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theme/themeOverride1.xml" ContentType="application/vnd.openxmlformats-officedocument.themeOverrid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theme/themeOverride2.xml" ContentType="application/vnd.openxmlformats-officedocument.themeOverrid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theme/themeOverride3.xml" ContentType="application/vnd.openxmlformats-officedocument.themeOverrid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theme/themeOverride4.xml" ContentType="application/vnd.openxmlformats-officedocument.themeOverrid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theme/themeOverride5.xml" ContentType="application/vnd.openxmlformats-officedocument.themeOverrid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theme/themeOverride6.xml" ContentType="application/vnd.openxmlformats-officedocument.themeOverrid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theme/themeOverride7.xml" ContentType="application/vnd.openxmlformats-officedocument.themeOverrid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theme/themeOverride8.xml" ContentType="application/vnd.openxmlformats-officedocument.themeOverrid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theme/themeOverride9.xml" ContentType="application/vnd.openxmlformats-officedocument.themeOverrid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theme/themeOverride10.xml" ContentType="application/vnd.openxmlformats-officedocument.themeOverrid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theme/themeOverride11.xml" ContentType="application/vnd.openxmlformats-officedocument.themeOverrid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+xml"/>
  <Override PartName="/xl/charts/chart18.xml" ContentType="application/vnd.openxmlformats-officedocument.drawingml.chart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19.xml" ContentType="application/vnd.openxmlformats-officedocument.drawingml.chart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20.xml" ContentType="application/vnd.openxmlformats-officedocument.drawingml.chart+xml"/>
  <Override PartName="/xl/drawings/drawing3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bookViews>
    <workbookView xWindow="12705" yWindow="-15" windowWidth="12510" windowHeight="12390"/>
  </bookViews>
  <sheets>
    <sheet name="Index" sheetId="52" r:id="rId1"/>
    <sheet name="TC1" sheetId="109" r:id="rId2"/>
    <sheet name="TC2" sheetId="108" r:id="rId3"/>
    <sheet name="TC3" sheetId="124" r:id="rId4"/>
    <sheet name="TC4" sheetId="129" r:id="rId5"/>
    <sheet name="TC5" sheetId="125" r:id="rId6"/>
    <sheet name="TC6" sheetId="130" r:id="rId7"/>
    <sheet name="TC10" sheetId="126" r:id="rId8"/>
    <sheet name="TC11" sheetId="131" r:id="rId9"/>
    <sheet name="TC12" sheetId="127" r:id="rId10"/>
    <sheet name="TC13" sheetId="132" r:id="rId11"/>
    <sheet name="TC14" sheetId="138" r:id="rId12"/>
    <sheet name="TC15" sheetId="139" r:id="rId13"/>
    <sheet name="TC20" sheetId="140" r:id="rId14"/>
    <sheet name="TC21" sheetId="141" r:id="rId15"/>
    <sheet name="TC22" sheetId="133" r:id="rId16"/>
    <sheet name="TC23" sheetId="135" r:id="rId17"/>
    <sheet name="TC24" sheetId="134" r:id="rId18"/>
    <sheet name="TC25" sheetId="136" r:id="rId19"/>
    <sheet name="TC26" sheetId="150" r:id="rId20"/>
    <sheet name="TC27" sheetId="151" r:id="rId21"/>
    <sheet name="TC30" sheetId="143" r:id="rId22"/>
    <sheet name="TC31" sheetId="144" r:id="rId23"/>
    <sheet name="TC32" sheetId="145" r:id="rId24"/>
    <sheet name="TC33" sheetId="146" r:id="rId25"/>
    <sheet name="TC34" sheetId="152" r:id="rId26"/>
    <sheet name="TC35" sheetId="153" r:id="rId27"/>
    <sheet name="TC36" sheetId="154" r:id="rId28"/>
    <sheet name="TC37" sheetId="155" r:id="rId29"/>
    <sheet name="TC40" sheetId="184" r:id="rId30"/>
    <sheet name="TC41" sheetId="182" r:id="rId31"/>
    <sheet name="TC42" sheetId="183" r:id="rId32"/>
    <sheet name="TC50" sheetId="185" r:id="rId33"/>
    <sheet name="TC51" sheetId="186" r:id="rId34"/>
    <sheet name="TC52" sheetId="195" r:id="rId35"/>
    <sheet name="TC53" sheetId="196" r:id="rId36"/>
    <sheet name="TC54" sheetId="197" r:id="rId37"/>
    <sheet name="TC60" sheetId="187" r:id="rId38"/>
    <sheet name="TC61" sheetId="188" r:id="rId39"/>
    <sheet name="FC1" sheetId="156" r:id="rId40"/>
    <sheet name="FC2" sheetId="157" r:id="rId41"/>
    <sheet name="FC3" sheetId="158" r:id="rId42"/>
    <sheet name="FC4" sheetId="159" r:id="rId43"/>
    <sheet name="FC5" sheetId="160" r:id="rId44"/>
    <sheet name="FC20" sheetId="161" r:id="rId45"/>
    <sheet name="FC21" sheetId="162" r:id="rId46"/>
    <sheet name="FC22" sheetId="163" r:id="rId47"/>
    <sheet name="FC23" sheetId="164" r:id="rId48"/>
    <sheet name="FC24" sheetId="165" r:id="rId49"/>
    <sheet name="FC25" sheetId="166" r:id="rId50"/>
    <sheet name="FC26" sheetId="167" r:id="rId51"/>
    <sheet name="FC27" sheetId="168" r:id="rId52"/>
    <sheet name="FC28" sheetId="169" r:id="rId53"/>
    <sheet name="FC29" sheetId="170" r:id="rId54"/>
    <sheet name="FC30" sheetId="171" r:id="rId55"/>
    <sheet name="FC40" sheetId="172" r:id="rId56"/>
    <sheet name="FC50" sheetId="189" r:id="rId57"/>
    <sheet name="FC51" sheetId="192" r:id="rId58"/>
    <sheet name="FC52" sheetId="193" r:id="rId59"/>
    <sheet name="DataFigures" sheetId="173" r:id="rId60"/>
  </sheets>
  <definedNames>
    <definedName name="HTML_CodePage" hidden="1">1252</definedName>
    <definedName name="HTML_Control" localSheetId="1" hidden="1">{"'swa xoffs'!$A$4:$Q$37"}</definedName>
    <definedName name="HTML_Control" localSheetId="7" hidden="1">{"'swa xoffs'!$A$4:$Q$37"}</definedName>
    <definedName name="HTML_Control" localSheetId="8" hidden="1">{"'swa xoffs'!$A$4:$Q$37"}</definedName>
    <definedName name="HTML_Control" localSheetId="9" hidden="1">{"'swa xoffs'!$A$4:$Q$37"}</definedName>
    <definedName name="HTML_Control" localSheetId="10" hidden="1">{"'swa xoffs'!$A$4:$Q$37"}</definedName>
    <definedName name="HTML_Control" localSheetId="11" hidden="1">{"'swa xoffs'!$A$4:$Q$37"}</definedName>
    <definedName name="HTML_Control" localSheetId="12" hidden="1">{"'swa xoffs'!$A$4:$Q$37"}</definedName>
    <definedName name="HTML_Control" localSheetId="2" hidden="1">{"'swa xoffs'!$A$4:$Q$37"}</definedName>
    <definedName name="HTML_Control" localSheetId="13" hidden="1">{"'swa xoffs'!$A$4:$Q$37"}</definedName>
    <definedName name="HTML_Control" localSheetId="14" hidden="1">{"'swa xoffs'!$A$4:$Q$37"}</definedName>
    <definedName name="HTML_Control" localSheetId="15" hidden="1">{"'swa xoffs'!$A$4:$Q$37"}</definedName>
    <definedName name="HTML_Control" localSheetId="16" hidden="1">{"'swa xoffs'!$A$4:$Q$37"}</definedName>
    <definedName name="HTML_Control" localSheetId="17" hidden="1">{"'swa xoffs'!$A$4:$Q$37"}</definedName>
    <definedName name="HTML_Control" localSheetId="18" hidden="1">{"'swa xoffs'!$A$4:$Q$37"}</definedName>
    <definedName name="HTML_Control" localSheetId="19" hidden="1">{"'swa xoffs'!$A$4:$Q$37"}</definedName>
    <definedName name="HTML_Control" localSheetId="20" hidden="1">{"'swa xoffs'!$A$4:$Q$37"}</definedName>
    <definedName name="HTML_Control" localSheetId="3" hidden="1">{"'swa xoffs'!$A$4:$Q$37"}</definedName>
    <definedName name="HTML_Control" localSheetId="21" hidden="1">{"'swa xoffs'!$A$4:$Q$37"}</definedName>
    <definedName name="HTML_Control" localSheetId="22" hidden="1">{"'swa xoffs'!$A$4:$Q$37"}</definedName>
    <definedName name="HTML_Control" localSheetId="23" hidden="1">{"'swa xoffs'!$A$4:$Q$37"}</definedName>
    <definedName name="HTML_Control" localSheetId="24" hidden="1">{"'swa xoffs'!$A$4:$Q$37"}</definedName>
    <definedName name="HTML_Control" localSheetId="25" hidden="1">{"'swa xoffs'!$A$4:$Q$37"}</definedName>
    <definedName name="HTML_Control" localSheetId="26" hidden="1">{"'swa xoffs'!$A$4:$Q$37"}</definedName>
    <definedName name="HTML_Control" localSheetId="27" hidden="1">{"'swa xoffs'!$A$4:$Q$37"}</definedName>
    <definedName name="HTML_Control" localSheetId="28" hidden="1">{"'swa xoffs'!$A$4:$Q$37"}</definedName>
    <definedName name="HTML_Control" localSheetId="4" hidden="1">{"'swa xoffs'!$A$4:$Q$37"}</definedName>
    <definedName name="HTML_Control" localSheetId="5" hidden="1">{"'swa xoffs'!$A$4:$Q$37"}</definedName>
    <definedName name="HTML_Control" localSheetId="6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</definedNames>
  <calcPr calcId="145621"/>
</workbook>
</file>

<file path=xl/calcChain.xml><?xml version="1.0" encoding="utf-8"?>
<calcChain xmlns="http://schemas.openxmlformats.org/spreadsheetml/2006/main">
  <c r="EJ7" i="197" l="1"/>
  <c r="EK7" i="197" s="1"/>
  <c r="EL7" i="197" s="1"/>
  <c r="EM7" i="197" s="1"/>
  <c r="EN7" i="197" s="1"/>
  <c r="EO7" i="197" s="1"/>
  <c r="EP7" i="197" s="1"/>
  <c r="EQ7" i="197" s="1"/>
  <c r="ER7" i="197" s="1"/>
  <c r="ES7" i="197" s="1"/>
  <c r="ET7" i="197" s="1"/>
  <c r="EU7" i="197" s="1"/>
  <c r="EV7" i="197" s="1"/>
  <c r="EW7" i="197" s="1"/>
  <c r="EX7" i="197" s="1"/>
  <c r="EY7" i="197" s="1"/>
  <c r="EZ7" i="197" s="1"/>
  <c r="FA7" i="197" s="1"/>
  <c r="DJ7" i="197"/>
  <c r="DK7" i="197" s="1"/>
  <c r="DL7" i="197" s="1"/>
  <c r="DM7" i="197" s="1"/>
  <c r="DN7" i="197" s="1"/>
  <c r="DO7" i="197" s="1"/>
  <c r="DP7" i="197" s="1"/>
  <c r="DQ7" i="197" s="1"/>
  <c r="DR7" i="197" s="1"/>
  <c r="DS7" i="197" s="1"/>
  <c r="DT7" i="197" s="1"/>
  <c r="DU7" i="197" s="1"/>
  <c r="DV7" i="197" s="1"/>
  <c r="DW7" i="197" s="1"/>
  <c r="DX7" i="197" s="1"/>
  <c r="DY7" i="197" s="1"/>
  <c r="DZ7" i="197" s="1"/>
  <c r="EA7" i="197" s="1"/>
  <c r="CJ7" i="197"/>
  <c r="CK7" i="197" s="1"/>
  <c r="CL7" i="197" s="1"/>
  <c r="CM7" i="197" s="1"/>
  <c r="CN7" i="197" s="1"/>
  <c r="CO7" i="197" s="1"/>
  <c r="CP7" i="197" s="1"/>
  <c r="CQ7" i="197" s="1"/>
  <c r="CR7" i="197" s="1"/>
  <c r="CS7" i="197" s="1"/>
  <c r="CT7" i="197" s="1"/>
  <c r="CU7" i="197" s="1"/>
  <c r="CV7" i="197" s="1"/>
  <c r="CW7" i="197" s="1"/>
  <c r="CX7" i="197" s="1"/>
  <c r="CY7" i="197" s="1"/>
  <c r="CZ7" i="197" s="1"/>
  <c r="DA7" i="197" s="1"/>
  <c r="BJ7" i="197"/>
  <c r="BK7" i="197" s="1"/>
  <c r="BL7" i="197" s="1"/>
  <c r="BM7" i="197" s="1"/>
  <c r="BN7" i="197" s="1"/>
  <c r="BO7" i="197" s="1"/>
  <c r="BP7" i="197" s="1"/>
  <c r="BQ7" i="197" s="1"/>
  <c r="BR7" i="197" s="1"/>
  <c r="BS7" i="197" s="1"/>
  <c r="BT7" i="197" s="1"/>
  <c r="BU7" i="197" s="1"/>
  <c r="BV7" i="197" s="1"/>
  <c r="BW7" i="197" s="1"/>
  <c r="BX7" i="197" s="1"/>
  <c r="BY7" i="197" s="1"/>
  <c r="BZ7" i="197" s="1"/>
  <c r="CA7" i="197" s="1"/>
  <c r="AJ7" i="197"/>
  <c r="AK7" i="197" s="1"/>
  <c r="AL7" i="197" s="1"/>
  <c r="AM7" i="197" s="1"/>
  <c r="AN7" i="197" s="1"/>
  <c r="AO7" i="197" s="1"/>
  <c r="AP7" i="197" s="1"/>
  <c r="AQ7" i="197" s="1"/>
  <c r="AR7" i="197" s="1"/>
  <c r="AS7" i="197" s="1"/>
  <c r="AT7" i="197" s="1"/>
  <c r="AU7" i="197" s="1"/>
  <c r="AV7" i="197" s="1"/>
  <c r="AW7" i="197" s="1"/>
  <c r="AX7" i="197" s="1"/>
  <c r="AY7" i="197" s="1"/>
  <c r="AZ7" i="197" s="1"/>
  <c r="BA7" i="197" s="1"/>
  <c r="J7" i="197"/>
  <c r="K7" i="197" s="1"/>
  <c r="L7" i="197" s="1"/>
  <c r="M7" i="197" s="1"/>
  <c r="N7" i="197" s="1"/>
  <c r="O7" i="197" s="1"/>
  <c r="P7" i="197" s="1"/>
  <c r="Q7" i="197" s="1"/>
  <c r="R7" i="197" s="1"/>
  <c r="S7" i="197" s="1"/>
  <c r="T7" i="197" s="1"/>
  <c r="U7" i="197" s="1"/>
  <c r="V7" i="197" s="1"/>
  <c r="W7" i="197" s="1"/>
  <c r="X7" i="197" s="1"/>
  <c r="Y7" i="197" s="1"/>
  <c r="Z7" i="197" s="1"/>
  <c r="AA7" i="197" s="1"/>
  <c r="AL7" i="186"/>
  <c r="AM7" i="186" s="1"/>
  <c r="AN7" i="186" s="1"/>
  <c r="AO7" i="186" s="1"/>
  <c r="AP7" i="186" s="1"/>
  <c r="AQ7" i="186" s="1"/>
  <c r="AR7" i="186" s="1"/>
  <c r="AS7" i="186" s="1"/>
  <c r="AT7" i="186" s="1"/>
  <c r="AU7" i="186" s="1"/>
  <c r="AV7" i="186" s="1"/>
  <c r="AW7" i="186" s="1"/>
  <c r="AX7" i="186" s="1"/>
  <c r="AY7" i="186" s="1"/>
  <c r="AZ7" i="186" s="1"/>
  <c r="BA7" i="186" s="1"/>
  <c r="BB7" i="186" s="1"/>
  <c r="BC7" i="186" s="1"/>
  <c r="BD7" i="186" s="1"/>
  <c r="BE7" i="186" s="1"/>
  <c r="J7" i="186"/>
  <c r="K7" i="186" s="1"/>
  <c r="L7" i="186" s="1"/>
  <c r="M7" i="186" s="1"/>
  <c r="N7" i="186" s="1"/>
  <c r="O7" i="186" s="1"/>
  <c r="P7" i="186" s="1"/>
  <c r="Q7" i="186" s="1"/>
  <c r="R7" i="186" s="1"/>
  <c r="S7" i="186" s="1"/>
  <c r="T7" i="186" s="1"/>
  <c r="U7" i="186" s="1"/>
  <c r="V7" i="186" s="1"/>
  <c r="W7" i="186" s="1"/>
  <c r="X7" i="186" s="1"/>
  <c r="Y7" i="186" s="1"/>
  <c r="Z7" i="186" s="1"/>
  <c r="AA7" i="186" s="1"/>
  <c r="AB7" i="186" s="1"/>
  <c r="AC7" i="186" s="1"/>
  <c r="A18" i="188"/>
  <c r="A19" i="188" s="1"/>
  <c r="A20" i="188" s="1"/>
  <c r="A21" i="188" s="1"/>
  <c r="A22" i="188" s="1"/>
  <c r="A23" i="188" s="1"/>
  <c r="A24" i="188" s="1"/>
  <c r="A25" i="188" s="1"/>
  <c r="A26" i="188" s="1"/>
  <c r="A27" i="188" s="1"/>
  <c r="A28" i="188" s="1"/>
  <c r="A29" i="188" s="1"/>
  <c r="A30" i="188" s="1"/>
  <c r="A31" i="188" s="1"/>
  <c r="A32" i="188" s="1"/>
  <c r="A33" i="188" s="1"/>
  <c r="A34" i="188" s="1"/>
  <c r="A18" i="187"/>
  <c r="A19" i="187" s="1"/>
  <c r="A20" i="187" s="1"/>
  <c r="A21" i="187" s="1"/>
  <c r="A22" i="187" s="1"/>
  <c r="A23" i="187" s="1"/>
  <c r="A24" i="187" s="1"/>
  <c r="A25" i="187" s="1"/>
  <c r="A26" i="187" s="1"/>
  <c r="A27" i="187" s="1"/>
  <c r="A28" i="187" s="1"/>
  <c r="A29" i="187" s="1"/>
  <c r="A30" i="187" s="1"/>
  <c r="A31" i="187" s="1"/>
  <c r="A32" i="187" s="1"/>
  <c r="A33" i="187" s="1"/>
  <c r="A34" i="187" s="1"/>
  <c r="A35" i="187" s="1"/>
  <c r="A36" i="187" s="1"/>
  <c r="C7" i="187"/>
  <c r="D7" i="187" s="1"/>
  <c r="E7" i="187" s="1"/>
  <c r="F7" i="187" s="1"/>
  <c r="G7" i="187" s="1"/>
  <c r="H7" i="187" s="1"/>
  <c r="I7" i="187" s="1"/>
  <c r="J7" i="187" s="1"/>
  <c r="K7" i="187" s="1"/>
  <c r="L7" i="187" s="1"/>
  <c r="M7" i="187" s="1"/>
  <c r="N7" i="187" s="1"/>
  <c r="O7" i="187" s="1"/>
  <c r="P7" i="187" s="1"/>
  <c r="Q7" i="187" s="1"/>
  <c r="R7" i="187" s="1"/>
  <c r="S7" i="187" s="1"/>
  <c r="T7" i="187" s="1"/>
  <c r="U7" i="187" s="1"/>
  <c r="V7" i="187" s="1"/>
  <c r="W7" i="187" s="1"/>
  <c r="X7" i="187" s="1"/>
  <c r="Y7" i="187" s="1"/>
  <c r="Z7" i="187" s="1"/>
  <c r="AA7" i="187" s="1"/>
  <c r="AB7" i="187" s="1"/>
  <c r="AC7" i="187" s="1"/>
  <c r="AD7" i="187" s="1"/>
  <c r="AE7" i="187" s="1"/>
  <c r="AF7" i="187" s="1"/>
  <c r="AG7" i="187" s="1"/>
  <c r="AH7" i="187" s="1"/>
  <c r="AI7" i="187" s="1"/>
  <c r="AJ7" i="187" s="1"/>
  <c r="AK7" i="187" s="1"/>
  <c r="AL7" i="187" s="1"/>
  <c r="AM7" i="187" s="1"/>
  <c r="AN7" i="187" s="1"/>
  <c r="AO7" i="187" s="1"/>
  <c r="AP7" i="187" s="1"/>
  <c r="AQ7" i="187" s="1"/>
  <c r="AR7" i="187" s="1"/>
  <c r="AS7" i="187" s="1"/>
  <c r="AT7" i="187" s="1"/>
  <c r="AU7" i="187" s="1"/>
  <c r="AV7" i="187" s="1"/>
  <c r="AW7" i="187" s="1"/>
  <c r="AX7" i="187" s="1"/>
  <c r="AY7" i="187" s="1"/>
  <c r="AZ7" i="187" s="1"/>
  <c r="BA7" i="187" s="1"/>
  <c r="BB7" i="187" s="1"/>
  <c r="BC7" i="187" s="1"/>
  <c r="BD7" i="187" s="1"/>
  <c r="BE7" i="187" s="1"/>
  <c r="BF7" i="187" s="1"/>
  <c r="BG7" i="187" s="1"/>
  <c r="BH7" i="187" s="1"/>
  <c r="BI7" i="187" s="1"/>
  <c r="BJ7" i="187" s="1"/>
  <c r="BK7" i="187" s="1"/>
  <c r="BL7" i="187" s="1"/>
  <c r="BM7" i="187" s="1"/>
  <c r="BN7" i="187" s="1"/>
  <c r="BO7" i="187" s="1"/>
  <c r="BP7" i="187" s="1"/>
  <c r="BQ7" i="187" s="1"/>
  <c r="BR7" i="187" s="1"/>
  <c r="BS7" i="187" s="1"/>
  <c r="BT7" i="187" s="1"/>
  <c r="BU7" i="187" s="1"/>
  <c r="BV7" i="187" s="1"/>
  <c r="BW7" i="187" s="1"/>
  <c r="BX7" i="187" s="1"/>
  <c r="BY7" i="187" s="1"/>
  <c r="BZ7" i="187" s="1"/>
  <c r="CA7" i="187" s="1"/>
  <c r="CB7" i="187" s="1"/>
  <c r="CC7" i="187" s="1"/>
  <c r="CD7" i="187" s="1"/>
  <c r="CE7" i="187" s="1"/>
  <c r="CF7" i="187" s="1"/>
  <c r="CG7" i="187" s="1"/>
  <c r="CH7" i="187" s="1"/>
  <c r="CI7" i="187" s="1"/>
  <c r="CJ7" i="187" s="1"/>
  <c r="CK7" i="187" s="1"/>
  <c r="CL7" i="187" s="1"/>
  <c r="CM7" i="187" s="1"/>
  <c r="CN7" i="187" s="1"/>
  <c r="CO7" i="187" s="1"/>
  <c r="CP7" i="187" s="1"/>
  <c r="CQ7" i="187" s="1"/>
  <c r="CR7" i="187" s="1"/>
  <c r="CS7" i="187" s="1"/>
  <c r="CT7" i="187" s="1"/>
  <c r="CU7" i="187" s="1"/>
  <c r="CV7" i="187" s="1"/>
  <c r="CW7" i="187" s="1"/>
  <c r="CX7" i="187" s="1"/>
  <c r="AZ5" i="185"/>
  <c r="BJ6" i="155"/>
  <c r="BM6" i="155" s="1"/>
  <c r="BP6" i="155" s="1"/>
  <c r="BS6" i="155" s="1"/>
  <c r="BV6" i="155" s="1"/>
  <c r="BY6" i="155" s="1"/>
  <c r="CB6" i="155" s="1"/>
  <c r="CE6" i="155" s="1"/>
  <c r="CH6" i="155" s="1"/>
  <c r="CK6" i="155" s="1"/>
  <c r="CN6" i="155" s="1"/>
  <c r="CQ6" i="155" s="1"/>
  <c r="CT6" i="155" s="1"/>
  <c r="CW6" i="155" s="1"/>
  <c r="CZ6" i="155" s="1"/>
  <c r="DC6" i="155" s="1"/>
  <c r="DF6" i="155" s="1"/>
  <c r="DI6" i="155" s="1"/>
  <c r="DL6" i="155" s="1"/>
  <c r="DO6" i="155" s="1"/>
  <c r="DR6" i="155" s="1"/>
  <c r="DU6" i="155" s="1"/>
  <c r="DX6" i="155" s="1"/>
  <c r="EA6" i="155" s="1"/>
  <c r="ED6" i="155" s="1"/>
  <c r="BD6" i="155"/>
  <c r="BG6" i="155" s="1"/>
  <c r="AR6" i="155"/>
  <c r="AU6" i="155"/>
  <c r="AX6" i="155" s="1"/>
  <c r="BA6" i="155" s="1"/>
  <c r="AC6" i="155"/>
  <c r="AF6" i="155" s="1"/>
  <c r="AI6" i="155" s="1"/>
  <c r="AL6" i="155" s="1"/>
  <c r="AO6" i="155" s="1"/>
  <c r="Q6" i="155"/>
  <c r="T6" i="155" s="1"/>
  <c r="W6" i="155" s="1"/>
  <c r="Z6" i="155" s="1"/>
  <c r="B6" i="155"/>
  <c r="E6" i="155" s="1"/>
  <c r="H6" i="155" s="1"/>
  <c r="K6" i="155" s="1"/>
  <c r="N6" i="155" s="1"/>
  <c r="BJ6" i="153"/>
  <c r="BM6" i="153"/>
  <c r="BP6" i="153"/>
  <c r="BS6" i="153" s="1"/>
  <c r="BV6" i="153" s="1"/>
  <c r="BY6" i="153" s="1"/>
  <c r="CB6" i="153" s="1"/>
  <c r="CE6" i="153" s="1"/>
  <c r="CH6" i="153" s="1"/>
  <c r="CK6" i="153" s="1"/>
  <c r="CN6" i="153" s="1"/>
  <c r="CQ6" i="153" s="1"/>
  <c r="CT6" i="153" s="1"/>
  <c r="CW6" i="153" s="1"/>
  <c r="CZ6" i="153" s="1"/>
  <c r="DC6" i="153" s="1"/>
  <c r="DF6" i="153" s="1"/>
  <c r="DI6" i="153" s="1"/>
  <c r="DL6" i="153" s="1"/>
  <c r="DO6" i="153" s="1"/>
  <c r="DR6" i="153" s="1"/>
  <c r="DU6" i="153" s="1"/>
  <c r="DX6" i="153" s="1"/>
  <c r="EA6" i="153" s="1"/>
  <c r="ED6" i="153" s="1"/>
  <c r="BD6" i="153"/>
  <c r="BG6" i="153" s="1"/>
  <c r="AR6" i="153"/>
  <c r="AU6" i="153"/>
  <c r="AX6" i="153" s="1"/>
  <c r="BA6" i="153" s="1"/>
  <c r="AC6" i="153"/>
  <c r="AF6" i="153" s="1"/>
  <c r="AI6" i="153" s="1"/>
  <c r="AL6" i="153" s="1"/>
  <c r="AO6" i="153" s="1"/>
  <c r="Q6" i="153"/>
  <c r="T6" i="153" s="1"/>
  <c r="W6" i="153" s="1"/>
  <c r="Z6" i="153" s="1"/>
  <c r="B6" i="153"/>
  <c r="E6" i="153"/>
  <c r="H6" i="153" s="1"/>
  <c r="K6" i="153" s="1"/>
  <c r="N6" i="153" s="1"/>
  <c r="BJ6" i="146"/>
  <c r="BM6" i="146" s="1"/>
  <c r="BP6" i="146" s="1"/>
  <c r="BS6" i="146" s="1"/>
  <c r="BV6" i="146" s="1"/>
  <c r="BY6" i="146" s="1"/>
  <c r="CB6" i="146" s="1"/>
  <c r="CE6" i="146" s="1"/>
  <c r="CH6" i="146" s="1"/>
  <c r="CK6" i="146" s="1"/>
  <c r="CN6" i="146" s="1"/>
  <c r="CQ6" i="146" s="1"/>
  <c r="CT6" i="146" s="1"/>
  <c r="CW6" i="146" s="1"/>
  <c r="CZ6" i="146" s="1"/>
  <c r="DC6" i="146" s="1"/>
  <c r="DF6" i="146" s="1"/>
  <c r="DI6" i="146" s="1"/>
  <c r="DL6" i="146" s="1"/>
  <c r="DO6" i="146" s="1"/>
  <c r="DR6" i="146" s="1"/>
  <c r="DU6" i="146" s="1"/>
  <c r="DX6" i="146" s="1"/>
  <c r="EA6" i="146" s="1"/>
  <c r="ED6" i="146" s="1"/>
  <c r="BD6" i="146"/>
  <c r="BG6" i="146" s="1"/>
  <c r="AR6" i="146"/>
  <c r="AU6" i="146" s="1"/>
  <c r="AX6" i="146" s="1"/>
  <c r="BA6" i="146" s="1"/>
  <c r="AC6" i="146"/>
  <c r="AF6" i="146"/>
  <c r="AI6" i="146" s="1"/>
  <c r="AL6" i="146" s="1"/>
  <c r="AO6" i="146" s="1"/>
  <c r="Q6" i="146"/>
  <c r="T6" i="146" s="1"/>
  <c r="W6" i="146" s="1"/>
  <c r="Z6" i="146" s="1"/>
  <c r="B6" i="146"/>
  <c r="E6" i="146" s="1"/>
  <c r="H6" i="146" s="1"/>
  <c r="K6" i="146" s="1"/>
  <c r="N6" i="146" s="1"/>
  <c r="BJ6" i="144"/>
  <c r="BM6" i="144" s="1"/>
  <c r="BP6" i="144" s="1"/>
  <c r="BS6" i="144" s="1"/>
  <c r="BV6" i="144" s="1"/>
  <c r="BY6" i="144" s="1"/>
  <c r="CB6" i="144" s="1"/>
  <c r="CE6" i="144" s="1"/>
  <c r="CH6" i="144" s="1"/>
  <c r="CK6" i="144" s="1"/>
  <c r="CN6" i="144" s="1"/>
  <c r="CQ6" i="144" s="1"/>
  <c r="CT6" i="144" s="1"/>
  <c r="CW6" i="144" s="1"/>
  <c r="CZ6" i="144" s="1"/>
  <c r="DC6" i="144" s="1"/>
  <c r="DF6" i="144" s="1"/>
  <c r="DI6" i="144" s="1"/>
  <c r="DL6" i="144" s="1"/>
  <c r="DO6" i="144" s="1"/>
  <c r="DR6" i="144" s="1"/>
  <c r="DU6" i="144" s="1"/>
  <c r="DX6" i="144" s="1"/>
  <c r="EA6" i="144" s="1"/>
  <c r="ED6" i="144" s="1"/>
  <c r="BD6" i="144"/>
  <c r="BG6" i="144" s="1"/>
  <c r="AR6" i="144"/>
  <c r="AU6" i="144" s="1"/>
  <c r="AX6" i="144" s="1"/>
  <c r="BA6" i="144" s="1"/>
  <c r="AC6" i="144"/>
  <c r="AF6" i="144" s="1"/>
  <c r="AI6" i="144" s="1"/>
  <c r="AL6" i="144" s="1"/>
  <c r="AO6" i="144" s="1"/>
  <c r="Q6" i="144"/>
  <c r="T6" i="144"/>
  <c r="W6" i="144"/>
  <c r="Z6" i="144" s="1"/>
  <c r="B6" i="144"/>
  <c r="E6" i="144" s="1"/>
  <c r="H6" i="144" s="1"/>
  <c r="K6" i="144" s="1"/>
  <c r="N6" i="144" s="1"/>
  <c r="BJ6" i="151"/>
  <c r="BM6" i="151" s="1"/>
  <c r="BP6" i="151" s="1"/>
  <c r="BS6" i="151" s="1"/>
  <c r="BV6" i="151" s="1"/>
  <c r="BY6" i="151" s="1"/>
  <c r="CB6" i="151" s="1"/>
  <c r="CE6" i="151" s="1"/>
  <c r="CH6" i="151" s="1"/>
  <c r="CK6" i="151" s="1"/>
  <c r="CN6" i="151" s="1"/>
  <c r="CQ6" i="151" s="1"/>
  <c r="CT6" i="151" s="1"/>
  <c r="CW6" i="151" s="1"/>
  <c r="CZ6" i="151" s="1"/>
  <c r="DC6" i="151" s="1"/>
  <c r="DF6" i="151" s="1"/>
  <c r="DI6" i="151" s="1"/>
  <c r="DL6" i="151" s="1"/>
  <c r="DO6" i="151" s="1"/>
  <c r="DR6" i="151" s="1"/>
  <c r="DU6" i="151" s="1"/>
  <c r="DX6" i="151" s="1"/>
  <c r="EA6" i="151" s="1"/>
  <c r="ED6" i="151" s="1"/>
  <c r="BD6" i="151"/>
  <c r="BG6" i="151" s="1"/>
  <c r="AR6" i="151"/>
  <c r="AU6" i="151" s="1"/>
  <c r="AX6" i="151" s="1"/>
  <c r="BA6" i="151" s="1"/>
  <c r="AC6" i="151"/>
  <c r="AF6" i="151" s="1"/>
  <c r="AI6" i="151" s="1"/>
  <c r="AL6" i="151" s="1"/>
  <c r="AO6" i="151" s="1"/>
  <c r="Q6" i="151"/>
  <c r="T6" i="151" s="1"/>
  <c r="W6" i="151" s="1"/>
  <c r="Z6" i="151" s="1"/>
  <c r="B6" i="151"/>
  <c r="E6" i="151" s="1"/>
  <c r="H6" i="151" s="1"/>
  <c r="K6" i="151" s="1"/>
  <c r="N6" i="151" s="1"/>
  <c r="BJ6" i="136"/>
  <c r="BM6" i="136"/>
  <c r="BP6" i="136" s="1"/>
  <c r="BS6" i="136" s="1"/>
  <c r="BV6" i="136" s="1"/>
  <c r="BY6" i="136" s="1"/>
  <c r="CB6" i="136" s="1"/>
  <c r="CE6" i="136" s="1"/>
  <c r="CH6" i="136" s="1"/>
  <c r="CK6" i="136" s="1"/>
  <c r="CN6" i="136" s="1"/>
  <c r="CQ6" i="136" s="1"/>
  <c r="CT6" i="136" s="1"/>
  <c r="CW6" i="136" s="1"/>
  <c r="CZ6" i="136" s="1"/>
  <c r="DC6" i="136" s="1"/>
  <c r="DF6" i="136" s="1"/>
  <c r="DI6" i="136" s="1"/>
  <c r="DL6" i="136" s="1"/>
  <c r="DO6" i="136" s="1"/>
  <c r="DR6" i="136" s="1"/>
  <c r="DU6" i="136" s="1"/>
  <c r="DX6" i="136" s="1"/>
  <c r="EA6" i="136" s="1"/>
  <c r="ED6" i="136" s="1"/>
  <c r="BD6" i="136"/>
  <c r="BG6" i="136" s="1"/>
  <c r="AR6" i="136"/>
  <c r="AU6" i="136" s="1"/>
  <c r="AX6" i="136" s="1"/>
  <c r="BA6" i="136" s="1"/>
  <c r="AC6" i="136"/>
  <c r="AF6" i="136"/>
  <c r="AI6" i="136" s="1"/>
  <c r="AL6" i="136" s="1"/>
  <c r="AO6" i="136" s="1"/>
  <c r="Q6" i="136"/>
  <c r="T6" i="136"/>
  <c r="W6" i="136" s="1"/>
  <c r="Z6" i="136" s="1"/>
  <c r="B6" i="136"/>
  <c r="E6" i="136" s="1"/>
  <c r="H6" i="136" s="1"/>
  <c r="K6" i="136" s="1"/>
  <c r="N6" i="136" s="1"/>
  <c r="BJ6" i="135"/>
  <c r="BM6" i="135"/>
  <c r="BP6" i="135" s="1"/>
  <c r="BS6" i="135" s="1"/>
  <c r="BV6" i="135"/>
  <c r="BY6" i="135" s="1"/>
  <c r="CB6" i="135" s="1"/>
  <c r="CE6" i="135" s="1"/>
  <c r="CH6" i="135" s="1"/>
  <c r="CK6" i="135" s="1"/>
  <c r="CN6" i="135" s="1"/>
  <c r="CQ6" i="135" s="1"/>
  <c r="CT6" i="135" s="1"/>
  <c r="CW6" i="135" s="1"/>
  <c r="CZ6" i="135" s="1"/>
  <c r="DC6" i="135" s="1"/>
  <c r="DF6" i="135" s="1"/>
  <c r="DI6" i="135" s="1"/>
  <c r="DL6" i="135" s="1"/>
  <c r="DO6" i="135" s="1"/>
  <c r="DR6" i="135" s="1"/>
  <c r="DU6" i="135" s="1"/>
  <c r="DX6" i="135" s="1"/>
  <c r="EA6" i="135" s="1"/>
  <c r="ED6" i="135" s="1"/>
  <c r="BD6" i="135"/>
  <c r="BG6" i="135" s="1"/>
  <c r="AR6" i="135"/>
  <c r="AU6" i="135"/>
  <c r="AX6" i="135" s="1"/>
  <c r="BA6" i="135" s="1"/>
  <c r="AC6" i="135"/>
  <c r="AF6" i="135" s="1"/>
  <c r="AI6" i="135" s="1"/>
  <c r="AL6" i="135" s="1"/>
  <c r="AO6" i="135" s="1"/>
  <c r="Q6" i="135"/>
  <c r="T6" i="135" s="1"/>
  <c r="W6" i="135" s="1"/>
  <c r="Z6" i="135" s="1"/>
  <c r="B6" i="135"/>
  <c r="E6" i="135" s="1"/>
  <c r="H6" i="135" s="1"/>
  <c r="K6" i="135" s="1"/>
  <c r="N6" i="135" s="1"/>
  <c r="BJ6" i="141"/>
  <c r="BM6" i="141"/>
  <c r="BP6" i="141" s="1"/>
  <c r="BS6" i="141" s="1"/>
  <c r="BV6" i="141" s="1"/>
  <c r="BY6" i="141" s="1"/>
  <c r="CB6" i="141" s="1"/>
  <c r="CE6" i="141" s="1"/>
  <c r="CH6" i="141" s="1"/>
  <c r="CK6" i="141" s="1"/>
  <c r="CN6" i="141" s="1"/>
  <c r="CQ6" i="141" s="1"/>
  <c r="CT6" i="141" s="1"/>
  <c r="CW6" i="141" s="1"/>
  <c r="CZ6" i="141" s="1"/>
  <c r="DC6" i="141" s="1"/>
  <c r="DF6" i="141" s="1"/>
  <c r="DI6" i="141" s="1"/>
  <c r="DL6" i="141" s="1"/>
  <c r="DO6" i="141" s="1"/>
  <c r="DR6" i="141" s="1"/>
  <c r="DU6" i="141" s="1"/>
  <c r="DX6" i="141" s="1"/>
  <c r="EA6" i="141" s="1"/>
  <c r="ED6" i="141" s="1"/>
  <c r="BD6" i="141"/>
  <c r="BG6" i="141" s="1"/>
  <c r="AR6" i="141"/>
  <c r="AU6" i="141" s="1"/>
  <c r="AX6" i="141" s="1"/>
  <c r="BA6" i="141" s="1"/>
  <c r="AC6" i="141"/>
  <c r="AF6" i="141" s="1"/>
  <c r="AI6" i="141" s="1"/>
  <c r="AL6" i="141" s="1"/>
  <c r="AO6" i="141" s="1"/>
  <c r="Q6" i="141"/>
  <c r="T6" i="141"/>
  <c r="W6" i="141" s="1"/>
  <c r="Z6" i="141" s="1"/>
  <c r="B6" i="141"/>
  <c r="E6" i="141"/>
  <c r="H6" i="141" s="1"/>
  <c r="K6" i="141" s="1"/>
  <c r="N6" i="141" s="1"/>
  <c r="BJ6" i="139"/>
  <c r="BM6" i="139" s="1"/>
  <c r="BP6" i="139" s="1"/>
  <c r="BS6" i="139" s="1"/>
  <c r="BV6" i="139" s="1"/>
  <c r="BY6" i="139" s="1"/>
  <c r="CB6" i="139" s="1"/>
  <c r="CE6" i="139" s="1"/>
  <c r="CH6" i="139" s="1"/>
  <c r="CK6" i="139" s="1"/>
  <c r="CN6" i="139" s="1"/>
  <c r="CQ6" i="139" s="1"/>
  <c r="CT6" i="139" s="1"/>
  <c r="CW6" i="139" s="1"/>
  <c r="CZ6" i="139" s="1"/>
  <c r="DC6" i="139" s="1"/>
  <c r="DF6" i="139" s="1"/>
  <c r="DI6" i="139" s="1"/>
  <c r="DL6" i="139" s="1"/>
  <c r="DO6" i="139" s="1"/>
  <c r="DR6" i="139" s="1"/>
  <c r="DU6" i="139" s="1"/>
  <c r="DX6" i="139" s="1"/>
  <c r="EA6" i="139" s="1"/>
  <c r="ED6" i="139" s="1"/>
  <c r="BD6" i="139"/>
  <c r="BG6" i="139" s="1"/>
  <c r="AR6" i="139"/>
  <c r="AU6" i="139"/>
  <c r="AX6" i="139" s="1"/>
  <c r="BA6" i="139" s="1"/>
  <c r="AC6" i="139"/>
  <c r="AF6" i="139"/>
  <c r="AI6" i="139" s="1"/>
  <c r="AL6" i="139" s="1"/>
  <c r="AO6" i="139" s="1"/>
  <c r="Q6" i="139"/>
  <c r="T6" i="139"/>
  <c r="W6" i="139" s="1"/>
  <c r="Z6" i="139" s="1"/>
  <c r="B6" i="139"/>
  <c r="E6" i="139" s="1"/>
  <c r="H6" i="139" s="1"/>
  <c r="K6" i="139" s="1"/>
  <c r="N6" i="139" s="1"/>
  <c r="BJ6" i="132"/>
  <c r="BM6" i="132" s="1"/>
  <c r="BP6" i="132" s="1"/>
  <c r="BS6" i="132" s="1"/>
  <c r="BV6" i="132" s="1"/>
  <c r="BY6" i="132" s="1"/>
  <c r="CB6" i="132" s="1"/>
  <c r="CE6" i="132" s="1"/>
  <c r="CH6" i="132" s="1"/>
  <c r="CK6" i="132" s="1"/>
  <c r="CN6" i="132" s="1"/>
  <c r="CQ6" i="132" s="1"/>
  <c r="CT6" i="132" s="1"/>
  <c r="CW6" i="132" s="1"/>
  <c r="CZ6" i="132" s="1"/>
  <c r="DC6" i="132" s="1"/>
  <c r="DF6" i="132" s="1"/>
  <c r="DI6" i="132" s="1"/>
  <c r="DL6" i="132" s="1"/>
  <c r="DO6" i="132" s="1"/>
  <c r="DR6" i="132" s="1"/>
  <c r="DU6" i="132" s="1"/>
  <c r="DX6" i="132" s="1"/>
  <c r="EA6" i="132" s="1"/>
  <c r="ED6" i="132" s="1"/>
  <c r="BD6" i="132"/>
  <c r="BG6" i="132" s="1"/>
  <c r="AR6" i="132"/>
  <c r="AU6" i="132" s="1"/>
  <c r="AX6" i="132" s="1"/>
  <c r="BA6" i="132" s="1"/>
  <c r="AC6" i="132"/>
  <c r="AF6" i="132" s="1"/>
  <c r="AI6" i="132" s="1"/>
  <c r="AL6" i="132" s="1"/>
  <c r="AO6" i="132" s="1"/>
  <c r="Q6" i="132"/>
  <c r="T6" i="132" s="1"/>
  <c r="W6" i="132" s="1"/>
  <c r="Z6" i="132" s="1"/>
  <c r="B6" i="132"/>
  <c r="E6" i="132" s="1"/>
  <c r="H6" i="132" s="1"/>
  <c r="K6" i="132" s="1"/>
  <c r="N6" i="132" s="1"/>
  <c r="BJ6" i="131"/>
  <c r="BM6" i="131" s="1"/>
  <c r="BP6" i="131" s="1"/>
  <c r="BS6" i="131" s="1"/>
  <c r="BV6" i="131" s="1"/>
  <c r="BY6" i="131" s="1"/>
  <c r="CB6" i="131" s="1"/>
  <c r="CE6" i="131" s="1"/>
  <c r="CH6" i="131" s="1"/>
  <c r="CK6" i="131" s="1"/>
  <c r="CN6" i="131" s="1"/>
  <c r="CQ6" i="131" s="1"/>
  <c r="CT6" i="131" s="1"/>
  <c r="CW6" i="131" s="1"/>
  <c r="CZ6" i="131" s="1"/>
  <c r="DC6" i="131" s="1"/>
  <c r="DF6" i="131" s="1"/>
  <c r="DI6" i="131" s="1"/>
  <c r="DL6" i="131" s="1"/>
  <c r="DO6" i="131" s="1"/>
  <c r="DR6" i="131" s="1"/>
  <c r="DU6" i="131" s="1"/>
  <c r="DX6" i="131" s="1"/>
  <c r="EA6" i="131" s="1"/>
  <c r="ED6" i="131" s="1"/>
  <c r="BD6" i="131"/>
  <c r="BG6" i="131" s="1"/>
  <c r="AR6" i="131"/>
  <c r="AU6" i="131"/>
  <c r="AX6" i="131" s="1"/>
  <c r="BA6" i="131" s="1"/>
  <c r="AC6" i="131"/>
  <c r="AF6" i="131" s="1"/>
  <c r="AI6" i="131" s="1"/>
  <c r="AL6" i="131" s="1"/>
  <c r="AO6" i="131" s="1"/>
  <c r="Q6" i="131"/>
  <c r="T6" i="131" s="1"/>
  <c r="W6" i="131" s="1"/>
  <c r="Z6" i="131" s="1"/>
  <c r="B6" i="131"/>
  <c r="E6" i="131" s="1"/>
  <c r="H6" i="131" s="1"/>
  <c r="K6" i="131" s="1"/>
  <c r="N6" i="131" s="1"/>
  <c r="BJ6" i="130"/>
  <c r="BM6" i="130" s="1"/>
  <c r="BP6" i="130" s="1"/>
  <c r="BS6" i="130" s="1"/>
  <c r="BV6" i="130" s="1"/>
  <c r="BY6" i="130" s="1"/>
  <c r="CB6" i="130" s="1"/>
  <c r="CE6" i="130" s="1"/>
  <c r="CH6" i="130" s="1"/>
  <c r="CK6" i="130" s="1"/>
  <c r="CN6" i="130" s="1"/>
  <c r="CQ6" i="130" s="1"/>
  <c r="CT6" i="130" s="1"/>
  <c r="CW6" i="130" s="1"/>
  <c r="CZ6" i="130" s="1"/>
  <c r="DC6" i="130" s="1"/>
  <c r="DF6" i="130" s="1"/>
  <c r="DI6" i="130" s="1"/>
  <c r="DL6" i="130" s="1"/>
  <c r="DO6" i="130" s="1"/>
  <c r="DR6" i="130" s="1"/>
  <c r="DU6" i="130" s="1"/>
  <c r="DX6" i="130" s="1"/>
  <c r="EA6" i="130" s="1"/>
  <c r="ED6" i="130" s="1"/>
  <c r="BD6" i="130"/>
  <c r="BG6" i="130" s="1"/>
  <c r="AR6" i="130"/>
  <c r="AU6" i="130" s="1"/>
  <c r="AX6" i="130" s="1"/>
  <c r="BA6" i="130" s="1"/>
  <c r="AC6" i="130"/>
  <c r="AF6" i="130" s="1"/>
  <c r="AI6" i="130" s="1"/>
  <c r="AL6" i="130" s="1"/>
  <c r="AO6" i="130" s="1"/>
  <c r="Q6" i="130"/>
  <c r="T6" i="130" s="1"/>
  <c r="W6" i="130" s="1"/>
  <c r="Z6" i="130" s="1"/>
  <c r="B6" i="130"/>
  <c r="E6" i="130" s="1"/>
  <c r="H6" i="130" s="1"/>
  <c r="K6" i="130" s="1"/>
  <c r="N6" i="130" s="1"/>
  <c r="BJ6" i="129"/>
  <c r="BM6" i="129"/>
  <c r="BP6" i="129" s="1"/>
  <c r="BS6" i="129" s="1"/>
  <c r="BV6" i="129" s="1"/>
  <c r="BY6" i="129" s="1"/>
  <c r="CB6" i="129" s="1"/>
  <c r="CE6" i="129" s="1"/>
  <c r="CH6" i="129" s="1"/>
  <c r="CK6" i="129" s="1"/>
  <c r="CN6" i="129" s="1"/>
  <c r="CQ6" i="129" s="1"/>
  <c r="CT6" i="129" s="1"/>
  <c r="CW6" i="129" s="1"/>
  <c r="CZ6" i="129" s="1"/>
  <c r="DC6" i="129" s="1"/>
  <c r="DF6" i="129" s="1"/>
  <c r="DI6" i="129" s="1"/>
  <c r="DL6" i="129" s="1"/>
  <c r="DO6" i="129" s="1"/>
  <c r="DR6" i="129" s="1"/>
  <c r="DU6" i="129" s="1"/>
  <c r="DX6" i="129" s="1"/>
  <c r="EA6" i="129" s="1"/>
  <c r="ED6" i="129" s="1"/>
  <c r="BD6" i="129"/>
  <c r="BG6" i="129"/>
  <c r="AR6" i="129"/>
  <c r="AU6" i="129" s="1"/>
  <c r="AX6" i="129" s="1"/>
  <c r="BA6" i="129" s="1"/>
  <c r="AC6" i="129"/>
  <c r="AF6" i="129"/>
  <c r="AI6" i="129"/>
  <c r="AL6" i="129" s="1"/>
  <c r="AO6" i="129" s="1"/>
  <c r="Q6" i="129"/>
  <c r="T6" i="129" s="1"/>
  <c r="W6" i="129" s="1"/>
  <c r="Z6" i="129" s="1"/>
  <c r="B6" i="129"/>
  <c r="E6" i="129"/>
  <c r="H6" i="129" s="1"/>
  <c r="K6" i="129" s="1"/>
  <c r="N6" i="129" s="1"/>
  <c r="BJ6" i="108"/>
  <c r="BM6" i="108"/>
  <c r="BP6" i="108" s="1"/>
  <c r="BS6" i="108" s="1"/>
  <c r="BV6" i="108" s="1"/>
  <c r="BY6" i="108" s="1"/>
  <c r="CB6" i="108" s="1"/>
  <c r="CE6" i="108" s="1"/>
  <c r="CH6" i="108" s="1"/>
  <c r="CK6" i="108" s="1"/>
  <c r="CN6" i="108" s="1"/>
  <c r="CQ6" i="108" s="1"/>
  <c r="CT6" i="108" s="1"/>
  <c r="CW6" i="108" s="1"/>
  <c r="CZ6" i="108" s="1"/>
  <c r="DC6" i="108" s="1"/>
  <c r="DF6" i="108" s="1"/>
  <c r="DI6" i="108" s="1"/>
  <c r="DL6" i="108" s="1"/>
  <c r="DO6" i="108" s="1"/>
  <c r="DR6" i="108" s="1"/>
  <c r="DU6" i="108" s="1"/>
  <c r="DX6" i="108" s="1"/>
  <c r="EA6" i="108" s="1"/>
  <c r="ED6" i="108" s="1"/>
  <c r="BD6" i="108"/>
  <c r="BG6" i="108" s="1"/>
  <c r="AR6" i="108"/>
  <c r="AU6" i="108" s="1"/>
  <c r="AX6" i="108" s="1"/>
  <c r="BA6" i="108" s="1"/>
  <c r="AC6" i="108"/>
  <c r="AF6" i="108" s="1"/>
  <c r="AI6" i="108" s="1"/>
  <c r="AL6" i="108" s="1"/>
  <c r="AO6" i="108" s="1"/>
  <c r="Q6" i="108"/>
  <c r="T6" i="108" s="1"/>
  <c r="W6" i="108" s="1"/>
  <c r="Z6" i="108" s="1"/>
  <c r="B6" i="108"/>
  <c r="E6" i="108"/>
  <c r="H6" i="108" s="1"/>
  <c r="K6" i="108" s="1"/>
  <c r="N6" i="108" s="1"/>
  <c r="BC35" i="173"/>
  <c r="BI5" i="173"/>
  <c r="AH36" i="173"/>
  <c r="AA37" i="173"/>
  <c r="A8" i="154"/>
  <c r="A9" i="154"/>
  <c r="A10" i="154" s="1"/>
  <c r="A11" i="154" s="1"/>
  <c r="A12" i="154" s="1"/>
  <c r="A13" i="154" s="1"/>
  <c r="A14" i="154" s="1"/>
  <c r="A15" i="154" s="1"/>
  <c r="A16" i="154" s="1"/>
  <c r="A17" i="154" s="1"/>
  <c r="A18" i="154" s="1"/>
  <c r="A19" i="154" s="1"/>
  <c r="A20" i="154" s="1"/>
  <c r="A21" i="154" s="1"/>
  <c r="A22" i="154" s="1"/>
  <c r="A23" i="154" s="1"/>
  <c r="A24" i="154" s="1"/>
  <c r="A25" i="154" s="1"/>
  <c r="A26" i="154" s="1"/>
  <c r="A27" i="154" s="1"/>
  <c r="A28" i="154" s="1"/>
  <c r="A29" i="154" s="1"/>
  <c r="A30" i="154" s="1"/>
  <c r="A31" i="154" s="1"/>
  <c r="A32" i="154" s="1"/>
  <c r="A33" i="154" s="1"/>
  <c r="A34" i="154" s="1"/>
  <c r="A35" i="154" s="1"/>
  <c r="A36" i="154" s="1"/>
  <c r="A37" i="154" s="1"/>
  <c r="A38" i="154" s="1"/>
  <c r="A39" i="154" s="1"/>
  <c r="A40" i="154" s="1"/>
  <c r="A41" i="154" s="1"/>
  <c r="A42" i="154" s="1"/>
  <c r="A43" i="154" s="1"/>
  <c r="A44" i="154" s="1"/>
  <c r="A45" i="154" s="1"/>
  <c r="A46" i="154" s="1"/>
  <c r="A47" i="154" s="1"/>
  <c r="A48" i="154" s="1"/>
  <c r="A49" i="154" s="1"/>
  <c r="A50" i="154" s="1"/>
  <c r="A51" i="154" s="1"/>
  <c r="A8" i="152"/>
  <c r="A9" i="152"/>
  <c r="A10" i="152" s="1"/>
  <c r="A11" i="152" s="1"/>
  <c r="A12" i="152" s="1"/>
  <c r="A13" i="152" s="1"/>
  <c r="A14" i="152" s="1"/>
  <c r="A15" i="152" s="1"/>
  <c r="A16" i="152" s="1"/>
  <c r="A17" i="152" s="1"/>
  <c r="A18" i="152" s="1"/>
  <c r="A19" i="152" s="1"/>
  <c r="A20" i="152" s="1"/>
  <c r="A21" i="152" s="1"/>
  <c r="A22" i="152" s="1"/>
  <c r="A23" i="152" s="1"/>
  <c r="A24" i="152" s="1"/>
  <c r="A25" i="152" s="1"/>
  <c r="A26" i="152" s="1"/>
  <c r="A27" i="152" s="1"/>
  <c r="A28" i="152" s="1"/>
  <c r="A29" i="152" s="1"/>
  <c r="A30" i="152" s="1"/>
  <c r="A31" i="152" s="1"/>
  <c r="A32" i="152" s="1"/>
  <c r="A33" i="152" s="1"/>
  <c r="A34" i="152" s="1"/>
  <c r="A35" i="152" s="1"/>
  <c r="A36" i="152" s="1"/>
  <c r="A37" i="152" s="1"/>
  <c r="A38" i="152" s="1"/>
  <c r="A39" i="152" s="1"/>
  <c r="A40" i="152" s="1"/>
  <c r="A41" i="152" s="1"/>
  <c r="A42" i="152" s="1"/>
  <c r="A43" i="152" s="1"/>
  <c r="A44" i="152" s="1"/>
  <c r="A45" i="152" s="1"/>
  <c r="A46" i="152" s="1"/>
  <c r="A47" i="152" s="1"/>
  <c r="A48" i="152" s="1"/>
  <c r="A49" i="152" s="1"/>
  <c r="A50" i="152" s="1"/>
  <c r="A51" i="152" s="1"/>
  <c r="A8" i="150"/>
  <c r="A9" i="150" s="1"/>
  <c r="A10" i="150" s="1"/>
  <c r="A11" i="150" s="1"/>
  <c r="A12" i="150" s="1"/>
  <c r="A13" i="150" s="1"/>
  <c r="A14" i="150" s="1"/>
  <c r="A15" i="150" s="1"/>
  <c r="A16" i="150" s="1"/>
  <c r="A17" i="150" s="1"/>
  <c r="A18" i="150" s="1"/>
  <c r="A19" i="150" s="1"/>
  <c r="A20" i="150" s="1"/>
  <c r="A21" i="150" s="1"/>
  <c r="A22" i="150" s="1"/>
  <c r="A23" i="150" s="1"/>
  <c r="A24" i="150" s="1"/>
  <c r="A25" i="150" s="1"/>
  <c r="A26" i="150" s="1"/>
  <c r="A27" i="150" s="1"/>
  <c r="A28" i="150" s="1"/>
  <c r="A29" i="150" s="1"/>
  <c r="A30" i="150" s="1"/>
  <c r="A31" i="150" s="1"/>
  <c r="A32" i="150" s="1"/>
  <c r="A33" i="150" s="1"/>
  <c r="A34" i="150" s="1"/>
  <c r="A35" i="150" s="1"/>
  <c r="A36" i="150" s="1"/>
  <c r="A37" i="150" s="1"/>
  <c r="A38" i="150" s="1"/>
  <c r="A39" i="150" s="1"/>
  <c r="A40" i="150" s="1"/>
  <c r="A41" i="150" s="1"/>
  <c r="A42" i="150" s="1"/>
  <c r="A43" i="150" s="1"/>
  <c r="A44" i="150" s="1"/>
  <c r="A45" i="150" s="1"/>
  <c r="A46" i="150" s="1"/>
  <c r="A47" i="150" s="1"/>
  <c r="A48" i="150" s="1"/>
  <c r="A49" i="150" s="1"/>
  <c r="A50" i="150" s="1"/>
  <c r="A51" i="150" s="1"/>
  <c r="A8" i="145"/>
  <c r="A9" i="145" s="1"/>
  <c r="A10" i="145"/>
  <c r="A11" i="145" s="1"/>
  <c r="A12" i="145" s="1"/>
  <c r="A13" i="145" s="1"/>
  <c r="A14" i="145" s="1"/>
  <c r="A15" i="145" s="1"/>
  <c r="A16" i="145" s="1"/>
  <c r="A17" i="145" s="1"/>
  <c r="A18" i="145" s="1"/>
  <c r="A19" i="145" s="1"/>
  <c r="A20" i="145" s="1"/>
  <c r="A21" i="145" s="1"/>
  <c r="A22" i="145" s="1"/>
  <c r="A23" i="145" s="1"/>
  <c r="A24" i="145" s="1"/>
  <c r="A25" i="145" s="1"/>
  <c r="A26" i="145" s="1"/>
  <c r="A27" i="145" s="1"/>
  <c r="A28" i="145" s="1"/>
  <c r="A29" i="145" s="1"/>
  <c r="A30" i="145" s="1"/>
  <c r="A31" i="145" s="1"/>
  <c r="A32" i="145" s="1"/>
  <c r="A33" i="145" s="1"/>
  <c r="A34" i="145" s="1"/>
  <c r="A35" i="145" s="1"/>
  <c r="A36" i="145" s="1"/>
  <c r="A37" i="145" s="1"/>
  <c r="A38" i="145" s="1"/>
  <c r="A39" i="145" s="1"/>
  <c r="A40" i="145" s="1"/>
  <c r="A41" i="145" s="1"/>
  <c r="A42" i="145" s="1"/>
  <c r="A43" i="145" s="1"/>
  <c r="A44" i="145" s="1"/>
  <c r="A45" i="145" s="1"/>
  <c r="A46" i="145" s="1"/>
  <c r="A47" i="145" s="1"/>
  <c r="A48" i="145" s="1"/>
  <c r="A49" i="145" s="1"/>
  <c r="A50" i="145" s="1"/>
  <c r="A51" i="145" s="1"/>
  <c r="A8" i="143"/>
  <c r="A9" i="143"/>
  <c r="A10" i="143" s="1"/>
  <c r="A11" i="143" s="1"/>
  <c r="A12" i="143" s="1"/>
  <c r="A13" i="143" s="1"/>
  <c r="A14" i="143" s="1"/>
  <c r="A15" i="143" s="1"/>
  <c r="A16" i="143" s="1"/>
  <c r="A17" i="143" s="1"/>
  <c r="A18" i="143" s="1"/>
  <c r="A19" i="143" s="1"/>
  <c r="A20" i="143" s="1"/>
  <c r="A21" i="143" s="1"/>
  <c r="A22" i="143" s="1"/>
  <c r="A23" i="143" s="1"/>
  <c r="A24" i="143" s="1"/>
  <c r="A25" i="143" s="1"/>
  <c r="A26" i="143" s="1"/>
  <c r="A27" i="143" s="1"/>
  <c r="A28" i="143" s="1"/>
  <c r="A29" i="143" s="1"/>
  <c r="A30" i="143" s="1"/>
  <c r="A31" i="143" s="1"/>
  <c r="A32" i="143" s="1"/>
  <c r="A33" i="143" s="1"/>
  <c r="A34" i="143" s="1"/>
  <c r="A35" i="143" s="1"/>
  <c r="A36" i="143" s="1"/>
  <c r="A37" i="143" s="1"/>
  <c r="A38" i="143" s="1"/>
  <c r="A39" i="143" s="1"/>
  <c r="A40" i="143" s="1"/>
  <c r="A41" i="143" s="1"/>
  <c r="A42" i="143" s="1"/>
  <c r="A43" i="143" s="1"/>
  <c r="A44" i="143" s="1"/>
  <c r="A45" i="143" s="1"/>
  <c r="A46" i="143" s="1"/>
  <c r="A47" i="143" s="1"/>
  <c r="A48" i="143" s="1"/>
  <c r="A49" i="143" s="1"/>
  <c r="A50" i="143" s="1"/>
  <c r="A51" i="143" s="1"/>
  <c r="A8" i="140"/>
  <c r="A9" i="140" s="1"/>
  <c r="A10" i="140" s="1"/>
  <c r="A11" i="140" s="1"/>
  <c r="A12" i="140" s="1"/>
  <c r="A13" i="140" s="1"/>
  <c r="A14" i="140" s="1"/>
  <c r="A15" i="140" s="1"/>
  <c r="A16" i="140" s="1"/>
  <c r="A17" i="140" s="1"/>
  <c r="A18" i="140" s="1"/>
  <c r="A19" i="140" s="1"/>
  <c r="A20" i="140" s="1"/>
  <c r="A21" i="140" s="1"/>
  <c r="A22" i="140" s="1"/>
  <c r="A23" i="140" s="1"/>
  <c r="A24" i="140" s="1"/>
  <c r="A25" i="140" s="1"/>
  <c r="A26" i="140" s="1"/>
  <c r="A27" i="140" s="1"/>
  <c r="A28" i="140" s="1"/>
  <c r="A29" i="140" s="1"/>
  <c r="A30" i="140" s="1"/>
  <c r="A31" i="140" s="1"/>
  <c r="A32" i="140" s="1"/>
  <c r="A33" i="140" s="1"/>
  <c r="A34" i="140" s="1"/>
  <c r="A35" i="140" s="1"/>
  <c r="A36" i="140" s="1"/>
  <c r="A37" i="140" s="1"/>
  <c r="A38" i="140" s="1"/>
  <c r="A39" i="140" s="1"/>
  <c r="A40" i="140" s="1"/>
  <c r="A41" i="140" s="1"/>
  <c r="A42" i="140" s="1"/>
  <c r="A43" i="140" s="1"/>
  <c r="A44" i="140" s="1"/>
  <c r="A45" i="140" s="1"/>
  <c r="A46" i="140" s="1"/>
  <c r="A47" i="140" s="1"/>
  <c r="A48" i="140" s="1"/>
  <c r="A49" i="140" s="1"/>
  <c r="A50" i="140" s="1"/>
  <c r="A51" i="140" s="1"/>
  <c r="A8" i="138"/>
  <c r="A9" i="138" s="1"/>
  <c r="A10" i="138" s="1"/>
  <c r="A11" i="138" s="1"/>
  <c r="A12" i="138" s="1"/>
  <c r="A13" i="138" s="1"/>
  <c r="A14" i="138" s="1"/>
  <c r="A15" i="138" s="1"/>
  <c r="A16" i="138" s="1"/>
  <c r="A17" i="138" s="1"/>
  <c r="A18" i="138" s="1"/>
  <c r="A19" i="138" s="1"/>
  <c r="A20" i="138" s="1"/>
  <c r="A21" i="138" s="1"/>
  <c r="A22" i="138" s="1"/>
  <c r="A23" i="138" s="1"/>
  <c r="A24" i="138" s="1"/>
  <c r="A25" i="138" s="1"/>
  <c r="A26" i="138" s="1"/>
  <c r="A27" i="138" s="1"/>
  <c r="A28" i="138" s="1"/>
  <c r="A29" i="138" s="1"/>
  <c r="A30" i="138" s="1"/>
  <c r="A31" i="138" s="1"/>
  <c r="A32" i="138" s="1"/>
  <c r="A33" i="138" s="1"/>
  <c r="A34" i="138" s="1"/>
  <c r="A35" i="138" s="1"/>
  <c r="A36" i="138" s="1"/>
  <c r="A37" i="138" s="1"/>
  <c r="A38" i="138" s="1"/>
  <c r="A39" i="138" s="1"/>
  <c r="A40" i="138" s="1"/>
  <c r="A41" i="138" s="1"/>
  <c r="A42" i="138" s="1"/>
  <c r="A43" i="138" s="1"/>
  <c r="A44" i="138" s="1"/>
  <c r="A45" i="138" s="1"/>
  <c r="A46" i="138" s="1"/>
  <c r="A47" i="138" s="1"/>
  <c r="A48" i="138" s="1"/>
  <c r="A49" i="138" s="1"/>
  <c r="A50" i="138" s="1"/>
  <c r="A51" i="138" s="1"/>
  <c r="A8" i="134"/>
  <c r="A9" i="134" s="1"/>
  <c r="A10" i="134"/>
  <c r="A11" i="134" s="1"/>
  <c r="A12" i="134" s="1"/>
  <c r="A13" i="134" s="1"/>
  <c r="A14" i="134" s="1"/>
  <c r="A15" i="134" s="1"/>
  <c r="A16" i="134" s="1"/>
  <c r="A17" i="134" s="1"/>
  <c r="A18" i="134" s="1"/>
  <c r="A19" i="134" s="1"/>
  <c r="A20" i="134" s="1"/>
  <c r="A21" i="134" s="1"/>
  <c r="A22" i="134" s="1"/>
  <c r="A23" i="134" s="1"/>
  <c r="A24" i="134" s="1"/>
  <c r="A25" i="134" s="1"/>
  <c r="A26" i="134" s="1"/>
  <c r="A27" i="134" s="1"/>
  <c r="A28" i="134" s="1"/>
  <c r="A29" i="134" s="1"/>
  <c r="A30" i="134" s="1"/>
  <c r="A31" i="134" s="1"/>
  <c r="A32" i="134" s="1"/>
  <c r="A33" i="134" s="1"/>
  <c r="A34" i="134" s="1"/>
  <c r="A35" i="134" s="1"/>
  <c r="A36" i="134" s="1"/>
  <c r="A37" i="134" s="1"/>
  <c r="A38" i="134" s="1"/>
  <c r="A39" i="134" s="1"/>
  <c r="A40" i="134" s="1"/>
  <c r="A41" i="134" s="1"/>
  <c r="A42" i="134" s="1"/>
  <c r="A43" i="134" s="1"/>
  <c r="A44" i="134" s="1"/>
  <c r="A45" i="134" s="1"/>
  <c r="A46" i="134" s="1"/>
  <c r="A47" i="134" s="1"/>
  <c r="A48" i="134" s="1"/>
  <c r="A49" i="134" s="1"/>
  <c r="A50" i="134" s="1"/>
  <c r="A51" i="134" s="1"/>
  <c r="A8" i="133"/>
  <c r="A9" i="133"/>
  <c r="A10" i="133" s="1"/>
  <c r="A11" i="133" s="1"/>
  <c r="A12" i="133" s="1"/>
  <c r="A13" i="133" s="1"/>
  <c r="A14" i="133" s="1"/>
  <c r="A15" i="133" s="1"/>
  <c r="A16" i="133" s="1"/>
  <c r="A17" i="133" s="1"/>
  <c r="A18" i="133" s="1"/>
  <c r="A19" i="133" s="1"/>
  <c r="A20" i="133" s="1"/>
  <c r="A21" i="133" s="1"/>
  <c r="A22" i="133" s="1"/>
  <c r="A23" i="133" s="1"/>
  <c r="A24" i="133" s="1"/>
  <c r="A25" i="133" s="1"/>
  <c r="A26" i="133" s="1"/>
  <c r="A27" i="133" s="1"/>
  <c r="A28" i="133" s="1"/>
  <c r="A29" i="133" s="1"/>
  <c r="A30" i="133" s="1"/>
  <c r="A31" i="133" s="1"/>
  <c r="A32" i="133" s="1"/>
  <c r="A33" i="133" s="1"/>
  <c r="A34" i="133" s="1"/>
  <c r="A35" i="133" s="1"/>
  <c r="A36" i="133" s="1"/>
  <c r="A37" i="133" s="1"/>
  <c r="A38" i="133" s="1"/>
  <c r="A39" i="133" s="1"/>
  <c r="A40" i="133" s="1"/>
  <c r="A41" i="133" s="1"/>
  <c r="A42" i="133" s="1"/>
  <c r="A43" i="133" s="1"/>
  <c r="A44" i="133" s="1"/>
  <c r="A45" i="133" s="1"/>
  <c r="A46" i="133" s="1"/>
  <c r="A47" i="133" s="1"/>
  <c r="A48" i="133" s="1"/>
  <c r="A49" i="133" s="1"/>
  <c r="A50" i="133" s="1"/>
  <c r="A51" i="133" s="1"/>
  <c r="A8" i="127"/>
  <c r="A9" i="127" s="1"/>
  <c r="A10" i="127" s="1"/>
  <c r="A11" i="127" s="1"/>
  <c r="A12" i="127" s="1"/>
  <c r="A13" i="127" s="1"/>
  <c r="A14" i="127" s="1"/>
  <c r="A15" i="127" s="1"/>
  <c r="A16" i="127" s="1"/>
  <c r="A17" i="127" s="1"/>
  <c r="A18" i="127" s="1"/>
  <c r="A19" i="127" s="1"/>
  <c r="A20" i="127" s="1"/>
  <c r="A21" i="127" s="1"/>
  <c r="A22" i="127" s="1"/>
  <c r="A23" i="127" s="1"/>
  <c r="A24" i="127" s="1"/>
  <c r="A25" i="127" s="1"/>
  <c r="A26" i="127" s="1"/>
  <c r="A27" i="127" s="1"/>
  <c r="A28" i="127" s="1"/>
  <c r="A29" i="127" s="1"/>
  <c r="A30" i="127" s="1"/>
  <c r="A31" i="127" s="1"/>
  <c r="A32" i="127" s="1"/>
  <c r="A33" i="127" s="1"/>
  <c r="A34" i="127" s="1"/>
  <c r="A35" i="127" s="1"/>
  <c r="A36" i="127" s="1"/>
  <c r="A37" i="127" s="1"/>
  <c r="A38" i="127" s="1"/>
  <c r="A39" i="127" s="1"/>
  <c r="A40" i="127" s="1"/>
  <c r="A41" i="127" s="1"/>
  <c r="A42" i="127" s="1"/>
  <c r="A43" i="127" s="1"/>
  <c r="A44" i="127" s="1"/>
  <c r="A45" i="127" s="1"/>
  <c r="A46" i="127" s="1"/>
  <c r="A47" i="127" s="1"/>
  <c r="A48" i="127" s="1"/>
  <c r="A49" i="127" s="1"/>
  <c r="A50" i="127" s="1"/>
  <c r="A51" i="127" s="1"/>
  <c r="A8" i="126"/>
  <c r="A9" i="126" s="1"/>
  <c r="A10" i="126" s="1"/>
  <c r="A11" i="126" s="1"/>
  <c r="A12" i="126" s="1"/>
  <c r="A13" i="126" s="1"/>
  <c r="A14" i="126" s="1"/>
  <c r="A15" i="126" s="1"/>
  <c r="A16" i="126" s="1"/>
  <c r="A17" i="126" s="1"/>
  <c r="A18" i="126" s="1"/>
  <c r="A19" i="126" s="1"/>
  <c r="A20" i="126" s="1"/>
  <c r="A21" i="126" s="1"/>
  <c r="A22" i="126" s="1"/>
  <c r="A23" i="126" s="1"/>
  <c r="A24" i="126" s="1"/>
  <c r="A25" i="126" s="1"/>
  <c r="A26" i="126" s="1"/>
  <c r="A27" i="126" s="1"/>
  <c r="A28" i="126" s="1"/>
  <c r="A29" i="126" s="1"/>
  <c r="A30" i="126" s="1"/>
  <c r="A31" i="126" s="1"/>
  <c r="A32" i="126" s="1"/>
  <c r="A33" i="126" s="1"/>
  <c r="A34" i="126" s="1"/>
  <c r="A35" i="126" s="1"/>
  <c r="A36" i="126" s="1"/>
  <c r="A37" i="126" s="1"/>
  <c r="A38" i="126" s="1"/>
  <c r="A39" i="126" s="1"/>
  <c r="A40" i="126" s="1"/>
  <c r="A41" i="126" s="1"/>
  <c r="A42" i="126" s="1"/>
  <c r="A43" i="126" s="1"/>
  <c r="A44" i="126" s="1"/>
  <c r="A45" i="126" s="1"/>
  <c r="A46" i="126" s="1"/>
  <c r="A47" i="126" s="1"/>
  <c r="A48" i="126" s="1"/>
  <c r="A49" i="126" s="1"/>
  <c r="A50" i="126" s="1"/>
  <c r="A51" i="126" s="1"/>
  <c r="A8" i="125"/>
  <c r="A9" i="125" s="1"/>
  <c r="A10" i="125" s="1"/>
  <c r="A11" i="125" s="1"/>
  <c r="A12" i="125" s="1"/>
  <c r="A13" i="125" s="1"/>
  <c r="A14" i="125" s="1"/>
  <c r="A15" i="125" s="1"/>
  <c r="A16" i="125" s="1"/>
  <c r="A17" i="125" s="1"/>
  <c r="A18" i="125" s="1"/>
  <c r="A19" i="125" s="1"/>
  <c r="A20" i="125" s="1"/>
  <c r="A21" i="125" s="1"/>
  <c r="A22" i="125" s="1"/>
  <c r="A23" i="125" s="1"/>
  <c r="A24" i="125" s="1"/>
  <c r="A25" i="125" s="1"/>
  <c r="A26" i="125" s="1"/>
  <c r="A27" i="125" s="1"/>
  <c r="A28" i="125" s="1"/>
  <c r="A29" i="125" s="1"/>
  <c r="A30" i="125" s="1"/>
  <c r="A31" i="125" s="1"/>
  <c r="A32" i="125" s="1"/>
  <c r="A33" i="125" s="1"/>
  <c r="A34" i="125" s="1"/>
  <c r="A35" i="125" s="1"/>
  <c r="A36" i="125" s="1"/>
  <c r="A37" i="125" s="1"/>
  <c r="A38" i="125" s="1"/>
  <c r="A39" i="125" s="1"/>
  <c r="A40" i="125" s="1"/>
  <c r="A41" i="125" s="1"/>
  <c r="A42" i="125" s="1"/>
  <c r="A43" i="125" s="1"/>
  <c r="A44" i="125" s="1"/>
  <c r="A45" i="125" s="1"/>
  <c r="A46" i="125" s="1"/>
  <c r="A47" i="125" s="1"/>
  <c r="A48" i="125" s="1"/>
  <c r="A49" i="125" s="1"/>
  <c r="A50" i="125" s="1"/>
  <c r="A51" i="125" s="1"/>
  <c r="A8" i="124"/>
  <c r="A9" i="124" s="1"/>
  <c r="A10" i="124" s="1"/>
  <c r="A11" i="124" s="1"/>
  <c r="A12" i="124" s="1"/>
  <c r="A13" i="124" s="1"/>
  <c r="A14" i="124" s="1"/>
  <c r="A15" i="124" s="1"/>
  <c r="A16" i="124" s="1"/>
  <c r="A17" i="124" s="1"/>
  <c r="A18" i="124" s="1"/>
  <c r="A19" i="124" s="1"/>
  <c r="A20" i="124" s="1"/>
  <c r="A21" i="124" s="1"/>
  <c r="A22" i="124" s="1"/>
  <c r="A23" i="124" s="1"/>
  <c r="A24" i="124" s="1"/>
  <c r="A25" i="124" s="1"/>
  <c r="A26" i="124" s="1"/>
  <c r="A27" i="124" s="1"/>
  <c r="A28" i="124" s="1"/>
  <c r="A29" i="124" s="1"/>
  <c r="A30" i="124" s="1"/>
  <c r="A31" i="124" s="1"/>
  <c r="A32" i="124" s="1"/>
  <c r="A33" i="124" s="1"/>
  <c r="A34" i="124" s="1"/>
  <c r="A35" i="124" s="1"/>
  <c r="A36" i="124" s="1"/>
  <c r="A37" i="124" s="1"/>
  <c r="A38" i="124" s="1"/>
  <c r="A39" i="124" s="1"/>
  <c r="A40" i="124" s="1"/>
  <c r="A41" i="124" s="1"/>
  <c r="A42" i="124" s="1"/>
  <c r="A43" i="124" s="1"/>
  <c r="A44" i="124" s="1"/>
  <c r="A45" i="124" s="1"/>
  <c r="A46" i="124" s="1"/>
  <c r="A47" i="124" s="1"/>
  <c r="A48" i="124" s="1"/>
  <c r="A49" i="124" s="1"/>
  <c r="A50" i="124" s="1"/>
  <c r="A51" i="124" s="1"/>
  <c r="A8" i="109"/>
  <c r="A9" i="109" s="1"/>
  <c r="A10" i="109" s="1"/>
  <c r="A11" i="109" s="1"/>
  <c r="A12" i="109" s="1"/>
  <c r="A13" i="109" s="1"/>
  <c r="A14" i="109" s="1"/>
  <c r="A15" i="109" s="1"/>
  <c r="A16" i="109" s="1"/>
  <c r="A17" i="109" s="1"/>
  <c r="A18" i="109" s="1"/>
  <c r="A19" i="109" s="1"/>
  <c r="A20" i="109" s="1"/>
  <c r="A21" i="109" s="1"/>
  <c r="A22" i="109" s="1"/>
  <c r="A23" i="109" s="1"/>
  <c r="A24" i="109" s="1"/>
  <c r="A25" i="109" s="1"/>
  <c r="A26" i="109" s="1"/>
  <c r="A27" i="109" s="1"/>
  <c r="A28" i="109" s="1"/>
  <c r="A29" i="109" s="1"/>
  <c r="A30" i="109" s="1"/>
  <c r="A31" i="109" s="1"/>
  <c r="A32" i="109" s="1"/>
  <c r="A33" i="109" s="1"/>
  <c r="A34" i="109" s="1"/>
  <c r="A35" i="109" s="1"/>
  <c r="A36" i="109" s="1"/>
  <c r="A37" i="109" s="1"/>
  <c r="A38" i="109" s="1"/>
  <c r="A39" i="109" s="1"/>
  <c r="A40" i="109" s="1"/>
  <c r="A41" i="109" s="1"/>
  <c r="A42" i="109" s="1"/>
  <c r="A43" i="109" s="1"/>
  <c r="A44" i="109" s="1"/>
  <c r="A45" i="109" s="1"/>
  <c r="A46" i="109" s="1"/>
  <c r="A47" i="109" s="1"/>
  <c r="A48" i="109" s="1"/>
  <c r="A49" i="109" s="1"/>
  <c r="A50" i="109" s="1"/>
  <c r="A51" i="109" s="1"/>
  <c r="AH46" i="173"/>
  <c r="AH18" i="173"/>
  <c r="DA53" i="183"/>
  <c r="CW53" i="183"/>
  <c r="CY50" i="183"/>
  <c r="CX49" i="183"/>
  <c r="DA42" i="183"/>
  <c r="CW40" i="183"/>
  <c r="CY35" i="183"/>
  <c r="DB35" i="183"/>
  <c r="DA33" i="183"/>
  <c r="CW32" i="183"/>
  <c r="CZ31" i="183"/>
  <c r="DB31" i="183"/>
  <c r="CX31" i="183"/>
  <c r="DA28" i="183"/>
  <c r="CW28" i="183"/>
  <c r="CY28" i="183"/>
  <c r="CW26" i="183"/>
  <c r="DA25" i="183"/>
  <c r="CW24" i="183"/>
  <c r="CZ24" i="183"/>
  <c r="DA22" i="183"/>
  <c r="CY19" i="183"/>
  <c r="DB19" i="183"/>
  <c r="DB17" i="183"/>
  <c r="CW16" i="183"/>
  <c r="CW14" i="183"/>
  <c r="CY12" i="183"/>
  <c r="M5" i="173"/>
  <c r="M29" i="173"/>
  <c r="AO33" i="173"/>
  <c r="CZ53" i="183"/>
  <c r="CW9" i="183"/>
  <c r="CZ52" i="183"/>
  <c r="CX52" i="183"/>
  <c r="CZ49" i="183"/>
  <c r="DA45" i="183"/>
  <c r="DB43" i="183"/>
  <c r="CY39" i="183"/>
  <c r="DB38" i="183"/>
  <c r="DA37" i="183"/>
  <c r="CW36" i="183"/>
  <c r="CY32" i="183"/>
  <c r="CX30" i="183"/>
  <c r="CZ29" i="183"/>
  <c r="CX27" i="183"/>
  <c r="DB26" i="183"/>
  <c r="CZ25" i="183"/>
  <c r="CX23" i="183"/>
  <c r="CX22" i="183"/>
  <c r="CZ21" i="183"/>
  <c r="CZ20" i="183"/>
  <c r="CW18" i="183"/>
  <c r="CW17" i="183"/>
  <c r="CV16" i="183"/>
  <c r="DB14" i="183"/>
  <c r="DA13" i="183"/>
  <c r="DB11" i="183"/>
  <c r="CY10" i="183"/>
  <c r="DB10" i="183"/>
  <c r="DB24" i="183"/>
  <c r="T46" i="173"/>
  <c r="CY53" i="183"/>
  <c r="CZ51" i="183"/>
  <c r="CV51" i="183"/>
  <c r="CV44" i="183"/>
  <c r="CX42" i="183"/>
  <c r="CZ32" i="183"/>
  <c r="CW22" i="183"/>
  <c r="M39" i="173"/>
  <c r="AA16" i="173"/>
  <c r="CW50" i="183"/>
  <c r="CY47" i="183"/>
  <c r="CZ44" i="183"/>
  <c r="CV28" i="183"/>
  <c r="T11" i="173"/>
  <c r="T27" i="173"/>
  <c r="AH40" i="173"/>
  <c r="DA49" i="183"/>
  <c r="CV47" i="183"/>
  <c r="DA24" i="183"/>
  <c r="CV15" i="183"/>
  <c r="CX10" i="183"/>
  <c r="M14" i="173"/>
  <c r="AA23" i="173"/>
  <c r="AO22" i="173"/>
  <c r="AO44" i="173"/>
  <c r="BN14" i="173"/>
  <c r="T6" i="173"/>
  <c r="T8" i="173"/>
  <c r="T14" i="173"/>
  <c r="T16" i="173"/>
  <c r="T18" i="173"/>
  <c r="T24" i="173"/>
  <c r="T28" i="173"/>
  <c r="T34" i="173"/>
  <c r="T36" i="173"/>
  <c r="T40" i="173"/>
  <c r="T44" i="173"/>
  <c r="AH9" i="173"/>
  <c r="AH11" i="173"/>
  <c r="AH21" i="173"/>
  <c r="AH23" i="173"/>
  <c r="AH25" i="173"/>
  <c r="AH27" i="173"/>
  <c r="AH33" i="173"/>
  <c r="AH35" i="173"/>
  <c r="AH37" i="173"/>
  <c r="AH43" i="173"/>
  <c r="AH47" i="173"/>
  <c r="BI14" i="173"/>
  <c r="BS8" i="173"/>
  <c r="BS13" i="173"/>
  <c r="BS14" i="173"/>
  <c r="BS15" i="173"/>
  <c r="BS16" i="173"/>
  <c r="T42" i="173"/>
  <c r="T37" i="173"/>
  <c r="T45" i="173"/>
  <c r="CX48" i="183"/>
  <c r="DA39" i="183"/>
  <c r="DA27" i="183"/>
  <c r="CV18" i="183"/>
  <c r="CZ14" i="183"/>
  <c r="CV14" i="183"/>
  <c r="DA11" i="183"/>
  <c r="CW11" i="183"/>
  <c r="M6" i="173"/>
  <c r="M8" i="173"/>
  <c r="M10" i="173"/>
  <c r="M12" i="173"/>
  <c r="M16" i="173"/>
  <c r="M18" i="173"/>
  <c r="M20" i="173"/>
  <c r="M22" i="173"/>
  <c r="M24" i="173"/>
  <c r="M26" i="173"/>
  <c r="M28" i="173"/>
  <c r="M30" i="173"/>
  <c r="M32" i="173"/>
  <c r="M34" i="173"/>
  <c r="M36" i="173"/>
  <c r="M38" i="173"/>
  <c r="M40" i="173"/>
  <c r="M42" i="173"/>
  <c r="M44" i="173"/>
  <c r="M46" i="173"/>
  <c r="AA5" i="173"/>
  <c r="AA7" i="173"/>
  <c r="AA9" i="173"/>
  <c r="AA11" i="173"/>
  <c r="AA13" i="173"/>
  <c r="AA15" i="173"/>
  <c r="AA17" i="173"/>
  <c r="AA19" i="173"/>
  <c r="AA21" i="173"/>
  <c r="AA25" i="173"/>
  <c r="AA27" i="173"/>
  <c r="AA29" i="173"/>
  <c r="AA31" i="173"/>
  <c r="AA33" i="173"/>
  <c r="AA35" i="173"/>
  <c r="AA39" i="173"/>
  <c r="AA41" i="173"/>
  <c r="AA43" i="173"/>
  <c r="AA45" i="173"/>
  <c r="AA47" i="173"/>
  <c r="AO6" i="173"/>
  <c r="AO8" i="173"/>
  <c r="AO10" i="173"/>
  <c r="AO12" i="173"/>
  <c r="AO14" i="173"/>
  <c r="AO16" i="173"/>
  <c r="AO18" i="173"/>
  <c r="AO20" i="173"/>
  <c r="AO24" i="173"/>
  <c r="AO26" i="173"/>
  <c r="AO28" i="173"/>
  <c r="AO30" i="173"/>
  <c r="AO32" i="173"/>
  <c r="AO34" i="173"/>
  <c r="AO36" i="173"/>
  <c r="AO38" i="173"/>
  <c r="AO40" i="173"/>
  <c r="AO42" i="173"/>
  <c r="AO46" i="173"/>
  <c r="BI9" i="173"/>
  <c r="BI13" i="173"/>
  <c r="BN5" i="173"/>
  <c r="BN6" i="173"/>
  <c r="BN7" i="173"/>
  <c r="BN8" i="173"/>
  <c r="BN9" i="173"/>
  <c r="BN10" i="173"/>
  <c r="BN11" i="173"/>
  <c r="BN12" i="173"/>
  <c r="BN13" i="173"/>
  <c r="BN15" i="173"/>
  <c r="BN16" i="173"/>
  <c r="CX12" i="183"/>
  <c r="CZ38" i="183"/>
  <c r="CZ34" i="183"/>
  <c r="M7" i="173"/>
  <c r="M13" i="173"/>
  <c r="T10" i="173"/>
  <c r="T12" i="173"/>
  <c r="T32" i="173"/>
  <c r="T38" i="173"/>
  <c r="AA24" i="173"/>
  <c r="AA36" i="173"/>
  <c r="AH15" i="173"/>
  <c r="AH29" i="173"/>
  <c r="AH41" i="173"/>
  <c r="AO29" i="173"/>
  <c r="AO39" i="173"/>
  <c r="BI10" i="173"/>
  <c r="BS11" i="173"/>
  <c r="BS12" i="173"/>
  <c r="BX9" i="173"/>
  <c r="CY9" i="183"/>
  <c r="DB48" i="183"/>
  <c r="CW43" i="183"/>
  <c r="DB36" i="183"/>
  <c r="CX36" i="183"/>
  <c r="CV34" i="183"/>
  <c r="DA31" i="183"/>
  <c r="CV30" i="183"/>
  <c r="CW27" i="183"/>
  <c r="DA23" i="183"/>
  <c r="DA15" i="183"/>
  <c r="M45" i="173"/>
  <c r="T20" i="173"/>
  <c r="T22" i="173"/>
  <c r="T26" i="173"/>
  <c r="T30" i="173"/>
  <c r="AA6" i="173"/>
  <c r="AA26" i="173"/>
  <c r="AA32" i="173"/>
  <c r="AA46" i="173"/>
  <c r="AH5" i="173"/>
  <c r="AH7" i="173"/>
  <c r="AH13" i="173"/>
  <c r="AH17" i="173"/>
  <c r="AH19" i="173"/>
  <c r="AH31" i="173"/>
  <c r="AH39" i="173"/>
  <c r="AH45" i="173"/>
  <c r="AO11" i="173"/>
  <c r="AO31" i="173"/>
  <c r="AO35" i="173"/>
  <c r="BI6" i="173"/>
  <c r="BI7" i="173"/>
  <c r="BS5" i="173"/>
  <c r="BS6" i="173"/>
  <c r="BS7" i="173"/>
  <c r="BS9" i="173"/>
  <c r="BS10" i="173"/>
  <c r="BX7" i="173"/>
  <c r="BX8" i="173"/>
  <c r="CW34" i="183"/>
  <c r="DB34" i="183"/>
  <c r="DA35" i="183"/>
  <c r="DA19" i="183"/>
  <c r="CY34" i="183"/>
  <c r="CV22" i="183"/>
  <c r="DB12" i="183"/>
  <c r="CZ10" i="183"/>
  <c r="DA32" i="183"/>
  <c r="CY25" i="183"/>
  <c r="DB53" i="183"/>
  <c r="CX44" i="183"/>
  <c r="DA43" i="183"/>
  <c r="CV10" i="183"/>
  <c r="CV26" i="183"/>
  <c r="CX53" i="183"/>
  <c r="CY37" i="183"/>
  <c r="CX34" i="183"/>
  <c r="DB28" i="183"/>
  <c r="CY13" i="183"/>
  <c r="CW39" i="183"/>
  <c r="CV38" i="183"/>
  <c r="CV33" i="183"/>
  <c r="CY33" i="183"/>
  <c r="CW31" i="183"/>
  <c r="CZ30" i="183"/>
  <c r="CY29" i="183"/>
  <c r="CX28" i="183"/>
  <c r="DB16" i="183"/>
  <c r="CX16" i="183"/>
  <c r="CW15" i="183"/>
  <c r="CV42" i="183"/>
  <c r="CX40" i="183"/>
  <c r="DB33" i="183"/>
  <c r="DB32" i="183"/>
  <c r="CX24" i="183"/>
  <c r="CW23" i="183"/>
  <c r="CY21" i="183"/>
  <c r="DB20" i="183"/>
  <c r="CX20" i="183"/>
  <c r="CW19" i="183"/>
  <c r="CZ18" i="183"/>
  <c r="DB40" i="183"/>
  <c r="CX33" i="183"/>
  <c r="CX32" i="183"/>
  <c r="CZ22" i="183"/>
  <c r="DA51" i="183"/>
  <c r="DA34" i="183"/>
  <c r="CZ33" i="183"/>
  <c r="CZ26" i="183"/>
  <c r="CY49" i="183"/>
  <c r="DA47" i="183"/>
  <c r="CW35" i="183"/>
  <c r="CY17" i="183"/>
  <c r="DB50" i="183"/>
  <c r="CX50" i="183"/>
  <c r="CV50" i="183"/>
  <c r="DA50" i="183"/>
  <c r="DB49" i="183"/>
  <c r="CV49" i="183"/>
  <c r="CZ48" i="183"/>
  <c r="CV48" i="183"/>
  <c r="CY48" i="183"/>
  <c r="DA48" i="183"/>
  <c r="CW48" i="183"/>
  <c r="CW47" i="183"/>
  <c r="CZ46" i="183"/>
  <c r="CV46" i="183"/>
  <c r="CY46" i="183"/>
  <c r="DB46" i="183"/>
  <c r="CX46" i="183"/>
  <c r="DA46" i="183"/>
  <c r="CW46" i="183"/>
  <c r="DB45" i="183"/>
  <c r="CX45" i="183"/>
  <c r="CW45" i="183"/>
  <c r="CZ45" i="183"/>
  <c r="CV45" i="183"/>
  <c r="DB44" i="183"/>
  <c r="CZ42" i="183"/>
  <c r="CZ40" i="183"/>
  <c r="CY15" i="183"/>
  <c r="CW10" i="183"/>
  <c r="T49" i="173"/>
  <c r="AA48" i="173"/>
  <c r="AV48" i="173"/>
  <c r="CZ11" i="183"/>
  <c r="CV11" i="183"/>
  <c r="CY11" i="183"/>
  <c r="DA10" i="183"/>
  <c r="DB39" i="183"/>
  <c r="CX39" i="183"/>
  <c r="CZ39" i="183"/>
  <c r="CV39" i="183"/>
  <c r="CY38" i="183"/>
  <c r="CX38" i="183"/>
  <c r="DB37" i="183"/>
  <c r="CX37" i="183"/>
  <c r="CW37" i="183"/>
  <c r="CZ37" i="183"/>
  <c r="CV37" i="183"/>
  <c r="DA36" i="183"/>
  <c r="CZ36" i="183"/>
  <c r="CV36" i="183"/>
  <c r="CY36" i="183"/>
  <c r="CW33" i="183"/>
  <c r="DA30" i="183"/>
  <c r="CW30" i="183"/>
  <c r="CY30" i="183"/>
  <c r="DB30" i="183"/>
  <c r="DB29" i="183"/>
  <c r="CX29" i="183"/>
  <c r="DA29" i="183"/>
  <c r="CW29" i="183"/>
  <c r="CV29" i="183"/>
  <c r="CY27" i="183"/>
  <c r="DB27" i="183"/>
  <c r="CZ27" i="183"/>
  <c r="CV27" i="183"/>
  <c r="CY26" i="183"/>
  <c r="DB25" i="183"/>
  <c r="CX25" i="183"/>
  <c r="CW25" i="183"/>
  <c r="CV25" i="183"/>
  <c r="CY23" i="183"/>
  <c r="DB23" i="183"/>
  <c r="CZ23" i="183"/>
  <c r="CV23" i="183"/>
  <c r="CY22" i="183"/>
  <c r="DB22" i="183"/>
  <c r="DB21" i="183"/>
  <c r="CX21" i="183"/>
  <c r="DA21" i="183"/>
  <c r="CW21" i="183"/>
  <c r="CV21" i="183"/>
  <c r="DA20" i="183"/>
  <c r="CW20" i="183"/>
  <c r="CV20" i="183"/>
  <c r="CY20" i="183"/>
  <c r="DA18" i="183"/>
  <c r="CY18" i="183"/>
  <c r="DB18" i="183"/>
  <c r="CX18" i="183"/>
  <c r="CZ17" i="183"/>
  <c r="DA16" i="183"/>
  <c r="CZ16" i="183"/>
  <c r="CY16" i="183"/>
  <c r="CZ15" i="183"/>
  <c r="CX14" i="183"/>
  <c r="DA14" i="183"/>
  <c r="CY14" i="183"/>
  <c r="CZ13" i="183"/>
  <c r="CV13" i="183"/>
  <c r="DB13" i="183"/>
  <c r="CX13" i="183"/>
  <c r="M9" i="173"/>
  <c r="M11" i="173"/>
  <c r="M15" i="173"/>
  <c r="M17" i="173"/>
  <c r="M19" i="173"/>
  <c r="M21" i="173"/>
  <c r="M23" i="173"/>
  <c r="M25" i="173"/>
  <c r="M27" i="173"/>
  <c r="M31" i="173"/>
  <c r="M33" i="173"/>
  <c r="M35" i="173"/>
  <c r="M37" i="173"/>
  <c r="M41" i="173"/>
  <c r="M43" i="173"/>
  <c r="M47" i="173"/>
  <c r="T5" i="173"/>
  <c r="T7" i="173"/>
  <c r="T9" i="173"/>
  <c r="T13" i="173"/>
  <c r="T15" i="173"/>
  <c r="T17" i="173"/>
  <c r="T19" i="173"/>
  <c r="DA40" i="183"/>
  <c r="CV17" i="183"/>
  <c r="CW13" i="183"/>
  <c r="DB51" i="183"/>
  <c r="CW51" i="183"/>
  <c r="CZ50" i="183"/>
  <c r="CZ47" i="183"/>
  <c r="CY45" i="183"/>
  <c r="CX43" i="183"/>
  <c r="CZ43" i="183"/>
  <c r="CV43" i="183"/>
  <c r="CY43" i="183"/>
  <c r="CY42" i="183"/>
  <c r="DB42" i="183"/>
  <c r="DB41" i="183"/>
  <c r="CX41" i="183"/>
  <c r="DA41" i="183"/>
  <c r="CW41" i="183"/>
  <c r="CZ41" i="183"/>
  <c r="CV41" i="183"/>
  <c r="CY41" i="183"/>
  <c r="T21" i="173"/>
  <c r="T23" i="173"/>
  <c r="T25" i="173"/>
  <c r="T29" i="173"/>
  <c r="T31" i="173"/>
  <c r="T33" i="173"/>
  <c r="T35" i="173"/>
  <c r="T39" i="173"/>
  <c r="T41" i="173"/>
  <c r="T43" i="173"/>
  <c r="T47" i="173"/>
  <c r="AA8" i="173"/>
  <c r="AA10" i="173"/>
  <c r="AA12" i="173"/>
  <c r="AA14" i="173"/>
  <c r="AA18" i="173"/>
  <c r="AA20" i="173"/>
  <c r="AA22" i="173"/>
  <c r="AA28" i="173"/>
  <c r="AA30" i="173"/>
  <c r="AA34" i="173"/>
  <c r="AA38" i="173"/>
  <c r="AA40" i="173"/>
  <c r="AA42" i="173"/>
  <c r="AA44" i="173"/>
  <c r="AH6" i="173"/>
  <c r="AH8" i="173"/>
  <c r="AH10" i="173"/>
  <c r="AH12" i="173"/>
  <c r="AH14" i="173"/>
  <c r="AH16" i="173"/>
  <c r="AH20" i="173"/>
  <c r="AH22" i="173"/>
  <c r="AH24" i="173"/>
  <c r="AH26" i="173"/>
  <c r="AH28" i="173"/>
  <c r="AH30" i="173"/>
  <c r="AH32" i="173"/>
  <c r="AH34" i="173"/>
  <c r="AH38" i="173"/>
  <c r="AH42" i="173"/>
  <c r="AH44" i="173"/>
  <c r="AO5" i="173"/>
  <c r="AO7" i="173"/>
  <c r="AO9" i="173"/>
  <c r="AO13" i="173"/>
  <c r="AO15" i="173"/>
  <c r="AO17" i="173"/>
  <c r="AO19" i="173"/>
  <c r="AO21" i="173"/>
  <c r="AO23" i="173"/>
  <c r="AO25" i="173"/>
  <c r="AO27" i="173"/>
  <c r="AO37" i="173"/>
  <c r="AO41" i="173"/>
  <c r="AO43" i="173"/>
  <c r="AO45" i="173"/>
  <c r="AO47" i="173"/>
  <c r="BI8" i="173"/>
  <c r="BI11" i="173"/>
  <c r="BI12" i="173"/>
  <c r="BI15" i="173"/>
  <c r="BI16" i="173"/>
  <c r="BX5" i="173"/>
  <c r="BX6" i="173"/>
  <c r="BX10" i="173"/>
  <c r="BX11" i="173"/>
  <c r="BX12" i="173"/>
  <c r="BX13" i="173"/>
  <c r="BX14" i="173"/>
  <c r="BX15" i="173"/>
  <c r="BX16" i="173"/>
  <c r="CZ9" i="183"/>
  <c r="CV9" i="183"/>
  <c r="DB9" i="183"/>
  <c r="CX9" i="183"/>
  <c r="DA9" i="183"/>
  <c r="CV53" i="183"/>
  <c r="CY52" i="183"/>
  <c r="DB52" i="183"/>
  <c r="DA52" i="183"/>
  <c r="CW52" i="183"/>
  <c r="CV52" i="183"/>
  <c r="CX51" i="183"/>
  <c r="CX11" i="183"/>
  <c r="CY51" i="183"/>
  <c r="CW49" i="183"/>
  <c r="DB47" i="183"/>
  <c r="CX47" i="183"/>
  <c r="CY44" i="183"/>
  <c r="DA44" i="183"/>
  <c r="CW44" i="183"/>
  <c r="CW42" i="183"/>
  <c r="CZ12" i="183"/>
  <c r="CV12" i="183"/>
  <c r="CV40" i="183"/>
  <c r="CY40" i="183"/>
  <c r="DA38" i="183"/>
  <c r="CW38" i="183"/>
  <c r="CX35" i="183"/>
  <c r="CZ35" i="183"/>
  <c r="CV35" i="183"/>
  <c r="CV32" i="183"/>
  <c r="CY31" i="183"/>
  <c r="CV31" i="183"/>
  <c r="CZ28" i="183"/>
  <c r="DA26" i="183"/>
  <c r="CX26" i="183"/>
  <c r="CV24" i="183"/>
  <c r="CY24" i="183"/>
  <c r="CX19" i="183"/>
  <c r="CZ19" i="183"/>
  <c r="CV19" i="183"/>
  <c r="CX17" i="183"/>
  <c r="DA17" i="183"/>
  <c r="DB15" i="183"/>
  <c r="CX15" i="183"/>
  <c r="AA7" i="125" l="1"/>
  <c r="AA28" i="125"/>
  <c r="AA30" i="125"/>
  <c r="AA32" i="125"/>
  <c r="AA34" i="125"/>
  <c r="AA36" i="125"/>
  <c r="AA38" i="125"/>
  <c r="AA40" i="125"/>
  <c r="AA42" i="125"/>
  <c r="AA44" i="125"/>
  <c r="AA46" i="125"/>
  <c r="AA48" i="125"/>
  <c r="AA51" i="125"/>
  <c r="AA50" i="125"/>
  <c r="AA8" i="125"/>
  <c r="AA9" i="125"/>
  <c r="AA10" i="125"/>
  <c r="AA11" i="125"/>
  <c r="AA12" i="125"/>
  <c r="AA13" i="125"/>
  <c r="AA14" i="125"/>
  <c r="AA15" i="125"/>
  <c r="AA16" i="125"/>
  <c r="AA17" i="125"/>
  <c r="AA18" i="125"/>
  <c r="AA19" i="125"/>
  <c r="AA20" i="125"/>
  <c r="AA21" i="125"/>
  <c r="AA22" i="125"/>
  <c r="AA23" i="125"/>
  <c r="AA24" i="125"/>
  <c r="AA25" i="125"/>
  <c r="AA26" i="125"/>
  <c r="AA27" i="125"/>
  <c r="AA29" i="125"/>
  <c r="AA31" i="125"/>
  <c r="AA33" i="125"/>
  <c r="AA35" i="125"/>
  <c r="AA37" i="125"/>
  <c r="AA39" i="125"/>
  <c r="AA41" i="125"/>
  <c r="AA43" i="125"/>
  <c r="AA45" i="125"/>
  <c r="AA47" i="125"/>
  <c r="AA49" i="125"/>
  <c r="AV6" i="173"/>
  <c r="AV14" i="173"/>
  <c r="AV16" i="173"/>
  <c r="AV18" i="173"/>
  <c r="AV26" i="173"/>
  <c r="AV30" i="173"/>
  <c r="BC9" i="173"/>
  <c r="BC29" i="173"/>
  <c r="BC39" i="173"/>
  <c r="BC43" i="173"/>
  <c r="BC46" i="173"/>
  <c r="M49" i="173"/>
  <c r="M48" i="173"/>
  <c r="AH48" i="173"/>
  <c r="T48" i="173"/>
  <c r="BC48" i="173"/>
  <c r="AV31" i="173"/>
  <c r="AV33" i="173"/>
  <c r="AV35" i="173"/>
  <c r="AV37" i="173"/>
  <c r="AV40" i="173"/>
  <c r="AV45" i="173"/>
  <c r="BC6" i="173"/>
  <c r="BC8" i="173"/>
  <c r="BC10" i="173"/>
  <c r="BC12" i="173"/>
  <c r="BC13" i="173"/>
  <c r="BC14" i="173"/>
  <c r="BC16" i="173"/>
  <c r="BC22" i="173"/>
  <c r="BC24" i="173"/>
  <c r="BC26" i="173"/>
  <c r="BC27" i="173"/>
  <c r="BC28" i="173"/>
  <c r="BC30" i="173"/>
  <c r="BC32" i="173"/>
  <c r="BC33" i="173"/>
  <c r="BC37" i="173"/>
  <c r="BC41" i="173"/>
  <c r="BC45" i="173"/>
  <c r="AV8" i="173"/>
  <c r="AV10" i="173"/>
  <c r="AV12" i="173"/>
  <c r="AV13" i="173"/>
  <c r="AV19" i="173"/>
  <c r="AV21" i="173"/>
  <c r="AV29" i="173"/>
  <c r="AV32" i="173"/>
  <c r="AV34" i="173"/>
  <c r="AV36" i="173"/>
  <c r="AV38" i="173"/>
  <c r="AV42" i="173"/>
  <c r="AV44" i="173"/>
  <c r="BC21" i="173"/>
  <c r="BC25" i="173"/>
  <c r="BC44" i="173"/>
  <c r="AO49" i="173"/>
  <c r="AV25" i="173"/>
  <c r="AV27" i="173"/>
  <c r="BC15" i="173"/>
  <c r="BC17" i="173"/>
  <c r="BC19" i="173"/>
  <c r="BC49" i="173"/>
  <c r="AV5" i="173"/>
  <c r="AV7" i="173"/>
  <c r="AV9" i="173"/>
  <c r="AV11" i="173"/>
  <c r="AV22" i="173"/>
  <c r="AV24" i="173"/>
  <c r="AV28" i="173"/>
  <c r="AV47" i="173"/>
  <c r="BC23" i="173"/>
  <c r="BC5" i="173"/>
  <c r="BC7" i="173"/>
  <c r="BC11" i="173"/>
  <c r="DA12" i="183"/>
  <c r="AV20" i="173"/>
  <c r="BC34" i="173"/>
  <c r="BC38" i="173"/>
  <c r="BC40" i="173"/>
  <c r="BC42" i="173"/>
  <c r="AV46" i="173"/>
  <c r="BC47" i="173"/>
  <c r="AV15" i="173"/>
  <c r="AV17" i="173"/>
  <c r="AV39" i="173"/>
  <c r="AV41" i="173"/>
  <c r="AV43" i="173"/>
  <c r="BC18" i="173"/>
  <c r="BC20" i="173"/>
  <c r="BC31" i="173"/>
  <c r="AV23" i="173"/>
  <c r="CW12" i="183"/>
  <c r="AA49" i="173"/>
  <c r="AV49" i="173"/>
  <c r="AH49" i="173"/>
  <c r="AO48" i="173"/>
  <c r="BC36" i="173"/>
  <c r="EC143" i="136"/>
</calcChain>
</file>

<file path=xl/sharedStrings.xml><?xml version="1.0" encoding="utf-8"?>
<sst xmlns="http://schemas.openxmlformats.org/spreadsheetml/2006/main" count="3931" uniqueCount="764">
  <si>
    <t>P90-100</t>
  </si>
  <si>
    <t>P99-100</t>
  </si>
  <si>
    <t>P99.9-100</t>
  </si>
  <si>
    <t>b90</t>
  </si>
  <si>
    <t>b99</t>
  </si>
  <si>
    <t>b999</t>
  </si>
  <si>
    <t>P0-50</t>
  </si>
  <si>
    <t>P50-90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</si>
  <si>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</si>
  <si>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</si>
  <si>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</si>
  <si>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</si>
  <si>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</si>
  <si>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</si>
  <si>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</si>
  <si>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</si>
  <si>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</si>
  <si>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(current francs or euros post-1949)</t>
  </si>
  <si>
    <t>(inverted Pareto coefficient)</t>
  </si>
  <si>
    <t>bottom50</t>
  </si>
  <si>
    <t>middle40</t>
  </si>
  <si>
    <t>top10</t>
  </si>
  <si>
    <t>top1</t>
  </si>
  <si>
    <t>top01</t>
  </si>
  <si>
    <t>top001</t>
  </si>
  <si>
    <t>top0001</t>
  </si>
  <si>
    <t>p10</t>
  </si>
  <si>
    <t>p50</t>
  </si>
  <si>
    <t>p90</t>
  </si>
  <si>
    <t>p99</t>
  </si>
  <si>
    <t>p999</t>
  </si>
  <si>
    <t>p9999</t>
  </si>
  <si>
    <t>p99999</t>
  </si>
  <si>
    <t>b10</t>
  </si>
  <si>
    <t>b50</t>
  </si>
  <si>
    <t>b9999</t>
  </si>
  <si>
    <t>b99999</t>
  </si>
  <si>
    <t>Inverted Pareto coeff. b(p)</t>
  </si>
  <si>
    <t>(income share)</t>
  </si>
  <si>
    <t>(% average income)</t>
  </si>
  <si>
    <t>P0-10</t>
  </si>
  <si>
    <t>%  y=0</t>
  </si>
  <si>
    <t>% y0=0</t>
  </si>
  <si>
    <t>% y=0</t>
  </si>
  <si>
    <t>% y0</t>
  </si>
  <si>
    <t>%y=0</t>
  </si>
  <si>
    <t>Tables on fiscal income</t>
  </si>
  <si>
    <t>smoothed over 23+</t>
  </si>
  <si>
    <t>Gender capital income ratio for some years</t>
  </si>
  <si>
    <t>Rents+Financial income</t>
  </si>
  <si>
    <t xml:space="preserve"> Appendix C Figures</t>
  </si>
  <si>
    <t>This database supports our paper "Inequality Dynamics in France, 1900-2014: Eviden from Distributional National Accounts"</t>
  </si>
  <si>
    <t>Appendix C Tables</t>
  </si>
  <si>
    <t xml:space="preserve">Figure C1. Income shares: tabulations vs micro-files (tax units, fiscal income excl. cap.gains) </t>
  </si>
  <si>
    <t>Figure C2. Top shares: tabulations vs micro-files (tax units, fiscal income excl. cap.gains)</t>
  </si>
  <si>
    <t>Figure C3. Income shares: tabulations vs micro-files (equal-split individuals, fiscal income excl. cap.gains)</t>
  </si>
  <si>
    <t>Financial income + Rents</t>
  </si>
  <si>
    <t>Income composition by income groups</t>
  </si>
  <si>
    <t>Income composition by year</t>
  </si>
  <si>
    <t>Figure C20: Income composition by income level, France 1970</t>
  </si>
  <si>
    <t>Figure C21: Income composition by income level, France 1984</t>
  </si>
  <si>
    <t>Figure C22: Income composition by income level, France 2000</t>
  </si>
  <si>
    <t>Figure C23: Income composition by income level, France 2012</t>
  </si>
  <si>
    <t>Figure C40: Gender capital income ratio in France by age (capital income among adults)</t>
  </si>
  <si>
    <t>Gender capital income ratio by age</t>
  </si>
  <si>
    <t>Middle 40%</t>
  </si>
  <si>
    <t>Top 10%</t>
  </si>
  <si>
    <t>Bottom 50%</t>
  </si>
  <si>
    <t>Top 1%</t>
  </si>
  <si>
    <t>Top 0,1%</t>
  </si>
  <si>
    <t>Top 0,01%</t>
  </si>
  <si>
    <t>(table B10: fiscal income, excl.cg, among tax units)</t>
  </si>
  <si>
    <t>Tabulations (From Appendix D)</t>
  </si>
  <si>
    <t>(table B14: fiscal income excl. cg,, equal-split individuals)</t>
  </si>
  <si>
    <t>Figure C31: Top labor income shares in France, 1970-2012 (% pre-tax labor income)</t>
  </si>
  <si>
    <t>Income concentration</t>
  </si>
  <si>
    <t>P50-90  (equal split)</t>
  </si>
  <si>
    <t>P0-50 (equal split)</t>
  </si>
  <si>
    <t>P90-100  (equal split)</t>
  </si>
  <si>
    <t>P99-100  (equal split)</t>
  </si>
  <si>
    <t>Individualized incomes (equal split)</t>
  </si>
  <si>
    <t>P99.9-100  (equal split)</t>
  </si>
  <si>
    <t>Figure C32: Income concentration in France, 1970-2013, Top 0,1% (income share, % pre-tax national income)</t>
  </si>
  <si>
    <t xml:space="preserve">Figure C33: Income concentration in France, Middle 40%, 1970-2013 (income share, % pre-tax national income) </t>
  </si>
  <si>
    <t xml:space="preserve">Figure C34: Income concentration in France, 1970-2013 (income shares, % pre-tax national income) </t>
  </si>
  <si>
    <t>Figure C35: Income concentration in France, Bottom 50%, 1970-2013 (income share, % pre-tax national income)</t>
  </si>
  <si>
    <t xml:space="preserve">Figure C36: Income concentration in France, 1970-2013 (income shares, % pre-tax national income)  </t>
  </si>
  <si>
    <t>Back to index</t>
  </si>
  <si>
    <t>GARBINTI-GOUPILLE-PIKETTY 2017 DINA APPENDIX DATA</t>
  </si>
  <si>
    <t>Table C1: Summary statistics for the distribution of fiscal income among individualistic adults</t>
  </si>
  <si>
    <t>Table C2: Detailed series for the distribution of fiscal income among individualistic adults</t>
  </si>
  <si>
    <t>Table C3: Summary statistics  for the distribution of fiscal income among equal-split adults</t>
  </si>
  <si>
    <t>Table C4: Detailed series for the distribution of fiscal income among equal-split adults</t>
  </si>
  <si>
    <t>Table C5: Summary statistics for the distribution of fiscal income among tax units</t>
  </si>
  <si>
    <t>Table C6: Detailed series for the distribution of fiscal income among tax units</t>
  </si>
  <si>
    <t>Table C20: Summary statistics for the distribution of pre-tax labor income among individualistic adults</t>
  </si>
  <si>
    <t>Table C21: Detailed series for the distribution of pre-tax labor income among individualistic adults</t>
  </si>
  <si>
    <t>Table C22: Summary statistics for the distribution of pre-tax labor income among equal-split adults</t>
  </si>
  <si>
    <t>Table C23: Detailed series for the distribution of pre-tax labor income among equal-split adults</t>
  </si>
  <si>
    <t>Table C24: Summary statistics for the distribution of pre-tax capital income (individualistic=equal-split adults)</t>
  </si>
  <si>
    <t>Table C25: Detailed series for the distribution of pre-tax capital income (individualistic=equal-split adults)</t>
  </si>
  <si>
    <t>Table C26: Summary statistics for the distribution of factor labor income among 25-59 years old individualistic adults</t>
  </si>
  <si>
    <t>Table C27: Detailed series for the distribution of factor labor income among 25-59 years old individualistic adults</t>
  </si>
  <si>
    <t>Table C30: Summary statistics for the distribution of pre-tax labor income among individualistic male adults</t>
  </si>
  <si>
    <t>Table C31: Detailed series for the distribution of pre-tax labor income among individualistic male adults</t>
  </si>
  <si>
    <t>Table C32: Summary statistics for the distribution of pre-tax labor income among individualistic female adults</t>
  </si>
  <si>
    <t>Table C33: Detailed series for the distribution of pre-tax labor income among individualistic female adults</t>
  </si>
  <si>
    <t>Table C34: Summary statistics for the distribution of factor labor income among individualistic male adults (25-59 years old)</t>
  </si>
  <si>
    <t>Table C35: Detailed series for the distribution of factor labor income among individualistic male adults (25-59 years old)</t>
  </si>
  <si>
    <t>Table C36: Summary statistics for the distribution of factor labor income among individualistic female adults (25-59 years old)</t>
  </si>
  <si>
    <t>Table C37: Detailed series for the distribution of factor labor income among individualistic female adults (25-59 years old)</t>
  </si>
  <si>
    <t>Table C1. Summary statistics for the distribution of fiscal income among individualistic adults</t>
  </si>
  <si>
    <t>Table C3. Summary statistics  for the distribution of fiscal income among equal-split adults</t>
  </si>
  <si>
    <t>Year</t>
  </si>
  <si>
    <t>Average fiscal income (per adult)</t>
  </si>
  <si>
    <t>Table C4. Detailed series  for the distribution of fiscal income among equal-split adults (current euros)</t>
  </si>
  <si>
    <t>Table C2. Detailed series for the distribution of fiscal income among individualistic adults (current euros)</t>
  </si>
  <si>
    <t>Table C5. Summary statistics for the distribution of fiscal income among tax units</t>
  </si>
  <si>
    <t>Average fiscal income (per tax units)</t>
  </si>
  <si>
    <t>Table C6. Detailed series for the distribution of fiscal income among tax units (current euros)</t>
  </si>
  <si>
    <t>Table C20. Summary statistics for the distribution of pre-tax labor income among individualistic adults</t>
  </si>
  <si>
    <t>Average pre-tax labor income 
(per adult)</t>
  </si>
  <si>
    <t>Table C21. Detailed series for the distribution of pre-tax labor income among individualistic adults (current euros)</t>
  </si>
  <si>
    <t>Table C22. Summary statistics for the distribution of pre-tax labor income among equal-split adults</t>
  </si>
  <si>
    <t>Table C23. Detailed series for the distribution of pre-tax labor income among equal-split adults (current euros)</t>
  </si>
  <si>
    <t>Table C24. Summary statistics for the distribution of pre-tax capital income (individualistic=equal-split adults)</t>
  </si>
  <si>
    <t>Average pre-tax capital income
 (per adult)</t>
  </si>
  <si>
    <t>Table C25. Detailed series for the distribution of pre-tax capital income (individualistic=equal-split adults) (current euros)</t>
  </si>
  <si>
    <t>Average factor labor income
 (per adult)</t>
  </si>
  <si>
    <t>Table C26. for the distribution of factor labor income among 25-59 years old individualistic adults</t>
  </si>
  <si>
    <t>Percentile p of income</t>
  </si>
  <si>
    <t>Income threshold w(p)</t>
  </si>
  <si>
    <t>Average Income E(w | w≥w(p))</t>
  </si>
  <si>
    <t>A compléter</t>
  </si>
  <si>
    <t>Table C27. Detailed series for the distribution of factor labor income among 25-59 years old individualistic adults (current euros)</t>
  </si>
  <si>
    <t>Table C30. Summary statistics for the distribution of pre-tax labor income among individualistic male adults</t>
  </si>
  <si>
    <t>Table C31. Detailed series for the distribution of pre-tax labor income among individualistic male adults (current euros)</t>
  </si>
  <si>
    <t>Table C32. Summary statistics for the distribution of pre-tax labor income among individualistic female adults</t>
  </si>
  <si>
    <t>Table C33. Detailed series for the distribution of pre-tax labor income among individualistic female adults (current euros)</t>
  </si>
  <si>
    <t>Table C34. Summary statistics for the distribution of factor labor income among individualistic male adults (25-59 years old)</t>
  </si>
  <si>
    <t>Table C35. Detailed series for the distribution of factor labor income among individualistic male adults (25-59 years old) (current euros)</t>
  </si>
  <si>
    <t>Table C36. Summary statistics for the distribution of factor labor income among individualistic female adults (25-59 years old)</t>
  </si>
  <si>
    <t>Table C37. Detailed series for the distribution of factor labor income among individualistic female adults (25-59 years old) (current euros)</t>
  </si>
  <si>
    <t>Top 0.1%</t>
  </si>
  <si>
    <t>Top 10-1%</t>
  </si>
  <si>
    <t>Top 1-0.1%</t>
  </si>
  <si>
    <t>Income share</t>
  </si>
  <si>
    <t>Income composition (in % National income)</t>
  </si>
  <si>
    <t>Labor income</t>
  </si>
  <si>
    <t>Capital income</t>
  </si>
  <si>
    <t>wages and pensions</t>
  </si>
  <si>
    <t>Mixed income</t>
  </si>
  <si>
    <t>Rents</t>
  </si>
  <si>
    <t>Financial income</t>
  </si>
  <si>
    <t>year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</si>
  <si>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</si>
  <si>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</si>
  <si>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</si>
  <si>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</si>
  <si>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</si>
  <si>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</si>
  <si>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</si>
  <si>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</si>
  <si>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</si>
  <si>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</si>
  <si>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</si>
  <si>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</si>
  <si>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P0-40</t>
  </si>
  <si>
    <t>Income composition (in % Income share)</t>
  </si>
  <si>
    <t>Table C40: Summary income composition by broad income groups (in % of total income)</t>
  </si>
  <si>
    <t>Table C41: Summary income composition by detailed income groups (in % of income share)</t>
  </si>
  <si>
    <t>Table C42: Summary income composition by detailed income groups (in % of total income)</t>
  </si>
  <si>
    <t>Table C41. Income composition  by detailed income groups of equal-split adults (in % income share)</t>
  </si>
  <si>
    <t>Table C51: Age-income profile by year</t>
  </si>
  <si>
    <t>20-39 years old</t>
  </si>
  <si>
    <t>40-59 years old</t>
  </si>
  <si>
    <t xml:space="preserve">Average 20-39 years old income </t>
  </si>
  <si>
    <t>P99.5-100</t>
  </si>
  <si>
    <t>P99.5</t>
  </si>
  <si>
    <t xml:space="preserve">Average 40-59 years old income </t>
  </si>
  <si>
    <t xml:space="preserve">Average +60 yo income </t>
  </si>
  <si>
    <t>(current euros)</t>
  </si>
  <si>
    <t>(threshold in % average income)</t>
  </si>
  <si>
    <t>(threshold in value)</t>
  </si>
  <si>
    <t>ymean_bage20</t>
  </si>
  <si>
    <t>share200</t>
  </si>
  <si>
    <t>share2050</t>
  </si>
  <si>
    <t>share2090</t>
  </si>
  <si>
    <t>share2099</t>
  </si>
  <si>
    <t>share20995</t>
  </si>
  <si>
    <t>share20999</t>
  </si>
  <si>
    <t>thr_perc2010</t>
  </si>
  <si>
    <t>thr_perc2050</t>
  </si>
  <si>
    <t>thr_perc2090</t>
  </si>
  <si>
    <t>thr_perc2099</t>
  </si>
  <si>
    <t>thr_perc20995</t>
  </si>
  <si>
    <t>thr_perc20999</t>
  </si>
  <si>
    <t>b2010</t>
  </si>
  <si>
    <t>b2050</t>
  </si>
  <si>
    <t>b2090</t>
  </si>
  <si>
    <t>b2099</t>
  </si>
  <si>
    <t>b20995</t>
  </si>
  <si>
    <t>b20999</t>
  </si>
  <si>
    <t>thr2010</t>
  </si>
  <si>
    <t>thr2050</t>
  </si>
  <si>
    <t>thr2090</t>
  </si>
  <si>
    <t>thr2099</t>
  </si>
  <si>
    <t>thr20995</t>
  </si>
  <si>
    <t>thr20999</t>
  </si>
  <si>
    <t>ymean_bage40</t>
  </si>
  <si>
    <t>share400</t>
  </si>
  <si>
    <t>share4050</t>
  </si>
  <si>
    <t>share4090</t>
  </si>
  <si>
    <t>share4099</t>
  </si>
  <si>
    <t>share40995</t>
  </si>
  <si>
    <t>share40999</t>
  </si>
  <si>
    <t>thr_perc4010</t>
  </si>
  <si>
    <t>thr_perc4050</t>
  </si>
  <si>
    <t>thr_perc4090</t>
  </si>
  <si>
    <t>thr_perc4099</t>
  </si>
  <si>
    <t>thr_perc40995</t>
  </si>
  <si>
    <t>thr_perc40999</t>
  </si>
  <si>
    <t>b4010</t>
  </si>
  <si>
    <t>b4050</t>
  </si>
  <si>
    <t>b4090</t>
  </si>
  <si>
    <t>b4099</t>
  </si>
  <si>
    <t>b40995</t>
  </si>
  <si>
    <t>b40999</t>
  </si>
  <si>
    <t>thr4010</t>
  </si>
  <si>
    <t>thr4050</t>
  </si>
  <si>
    <t>thr4090</t>
  </si>
  <si>
    <t>thr4099</t>
  </si>
  <si>
    <t>thr40995</t>
  </si>
  <si>
    <t>thr40999</t>
  </si>
  <si>
    <t>ymean_bage60</t>
  </si>
  <si>
    <t>share600</t>
  </si>
  <si>
    <t>share6050</t>
  </si>
  <si>
    <t>share6090</t>
  </si>
  <si>
    <t>share6099</t>
  </si>
  <si>
    <t>share60995</t>
  </si>
  <si>
    <t>share60999</t>
  </si>
  <si>
    <t>thr_perc6010</t>
  </si>
  <si>
    <t>thr_perc6050</t>
  </si>
  <si>
    <t>thr_perc6090</t>
  </si>
  <si>
    <t>thr_perc6099</t>
  </si>
  <si>
    <t>thr_perc60995</t>
  </si>
  <si>
    <t>thr_perc60999</t>
  </si>
  <si>
    <t>b6010</t>
  </si>
  <si>
    <t>b6050</t>
  </si>
  <si>
    <t>b6090</t>
  </si>
  <si>
    <t>b6099</t>
  </si>
  <si>
    <t>b60995</t>
  </si>
  <si>
    <t>b60999</t>
  </si>
  <si>
    <t>thr6010</t>
  </si>
  <si>
    <t>thr6050</t>
  </si>
  <si>
    <t>thr6090</t>
  </si>
  <si>
    <t>thr6099</t>
  </si>
  <si>
    <t>thr60995</t>
  </si>
  <si>
    <t>thr60999</t>
  </si>
  <si>
    <t>Average pre-tax labor income
among male adults</t>
  </si>
  <si>
    <t>Average pre-tax labor income
among female adults</t>
  </si>
  <si>
    <t>Average factor labor income
among male adults</t>
  </si>
  <si>
    <t>Average factor labor income
among female adults</t>
  </si>
  <si>
    <t>Tables on correlation between wealth and income</t>
  </si>
  <si>
    <t>Rank of labor income</t>
  </si>
  <si>
    <t>Table C60: Mean labor income rank vs wealth rank, France 1970-2012</t>
  </si>
  <si>
    <t>Table C61: Proportion of labor income groups in a given wealth group over time</t>
  </si>
  <si>
    <t xml:space="preserve">Middle 40% </t>
  </si>
  <si>
    <t xml:space="preserve">Top 10-1% </t>
  </si>
  <si>
    <t>Proportion of labor income groups
 in Bottom 50% wealth group</t>
  </si>
  <si>
    <t>Proportion of labor income groups
 in Top 1% wealth group</t>
  </si>
  <si>
    <t>Proportion of labor income groups
 in Top 10-1% wealth group</t>
  </si>
  <si>
    <t>Proportion of labor income groups
 in Middle 40% wealth group</t>
  </si>
  <si>
    <t>Proportion of labor income groups
 in Top 0.5% wealth group</t>
  </si>
  <si>
    <t>Top 0.5%</t>
  </si>
  <si>
    <t>Non-smoothed series</t>
  </si>
  <si>
    <t>Smoothed series</t>
  </si>
  <si>
    <t xml:space="preserve">Bottom
50% </t>
  </si>
  <si>
    <t xml:space="preserve">Top 1% </t>
  </si>
  <si>
    <t>Age-income profile by year</t>
  </si>
  <si>
    <t>Age- labor income profile by year</t>
  </si>
  <si>
    <t>Age- capital income profile by year</t>
  </si>
  <si>
    <t>Smoothed Age-income profile by year</t>
  </si>
  <si>
    <t>Smoothed Age-labor income profile by year</t>
  </si>
  <si>
    <t>Smoothed Age-capital income profile by year</t>
  </si>
  <si>
    <t>Table C51: Age-income profile by year (Total, Labor and capital)</t>
  </si>
  <si>
    <t>Age</t>
  </si>
  <si>
    <t>All population</t>
  </si>
  <si>
    <t>20-59 years old</t>
  </si>
  <si>
    <t>Proportion of women in</t>
  </si>
  <si>
    <t>Income shares and contributions of women to each income share</t>
  </si>
  <si>
    <t xml:space="preserve"> top 50%</t>
  </si>
  <si>
    <t xml:space="preserve"> top 10%</t>
  </si>
  <si>
    <t>top 1%</t>
  </si>
  <si>
    <t xml:space="preserve">top 0.1% </t>
  </si>
  <si>
    <t>Ratio men/women income by age groups</t>
  </si>
  <si>
    <t>Smoothed ratio men/women income by age groups</t>
  </si>
  <si>
    <t>All</t>
  </si>
  <si>
    <t>20-29</t>
  </si>
  <si>
    <t>30-39</t>
  </si>
  <si>
    <t>40-49</t>
  </si>
  <si>
    <t>50-59</t>
  </si>
  <si>
    <t>60-69</t>
  </si>
  <si>
    <t>70-79</t>
  </si>
  <si>
    <t>&gt;80 yo</t>
  </si>
  <si>
    <t>Gender income ratio by year and age</t>
  </si>
  <si>
    <t>Gender labor income ratio by year and age</t>
  </si>
  <si>
    <t>Gender capital income ratio by year and age</t>
  </si>
  <si>
    <t>Smoothed Gender income ratio by year and age</t>
  </si>
  <si>
    <t>Smoothed Gender labor income ratio by year and age</t>
  </si>
  <si>
    <t>Smoothed Gender capital income ratio by year and age</t>
  </si>
  <si>
    <t>Table C52: Gender inequality for pre-tax labor income among individualistic adults</t>
  </si>
  <si>
    <t xml:space="preserve">Table C52: Gender inequality </t>
  </si>
  <si>
    <t>Table C53: Gender  ratio by age groups</t>
  </si>
  <si>
    <t xml:space="preserve">Table C54: Gender ratio by age and year </t>
  </si>
  <si>
    <t>Table C53: Gender income ratio by age groups (pre-tax labor income among individualistic adults)</t>
  </si>
  <si>
    <t>Figure C51: Probability for each labor income group to access the top 0.5% wealth group</t>
  </si>
  <si>
    <t>Figure C52: Probability for each labor income group to access the top 0.5% wealth group</t>
  </si>
  <si>
    <t xml:space="preserve">Figure C50: Labor income rank vs mean wealth rank </t>
  </si>
  <si>
    <t>Figures on correlation between wealth and income</t>
  </si>
  <si>
    <t>Income shares</t>
  </si>
  <si>
    <t>Table C10: Summary statistics for the distribution of pre-tax national income among individualistic adults</t>
  </si>
  <si>
    <t>Table C11: Detailed series for the distribution of pre-tax national income among individualistic adults</t>
  </si>
  <si>
    <t>Table C12: Summary statistics for the distribution of pre-tax national income among equal-split adults</t>
  </si>
  <si>
    <t>Table C13: Detailed series for the distribution of pre-tax national income among equal-split adults</t>
  </si>
  <si>
    <t>Table C14: Summary statistics for the distribution of pre-tax national income among tax units</t>
  </si>
  <si>
    <t>Table C15: Detailed series for the distribution of pre-tax national income among tax units</t>
  </si>
  <si>
    <t>Tables on income composition (pre-tax national income among equal-split adults)</t>
  </si>
  <si>
    <t xml:space="preserve">Table C50: Summary statistics for the distribution of pre-tax national income among equal-split adults by broad age groups </t>
  </si>
  <si>
    <t>Table C10. Summary statistics for the distribution of pre-tax national income among individualistic adults</t>
  </si>
  <si>
    <t>Average pre-tax national income 
(per adult)</t>
  </si>
  <si>
    <t>Table C11. Detailed series for the distribution of pre-tax national income among individualistic adults (current euros)</t>
  </si>
  <si>
    <t>Table C12. Summary statistics for the distribution of pre-tax national income among equal-split adults</t>
  </si>
  <si>
    <t>Table C13. Detailed series for the distribution of pre-tax national income among equal-split adults (current euros)</t>
  </si>
  <si>
    <t>Table C14. Summary statistics for the distribution of pre-tax national income among tax units</t>
  </si>
  <si>
    <t>Average pre-tax national income 
(per tax unit)</t>
  </si>
  <si>
    <t>Table C15. Detailed series for the distribution of pre-tax national income among tax units (current euros)</t>
  </si>
  <si>
    <t>Table C40. Income composition  by broad income groups of equal-split adults (in % pre-tax national income)</t>
  </si>
  <si>
    <t>Table C42. Income composition  by detailed income groups of equal-split adults (in % of pre-tax national income)</t>
  </si>
  <si>
    <t>Income composition (in % pre-tax national income)</t>
  </si>
  <si>
    <t xml:space="preserve">Table C50: Summary statistics for the distribution of pre-tax national income among equal-split adults by broad age groups (20-39,40-59, + 60 years old) </t>
  </si>
  <si>
    <t>Table C54: Gender income ratio by age and year (pre-tax national income among individualistic adults, total vs labor vs capital)</t>
  </si>
  <si>
    <t>Tables on pre-tax national income</t>
  </si>
  <si>
    <t>Figure C4. Income shares: fiscal income vs national income (micro-files, equal-split individuals, fiscal income excl. cap.gains vs pre-tax national income)</t>
  </si>
  <si>
    <t>Figure C5. Top shares: fiscal income vs national income (micro-files, equal-split individuals, fiscal income excl. cap.gains vs pre-tax national income)</t>
  </si>
  <si>
    <t>Figure C24: Composition of Bottom 50% income (% pre-tax national income)</t>
  </si>
  <si>
    <t>Figure C25: Composition of Middle 40% income (% pre-tax national income)</t>
  </si>
  <si>
    <t>Figure C26: Composition of Top 10% income (% pre-tax national income)</t>
  </si>
  <si>
    <t>Figure C27: Composition of Top 10-1% income (% pre-tax national income)</t>
  </si>
  <si>
    <t>Figure C28: Composition of Top 1% income (% pre-tax national income)</t>
  </si>
  <si>
    <t>Figure C29: Composition of Top 1-0.1% income (% pre-tax national income)</t>
  </si>
  <si>
    <t>Figure C30: Composition of Top 0.1% income (% pre-tax national income)</t>
  </si>
  <si>
    <t>Tables on pre-tax national and pre-tax factor labor income by gender</t>
  </si>
  <si>
    <t xml:space="preserve">Tables on pre-tax national and pre-tax factor income (labor or capital) </t>
  </si>
  <si>
    <t>Tables on income inequality by age  (pre-tax national income among equal-split adults) or gender (pre-tax labor income among individualistic adults)</t>
  </si>
  <si>
    <t>Appendix C: Detailed DINA series using tax micro-files (1970-2014)</t>
  </si>
  <si>
    <t>Share P0-50 relative to P0-90</t>
  </si>
  <si>
    <t>Last update: May 12th, 2017</t>
  </si>
  <si>
    <t>Summary statistics for the distribution of pre-tax labor income 1970-2014 (pre-tax labor income among equal-split adults)</t>
  </si>
  <si>
    <t>r01970</t>
  </si>
  <si>
    <t>r01975</t>
  </si>
  <si>
    <t>r01979</t>
  </si>
  <si>
    <t>r01984</t>
  </si>
  <si>
    <t>r01988</t>
  </si>
  <si>
    <t>r01990</t>
  </si>
  <si>
    <t>r01991</t>
  </si>
  <si>
    <t>r01992</t>
  </si>
  <si>
    <t>r01993</t>
  </si>
  <si>
    <t>r01994</t>
  </si>
  <si>
    <t>r01995</t>
  </si>
  <si>
    <t>r01996</t>
  </si>
  <si>
    <t>r01997</t>
  </si>
  <si>
    <t>r01998</t>
  </si>
  <si>
    <t>r01999</t>
  </si>
  <si>
    <t>r02000</t>
  </si>
  <si>
    <t>r02001</t>
  </si>
  <si>
    <t>r02002</t>
  </si>
  <si>
    <t>r02003</t>
  </si>
  <si>
    <t>r02004</t>
  </si>
  <si>
    <t>r02005</t>
  </si>
  <si>
    <t>r02006</t>
  </si>
  <si>
    <t>r02007</t>
  </si>
  <si>
    <t>r02008</t>
  </si>
  <si>
    <t>r02009</t>
  </si>
  <si>
    <t>r02010</t>
  </si>
  <si>
    <t>r02011</t>
  </si>
  <si>
    <t>r02012</t>
  </si>
  <si>
    <t>rtrav01970</t>
  </si>
  <si>
    <t>rtrav01975</t>
  </si>
  <si>
    <t>rtrav01979</t>
  </si>
  <si>
    <t>rtrav01984</t>
  </si>
  <si>
    <t>rtrav01988</t>
  </si>
  <si>
    <t>rtrav01990</t>
  </si>
  <si>
    <t>rtrav01991</t>
  </si>
  <si>
    <t>rtrav01992</t>
  </si>
  <si>
    <t>rtrav01993</t>
  </si>
  <si>
    <t>rtrav01994</t>
  </si>
  <si>
    <t>rtrav01995</t>
  </si>
  <si>
    <t>rtrav01996</t>
  </si>
  <si>
    <t>rtrav01997</t>
  </si>
  <si>
    <t>rtrav01998</t>
  </si>
  <si>
    <t>rtrav01999</t>
  </si>
  <si>
    <t>rtrav02000</t>
  </si>
  <si>
    <t>rtrav02001</t>
  </si>
  <si>
    <t>rtrav02002</t>
  </si>
  <si>
    <t>rtrav02003</t>
  </si>
  <si>
    <t>rtrav02004</t>
  </si>
  <si>
    <t>rtrav02005</t>
  </si>
  <si>
    <t>rtrav02006</t>
  </si>
  <si>
    <t>rtrav02007</t>
  </si>
  <si>
    <t>rtrav02008</t>
  </si>
  <si>
    <t>rtrav02009</t>
  </si>
  <si>
    <t>rtrav02010</t>
  </si>
  <si>
    <t>rtrav02011</t>
  </si>
  <si>
    <t>rtrav02012</t>
  </si>
  <si>
    <t>rcap01970</t>
  </si>
  <si>
    <t>rcap01975</t>
  </si>
  <si>
    <t>rcap01979</t>
  </si>
  <si>
    <t>rcap01984</t>
  </si>
  <si>
    <t>rcap01988</t>
  </si>
  <si>
    <t>rcap01990</t>
  </si>
  <si>
    <t>rcap01991</t>
  </si>
  <si>
    <t>rcap01992</t>
  </si>
  <si>
    <t>rcap01993</t>
  </si>
  <si>
    <t>rcap01994</t>
  </si>
  <si>
    <t>rcap01995</t>
  </si>
  <si>
    <t>rcap01996</t>
  </si>
  <si>
    <t>rcap01997</t>
  </si>
  <si>
    <t>rcap01998</t>
  </si>
  <si>
    <t>rcap01999</t>
  </si>
  <si>
    <t>rcap02000</t>
  </si>
  <si>
    <t>rcap02001</t>
  </si>
  <si>
    <t>rcap02002</t>
  </si>
  <si>
    <t>rcap02003</t>
  </si>
  <si>
    <t>rcap02004</t>
  </si>
  <si>
    <t>rcap02005</t>
  </si>
  <si>
    <t>rcap02006</t>
  </si>
  <si>
    <t>rcap02007</t>
  </si>
  <si>
    <t>rcap02008</t>
  </si>
  <si>
    <t>rcap02009</t>
  </si>
  <si>
    <t>rcap02010</t>
  </si>
  <si>
    <t>rcap02011</t>
  </si>
  <si>
    <t>rcap02012</t>
  </si>
  <si>
    <t>r0_smoo1970</t>
  </si>
  <si>
    <t>r0_smoo1975</t>
  </si>
  <si>
    <t>r0_smoo1979</t>
  </si>
  <si>
    <t>r0_smoo1984</t>
  </si>
  <si>
    <t>r0_smoo1988</t>
  </si>
  <si>
    <t>r0_smoo1990</t>
  </si>
  <si>
    <t>r0_smoo1991</t>
  </si>
  <si>
    <t>r0_smoo1992</t>
  </si>
  <si>
    <t>r0_smoo1993</t>
  </si>
  <si>
    <t>r0_smoo1994</t>
  </si>
  <si>
    <t>r0_smoo1995</t>
  </si>
  <si>
    <t>r0_smoo1996</t>
  </si>
  <si>
    <t>r0_smoo1997</t>
  </si>
  <si>
    <t>r0_smoo1998</t>
  </si>
  <si>
    <t>r0_smoo1999</t>
  </si>
  <si>
    <t>r0_smoo2000</t>
  </si>
  <si>
    <t>r0_smoo2001</t>
  </si>
  <si>
    <t>r0_smoo2002</t>
  </si>
  <si>
    <t>r0_smoo2003</t>
  </si>
  <si>
    <t>r0_smoo2004</t>
  </si>
  <si>
    <t>r0_smoo2005</t>
  </si>
  <si>
    <t>r0_smoo2006</t>
  </si>
  <si>
    <t>r0_smoo2007</t>
  </si>
  <si>
    <t>r0_smoo2008</t>
  </si>
  <si>
    <t>r0_smoo2009</t>
  </si>
  <si>
    <t>r0_smoo2010</t>
  </si>
  <si>
    <t>r0_smoo2011</t>
  </si>
  <si>
    <t>r0_smoo2012</t>
  </si>
  <si>
    <t>rtrav0_smoo1970</t>
  </si>
  <si>
    <t>rtrav0_smoo1975</t>
  </si>
  <si>
    <t>rtrav0_smoo1979</t>
  </si>
  <si>
    <t>rtrav0_smoo1984</t>
  </si>
  <si>
    <t>rtrav0_smoo1988</t>
  </si>
  <si>
    <t>rtrav0_smoo1990</t>
  </si>
  <si>
    <t>rtrav0_smoo1991</t>
  </si>
  <si>
    <t>rtrav0_smoo1992</t>
  </si>
  <si>
    <t>rtrav0_smoo1993</t>
  </si>
  <si>
    <t>rtrav0_smoo1994</t>
  </si>
  <si>
    <t>rtrav0_smoo1995</t>
  </si>
  <si>
    <t>rtrav0_smoo1996</t>
  </si>
  <si>
    <t>rtrav0_smoo1997</t>
  </si>
  <si>
    <t>rtrav0_smoo1998</t>
  </si>
  <si>
    <t>rtrav0_smoo1999</t>
  </si>
  <si>
    <t>rtrav0_smoo2000</t>
  </si>
  <si>
    <t>rtrav0_smoo2001</t>
  </si>
  <si>
    <t>rtrav0_smoo2002</t>
  </si>
  <si>
    <t>rtrav0_smoo2003</t>
  </si>
  <si>
    <t>rtrav0_smoo2004</t>
  </si>
  <si>
    <t>rtrav0_smoo2005</t>
  </si>
  <si>
    <t>rtrav0_smoo2006</t>
  </si>
  <si>
    <t>rtrav0_smoo2007</t>
  </si>
  <si>
    <t>rtrav0_smoo2008</t>
  </si>
  <si>
    <t>rtrav0_smoo2009</t>
  </si>
  <si>
    <t>rtrav0_smoo2010</t>
  </si>
  <si>
    <t>rtrav0_smoo2011</t>
  </si>
  <si>
    <t>rtrav0_smoo2012</t>
  </si>
  <si>
    <t>rcap0_smoo1970</t>
  </si>
  <si>
    <t>rcap0_smoo1975</t>
  </si>
  <si>
    <t>rcap0_smoo1979</t>
  </si>
  <si>
    <t>rcap0_smoo1984</t>
  </si>
  <si>
    <t>rcap0_smoo1988</t>
  </si>
  <si>
    <t>rcap0_smoo1990</t>
  </si>
  <si>
    <t>rcap0_smoo1991</t>
  </si>
  <si>
    <t>rcap0_smoo1992</t>
  </si>
  <si>
    <t>rcap0_smoo1993</t>
  </si>
  <si>
    <t>rcap0_smoo1994</t>
  </si>
  <si>
    <t>rcap0_smoo1995</t>
  </si>
  <si>
    <t>rcap0_smoo1996</t>
  </si>
  <si>
    <t>rcap0_smoo1997</t>
  </si>
  <si>
    <t>rcap0_smoo1998</t>
  </si>
  <si>
    <t>rcap0_smoo1999</t>
  </si>
  <si>
    <t>rcap0_smoo2000</t>
  </si>
  <si>
    <t>rcap0_smoo2001</t>
  </si>
  <si>
    <t>rcap0_smoo2002</t>
  </si>
  <si>
    <t>rcap0_smoo2003</t>
  </si>
  <si>
    <t>rcap0_smoo2004</t>
  </si>
  <si>
    <t>rcap0_smoo2005</t>
  </si>
  <si>
    <t>rcap0_smoo2006</t>
  </si>
  <si>
    <t>rcap0_smoo2007</t>
  </si>
  <si>
    <t>rcap0_smoo2008</t>
  </si>
  <si>
    <t>rcap0_smoo2009</t>
  </si>
  <si>
    <t>rcap0_smoo2010</t>
  </si>
  <si>
    <t>rcap0_smoo2011</t>
  </si>
  <si>
    <t>rcap0_smoo2012</t>
  </si>
  <si>
    <t>prop_w50</t>
  </si>
  <si>
    <t>prop_w90</t>
  </si>
  <si>
    <t>prop_w990</t>
  </si>
  <si>
    <t>prop_w9990</t>
  </si>
  <si>
    <t>share50</t>
  </si>
  <si>
    <t>share_w_50</t>
  </si>
  <si>
    <t>share90</t>
  </si>
  <si>
    <t>share_w_90</t>
  </si>
  <si>
    <t>share990</t>
  </si>
  <si>
    <t>share_w_990</t>
  </si>
  <si>
    <t>share9990</t>
  </si>
  <si>
    <t>share_w_9990</t>
  </si>
  <si>
    <t>ratio_m_w0</t>
  </si>
  <si>
    <t>ratio_m_w2</t>
  </si>
  <si>
    <t>ratio_m_w3</t>
  </si>
  <si>
    <t>ratio_m_w4</t>
  </si>
  <si>
    <t>ratio_m_w5</t>
  </si>
  <si>
    <t>ratio_m_w6</t>
  </si>
  <si>
    <t>ratio_m_w7</t>
  </si>
  <si>
    <t>ratio_m_w8</t>
  </si>
  <si>
    <t>ratio_smoo0</t>
  </si>
  <si>
    <t>ratio_smoo2</t>
  </si>
  <si>
    <t>ratio_smoo3</t>
  </si>
  <si>
    <t>ratio_smoo4</t>
  </si>
  <si>
    <t>ratio_smoo5</t>
  </si>
  <si>
    <t>ratio_smoo6</t>
  </si>
  <si>
    <t>ratio_smoo7</t>
  </si>
  <si>
    <t>ratio_smoo8</t>
  </si>
  <si>
    <t>ratio_m_wr1970</t>
  </si>
  <si>
    <t>ratio_m_wr1975</t>
  </si>
  <si>
    <t>ratio_m_wr1979</t>
  </si>
  <si>
    <t>ratio_m_wr1984</t>
  </si>
  <si>
    <t>ratio_m_wr1988</t>
  </si>
  <si>
    <t>ratio_m_wr1990</t>
  </si>
  <si>
    <t>ratio_m_wr1991</t>
  </si>
  <si>
    <t>ratio_m_wr1994</t>
  </si>
  <si>
    <t>ratio_m_wr1995</t>
  </si>
  <si>
    <t>ratio_m_wr1996</t>
  </si>
  <si>
    <t>ratio_m_wr1997</t>
  </si>
  <si>
    <t>ratio_m_wr1998</t>
  </si>
  <si>
    <t>ratio_m_wr1999</t>
  </si>
  <si>
    <t>ratio_m_wr2000</t>
  </si>
  <si>
    <t>ratio_m_wr2001</t>
  </si>
  <si>
    <t>ratio_m_wr2002</t>
  </si>
  <si>
    <t>ratio_m_wr2003</t>
  </si>
  <si>
    <t>ratio_m_wr2004</t>
  </si>
  <si>
    <t>ratio_m_wr2005</t>
  </si>
  <si>
    <t>ratio_m_wr2006</t>
  </si>
  <si>
    <t>ratio_m_wr2007</t>
  </si>
  <si>
    <t>ratio_m_wr2008</t>
  </si>
  <si>
    <t>ratio_m_wr2009</t>
  </si>
  <si>
    <t>ratio_m_wr2010</t>
  </si>
  <si>
    <t>ratio_m_wr2011</t>
  </si>
  <si>
    <t>ratio_m_wr2012</t>
  </si>
  <si>
    <t>ratio_m_wrtrav1970</t>
  </si>
  <si>
    <t>ratio_m_wrtrav1975</t>
  </si>
  <si>
    <t>ratio_m_wrtrav1979</t>
  </si>
  <si>
    <t>ratio_m_wrtrav1984</t>
  </si>
  <si>
    <t>ratio_m_wrtrav1988</t>
  </si>
  <si>
    <t>ratio_m_wrtrav1990</t>
  </si>
  <si>
    <t>ratio_m_wrtrav1991</t>
  </si>
  <si>
    <t>ratio_m_wrtrav1994</t>
  </si>
  <si>
    <t>ratio_m_wrtrav1995</t>
  </si>
  <si>
    <t>ratio_m_wrtrav1996</t>
  </si>
  <si>
    <t>ratio_m_wrtrav1997</t>
  </si>
  <si>
    <t>ratio_m_wrtrav1998</t>
  </si>
  <si>
    <t>ratio_m_wrtrav1999</t>
  </si>
  <si>
    <t>ratio_m_wrtrav2000</t>
  </si>
  <si>
    <t>ratio_m_wrtrav2001</t>
  </si>
  <si>
    <t>ratio_m_wrtrav2002</t>
  </si>
  <si>
    <t>ratio_m_wrtrav2003</t>
  </si>
  <si>
    <t>ratio_m_wrtrav2004</t>
  </si>
  <si>
    <t>ratio_m_wrtrav2005</t>
  </si>
  <si>
    <t>ratio_m_wrtrav2006</t>
  </si>
  <si>
    <t>ratio_m_wrtrav2007</t>
  </si>
  <si>
    <t>ratio_m_wrtrav2008</t>
  </si>
  <si>
    <t>ratio_m_wrtrav2009</t>
  </si>
  <si>
    <t>ratio_m_wrtrav2010</t>
  </si>
  <si>
    <t>ratio_m_wrtrav2011</t>
  </si>
  <si>
    <t>ratio_m_wrtrav2012</t>
  </si>
  <si>
    <t>ratio_m_wrcap1970</t>
  </si>
  <si>
    <t>ratio_m_wrcap1975</t>
  </si>
  <si>
    <t>ratio_m_wrcap1979</t>
  </si>
  <si>
    <t>ratio_m_wrcap1984</t>
  </si>
  <si>
    <t>ratio_m_wrcap1988</t>
  </si>
  <si>
    <t>ratio_m_wrcap1990</t>
  </si>
  <si>
    <t>ratio_m_wrcap1991</t>
  </si>
  <si>
    <t>ratio_m_wrcap1994</t>
  </si>
  <si>
    <t>ratio_m_wrcap1995</t>
  </si>
  <si>
    <t>ratio_m_wrcap1996</t>
  </si>
  <si>
    <t>ratio_m_wrcap1997</t>
  </si>
  <si>
    <t>ratio_m_wrcap1998</t>
  </si>
  <si>
    <t>ratio_m_wrcap1999</t>
  </si>
  <si>
    <t>ratio_m_wrcap2000</t>
  </si>
  <si>
    <t>ratio_m_wrcap2001</t>
  </si>
  <si>
    <t>ratio_m_wrcap2002</t>
  </si>
  <si>
    <t>ratio_m_wrcap2003</t>
  </si>
  <si>
    <t>ratio_m_wrcap2004</t>
  </si>
  <si>
    <t>ratio_m_wrcap2005</t>
  </si>
  <si>
    <t>ratio_m_wrcap2006</t>
  </si>
  <si>
    <t>ratio_m_wrcap2007</t>
  </si>
  <si>
    <t>ratio_m_wrcap2008</t>
  </si>
  <si>
    <t>ratio_m_wrcap2009</t>
  </si>
  <si>
    <t>ratio_m_wrcap2010</t>
  </si>
  <si>
    <t>ratio_m_wrcap2011</t>
  </si>
  <si>
    <t>ratio_m_wrcap2012</t>
  </si>
  <si>
    <t>ratio_smoor1970</t>
  </si>
  <si>
    <t>ratio_smoor1975</t>
  </si>
  <si>
    <t>ratio_smoor1979</t>
  </si>
  <si>
    <t>ratio_smoor1984</t>
  </si>
  <si>
    <t>ratio_smoor1988</t>
  </si>
  <si>
    <t>ratio_smoor1990</t>
  </si>
  <si>
    <t>ratio_smoor1991</t>
  </si>
  <si>
    <t>ratio_smoor1994</t>
  </si>
  <si>
    <t>ratio_smoor1995</t>
  </si>
  <si>
    <t>ratio_smoor1996</t>
  </si>
  <si>
    <t>ratio_smoor1997</t>
  </si>
  <si>
    <t>ratio_smoor1998</t>
  </si>
  <si>
    <t>ratio_smoor1999</t>
  </si>
  <si>
    <t>ratio_smoor2000</t>
  </si>
  <si>
    <t>ratio_smoor2001</t>
  </si>
  <si>
    <t>ratio_smoor2002</t>
  </si>
  <si>
    <t>ratio_smoor2003</t>
  </si>
  <si>
    <t>ratio_smoor2004</t>
  </si>
  <si>
    <t>ratio_smoor2005</t>
  </si>
  <si>
    <t>ratio_smoor2006</t>
  </si>
  <si>
    <t>ratio_smoor2007</t>
  </si>
  <si>
    <t>ratio_smoor2008</t>
  </si>
  <si>
    <t>ratio_smoor2009</t>
  </si>
  <si>
    <t>ratio_smoor2010</t>
  </si>
  <si>
    <t>ratio_smoor2011</t>
  </si>
  <si>
    <t>ratio_smoor2012</t>
  </si>
  <si>
    <t>ratio_smoortrav1970</t>
  </si>
  <si>
    <t>ratio_smoortrav1975</t>
  </si>
  <si>
    <t>ratio_smoortrav1979</t>
  </si>
  <si>
    <t>ratio_smoortrav1984</t>
  </si>
  <si>
    <t>ratio_smoortrav1988</t>
  </si>
  <si>
    <t>ratio_smoortrav1990</t>
  </si>
  <si>
    <t>ratio_smoortrav1991</t>
  </si>
  <si>
    <t>ratio_smoortrav1994</t>
  </si>
  <si>
    <t>ratio_smoortrav1995</t>
  </si>
  <si>
    <t>ratio_smoortrav1996</t>
  </si>
  <si>
    <t>ratio_smoortrav1997</t>
  </si>
  <si>
    <t>ratio_smoortrav1998</t>
  </si>
  <si>
    <t>ratio_smoortrav1999</t>
  </si>
  <si>
    <t>ratio_smoortrav2000</t>
  </si>
  <si>
    <t>ratio_smoortrav2001</t>
  </si>
  <si>
    <t>ratio_smoortrav2002</t>
  </si>
  <si>
    <t>ratio_smoortrav2003</t>
  </si>
  <si>
    <t>ratio_smoortrav2004</t>
  </si>
  <si>
    <t>ratio_smoortrav2005</t>
  </si>
  <si>
    <t>ratio_smoortrav2006</t>
  </si>
  <si>
    <t>ratio_smoortrav2007</t>
  </si>
  <si>
    <t>ratio_smoortrav2008</t>
  </si>
  <si>
    <t>ratio_smoortrav2009</t>
  </si>
  <si>
    <t>ratio_smoortrav2010</t>
  </si>
  <si>
    <t>ratio_smoortrav2011</t>
  </si>
  <si>
    <t>ratio_smoortrav2012</t>
  </si>
  <si>
    <t>ratio_smoorcap1970</t>
  </si>
  <si>
    <t>ratio_smoorcap1975</t>
  </si>
  <si>
    <t>ratio_smoorcap1979</t>
  </si>
  <si>
    <t>ratio_smoorcap1984</t>
  </si>
  <si>
    <t>ratio_smoorcap1988</t>
  </si>
  <si>
    <t>ratio_smoorcap1990</t>
  </si>
  <si>
    <t>ratio_smoorcap1991</t>
  </si>
  <si>
    <t>ratio_smoorcap1994</t>
  </si>
  <si>
    <t>ratio_smoorcap1995</t>
  </si>
  <si>
    <t>ratio_smoorcap1996</t>
  </si>
  <si>
    <t>ratio_smoorcap1997</t>
  </si>
  <si>
    <t>ratio_smoorcap1998</t>
  </si>
  <si>
    <t>ratio_smoorcap1999</t>
  </si>
  <si>
    <t>ratio_smoorcap2000</t>
  </si>
  <si>
    <t>ratio_smoorcap2001</t>
  </si>
  <si>
    <t>ratio_smoorcap2002</t>
  </si>
  <si>
    <t>ratio_smoorcap2003</t>
  </si>
  <si>
    <t>ratio_smoorcap2004</t>
  </si>
  <si>
    <t>ratio_smoorcap2005</t>
  </si>
  <si>
    <t>ratio_smoorcap2006</t>
  </si>
  <si>
    <t>ratio_smoorcap2007</t>
  </si>
  <si>
    <t>ratio_smoorcap2008</t>
  </si>
  <si>
    <t>ratio_smoorcap2009</t>
  </si>
  <si>
    <t>ratio_smoorcap2010</t>
  </si>
  <si>
    <t>ratio_smoorcap2011</t>
  </si>
  <si>
    <t>ratio_smoorcap2012</t>
  </si>
  <si>
    <t>w_gr0l_gr0</t>
  </si>
  <si>
    <t>w_gr0l_gr50</t>
  </si>
  <si>
    <t>w_gr0l_gr90</t>
  </si>
  <si>
    <t>w_gr0l_gr99</t>
  </si>
  <si>
    <t>w_gr0l_gr995</t>
  </si>
  <si>
    <t>w_gr50l_gr0</t>
  </si>
  <si>
    <t>w_gr50l_gr50</t>
  </si>
  <si>
    <t>w_gr50l_gr90</t>
  </si>
  <si>
    <t>w_gr50l_gr99</t>
  </si>
  <si>
    <t>w_gr50l_gr995</t>
  </si>
  <si>
    <t>w_gr90l_gr0</t>
  </si>
  <si>
    <t>w_gr90l_gr50</t>
  </si>
  <si>
    <t>w_gr90l_gr90</t>
  </si>
  <si>
    <t>w_gr90l_gr99</t>
  </si>
  <si>
    <t>w_gr90l_gr995</t>
  </si>
  <si>
    <t>w_gr99l_gr0</t>
  </si>
  <si>
    <t>w_gr99l_gr50</t>
  </si>
  <si>
    <t>w_gr99l_gr90</t>
  </si>
  <si>
    <t>w_gr99l_gr99</t>
  </si>
  <si>
    <t>w_gr99l_gr995</t>
  </si>
  <si>
    <t>w_gr995l_gr0</t>
  </si>
  <si>
    <t>w_gr995l_gr50</t>
  </si>
  <si>
    <t>w_gr995l_gr90</t>
  </si>
  <si>
    <t>w_gr995l_gr99</t>
  </si>
  <si>
    <t>w_gr995l_gr995</t>
  </si>
  <si>
    <t>sm_w_gr0l_gr0</t>
  </si>
  <si>
    <t>sm_w_gr0l_gr50</t>
  </si>
  <si>
    <t>sm_w_gr0l_gr90</t>
  </si>
  <si>
    <t>sm_w_gr0l_gr99</t>
  </si>
  <si>
    <t>sm_w_gr0l_gr995</t>
  </si>
  <si>
    <t>sm_w_gr50l_gr0</t>
  </si>
  <si>
    <t>sm_w_gr50l_gr50</t>
  </si>
  <si>
    <t>sm_w_gr50l_gr90</t>
  </si>
  <si>
    <t>sm_w_gr50l_gr99</t>
  </si>
  <si>
    <t>sm_w_gr50l_gr995</t>
  </si>
  <si>
    <t>sm_w_gr90l_gr0</t>
  </si>
  <si>
    <t>sm_w_gr90l_gr50</t>
  </si>
  <si>
    <t>sm_w_gr90l_gr90</t>
  </si>
  <si>
    <t>sm_w_gr90l_gr99</t>
  </si>
  <si>
    <t>sm_w_gr90l_gr995</t>
  </si>
  <si>
    <t>sm_w_gr99l_gr0</t>
  </si>
  <si>
    <t>sm_w_gr99l_gr50</t>
  </si>
  <si>
    <t>sm_w_gr99l_gr90</t>
  </si>
  <si>
    <t>sm_w_gr99l_gr99</t>
  </si>
  <si>
    <t>sm_w_gr99l_gr995</t>
  </si>
  <si>
    <t>sm_w_gr995l_gr0</t>
  </si>
  <si>
    <t>sm_w_gr995l_gr50</t>
  </si>
  <si>
    <t>sm_w_gr995l_gr90</t>
  </si>
  <si>
    <t>sm_w_gr995l_gr99</t>
  </si>
  <si>
    <t>sm_w_gr995l_gr995</t>
  </si>
  <si>
    <t>Wages and pensions</t>
  </si>
  <si>
    <t>Financial assets</t>
  </si>
  <si>
    <t>P0-30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</si>
</sst>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\ _€_-;\-* #,##0.00\ _€_-;_-* &quot;-&quot;??\ _€_-;_-@_-"/>
    <numFmt numFmtId="164" formatCode="0.0%"/>
    <numFmt numFmtId="165" formatCode="_-* #,##0\ _€_-;\-* #,##0\ _€_-;_-* &quot;-&quot;??\ _€_-;_-@_-"/>
    <numFmt numFmtId="166" formatCode="0.0"/>
    <numFmt numFmtId="167" formatCode="General_)"/>
    <numFmt numFmtId="168" formatCode="#,##0.000"/>
    <numFmt numFmtId="169" formatCode="#,##0.0"/>
    <numFmt numFmtId="170" formatCode="#,##0.00__;\-#,##0.00__;#,##0.00__;@__"/>
    <numFmt numFmtId="171" formatCode="&quot;$&quot;#,##0_);\(&quot;$&quot;#,##0\)"/>
    <numFmt numFmtId="172" formatCode="_ * #,##0.00_ ;_ * \-#,##0.00_ ;_ * &quot;-&quot;??_ ;_ @_ "/>
    <numFmt numFmtId="173" formatCode="_ * #,##0.00_)\ _€_ ;_ * \(#,##0.00\)\ _€_ ;_ * &quot;-&quot;??_)\ _€_ ;_ @_ "/>
    <numFmt numFmtId="174" formatCode="\$#,##0\ ;\(\$#,##0\)"/>
    <numFmt numFmtId="175" formatCode="_-* #,##0.0\ _€_-;\-* #,##0.0\ _€_-;_-* &quot;-&quot;??\ _€_-;_-@_-"/>
  </numFmts>
  <fonts count="5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sz val="6"/>
      <name val="Arial Narrow"/>
      <family val="2"/>
    </font>
    <font>
      <sz val="11"/>
      <color indexed="17"/>
      <name val="Calibri"/>
      <family val="2"/>
    </font>
    <font>
      <sz val="9"/>
      <color indexed="9"/>
      <name val="Times"/>
      <family val="1"/>
    </font>
    <font>
      <sz val="9"/>
      <color indexed="8"/>
      <name val="Times"/>
      <family val="1"/>
    </font>
    <font>
      <sz val="12"/>
      <color indexed="24"/>
      <name val="Arial"/>
      <family val="2"/>
    </font>
    <font>
      <sz val="8"/>
      <name val="Helvetica"/>
      <family val="2"/>
    </font>
    <font>
      <b/>
      <sz val="8"/>
      <color indexed="24"/>
      <name val="Times New Roman"/>
      <family val="1"/>
    </font>
    <font>
      <sz val="8"/>
      <color indexed="24"/>
      <name val="Times New Roman"/>
      <family val="1"/>
    </font>
    <font>
      <u/>
      <sz val="12"/>
      <color indexed="12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9"/>
      <name val="Times New Roman"/>
      <family val="1"/>
    </font>
    <font>
      <sz val="10"/>
      <color indexed="8"/>
      <name val="Times"/>
      <family val="1"/>
    </font>
    <font>
      <sz val="9"/>
      <name val="Times"/>
      <family val="1"/>
    </font>
    <font>
      <sz val="12"/>
      <name val="Arial CE"/>
    </font>
    <font>
      <sz val="12"/>
      <color indexed="8"/>
      <name val="Calibri"/>
      <family val="2"/>
    </font>
    <font>
      <sz val="11"/>
      <name val="Calibri"/>
      <family val="2"/>
    </font>
    <font>
      <sz val="7"/>
      <name val="Helvetic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0"/>
      <name val="Times"/>
      <family val="1"/>
    </font>
    <font>
      <b/>
      <sz val="14"/>
      <color theme="1"/>
      <name val="Arial"/>
      <family val="2"/>
    </font>
    <font>
      <b/>
      <sz val="11"/>
      <color theme="1"/>
      <name val="Arial Narrow"/>
      <family val="2"/>
    </font>
    <font>
      <b/>
      <sz val="11"/>
      <color theme="1"/>
      <name val="Arial"/>
      <family val="2"/>
    </font>
    <font>
      <sz val="9"/>
      <color theme="1"/>
      <name val="Arial Narrow"/>
      <family val="2"/>
    </font>
    <font>
      <sz val="11"/>
      <color theme="1"/>
      <name val="Arial"/>
      <family val="2"/>
    </font>
    <font>
      <sz val="8"/>
      <color theme="1"/>
      <name val="Arial Narrow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b/>
      <sz val="24"/>
      <name val="Arial"/>
      <family val="2"/>
    </font>
    <font>
      <sz val="14"/>
      <name val="Arial"/>
      <family val="2"/>
    </font>
    <font>
      <b/>
      <sz val="12"/>
      <color rgb="FFFF0000"/>
      <name val="Arial"/>
      <family val="2"/>
    </font>
    <font>
      <u/>
      <sz val="12"/>
      <color indexed="12"/>
      <name val="Arial"/>
      <family val="2"/>
    </font>
    <font>
      <u/>
      <sz val="10"/>
      <color theme="10"/>
      <name val="Arial"/>
      <family val="2"/>
    </font>
    <font>
      <sz val="10"/>
      <name val="Arial"/>
      <family val="2"/>
    </font>
    <font>
      <sz val="12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5F9FC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25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3" fillId="0" borderId="0"/>
    <xf numFmtId="9" fontId="5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3" fillId="0" borderId="0"/>
    <xf numFmtId="0" fontId="11" fillId="3" borderId="0" applyNumberFormat="0" applyBorder="0" applyAlignment="0" applyProtection="0"/>
    <xf numFmtId="167" fontId="12" fillId="0" borderId="0">
      <alignment vertical="top"/>
    </xf>
    <xf numFmtId="3" fontId="13" fillId="0" borderId="0" applyFill="0" applyBorder="0">
      <alignment horizontal="right" vertical="top"/>
    </xf>
    <xf numFmtId="168" fontId="13" fillId="0" borderId="0" applyFill="0" applyBorder="0">
      <alignment horizontal="right" vertical="top"/>
    </xf>
    <xf numFmtId="3" fontId="13" fillId="0" borderId="0" applyFill="0" applyBorder="0">
      <alignment horizontal="right" vertical="top"/>
    </xf>
    <xf numFmtId="169" fontId="12" fillId="0" borderId="0" applyFont="0" applyFill="0" applyBorder="0">
      <alignment horizontal="right" vertical="top"/>
    </xf>
    <xf numFmtId="170" fontId="13" fillId="0" borderId="0" applyFont="0" applyFill="0" applyBorder="0" applyAlignment="0" applyProtection="0">
      <alignment horizontal="right" vertical="top"/>
    </xf>
    <xf numFmtId="168" fontId="13" fillId="0" borderId="0">
      <alignment horizontal="right" vertical="top"/>
    </xf>
    <xf numFmtId="3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14" fillId="0" borderId="0" applyFont="0" applyFill="0" applyBorder="0" applyAlignment="0" applyProtection="0"/>
    <xf numFmtId="172" fontId="15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3" fontId="14" fillId="0" borderId="0" applyFont="0" applyFill="0" applyBorder="0" applyAlignment="0" applyProtection="0"/>
    <xf numFmtId="2" fontId="3" fillId="0" borderId="0" applyFont="0" applyFill="0" applyBorder="0" applyAlignment="0" applyProtection="0"/>
    <xf numFmtId="0" fontId="18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4" fontId="14" fillId="0" borderId="0" applyFont="0" applyFill="0" applyBorder="0" applyAlignment="0" applyProtection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14" fillId="0" borderId="0"/>
    <xf numFmtId="0" fontId="3" fillId="0" borderId="0"/>
    <xf numFmtId="0" fontId="5" fillId="0" borderId="0"/>
    <xf numFmtId="0" fontId="5" fillId="0" borderId="0"/>
    <xf numFmtId="0" fontId="19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5" fillId="0" borderId="0"/>
    <xf numFmtId="0" fontId="5" fillId="0" borderId="0"/>
    <xf numFmtId="0" fontId="5" fillId="0" borderId="0"/>
    <xf numFmtId="0" fontId="21" fillId="0" borderId="4" applyNumberFormat="0" applyFill="0" applyAlignment="0" applyProtection="0"/>
    <xf numFmtId="1" fontId="12" fillId="0" borderId="0">
      <alignment vertical="top" wrapText="1"/>
    </xf>
    <xf numFmtId="1" fontId="22" fillId="0" borderId="0" applyFill="0" applyBorder="0" applyProtection="0"/>
    <xf numFmtId="1" fontId="21" fillId="0" borderId="0" applyFont="0" applyFill="0" applyBorder="0" applyProtection="0">
      <alignment vertical="center"/>
    </xf>
    <xf numFmtId="1" fontId="23" fillId="0" borderId="0">
      <alignment horizontal="right" vertical="top"/>
    </xf>
    <xf numFmtId="0" fontId="24" fillId="0" borderId="0"/>
    <xf numFmtId="1" fontId="13" fillId="0" borderId="0" applyNumberFormat="0" applyFill="0" applyBorder="0">
      <alignment vertical="top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" fillId="0" borderId="0"/>
    <xf numFmtId="0" fontId="3" fillId="0" borderId="0"/>
    <xf numFmtId="2" fontId="3" fillId="0" borderId="0" applyFont="0" applyFill="0" applyBorder="0" applyProtection="0">
      <alignment horizontal="right"/>
    </xf>
    <xf numFmtId="2" fontId="3" fillId="0" borderId="0" applyFont="0" applyFill="0" applyBorder="0" applyProtection="0">
      <alignment horizontal="right"/>
    </xf>
    <xf numFmtId="0" fontId="27" fillId="0" borderId="3">
      <alignment horizontal="center"/>
    </xf>
    <xf numFmtId="49" fontId="13" fillId="0" borderId="0" applyFill="0" applyBorder="0" applyAlignment="0" applyProtection="0">
      <alignment vertical="top"/>
    </xf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2" fontId="14" fillId="0" borderId="0" applyFont="0" applyFill="0" applyBorder="0" applyAlignment="0" applyProtection="0"/>
    <xf numFmtId="1" fontId="31" fillId="0" borderId="0">
      <alignment vertical="top" wrapText="1"/>
    </xf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3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1" fillId="10" borderId="0" applyNumberFormat="0" applyBorder="0" applyAlignment="0" applyProtection="0"/>
    <xf numFmtId="0" fontId="42" fillId="22" borderId="21" applyNumberFormat="0" applyAlignment="0" applyProtection="0"/>
    <xf numFmtId="0" fontId="43" fillId="23" borderId="22" applyNumberFormat="0" applyAlignment="0" applyProtection="0"/>
    <xf numFmtId="0" fontId="44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45" fillId="13" borderId="21" applyNumberFormat="0" applyAlignment="0" applyProtection="0"/>
    <xf numFmtId="0" fontId="46" fillId="0" borderId="23" applyNumberFormat="0" applyFill="0" applyAlignment="0" applyProtection="0"/>
    <xf numFmtId="0" fontId="47" fillId="24" borderId="0" applyNumberFormat="0" applyBorder="0" applyAlignment="0" applyProtection="0"/>
    <xf numFmtId="0" fontId="3" fillId="25" borderId="24" applyNumberFormat="0" applyFont="0" applyAlignment="0" applyProtection="0"/>
    <xf numFmtId="0" fontId="48" fillId="22" borderId="25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9" fontId="3" fillId="0" borderId="0" applyFont="0" applyFill="0" applyBorder="0" applyAlignment="0" applyProtection="0"/>
  </cellStyleXfs>
  <cellXfs count="444">
    <xf numFmtId="0" fontId="0" fillId="0" borderId="0" xfId="0"/>
    <xf numFmtId="0" fontId="6" fillId="0" borderId="0" xfId="2" applyFont="1"/>
    <xf numFmtId="0" fontId="3" fillId="0" borderId="0" xfId="2"/>
    <xf numFmtId="0" fontId="7" fillId="0" borderId="0" xfId="2" applyFont="1"/>
    <xf numFmtId="0" fontId="2" fillId="0" borderId="0" xfId="9"/>
    <xf numFmtId="0" fontId="36" fillId="0" borderId="0" xfId="9" applyFont="1"/>
    <xf numFmtId="0" fontId="37" fillId="0" borderId="0" xfId="9" applyFont="1" applyAlignment="1">
      <alignment horizontal="center"/>
    </xf>
    <xf numFmtId="175" fontId="6" fillId="0" borderId="0" xfId="84" applyNumberFormat="1" applyFont="1" applyBorder="1" applyAlignment="1">
      <alignment horizontal="center" vertical="center"/>
    </xf>
    <xf numFmtId="165" fontId="6" fillId="0" borderId="0" xfId="84" applyNumberFormat="1" applyFont="1" applyBorder="1" applyAlignment="1">
      <alignment horizontal="center" vertical="center"/>
    </xf>
    <xf numFmtId="9" fontId="6" fillId="0" borderId="0" xfId="85" applyFont="1" applyBorder="1" applyAlignment="1">
      <alignment horizontal="center" vertical="center"/>
    </xf>
    <xf numFmtId="164" fontId="6" fillId="0" borderId="0" xfId="85" applyNumberFormat="1" applyFont="1" applyBorder="1" applyAlignment="1">
      <alignment horizontal="center" vertical="center"/>
    </xf>
    <xf numFmtId="169" fontId="6" fillId="0" borderId="0" xfId="2" applyNumberFormat="1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3" fontId="6" fillId="0" borderId="8" xfId="2" applyNumberFormat="1" applyFont="1" applyBorder="1" applyAlignment="1">
      <alignment horizontal="center" vertical="center"/>
    </xf>
    <xf numFmtId="3" fontId="6" fillId="0" borderId="9" xfId="2" applyNumberFormat="1" applyFont="1" applyBorder="1" applyAlignment="1">
      <alignment horizontal="center" vertical="center"/>
    </xf>
    <xf numFmtId="164" fontId="6" fillId="0" borderId="2" xfId="85" applyNumberFormat="1" applyFont="1" applyBorder="1" applyAlignment="1">
      <alignment horizontal="center" vertical="center"/>
    </xf>
    <xf numFmtId="9" fontId="6" fillId="0" borderId="10" xfId="85" applyFont="1" applyBorder="1" applyAlignment="1">
      <alignment horizontal="center" vertical="center"/>
    </xf>
    <xf numFmtId="165" fontId="6" fillId="0" borderId="2" xfId="84" applyNumberFormat="1" applyFont="1" applyBorder="1" applyAlignment="1">
      <alignment horizontal="center" vertical="center"/>
    </xf>
    <xf numFmtId="3" fontId="6" fillId="0" borderId="10" xfId="2" applyNumberFormat="1" applyFont="1" applyBorder="1" applyAlignment="1">
      <alignment horizontal="center" vertical="center"/>
    </xf>
    <xf numFmtId="169" fontId="6" fillId="0" borderId="2" xfId="2" applyNumberFormat="1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9" fillId="0" borderId="10" xfId="2" applyFont="1" applyBorder="1" applyAlignment="1">
      <alignment vertical="center" wrapText="1"/>
    </xf>
    <xf numFmtId="0" fontId="9" fillId="0" borderId="0" xfId="2" applyFont="1" applyBorder="1" applyAlignment="1">
      <alignment vertical="center" wrapText="1"/>
    </xf>
    <xf numFmtId="0" fontId="6" fillId="0" borderId="0" xfId="2" applyFont="1" applyBorder="1"/>
    <xf numFmtId="3" fontId="6" fillId="0" borderId="11" xfId="2" applyNumberFormat="1" applyFont="1" applyBorder="1" applyAlignment="1">
      <alignment horizontal="center" vertical="center"/>
    </xf>
    <xf numFmtId="0" fontId="0" fillId="0" borderId="0" xfId="0" applyFill="1"/>
    <xf numFmtId="0" fontId="0" fillId="0" borderId="0" xfId="0" applyBorder="1"/>
    <xf numFmtId="0" fontId="0" fillId="0" borderId="0" xfId="0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32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10" xfId="0" applyBorder="1"/>
    <xf numFmtId="0" fontId="0" fillId="0" borderId="2" xfId="0" applyBorder="1"/>
    <xf numFmtId="164" fontId="0" fillId="0" borderId="1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164" fontId="0" fillId="0" borderId="13" xfId="0" applyNumberFormat="1" applyBorder="1" applyAlignment="1">
      <alignment horizontal="center" vertical="center"/>
    </xf>
    <xf numFmtId="0" fontId="0" fillId="0" borderId="35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8" xfId="0" applyBorder="1"/>
    <xf numFmtId="0" fontId="0" fillId="0" borderId="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9" fontId="0" fillId="0" borderId="0" xfId="0" applyNumberFormat="1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9" fontId="0" fillId="0" borderId="12" xfId="0" applyNumberFormat="1" applyBorder="1" applyAlignment="1">
      <alignment horizontal="center" vertical="center"/>
    </xf>
    <xf numFmtId="9" fontId="0" fillId="0" borderId="13" xfId="0" applyNumberForma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9" fontId="0" fillId="0" borderId="10" xfId="0" applyNumberFormat="1" applyBorder="1" applyAlignment="1">
      <alignment horizontal="center" vertical="center"/>
    </xf>
    <xf numFmtId="9" fontId="0" fillId="0" borderId="11" xfId="0" applyNumberFormat="1" applyBorder="1" applyAlignment="1">
      <alignment horizontal="center" vertical="center"/>
    </xf>
    <xf numFmtId="9" fontId="0" fillId="0" borderId="17" xfId="0" applyNumberFormat="1" applyBorder="1" applyAlignment="1">
      <alignment horizontal="center" vertical="center"/>
    </xf>
    <xf numFmtId="9" fontId="0" fillId="0" borderId="18" xfId="0" applyNumberFormat="1" applyBorder="1" applyAlignment="1">
      <alignment horizontal="center" vertical="center"/>
    </xf>
    <xf numFmtId="9" fontId="0" fillId="0" borderId="20" xfId="0" applyNumberFormat="1" applyBorder="1" applyAlignment="1">
      <alignment horizontal="center" vertical="center"/>
    </xf>
    <xf numFmtId="0" fontId="8" fillId="0" borderId="1" xfId="8" applyFont="1" applyBorder="1" applyAlignment="1">
      <alignment horizontal="center"/>
    </xf>
    <xf numFmtId="0" fontId="52" fillId="26" borderId="0" xfId="36" applyFont="1" applyFill="1" applyBorder="1" applyAlignment="1">
      <alignment horizontal="center"/>
    </xf>
    <xf numFmtId="0" fontId="53" fillId="26" borderId="0" xfId="36" applyFont="1" applyFill="1" applyAlignment="1">
      <alignment horizontal="center"/>
    </xf>
    <xf numFmtId="0" fontId="6" fillId="26" borderId="0" xfId="36" applyFont="1" applyFill="1" applyBorder="1"/>
    <xf numFmtId="0" fontId="8" fillId="26" borderId="0" xfId="36" applyFont="1" applyFill="1" applyBorder="1" applyAlignment="1">
      <alignment horizontal="center"/>
    </xf>
    <xf numFmtId="0" fontId="6" fillId="26" borderId="40" xfId="36" applyFont="1" applyFill="1" applyBorder="1" applyAlignment="1">
      <alignment horizontal="center" vertical="center"/>
    </xf>
    <xf numFmtId="0" fontId="3" fillId="0" borderId="0" xfId="8"/>
    <xf numFmtId="0" fontId="8" fillId="2" borderId="1" xfId="8" applyFont="1" applyFill="1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164" fontId="0" fillId="0" borderId="0" xfId="0" applyNumberFormat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4" fontId="0" fillId="0" borderId="0" xfId="0" applyNumberFormat="1"/>
    <xf numFmtId="0" fontId="0" fillId="0" borderId="39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164" fontId="0" fillId="0" borderId="10" xfId="0" applyNumberFormat="1" applyBorder="1" applyAlignment="1">
      <alignment horizontal="center" vertical="center" wrapText="1"/>
    </xf>
    <xf numFmtId="164" fontId="0" fillId="0" borderId="2" xfId="0" applyNumberFormat="1" applyBorder="1"/>
    <xf numFmtId="164" fontId="0" fillId="0" borderId="11" xfId="0" applyNumberFormat="1" applyBorder="1" applyAlignment="1">
      <alignment horizontal="center" vertical="center" wrapText="1"/>
    </xf>
    <xf numFmtId="164" fontId="0" fillId="0" borderId="12" xfId="0" applyNumberFormat="1" applyBorder="1" applyAlignment="1">
      <alignment horizontal="center" vertical="center" wrapText="1"/>
    </xf>
    <xf numFmtId="164" fontId="0" fillId="0" borderId="13" xfId="0" applyNumberFormat="1" applyBorder="1"/>
    <xf numFmtId="0" fontId="0" fillId="0" borderId="17" xfId="0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48" xfId="0" applyBorder="1" applyAlignment="1">
      <alignment horizontal="center" vertical="center" wrapText="1"/>
    </xf>
    <xf numFmtId="164" fontId="0" fillId="0" borderId="0" xfId="0" applyNumberFormat="1" applyBorder="1"/>
    <xf numFmtId="164" fontId="0" fillId="0" borderId="12" xfId="0" applyNumberFormat="1" applyBorder="1"/>
    <xf numFmtId="164" fontId="0" fillId="0" borderId="10" xfId="0" applyNumberFormat="1" applyBorder="1"/>
    <xf numFmtId="164" fontId="0" fillId="0" borderId="11" xfId="0" applyNumberFormat="1" applyBorder="1"/>
    <xf numFmtId="0" fontId="38" fillId="0" borderId="0" xfId="0" applyFont="1"/>
    <xf numFmtId="0" fontId="0" fillId="27" borderId="0" xfId="0" applyFill="1"/>
    <xf numFmtId="0" fontId="0" fillId="28" borderId="0" xfId="0" applyFill="1"/>
    <xf numFmtId="0" fontId="0" fillId="29" borderId="0" xfId="0" applyFill="1" applyAlignment="1">
      <alignment wrapText="1"/>
    </xf>
    <xf numFmtId="0" fontId="0" fillId="29" borderId="0" xfId="0" applyFill="1"/>
    <xf numFmtId="0" fontId="0" fillId="30" borderId="0" xfId="0" applyFill="1" applyAlignment="1">
      <alignment wrapText="1"/>
    </xf>
    <xf numFmtId="0" fontId="0" fillId="30" borderId="0" xfId="0" applyFill="1"/>
    <xf numFmtId="0" fontId="38" fillId="4" borderId="0" xfId="0" applyFont="1" applyFill="1"/>
    <xf numFmtId="164" fontId="0" fillId="0" borderId="0" xfId="0" applyNumberFormat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50" xfId="0" applyFill="1" applyBorder="1" applyAlignment="1">
      <alignment horizontal="center" vertical="center"/>
    </xf>
    <xf numFmtId="0" fontId="0" fillId="0" borderId="51" xfId="0" applyFill="1" applyBorder="1" applyAlignment="1">
      <alignment horizontal="center" vertical="center"/>
    </xf>
    <xf numFmtId="0" fontId="54" fillId="0" borderId="0" xfId="8" applyFont="1"/>
    <xf numFmtId="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1" fillId="0" borderId="0" xfId="0" applyFont="1" applyAlignment="1">
      <alignment vertical="center"/>
    </xf>
    <xf numFmtId="0" fontId="0" fillId="31" borderId="0" xfId="0" applyFill="1"/>
    <xf numFmtId="0" fontId="0" fillId="0" borderId="0" xfId="0" applyAlignment="1">
      <alignment horizontal="center" vertical="center" wrapText="1"/>
    </xf>
    <xf numFmtId="0" fontId="0" fillId="0" borderId="52" xfId="0" applyBorder="1" applyAlignment="1">
      <alignment horizontal="center" vertical="center"/>
    </xf>
    <xf numFmtId="0" fontId="55" fillId="0" borderId="0" xfId="1" applyFont="1" applyAlignment="1" applyProtection="1"/>
    <xf numFmtId="0" fontId="3" fillId="0" borderId="0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4" fillId="32" borderId="0" xfId="1" applyFill="1" applyAlignment="1" applyProtection="1">
      <alignment horizontal="left"/>
    </xf>
    <xf numFmtId="164" fontId="6" fillId="0" borderId="12" xfId="85" applyNumberFormat="1" applyFont="1" applyBorder="1" applyAlignment="1">
      <alignment horizontal="center" vertical="center"/>
    </xf>
    <xf numFmtId="164" fontId="6" fillId="0" borderId="13" xfId="85" applyNumberFormat="1" applyFont="1" applyBorder="1" applyAlignment="1">
      <alignment horizontal="center" vertical="center"/>
    </xf>
    <xf numFmtId="9" fontId="6" fillId="0" borderId="11" xfId="85" applyFont="1" applyBorder="1" applyAlignment="1">
      <alignment horizontal="center" vertical="center"/>
    </xf>
    <xf numFmtId="9" fontId="6" fillId="0" borderId="12" xfId="85" applyFont="1" applyBorder="1" applyAlignment="1">
      <alignment horizontal="center" vertical="center"/>
    </xf>
    <xf numFmtId="175" fontId="6" fillId="0" borderId="12" xfId="84" applyNumberFormat="1" applyFont="1" applyBorder="1" applyAlignment="1">
      <alignment horizontal="center" vertical="center"/>
    </xf>
    <xf numFmtId="165" fontId="6" fillId="0" borderId="12" xfId="84" applyNumberFormat="1" applyFont="1" applyBorder="1" applyAlignment="1">
      <alignment horizontal="center" vertical="center"/>
    </xf>
    <xf numFmtId="165" fontId="6" fillId="0" borderId="13" xfId="84" applyNumberFormat="1" applyFont="1" applyBorder="1" applyAlignment="1">
      <alignment horizontal="center" vertical="center"/>
    </xf>
    <xf numFmtId="169" fontId="6" fillId="0" borderId="12" xfId="2" applyNumberFormat="1" applyFont="1" applyBorder="1" applyAlignment="1">
      <alignment horizontal="center" vertical="center"/>
    </xf>
    <xf numFmtId="169" fontId="6" fillId="0" borderId="13" xfId="2" applyNumberFormat="1" applyFont="1" applyBorder="1" applyAlignment="1">
      <alignment horizontal="center" vertical="center"/>
    </xf>
    <xf numFmtId="0" fontId="6" fillId="0" borderId="19" xfId="2" applyFont="1" applyBorder="1" applyAlignment="1">
      <alignment horizontal="center" wrapText="1"/>
    </xf>
    <xf numFmtId="0" fontId="6" fillId="0" borderId="8" xfId="2" applyFont="1" applyBorder="1"/>
    <xf numFmtId="0" fontId="6" fillId="0" borderId="8" xfId="10" applyFont="1" applyBorder="1" applyAlignment="1">
      <alignment horizontal="center" vertical="justify"/>
    </xf>
    <xf numFmtId="0" fontId="6" fillId="0" borderId="8" xfId="2" applyFont="1" applyBorder="1" applyAlignment="1">
      <alignment horizontal="center"/>
    </xf>
    <xf numFmtId="0" fontId="6" fillId="0" borderId="9" xfId="2" applyFont="1" applyBorder="1" applyAlignment="1">
      <alignment horizontal="center"/>
    </xf>
    <xf numFmtId="9" fontId="6" fillId="0" borderId="10" xfId="85" applyNumberFormat="1" applyFont="1" applyBorder="1" applyAlignment="1">
      <alignment horizontal="center" vertical="center"/>
    </xf>
    <xf numFmtId="0" fontId="55" fillId="0" borderId="0" xfId="1" applyFont="1" applyAlignment="1" applyProtection="1">
      <alignment horizontal="center" vertical="center"/>
    </xf>
    <xf numFmtId="0" fontId="2" fillId="0" borderId="0" xfId="9" applyAlignment="1">
      <alignment horizontal="center" vertical="center"/>
    </xf>
    <xf numFmtId="0" fontId="36" fillId="0" borderId="0" xfId="9" applyFont="1" applyAlignment="1">
      <alignment horizontal="center" vertical="center"/>
    </xf>
    <xf numFmtId="3" fontId="2" fillId="0" borderId="0" xfId="84" applyNumberFormat="1" applyFont="1" applyAlignment="1">
      <alignment horizontal="center" vertical="center"/>
    </xf>
    <xf numFmtId="3" fontId="2" fillId="0" borderId="0" xfId="9" applyNumberFormat="1" applyAlignment="1">
      <alignment horizontal="center" vertical="center"/>
    </xf>
    <xf numFmtId="3" fontId="37" fillId="0" borderId="0" xfId="9" applyNumberFormat="1" applyFont="1" applyAlignment="1">
      <alignment horizontal="center" vertical="center"/>
    </xf>
    <xf numFmtId="166" fontId="2" fillId="0" borderId="0" xfId="9" applyNumberFormat="1" applyAlignment="1">
      <alignment horizontal="center" vertical="center"/>
    </xf>
    <xf numFmtId="3" fontId="2" fillId="0" borderId="54" xfId="9" applyNumberFormat="1" applyBorder="1" applyAlignment="1">
      <alignment horizontal="center" vertical="center"/>
    </xf>
    <xf numFmtId="166" fontId="2" fillId="0" borderId="54" xfId="9" applyNumberFormat="1" applyBorder="1" applyAlignment="1">
      <alignment horizontal="center" vertical="center"/>
    </xf>
    <xf numFmtId="3" fontId="2" fillId="0" borderId="54" xfId="84" applyNumberFormat="1" applyFont="1" applyBorder="1" applyAlignment="1">
      <alignment horizontal="center" vertical="center"/>
    </xf>
    <xf numFmtId="3" fontId="35" fillId="0" borderId="54" xfId="82" applyNumberFormat="1" applyFont="1" applyBorder="1" applyAlignment="1">
      <alignment horizontal="center" vertical="center" wrapText="1"/>
    </xf>
    <xf numFmtId="166" fontId="35" fillId="0" borderId="54" xfId="82" applyNumberFormat="1" applyFont="1" applyBorder="1" applyAlignment="1">
      <alignment horizontal="center" vertical="center" wrapText="1"/>
    </xf>
    <xf numFmtId="3" fontId="35" fillId="0" borderId="54" xfId="84" applyNumberFormat="1" applyFont="1" applyBorder="1" applyAlignment="1">
      <alignment horizontal="center" vertical="center" wrapText="1"/>
    </xf>
    <xf numFmtId="3" fontId="2" fillId="0" borderId="0" xfId="9" applyNumberFormat="1" applyBorder="1" applyAlignment="1">
      <alignment horizontal="center" vertical="center"/>
    </xf>
    <xf numFmtId="166" fontId="35" fillId="0" borderId="0" xfId="82" applyNumberFormat="1" applyFont="1" applyBorder="1" applyAlignment="1">
      <alignment horizontal="center" vertical="center" wrapText="1"/>
    </xf>
    <xf numFmtId="166" fontId="2" fillId="0" borderId="0" xfId="9" applyNumberFormat="1" applyBorder="1" applyAlignment="1">
      <alignment horizontal="center" vertical="center"/>
    </xf>
    <xf numFmtId="3" fontId="2" fillId="0" borderId="56" xfId="9" applyNumberFormat="1" applyBorder="1" applyAlignment="1">
      <alignment horizontal="center" vertical="center"/>
    </xf>
    <xf numFmtId="3" fontId="35" fillId="0" borderId="56" xfId="82" applyNumberFormat="1" applyFont="1" applyBorder="1" applyAlignment="1">
      <alignment horizontal="center" vertical="center" wrapText="1"/>
    </xf>
    <xf numFmtId="0" fontId="33" fillId="4" borderId="8" xfId="9" applyFont="1" applyFill="1" applyBorder="1" applyAlignment="1">
      <alignment horizontal="center" vertical="center" wrapText="1"/>
    </xf>
    <xf numFmtId="0" fontId="34" fillId="4" borderId="8" xfId="9" applyFont="1" applyFill="1" applyBorder="1" applyAlignment="1">
      <alignment horizontal="center" vertical="center" wrapText="1"/>
    </xf>
    <xf numFmtId="0" fontId="34" fillId="4" borderId="9" xfId="9" applyFont="1" applyFill="1" applyBorder="1" applyAlignment="1">
      <alignment horizontal="center" vertical="center" wrapText="1"/>
    </xf>
    <xf numFmtId="166" fontId="2" fillId="0" borderId="60" xfId="9" applyNumberFormat="1" applyBorder="1" applyAlignment="1">
      <alignment horizontal="center" vertical="center"/>
    </xf>
    <xf numFmtId="166" fontId="35" fillId="0" borderId="60" xfId="82" applyNumberFormat="1" applyFont="1" applyBorder="1" applyAlignment="1">
      <alignment horizontal="center" vertical="center" wrapText="1"/>
    </xf>
    <xf numFmtId="3" fontId="35" fillId="0" borderId="62" xfId="82" applyNumberFormat="1" applyFont="1" applyBorder="1" applyAlignment="1">
      <alignment horizontal="center" vertical="center" wrapText="1"/>
    </xf>
    <xf numFmtId="3" fontId="35" fillId="0" borderId="63" xfId="82" applyNumberFormat="1" applyFont="1" applyBorder="1" applyAlignment="1">
      <alignment horizontal="center" vertical="center" wrapText="1"/>
    </xf>
    <xf numFmtId="166" fontId="35" fillId="0" borderId="63" xfId="82" applyNumberFormat="1" applyFont="1" applyBorder="1" applyAlignment="1">
      <alignment horizontal="center" vertical="center" wrapText="1"/>
    </xf>
    <xf numFmtId="3" fontId="35" fillId="0" borderId="63" xfId="84" applyNumberFormat="1" applyFont="1" applyBorder="1" applyAlignment="1">
      <alignment horizontal="center" vertical="center" wrapText="1"/>
    </xf>
    <xf numFmtId="166" fontId="35" fillId="0" borderId="64" xfId="82" applyNumberFormat="1" applyFont="1" applyBorder="1" applyAlignment="1">
      <alignment horizontal="center" vertical="center" wrapText="1"/>
    </xf>
    <xf numFmtId="0" fontId="34" fillId="4" borderId="65" xfId="9" applyFont="1" applyFill="1" applyBorder="1" applyAlignment="1">
      <alignment horizontal="center" vertical="center" wrapText="1"/>
    </xf>
    <xf numFmtId="3" fontId="35" fillId="0" borderId="66" xfId="82" applyNumberFormat="1" applyFont="1" applyBorder="1" applyAlignment="1">
      <alignment horizontal="center" vertical="center" wrapText="1"/>
    </xf>
    <xf numFmtId="3" fontId="35" fillId="0" borderId="67" xfId="82" applyNumberFormat="1" applyFont="1" applyBorder="1" applyAlignment="1">
      <alignment horizontal="center" vertical="center" wrapText="1"/>
    </xf>
    <xf numFmtId="166" fontId="35" fillId="0" borderId="67" xfId="82" applyNumberFormat="1" applyFont="1" applyBorder="1" applyAlignment="1">
      <alignment horizontal="center" vertical="center" wrapText="1"/>
    </xf>
    <xf numFmtId="3" fontId="35" fillId="0" borderId="67" xfId="84" applyNumberFormat="1" applyFont="1" applyBorder="1" applyAlignment="1">
      <alignment horizontal="center" vertical="center" wrapText="1"/>
    </xf>
    <xf numFmtId="166" fontId="35" fillId="0" borderId="68" xfId="82" applyNumberFormat="1" applyFont="1" applyBorder="1" applyAlignment="1">
      <alignment horizontal="center" vertical="center" wrapText="1"/>
    </xf>
    <xf numFmtId="0" fontId="2" fillId="0" borderId="18" xfId="9" applyBorder="1"/>
    <xf numFmtId="175" fontId="35" fillId="0" borderId="18" xfId="82" applyNumberFormat="1" applyFont="1" applyBorder="1" applyAlignment="1">
      <alignment horizontal="center" vertical="center" wrapText="1"/>
    </xf>
    <xf numFmtId="0" fontId="2" fillId="0" borderId="0" xfId="9" applyBorder="1"/>
    <xf numFmtId="175" fontId="35" fillId="0" borderId="0" xfId="82" applyNumberFormat="1" applyFont="1" applyBorder="1" applyAlignment="1">
      <alignment horizontal="center" vertical="center" wrapText="1"/>
    </xf>
    <xf numFmtId="0" fontId="6" fillId="0" borderId="19" xfId="2" applyFont="1" applyBorder="1" applyAlignment="1">
      <alignment horizontal="center" vertical="center" wrapText="1"/>
    </xf>
    <xf numFmtId="0" fontId="55" fillId="0" borderId="0" xfId="122" applyFont="1" applyAlignment="1" applyProtection="1"/>
    <xf numFmtId="0" fontId="57" fillId="0" borderId="0" xfId="123"/>
    <xf numFmtId="0" fontId="9" fillId="0" borderId="0" xfId="123" applyFont="1"/>
    <xf numFmtId="0" fontId="51" fillId="0" borderId="0" xfId="123" applyFont="1"/>
    <xf numFmtId="0" fontId="57" fillId="0" borderId="0" xfId="123" applyAlignment="1">
      <alignment horizontal="center" vertical="center" wrapText="1"/>
    </xf>
    <xf numFmtId="0" fontId="57" fillId="0" borderId="8" xfId="123" applyBorder="1" applyAlignment="1">
      <alignment horizontal="center"/>
    </xf>
    <xf numFmtId="0" fontId="57" fillId="0" borderId="9" xfId="123" applyBorder="1" applyAlignment="1">
      <alignment horizontal="center"/>
    </xf>
    <xf numFmtId="0" fontId="3" fillId="0" borderId="69" xfId="123" applyFont="1" applyBorder="1" applyAlignment="1">
      <alignment horizontal="center" vertical="center" wrapText="1"/>
    </xf>
    <xf numFmtId="164" fontId="3" fillId="0" borderId="70" xfId="124" applyNumberFormat="1" applyFont="1" applyFill="1" applyBorder="1" applyAlignment="1">
      <alignment horizontal="center" vertical="center" wrapText="1"/>
    </xf>
    <xf numFmtId="0" fontId="57" fillId="0" borderId="10" xfId="123" applyBorder="1"/>
    <xf numFmtId="0" fontId="57" fillId="0" borderId="0" xfId="123" applyBorder="1"/>
    <xf numFmtId="0" fontId="57" fillId="0" borderId="2" xfId="123" applyBorder="1"/>
    <xf numFmtId="9" fontId="57" fillId="0" borderId="10" xfId="85" applyNumberFormat="1" applyFont="1" applyBorder="1" applyAlignment="1">
      <alignment horizontal="center" vertical="center"/>
    </xf>
    <xf numFmtId="9" fontId="57" fillId="0" borderId="0" xfId="85" applyNumberFormat="1" applyFont="1" applyBorder="1" applyAlignment="1">
      <alignment horizontal="center" vertical="center"/>
    </xf>
    <xf numFmtId="9" fontId="57" fillId="0" borderId="2" xfId="85" applyNumberFormat="1" applyFont="1" applyBorder="1" applyAlignment="1">
      <alignment horizontal="center" vertical="center"/>
    </xf>
    <xf numFmtId="9" fontId="57" fillId="0" borderId="11" xfId="85" applyNumberFormat="1" applyFont="1" applyBorder="1" applyAlignment="1">
      <alignment horizontal="center" vertical="center"/>
    </xf>
    <xf numFmtId="9" fontId="57" fillId="0" borderId="12" xfId="85" applyNumberFormat="1" applyFont="1" applyBorder="1" applyAlignment="1">
      <alignment horizontal="center" vertical="center"/>
    </xf>
    <xf numFmtId="9" fontId="57" fillId="0" borderId="13" xfId="85" applyNumberFormat="1" applyFont="1" applyBorder="1" applyAlignment="1">
      <alignment horizontal="center" vertical="center"/>
    </xf>
    <xf numFmtId="0" fontId="3" fillId="0" borderId="36" xfId="123" applyFont="1" applyBorder="1" applyAlignment="1">
      <alignment horizontal="center" vertical="center" wrapText="1"/>
    </xf>
    <xf numFmtId="0" fontId="3" fillId="0" borderId="73" xfId="5" applyFont="1" applyBorder="1" applyAlignment="1">
      <alignment horizontal="center" vertical="center" wrapText="1"/>
    </xf>
    <xf numFmtId="164" fontId="3" fillId="0" borderId="37" xfId="124" applyNumberFormat="1" applyFont="1" applyFill="1" applyBorder="1" applyAlignment="1">
      <alignment horizontal="center" vertical="center" wrapText="1"/>
    </xf>
    <xf numFmtId="9" fontId="57" fillId="0" borderId="10" xfId="85" applyFont="1" applyBorder="1" applyAlignment="1">
      <alignment horizontal="center" vertical="center"/>
    </xf>
    <xf numFmtId="9" fontId="57" fillId="0" borderId="0" xfId="85" applyFont="1" applyBorder="1" applyAlignment="1">
      <alignment horizontal="center" vertical="center"/>
    </xf>
    <xf numFmtId="9" fontId="57" fillId="0" borderId="2" xfId="85" applyFont="1" applyBorder="1" applyAlignment="1">
      <alignment horizontal="center" vertical="center"/>
    </xf>
    <xf numFmtId="9" fontId="57" fillId="0" borderId="11" xfId="85" applyFont="1" applyBorder="1" applyAlignment="1">
      <alignment horizontal="center" vertical="center"/>
    </xf>
    <xf numFmtId="9" fontId="57" fillId="0" borderId="12" xfId="85" applyFont="1" applyBorder="1" applyAlignment="1">
      <alignment horizontal="center" vertical="center"/>
    </xf>
    <xf numFmtId="9" fontId="57" fillId="0" borderId="13" xfId="85" applyFont="1" applyBorder="1" applyAlignment="1">
      <alignment horizontal="center" vertical="center"/>
    </xf>
    <xf numFmtId="0" fontId="3" fillId="0" borderId="76" xfId="5" applyFont="1" applyBorder="1" applyAlignment="1">
      <alignment horizontal="center" vertical="center" wrapText="1"/>
    </xf>
    <xf numFmtId="164" fontId="57" fillId="0" borderId="10" xfId="85" applyNumberFormat="1" applyFont="1" applyBorder="1" applyAlignment="1">
      <alignment horizontal="center" vertical="center"/>
    </xf>
    <xf numFmtId="164" fontId="57" fillId="0" borderId="0" xfId="85" applyNumberFormat="1" applyFont="1" applyBorder="1" applyAlignment="1">
      <alignment horizontal="center" vertical="center"/>
    </xf>
    <xf numFmtId="164" fontId="57" fillId="0" borderId="2" xfId="85" applyNumberFormat="1" applyFont="1" applyBorder="1" applyAlignment="1">
      <alignment horizontal="center" vertical="center"/>
    </xf>
    <xf numFmtId="164" fontId="57" fillId="0" borderId="11" xfId="85" applyNumberFormat="1" applyFont="1" applyBorder="1" applyAlignment="1">
      <alignment horizontal="center" vertical="center"/>
    </xf>
    <xf numFmtId="164" fontId="57" fillId="0" borderId="12" xfId="85" applyNumberFormat="1" applyFont="1" applyBorder="1" applyAlignment="1">
      <alignment horizontal="center" vertical="center"/>
    </xf>
    <xf numFmtId="164" fontId="57" fillId="0" borderId="13" xfId="85" applyNumberFormat="1" applyFont="1" applyBorder="1" applyAlignment="1">
      <alignment horizontal="center" vertical="center"/>
    </xf>
    <xf numFmtId="0" fontId="38" fillId="0" borderId="0" xfId="0" applyFont="1" applyAlignment="1">
      <alignment horizontal="left"/>
    </xf>
    <xf numFmtId="0" fontId="4" fillId="5" borderId="0" xfId="1" applyFill="1" applyAlignment="1" applyProtection="1">
      <alignment horizontal="left"/>
    </xf>
    <xf numFmtId="0" fontId="38" fillId="0" borderId="0" xfId="1" applyFont="1" applyFill="1" applyAlignment="1" applyProtection="1">
      <alignment horizontal="left" vertical="center"/>
    </xf>
    <xf numFmtId="0" fontId="4" fillId="6" borderId="0" xfId="1" applyFill="1" applyAlignment="1" applyProtection="1">
      <alignment horizontal="left"/>
    </xf>
    <xf numFmtId="0" fontId="4" fillId="7" borderId="0" xfId="1" applyFill="1" applyAlignment="1" applyProtection="1">
      <alignment horizontal="left"/>
    </xf>
    <xf numFmtId="0" fontId="4" fillId="8" borderId="0" xfId="1" applyFill="1" applyAlignment="1" applyProtection="1">
      <alignment horizontal="left"/>
    </xf>
    <xf numFmtId="0" fontId="38" fillId="0" borderId="0" xfId="0" applyFont="1" applyFill="1" applyAlignment="1">
      <alignment horizontal="left" vertical="center"/>
    </xf>
    <xf numFmtId="0" fontId="38" fillId="0" borderId="0" xfId="122" applyFont="1" applyFill="1" applyAlignment="1">
      <alignment horizontal="left" vertical="center"/>
    </xf>
    <xf numFmtId="0" fontId="4" fillId="29" borderId="0" xfId="1" applyFill="1" applyAlignment="1" applyProtection="1">
      <alignment horizontal="left"/>
    </xf>
    <xf numFmtId="0" fontId="9" fillId="0" borderId="0" xfId="0" applyFont="1"/>
    <xf numFmtId="165" fontId="0" fillId="0" borderId="0" xfId="84" applyNumberFormat="1" applyFont="1" applyBorder="1" applyAlignment="1">
      <alignment horizontal="center" vertical="center"/>
    </xf>
    <xf numFmtId="165" fontId="0" fillId="0" borderId="2" xfId="84" applyNumberFormat="1" applyFont="1" applyBorder="1" applyAlignment="1">
      <alignment horizontal="center" vertical="center"/>
    </xf>
    <xf numFmtId="165" fontId="0" fillId="0" borderId="12" xfId="84" applyNumberFormat="1" applyFont="1" applyBorder="1" applyAlignment="1">
      <alignment horizontal="center" vertical="center"/>
    </xf>
    <xf numFmtId="165" fontId="0" fillId="0" borderId="13" xfId="84" applyNumberFormat="1" applyFont="1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8" xfId="0" applyBorder="1"/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9" fontId="0" fillId="0" borderId="10" xfId="85" applyFont="1" applyBorder="1" applyAlignment="1">
      <alignment horizontal="center" vertical="center"/>
    </xf>
    <xf numFmtId="9" fontId="0" fillId="0" borderId="0" xfId="85" applyFont="1" applyBorder="1" applyAlignment="1">
      <alignment horizontal="center" vertical="center"/>
    </xf>
    <xf numFmtId="9" fontId="0" fillId="0" borderId="2" xfId="85" applyFont="1" applyBorder="1" applyAlignment="1">
      <alignment horizontal="center" vertical="center"/>
    </xf>
    <xf numFmtId="9" fontId="0" fillId="0" borderId="11" xfId="85" applyFont="1" applyBorder="1" applyAlignment="1">
      <alignment horizontal="center" vertical="center"/>
    </xf>
    <xf numFmtId="9" fontId="0" fillId="0" borderId="12" xfId="85" applyFont="1" applyBorder="1" applyAlignment="1">
      <alignment horizontal="center" vertical="center"/>
    </xf>
    <xf numFmtId="9" fontId="0" fillId="0" borderId="13" xfId="85" applyFont="1" applyBorder="1" applyAlignment="1">
      <alignment horizontal="center" vertical="center"/>
    </xf>
    <xf numFmtId="0" fontId="55" fillId="0" borderId="0" xfId="122" applyFont="1" applyAlignment="1" applyProtection="1">
      <alignment horizontal="center" vertical="center"/>
    </xf>
    <xf numFmtId="0" fontId="0" fillId="0" borderId="50" xfId="0" applyBorder="1" applyAlignment="1">
      <alignment horizontal="center" vertical="center" wrapText="1"/>
    </xf>
    <xf numFmtId="0" fontId="0" fillId="0" borderId="80" xfId="0" applyBorder="1" applyAlignment="1">
      <alignment horizontal="center" vertical="center" wrapText="1"/>
    </xf>
    <xf numFmtId="0" fontId="3" fillId="0" borderId="77" xfId="2" applyFont="1" applyBorder="1" applyAlignment="1">
      <alignment horizontal="center" vertical="center" wrapText="1"/>
    </xf>
    <xf numFmtId="164" fontId="0" fillId="0" borderId="10" xfId="85" applyNumberFormat="1" applyFont="1" applyBorder="1" applyAlignment="1">
      <alignment horizontal="center" vertical="center"/>
    </xf>
    <xf numFmtId="164" fontId="0" fillId="0" borderId="0" xfId="85" applyNumberFormat="1" applyFont="1" applyBorder="1" applyAlignment="1">
      <alignment horizontal="center" vertical="center"/>
    </xf>
    <xf numFmtId="164" fontId="0" fillId="0" borderId="2" xfId="85" applyNumberFormat="1" applyFont="1" applyBorder="1" applyAlignment="1">
      <alignment horizontal="center" vertical="center"/>
    </xf>
    <xf numFmtId="164" fontId="0" fillId="0" borderId="11" xfId="85" applyNumberFormat="1" applyFont="1" applyBorder="1" applyAlignment="1">
      <alignment horizontal="center" vertical="center"/>
    </xf>
    <xf numFmtId="164" fontId="0" fillId="0" borderId="12" xfId="85" applyNumberFormat="1" applyFont="1" applyBorder="1" applyAlignment="1">
      <alignment horizontal="center" vertical="center"/>
    </xf>
    <xf numFmtId="164" fontId="0" fillId="0" borderId="13" xfId="85" applyNumberFormat="1" applyFont="1" applyBorder="1" applyAlignment="1">
      <alignment horizontal="center" vertical="center"/>
    </xf>
    <xf numFmtId="0" fontId="9" fillId="0" borderId="0" xfId="0" applyFont="1" applyBorder="1" applyAlignment="1">
      <alignment vertical="center"/>
    </xf>
    <xf numFmtId="168" fontId="2" fillId="0" borderId="0" xfId="9" applyNumberFormat="1" applyAlignment="1">
      <alignment horizontal="center" vertical="center"/>
    </xf>
    <xf numFmtId="10" fontId="6" fillId="0" borderId="0" xfId="85" applyNumberFormat="1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6" fillId="0" borderId="19" xfId="4" applyFont="1" applyBorder="1" applyAlignment="1">
      <alignment horizontal="center" vertical="center" wrapText="1"/>
    </xf>
    <xf numFmtId="0" fontId="6" fillId="0" borderId="17" xfId="4" applyFont="1" applyBorder="1" applyAlignment="1">
      <alignment horizontal="center" vertical="center" wrapText="1"/>
    </xf>
    <xf numFmtId="0" fontId="6" fillId="0" borderId="18" xfId="4" applyFont="1" applyBorder="1" applyAlignment="1">
      <alignment horizontal="center" vertical="center" wrapText="1"/>
    </xf>
    <xf numFmtId="0" fontId="6" fillId="0" borderId="20" xfId="4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  <xf numFmtId="0" fontId="58" fillId="0" borderId="8" xfId="4" applyFont="1" applyBorder="1" applyAlignment="1">
      <alignment horizontal="center" vertical="center" wrapText="1"/>
    </xf>
    <xf numFmtId="164" fontId="6" fillId="0" borderId="10" xfId="85" applyNumberFormat="1" applyFont="1" applyBorder="1" applyAlignment="1">
      <alignment horizontal="center" vertical="center"/>
    </xf>
    <xf numFmtId="9" fontId="6" fillId="0" borderId="0" xfId="85" applyNumberFormat="1" applyFont="1" applyBorder="1" applyAlignment="1">
      <alignment horizontal="center" vertical="center"/>
    </xf>
    <xf numFmtId="175" fontId="6" fillId="0" borderId="2" xfId="84" applyNumberFormat="1" applyFont="1" applyBorder="1" applyAlignment="1">
      <alignment horizontal="center" vertical="center"/>
    </xf>
    <xf numFmtId="166" fontId="6" fillId="0" borderId="10" xfId="0" applyNumberFormat="1" applyFont="1" applyBorder="1" applyAlignment="1">
      <alignment horizontal="center" vertical="center"/>
    </xf>
    <xf numFmtId="166" fontId="6" fillId="0" borderId="0" xfId="0" applyNumberFormat="1" applyFont="1" applyBorder="1" applyAlignment="1">
      <alignment horizontal="center" vertical="center"/>
    </xf>
    <xf numFmtId="166" fontId="6" fillId="0" borderId="2" xfId="0" applyNumberFormat="1" applyFont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/>
    </xf>
    <xf numFmtId="3" fontId="6" fillId="0" borderId="0" xfId="0" applyNumberFormat="1" applyFont="1" applyBorder="1" applyAlignment="1">
      <alignment horizontal="center" vertical="center"/>
    </xf>
    <xf numFmtId="3" fontId="6" fillId="0" borderId="2" xfId="0" applyNumberFormat="1" applyFont="1" applyBorder="1" applyAlignment="1">
      <alignment horizontal="center" vertical="center"/>
    </xf>
    <xf numFmtId="164" fontId="6" fillId="0" borderId="11" xfId="85" applyNumberFormat="1" applyFont="1" applyBorder="1" applyAlignment="1">
      <alignment horizontal="center" vertical="center"/>
    </xf>
    <xf numFmtId="9" fontId="6" fillId="0" borderId="12" xfId="85" applyNumberFormat="1" applyFont="1" applyBorder="1" applyAlignment="1">
      <alignment horizontal="center" vertical="center"/>
    </xf>
    <xf numFmtId="175" fontId="6" fillId="0" borderId="13" xfId="84" applyNumberFormat="1" applyFont="1" applyBorder="1" applyAlignment="1">
      <alignment horizontal="center" vertical="center"/>
    </xf>
    <xf numFmtId="166" fontId="6" fillId="0" borderId="11" xfId="0" applyNumberFormat="1" applyFont="1" applyBorder="1" applyAlignment="1">
      <alignment horizontal="center" vertical="center"/>
    </xf>
    <xf numFmtId="166" fontId="6" fillId="0" borderId="12" xfId="0" applyNumberFormat="1" applyFont="1" applyBorder="1" applyAlignment="1">
      <alignment horizontal="center" vertical="center"/>
    </xf>
    <xf numFmtId="166" fontId="6" fillId="0" borderId="13" xfId="0" applyNumberFormat="1" applyFont="1" applyBorder="1" applyAlignment="1">
      <alignment horizontal="center" vertical="center"/>
    </xf>
    <xf numFmtId="3" fontId="6" fillId="0" borderId="11" xfId="0" applyNumberFormat="1" applyFont="1" applyBorder="1" applyAlignment="1">
      <alignment horizontal="center" vertical="center"/>
    </xf>
    <xf numFmtId="3" fontId="6" fillId="0" borderId="12" xfId="0" applyNumberFormat="1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0" fillId="0" borderId="19" xfId="0" applyBorder="1" applyAlignment="1">
      <alignment horizontal="center" vertical="center"/>
    </xf>
    <xf numFmtId="0" fontId="0" fillId="0" borderId="10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2" xfId="0" applyBorder="1" applyAlignment="1">
      <alignment wrapText="1"/>
    </xf>
    <xf numFmtId="0" fontId="3" fillId="0" borderId="39" xfId="0" applyFont="1" applyBorder="1" applyAlignment="1">
      <alignment horizontal="center" vertical="center"/>
    </xf>
    <xf numFmtId="0" fontId="3" fillId="0" borderId="52" xfId="0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0" fillId="0" borderId="83" xfId="0" applyBorder="1"/>
    <xf numFmtId="164" fontId="0" fillId="0" borderId="83" xfId="85" applyNumberFormat="1" applyFont="1" applyBorder="1" applyAlignment="1">
      <alignment horizontal="center" vertical="center"/>
    </xf>
    <xf numFmtId="164" fontId="0" fillId="0" borderId="84" xfId="85" applyNumberFormat="1" applyFont="1" applyBorder="1" applyAlignment="1">
      <alignment horizontal="center" vertical="center"/>
    </xf>
    <xf numFmtId="0" fontId="4" fillId="27" borderId="0" xfId="1" applyFill="1" applyAlignment="1" applyProtection="1">
      <alignment horizontal="left"/>
    </xf>
    <xf numFmtId="0" fontId="4" fillId="27" borderId="0" xfId="1" applyFill="1" applyAlignment="1" applyProtection="1">
      <alignment horizontal="left" vertical="center"/>
    </xf>
    <xf numFmtId="0" fontId="3" fillId="0" borderId="38" xfId="0" applyFont="1" applyBorder="1" applyAlignment="1">
      <alignment horizontal="center" vertical="center"/>
    </xf>
    <xf numFmtId="9" fontId="0" fillId="0" borderId="0" xfId="85" applyFont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9" fontId="0" fillId="0" borderId="10" xfId="85" applyFont="1" applyBorder="1" applyAlignment="1">
      <alignment horizontal="center" vertical="center" wrapText="1"/>
    </xf>
    <xf numFmtId="9" fontId="0" fillId="0" borderId="0" xfId="85" applyFont="1" applyBorder="1" applyAlignment="1">
      <alignment horizontal="center" vertical="center" wrapText="1"/>
    </xf>
    <xf numFmtId="9" fontId="0" fillId="0" borderId="2" xfId="85" applyFont="1" applyBorder="1" applyAlignment="1">
      <alignment horizontal="center" vertical="center" wrapText="1"/>
    </xf>
    <xf numFmtId="9" fontId="0" fillId="0" borderId="11" xfId="85" applyFont="1" applyBorder="1" applyAlignment="1">
      <alignment horizontal="center" vertical="center" wrapText="1"/>
    </xf>
    <xf numFmtId="9" fontId="0" fillId="0" borderId="12" xfId="85" applyFont="1" applyBorder="1" applyAlignment="1">
      <alignment horizontal="center" vertical="center" wrapText="1"/>
    </xf>
    <xf numFmtId="9" fontId="0" fillId="0" borderId="13" xfId="85" applyFont="1" applyBorder="1" applyAlignment="1">
      <alignment horizontal="center" vertical="center" wrapText="1"/>
    </xf>
    <xf numFmtId="0" fontId="0" fillId="0" borderId="45" xfId="0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85" xfId="0" applyBorder="1" applyAlignment="1">
      <alignment horizontal="center"/>
    </xf>
    <xf numFmtId="0" fontId="0" fillId="32" borderId="0" xfId="0" applyFill="1"/>
    <xf numFmtId="0" fontId="0" fillId="32" borderId="0" xfId="0" applyFont="1" applyFill="1" applyAlignment="1">
      <alignment wrapText="1"/>
    </xf>
    <xf numFmtId="0" fontId="3" fillId="32" borderId="0" xfId="8" applyFont="1" applyFill="1"/>
    <xf numFmtId="0" fontId="4" fillId="32" borderId="0" xfId="1" applyFill="1" applyAlignment="1" applyProtection="1">
      <alignment horizontal="left" vertical="center"/>
    </xf>
    <xf numFmtId="0" fontId="4" fillId="32" borderId="0" xfId="1" applyFill="1" applyBorder="1" applyAlignment="1" applyProtection="1">
      <alignment vertical="center"/>
    </xf>
    <xf numFmtId="0" fontId="0" fillId="0" borderId="0" xfId="0" applyFill="1" applyBorder="1"/>
    <xf numFmtId="0" fontId="4" fillId="0" borderId="0" xfId="1" applyFill="1" applyBorder="1" applyAlignment="1" applyProtection="1">
      <alignment vertical="center"/>
    </xf>
    <xf numFmtId="164" fontId="3" fillId="0" borderId="0" xfId="2" applyNumberFormat="1" applyAlignment="1">
      <alignment horizontal="center" vertical="center"/>
    </xf>
    <xf numFmtId="0" fontId="53" fillId="0" borderId="0" xfId="2" applyFont="1" applyBorder="1" applyAlignment="1">
      <alignment horizontal="center" vertical="center" wrapText="1"/>
    </xf>
    <xf numFmtId="0" fontId="51" fillId="0" borderId="0" xfId="2" applyFont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9" fillId="0" borderId="14" xfId="2" applyFont="1" applyBorder="1" applyAlignment="1">
      <alignment horizontal="left" vertical="center" wrapText="1"/>
    </xf>
    <xf numFmtId="0" fontId="9" fillId="0" borderId="15" xfId="2" applyFont="1" applyBorder="1" applyAlignment="1">
      <alignment horizontal="left" vertical="center" wrapText="1"/>
    </xf>
    <xf numFmtId="0" fontId="9" fillId="0" borderId="16" xfId="2" applyFont="1" applyBorder="1" applyAlignment="1">
      <alignment horizontal="left" vertical="center" wrapText="1"/>
    </xf>
    <xf numFmtId="0" fontId="6" fillId="0" borderId="19" xfId="2" applyFont="1" applyBorder="1" applyAlignment="1">
      <alignment horizontal="center" vertical="center" wrapText="1"/>
    </xf>
    <xf numFmtId="0" fontId="6" fillId="0" borderId="8" xfId="2" applyFont="1" applyBorder="1" applyAlignment="1">
      <alignment horizontal="center" vertical="center" wrapText="1"/>
    </xf>
    <xf numFmtId="3" fontId="33" fillId="4" borderId="53" xfId="0" applyNumberFormat="1" applyFont="1" applyFill="1" applyBorder="1" applyAlignment="1">
      <alignment horizontal="center" vertical="center" wrapText="1"/>
    </xf>
    <xf numFmtId="3" fontId="33" fillId="4" borderId="54" xfId="0" applyNumberFormat="1" applyFont="1" applyFill="1" applyBorder="1" applyAlignment="1">
      <alignment horizontal="center" vertical="center" wrapText="1"/>
    </xf>
    <xf numFmtId="3" fontId="33" fillId="4" borderId="63" xfId="0" applyNumberFormat="1" applyFont="1" applyFill="1" applyBorder="1" applyAlignment="1">
      <alignment horizontal="center" vertical="center" wrapText="1"/>
    </xf>
    <xf numFmtId="166" fontId="33" fillId="4" borderId="53" xfId="0" applyNumberFormat="1" applyFont="1" applyFill="1" applyBorder="1" applyAlignment="1">
      <alignment horizontal="center" vertical="center" wrapText="1"/>
    </xf>
    <xf numFmtId="166" fontId="33" fillId="4" borderId="54" xfId="0" applyNumberFormat="1" applyFont="1" applyFill="1" applyBorder="1" applyAlignment="1">
      <alignment horizontal="center" vertical="center" wrapText="1"/>
    </xf>
    <xf numFmtId="166" fontId="33" fillId="4" borderId="63" xfId="0" applyNumberFormat="1" applyFont="1" applyFill="1" applyBorder="1" applyAlignment="1">
      <alignment horizontal="center" vertical="center" wrapText="1"/>
    </xf>
    <xf numFmtId="3" fontId="33" fillId="4" borderId="53" xfId="84" applyNumberFormat="1" applyFont="1" applyFill="1" applyBorder="1" applyAlignment="1">
      <alignment horizontal="center" vertical="center" wrapText="1"/>
    </xf>
    <xf numFmtId="3" fontId="33" fillId="4" borderId="54" xfId="84" applyNumberFormat="1" applyFont="1" applyFill="1" applyBorder="1" applyAlignment="1">
      <alignment horizontal="center" vertical="center" wrapText="1"/>
    </xf>
    <xf numFmtId="3" fontId="33" fillId="4" borderId="63" xfId="84" applyNumberFormat="1" applyFont="1" applyFill="1" applyBorder="1" applyAlignment="1">
      <alignment horizontal="center" vertical="center" wrapText="1"/>
    </xf>
    <xf numFmtId="166" fontId="33" fillId="4" borderId="61" xfId="0" applyNumberFormat="1" applyFont="1" applyFill="1" applyBorder="1" applyAlignment="1">
      <alignment horizontal="center" vertical="center" wrapText="1"/>
    </xf>
    <xf numFmtId="166" fontId="33" fillId="4" borderId="60" xfId="0" applyNumberFormat="1" applyFont="1" applyFill="1" applyBorder="1" applyAlignment="1">
      <alignment horizontal="center" vertical="center" wrapText="1"/>
    </xf>
    <xf numFmtId="166" fontId="33" fillId="4" borderId="64" xfId="0" applyNumberFormat="1" applyFont="1" applyFill="1" applyBorder="1" applyAlignment="1">
      <alignment horizontal="center" vertical="center" wrapText="1"/>
    </xf>
    <xf numFmtId="0" fontId="32" fillId="0" borderId="17" xfId="9" applyFont="1" applyBorder="1" applyAlignment="1">
      <alignment horizontal="left" vertical="center" wrapText="1"/>
    </xf>
    <xf numFmtId="0" fontId="32" fillId="0" borderId="18" xfId="9" applyFont="1" applyBorder="1" applyAlignment="1">
      <alignment horizontal="left" vertical="center" wrapText="1"/>
    </xf>
    <xf numFmtId="166" fontId="32" fillId="0" borderId="18" xfId="9" applyNumberFormat="1" applyFont="1" applyBorder="1" applyAlignment="1">
      <alignment horizontal="left" vertical="center" wrapText="1"/>
    </xf>
    <xf numFmtId="0" fontId="32" fillId="0" borderId="20" xfId="9" applyFont="1" applyBorder="1" applyAlignment="1">
      <alignment horizontal="left" vertical="center" wrapText="1"/>
    </xf>
    <xf numFmtId="0" fontId="32" fillId="0" borderId="10" xfId="9" applyFont="1" applyBorder="1" applyAlignment="1">
      <alignment horizontal="left" vertical="center" wrapText="1"/>
    </xf>
    <xf numFmtId="0" fontId="32" fillId="0" borderId="0" xfId="9" applyFont="1" applyBorder="1" applyAlignment="1">
      <alignment horizontal="left" vertical="center" wrapText="1"/>
    </xf>
    <xf numFmtId="166" fontId="32" fillId="0" borderId="0" xfId="9" applyNumberFormat="1" applyFont="1" applyBorder="1" applyAlignment="1">
      <alignment horizontal="left" vertical="center" wrapText="1"/>
    </xf>
    <xf numFmtId="0" fontId="32" fillId="0" borderId="2" xfId="9" applyFont="1" applyBorder="1" applyAlignment="1">
      <alignment horizontal="left" vertical="center" wrapText="1"/>
    </xf>
    <xf numFmtId="0" fontId="34" fillId="0" borderId="58" xfId="0" applyFont="1" applyBorder="1" applyAlignment="1">
      <alignment horizontal="center" vertical="center" wrapText="1"/>
    </xf>
    <xf numFmtId="0" fontId="34" fillId="0" borderId="54" xfId="0" applyFont="1" applyBorder="1" applyAlignment="1">
      <alignment horizontal="center" vertical="center" wrapText="1"/>
    </xf>
    <xf numFmtId="0" fontId="34" fillId="0" borderId="59" xfId="0" applyFont="1" applyBorder="1" applyAlignment="1">
      <alignment horizontal="center" vertical="center" wrapText="1"/>
    </xf>
    <xf numFmtId="0" fontId="34" fillId="0" borderId="60" xfId="0" applyFont="1" applyBorder="1" applyAlignment="1">
      <alignment horizontal="center" vertical="center" wrapText="1"/>
    </xf>
    <xf numFmtId="166" fontId="34" fillId="0" borderId="58" xfId="0" applyNumberFormat="1" applyFont="1" applyBorder="1" applyAlignment="1">
      <alignment horizontal="center" vertical="center" wrapText="1"/>
    </xf>
    <xf numFmtId="166" fontId="34" fillId="0" borderId="54" xfId="0" applyNumberFormat="1" applyFont="1" applyBorder="1" applyAlignment="1">
      <alignment horizontal="center" vertical="center" wrapText="1"/>
    </xf>
    <xf numFmtId="0" fontId="34" fillId="0" borderId="57" xfId="0" applyFont="1" applyBorder="1" applyAlignment="1">
      <alignment horizontal="center" vertical="center" wrapText="1"/>
    </xf>
    <xf numFmtId="0" fontId="34" fillId="0" borderId="56" xfId="0" applyFont="1" applyBorder="1" applyAlignment="1">
      <alignment horizontal="center" vertical="center" wrapText="1"/>
    </xf>
    <xf numFmtId="0" fontId="33" fillId="4" borderId="19" xfId="0" applyFont="1" applyFill="1" applyBorder="1" applyAlignment="1">
      <alignment horizontal="center" vertical="center" wrapText="1"/>
    </xf>
    <xf numFmtId="0" fontId="33" fillId="4" borderId="8" xfId="0" applyFont="1" applyFill="1" applyBorder="1" applyAlignment="1">
      <alignment horizontal="center" vertical="center" wrapText="1"/>
    </xf>
    <xf numFmtId="0" fontId="33" fillId="4" borderId="9" xfId="0" applyFont="1" applyFill="1" applyBorder="1" applyAlignment="1">
      <alignment horizontal="center" vertical="center" wrapText="1"/>
    </xf>
    <xf numFmtId="3" fontId="33" fillId="4" borderId="55" xfId="0" applyNumberFormat="1" applyFont="1" applyFill="1" applyBorder="1" applyAlignment="1">
      <alignment horizontal="center" vertical="center" wrapText="1"/>
    </xf>
    <xf numFmtId="3" fontId="33" fillId="4" borderId="56" xfId="0" applyNumberFormat="1" applyFont="1" applyFill="1" applyBorder="1" applyAlignment="1">
      <alignment horizontal="center" vertical="center" wrapText="1"/>
    </xf>
    <xf numFmtId="3" fontId="33" fillId="4" borderId="62" xfId="0" applyNumberFormat="1" applyFont="1" applyFill="1" applyBorder="1" applyAlignment="1">
      <alignment horizontal="center" vertical="center" wrapText="1"/>
    </xf>
    <xf numFmtId="0" fontId="3" fillId="0" borderId="71" xfId="123" applyFont="1" applyBorder="1" applyAlignment="1">
      <alignment horizontal="center" vertical="center" wrapText="1"/>
    </xf>
    <xf numFmtId="0" fontId="3" fillId="0" borderId="72" xfId="123" applyFont="1" applyBorder="1" applyAlignment="1">
      <alignment horizontal="center" vertical="center" wrapText="1"/>
    </xf>
    <xf numFmtId="0" fontId="9" fillId="0" borderId="14" xfId="123" applyFont="1" applyBorder="1" applyAlignment="1">
      <alignment horizontal="left" vertical="center"/>
    </xf>
    <xf numFmtId="0" fontId="9" fillId="0" borderId="15" xfId="123" applyFont="1" applyBorder="1" applyAlignment="1">
      <alignment horizontal="left" vertical="center"/>
    </xf>
    <xf numFmtId="0" fontId="9" fillId="0" borderId="16" xfId="123" applyFont="1" applyBorder="1" applyAlignment="1">
      <alignment horizontal="left" vertical="center"/>
    </xf>
    <xf numFmtId="0" fontId="51" fillId="0" borderId="19" xfId="123" applyFont="1" applyBorder="1" applyAlignment="1">
      <alignment horizontal="center" vertical="center" wrapText="1"/>
    </xf>
    <xf numFmtId="0" fontId="51" fillId="0" borderId="8" xfId="123" applyFont="1" applyBorder="1" applyAlignment="1">
      <alignment horizontal="center" vertical="center" wrapText="1"/>
    </xf>
    <xf numFmtId="0" fontId="51" fillId="0" borderId="9" xfId="123" applyFont="1" applyBorder="1" applyAlignment="1">
      <alignment horizontal="center" vertical="center" wrapText="1"/>
    </xf>
    <xf numFmtId="164" fontId="51" fillId="0" borderId="14" xfId="124" applyNumberFormat="1" applyFont="1" applyFill="1" applyBorder="1" applyAlignment="1">
      <alignment horizontal="center" vertical="center" wrapText="1"/>
    </xf>
    <xf numFmtId="164" fontId="51" fillId="0" borderId="15" xfId="124" applyNumberFormat="1" applyFont="1" applyFill="1" applyBorder="1" applyAlignment="1">
      <alignment horizontal="center" vertical="center" wrapText="1"/>
    </xf>
    <xf numFmtId="164" fontId="51" fillId="0" borderId="16" xfId="124" applyNumberFormat="1" applyFont="1" applyFill="1" applyBorder="1" applyAlignment="1">
      <alignment horizontal="center" vertical="center" wrapText="1"/>
    </xf>
    <xf numFmtId="0" fontId="3" fillId="0" borderId="27" xfId="123" applyFont="1" applyBorder="1" applyAlignment="1">
      <alignment horizontal="center"/>
    </xf>
    <xf numFmtId="0" fontId="57" fillId="0" borderId="27" xfId="123" applyBorder="1" applyAlignment="1">
      <alignment horizontal="center"/>
    </xf>
    <xf numFmtId="0" fontId="57" fillId="0" borderId="28" xfId="123" applyBorder="1" applyAlignment="1">
      <alignment horizontal="center"/>
    </xf>
    <xf numFmtId="0" fontId="0" fillId="0" borderId="19" xfId="123" applyFont="1" applyBorder="1" applyAlignment="1">
      <alignment horizontal="center" vertical="center" wrapText="1"/>
    </xf>
    <xf numFmtId="0" fontId="57" fillId="0" borderId="8" xfId="123" applyBorder="1" applyAlignment="1">
      <alignment horizontal="center" vertical="center" wrapText="1"/>
    </xf>
    <xf numFmtId="0" fontId="57" fillId="0" borderId="9" xfId="123" applyBorder="1" applyAlignment="1">
      <alignment horizontal="center" vertical="center" wrapText="1"/>
    </xf>
    <xf numFmtId="0" fontId="3" fillId="0" borderId="74" xfId="123" applyFont="1" applyBorder="1" applyAlignment="1">
      <alignment horizontal="center"/>
    </xf>
    <xf numFmtId="0" fontId="57" fillId="0" borderId="74" xfId="123" applyBorder="1" applyAlignment="1">
      <alignment horizontal="center"/>
    </xf>
    <xf numFmtId="0" fontId="57" fillId="0" borderId="75" xfId="123" applyBorder="1" applyAlignment="1">
      <alignment horizontal="center"/>
    </xf>
    <xf numFmtId="0" fontId="38" fillId="0" borderId="15" xfId="0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2" xfId="4" applyFont="1" applyBorder="1" applyAlignment="1">
      <alignment horizontal="center" vertical="center" wrapText="1"/>
    </xf>
    <xf numFmtId="0" fontId="9" fillId="0" borderId="14" xfId="0" applyFont="1" applyBorder="1" applyAlignment="1">
      <alignment horizontal="left" vertical="center"/>
    </xf>
    <xf numFmtId="0" fontId="9" fillId="0" borderId="15" xfId="0" applyFont="1" applyBorder="1" applyAlignment="1">
      <alignment horizontal="left" vertical="center"/>
    </xf>
    <xf numFmtId="0" fontId="9" fillId="0" borderId="16" xfId="0" applyFont="1" applyBorder="1" applyAlignment="1">
      <alignment horizontal="left" vertical="center"/>
    </xf>
    <xf numFmtId="0" fontId="51" fillId="0" borderId="19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51" fillId="0" borderId="9" xfId="0" applyFont="1" applyBorder="1" applyAlignment="1">
      <alignment horizontal="center" vertical="center" wrapText="1"/>
    </xf>
    <xf numFmtId="0" fontId="51" fillId="0" borderId="14" xfId="0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/>
    </xf>
    <xf numFmtId="0" fontId="51" fillId="0" borderId="16" xfId="0" applyFont="1" applyBorder="1" applyAlignment="1">
      <alignment horizontal="center" vertical="center"/>
    </xf>
    <xf numFmtId="0" fontId="3" fillId="0" borderId="52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0" fontId="51" fillId="0" borderId="17" xfId="0" applyFont="1" applyBorder="1" applyAlignment="1">
      <alignment horizontal="center" vertical="center"/>
    </xf>
    <xf numFmtId="0" fontId="51" fillId="0" borderId="10" xfId="0" applyFont="1" applyBorder="1" applyAlignment="1">
      <alignment horizontal="center" vertical="center"/>
    </xf>
    <xf numFmtId="0" fontId="51" fillId="0" borderId="11" xfId="0" applyFont="1" applyBorder="1" applyAlignment="1">
      <alignment horizontal="center" vertical="center"/>
    </xf>
    <xf numFmtId="0" fontId="3" fillId="0" borderId="51" xfId="0" applyFont="1" applyBorder="1" applyAlignment="1">
      <alignment horizontal="center" vertical="center"/>
    </xf>
    <xf numFmtId="0" fontId="51" fillId="0" borderId="26" xfId="0" applyFont="1" applyBorder="1" applyAlignment="1">
      <alignment horizontal="center" vertical="center"/>
    </xf>
    <xf numFmtId="0" fontId="51" fillId="0" borderId="27" xfId="0" applyFont="1" applyBorder="1" applyAlignment="1">
      <alignment horizontal="center" vertical="center"/>
    </xf>
    <xf numFmtId="0" fontId="51" fillId="0" borderId="82" xfId="0" applyFont="1" applyBorder="1" applyAlignment="1">
      <alignment horizontal="center" vertical="center"/>
    </xf>
    <xf numFmtId="0" fontId="51" fillId="0" borderId="28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 wrapText="1"/>
    </xf>
    <xf numFmtId="0" fontId="51" fillId="0" borderId="0" xfId="0" applyFont="1" applyAlignment="1">
      <alignment horizontal="center" vertical="center" wrapText="1"/>
    </xf>
    <xf numFmtId="0" fontId="3" fillId="0" borderId="19" xfId="2" applyFont="1" applyBorder="1" applyAlignment="1">
      <alignment horizontal="center" vertical="center" wrapText="1"/>
    </xf>
    <xf numFmtId="0" fontId="3" fillId="0" borderId="9" xfId="2" applyFont="1" applyBorder="1" applyAlignment="1">
      <alignment horizontal="center" vertical="center" wrapText="1"/>
    </xf>
    <xf numFmtId="0" fontId="0" fillId="0" borderId="77" xfId="2" applyFont="1" applyBorder="1" applyAlignment="1">
      <alignment horizontal="left" vertical="center" wrapText="1"/>
    </xf>
    <xf numFmtId="0" fontId="0" fillId="0" borderId="78" xfId="2" applyFont="1" applyBorder="1" applyAlignment="1">
      <alignment horizontal="left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81" xfId="0" applyBorder="1" applyAlignment="1">
      <alignment horizontal="center" vertical="center" wrapText="1"/>
    </xf>
    <xf numFmtId="0" fontId="0" fillId="0" borderId="77" xfId="0" applyBorder="1" applyAlignment="1">
      <alignment horizontal="center" vertical="center" wrapText="1"/>
    </xf>
    <xf numFmtId="0" fontId="0" fillId="0" borderId="79" xfId="0" applyBorder="1" applyAlignment="1">
      <alignment horizontal="center" vertical="center" wrapText="1"/>
    </xf>
    <xf numFmtId="0" fontId="51" fillId="0" borderId="0" xfId="0" applyFont="1" applyAlignment="1">
      <alignment horizontal="center"/>
    </xf>
    <xf numFmtId="0" fontId="51" fillId="0" borderId="0" xfId="0" applyFont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17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3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8" xfId="0" applyBorder="1" applyAlignment="1">
      <alignment horizontal="center"/>
    </xf>
    <xf numFmtId="0" fontId="51" fillId="0" borderId="26" xfId="0" applyFont="1" applyBorder="1" applyAlignment="1">
      <alignment horizontal="center"/>
    </xf>
    <xf numFmtId="0" fontId="51" fillId="0" borderId="27" xfId="0" applyFont="1" applyBorder="1" applyAlignment="1">
      <alignment horizontal="center"/>
    </xf>
    <xf numFmtId="0" fontId="51" fillId="0" borderId="28" xfId="0" applyFont="1" applyBorder="1" applyAlignment="1">
      <alignment horizontal="center"/>
    </xf>
    <xf numFmtId="0" fontId="51" fillId="0" borderId="29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0" borderId="31" xfId="0" applyFont="1" applyBorder="1" applyAlignment="1">
      <alignment horizontal="center" vertical="center" wrapText="1"/>
    </xf>
    <xf numFmtId="0" fontId="51" fillId="0" borderId="14" xfId="0" applyFont="1" applyBorder="1" applyAlignment="1">
      <alignment horizontal="center"/>
    </xf>
    <xf numFmtId="0" fontId="51" fillId="0" borderId="15" xfId="0" applyFont="1" applyBorder="1" applyAlignment="1">
      <alignment horizontal="center"/>
    </xf>
    <xf numFmtId="0" fontId="51" fillId="0" borderId="16" xfId="0" applyFont="1" applyBorder="1" applyAlignment="1">
      <alignment horizontal="center"/>
    </xf>
    <xf numFmtId="0" fontId="51" fillId="0" borderId="18" xfId="0" applyFont="1" applyBorder="1" applyAlignment="1">
      <alignment horizontal="center" vertical="center"/>
    </xf>
    <xf numFmtId="0" fontId="51" fillId="0" borderId="20" xfId="0" applyFont="1" applyBorder="1" applyAlignment="1">
      <alignment horizontal="center" vertical="center"/>
    </xf>
    <xf numFmtId="0" fontId="51" fillId="0" borderId="45" xfId="0" applyFont="1" applyBorder="1" applyAlignment="1">
      <alignment horizontal="center" vertical="center"/>
    </xf>
    <xf numFmtId="0" fontId="51" fillId="0" borderId="46" xfId="0" applyFont="1" applyBorder="1" applyAlignment="1">
      <alignment horizontal="center" vertical="center"/>
    </xf>
  </cellXfs>
  <cellStyles count="125">
    <cellStyle name="20% - Accent1" xfId="88"/>
    <cellStyle name="20% - Accent2" xfId="89"/>
    <cellStyle name="20% - Accent3" xfId="90"/>
    <cellStyle name="20% - Accent4" xfId="91"/>
    <cellStyle name="20% - Accent5" xfId="92"/>
    <cellStyle name="20% - Accent6" xfId="93"/>
    <cellStyle name="40% - Accent1" xfId="94"/>
    <cellStyle name="40% - Accent2" xfId="95"/>
    <cellStyle name="40% - Accent3" xfId="96"/>
    <cellStyle name="40% - Accent4" xfId="97"/>
    <cellStyle name="40% - Accent5" xfId="98"/>
    <cellStyle name="40% - Accent6" xfId="99"/>
    <cellStyle name="60% - Accent1" xfId="100"/>
    <cellStyle name="60% - Accent2" xfId="101"/>
    <cellStyle name="60% - Accent3" xfId="102"/>
    <cellStyle name="60% - Accent4" xfId="103"/>
    <cellStyle name="60% - Accent5" xfId="104"/>
    <cellStyle name="60% - Accent6" xfId="105"/>
    <cellStyle name="Bad" xfId="106"/>
    <cellStyle name="Bon" xfId="11"/>
    <cellStyle name="caché" xfId="12"/>
    <cellStyle name="Calculation" xfId="107"/>
    <cellStyle name="Check Cell" xfId="108"/>
    <cellStyle name="Comma 2" xfId="6"/>
    <cellStyle name="Comma 3" xfId="82"/>
    <cellStyle name="Comma 3 2" xfId="87"/>
    <cellStyle name="Comma(0)" xfId="13"/>
    <cellStyle name="Comma(3)" xfId="14"/>
    <cellStyle name="Comma[0]" xfId="15"/>
    <cellStyle name="Comma[1]" xfId="16"/>
    <cellStyle name="Comma[2]__" xfId="17"/>
    <cellStyle name="Comma[3]" xfId="18"/>
    <cellStyle name="Comma0" xfId="19"/>
    <cellStyle name="Currency0" xfId="20"/>
    <cellStyle name="Date" xfId="21"/>
    <cellStyle name="Dezimal_03-09-03" xfId="22"/>
    <cellStyle name="En-tête 1" xfId="23"/>
    <cellStyle name="En-tête 2" xfId="24"/>
    <cellStyle name="Explanatory Text" xfId="109"/>
    <cellStyle name="Financier0" xfId="25"/>
    <cellStyle name="Fixed" xfId="26"/>
    <cellStyle name="Good" xfId="110"/>
    <cellStyle name="Heading 1" xfId="111"/>
    <cellStyle name="Heading 2" xfId="112"/>
    <cellStyle name="Heading 3" xfId="113"/>
    <cellStyle name="Heading 4" xfId="114"/>
    <cellStyle name="Hyperlink 2" xfId="122"/>
    <cellStyle name="Input" xfId="115"/>
    <cellStyle name="Lien hypertexte" xfId="1" builtinId="8"/>
    <cellStyle name="Lien hypertexte 2" xfId="27"/>
    <cellStyle name="Linked Cell" xfId="116"/>
    <cellStyle name="Milliers" xfId="84" builtinId="3"/>
    <cellStyle name="Milliers 2" xfId="28"/>
    <cellStyle name="Monétaire0" xfId="29"/>
    <cellStyle name="Motif" xfId="30"/>
    <cellStyle name="Neutral" xfId="117"/>
    <cellStyle name="Normaali_Eduskuntavaalit" xfId="31"/>
    <cellStyle name="Normal" xfId="0" builtinId="0"/>
    <cellStyle name="Normal 10" xfId="32"/>
    <cellStyle name="Normal 11" xfId="33"/>
    <cellStyle name="Normal 12" xfId="34"/>
    <cellStyle name="Normal 12 2" xfId="8"/>
    <cellStyle name="Normal 13" xfId="123"/>
    <cellStyle name="Normal 2" xfId="2"/>
    <cellStyle name="Normal 2 2" xfId="4"/>
    <cellStyle name="Normal 2 2 2" xfId="35"/>
    <cellStyle name="Normal 2 3" xfId="36"/>
    <cellStyle name="Normal 2 4" xfId="37"/>
    <cellStyle name="Normal 2 4 2" xfId="38"/>
    <cellStyle name="Normal 2_AccumulationEquation" xfId="5"/>
    <cellStyle name="Normal 3" xfId="7"/>
    <cellStyle name="Normal 3 2" xfId="39"/>
    <cellStyle name="Normal 3 3" xfId="40"/>
    <cellStyle name="Normal 4" xfId="9"/>
    <cellStyle name="Normal 4 2" xfId="41"/>
    <cellStyle name="Normal 4 3" xfId="86"/>
    <cellStyle name="Normal 5" xfId="42"/>
    <cellStyle name="Normal 6" xfId="43"/>
    <cellStyle name="Normal 7" xfId="44"/>
    <cellStyle name="Normal 8" xfId="45"/>
    <cellStyle name="Normal 9" xfId="46"/>
    <cellStyle name="Normal GHG whole table" xfId="47"/>
    <cellStyle name="Normal_TabAnnexeJApr2003" xfId="10"/>
    <cellStyle name="Normal-blank" xfId="48"/>
    <cellStyle name="Normal-bottom" xfId="49"/>
    <cellStyle name="Normal-center" xfId="50"/>
    <cellStyle name="Normal-droit" xfId="51"/>
    <cellStyle name="normální_Nove vystupy_DOPOCTENE" xfId="52"/>
    <cellStyle name="Normal-top" xfId="53"/>
    <cellStyle name="Note" xfId="118"/>
    <cellStyle name="Output" xfId="119"/>
    <cellStyle name="Percent 2" xfId="54"/>
    <cellStyle name="Percent 2 2" xfId="55"/>
    <cellStyle name="Percent 2 3" xfId="124"/>
    <cellStyle name="Percent 3" xfId="56"/>
    <cellStyle name="Percent 4" xfId="83"/>
    <cellStyle name="Pilkku_Esimerkkejä kaavioista.xls Kaavio 1" xfId="57"/>
    <cellStyle name="Pourcentage" xfId="85" builtinId="5"/>
    <cellStyle name="Pourcentage 10" xfId="58"/>
    <cellStyle name="Pourcentage 2" xfId="59"/>
    <cellStyle name="Pourcentage 2 2" xfId="60"/>
    <cellStyle name="Pourcentage 3" xfId="61"/>
    <cellStyle name="Pourcentage 3 2" xfId="62"/>
    <cellStyle name="Pourcentage 4" xfId="63"/>
    <cellStyle name="Pourcentage 5" xfId="64"/>
    <cellStyle name="Pourcentage 5 2" xfId="65"/>
    <cellStyle name="Pourcentage 6" xfId="3"/>
    <cellStyle name="Pourcentage 6 2" xfId="66"/>
    <cellStyle name="Pourcentage 7" xfId="67"/>
    <cellStyle name="Pourcentage 8" xfId="68"/>
    <cellStyle name="Pourcentage 9" xfId="69"/>
    <cellStyle name="Standard 11" xfId="70"/>
    <cellStyle name="Standard_2 + 3" xfId="71"/>
    <cellStyle name="Style 24" xfId="72"/>
    <cellStyle name="Style 25" xfId="73"/>
    <cellStyle name="style_col_headings" xfId="74"/>
    <cellStyle name="TEXT" xfId="75"/>
    <cellStyle name="Title" xfId="120"/>
    <cellStyle name="Titre 1" xfId="76"/>
    <cellStyle name="Titre 2" xfId="77"/>
    <cellStyle name="Titre 3" xfId="78"/>
    <cellStyle name="Titre 4" xfId="79"/>
    <cellStyle name="Virgule fixe" xfId="80"/>
    <cellStyle name="Warning Text" xfId="121"/>
    <cellStyle name="Wrapped" xfId="8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hartsheet" Target="chartsheets/sheet3.xml"/><Relationship Id="rId47" Type="http://schemas.openxmlformats.org/officeDocument/2006/relationships/chartsheet" Target="chartsheets/sheet8.xml"/><Relationship Id="rId50" Type="http://schemas.openxmlformats.org/officeDocument/2006/relationships/chartsheet" Target="chartsheets/sheet11.xml"/><Relationship Id="rId55" Type="http://schemas.openxmlformats.org/officeDocument/2006/relationships/chartsheet" Target="chartsheets/sheet16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hartsheet" Target="chartsheets/sheet2.xml"/><Relationship Id="rId54" Type="http://schemas.openxmlformats.org/officeDocument/2006/relationships/chartsheet" Target="chartsheets/sheet15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chartsheet" Target="chartsheets/sheet1.xml"/><Relationship Id="rId45" Type="http://schemas.openxmlformats.org/officeDocument/2006/relationships/chartsheet" Target="chartsheets/sheet6.xml"/><Relationship Id="rId53" Type="http://schemas.openxmlformats.org/officeDocument/2006/relationships/chartsheet" Target="chartsheets/sheet14.xml"/><Relationship Id="rId58" Type="http://schemas.openxmlformats.org/officeDocument/2006/relationships/chartsheet" Target="chartsheets/sheet1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hartsheet" Target="chartsheets/sheet10.xml"/><Relationship Id="rId57" Type="http://schemas.openxmlformats.org/officeDocument/2006/relationships/chartsheet" Target="chartsheets/sheet18.xml"/><Relationship Id="rId61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hartsheet" Target="chartsheets/sheet5.xml"/><Relationship Id="rId52" Type="http://schemas.openxmlformats.org/officeDocument/2006/relationships/chartsheet" Target="chartsheets/sheet13.xml"/><Relationship Id="rId6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hartsheet" Target="chartsheets/sheet4.xml"/><Relationship Id="rId48" Type="http://schemas.openxmlformats.org/officeDocument/2006/relationships/chartsheet" Target="chartsheets/sheet9.xml"/><Relationship Id="rId56" Type="http://schemas.openxmlformats.org/officeDocument/2006/relationships/chartsheet" Target="chartsheets/sheet17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hartsheet" Target="chartsheets/sheet7.xml"/><Relationship Id="rId59" Type="http://schemas.openxmlformats.org/officeDocument/2006/relationships/chartsheet" Target="chartsheets/sheet2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4.xml"/><Relationship Id="rId1" Type="http://schemas.openxmlformats.org/officeDocument/2006/relationships/themeOverride" Target="../theme/themeOverride2.xml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6.xml"/><Relationship Id="rId1" Type="http://schemas.openxmlformats.org/officeDocument/2006/relationships/themeOverride" Target="../theme/themeOverride3.xml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8.xml"/><Relationship Id="rId1" Type="http://schemas.openxmlformats.org/officeDocument/2006/relationships/themeOverride" Target="../theme/themeOverride4.xml"/></Relationships>
</file>

<file path=xl/charts/_rels/chart1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0.xml"/><Relationship Id="rId1" Type="http://schemas.openxmlformats.org/officeDocument/2006/relationships/themeOverride" Target="../theme/themeOverride5.xml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2.xml"/><Relationship Id="rId1" Type="http://schemas.openxmlformats.org/officeDocument/2006/relationships/themeOverride" Target="../theme/themeOverride6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4.xml"/><Relationship Id="rId1" Type="http://schemas.openxmlformats.org/officeDocument/2006/relationships/themeOverride" Target="../theme/themeOverride7.xml"/></Relationships>
</file>

<file path=xl/charts/_rels/chart1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6.xml"/><Relationship Id="rId1" Type="http://schemas.openxmlformats.org/officeDocument/2006/relationships/themeOverride" Target="../theme/themeOverride8.xml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8.xml"/><Relationship Id="rId1" Type="http://schemas.openxmlformats.org/officeDocument/2006/relationships/themeOverride" Target="../theme/themeOverride9.xml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0.xml"/><Relationship Id="rId1" Type="http://schemas.openxmlformats.org/officeDocument/2006/relationships/themeOverride" Target="../theme/themeOverride10.xml"/></Relationships>
</file>

<file path=xl/charts/_rels/chart1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2.xml"/><Relationship Id="rId1" Type="http://schemas.openxmlformats.org/officeDocument/2006/relationships/themeOverride" Target="../theme/themeOverride11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C1.</a:t>
            </a:r>
            <a:r>
              <a:rPr lang="fr-FR" sz="1600" baseline="0"/>
              <a:t> Income shares: tabulations vs micro-files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0" baseline="0"/>
              <a:t>(tax units, fiscal income excl. cap.gains)</a:t>
            </a:r>
            <a:endParaRPr lang="fr-FR" sz="1200" b="0" baseline="0"/>
          </a:p>
        </c:rich>
      </c:tx>
      <c:layout>
        <c:manualLayout>
          <c:xMode val="edge"/>
          <c:yMode val="edge"/>
          <c:x val="0.19899665551839468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31676015414459E-2"/>
          <c:y val="9.2785708696981981E-2"/>
          <c:w val="0.90330212694985001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Top 10% (micro-files)</c:v>
          </c:tx>
          <c:val>
            <c:numRef>
              <c:f>'TC5'!$F$7:$F$52</c:f>
              <c:numCache>
                <c:formatCode>0.0%</c:formatCode>
                <c:ptCount val="46"/>
                <c:pt idx="0">
                  <c:v>0.34194508194923401</c:v>
                </c:pt>
                <c:pt idx="1">
                  <c:v>0.34039908647537231</c:v>
                </c:pt>
                <c:pt idx="2">
                  <c:v>0.34049254655838013</c:v>
                </c:pt>
                <c:pt idx="3">
                  <c:v>0.33878114819526672</c:v>
                </c:pt>
                <c:pt idx="4">
                  <c:v>0.33574557304382324</c:v>
                </c:pt>
                <c:pt idx="5">
                  <c:v>0.32989552617073059</c:v>
                </c:pt>
                <c:pt idx="6">
                  <c:v>0.32273614406585693</c:v>
                </c:pt>
                <c:pt idx="7">
                  <c:v>0.31597638130187988</c:v>
                </c:pt>
                <c:pt idx="8">
                  <c:v>0.31130373477935791</c:v>
                </c:pt>
                <c:pt idx="9">
                  <c:v>0.30499905347824097</c:v>
                </c:pt>
                <c:pt idx="10">
                  <c:v>0.3040730357170105</c:v>
                </c:pt>
                <c:pt idx="11">
                  <c:v>0.30210378766059875</c:v>
                </c:pt>
                <c:pt idx="12">
                  <c:v>0.3021654486656189</c:v>
                </c:pt>
                <c:pt idx="13">
                  <c:v>0.30359184741973877</c:v>
                </c:pt>
                <c:pt idx="14">
                  <c:v>0.30417662858963013</c:v>
                </c:pt>
                <c:pt idx="15">
                  <c:v>0.30796447396278381</c:v>
                </c:pt>
                <c:pt idx="16">
                  <c:v>0.31219708919525146</c:v>
                </c:pt>
                <c:pt idx="17">
                  <c:v>0.31527248024940491</c:v>
                </c:pt>
                <c:pt idx="18">
                  <c:v>0.31723994016647339</c:v>
                </c:pt>
                <c:pt idx="19">
                  <c:v>0.32246723771095276</c:v>
                </c:pt>
                <c:pt idx="20">
                  <c:v>0.3238980770111084</c:v>
                </c:pt>
                <c:pt idx="21">
                  <c:v>0.32376053929328918</c:v>
                </c:pt>
                <c:pt idx="22">
                  <c:v>0.31894436478614807</c:v>
                </c:pt>
                <c:pt idx="23">
                  <c:v>0.31789213418960571</c:v>
                </c:pt>
                <c:pt idx="24">
                  <c:v>0.31975823640823364</c:v>
                </c:pt>
                <c:pt idx="25">
                  <c:v>0.31982406973838806</c:v>
                </c:pt>
                <c:pt idx="26">
                  <c:v>0.31945076584815979</c:v>
                </c:pt>
                <c:pt idx="27">
                  <c:v>0.32019355893135071</c:v>
                </c:pt>
                <c:pt idx="28">
                  <c:v>0.32121500372886658</c:v>
                </c:pt>
                <c:pt idx="29">
                  <c:v>0.32405135035514832</c:v>
                </c:pt>
                <c:pt idx="30">
                  <c:v>0.32540178298950195</c:v>
                </c:pt>
                <c:pt idx="31">
                  <c:v>0.32687431573867798</c:v>
                </c:pt>
                <c:pt idx="32">
                  <c:v>0.32703298330307007</c:v>
                </c:pt>
                <c:pt idx="33">
                  <c:v>0.33025833964347839</c:v>
                </c:pt>
                <c:pt idx="34">
                  <c:v>0.33163771033287048</c:v>
                </c:pt>
                <c:pt idx="35">
                  <c:v>0.32849860191345215</c:v>
                </c:pt>
                <c:pt idx="36">
                  <c:v>0.33112367987632751</c:v>
                </c:pt>
                <c:pt idx="37">
                  <c:v>0.33245781064033508</c:v>
                </c:pt>
                <c:pt idx="38">
                  <c:v>0.33367520570755005</c:v>
                </c:pt>
                <c:pt idx="39">
                  <c:v>0.32904604077339172</c:v>
                </c:pt>
                <c:pt idx="40">
                  <c:v>0.3322598934173584</c:v>
                </c:pt>
                <c:pt idx="41">
                  <c:v>0.33175718784332275</c:v>
                </c:pt>
                <c:pt idx="42">
                  <c:v>0.33027300238609314</c:v>
                </c:pt>
                <c:pt idx="43">
                  <c:v>0.33649227023124695</c:v>
                </c:pt>
                <c:pt idx="44">
                  <c:v>0.33586657047271729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47F-4259-AE62-9DE6DE23F360}"/>
            </c:ext>
          </c:extLst>
        </c:ser>
        <c:ser>
          <c:idx val="0"/>
          <c:order val="1"/>
          <c:tx>
            <c:v>Top 10% (tabulations)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DataFigures!$BZ$5:$BZ$49</c:f>
              <c:numCache>
                <c:formatCode>0.0%</c:formatCode>
                <c:ptCount val="45"/>
                <c:pt idx="0">
                  <c:v>0.33274713158607483</c:v>
                </c:pt>
                <c:pt idx="1">
                  <c:v>0.3343244194984436</c:v>
                </c:pt>
                <c:pt idx="2">
                  <c:v>0.33039706945419312</c:v>
                </c:pt>
                <c:pt idx="3">
                  <c:v>0.3399985134601593</c:v>
                </c:pt>
                <c:pt idx="4">
                  <c:v>0.33521655201911926</c:v>
                </c:pt>
                <c:pt idx="5">
                  <c:v>0.33517605066299438</c:v>
                </c:pt>
                <c:pt idx="6">
                  <c:v>0.33260020613670349</c:v>
                </c:pt>
                <c:pt idx="7">
                  <c:v>0.31690877676010132</c:v>
                </c:pt>
                <c:pt idx="8">
                  <c:v>0.31347841024398804</c:v>
                </c:pt>
                <c:pt idx="9">
                  <c:v>0.31027194857597351</c:v>
                </c:pt>
                <c:pt idx="10">
                  <c:v>0.30683106184005737</c:v>
                </c:pt>
                <c:pt idx="11">
                  <c:v>0.30760964751243591</c:v>
                </c:pt>
                <c:pt idx="12">
                  <c:v>0.29934602975845337</c:v>
                </c:pt>
                <c:pt idx="13">
                  <c:v>0.30435699224472046</c:v>
                </c:pt>
                <c:pt idx="14">
                  <c:v>0.30519384145736694</c:v>
                </c:pt>
                <c:pt idx="15">
                  <c:v>0.30939561128616333</c:v>
                </c:pt>
                <c:pt idx="16">
                  <c:v>0.31328383088111877</c:v>
                </c:pt>
                <c:pt idx="17">
                  <c:v>0.31793150305747986</c:v>
                </c:pt>
                <c:pt idx="18">
                  <c:v>0.31803137063980103</c:v>
                </c:pt>
                <c:pt idx="19">
                  <c:v>0.32521829009056091</c:v>
                </c:pt>
                <c:pt idx="20">
                  <c:v>0.32717573642730713</c:v>
                </c:pt>
                <c:pt idx="21">
                  <c:v>0.32499265670776367</c:v>
                </c:pt>
                <c:pt idx="22">
                  <c:v>0.32268247008323669</c:v>
                </c:pt>
                <c:pt idx="23">
                  <c:v>0.32258385419845581</c:v>
                </c:pt>
                <c:pt idx="24">
                  <c:v>0.32406395673751831</c:v>
                </c:pt>
                <c:pt idx="25">
                  <c:v>0.32479551434516907</c:v>
                </c:pt>
                <c:pt idx="26">
                  <c:v>0.32310456037521362</c:v>
                </c:pt>
                <c:pt idx="27">
                  <c:v>0.32490900158882141</c:v>
                </c:pt>
                <c:pt idx="28">
                  <c:v>0.32568573951721191</c:v>
                </c:pt>
                <c:pt idx="29">
                  <c:v>0.32763636112213135</c:v>
                </c:pt>
                <c:pt idx="30">
                  <c:v>0.32929903268814087</c:v>
                </c:pt>
                <c:pt idx="31">
                  <c:v>0.33121517300605774</c:v>
                </c:pt>
                <c:pt idx="32">
                  <c:v>0.33142229914665222</c:v>
                </c:pt>
                <c:pt idx="33">
                  <c:v>0.33554503321647644</c:v>
                </c:pt>
                <c:pt idx="34">
                  <c:v>0.33677476644515991</c:v>
                </c:pt>
                <c:pt idx="35">
                  <c:v>0.33312895894050598</c:v>
                </c:pt>
                <c:pt idx="36">
                  <c:v>0.33408012986183167</c:v>
                </c:pt>
                <c:pt idx="37">
                  <c:v>0.3359849750995636</c:v>
                </c:pt>
                <c:pt idx="38">
                  <c:v>0.33617109060287476</c:v>
                </c:pt>
                <c:pt idx="39">
                  <c:v>0.33111175894737244</c:v>
                </c:pt>
                <c:pt idx="40">
                  <c:v>0.33443814516067505</c:v>
                </c:pt>
                <c:pt idx="41">
                  <c:v>0.33522775769233704</c:v>
                </c:pt>
                <c:pt idx="42">
                  <c:v>0.3342207670211792</c:v>
                </c:pt>
                <c:pt idx="43">
                  <c:v>0.33542603254318237</c:v>
                </c:pt>
                <c:pt idx="44">
                  <c:v>0.33539876341819763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47F-4259-AE62-9DE6DE23F360}"/>
            </c:ext>
          </c:extLst>
        </c:ser>
        <c:ser>
          <c:idx val="3"/>
          <c:order val="2"/>
          <c:tx>
            <c:v>Middle 40% (micro-files)</c:v>
          </c:tx>
          <c:val>
            <c:numRef>
              <c:f>'TC5'!$E$7:$E$52</c:f>
              <c:numCache>
                <c:formatCode>0.0%</c:formatCode>
                <c:ptCount val="46"/>
                <c:pt idx="0">
                  <c:v>0.48241338133811951</c:v>
                </c:pt>
                <c:pt idx="1">
                  <c:v>0.48285612463951111</c:v>
                </c:pt>
                <c:pt idx="2">
                  <c:v>0.48096427321434021</c:v>
                </c:pt>
                <c:pt idx="3">
                  <c:v>0.48097997903823853</c:v>
                </c:pt>
                <c:pt idx="4">
                  <c:v>0.4823678731918335</c:v>
                </c:pt>
                <c:pt idx="5">
                  <c:v>0.48358491063117981</c:v>
                </c:pt>
                <c:pt idx="6">
                  <c:v>0.48459836840629578</c:v>
                </c:pt>
                <c:pt idx="7">
                  <c:v>0.48462733626365662</c:v>
                </c:pt>
                <c:pt idx="8">
                  <c:v>0.4828280508518219</c:v>
                </c:pt>
                <c:pt idx="9">
                  <c:v>0.48215150833129883</c:v>
                </c:pt>
                <c:pt idx="10">
                  <c:v>0.48378130793571472</c:v>
                </c:pt>
                <c:pt idx="11">
                  <c:v>0.48576423525810242</c:v>
                </c:pt>
                <c:pt idx="12">
                  <c:v>0.48597458004951477</c:v>
                </c:pt>
                <c:pt idx="13">
                  <c:v>0.48581486940383911</c:v>
                </c:pt>
                <c:pt idx="14">
                  <c:v>0.48664125800132751</c:v>
                </c:pt>
                <c:pt idx="15">
                  <c:v>0.48276939988136292</c:v>
                </c:pt>
                <c:pt idx="16">
                  <c:v>0.4787907600402832</c:v>
                </c:pt>
                <c:pt idx="17">
                  <c:v>0.47584041953086853</c:v>
                </c:pt>
                <c:pt idx="18">
                  <c:v>0.47339394688606262</c:v>
                </c:pt>
                <c:pt idx="19">
                  <c:v>0.47080227732658386</c:v>
                </c:pt>
                <c:pt idx="20">
                  <c:v>0.47014886140823364</c:v>
                </c:pt>
                <c:pt idx="21">
                  <c:v>0.46952340006828308</c:v>
                </c:pt>
                <c:pt idx="22">
                  <c:v>0.47448238730430603</c:v>
                </c:pt>
                <c:pt idx="23">
                  <c:v>0.47872248291969299</c:v>
                </c:pt>
                <c:pt idx="24">
                  <c:v>0.47705572843551636</c:v>
                </c:pt>
                <c:pt idx="25">
                  <c:v>0.47743821144104004</c:v>
                </c:pt>
                <c:pt idx="26">
                  <c:v>0.47743722796440125</c:v>
                </c:pt>
                <c:pt idx="27">
                  <c:v>0.47703826427459717</c:v>
                </c:pt>
                <c:pt idx="28">
                  <c:v>0.47572171688079834</c:v>
                </c:pt>
                <c:pt idx="29">
                  <c:v>0.47525286674499512</c:v>
                </c:pt>
                <c:pt idx="30">
                  <c:v>0.47264650464057922</c:v>
                </c:pt>
                <c:pt idx="31">
                  <c:v>0.4700874388217926</c:v>
                </c:pt>
                <c:pt idx="32">
                  <c:v>0.46883714199066162</c:v>
                </c:pt>
                <c:pt idx="33">
                  <c:v>0.46926024556159973</c:v>
                </c:pt>
                <c:pt idx="34">
                  <c:v>0.46877691149711609</c:v>
                </c:pt>
                <c:pt idx="35">
                  <c:v>0.46906426548957825</c:v>
                </c:pt>
                <c:pt idx="36">
                  <c:v>0.46701744198799133</c:v>
                </c:pt>
                <c:pt idx="37">
                  <c:v>0.46553182601928711</c:v>
                </c:pt>
                <c:pt idx="38">
                  <c:v>0.46503594517707825</c:v>
                </c:pt>
                <c:pt idx="39">
                  <c:v>0.46995535492897034</c:v>
                </c:pt>
                <c:pt idx="40">
                  <c:v>0.46857157349586487</c:v>
                </c:pt>
                <c:pt idx="41">
                  <c:v>0.46744143962860107</c:v>
                </c:pt>
                <c:pt idx="42">
                  <c:v>0.46882671117782593</c:v>
                </c:pt>
                <c:pt idx="43">
                  <c:v>0.47226622700691223</c:v>
                </c:pt>
                <c:pt idx="44">
                  <c:v>0.47265610098838806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47F-4259-AE62-9DE6DE23F360}"/>
            </c:ext>
          </c:extLst>
        </c:ser>
        <c:ser>
          <c:idx val="1"/>
          <c:order val="3"/>
          <c:tx>
            <c:v>Middle 40% (tabulations)</c:v>
          </c:tx>
          <c:marker>
            <c:symbol val="square"/>
            <c:size val="5"/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DataFigures!$CA$5:$CA$49</c:f>
              <c:numCache>
                <c:formatCode>0.0%</c:formatCode>
                <c:ptCount val="45"/>
                <c:pt idx="0">
                  <c:v>0.48907691240310669</c:v>
                </c:pt>
                <c:pt idx="1">
                  <c:v>0.4873003363609314</c:v>
                </c:pt>
                <c:pt idx="2">
                  <c:v>0.48832613229751587</c:v>
                </c:pt>
                <c:pt idx="3">
                  <c:v>0.48009270429611206</c:v>
                </c:pt>
                <c:pt idx="4">
                  <c:v>0.48275142908096313</c:v>
                </c:pt>
                <c:pt idx="5">
                  <c:v>0.47977769374847412</c:v>
                </c:pt>
                <c:pt idx="6">
                  <c:v>0.47754192352294922</c:v>
                </c:pt>
                <c:pt idx="7">
                  <c:v>0.48396143317222595</c:v>
                </c:pt>
                <c:pt idx="8">
                  <c:v>0.48130324482917786</c:v>
                </c:pt>
                <c:pt idx="9">
                  <c:v>0.478493332862854</c:v>
                </c:pt>
                <c:pt idx="10">
                  <c:v>0.48186415433883667</c:v>
                </c:pt>
                <c:pt idx="11">
                  <c:v>0.48193120956420898</c:v>
                </c:pt>
                <c:pt idx="12">
                  <c:v>0.48793810606002808</c:v>
                </c:pt>
                <c:pt idx="13">
                  <c:v>0.4852810800075531</c:v>
                </c:pt>
                <c:pt idx="14">
                  <c:v>0.48592990636825562</c:v>
                </c:pt>
                <c:pt idx="15">
                  <c:v>0.486430823802948</c:v>
                </c:pt>
                <c:pt idx="16">
                  <c:v>0.48428186774253845</c:v>
                </c:pt>
                <c:pt idx="17">
                  <c:v>0.48225688934326172</c:v>
                </c:pt>
                <c:pt idx="18">
                  <c:v>0.48322564363479614</c:v>
                </c:pt>
                <c:pt idx="19">
                  <c:v>0.47921890020370483</c:v>
                </c:pt>
                <c:pt idx="20">
                  <c:v>0.47938668727874756</c:v>
                </c:pt>
                <c:pt idx="21">
                  <c:v>0.48179012537002563</c:v>
                </c:pt>
                <c:pt idx="22">
                  <c:v>0.48436546325683594</c:v>
                </c:pt>
                <c:pt idx="23">
                  <c:v>0.4866873025894165</c:v>
                </c:pt>
                <c:pt idx="24">
                  <c:v>0.48815140128135681</c:v>
                </c:pt>
                <c:pt idx="25">
                  <c:v>0.48878252506256104</c:v>
                </c:pt>
                <c:pt idx="26">
                  <c:v>0.48870667815208435</c:v>
                </c:pt>
                <c:pt idx="27">
                  <c:v>0.48849159479141235</c:v>
                </c:pt>
                <c:pt idx="28">
                  <c:v>0.48711502552032471</c:v>
                </c:pt>
                <c:pt idx="29">
                  <c:v>0.48506245017051697</c:v>
                </c:pt>
                <c:pt idx="30">
                  <c:v>0.48164081573486328</c:v>
                </c:pt>
                <c:pt idx="31">
                  <c:v>0.47836589813232422</c:v>
                </c:pt>
                <c:pt idx="32">
                  <c:v>0.47707739472389221</c:v>
                </c:pt>
                <c:pt idx="33">
                  <c:v>0.47361382842063904</c:v>
                </c:pt>
                <c:pt idx="34">
                  <c:v>0.47289395332336426</c:v>
                </c:pt>
                <c:pt idx="35">
                  <c:v>0.47370994091033936</c:v>
                </c:pt>
                <c:pt idx="36">
                  <c:v>0.47264331579208374</c:v>
                </c:pt>
                <c:pt idx="37">
                  <c:v>0.47078162431716919</c:v>
                </c:pt>
                <c:pt idx="38">
                  <c:v>0.47083199024200439</c:v>
                </c:pt>
                <c:pt idx="39">
                  <c:v>0.47600775957107544</c:v>
                </c:pt>
                <c:pt idx="40">
                  <c:v>0.47473067045211792</c:v>
                </c:pt>
                <c:pt idx="41">
                  <c:v>0.47256636619567871</c:v>
                </c:pt>
                <c:pt idx="42">
                  <c:v>0.47387030720710754</c:v>
                </c:pt>
                <c:pt idx="43">
                  <c:v>0.47395718097686768</c:v>
                </c:pt>
                <c:pt idx="44">
                  <c:v>0.47476893663406372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47F-4259-AE62-9DE6DE23F360}"/>
            </c:ext>
          </c:extLst>
        </c:ser>
        <c:ser>
          <c:idx val="4"/>
          <c:order val="4"/>
          <c:tx>
            <c:v>Bottom 50% (micro-files)</c:v>
          </c:tx>
          <c:val>
            <c:numRef>
              <c:f>'TC5'!$D$7:$D$52</c:f>
              <c:numCache>
                <c:formatCode>0.0%</c:formatCode>
                <c:ptCount val="46"/>
                <c:pt idx="0">
                  <c:v>0.17564153671264648</c:v>
                </c:pt>
                <c:pt idx="1">
                  <c:v>0.17674477398395538</c:v>
                </c:pt>
                <c:pt idx="2">
                  <c:v>0.17854316532611847</c:v>
                </c:pt>
                <c:pt idx="3">
                  <c:v>0.18023885786533356</c:v>
                </c:pt>
                <c:pt idx="4">
                  <c:v>0.18188656866550446</c:v>
                </c:pt>
                <c:pt idx="5">
                  <c:v>0.18651957809925079</c:v>
                </c:pt>
                <c:pt idx="6">
                  <c:v>0.19266548752784729</c:v>
                </c:pt>
                <c:pt idx="7">
                  <c:v>0.19939625263214111</c:v>
                </c:pt>
                <c:pt idx="8">
                  <c:v>0.2058681845664978</c:v>
                </c:pt>
                <c:pt idx="9">
                  <c:v>0.21284942328929901</c:v>
                </c:pt>
                <c:pt idx="10">
                  <c:v>0.21214567124843597</c:v>
                </c:pt>
                <c:pt idx="11">
                  <c:v>0.21213197708129883</c:v>
                </c:pt>
                <c:pt idx="12">
                  <c:v>0.21185995638370514</c:v>
                </c:pt>
                <c:pt idx="13">
                  <c:v>0.21059326827526093</c:v>
                </c:pt>
                <c:pt idx="14">
                  <c:v>0.20918211340904236</c:v>
                </c:pt>
                <c:pt idx="15">
                  <c:v>0.20926614105701447</c:v>
                </c:pt>
                <c:pt idx="16">
                  <c:v>0.20901216566562653</c:v>
                </c:pt>
                <c:pt idx="17">
                  <c:v>0.20888708531856537</c:v>
                </c:pt>
                <c:pt idx="18">
                  <c:v>0.20936612784862518</c:v>
                </c:pt>
                <c:pt idx="19">
                  <c:v>0.20673048496246338</c:v>
                </c:pt>
                <c:pt idx="20">
                  <c:v>0.20595304667949677</c:v>
                </c:pt>
                <c:pt idx="21">
                  <c:v>0.20671607553958893</c:v>
                </c:pt>
                <c:pt idx="22">
                  <c:v>0.2065732479095459</c:v>
                </c:pt>
                <c:pt idx="23">
                  <c:v>0.20338538289070129</c:v>
                </c:pt>
                <c:pt idx="24">
                  <c:v>0.20318605005741119</c:v>
                </c:pt>
                <c:pt idx="25">
                  <c:v>0.2027377188205719</c:v>
                </c:pt>
                <c:pt idx="26">
                  <c:v>0.20311205089092255</c:v>
                </c:pt>
                <c:pt idx="27">
                  <c:v>0.20276822149753571</c:v>
                </c:pt>
                <c:pt idx="28">
                  <c:v>0.20306330919265747</c:v>
                </c:pt>
                <c:pt idx="29">
                  <c:v>0.20069579780101776</c:v>
                </c:pt>
                <c:pt idx="30">
                  <c:v>0.20195172727108002</c:v>
                </c:pt>
                <c:pt idx="31">
                  <c:v>0.20303821563720703</c:v>
                </c:pt>
                <c:pt idx="32">
                  <c:v>0.20412987470626831</c:v>
                </c:pt>
                <c:pt idx="33">
                  <c:v>0.20048142969608307</c:v>
                </c:pt>
                <c:pt idx="34">
                  <c:v>0.19958539307117462</c:v>
                </c:pt>
                <c:pt idx="35">
                  <c:v>0.2024371474981308</c:v>
                </c:pt>
                <c:pt idx="36">
                  <c:v>0.20185887813568115</c:v>
                </c:pt>
                <c:pt idx="37">
                  <c:v>0.2020103931427002</c:v>
                </c:pt>
                <c:pt idx="38">
                  <c:v>0.20128883421421051</c:v>
                </c:pt>
                <c:pt idx="39">
                  <c:v>0.20099860429763794</c:v>
                </c:pt>
                <c:pt idx="40">
                  <c:v>0.19916853308677673</c:v>
                </c:pt>
                <c:pt idx="41">
                  <c:v>0.20080135762691498</c:v>
                </c:pt>
                <c:pt idx="42">
                  <c:v>0.20090030133724213</c:v>
                </c:pt>
                <c:pt idx="43">
                  <c:v>0.19124148786067963</c:v>
                </c:pt>
                <c:pt idx="44">
                  <c:v>0.19147734344005585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47F-4259-AE62-9DE6DE23F360}"/>
            </c:ext>
          </c:extLst>
        </c:ser>
        <c:ser>
          <c:idx val="5"/>
          <c:order val="5"/>
          <c:tx>
            <c:v>Bottom 50% (tabulations)</c:v>
          </c:tx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DataFigures!$CB$5:$CB$49</c:f>
              <c:numCache>
                <c:formatCode>0.0%</c:formatCode>
                <c:ptCount val="45"/>
                <c:pt idx="0">
                  <c:v>0.17817597091197968</c:v>
                </c:pt>
                <c:pt idx="1">
                  <c:v>0.178375244140625</c:v>
                </c:pt>
                <c:pt idx="2">
                  <c:v>0.18127678334712982</c:v>
                </c:pt>
                <c:pt idx="3">
                  <c:v>0.17990879714488983</c:v>
                </c:pt>
                <c:pt idx="4">
                  <c:v>0.1820320188999176</c:v>
                </c:pt>
                <c:pt idx="5">
                  <c:v>0.18504627048969269</c:v>
                </c:pt>
                <c:pt idx="6">
                  <c:v>0.18985788524150848</c:v>
                </c:pt>
                <c:pt idx="7">
                  <c:v>0.19912979006767273</c:v>
                </c:pt>
                <c:pt idx="8">
                  <c:v>0.20521834492683411</c:v>
                </c:pt>
                <c:pt idx="9">
                  <c:v>0.21123471856117249</c:v>
                </c:pt>
                <c:pt idx="10">
                  <c:v>0.21130476891994476</c:v>
                </c:pt>
                <c:pt idx="11">
                  <c:v>0.21045912802219391</c:v>
                </c:pt>
                <c:pt idx="12">
                  <c:v>0.21271587908267975</c:v>
                </c:pt>
                <c:pt idx="13">
                  <c:v>0.21036192774772644</c:v>
                </c:pt>
                <c:pt idx="14">
                  <c:v>0.20887625217437744</c:v>
                </c:pt>
                <c:pt idx="15">
                  <c:v>0.20417356491088867</c:v>
                </c:pt>
                <c:pt idx="16">
                  <c:v>0.20243430137634277</c:v>
                </c:pt>
                <c:pt idx="17">
                  <c:v>0.19981160759925842</c:v>
                </c:pt>
                <c:pt idx="18">
                  <c:v>0.19874297082424164</c:v>
                </c:pt>
                <c:pt idx="19">
                  <c:v>0.19556279480457306</c:v>
                </c:pt>
                <c:pt idx="20">
                  <c:v>0.19343759119510651</c:v>
                </c:pt>
                <c:pt idx="21">
                  <c:v>0.1932172030210495</c:v>
                </c:pt>
                <c:pt idx="22">
                  <c:v>0.19295205175876617</c:v>
                </c:pt>
                <c:pt idx="23">
                  <c:v>0.19072885811328888</c:v>
                </c:pt>
                <c:pt idx="24">
                  <c:v>0.18778464198112488</c:v>
                </c:pt>
                <c:pt idx="25">
                  <c:v>0.1864219605922699</c:v>
                </c:pt>
                <c:pt idx="26">
                  <c:v>0.18818876147270203</c:v>
                </c:pt>
                <c:pt idx="27">
                  <c:v>0.18659940361976624</c:v>
                </c:pt>
                <c:pt idx="28">
                  <c:v>0.18719924986362457</c:v>
                </c:pt>
                <c:pt idx="29">
                  <c:v>0.18730118870735168</c:v>
                </c:pt>
                <c:pt idx="30">
                  <c:v>0.18906015157699585</c:v>
                </c:pt>
                <c:pt idx="31">
                  <c:v>0.19041894376277924</c:v>
                </c:pt>
                <c:pt idx="32">
                  <c:v>0.19150030612945557</c:v>
                </c:pt>
                <c:pt idx="33">
                  <c:v>0.19084113836288452</c:v>
                </c:pt>
                <c:pt idx="34">
                  <c:v>0.19033126533031464</c:v>
                </c:pt>
                <c:pt idx="35">
                  <c:v>0.19316110014915466</c:v>
                </c:pt>
                <c:pt idx="36">
                  <c:v>0.19327656924724579</c:v>
                </c:pt>
                <c:pt idx="37">
                  <c:v>0.19323340058326721</c:v>
                </c:pt>
                <c:pt idx="38">
                  <c:v>0.19299693405628204</c:v>
                </c:pt>
                <c:pt idx="39">
                  <c:v>0.19288048148155212</c:v>
                </c:pt>
                <c:pt idx="40">
                  <c:v>0.19083116948604584</c:v>
                </c:pt>
                <c:pt idx="41">
                  <c:v>0.19220586121082306</c:v>
                </c:pt>
                <c:pt idx="42">
                  <c:v>0.19190892577171326</c:v>
                </c:pt>
                <c:pt idx="43">
                  <c:v>0.19061680138111115</c:v>
                </c:pt>
                <c:pt idx="44">
                  <c:v>0.18983231484889984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F47F-4259-AE62-9DE6DE23F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289600"/>
        <c:axId val="123291136"/>
      </c:lineChart>
      <c:catAx>
        <c:axId val="1232896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29113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3291136"/>
        <c:scaling>
          <c:orientation val="minMax"/>
          <c:max val="0.55000000000000004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289600"/>
        <c:crosses val="autoZero"/>
        <c:crossBetween val="midCat"/>
        <c:majorUnit val="5.000000000000001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2304455358632011"/>
          <c:y val="0.70363221873688542"/>
          <c:w val="0.61619341374134251"/>
          <c:h val="0.1680625795759269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C2.</a:t>
            </a:r>
            <a:r>
              <a:rPr lang="fr-FR" sz="1600" baseline="0"/>
              <a:t> Top shares: tabulations vs micro-files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0" baseline="0"/>
              <a:t>(tax units, fiscal income excl. cap.gains)</a:t>
            </a:r>
            <a:endParaRPr lang="fr-FR" sz="1200" b="0" baseline="0"/>
          </a:p>
        </c:rich>
      </c:tx>
      <c:layout>
        <c:manualLayout>
          <c:xMode val="edge"/>
          <c:yMode val="edge"/>
          <c:x val="0.19899665551839468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4181459824810526E-2"/>
          <c:y val="0.11753029692043211"/>
          <c:w val="0.90330212694985001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Top 1% (micro-files)</c:v>
          </c:tx>
          <c:val>
            <c:numRef>
              <c:f>'TC5'!$G$7:$G$52</c:f>
              <c:numCache>
                <c:formatCode>0.0%</c:formatCode>
                <c:ptCount val="46"/>
                <c:pt idx="0">
                  <c:v>8.5675865411758423E-2</c:v>
                </c:pt>
                <c:pt idx="1">
                  <c:v>8.5855893790721893E-2</c:v>
                </c:pt>
                <c:pt idx="2">
                  <c:v>8.7371066212654114E-2</c:v>
                </c:pt>
                <c:pt idx="3">
                  <c:v>8.7601430714130402E-2</c:v>
                </c:pt>
                <c:pt idx="4">
                  <c:v>8.6579583585262299E-2</c:v>
                </c:pt>
                <c:pt idx="5">
                  <c:v>8.3721272647380829E-2</c:v>
                </c:pt>
                <c:pt idx="6">
                  <c:v>8.0965034663677216E-2</c:v>
                </c:pt>
                <c:pt idx="7">
                  <c:v>7.8863702714443207E-2</c:v>
                </c:pt>
                <c:pt idx="8">
                  <c:v>7.8394018113613129E-2</c:v>
                </c:pt>
                <c:pt idx="9">
                  <c:v>7.684316486120224E-2</c:v>
                </c:pt>
                <c:pt idx="10">
                  <c:v>7.4560746550559998E-2</c:v>
                </c:pt>
                <c:pt idx="11">
                  <c:v>7.1938633918762207E-2</c:v>
                </c:pt>
                <c:pt idx="12">
                  <c:v>7.0691943168640137E-2</c:v>
                </c:pt>
                <c:pt idx="13">
                  <c:v>7.0626646280288696E-2</c:v>
                </c:pt>
                <c:pt idx="14">
                  <c:v>7.0001490414142609E-2</c:v>
                </c:pt>
                <c:pt idx="15">
                  <c:v>7.2680220007896423E-2</c:v>
                </c:pt>
                <c:pt idx="16">
                  <c:v>7.5710661709308624E-2</c:v>
                </c:pt>
                <c:pt idx="17">
                  <c:v>7.7616699039936066E-2</c:v>
                </c:pt>
                <c:pt idx="18">
                  <c:v>7.8870467841625214E-2</c:v>
                </c:pt>
                <c:pt idx="19">
                  <c:v>8.1758126616477966E-2</c:v>
                </c:pt>
                <c:pt idx="20">
                  <c:v>8.1887044012546539E-2</c:v>
                </c:pt>
                <c:pt idx="21">
                  <c:v>8.1192702054977417E-2</c:v>
                </c:pt>
                <c:pt idx="22">
                  <c:v>7.862149178981781E-2</c:v>
                </c:pt>
                <c:pt idx="23">
                  <c:v>7.4148252606391907E-2</c:v>
                </c:pt>
                <c:pt idx="24">
                  <c:v>7.7663913369178772E-2</c:v>
                </c:pt>
                <c:pt idx="25">
                  <c:v>7.7434159815311432E-2</c:v>
                </c:pt>
                <c:pt idx="26">
                  <c:v>7.7056221663951874E-2</c:v>
                </c:pt>
                <c:pt idx="27">
                  <c:v>7.7987752854824066E-2</c:v>
                </c:pt>
                <c:pt idx="28">
                  <c:v>7.8083708882331848E-2</c:v>
                </c:pt>
                <c:pt idx="29">
                  <c:v>7.9922951757907867E-2</c:v>
                </c:pt>
                <c:pt idx="30">
                  <c:v>8.1449255347251892E-2</c:v>
                </c:pt>
                <c:pt idx="31">
                  <c:v>8.3405666053295135E-2</c:v>
                </c:pt>
                <c:pt idx="32">
                  <c:v>8.3884172141551971E-2</c:v>
                </c:pt>
                <c:pt idx="33">
                  <c:v>8.5562534630298615E-2</c:v>
                </c:pt>
                <c:pt idx="34">
                  <c:v>8.6934566497802734E-2</c:v>
                </c:pt>
                <c:pt idx="35">
                  <c:v>8.4650486707687378E-2</c:v>
                </c:pt>
                <c:pt idx="36">
                  <c:v>8.6826227605342865E-2</c:v>
                </c:pt>
                <c:pt idx="37">
                  <c:v>8.8142067193984985E-2</c:v>
                </c:pt>
                <c:pt idx="38">
                  <c:v>8.941785991191864E-2</c:v>
                </c:pt>
                <c:pt idx="39">
                  <c:v>8.4491990506649017E-2</c:v>
                </c:pt>
                <c:pt idx="40">
                  <c:v>8.803955465555191E-2</c:v>
                </c:pt>
                <c:pt idx="41">
                  <c:v>8.85591059923172E-2</c:v>
                </c:pt>
                <c:pt idx="42">
                  <c:v>8.6802132427692413E-2</c:v>
                </c:pt>
                <c:pt idx="43">
                  <c:v>8.8791787624359131E-2</c:v>
                </c:pt>
                <c:pt idx="44">
                  <c:v>8.8436529040336609E-2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D87-430A-9F04-22151920D68B}"/>
            </c:ext>
          </c:extLst>
        </c:ser>
        <c:ser>
          <c:idx val="0"/>
          <c:order val="1"/>
          <c:tx>
            <c:v>Top 1% (tabulations)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DataFigures!$CC$5:$CC$49</c:f>
              <c:numCache>
                <c:formatCode>0.0%</c:formatCode>
                <c:ptCount val="45"/>
                <c:pt idx="0">
                  <c:v>8.2891330122947693E-2</c:v>
                </c:pt>
                <c:pt idx="1">
                  <c:v>8.4325268864631653E-2</c:v>
                </c:pt>
                <c:pt idx="2">
                  <c:v>8.3527408540248871E-2</c:v>
                </c:pt>
                <c:pt idx="3">
                  <c:v>8.8312357664108276E-2</c:v>
                </c:pt>
                <c:pt idx="4">
                  <c:v>8.460177481174469E-2</c:v>
                </c:pt>
                <c:pt idx="5">
                  <c:v>8.4227554500102997E-2</c:v>
                </c:pt>
                <c:pt idx="6">
                  <c:v>8.3703011274337769E-2</c:v>
                </c:pt>
                <c:pt idx="7">
                  <c:v>7.7378176152706146E-2</c:v>
                </c:pt>
                <c:pt idx="8">
                  <c:v>7.7300824224948883E-2</c:v>
                </c:pt>
                <c:pt idx="9">
                  <c:v>7.7616669237613678E-2</c:v>
                </c:pt>
                <c:pt idx="10">
                  <c:v>7.5683005154132843E-2</c:v>
                </c:pt>
                <c:pt idx="11">
                  <c:v>7.4866257607936859E-2</c:v>
                </c:pt>
                <c:pt idx="12">
                  <c:v>7.0406883955001831E-2</c:v>
                </c:pt>
                <c:pt idx="13">
                  <c:v>6.943097710609436E-2</c:v>
                </c:pt>
                <c:pt idx="14">
                  <c:v>6.9613493978977203E-2</c:v>
                </c:pt>
                <c:pt idx="15">
                  <c:v>7.1295462548732758E-2</c:v>
                </c:pt>
                <c:pt idx="16">
                  <c:v>7.3653034865856171E-2</c:v>
                </c:pt>
                <c:pt idx="17">
                  <c:v>7.7014736831188202E-2</c:v>
                </c:pt>
                <c:pt idx="18">
                  <c:v>7.6928086578845978E-2</c:v>
                </c:pt>
                <c:pt idx="19">
                  <c:v>8.1496372818946838E-2</c:v>
                </c:pt>
                <c:pt idx="20">
                  <c:v>8.1633090972900391E-2</c:v>
                </c:pt>
                <c:pt idx="21">
                  <c:v>7.9059004783630371E-2</c:v>
                </c:pt>
                <c:pt idx="22">
                  <c:v>7.6775968074798584E-2</c:v>
                </c:pt>
                <c:pt idx="23">
                  <c:v>7.5814045965671539E-2</c:v>
                </c:pt>
                <c:pt idx="24">
                  <c:v>7.6345287263393402E-2</c:v>
                </c:pt>
                <c:pt idx="25">
                  <c:v>7.6193168759346008E-2</c:v>
                </c:pt>
                <c:pt idx="26">
                  <c:v>7.5122535228729248E-2</c:v>
                </c:pt>
                <c:pt idx="27">
                  <c:v>7.6149456202983856E-2</c:v>
                </c:pt>
                <c:pt idx="28">
                  <c:v>7.6241053640842438E-2</c:v>
                </c:pt>
                <c:pt idx="29">
                  <c:v>7.8188426792621613E-2</c:v>
                </c:pt>
                <c:pt idx="30">
                  <c:v>8.0376014113426208E-2</c:v>
                </c:pt>
                <c:pt idx="31">
                  <c:v>8.2682386040687561E-2</c:v>
                </c:pt>
                <c:pt idx="32">
                  <c:v>8.3752863109111786E-2</c:v>
                </c:pt>
                <c:pt idx="33">
                  <c:v>8.6831226944923401E-2</c:v>
                </c:pt>
                <c:pt idx="34">
                  <c:v>8.8162839412689209E-2</c:v>
                </c:pt>
                <c:pt idx="35">
                  <c:v>8.5748448967933655E-2</c:v>
                </c:pt>
                <c:pt idx="36">
                  <c:v>8.7492652237415314E-2</c:v>
                </c:pt>
                <c:pt idx="37">
                  <c:v>8.8968239724636078E-2</c:v>
                </c:pt>
                <c:pt idx="38">
                  <c:v>8.9970692992210388E-2</c:v>
                </c:pt>
                <c:pt idx="39">
                  <c:v>8.4827736020088196E-2</c:v>
                </c:pt>
                <c:pt idx="40">
                  <c:v>8.8159479200839996E-2</c:v>
                </c:pt>
                <c:pt idx="41">
                  <c:v>8.9454591274261475E-2</c:v>
                </c:pt>
                <c:pt idx="42">
                  <c:v>8.7802328169345856E-2</c:v>
                </c:pt>
                <c:pt idx="43">
                  <c:v>8.8510423898696899E-2</c:v>
                </c:pt>
                <c:pt idx="44">
                  <c:v>8.8313356041908264E-2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D87-430A-9F04-22151920D68B}"/>
            </c:ext>
          </c:extLst>
        </c:ser>
        <c:ser>
          <c:idx val="3"/>
          <c:order val="2"/>
          <c:tx>
            <c:v>Top 0,1% (micro-files)</c:v>
          </c:tx>
          <c:val>
            <c:numRef>
              <c:f>'TC5'!$H$7:$H$52</c:f>
              <c:numCache>
                <c:formatCode>0.0%</c:formatCode>
                <c:ptCount val="46"/>
                <c:pt idx="0">
                  <c:v>2.076413482427597E-2</c:v>
                </c:pt>
                <c:pt idx="1">
                  <c:v>2.0939774811267853E-2</c:v>
                </c:pt>
                <c:pt idx="2">
                  <c:v>2.143399603664875E-2</c:v>
                </c:pt>
                <c:pt idx="3">
                  <c:v>2.1822251379489899E-2</c:v>
                </c:pt>
                <c:pt idx="4">
                  <c:v>2.1887142211198807E-2</c:v>
                </c:pt>
                <c:pt idx="5">
                  <c:v>2.0510267466306686E-2</c:v>
                </c:pt>
                <c:pt idx="6">
                  <c:v>1.9872233271598816E-2</c:v>
                </c:pt>
                <c:pt idx="7">
                  <c:v>1.9510826095938683E-2</c:v>
                </c:pt>
                <c:pt idx="8">
                  <c:v>1.9448896870017052E-2</c:v>
                </c:pt>
                <c:pt idx="9">
                  <c:v>1.9351404160261154E-2</c:v>
                </c:pt>
                <c:pt idx="10">
                  <c:v>1.8455857411026955E-2</c:v>
                </c:pt>
                <c:pt idx="11">
                  <c:v>1.7593817785382271E-2</c:v>
                </c:pt>
                <c:pt idx="12">
                  <c:v>1.6857614740729332E-2</c:v>
                </c:pt>
                <c:pt idx="13">
                  <c:v>1.6650987789034843E-2</c:v>
                </c:pt>
                <c:pt idx="14">
                  <c:v>1.6437975689768791E-2</c:v>
                </c:pt>
                <c:pt idx="15">
                  <c:v>1.7459098249673843E-2</c:v>
                </c:pt>
                <c:pt idx="16">
                  <c:v>1.8775498494505882E-2</c:v>
                </c:pt>
                <c:pt idx="17">
                  <c:v>1.960187591612339E-2</c:v>
                </c:pt>
                <c:pt idx="18">
                  <c:v>2.0186156034469604E-2</c:v>
                </c:pt>
                <c:pt idx="19">
                  <c:v>2.1528799086809158E-2</c:v>
                </c:pt>
                <c:pt idx="20">
                  <c:v>2.1746816113591194E-2</c:v>
                </c:pt>
                <c:pt idx="21">
                  <c:v>2.0943569019436836E-2</c:v>
                </c:pt>
                <c:pt idx="22">
                  <c:v>2.0658211782574654E-2</c:v>
                </c:pt>
                <c:pt idx="23">
                  <c:v>1.9290894269943237E-2</c:v>
                </c:pt>
                <c:pt idx="24">
                  <c:v>2.0056752488017082E-2</c:v>
                </c:pt>
                <c:pt idx="25">
                  <c:v>1.9967325031757355E-2</c:v>
                </c:pt>
                <c:pt idx="26">
                  <c:v>1.9936442375183105E-2</c:v>
                </c:pt>
                <c:pt idx="27">
                  <c:v>2.0688941702246666E-2</c:v>
                </c:pt>
                <c:pt idx="28">
                  <c:v>2.040313184261322E-2</c:v>
                </c:pt>
                <c:pt idx="29">
                  <c:v>2.1378647536039352E-2</c:v>
                </c:pt>
                <c:pt idx="30">
                  <c:v>2.2011857479810715E-2</c:v>
                </c:pt>
                <c:pt idx="31">
                  <c:v>2.3032998666167259E-2</c:v>
                </c:pt>
                <c:pt idx="32">
                  <c:v>2.3252610117197037E-2</c:v>
                </c:pt>
                <c:pt idx="33">
                  <c:v>2.3595463484525681E-2</c:v>
                </c:pt>
                <c:pt idx="34">
                  <c:v>2.4358795955777168E-2</c:v>
                </c:pt>
                <c:pt idx="35">
                  <c:v>2.2812401875853539E-2</c:v>
                </c:pt>
                <c:pt idx="36">
                  <c:v>2.4353081360459328E-2</c:v>
                </c:pt>
                <c:pt idx="37">
                  <c:v>2.4996550753712654E-2</c:v>
                </c:pt>
                <c:pt idx="38">
                  <c:v>2.5644177570939064E-2</c:v>
                </c:pt>
                <c:pt idx="39">
                  <c:v>2.2992705926299095E-2</c:v>
                </c:pt>
                <c:pt idx="40">
                  <c:v>2.5311287492513657E-2</c:v>
                </c:pt>
                <c:pt idx="41">
                  <c:v>2.5528214871883392E-2</c:v>
                </c:pt>
                <c:pt idx="42">
                  <c:v>2.4121770635247231E-2</c:v>
                </c:pt>
                <c:pt idx="43">
                  <c:v>2.4524394422769547E-2</c:v>
                </c:pt>
                <c:pt idx="44">
                  <c:v>2.4445988237857819E-2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D87-430A-9F04-22151920D68B}"/>
            </c:ext>
          </c:extLst>
        </c:ser>
        <c:ser>
          <c:idx val="1"/>
          <c:order val="3"/>
          <c:tx>
            <c:v>Top 0,1% (tabulations)</c:v>
          </c:tx>
          <c:marker>
            <c:symbol val="square"/>
            <c:size val="5"/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DataFigures!$CD$5:$CD$49</c:f>
              <c:numCache>
                <c:formatCode>0.0%</c:formatCode>
                <c:ptCount val="45"/>
                <c:pt idx="0">
                  <c:v>2.0057545974850655E-2</c:v>
                </c:pt>
                <c:pt idx="1">
                  <c:v>2.0569587126374245E-2</c:v>
                </c:pt>
                <c:pt idx="2">
                  <c:v>2.0979467779397964E-2</c:v>
                </c:pt>
                <c:pt idx="3">
                  <c:v>2.2569481283426285E-2</c:v>
                </c:pt>
                <c:pt idx="4">
                  <c:v>2.0732149481773376E-2</c:v>
                </c:pt>
                <c:pt idx="5">
                  <c:v>2.0583311095833778E-2</c:v>
                </c:pt>
                <c:pt idx="6">
                  <c:v>2.0608333870768547E-2</c:v>
                </c:pt>
                <c:pt idx="7">
                  <c:v>1.9127976149320602E-2</c:v>
                </c:pt>
                <c:pt idx="8">
                  <c:v>1.9023453816771507E-2</c:v>
                </c:pt>
                <c:pt idx="9">
                  <c:v>1.9427776336669922E-2</c:v>
                </c:pt>
                <c:pt idx="10">
                  <c:v>1.8789740279316902E-2</c:v>
                </c:pt>
                <c:pt idx="11">
                  <c:v>1.8627110868692398E-2</c:v>
                </c:pt>
                <c:pt idx="12">
                  <c:v>1.6939530149102211E-2</c:v>
                </c:pt>
                <c:pt idx="13">
                  <c:v>1.6038894653320313E-2</c:v>
                </c:pt>
                <c:pt idx="14">
                  <c:v>1.6211187466979027E-2</c:v>
                </c:pt>
                <c:pt idx="15">
                  <c:v>1.6681315377354622E-2</c:v>
                </c:pt>
                <c:pt idx="16">
                  <c:v>1.7694545909762383E-2</c:v>
                </c:pt>
                <c:pt idx="17">
                  <c:v>1.9514231011271477E-2</c:v>
                </c:pt>
                <c:pt idx="18">
                  <c:v>2.1455220878124237E-2</c:v>
                </c:pt>
                <c:pt idx="19">
                  <c:v>2.1798968315124512E-2</c:v>
                </c:pt>
                <c:pt idx="20">
                  <c:v>2.1883292123675346E-2</c:v>
                </c:pt>
                <c:pt idx="21">
                  <c:v>2.0600995048880577E-2</c:v>
                </c:pt>
                <c:pt idx="22">
                  <c:v>1.9566282629966736E-2</c:v>
                </c:pt>
                <c:pt idx="23">
                  <c:v>1.9262056797742844E-2</c:v>
                </c:pt>
                <c:pt idx="24">
                  <c:v>1.968754455447197E-2</c:v>
                </c:pt>
                <c:pt idx="25">
                  <c:v>1.9448971375823021E-2</c:v>
                </c:pt>
                <c:pt idx="26">
                  <c:v>1.9092125818133354E-2</c:v>
                </c:pt>
                <c:pt idx="27">
                  <c:v>1.9741112366318703E-2</c:v>
                </c:pt>
                <c:pt idx="28">
                  <c:v>1.9599819555878639E-2</c:v>
                </c:pt>
                <c:pt idx="29">
                  <c:v>2.0846862345933914E-2</c:v>
                </c:pt>
                <c:pt idx="30">
                  <c:v>2.1881368011236191E-2</c:v>
                </c:pt>
                <c:pt idx="31">
                  <c:v>2.31743473559618E-2</c:v>
                </c:pt>
                <c:pt idx="32">
                  <c:v>2.3704245686531067E-2</c:v>
                </c:pt>
                <c:pt idx="33">
                  <c:v>2.3854663595557213E-2</c:v>
                </c:pt>
                <c:pt idx="34">
                  <c:v>2.4590369313955307E-2</c:v>
                </c:pt>
                <c:pt idx="35">
                  <c:v>2.3013925179839134E-2</c:v>
                </c:pt>
                <c:pt idx="36">
                  <c:v>2.4447355419397354E-2</c:v>
                </c:pt>
                <c:pt idx="37">
                  <c:v>2.5135688483715057E-2</c:v>
                </c:pt>
                <c:pt idx="38">
                  <c:v>2.5693930685520172E-2</c:v>
                </c:pt>
                <c:pt idx="39">
                  <c:v>2.2908495739102364E-2</c:v>
                </c:pt>
                <c:pt idx="40">
                  <c:v>2.4918850511312485E-2</c:v>
                </c:pt>
                <c:pt idx="41">
                  <c:v>2.5771265849471092E-2</c:v>
                </c:pt>
                <c:pt idx="42">
                  <c:v>2.4370124563574791E-2</c:v>
                </c:pt>
                <c:pt idx="43">
                  <c:v>2.4446684867143631E-2</c:v>
                </c:pt>
                <c:pt idx="44">
                  <c:v>2.4411940947175026E-2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D87-430A-9F04-22151920D68B}"/>
            </c:ext>
          </c:extLst>
        </c:ser>
        <c:ser>
          <c:idx val="4"/>
          <c:order val="4"/>
          <c:tx>
            <c:v>top 0,01% (micro-files)</c:v>
          </c:tx>
          <c:val>
            <c:numRef>
              <c:f>'TC5'!$I$7:$I$52</c:f>
              <c:numCache>
                <c:formatCode>0.0%</c:formatCode>
                <c:ptCount val="46"/>
                <c:pt idx="0">
                  <c:v>4.3554985895752907E-3</c:v>
                </c:pt>
                <c:pt idx="5">
                  <c:v>3.7429716903716326E-3</c:v>
                </c:pt>
                <c:pt idx="9">
                  <c:v>6.0754776932299137E-3</c:v>
                </c:pt>
                <c:pt idx="14">
                  <c:v>3.8283744361251593E-3</c:v>
                </c:pt>
                <c:pt idx="18">
                  <c:v>5.6430189870297909E-3</c:v>
                </c:pt>
                <c:pt idx="20">
                  <c:v>6.3028549775481224E-3</c:v>
                </c:pt>
                <c:pt idx="21">
                  <c:v>5.9152129106223583E-3</c:v>
                </c:pt>
                <c:pt idx="22">
                  <c:v>5.406548734754324E-3</c:v>
                </c:pt>
                <c:pt idx="23">
                  <c:v>5.2303583361208439E-3</c:v>
                </c:pt>
                <c:pt idx="24">
                  <c:v>5.4909605532884598E-3</c:v>
                </c:pt>
                <c:pt idx="25">
                  <c:v>5.4660215973854065E-3</c:v>
                </c:pt>
                <c:pt idx="26">
                  <c:v>5.4783872328698635E-3</c:v>
                </c:pt>
                <c:pt idx="27">
                  <c:v>5.8717704378068447E-3</c:v>
                </c:pt>
                <c:pt idx="28">
                  <c:v>5.6801373139023781E-3</c:v>
                </c:pt>
                <c:pt idx="29">
                  <c:v>6.1608320102095604E-3</c:v>
                </c:pt>
                <c:pt idx="30">
                  <c:v>6.3161551952362061E-3</c:v>
                </c:pt>
                <c:pt idx="31">
                  <c:v>6.9067827425897121E-3</c:v>
                </c:pt>
                <c:pt idx="32">
                  <c:v>6.991400383412838E-3</c:v>
                </c:pt>
                <c:pt idx="33">
                  <c:v>7.018418051302433E-3</c:v>
                </c:pt>
                <c:pt idx="34">
                  <c:v>7.3286513797938824E-3</c:v>
                </c:pt>
                <c:pt idx="35">
                  <c:v>6.4511927776038647E-3</c:v>
                </c:pt>
                <c:pt idx="36">
                  <c:v>7.2918436489999294E-3</c:v>
                </c:pt>
                <c:pt idx="37">
                  <c:v>7.6236017048358917E-3</c:v>
                </c:pt>
                <c:pt idx="38">
                  <c:v>7.7629340812563896E-3</c:v>
                </c:pt>
                <c:pt idx="39">
                  <c:v>6.7923674359917641E-3</c:v>
                </c:pt>
                <c:pt idx="40">
                  <c:v>7.9355537891387939E-3</c:v>
                </c:pt>
                <c:pt idx="41">
                  <c:v>7.9749925062060356E-3</c:v>
                </c:pt>
                <c:pt idx="42">
                  <c:v>6.7778094671666622E-3</c:v>
                </c:pt>
                <c:pt idx="43">
                  <c:v>7.29764299467206E-3</c:v>
                </c:pt>
                <c:pt idx="44">
                  <c:v>7.2843357920646667E-3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0D87-430A-9F04-22151920D68B}"/>
            </c:ext>
          </c:extLst>
        </c:ser>
        <c:ser>
          <c:idx val="5"/>
          <c:order val="5"/>
          <c:tx>
            <c:v>Top 0,01% (tabulations)</c:v>
          </c:tx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DataFigures!$CE$5:$CE$49</c:f>
              <c:numCache>
                <c:formatCode>0.0%</c:formatCode>
                <c:ptCount val="45"/>
                <c:pt idx="0">
                  <c:v>5.2381744608283043E-3</c:v>
                </c:pt>
                <c:pt idx="1">
                  <c:v>5.3834519349038601E-3</c:v>
                </c:pt>
                <c:pt idx="2">
                  <c:v>5.6468616239726543E-3</c:v>
                </c:pt>
                <c:pt idx="3">
                  <c:v>6.3681639730930328E-3</c:v>
                </c:pt>
                <c:pt idx="4">
                  <c:v>5.3976033814251423E-3</c:v>
                </c:pt>
                <c:pt idx="5">
                  <c:v>5.4192636162042618E-3</c:v>
                </c:pt>
                <c:pt idx="6">
                  <c:v>5.4157860577106476E-3</c:v>
                </c:pt>
                <c:pt idx="7">
                  <c:v>5.1469099707901478E-3</c:v>
                </c:pt>
                <c:pt idx="8">
                  <c:v>4.9960385076701641E-3</c:v>
                </c:pt>
                <c:pt idx="9">
                  <c:v>5.160813219845295E-3</c:v>
                </c:pt>
                <c:pt idx="10">
                  <c:v>4.9467021599411964E-3</c:v>
                </c:pt>
                <c:pt idx="11">
                  <c:v>4.9928049556910992E-3</c:v>
                </c:pt>
                <c:pt idx="12">
                  <c:v>4.3886583298444748E-3</c:v>
                </c:pt>
                <c:pt idx="13">
                  <c:v>3.9500975981354713E-3</c:v>
                </c:pt>
                <c:pt idx="14">
                  <c:v>4.0730312466621399E-3</c:v>
                </c:pt>
                <c:pt idx="15">
                  <c:v>4.1734604164958E-3</c:v>
                </c:pt>
                <c:pt idx="16">
                  <c:v>4.5497328974306583E-3</c:v>
                </c:pt>
                <c:pt idx="17">
                  <c:v>5.3523215465247631E-3</c:v>
                </c:pt>
                <c:pt idx="18">
                  <c:v>7.5284005142748356E-3</c:v>
                </c:pt>
                <c:pt idx="19">
                  <c:v>6.3737435266375542E-3</c:v>
                </c:pt>
                <c:pt idx="20">
                  <c:v>6.4369179308414459E-3</c:v>
                </c:pt>
                <c:pt idx="21">
                  <c:v>5.8899037539958954E-3</c:v>
                </c:pt>
                <c:pt idx="22">
                  <c:v>5.4777152836322784E-3</c:v>
                </c:pt>
                <c:pt idx="23">
                  <c:v>5.4076309315860271E-3</c:v>
                </c:pt>
                <c:pt idx="24">
                  <c:v>5.6440122425556183E-3</c:v>
                </c:pt>
                <c:pt idx="25">
                  <c:v>5.4990984499454498E-3</c:v>
                </c:pt>
                <c:pt idx="26">
                  <c:v>5.3914813324809074E-3</c:v>
                </c:pt>
                <c:pt idx="27">
                  <c:v>5.7105752639472485E-3</c:v>
                </c:pt>
                <c:pt idx="28">
                  <c:v>5.5966153740882874E-3</c:v>
                </c:pt>
                <c:pt idx="29">
                  <c:v>6.206196267157793E-3</c:v>
                </c:pt>
                <c:pt idx="30">
                  <c:v>6.6260336898267269E-3</c:v>
                </c:pt>
                <c:pt idx="31">
                  <c:v>7.2146449238061905E-3</c:v>
                </c:pt>
                <c:pt idx="32">
                  <c:v>7.4432361871004105E-3</c:v>
                </c:pt>
                <c:pt idx="33">
                  <c:v>7.0118624716997147E-3</c:v>
                </c:pt>
                <c:pt idx="34">
                  <c:v>7.2912485338747501E-3</c:v>
                </c:pt>
                <c:pt idx="35">
                  <c:v>6.4100190065801144E-3</c:v>
                </c:pt>
                <c:pt idx="36">
                  <c:v>7.2249602526426315E-3</c:v>
                </c:pt>
                <c:pt idx="37">
                  <c:v>7.5785606168210506E-3</c:v>
                </c:pt>
                <c:pt idx="38">
                  <c:v>7.6847849413752556E-3</c:v>
                </c:pt>
                <c:pt idx="39">
                  <c:v>6.5872943960130215E-3</c:v>
                </c:pt>
                <c:pt idx="40">
                  <c:v>7.4044074863195419E-3</c:v>
                </c:pt>
                <c:pt idx="41">
                  <c:v>8.0375513061881065E-3</c:v>
                </c:pt>
                <c:pt idx="42">
                  <c:v>6.8345465697348118E-3</c:v>
                </c:pt>
                <c:pt idx="43">
                  <c:v>7.2745196521282196E-3</c:v>
                </c:pt>
                <c:pt idx="44">
                  <c:v>7.2741899639368057E-3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0D87-430A-9F04-22151920D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774080"/>
        <c:axId val="123775616"/>
      </c:lineChart>
      <c:catAx>
        <c:axId val="1237740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77561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3775616"/>
        <c:scaling>
          <c:orientation val="minMax"/>
          <c:max val="0.1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774080"/>
        <c:crosses val="autoZero"/>
        <c:crossBetween val="midCat"/>
        <c:majorUnit val="5.000000000000001E-3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868126695283491"/>
          <c:y val="0.41230430545775276"/>
          <c:w val="0.61619341374134251"/>
          <c:h val="0.1680625795759269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C3.</a:t>
            </a:r>
            <a:r>
              <a:rPr lang="fr-FR" sz="1600" baseline="0"/>
              <a:t> Income shares: tabulations vs micro-files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="0" baseline="0"/>
              <a:t>(equal-split individuals, fiscal income excl. cap.gains)</a:t>
            </a:r>
            <a:endParaRPr lang="fr-FR" sz="1200" b="0" baseline="0"/>
          </a:p>
        </c:rich>
      </c:tx>
      <c:layout>
        <c:manualLayout>
          <c:xMode val="edge"/>
          <c:yMode val="edge"/>
          <c:x val="0.19899665551839468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31676015414459E-2"/>
          <c:y val="9.2785708696981981E-2"/>
          <c:w val="0.90330212694985001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Top 10% (micro-files)</c:v>
          </c:tx>
          <c:val>
            <c:numRef>
              <c:f>'TC3'!$F$7:$F$52</c:f>
              <c:numCache>
                <c:formatCode>0.0%</c:formatCode>
                <c:ptCount val="46"/>
                <c:pt idx="0">
                  <c:v>0.32679113745689392</c:v>
                </c:pt>
                <c:pt idx="1">
                  <c:v>0.32457301020622253</c:v>
                </c:pt>
                <c:pt idx="2">
                  <c:v>0.32393556833267212</c:v>
                </c:pt>
                <c:pt idx="3">
                  <c:v>0.32122290134429932</c:v>
                </c:pt>
                <c:pt idx="4">
                  <c:v>0.31668674945831299</c:v>
                </c:pt>
                <c:pt idx="5">
                  <c:v>0.310731440782547</c:v>
                </c:pt>
                <c:pt idx="6">
                  <c:v>0.30511769652366638</c:v>
                </c:pt>
                <c:pt idx="7">
                  <c:v>0.30023980140686035</c:v>
                </c:pt>
                <c:pt idx="8">
                  <c:v>0.29803293943405151</c:v>
                </c:pt>
                <c:pt idx="9">
                  <c:v>0.29373848438262939</c:v>
                </c:pt>
                <c:pt idx="10">
                  <c:v>0.29229927062988281</c:v>
                </c:pt>
                <c:pt idx="11">
                  <c:v>0.29041096568107605</c:v>
                </c:pt>
                <c:pt idx="12">
                  <c:v>0.2902924120426178</c:v>
                </c:pt>
                <c:pt idx="13">
                  <c:v>0.29196637868881226</c:v>
                </c:pt>
                <c:pt idx="14">
                  <c:v>0.29298385977745056</c:v>
                </c:pt>
                <c:pt idx="15">
                  <c:v>0.29359626770019531</c:v>
                </c:pt>
                <c:pt idx="16">
                  <c:v>0.2948765754699707</c:v>
                </c:pt>
                <c:pt idx="17">
                  <c:v>0.2949695885181427</c:v>
                </c:pt>
                <c:pt idx="18">
                  <c:v>0.29331111907958984</c:v>
                </c:pt>
                <c:pt idx="19">
                  <c:v>0.30001571774482727</c:v>
                </c:pt>
                <c:pt idx="20">
                  <c:v>0.3011799156665802</c:v>
                </c:pt>
                <c:pt idx="21">
                  <c:v>0.29357641935348511</c:v>
                </c:pt>
                <c:pt idx="22">
                  <c:v>0.29340153932571411</c:v>
                </c:pt>
                <c:pt idx="23">
                  <c:v>0.28972616791725159</c:v>
                </c:pt>
                <c:pt idx="24">
                  <c:v>0.29086315631866455</c:v>
                </c:pt>
                <c:pt idx="25">
                  <c:v>0.29082724452018738</c:v>
                </c:pt>
                <c:pt idx="26">
                  <c:v>0.28929653763771057</c:v>
                </c:pt>
                <c:pt idx="27">
                  <c:v>0.28913849592208862</c:v>
                </c:pt>
                <c:pt idx="28">
                  <c:v>0.29035380482673645</c:v>
                </c:pt>
                <c:pt idx="29">
                  <c:v>0.29232308268547058</c:v>
                </c:pt>
                <c:pt idx="30">
                  <c:v>0.29445087909698486</c:v>
                </c:pt>
                <c:pt idx="31">
                  <c:v>0.29492971301078796</c:v>
                </c:pt>
                <c:pt idx="32">
                  <c:v>0.29458397626876831</c:v>
                </c:pt>
                <c:pt idx="33">
                  <c:v>0.29746347665786743</c:v>
                </c:pt>
                <c:pt idx="34">
                  <c:v>0.2979656457901001</c:v>
                </c:pt>
                <c:pt idx="35">
                  <c:v>0.29478845000267029</c:v>
                </c:pt>
                <c:pt idx="36">
                  <c:v>0.29786118865013123</c:v>
                </c:pt>
                <c:pt idx="37">
                  <c:v>0.29901435971260071</c:v>
                </c:pt>
                <c:pt idx="38">
                  <c:v>0.29987031221389771</c:v>
                </c:pt>
                <c:pt idx="39">
                  <c:v>0.29504880309104919</c:v>
                </c:pt>
                <c:pt idx="40">
                  <c:v>0.29802966117858887</c:v>
                </c:pt>
                <c:pt idx="41">
                  <c:v>0.29801985621452332</c:v>
                </c:pt>
                <c:pt idx="42">
                  <c:v>0.29583683609962463</c:v>
                </c:pt>
                <c:pt idx="43">
                  <c:v>0.30212706327438354</c:v>
                </c:pt>
                <c:pt idx="44">
                  <c:v>0.30150941014289856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000-42FC-A0E7-470586A29CC9}"/>
            </c:ext>
          </c:extLst>
        </c:ser>
        <c:ser>
          <c:idx val="0"/>
          <c:order val="1"/>
          <c:tx>
            <c:v>Top 10% (tabulations)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DataFigures!$CF$5:$CF$49</c:f>
              <c:numCache>
                <c:formatCode>0.0%</c:formatCode>
                <c:ptCount val="45"/>
                <c:pt idx="0">
                  <c:v>0.32176387310028076</c:v>
                </c:pt>
                <c:pt idx="1">
                  <c:v>0.32074835896492004</c:v>
                </c:pt>
                <c:pt idx="2">
                  <c:v>0.31966161727905273</c:v>
                </c:pt>
                <c:pt idx="3">
                  <c:v>0.32407075166702271</c:v>
                </c:pt>
                <c:pt idx="4">
                  <c:v>0.31875619292259216</c:v>
                </c:pt>
                <c:pt idx="5">
                  <c:v>0.32107323408126831</c:v>
                </c:pt>
                <c:pt idx="6">
                  <c:v>0.3161318302154541</c:v>
                </c:pt>
                <c:pt idx="7">
                  <c:v>0.3000544011592865</c:v>
                </c:pt>
                <c:pt idx="8">
                  <c:v>0.29579553008079529</c:v>
                </c:pt>
                <c:pt idx="9">
                  <c:v>0.30145111680030823</c:v>
                </c:pt>
                <c:pt idx="10">
                  <c:v>0.29518786072731018</c:v>
                </c:pt>
                <c:pt idx="11">
                  <c:v>0.28988400101661682</c:v>
                </c:pt>
                <c:pt idx="12">
                  <c:v>0.28355327248573303</c:v>
                </c:pt>
                <c:pt idx="13">
                  <c:v>0.28546249866485596</c:v>
                </c:pt>
                <c:pt idx="14">
                  <c:v>0.28656008839607239</c:v>
                </c:pt>
                <c:pt idx="15">
                  <c:v>0.28862452507019043</c:v>
                </c:pt>
                <c:pt idx="16">
                  <c:v>0.29141417145729065</c:v>
                </c:pt>
                <c:pt idx="17">
                  <c:v>0.29386264085769653</c:v>
                </c:pt>
                <c:pt idx="18">
                  <c:v>0.29423096776008606</c:v>
                </c:pt>
                <c:pt idx="19">
                  <c:v>0.29956901073455811</c:v>
                </c:pt>
                <c:pt idx="20">
                  <c:v>0.29992273449897766</c:v>
                </c:pt>
                <c:pt idx="21">
                  <c:v>0.29643774032592773</c:v>
                </c:pt>
                <c:pt idx="22">
                  <c:v>0.29343423247337341</c:v>
                </c:pt>
                <c:pt idx="23">
                  <c:v>0.2924797534942627</c:v>
                </c:pt>
                <c:pt idx="24">
                  <c:v>0.2929764986038208</c:v>
                </c:pt>
                <c:pt idx="25">
                  <c:v>0.29309374094009399</c:v>
                </c:pt>
                <c:pt idx="26">
                  <c:v>0.28952211141586304</c:v>
                </c:pt>
                <c:pt idx="27">
                  <c:v>0.29007422924041748</c:v>
                </c:pt>
                <c:pt idx="28">
                  <c:v>0.28989243507385254</c:v>
                </c:pt>
                <c:pt idx="29">
                  <c:v>0.29102250933647156</c:v>
                </c:pt>
                <c:pt idx="30">
                  <c:v>0.29259601235389709</c:v>
                </c:pt>
                <c:pt idx="31">
                  <c:v>0.29505413770675659</c:v>
                </c:pt>
                <c:pt idx="32">
                  <c:v>0.29481598734855652</c:v>
                </c:pt>
                <c:pt idx="33">
                  <c:v>0.29947641491889954</c:v>
                </c:pt>
                <c:pt idx="34">
                  <c:v>0.30074435472488403</c:v>
                </c:pt>
                <c:pt idx="35">
                  <c:v>0.29693078994750977</c:v>
                </c:pt>
                <c:pt idx="36">
                  <c:v>0.29686355590820313</c:v>
                </c:pt>
                <c:pt idx="37">
                  <c:v>0.29886189103126526</c:v>
                </c:pt>
                <c:pt idx="38">
                  <c:v>0.299908846616745</c:v>
                </c:pt>
                <c:pt idx="39">
                  <c:v>0.29473474621772766</c:v>
                </c:pt>
                <c:pt idx="40">
                  <c:v>0.29632875323295593</c:v>
                </c:pt>
                <c:pt idx="41">
                  <c:v>0.30019268393516541</c:v>
                </c:pt>
                <c:pt idx="42">
                  <c:v>0.29820504784584045</c:v>
                </c:pt>
                <c:pt idx="43">
                  <c:v>0.29839015007019043</c:v>
                </c:pt>
                <c:pt idx="44">
                  <c:v>0.29831063747406006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000-42FC-A0E7-470586A29CC9}"/>
            </c:ext>
          </c:extLst>
        </c:ser>
        <c:ser>
          <c:idx val="3"/>
          <c:order val="2"/>
          <c:tx>
            <c:v>Middle 40% (micro-files)</c:v>
          </c:tx>
          <c:val>
            <c:numRef>
              <c:f>'TC3'!$E$7:$E$52</c:f>
              <c:numCache>
                <c:formatCode>0.0%</c:formatCode>
                <c:ptCount val="46"/>
                <c:pt idx="0">
                  <c:v>0.48576062917709351</c:v>
                </c:pt>
                <c:pt idx="1">
                  <c:v>0.48526594042778015</c:v>
                </c:pt>
                <c:pt idx="2">
                  <c:v>0.48239082098007202</c:v>
                </c:pt>
                <c:pt idx="3">
                  <c:v>0.48184686899185181</c:v>
                </c:pt>
                <c:pt idx="4">
                  <c:v>0.48330569267272949</c:v>
                </c:pt>
                <c:pt idx="5">
                  <c:v>0.48306292295455933</c:v>
                </c:pt>
                <c:pt idx="6">
                  <c:v>0.48531633615493774</c:v>
                </c:pt>
                <c:pt idx="7">
                  <c:v>0.48625627160072327</c:v>
                </c:pt>
                <c:pt idx="8">
                  <c:v>0.48467904329299927</c:v>
                </c:pt>
                <c:pt idx="9">
                  <c:v>0.48481371998786926</c:v>
                </c:pt>
                <c:pt idx="10">
                  <c:v>0.48782515525817871</c:v>
                </c:pt>
                <c:pt idx="11">
                  <c:v>0.49094286561012268</c:v>
                </c:pt>
                <c:pt idx="12">
                  <c:v>0.49221789836883545</c:v>
                </c:pt>
                <c:pt idx="13">
                  <c:v>0.49283337593078613</c:v>
                </c:pt>
                <c:pt idx="14">
                  <c:v>0.49447223544120789</c:v>
                </c:pt>
                <c:pt idx="15">
                  <c:v>0.489339679479599</c:v>
                </c:pt>
                <c:pt idx="16">
                  <c:v>0.48397791385650635</c:v>
                </c:pt>
                <c:pt idx="17">
                  <c:v>0.47968199849128723</c:v>
                </c:pt>
                <c:pt idx="18">
                  <c:v>0.47617906332015991</c:v>
                </c:pt>
                <c:pt idx="19">
                  <c:v>0.4726099967956543</c:v>
                </c:pt>
                <c:pt idx="20">
                  <c:v>0.47249144315719604</c:v>
                </c:pt>
                <c:pt idx="21">
                  <c:v>0.47998160123825073</c:v>
                </c:pt>
                <c:pt idx="22">
                  <c:v>0.48198232054710388</c:v>
                </c:pt>
                <c:pt idx="23">
                  <c:v>0.48404026031494141</c:v>
                </c:pt>
                <c:pt idx="24">
                  <c:v>0.48275962471961975</c:v>
                </c:pt>
                <c:pt idx="25">
                  <c:v>0.48352906107902527</c:v>
                </c:pt>
                <c:pt idx="26">
                  <c:v>0.48392307758331299</c:v>
                </c:pt>
                <c:pt idx="27">
                  <c:v>0.48351633548736572</c:v>
                </c:pt>
                <c:pt idx="28">
                  <c:v>0.4840969443321228</c:v>
                </c:pt>
                <c:pt idx="29">
                  <c:v>0.48336112499237061</c:v>
                </c:pt>
                <c:pt idx="30">
                  <c:v>0.48198533058166504</c:v>
                </c:pt>
                <c:pt idx="31">
                  <c:v>0.4778093695640564</c:v>
                </c:pt>
                <c:pt idx="32">
                  <c:v>0.47669115662574768</c:v>
                </c:pt>
                <c:pt idx="33">
                  <c:v>0.47784465551376343</c:v>
                </c:pt>
                <c:pt idx="34">
                  <c:v>0.47614556550979614</c:v>
                </c:pt>
                <c:pt idx="35">
                  <c:v>0.47670707106590271</c:v>
                </c:pt>
                <c:pt idx="36">
                  <c:v>0.4754163920879364</c:v>
                </c:pt>
                <c:pt idx="37">
                  <c:v>0.47374215722084045</c:v>
                </c:pt>
                <c:pt idx="38">
                  <c:v>0.4730086624622345</c:v>
                </c:pt>
                <c:pt idx="39">
                  <c:v>0.47861725091934204</c:v>
                </c:pt>
                <c:pt idx="40">
                  <c:v>0.47610214352607727</c:v>
                </c:pt>
                <c:pt idx="41">
                  <c:v>0.47334176301956177</c:v>
                </c:pt>
                <c:pt idx="42">
                  <c:v>0.47449955344200134</c:v>
                </c:pt>
                <c:pt idx="43">
                  <c:v>0.47823700308799744</c:v>
                </c:pt>
                <c:pt idx="44">
                  <c:v>0.47843781113624573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000-42FC-A0E7-470586A29CC9}"/>
            </c:ext>
          </c:extLst>
        </c:ser>
        <c:ser>
          <c:idx val="1"/>
          <c:order val="3"/>
          <c:tx>
            <c:v>Middle 40% (tabulations)</c:v>
          </c:tx>
          <c:marker>
            <c:symbol val="square"/>
            <c:size val="5"/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DataFigures!$CG$5:$CG$49</c:f>
              <c:numCache>
                <c:formatCode>0.0%</c:formatCode>
                <c:ptCount val="45"/>
                <c:pt idx="0">
                  <c:v>0.48728513717651367</c:v>
                </c:pt>
                <c:pt idx="1">
                  <c:v>0.48862802982330322</c:v>
                </c:pt>
                <c:pt idx="2">
                  <c:v>0.48543906211853027</c:v>
                </c:pt>
                <c:pt idx="3">
                  <c:v>0.48411667346954346</c:v>
                </c:pt>
                <c:pt idx="4">
                  <c:v>0.48699438571929932</c:v>
                </c:pt>
                <c:pt idx="5">
                  <c:v>0.48176419734954834</c:v>
                </c:pt>
                <c:pt idx="6">
                  <c:v>0.48349374532699585</c:v>
                </c:pt>
                <c:pt idx="7">
                  <c:v>0.48850554227828979</c:v>
                </c:pt>
                <c:pt idx="8">
                  <c:v>0.4860444962978363</c:v>
                </c:pt>
                <c:pt idx="9">
                  <c:v>0.47417891025543213</c:v>
                </c:pt>
                <c:pt idx="10">
                  <c:v>0.47906690835952759</c:v>
                </c:pt>
                <c:pt idx="11">
                  <c:v>0.48343843221664429</c:v>
                </c:pt>
                <c:pt idx="12">
                  <c:v>0.4862598180770874</c:v>
                </c:pt>
                <c:pt idx="13">
                  <c:v>0.49149507284164429</c:v>
                </c:pt>
                <c:pt idx="14">
                  <c:v>0.48724073171615601</c:v>
                </c:pt>
                <c:pt idx="15">
                  <c:v>0.48655053973197937</c:v>
                </c:pt>
                <c:pt idx="16">
                  <c:v>0.48446482419967651</c:v>
                </c:pt>
                <c:pt idx="17">
                  <c:v>0.48179739713668823</c:v>
                </c:pt>
                <c:pt idx="18">
                  <c:v>0.48236721754074097</c:v>
                </c:pt>
                <c:pt idx="19">
                  <c:v>0.47922897338867188</c:v>
                </c:pt>
                <c:pt idx="20">
                  <c:v>0.47938334941864014</c:v>
                </c:pt>
                <c:pt idx="21">
                  <c:v>0.48202604055404663</c:v>
                </c:pt>
                <c:pt idx="22">
                  <c:v>0.48472437262535095</c:v>
                </c:pt>
                <c:pt idx="23">
                  <c:v>0.4869808554649353</c:v>
                </c:pt>
                <c:pt idx="24">
                  <c:v>0.48836499452590942</c:v>
                </c:pt>
                <c:pt idx="25">
                  <c:v>0.49165260791778564</c:v>
                </c:pt>
                <c:pt idx="26">
                  <c:v>0.4887673556804657</c:v>
                </c:pt>
                <c:pt idx="27">
                  <c:v>0.48912978172302246</c:v>
                </c:pt>
                <c:pt idx="28">
                  <c:v>0.48821377754211426</c:v>
                </c:pt>
                <c:pt idx="29">
                  <c:v>0.48608776926994324</c:v>
                </c:pt>
                <c:pt idx="30">
                  <c:v>0.48274004459381104</c:v>
                </c:pt>
                <c:pt idx="31">
                  <c:v>0.47989314794540405</c:v>
                </c:pt>
                <c:pt idx="32">
                  <c:v>0.47871822118759155</c:v>
                </c:pt>
                <c:pt idx="33">
                  <c:v>0.47484803199768066</c:v>
                </c:pt>
                <c:pt idx="34">
                  <c:v>0.47414922714233398</c:v>
                </c:pt>
                <c:pt idx="35">
                  <c:v>0.47533047199249268</c:v>
                </c:pt>
                <c:pt idx="36">
                  <c:v>0.47406387329101563</c:v>
                </c:pt>
                <c:pt idx="37">
                  <c:v>0.47163581848144531</c:v>
                </c:pt>
                <c:pt idx="38">
                  <c:v>0.47017964720726013</c:v>
                </c:pt>
                <c:pt idx="39">
                  <c:v>0.47316199541091919</c:v>
                </c:pt>
                <c:pt idx="40">
                  <c:v>0.47489464282989502</c:v>
                </c:pt>
                <c:pt idx="41">
                  <c:v>0.47308510541915894</c:v>
                </c:pt>
                <c:pt idx="42">
                  <c:v>0.47314536571502686</c:v>
                </c:pt>
                <c:pt idx="43">
                  <c:v>0.47189271450042725</c:v>
                </c:pt>
                <c:pt idx="44">
                  <c:v>0.47177997231483459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000-42FC-A0E7-470586A29CC9}"/>
            </c:ext>
          </c:extLst>
        </c:ser>
        <c:ser>
          <c:idx val="4"/>
          <c:order val="4"/>
          <c:tx>
            <c:v>Bottom 50% (micro-files)</c:v>
          </c:tx>
          <c:val>
            <c:numRef>
              <c:f>'TC3'!$D$7:$D$52</c:f>
              <c:numCache>
                <c:formatCode>0.0%</c:formatCode>
                <c:ptCount val="46"/>
                <c:pt idx="0">
                  <c:v>0.18744823336601257</c:v>
                </c:pt>
                <c:pt idx="1">
                  <c:v>0.19016104936599731</c:v>
                </c:pt>
                <c:pt idx="2">
                  <c:v>0.19367361068725586</c:v>
                </c:pt>
                <c:pt idx="3">
                  <c:v>0.19693019986152649</c:v>
                </c:pt>
                <c:pt idx="4">
                  <c:v>0.20000758767127991</c:v>
                </c:pt>
                <c:pt idx="5">
                  <c:v>0.20620563626289368</c:v>
                </c:pt>
                <c:pt idx="6">
                  <c:v>0.20956598222255707</c:v>
                </c:pt>
                <c:pt idx="7">
                  <c:v>0.21350394189357758</c:v>
                </c:pt>
                <c:pt idx="8">
                  <c:v>0.21728803217411041</c:v>
                </c:pt>
                <c:pt idx="9">
                  <c:v>0.22144782543182373</c:v>
                </c:pt>
                <c:pt idx="10">
                  <c:v>0.21987558901309967</c:v>
                </c:pt>
                <c:pt idx="11">
                  <c:v>0.21864616870880127</c:v>
                </c:pt>
                <c:pt idx="12">
                  <c:v>0.21748968958854675</c:v>
                </c:pt>
                <c:pt idx="13">
                  <c:v>0.21520026028156281</c:v>
                </c:pt>
                <c:pt idx="14">
                  <c:v>0.21254393458366394</c:v>
                </c:pt>
                <c:pt idx="15">
                  <c:v>0.21706403791904449</c:v>
                </c:pt>
                <c:pt idx="16">
                  <c:v>0.22114551067352295</c:v>
                </c:pt>
                <c:pt idx="17">
                  <c:v>0.22534839808940887</c:v>
                </c:pt>
                <c:pt idx="18">
                  <c:v>0.23050980269908905</c:v>
                </c:pt>
                <c:pt idx="19">
                  <c:v>0.22737428545951843</c:v>
                </c:pt>
                <c:pt idx="20">
                  <c:v>0.22632864117622375</c:v>
                </c:pt>
                <c:pt idx="21">
                  <c:v>0.22644199430942535</c:v>
                </c:pt>
                <c:pt idx="22">
                  <c:v>0.2246161550283432</c:v>
                </c:pt>
                <c:pt idx="23">
                  <c:v>0.22623357176780701</c:v>
                </c:pt>
                <c:pt idx="24">
                  <c:v>0.2263772189617157</c:v>
                </c:pt>
                <c:pt idx="25">
                  <c:v>0.22564370930194855</c:v>
                </c:pt>
                <c:pt idx="26">
                  <c:v>0.22678041458129883</c:v>
                </c:pt>
                <c:pt idx="27">
                  <c:v>0.22734518349170685</c:v>
                </c:pt>
                <c:pt idx="28">
                  <c:v>0.22554923593997955</c:v>
                </c:pt>
                <c:pt idx="29">
                  <c:v>0.22431580722332001</c:v>
                </c:pt>
                <c:pt idx="30">
                  <c:v>0.2235637754201889</c:v>
                </c:pt>
                <c:pt idx="31">
                  <c:v>0.22726087272167206</c:v>
                </c:pt>
                <c:pt idx="32">
                  <c:v>0.22872491180896759</c:v>
                </c:pt>
                <c:pt idx="33">
                  <c:v>0.22469188272953033</c:v>
                </c:pt>
                <c:pt idx="34">
                  <c:v>0.22588878870010376</c:v>
                </c:pt>
                <c:pt idx="35">
                  <c:v>0.22850450873374939</c:v>
                </c:pt>
                <c:pt idx="36">
                  <c:v>0.22672240436077118</c:v>
                </c:pt>
                <c:pt idx="37">
                  <c:v>0.22724349796772003</c:v>
                </c:pt>
                <c:pt idx="38">
                  <c:v>0.2271210104227066</c:v>
                </c:pt>
                <c:pt idx="39">
                  <c:v>0.22633394598960876</c:v>
                </c:pt>
                <c:pt idx="40">
                  <c:v>0.22586819529533386</c:v>
                </c:pt>
                <c:pt idx="41">
                  <c:v>0.22863839566707611</c:v>
                </c:pt>
                <c:pt idx="42">
                  <c:v>0.22966361045837402</c:v>
                </c:pt>
                <c:pt idx="43">
                  <c:v>0.21963593363761902</c:v>
                </c:pt>
                <c:pt idx="44">
                  <c:v>0.22005277872085571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8000-42FC-A0E7-470586A29CC9}"/>
            </c:ext>
          </c:extLst>
        </c:ser>
        <c:ser>
          <c:idx val="5"/>
          <c:order val="5"/>
          <c:tx>
            <c:v>Bottom 50% (tabulations)</c:v>
          </c:tx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DataFigures!$CH$5:$CH$49</c:f>
              <c:numCache>
                <c:formatCode>0.0%</c:formatCode>
                <c:ptCount val="45"/>
                <c:pt idx="0">
                  <c:v>0.19095098972320557</c:v>
                </c:pt>
                <c:pt idx="1">
                  <c:v>0.19062362611293793</c:v>
                </c:pt>
                <c:pt idx="2">
                  <c:v>0.19489933550357819</c:v>
                </c:pt>
                <c:pt idx="3">
                  <c:v>0.19181255996227264</c:v>
                </c:pt>
                <c:pt idx="4">
                  <c:v>0.19424942135810852</c:v>
                </c:pt>
                <c:pt idx="5">
                  <c:v>0.19716256856918335</c:v>
                </c:pt>
                <c:pt idx="6">
                  <c:v>0.20037440955638885</c:v>
                </c:pt>
                <c:pt idx="7">
                  <c:v>0.2114400714635849</c:v>
                </c:pt>
                <c:pt idx="8">
                  <c:v>0.21815997362136841</c:v>
                </c:pt>
                <c:pt idx="9">
                  <c:v>0.22436997294425964</c:v>
                </c:pt>
                <c:pt idx="10">
                  <c:v>0.22574524581432343</c:v>
                </c:pt>
                <c:pt idx="11">
                  <c:v>0.22667756676673889</c:v>
                </c:pt>
                <c:pt idx="12">
                  <c:v>0.23018689453601837</c:v>
                </c:pt>
                <c:pt idx="13">
                  <c:v>0.22304244339466095</c:v>
                </c:pt>
                <c:pt idx="14">
                  <c:v>0.2261991947889328</c:v>
                </c:pt>
                <c:pt idx="15">
                  <c:v>0.2248249351978302</c:v>
                </c:pt>
                <c:pt idx="16">
                  <c:v>0.22412100434303284</c:v>
                </c:pt>
                <c:pt idx="17">
                  <c:v>0.22433994710445404</c:v>
                </c:pt>
                <c:pt idx="18">
                  <c:v>0.22340181469917297</c:v>
                </c:pt>
                <c:pt idx="19">
                  <c:v>0.22120203077793121</c:v>
                </c:pt>
                <c:pt idx="20">
                  <c:v>0.2206939309835434</c:v>
                </c:pt>
                <c:pt idx="21">
                  <c:v>0.22153620421886444</c:v>
                </c:pt>
                <c:pt idx="22">
                  <c:v>0.22184139490127563</c:v>
                </c:pt>
                <c:pt idx="23">
                  <c:v>0.2205394059419632</c:v>
                </c:pt>
                <c:pt idx="24">
                  <c:v>0.21865852177143097</c:v>
                </c:pt>
                <c:pt idx="25">
                  <c:v>0.21525365114212036</c:v>
                </c:pt>
                <c:pt idx="26">
                  <c:v>0.22171053290367126</c:v>
                </c:pt>
                <c:pt idx="27">
                  <c:v>0.22079597413539886</c:v>
                </c:pt>
                <c:pt idx="28">
                  <c:v>0.22189377248287201</c:v>
                </c:pt>
                <c:pt idx="29">
                  <c:v>0.22288972139358521</c:v>
                </c:pt>
                <c:pt idx="30">
                  <c:v>0.22466395795345306</c:v>
                </c:pt>
                <c:pt idx="31">
                  <c:v>0.22505269944667816</c:v>
                </c:pt>
                <c:pt idx="32">
                  <c:v>0.22646577656269073</c:v>
                </c:pt>
                <c:pt idx="33">
                  <c:v>0.22567553818225861</c:v>
                </c:pt>
                <c:pt idx="34">
                  <c:v>0.22510641813278198</c:v>
                </c:pt>
                <c:pt idx="35">
                  <c:v>0.22773873805999756</c:v>
                </c:pt>
                <c:pt idx="36">
                  <c:v>0.22907257080078125</c:v>
                </c:pt>
                <c:pt idx="37">
                  <c:v>0.22950227558612823</c:v>
                </c:pt>
                <c:pt idx="38">
                  <c:v>0.22991150617599487</c:v>
                </c:pt>
                <c:pt idx="39">
                  <c:v>0.23210327327251434</c:v>
                </c:pt>
                <c:pt idx="40">
                  <c:v>0.22877661883831024</c:v>
                </c:pt>
                <c:pt idx="41">
                  <c:v>0.22672222554683685</c:v>
                </c:pt>
                <c:pt idx="42">
                  <c:v>0.22864960134029388</c:v>
                </c:pt>
                <c:pt idx="43">
                  <c:v>0.22971712052822113</c:v>
                </c:pt>
                <c:pt idx="44">
                  <c:v>0.22990939021110535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8000-42FC-A0E7-470586A29C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873152"/>
        <c:axId val="123874688"/>
      </c:lineChart>
      <c:catAx>
        <c:axId val="123873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87468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3874688"/>
        <c:scaling>
          <c:orientation val="minMax"/>
          <c:max val="0.55000000000000004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873152"/>
        <c:crosses val="autoZero"/>
        <c:crossBetween val="midCat"/>
        <c:majorUnit val="5.000000000000001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2304455358632011"/>
          <c:y val="0.70363221873688542"/>
          <c:w val="0.61619341374134251"/>
          <c:h val="0.1680625795759269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C4.</a:t>
            </a:r>
            <a:r>
              <a:rPr lang="fr-FR" sz="1600" baseline="0"/>
              <a:t> Income shares: fiscal income vs national income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 b="0" baseline="0"/>
              <a:t>(micro-files, equal-split individuals, fiscal income excl. cap.gains vs pretax national income)</a:t>
            </a:r>
          </a:p>
        </c:rich>
      </c:tx>
      <c:layout>
        <c:manualLayout>
          <c:xMode val="edge"/>
          <c:yMode val="edge"/>
          <c:x val="9.7268673355629873E-2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31676015414459E-2"/>
          <c:y val="9.2785708696981981E-2"/>
          <c:w val="0.90330212694985001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Top 10% (fiscal income)</c:v>
          </c:tx>
          <c:val>
            <c:numRef>
              <c:f>'TC3'!$F$7:$F$52</c:f>
              <c:numCache>
                <c:formatCode>0.0%</c:formatCode>
                <c:ptCount val="46"/>
                <c:pt idx="0">
                  <c:v>0.32679113745689392</c:v>
                </c:pt>
                <c:pt idx="1">
                  <c:v>0.32457301020622253</c:v>
                </c:pt>
                <c:pt idx="2">
                  <c:v>0.32393556833267212</c:v>
                </c:pt>
                <c:pt idx="3">
                  <c:v>0.32122290134429932</c:v>
                </c:pt>
                <c:pt idx="4">
                  <c:v>0.31668674945831299</c:v>
                </c:pt>
                <c:pt idx="5">
                  <c:v>0.310731440782547</c:v>
                </c:pt>
                <c:pt idx="6">
                  <c:v>0.30511769652366638</c:v>
                </c:pt>
                <c:pt idx="7">
                  <c:v>0.30023980140686035</c:v>
                </c:pt>
                <c:pt idx="8">
                  <c:v>0.29803293943405151</c:v>
                </c:pt>
                <c:pt idx="9">
                  <c:v>0.29373848438262939</c:v>
                </c:pt>
                <c:pt idx="10">
                  <c:v>0.29229927062988281</c:v>
                </c:pt>
                <c:pt idx="11">
                  <c:v>0.29041096568107605</c:v>
                </c:pt>
                <c:pt idx="12">
                  <c:v>0.2902924120426178</c:v>
                </c:pt>
                <c:pt idx="13">
                  <c:v>0.29196637868881226</c:v>
                </c:pt>
                <c:pt idx="14">
                  <c:v>0.29298385977745056</c:v>
                </c:pt>
                <c:pt idx="15">
                  <c:v>0.29359626770019531</c:v>
                </c:pt>
                <c:pt idx="16">
                  <c:v>0.2948765754699707</c:v>
                </c:pt>
                <c:pt idx="17">
                  <c:v>0.2949695885181427</c:v>
                </c:pt>
                <c:pt idx="18">
                  <c:v>0.29331111907958984</c:v>
                </c:pt>
                <c:pt idx="19">
                  <c:v>0.30001571774482727</c:v>
                </c:pt>
                <c:pt idx="20">
                  <c:v>0.3011799156665802</c:v>
                </c:pt>
                <c:pt idx="21">
                  <c:v>0.29357641935348511</c:v>
                </c:pt>
                <c:pt idx="22">
                  <c:v>0.29340153932571411</c:v>
                </c:pt>
                <c:pt idx="23">
                  <c:v>0.28972616791725159</c:v>
                </c:pt>
                <c:pt idx="24">
                  <c:v>0.29086315631866455</c:v>
                </c:pt>
                <c:pt idx="25">
                  <c:v>0.29082724452018738</c:v>
                </c:pt>
                <c:pt idx="26">
                  <c:v>0.28929653763771057</c:v>
                </c:pt>
                <c:pt idx="27">
                  <c:v>0.28913849592208862</c:v>
                </c:pt>
                <c:pt idx="28">
                  <c:v>0.29035380482673645</c:v>
                </c:pt>
                <c:pt idx="29">
                  <c:v>0.29232308268547058</c:v>
                </c:pt>
                <c:pt idx="30">
                  <c:v>0.29445087909698486</c:v>
                </c:pt>
                <c:pt idx="31">
                  <c:v>0.29492971301078796</c:v>
                </c:pt>
                <c:pt idx="32">
                  <c:v>0.29458397626876831</c:v>
                </c:pt>
                <c:pt idx="33">
                  <c:v>0.29746347665786743</c:v>
                </c:pt>
                <c:pt idx="34">
                  <c:v>0.2979656457901001</c:v>
                </c:pt>
                <c:pt idx="35">
                  <c:v>0.29478845000267029</c:v>
                </c:pt>
                <c:pt idx="36">
                  <c:v>0.29786118865013123</c:v>
                </c:pt>
                <c:pt idx="37">
                  <c:v>0.29901435971260071</c:v>
                </c:pt>
                <c:pt idx="38">
                  <c:v>0.29987031221389771</c:v>
                </c:pt>
                <c:pt idx="39">
                  <c:v>0.29504880309104919</c:v>
                </c:pt>
                <c:pt idx="40">
                  <c:v>0.29802966117858887</c:v>
                </c:pt>
                <c:pt idx="41">
                  <c:v>0.29801985621452332</c:v>
                </c:pt>
                <c:pt idx="42">
                  <c:v>0.29583683609962463</c:v>
                </c:pt>
                <c:pt idx="43">
                  <c:v>0.30212706327438354</c:v>
                </c:pt>
                <c:pt idx="44">
                  <c:v>0.30150941014289856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81C-414D-A95D-9C787C47B1FA}"/>
            </c:ext>
          </c:extLst>
        </c:ser>
        <c:ser>
          <c:idx val="0"/>
          <c:order val="1"/>
          <c:tx>
            <c:v>Top 10% (national income)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'TC10'!$F$7:$F$51</c:f>
              <c:numCache>
                <c:formatCode>0.0%</c:formatCode>
                <c:ptCount val="45"/>
                <c:pt idx="0">
                  <c:v>0.39873266220092773</c:v>
                </c:pt>
                <c:pt idx="1">
                  <c:v>0.39271539449691772</c:v>
                </c:pt>
                <c:pt idx="2">
                  <c:v>0.38980445265769958</c:v>
                </c:pt>
                <c:pt idx="3">
                  <c:v>0.38688185811042786</c:v>
                </c:pt>
                <c:pt idx="4">
                  <c:v>0.38301795721054077</c:v>
                </c:pt>
                <c:pt idx="5">
                  <c:v>0.36955636739730835</c:v>
                </c:pt>
                <c:pt idx="6">
                  <c:v>0.36437651515007019</c:v>
                </c:pt>
                <c:pt idx="7">
                  <c:v>0.36108097434043884</c:v>
                </c:pt>
                <c:pt idx="8">
                  <c:v>0.35694196820259094</c:v>
                </c:pt>
                <c:pt idx="9">
                  <c:v>0.35530072450637817</c:v>
                </c:pt>
                <c:pt idx="10">
                  <c:v>0.3544146716594696</c:v>
                </c:pt>
                <c:pt idx="11">
                  <c:v>0.35224932432174683</c:v>
                </c:pt>
                <c:pt idx="12">
                  <c:v>0.35038092732429504</c:v>
                </c:pt>
                <c:pt idx="13">
                  <c:v>0.35034587979316711</c:v>
                </c:pt>
                <c:pt idx="14">
                  <c:v>0.35070419311523438</c:v>
                </c:pt>
                <c:pt idx="15">
                  <c:v>0.34895917773246765</c:v>
                </c:pt>
                <c:pt idx="16">
                  <c:v>0.35081800818443298</c:v>
                </c:pt>
                <c:pt idx="17">
                  <c:v>0.35172700881958008</c:v>
                </c:pt>
                <c:pt idx="18">
                  <c:v>0.34919679164886475</c:v>
                </c:pt>
                <c:pt idx="19">
                  <c:v>0.3533291220664978</c:v>
                </c:pt>
                <c:pt idx="20">
                  <c:v>0.34989824891090393</c:v>
                </c:pt>
                <c:pt idx="21">
                  <c:v>0.34779495000839233</c:v>
                </c:pt>
                <c:pt idx="22">
                  <c:v>0.34201592206954956</c:v>
                </c:pt>
                <c:pt idx="23">
                  <c:v>0.34007561206817627</c:v>
                </c:pt>
                <c:pt idx="24">
                  <c:v>0.34161373972892761</c:v>
                </c:pt>
                <c:pt idx="25">
                  <c:v>0.3405921459197998</c:v>
                </c:pt>
                <c:pt idx="26">
                  <c:v>0.34738442301750183</c:v>
                </c:pt>
                <c:pt idx="27">
                  <c:v>0.34827965497970581</c:v>
                </c:pt>
                <c:pt idx="28">
                  <c:v>0.35249507427215576</c:v>
                </c:pt>
                <c:pt idx="29">
                  <c:v>0.35217654705047607</c:v>
                </c:pt>
                <c:pt idx="30">
                  <c:v>0.35526734590530396</c:v>
                </c:pt>
                <c:pt idx="31">
                  <c:v>0.35572823882102966</c:v>
                </c:pt>
                <c:pt idx="32">
                  <c:v>0.34883251786231995</c:v>
                </c:pt>
                <c:pt idx="33">
                  <c:v>0.35061854124069214</c:v>
                </c:pt>
                <c:pt idx="34">
                  <c:v>0.35191923379898071</c:v>
                </c:pt>
                <c:pt idx="35">
                  <c:v>0.34999603033065796</c:v>
                </c:pt>
                <c:pt idx="36">
                  <c:v>0.35118898749351501</c:v>
                </c:pt>
                <c:pt idx="37">
                  <c:v>0.35623514652252197</c:v>
                </c:pt>
                <c:pt idx="38">
                  <c:v>0.35470691323280334</c:v>
                </c:pt>
                <c:pt idx="39">
                  <c:v>0.34082883596420288</c:v>
                </c:pt>
                <c:pt idx="40">
                  <c:v>0.34705191850662231</c:v>
                </c:pt>
                <c:pt idx="41">
                  <c:v>0.34811252355575562</c:v>
                </c:pt>
                <c:pt idx="42">
                  <c:v>0.33821186423301697</c:v>
                </c:pt>
                <c:pt idx="43">
                  <c:v>0.33615958690643311</c:v>
                </c:pt>
                <c:pt idx="44">
                  <c:v>0.33558002114295959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81C-414D-A95D-9C787C47B1FA}"/>
            </c:ext>
          </c:extLst>
        </c:ser>
        <c:ser>
          <c:idx val="3"/>
          <c:order val="2"/>
          <c:tx>
            <c:v>Middle 40% (fiscal income)</c:v>
          </c:tx>
          <c:val>
            <c:numRef>
              <c:f>'TC3'!$E$7:$E$52</c:f>
              <c:numCache>
                <c:formatCode>0.0%</c:formatCode>
                <c:ptCount val="46"/>
                <c:pt idx="0">
                  <c:v>0.48576062917709351</c:v>
                </c:pt>
                <c:pt idx="1">
                  <c:v>0.48526594042778015</c:v>
                </c:pt>
                <c:pt idx="2">
                  <c:v>0.48239082098007202</c:v>
                </c:pt>
                <c:pt idx="3">
                  <c:v>0.48184686899185181</c:v>
                </c:pt>
                <c:pt idx="4">
                  <c:v>0.48330569267272949</c:v>
                </c:pt>
                <c:pt idx="5">
                  <c:v>0.48306292295455933</c:v>
                </c:pt>
                <c:pt idx="6">
                  <c:v>0.48531633615493774</c:v>
                </c:pt>
                <c:pt idx="7">
                  <c:v>0.48625627160072327</c:v>
                </c:pt>
                <c:pt idx="8">
                  <c:v>0.48467904329299927</c:v>
                </c:pt>
                <c:pt idx="9">
                  <c:v>0.48481371998786926</c:v>
                </c:pt>
                <c:pt idx="10">
                  <c:v>0.48782515525817871</c:v>
                </c:pt>
                <c:pt idx="11">
                  <c:v>0.49094286561012268</c:v>
                </c:pt>
                <c:pt idx="12">
                  <c:v>0.49221789836883545</c:v>
                </c:pt>
                <c:pt idx="13">
                  <c:v>0.49283337593078613</c:v>
                </c:pt>
                <c:pt idx="14">
                  <c:v>0.49447223544120789</c:v>
                </c:pt>
                <c:pt idx="15">
                  <c:v>0.489339679479599</c:v>
                </c:pt>
                <c:pt idx="16">
                  <c:v>0.48397791385650635</c:v>
                </c:pt>
                <c:pt idx="17">
                  <c:v>0.47968199849128723</c:v>
                </c:pt>
                <c:pt idx="18">
                  <c:v>0.47617906332015991</c:v>
                </c:pt>
                <c:pt idx="19">
                  <c:v>0.4726099967956543</c:v>
                </c:pt>
                <c:pt idx="20">
                  <c:v>0.47249144315719604</c:v>
                </c:pt>
                <c:pt idx="21">
                  <c:v>0.47998160123825073</c:v>
                </c:pt>
                <c:pt idx="22">
                  <c:v>0.48198232054710388</c:v>
                </c:pt>
                <c:pt idx="23">
                  <c:v>0.48404026031494141</c:v>
                </c:pt>
                <c:pt idx="24">
                  <c:v>0.48275962471961975</c:v>
                </c:pt>
                <c:pt idx="25">
                  <c:v>0.48352906107902527</c:v>
                </c:pt>
                <c:pt idx="26">
                  <c:v>0.48392307758331299</c:v>
                </c:pt>
                <c:pt idx="27">
                  <c:v>0.48351633548736572</c:v>
                </c:pt>
                <c:pt idx="28">
                  <c:v>0.4840969443321228</c:v>
                </c:pt>
                <c:pt idx="29">
                  <c:v>0.48336112499237061</c:v>
                </c:pt>
                <c:pt idx="30">
                  <c:v>0.48198533058166504</c:v>
                </c:pt>
                <c:pt idx="31">
                  <c:v>0.4778093695640564</c:v>
                </c:pt>
                <c:pt idx="32">
                  <c:v>0.47669115662574768</c:v>
                </c:pt>
                <c:pt idx="33">
                  <c:v>0.47784465551376343</c:v>
                </c:pt>
                <c:pt idx="34">
                  <c:v>0.47614556550979614</c:v>
                </c:pt>
                <c:pt idx="35">
                  <c:v>0.47670707106590271</c:v>
                </c:pt>
                <c:pt idx="36">
                  <c:v>0.4754163920879364</c:v>
                </c:pt>
                <c:pt idx="37">
                  <c:v>0.47374215722084045</c:v>
                </c:pt>
                <c:pt idx="38">
                  <c:v>0.4730086624622345</c:v>
                </c:pt>
                <c:pt idx="39">
                  <c:v>0.47861725091934204</c:v>
                </c:pt>
                <c:pt idx="40">
                  <c:v>0.47610214352607727</c:v>
                </c:pt>
                <c:pt idx="41">
                  <c:v>0.47334176301956177</c:v>
                </c:pt>
                <c:pt idx="42">
                  <c:v>0.47449955344200134</c:v>
                </c:pt>
                <c:pt idx="43">
                  <c:v>0.47823700308799744</c:v>
                </c:pt>
                <c:pt idx="44">
                  <c:v>0.47843781113624573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81C-414D-A95D-9C787C47B1FA}"/>
            </c:ext>
          </c:extLst>
        </c:ser>
        <c:ser>
          <c:idx val="1"/>
          <c:order val="3"/>
          <c:tx>
            <c:v>Middle 40% (national income)</c:v>
          </c:tx>
          <c:marker>
            <c:symbol val="square"/>
            <c:size val="5"/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'TC10'!$E$7:$E$52</c:f>
              <c:numCache>
                <c:formatCode>0.0%</c:formatCode>
                <c:ptCount val="46"/>
                <c:pt idx="0">
                  <c:v>0.49071386456489563</c:v>
                </c:pt>
                <c:pt idx="1">
                  <c:v>0.49184027314186096</c:v>
                </c:pt>
                <c:pt idx="2">
                  <c:v>0.49006554484367371</c:v>
                </c:pt>
                <c:pt idx="3">
                  <c:v>0.48896032571792603</c:v>
                </c:pt>
                <c:pt idx="4">
                  <c:v>0.48923411965370178</c:v>
                </c:pt>
                <c:pt idx="5">
                  <c:v>0.49600312113761902</c:v>
                </c:pt>
                <c:pt idx="6">
                  <c:v>0.49906101822853088</c:v>
                </c:pt>
                <c:pt idx="7">
                  <c:v>0.50018769502639771</c:v>
                </c:pt>
                <c:pt idx="8">
                  <c:v>0.5002906322479248</c:v>
                </c:pt>
                <c:pt idx="9">
                  <c:v>0.49976027011871338</c:v>
                </c:pt>
                <c:pt idx="10">
                  <c:v>0.50226670503616333</c:v>
                </c:pt>
                <c:pt idx="11">
                  <c:v>0.50352656841278076</c:v>
                </c:pt>
                <c:pt idx="12">
                  <c:v>0.50541019439697266</c:v>
                </c:pt>
                <c:pt idx="13">
                  <c:v>0.50480204820632935</c:v>
                </c:pt>
                <c:pt idx="14">
                  <c:v>0.50406229496002197</c:v>
                </c:pt>
                <c:pt idx="15">
                  <c:v>0.49576503038406372</c:v>
                </c:pt>
                <c:pt idx="16">
                  <c:v>0.48541632294654846</c:v>
                </c:pt>
                <c:pt idx="17">
                  <c:v>0.47661596536636353</c:v>
                </c:pt>
                <c:pt idx="18">
                  <c:v>0.47010299563407898</c:v>
                </c:pt>
                <c:pt idx="19">
                  <c:v>0.46854883432388306</c:v>
                </c:pt>
                <c:pt idx="20">
                  <c:v>0.47271344065666199</c:v>
                </c:pt>
                <c:pt idx="21">
                  <c:v>0.4747321605682373</c:v>
                </c:pt>
                <c:pt idx="22">
                  <c:v>0.47629824280738831</c:v>
                </c:pt>
                <c:pt idx="23">
                  <c:v>0.48061332106590271</c:v>
                </c:pt>
                <c:pt idx="24">
                  <c:v>0.47742146253585815</c:v>
                </c:pt>
                <c:pt idx="25">
                  <c:v>0.47824317216873169</c:v>
                </c:pt>
                <c:pt idx="26">
                  <c:v>0.47185501456260681</c:v>
                </c:pt>
                <c:pt idx="27">
                  <c:v>0.4695783257484436</c:v>
                </c:pt>
                <c:pt idx="28">
                  <c:v>0.46587741374969482</c:v>
                </c:pt>
                <c:pt idx="29">
                  <c:v>0.46668529510498047</c:v>
                </c:pt>
                <c:pt idx="30">
                  <c:v>0.46309426426887512</c:v>
                </c:pt>
                <c:pt idx="31">
                  <c:v>0.45823290944099426</c:v>
                </c:pt>
                <c:pt idx="32">
                  <c:v>0.45861321687698364</c:v>
                </c:pt>
                <c:pt idx="33">
                  <c:v>0.45952850580215454</c:v>
                </c:pt>
                <c:pt idx="34">
                  <c:v>0.45707148313522339</c:v>
                </c:pt>
                <c:pt idx="35">
                  <c:v>0.4571337103843689</c:v>
                </c:pt>
                <c:pt idx="36">
                  <c:v>0.45662900805473328</c:v>
                </c:pt>
                <c:pt idx="37">
                  <c:v>0.45178881287574768</c:v>
                </c:pt>
                <c:pt idx="38">
                  <c:v>0.45203897356987</c:v>
                </c:pt>
                <c:pt idx="39">
                  <c:v>0.46336251497268677</c:v>
                </c:pt>
                <c:pt idx="40">
                  <c:v>0.45879608392715454</c:v>
                </c:pt>
                <c:pt idx="41">
                  <c:v>0.45476406812667847</c:v>
                </c:pt>
                <c:pt idx="42">
                  <c:v>0.46103930473327637</c:v>
                </c:pt>
                <c:pt idx="43">
                  <c:v>0.46244132518768311</c:v>
                </c:pt>
                <c:pt idx="44">
                  <c:v>0.46287268400192261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E81C-414D-A95D-9C787C47B1FA}"/>
            </c:ext>
          </c:extLst>
        </c:ser>
        <c:ser>
          <c:idx val="4"/>
          <c:order val="4"/>
          <c:tx>
            <c:v>Bottom 50% (fiscal income)</c:v>
          </c:tx>
          <c:val>
            <c:numRef>
              <c:f>'TC3'!$D$7:$D$52</c:f>
              <c:numCache>
                <c:formatCode>0.0%</c:formatCode>
                <c:ptCount val="46"/>
                <c:pt idx="0">
                  <c:v>0.18744823336601257</c:v>
                </c:pt>
                <c:pt idx="1">
                  <c:v>0.19016104936599731</c:v>
                </c:pt>
                <c:pt idx="2">
                  <c:v>0.19367361068725586</c:v>
                </c:pt>
                <c:pt idx="3">
                  <c:v>0.19693019986152649</c:v>
                </c:pt>
                <c:pt idx="4">
                  <c:v>0.20000758767127991</c:v>
                </c:pt>
                <c:pt idx="5">
                  <c:v>0.20620563626289368</c:v>
                </c:pt>
                <c:pt idx="6">
                  <c:v>0.20956598222255707</c:v>
                </c:pt>
                <c:pt idx="7">
                  <c:v>0.21350394189357758</c:v>
                </c:pt>
                <c:pt idx="8">
                  <c:v>0.21728803217411041</c:v>
                </c:pt>
                <c:pt idx="9">
                  <c:v>0.22144782543182373</c:v>
                </c:pt>
                <c:pt idx="10">
                  <c:v>0.21987558901309967</c:v>
                </c:pt>
                <c:pt idx="11">
                  <c:v>0.21864616870880127</c:v>
                </c:pt>
                <c:pt idx="12">
                  <c:v>0.21748968958854675</c:v>
                </c:pt>
                <c:pt idx="13">
                  <c:v>0.21520026028156281</c:v>
                </c:pt>
                <c:pt idx="14">
                  <c:v>0.21254393458366394</c:v>
                </c:pt>
                <c:pt idx="15">
                  <c:v>0.21706403791904449</c:v>
                </c:pt>
                <c:pt idx="16">
                  <c:v>0.22114551067352295</c:v>
                </c:pt>
                <c:pt idx="17">
                  <c:v>0.22534839808940887</c:v>
                </c:pt>
                <c:pt idx="18">
                  <c:v>0.23050980269908905</c:v>
                </c:pt>
                <c:pt idx="19">
                  <c:v>0.22737428545951843</c:v>
                </c:pt>
                <c:pt idx="20">
                  <c:v>0.22632864117622375</c:v>
                </c:pt>
                <c:pt idx="21">
                  <c:v>0.22644199430942535</c:v>
                </c:pt>
                <c:pt idx="22">
                  <c:v>0.2246161550283432</c:v>
                </c:pt>
                <c:pt idx="23">
                  <c:v>0.22623357176780701</c:v>
                </c:pt>
                <c:pt idx="24">
                  <c:v>0.2263772189617157</c:v>
                </c:pt>
                <c:pt idx="25">
                  <c:v>0.22564370930194855</c:v>
                </c:pt>
                <c:pt idx="26">
                  <c:v>0.22678041458129883</c:v>
                </c:pt>
                <c:pt idx="27">
                  <c:v>0.22734518349170685</c:v>
                </c:pt>
                <c:pt idx="28">
                  <c:v>0.22554923593997955</c:v>
                </c:pt>
                <c:pt idx="29">
                  <c:v>0.22431580722332001</c:v>
                </c:pt>
                <c:pt idx="30">
                  <c:v>0.2235637754201889</c:v>
                </c:pt>
                <c:pt idx="31">
                  <c:v>0.22726087272167206</c:v>
                </c:pt>
                <c:pt idx="32">
                  <c:v>0.22872491180896759</c:v>
                </c:pt>
                <c:pt idx="33">
                  <c:v>0.22469188272953033</c:v>
                </c:pt>
                <c:pt idx="34">
                  <c:v>0.22588878870010376</c:v>
                </c:pt>
                <c:pt idx="35">
                  <c:v>0.22850450873374939</c:v>
                </c:pt>
                <c:pt idx="36">
                  <c:v>0.22672240436077118</c:v>
                </c:pt>
                <c:pt idx="37">
                  <c:v>0.22724349796772003</c:v>
                </c:pt>
                <c:pt idx="38">
                  <c:v>0.2271210104227066</c:v>
                </c:pt>
                <c:pt idx="39">
                  <c:v>0.22633394598960876</c:v>
                </c:pt>
                <c:pt idx="40">
                  <c:v>0.22586819529533386</c:v>
                </c:pt>
                <c:pt idx="41">
                  <c:v>0.22863839566707611</c:v>
                </c:pt>
                <c:pt idx="42">
                  <c:v>0.22966361045837402</c:v>
                </c:pt>
                <c:pt idx="43">
                  <c:v>0.21963593363761902</c:v>
                </c:pt>
                <c:pt idx="44">
                  <c:v>0.22005277872085571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E81C-414D-A95D-9C787C47B1FA}"/>
            </c:ext>
          </c:extLst>
        </c:ser>
        <c:ser>
          <c:idx val="5"/>
          <c:order val="5"/>
          <c:tx>
            <c:v>Bottom 50% (national income)</c:v>
          </c:tx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'TC10'!$D$7:$D$52</c:f>
              <c:numCache>
                <c:formatCode>0.0%</c:formatCode>
                <c:ptCount val="46"/>
                <c:pt idx="0">
                  <c:v>0.11055346578359604</c:v>
                </c:pt>
                <c:pt idx="1">
                  <c:v>0.11544432491064072</c:v>
                </c:pt>
                <c:pt idx="2">
                  <c:v>0.12012999504804611</c:v>
                </c:pt>
                <c:pt idx="3">
                  <c:v>0.12415780872106552</c:v>
                </c:pt>
                <c:pt idx="4">
                  <c:v>0.12774793803691864</c:v>
                </c:pt>
                <c:pt idx="5">
                  <c:v>0.13444049656391144</c:v>
                </c:pt>
                <c:pt idx="6">
                  <c:v>0.13656246662139893</c:v>
                </c:pt>
                <c:pt idx="7">
                  <c:v>0.13873136043548584</c:v>
                </c:pt>
                <c:pt idx="8">
                  <c:v>0.14276738464832306</c:v>
                </c:pt>
                <c:pt idx="9">
                  <c:v>0.14493903517723083</c:v>
                </c:pt>
                <c:pt idx="10">
                  <c:v>0.14331862330436707</c:v>
                </c:pt>
                <c:pt idx="11">
                  <c:v>0.1442241370677948</c:v>
                </c:pt>
                <c:pt idx="12">
                  <c:v>0.14420886337757111</c:v>
                </c:pt>
                <c:pt idx="13">
                  <c:v>0.14485207200050354</c:v>
                </c:pt>
                <c:pt idx="14">
                  <c:v>0.14523357152938843</c:v>
                </c:pt>
                <c:pt idx="15">
                  <c:v>0.15527577698230743</c:v>
                </c:pt>
                <c:pt idx="16">
                  <c:v>0.16376565396785736</c:v>
                </c:pt>
                <c:pt idx="17">
                  <c:v>0.1716570109128952</c:v>
                </c:pt>
                <c:pt idx="18">
                  <c:v>0.18070019781589508</c:v>
                </c:pt>
                <c:pt idx="19">
                  <c:v>0.17812204360961914</c:v>
                </c:pt>
                <c:pt idx="20">
                  <c:v>0.17738831043243408</c:v>
                </c:pt>
                <c:pt idx="21">
                  <c:v>0.17747288942337036</c:v>
                </c:pt>
                <c:pt idx="22">
                  <c:v>0.18168583512306213</c:v>
                </c:pt>
                <c:pt idx="23">
                  <c:v>0.17931108176708221</c:v>
                </c:pt>
                <c:pt idx="24">
                  <c:v>0.18096476793289185</c:v>
                </c:pt>
                <c:pt idx="25">
                  <c:v>0.18116471171379089</c:v>
                </c:pt>
                <c:pt idx="26">
                  <c:v>0.18076056241989136</c:v>
                </c:pt>
                <c:pt idx="27">
                  <c:v>0.18214201927185059</c:v>
                </c:pt>
                <c:pt idx="28">
                  <c:v>0.18162751197814941</c:v>
                </c:pt>
                <c:pt idx="29">
                  <c:v>0.18113820254802704</c:v>
                </c:pt>
                <c:pt idx="30">
                  <c:v>0.18163833022117615</c:v>
                </c:pt>
                <c:pt idx="31">
                  <c:v>0.18603885173797607</c:v>
                </c:pt>
                <c:pt idx="32">
                  <c:v>0.19255426526069641</c:v>
                </c:pt>
                <c:pt idx="33">
                  <c:v>0.18985295295715332</c:v>
                </c:pt>
                <c:pt idx="34">
                  <c:v>0.19100923836231232</c:v>
                </c:pt>
                <c:pt idx="35">
                  <c:v>0.19287025928497314</c:v>
                </c:pt>
                <c:pt idx="36">
                  <c:v>0.19218198955059052</c:v>
                </c:pt>
                <c:pt idx="37">
                  <c:v>0.19197605550289154</c:v>
                </c:pt>
                <c:pt idx="38">
                  <c:v>0.19325411319732666</c:v>
                </c:pt>
                <c:pt idx="39">
                  <c:v>0.19580863416194916</c:v>
                </c:pt>
                <c:pt idx="40">
                  <c:v>0.19415199756622314</c:v>
                </c:pt>
                <c:pt idx="41">
                  <c:v>0.19712339341640472</c:v>
                </c:pt>
                <c:pt idx="42">
                  <c:v>0.20074883103370667</c:v>
                </c:pt>
                <c:pt idx="43">
                  <c:v>0.20139911770820618</c:v>
                </c:pt>
                <c:pt idx="44">
                  <c:v>0.20154730975627899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E81C-414D-A95D-9C787C47B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92992"/>
        <c:axId val="123494784"/>
      </c:lineChart>
      <c:catAx>
        <c:axId val="1234929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494784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3494784"/>
        <c:scaling>
          <c:orientation val="minMax"/>
          <c:max val="0.55000000000000004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492992"/>
        <c:crosses val="autoZero"/>
        <c:crossBetween val="midCat"/>
        <c:majorUnit val="5.000000000000001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7321177766658766"/>
          <c:y val="0.7171823542382405"/>
          <c:w val="0.61619341374134251"/>
          <c:h val="0.1680625795759269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C5.</a:t>
            </a:r>
            <a:r>
              <a:rPr lang="fr-FR" sz="1600" baseline="0"/>
              <a:t> Top shares: fiscal income vs national income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 b="0" baseline="0"/>
              <a:t>(micro-files, equal-split individuals, fiscal income excl. cap.gains vs pretax national income)</a:t>
            </a:r>
          </a:p>
        </c:rich>
      </c:tx>
      <c:layout>
        <c:manualLayout>
          <c:xMode val="edge"/>
          <c:yMode val="edge"/>
          <c:x val="9.7268673355629873E-2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31676015414459E-2"/>
          <c:y val="9.2785708696981981E-2"/>
          <c:w val="0.90330212694985001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Top 1% (fiscal income)</c:v>
          </c:tx>
          <c:val>
            <c:numRef>
              <c:f>'TC3'!$G$7:$G$52</c:f>
              <c:numCache>
                <c:formatCode>0.0%</c:formatCode>
                <c:ptCount val="46"/>
                <c:pt idx="0">
                  <c:v>8.1446006894111633E-2</c:v>
                </c:pt>
                <c:pt idx="1">
                  <c:v>8.1295564770698547E-2</c:v>
                </c:pt>
                <c:pt idx="2">
                  <c:v>8.2345016300678253E-2</c:v>
                </c:pt>
                <c:pt idx="3">
                  <c:v>8.2228697836399078E-2</c:v>
                </c:pt>
                <c:pt idx="4">
                  <c:v>8.0934725701808929E-2</c:v>
                </c:pt>
                <c:pt idx="5">
                  <c:v>7.7922053635120392E-2</c:v>
                </c:pt>
                <c:pt idx="6">
                  <c:v>7.5881756842136383E-2</c:v>
                </c:pt>
                <c:pt idx="7">
                  <c:v>7.4529796838760376E-2</c:v>
                </c:pt>
                <c:pt idx="8">
                  <c:v>7.4827738106250763E-2</c:v>
                </c:pt>
                <c:pt idx="9">
                  <c:v>7.4079900979995728E-2</c:v>
                </c:pt>
                <c:pt idx="10">
                  <c:v>7.176440954208374E-2</c:v>
                </c:pt>
                <c:pt idx="11">
                  <c:v>6.9440782070159912E-2</c:v>
                </c:pt>
                <c:pt idx="12">
                  <c:v>6.8083450198173523E-2</c:v>
                </c:pt>
                <c:pt idx="13">
                  <c:v>6.8082362413406372E-2</c:v>
                </c:pt>
                <c:pt idx="14">
                  <c:v>6.7620851099491119E-2</c:v>
                </c:pt>
                <c:pt idx="15">
                  <c:v>6.9395028054714203E-2</c:v>
                </c:pt>
                <c:pt idx="16">
                  <c:v>7.157917320728302E-2</c:v>
                </c:pt>
                <c:pt idx="17">
                  <c:v>7.2696730494499207E-2</c:v>
                </c:pt>
                <c:pt idx="18">
                  <c:v>7.2994336485862732E-2</c:v>
                </c:pt>
                <c:pt idx="19">
                  <c:v>7.5036600232124329E-2</c:v>
                </c:pt>
                <c:pt idx="20">
                  <c:v>7.4280686676502228E-2</c:v>
                </c:pt>
                <c:pt idx="21">
                  <c:v>7.3535695672035217E-2</c:v>
                </c:pt>
                <c:pt idx="22">
                  <c:v>7.120688259601593E-2</c:v>
                </c:pt>
                <c:pt idx="23">
                  <c:v>6.6830530762672424E-2</c:v>
                </c:pt>
                <c:pt idx="24">
                  <c:v>7.0316053926944733E-2</c:v>
                </c:pt>
                <c:pt idx="25">
                  <c:v>7.0001453161239624E-2</c:v>
                </c:pt>
                <c:pt idx="26">
                  <c:v>6.9412700831890106E-2</c:v>
                </c:pt>
                <c:pt idx="27">
                  <c:v>6.9943808019161224E-2</c:v>
                </c:pt>
                <c:pt idx="28">
                  <c:v>7.0300616323947906E-2</c:v>
                </c:pt>
                <c:pt idx="29">
                  <c:v>7.182033360004425E-2</c:v>
                </c:pt>
                <c:pt idx="30">
                  <c:v>7.3381200432777405E-2</c:v>
                </c:pt>
                <c:pt idx="31">
                  <c:v>7.4903577566146851E-2</c:v>
                </c:pt>
                <c:pt idx="32">
                  <c:v>7.5248748064041138E-2</c:v>
                </c:pt>
                <c:pt idx="33">
                  <c:v>7.6571054756641388E-2</c:v>
                </c:pt>
                <c:pt idx="34">
                  <c:v>7.771068811416626E-2</c:v>
                </c:pt>
                <c:pt idx="35">
                  <c:v>7.5364485383033752E-2</c:v>
                </c:pt>
                <c:pt idx="36">
                  <c:v>7.7635578811168671E-2</c:v>
                </c:pt>
                <c:pt idx="37">
                  <c:v>7.8776977956295013E-2</c:v>
                </c:pt>
                <c:pt idx="38">
                  <c:v>7.975807785987854E-2</c:v>
                </c:pt>
                <c:pt idx="39">
                  <c:v>7.5172670185565948E-2</c:v>
                </c:pt>
                <c:pt idx="40">
                  <c:v>7.8518480062484741E-2</c:v>
                </c:pt>
                <c:pt idx="41">
                  <c:v>7.8916475176811218E-2</c:v>
                </c:pt>
                <c:pt idx="42">
                  <c:v>7.7140823006629944E-2</c:v>
                </c:pt>
                <c:pt idx="43">
                  <c:v>7.8926675021648407E-2</c:v>
                </c:pt>
                <c:pt idx="44">
                  <c:v>7.8616432845592499E-2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B00-4643-B732-0E496BC1BFE2}"/>
            </c:ext>
          </c:extLst>
        </c:ser>
        <c:ser>
          <c:idx val="0"/>
          <c:order val="1"/>
          <c:tx>
            <c:v>Top 1% (national income)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'TC10'!$G$7:$G$52</c:f>
              <c:numCache>
                <c:formatCode>0.0%</c:formatCode>
                <c:ptCount val="46"/>
                <c:pt idx="0">
                  <c:v>0.11485730111598969</c:v>
                </c:pt>
                <c:pt idx="1">
                  <c:v>0.11279114335775375</c:v>
                </c:pt>
                <c:pt idx="2">
                  <c:v>0.11208534240722656</c:v>
                </c:pt>
                <c:pt idx="3">
                  <c:v>0.11232084035873413</c:v>
                </c:pt>
                <c:pt idx="4">
                  <c:v>0.11201415956020355</c:v>
                </c:pt>
                <c:pt idx="5">
                  <c:v>0.10276941210031509</c:v>
                </c:pt>
                <c:pt idx="6">
                  <c:v>0.10084949433803558</c:v>
                </c:pt>
                <c:pt idx="7">
                  <c:v>0.10012282431125641</c:v>
                </c:pt>
                <c:pt idx="8">
                  <c:v>9.8478652536869049E-2</c:v>
                </c:pt>
                <c:pt idx="9">
                  <c:v>9.8823338747024536E-2</c:v>
                </c:pt>
                <c:pt idx="10">
                  <c:v>9.6778467297554016E-2</c:v>
                </c:pt>
                <c:pt idx="11">
                  <c:v>9.4317235052585602E-2</c:v>
                </c:pt>
                <c:pt idx="12">
                  <c:v>9.1149851679801941E-2</c:v>
                </c:pt>
                <c:pt idx="13">
                  <c:v>9.0065605938434601E-2</c:v>
                </c:pt>
                <c:pt idx="14">
                  <c:v>8.9568227529525757E-2</c:v>
                </c:pt>
                <c:pt idx="15">
                  <c:v>9.151013195514679E-2</c:v>
                </c:pt>
                <c:pt idx="16">
                  <c:v>9.5823854207992554E-2</c:v>
                </c:pt>
                <c:pt idx="17">
                  <c:v>0.10005313903093338</c:v>
                </c:pt>
                <c:pt idx="18">
                  <c:v>9.9873855710029602E-2</c:v>
                </c:pt>
                <c:pt idx="19">
                  <c:v>0.10317523032426834</c:v>
                </c:pt>
                <c:pt idx="20">
                  <c:v>0.10135210305452347</c:v>
                </c:pt>
                <c:pt idx="21">
                  <c:v>0.10219484567642212</c:v>
                </c:pt>
                <c:pt idx="22">
                  <c:v>9.8547406494617462E-2</c:v>
                </c:pt>
                <c:pt idx="23">
                  <c:v>9.6756905317306519E-2</c:v>
                </c:pt>
                <c:pt idx="24">
                  <c:v>0.10112355649471283</c:v>
                </c:pt>
                <c:pt idx="25">
                  <c:v>0.10172154754400253</c:v>
                </c:pt>
                <c:pt idx="26">
                  <c:v>0.11062031984329224</c:v>
                </c:pt>
                <c:pt idx="27">
                  <c:v>0.11402147263288498</c:v>
                </c:pt>
                <c:pt idx="28">
                  <c:v>0.11702992022037506</c:v>
                </c:pt>
                <c:pt idx="29">
                  <c:v>0.11543498188257217</c:v>
                </c:pt>
                <c:pt idx="30">
                  <c:v>0.11877969652414322</c:v>
                </c:pt>
                <c:pt idx="31">
                  <c:v>0.12045784294605255</c:v>
                </c:pt>
                <c:pt idx="32">
                  <c:v>0.11620160192251205</c:v>
                </c:pt>
                <c:pt idx="33">
                  <c:v>0.11740317195653915</c:v>
                </c:pt>
                <c:pt idx="34">
                  <c:v>0.11942239850759506</c:v>
                </c:pt>
                <c:pt idx="35">
                  <c:v>0.11774986982345581</c:v>
                </c:pt>
                <c:pt idx="36">
                  <c:v>0.11684631556272507</c:v>
                </c:pt>
                <c:pt idx="37">
                  <c:v>0.12068992108106613</c:v>
                </c:pt>
                <c:pt idx="38">
                  <c:v>0.11982990801334381</c:v>
                </c:pt>
                <c:pt idx="39">
                  <c:v>0.1075342670083046</c:v>
                </c:pt>
                <c:pt idx="40">
                  <c:v>0.11579833179712296</c:v>
                </c:pt>
                <c:pt idx="41">
                  <c:v>0.11811446398496628</c:v>
                </c:pt>
                <c:pt idx="42">
                  <c:v>0.10819827020168304</c:v>
                </c:pt>
                <c:pt idx="43">
                  <c:v>0.10634564608335495</c:v>
                </c:pt>
                <c:pt idx="44">
                  <c:v>0.10631471127271652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B00-4643-B732-0E496BC1BFE2}"/>
            </c:ext>
          </c:extLst>
        </c:ser>
        <c:ser>
          <c:idx val="3"/>
          <c:order val="2"/>
          <c:tx>
            <c:v>Top 0,1% (fiscal income)</c:v>
          </c:tx>
          <c:val>
            <c:numRef>
              <c:f>'TC3'!$H$7:$H$52</c:f>
              <c:numCache>
                <c:formatCode>0.0%</c:formatCode>
                <c:ptCount val="46"/>
                <c:pt idx="0">
                  <c:v>1.9844967871904373E-2</c:v>
                </c:pt>
                <c:pt idx="1">
                  <c:v>1.988607831299305E-2</c:v>
                </c:pt>
                <c:pt idx="2">
                  <c:v>2.0208053290843964E-2</c:v>
                </c:pt>
                <c:pt idx="3">
                  <c:v>2.0355474203824997E-2</c:v>
                </c:pt>
                <c:pt idx="4">
                  <c:v>2.0059047266840935E-2</c:v>
                </c:pt>
                <c:pt idx="5">
                  <c:v>1.8893765285611153E-2</c:v>
                </c:pt>
                <c:pt idx="6">
                  <c:v>1.8654774874448776E-2</c:v>
                </c:pt>
                <c:pt idx="7">
                  <c:v>1.8668575212359428E-2</c:v>
                </c:pt>
                <c:pt idx="8">
                  <c:v>1.9253915175795555E-2</c:v>
                </c:pt>
                <c:pt idx="9">
                  <c:v>1.9496859982609749E-2</c:v>
                </c:pt>
                <c:pt idx="10">
                  <c:v>1.818527840077877E-2</c:v>
                </c:pt>
                <c:pt idx="11">
                  <c:v>1.7215332016348839E-2</c:v>
                </c:pt>
                <c:pt idx="12">
                  <c:v>1.6334224492311478E-2</c:v>
                </c:pt>
                <c:pt idx="13">
                  <c:v>1.6097549349069595E-2</c:v>
                </c:pt>
                <c:pt idx="14">
                  <c:v>1.5871016308665276E-2</c:v>
                </c:pt>
                <c:pt idx="15">
                  <c:v>1.6699215397238731E-2</c:v>
                </c:pt>
                <c:pt idx="16">
                  <c:v>1.7819793894886971E-2</c:v>
                </c:pt>
                <c:pt idx="17">
                  <c:v>1.848071813583374E-2</c:v>
                </c:pt>
                <c:pt idx="18">
                  <c:v>1.8877442926168442E-2</c:v>
                </c:pt>
                <c:pt idx="19">
                  <c:v>1.9913570955395699E-2</c:v>
                </c:pt>
                <c:pt idx="20">
                  <c:v>1.988748274743557E-2</c:v>
                </c:pt>
                <c:pt idx="21">
                  <c:v>1.9197866320610046E-2</c:v>
                </c:pt>
                <c:pt idx="22">
                  <c:v>1.8774062395095825E-2</c:v>
                </c:pt>
                <c:pt idx="23">
                  <c:v>1.7684062942862511E-2</c:v>
                </c:pt>
                <c:pt idx="24">
                  <c:v>1.8429134041070938E-2</c:v>
                </c:pt>
                <c:pt idx="25">
                  <c:v>1.8415056169033051E-2</c:v>
                </c:pt>
                <c:pt idx="26">
                  <c:v>1.8202235922217369E-2</c:v>
                </c:pt>
                <c:pt idx="27">
                  <c:v>1.8849371001124382E-2</c:v>
                </c:pt>
                <c:pt idx="28">
                  <c:v>1.8669828772544861E-2</c:v>
                </c:pt>
                <c:pt idx="29">
                  <c:v>1.9526328891515732E-2</c:v>
                </c:pt>
                <c:pt idx="30">
                  <c:v>2.0074136555194855E-2</c:v>
                </c:pt>
                <c:pt idx="31">
                  <c:v>2.1018324419856071E-2</c:v>
                </c:pt>
                <c:pt idx="32">
                  <c:v>2.1161163225769997E-2</c:v>
                </c:pt>
                <c:pt idx="33">
                  <c:v>2.1436883136630058E-2</c:v>
                </c:pt>
                <c:pt idx="34">
                  <c:v>2.2091401740908623E-2</c:v>
                </c:pt>
                <c:pt idx="35">
                  <c:v>2.0548373460769653E-2</c:v>
                </c:pt>
                <c:pt idx="36">
                  <c:v>2.2110920399427414E-2</c:v>
                </c:pt>
                <c:pt idx="37">
                  <c:v>2.2691290825605392E-2</c:v>
                </c:pt>
                <c:pt idx="38">
                  <c:v>2.3250440135598183E-2</c:v>
                </c:pt>
                <c:pt idx="39">
                  <c:v>2.0766071975231171E-2</c:v>
                </c:pt>
                <c:pt idx="40">
                  <c:v>2.3008977994322777E-2</c:v>
                </c:pt>
                <c:pt idx="41">
                  <c:v>2.3112243041396141E-2</c:v>
                </c:pt>
                <c:pt idx="42">
                  <c:v>2.1680941805243492E-2</c:v>
                </c:pt>
                <c:pt idx="43">
                  <c:v>2.2070214152336121E-2</c:v>
                </c:pt>
                <c:pt idx="44">
                  <c:v>2.2007659077644348E-2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B00-4643-B732-0E496BC1BFE2}"/>
            </c:ext>
          </c:extLst>
        </c:ser>
        <c:ser>
          <c:idx val="1"/>
          <c:order val="3"/>
          <c:tx>
            <c:v>Top 0,1% (national income)</c:v>
          </c:tx>
          <c:marker>
            <c:symbol val="square"/>
            <c:size val="5"/>
          </c:marker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'TC10'!$H$7:$H$52</c:f>
              <c:numCache>
                <c:formatCode>0.0%</c:formatCode>
                <c:ptCount val="46"/>
                <c:pt idx="0">
                  <c:v>3.3582925796508789E-2</c:v>
                </c:pt>
                <c:pt idx="1">
                  <c:v>3.3042393624782562E-2</c:v>
                </c:pt>
                <c:pt idx="2">
                  <c:v>3.2552856951951981E-2</c:v>
                </c:pt>
                <c:pt idx="3">
                  <c:v>3.3409703522920609E-2</c:v>
                </c:pt>
                <c:pt idx="4">
                  <c:v>3.4246720373630524E-2</c:v>
                </c:pt>
                <c:pt idx="5">
                  <c:v>2.899731881916523E-2</c:v>
                </c:pt>
                <c:pt idx="6">
                  <c:v>2.8985079377889633E-2</c:v>
                </c:pt>
                <c:pt idx="7">
                  <c:v>2.9624791815876961E-2</c:v>
                </c:pt>
                <c:pt idx="8">
                  <c:v>2.9216740280389786E-2</c:v>
                </c:pt>
                <c:pt idx="9">
                  <c:v>3.053063340485096E-2</c:v>
                </c:pt>
                <c:pt idx="10">
                  <c:v>2.9294043779373169E-2</c:v>
                </c:pt>
                <c:pt idx="11">
                  <c:v>2.8411302715539932E-2</c:v>
                </c:pt>
                <c:pt idx="12">
                  <c:v>2.6088250800967216E-2</c:v>
                </c:pt>
                <c:pt idx="13">
                  <c:v>2.5256825610995293E-2</c:v>
                </c:pt>
                <c:pt idx="14">
                  <c:v>2.513875812292099E-2</c:v>
                </c:pt>
                <c:pt idx="15">
                  <c:v>2.6429997757077217E-2</c:v>
                </c:pt>
                <c:pt idx="16">
                  <c:v>2.9343796893954277E-2</c:v>
                </c:pt>
                <c:pt idx="17">
                  <c:v>3.2744497060775757E-2</c:v>
                </c:pt>
                <c:pt idx="18">
                  <c:v>3.3011235296726227E-2</c:v>
                </c:pt>
                <c:pt idx="19">
                  <c:v>3.6057107150554657E-2</c:v>
                </c:pt>
                <c:pt idx="20">
                  <c:v>3.6340348422527313E-2</c:v>
                </c:pt>
                <c:pt idx="21">
                  <c:v>3.8356799632310867E-2</c:v>
                </c:pt>
                <c:pt idx="22">
                  <c:v>3.4822054207324982E-2</c:v>
                </c:pt>
                <c:pt idx="23">
                  <c:v>3.5238958895206451E-2</c:v>
                </c:pt>
                <c:pt idx="24">
                  <c:v>3.6926440894603729E-2</c:v>
                </c:pt>
                <c:pt idx="25">
                  <c:v>3.7094555795192719E-2</c:v>
                </c:pt>
                <c:pt idx="26">
                  <c:v>4.1790727525949478E-2</c:v>
                </c:pt>
                <c:pt idx="27">
                  <c:v>4.3888483196496964E-2</c:v>
                </c:pt>
                <c:pt idx="28">
                  <c:v>4.4294875115156174E-2</c:v>
                </c:pt>
                <c:pt idx="29">
                  <c:v>4.2570054531097412E-2</c:v>
                </c:pt>
                <c:pt idx="30">
                  <c:v>4.4142477214336395E-2</c:v>
                </c:pt>
                <c:pt idx="31">
                  <c:v>4.5480657368898392E-2</c:v>
                </c:pt>
                <c:pt idx="32">
                  <c:v>4.3367587029933929E-2</c:v>
                </c:pt>
                <c:pt idx="33">
                  <c:v>4.4141311198472977E-2</c:v>
                </c:pt>
                <c:pt idx="34">
                  <c:v>4.5386213809251785E-2</c:v>
                </c:pt>
                <c:pt idx="35">
                  <c:v>4.2469944804906845E-2</c:v>
                </c:pt>
                <c:pt idx="36">
                  <c:v>4.1490420699119568E-2</c:v>
                </c:pt>
                <c:pt idx="37">
                  <c:v>4.2267773300409317E-2</c:v>
                </c:pt>
                <c:pt idx="38">
                  <c:v>4.2739145457744598E-2</c:v>
                </c:pt>
                <c:pt idx="39">
                  <c:v>3.5850062966346741E-2</c:v>
                </c:pt>
                <c:pt idx="40">
                  <c:v>4.2117718607187271E-2</c:v>
                </c:pt>
                <c:pt idx="41">
                  <c:v>4.2989488691091537E-2</c:v>
                </c:pt>
                <c:pt idx="42">
                  <c:v>3.6314092576503754E-2</c:v>
                </c:pt>
                <c:pt idx="43">
                  <c:v>3.5354960709810257E-2</c:v>
                </c:pt>
                <c:pt idx="44">
                  <c:v>3.5692464560270309E-2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4B00-4643-B732-0E496BC1BFE2}"/>
            </c:ext>
          </c:extLst>
        </c:ser>
        <c:ser>
          <c:idx val="4"/>
          <c:order val="4"/>
          <c:tx>
            <c:v>Top 0,01% (fiscal income)</c:v>
          </c:tx>
          <c:val>
            <c:numRef>
              <c:f>'TC3'!$I$7:$I$52</c:f>
              <c:numCache>
                <c:formatCode>0.0%</c:formatCode>
                <c:ptCount val="46"/>
                <c:pt idx="0">
                  <c:v>4.2635812424123287E-3</c:v>
                </c:pt>
                <c:pt idx="5">
                  <c:v>3.3486466854810715E-3</c:v>
                </c:pt>
                <c:pt idx="9">
                  <c:v>6.2099639326334E-3</c:v>
                </c:pt>
                <c:pt idx="14">
                  <c:v>3.5291220992803574E-3</c:v>
                </c:pt>
                <c:pt idx="18">
                  <c:v>5.3981686942279339E-3</c:v>
                </c:pt>
                <c:pt idx="20">
                  <c:v>5.8989482931792736E-3</c:v>
                </c:pt>
                <c:pt idx="21">
                  <c:v>5.4144072346389294E-3</c:v>
                </c:pt>
                <c:pt idx="22">
                  <c:v>5.032398272305727E-3</c:v>
                </c:pt>
                <c:pt idx="23">
                  <c:v>4.8763137310743332E-3</c:v>
                </c:pt>
                <c:pt idx="24">
                  <c:v>5.0986055284738541E-3</c:v>
                </c:pt>
                <c:pt idx="25">
                  <c:v>5.0809816457331181E-3</c:v>
                </c:pt>
                <c:pt idx="26">
                  <c:v>5.0623286515474319E-3</c:v>
                </c:pt>
                <c:pt idx="27">
                  <c:v>5.4148668423295021E-3</c:v>
                </c:pt>
                <c:pt idx="28">
                  <c:v>5.250497255474329E-3</c:v>
                </c:pt>
                <c:pt idx="29">
                  <c:v>5.6917807087302208E-3</c:v>
                </c:pt>
                <c:pt idx="30">
                  <c:v>5.8323750272393227E-3</c:v>
                </c:pt>
                <c:pt idx="31">
                  <c:v>6.4046871848404408E-3</c:v>
                </c:pt>
                <c:pt idx="32">
                  <c:v>6.4629553817212582E-3</c:v>
                </c:pt>
                <c:pt idx="33">
                  <c:v>6.4733913168311119E-3</c:v>
                </c:pt>
                <c:pt idx="34">
                  <c:v>6.7364182323217392E-3</c:v>
                </c:pt>
                <c:pt idx="35">
                  <c:v>5.9584234841167927E-3</c:v>
                </c:pt>
                <c:pt idx="36">
                  <c:v>6.6991136409342289E-3</c:v>
                </c:pt>
                <c:pt idx="37">
                  <c:v>7.0109297521412373E-3</c:v>
                </c:pt>
                <c:pt idx="38">
                  <c:v>7.047578226774931E-3</c:v>
                </c:pt>
                <c:pt idx="39">
                  <c:v>6.1603314243257046E-3</c:v>
                </c:pt>
                <c:pt idx="40">
                  <c:v>7.3626823723316193E-3</c:v>
                </c:pt>
                <c:pt idx="41">
                  <c:v>7.3508983477950096E-3</c:v>
                </c:pt>
                <c:pt idx="42">
                  <c:v>6.1969482339918613E-3</c:v>
                </c:pt>
                <c:pt idx="43">
                  <c:v>6.7994510754942894E-3</c:v>
                </c:pt>
                <c:pt idx="44">
                  <c:v>6.7908801138401031E-3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B00-4643-B732-0E496BC1BFE2}"/>
            </c:ext>
          </c:extLst>
        </c:ser>
        <c:ser>
          <c:idx val="5"/>
          <c:order val="5"/>
          <c:tx>
            <c:v>Top 0,01% (national income)</c:v>
          </c:tx>
          <c:cat>
            <c:numLit>
              <c:formatCode>General</c:formatCode>
              <c:ptCount val="46"/>
              <c:pt idx="0">
                <c:v>1970</c:v>
              </c:pt>
              <c:pt idx="1">
                <c:v>1971</c:v>
              </c:pt>
              <c:pt idx="2">
                <c:v>1972</c:v>
              </c:pt>
              <c:pt idx="3">
                <c:v>1973</c:v>
              </c:pt>
              <c:pt idx="4">
                <c:v>1974</c:v>
              </c:pt>
              <c:pt idx="5">
                <c:v>1975</c:v>
              </c:pt>
              <c:pt idx="6">
                <c:v>1976</c:v>
              </c:pt>
              <c:pt idx="7">
                <c:v>1977</c:v>
              </c:pt>
              <c:pt idx="8">
                <c:v>1978</c:v>
              </c:pt>
              <c:pt idx="9">
                <c:v>1979</c:v>
              </c:pt>
              <c:pt idx="10">
                <c:v>1980</c:v>
              </c:pt>
              <c:pt idx="11">
                <c:v>1981</c:v>
              </c:pt>
              <c:pt idx="12">
                <c:v>1982</c:v>
              </c:pt>
              <c:pt idx="13">
                <c:v>1983</c:v>
              </c:pt>
              <c:pt idx="14">
                <c:v>1984</c:v>
              </c:pt>
              <c:pt idx="15">
                <c:v>1985</c:v>
              </c:pt>
              <c:pt idx="16">
                <c:v>1986</c:v>
              </c:pt>
              <c:pt idx="17">
                <c:v>1987</c:v>
              </c:pt>
              <c:pt idx="18">
                <c:v>1988</c:v>
              </c:pt>
              <c:pt idx="19">
                <c:v>1989</c:v>
              </c:pt>
              <c:pt idx="20">
                <c:v>1990</c:v>
              </c:pt>
              <c:pt idx="21">
                <c:v>1991</c:v>
              </c:pt>
              <c:pt idx="22">
                <c:v>1992</c:v>
              </c:pt>
              <c:pt idx="23">
                <c:v>1993</c:v>
              </c:pt>
              <c:pt idx="24">
                <c:v>1994</c:v>
              </c:pt>
              <c:pt idx="25">
                <c:v>1995</c:v>
              </c:pt>
              <c:pt idx="26">
                <c:v>1996</c:v>
              </c:pt>
              <c:pt idx="27">
                <c:v>1997</c:v>
              </c:pt>
              <c:pt idx="28">
                <c:v>1998</c:v>
              </c:pt>
              <c:pt idx="29">
                <c:v>1999</c:v>
              </c:pt>
              <c:pt idx="30">
                <c:v>2000</c:v>
              </c:pt>
              <c:pt idx="31">
                <c:v>2001</c:v>
              </c:pt>
              <c:pt idx="32">
                <c:v>2002</c:v>
              </c:pt>
              <c:pt idx="33">
                <c:v>2003</c:v>
              </c:pt>
              <c:pt idx="34">
                <c:v>2004</c:v>
              </c:pt>
              <c:pt idx="35">
                <c:v>2005</c:v>
              </c:pt>
              <c:pt idx="36">
                <c:v>2006</c:v>
              </c:pt>
              <c:pt idx="37">
                <c:v>2007</c:v>
              </c:pt>
              <c:pt idx="38">
                <c:v>2008</c:v>
              </c:pt>
              <c:pt idx="39">
                <c:v>2009</c:v>
              </c:pt>
              <c:pt idx="40">
                <c:v>2010</c:v>
              </c:pt>
              <c:pt idx="41">
                <c:v>2011</c:v>
              </c:pt>
              <c:pt idx="42">
                <c:v>2012</c:v>
              </c:pt>
              <c:pt idx="43">
                <c:v>2013</c:v>
              </c:pt>
              <c:pt idx="44">
                <c:v>2014</c:v>
              </c:pt>
              <c:pt idx="45">
                <c:v>2015</c:v>
              </c:pt>
            </c:numLit>
          </c:cat>
          <c:val>
            <c:numRef>
              <c:f>'TC10'!$I$7:$I$52</c:f>
              <c:numCache>
                <c:formatCode>0.0%</c:formatCode>
                <c:ptCount val="46"/>
                <c:pt idx="0">
                  <c:v>8.5930787026882172E-3</c:v>
                </c:pt>
                <c:pt idx="5">
                  <c:v>7.2072437033057213E-3</c:v>
                </c:pt>
                <c:pt idx="9">
                  <c:v>1.0714403353631496E-2</c:v>
                </c:pt>
                <c:pt idx="14">
                  <c:v>6.9027887657284737E-3</c:v>
                </c:pt>
                <c:pt idx="18">
                  <c:v>1.2088720686733723E-2</c:v>
                </c:pt>
                <c:pt idx="20">
                  <c:v>1.399905513972044E-2</c:v>
                </c:pt>
                <c:pt idx="21">
                  <c:v>1.4482459053397179E-2</c:v>
                </c:pt>
                <c:pt idx="22">
                  <c:v>1.2822924181818962E-2</c:v>
                </c:pt>
                <c:pt idx="23">
                  <c:v>1.3205457478761673E-2</c:v>
                </c:pt>
                <c:pt idx="24">
                  <c:v>1.3475960120558739E-2</c:v>
                </c:pt>
                <c:pt idx="25">
                  <c:v>1.3519099913537502E-2</c:v>
                </c:pt>
                <c:pt idx="26">
                  <c:v>1.522305142134428E-2</c:v>
                </c:pt>
                <c:pt idx="27">
                  <c:v>1.6216760501265526E-2</c:v>
                </c:pt>
                <c:pt idx="28">
                  <c:v>1.5940425917506218E-2</c:v>
                </c:pt>
                <c:pt idx="29">
                  <c:v>1.5130753628909588E-2</c:v>
                </c:pt>
                <c:pt idx="30">
                  <c:v>1.5616635791957378E-2</c:v>
                </c:pt>
                <c:pt idx="31">
                  <c:v>1.6915252432227135E-2</c:v>
                </c:pt>
                <c:pt idx="32">
                  <c:v>1.6161533072590828E-2</c:v>
                </c:pt>
                <c:pt idx="33">
                  <c:v>1.6534056514501572E-2</c:v>
                </c:pt>
                <c:pt idx="34">
                  <c:v>1.7075346782803535E-2</c:v>
                </c:pt>
                <c:pt idx="35">
                  <c:v>1.4666926115751266E-2</c:v>
                </c:pt>
                <c:pt idx="36">
                  <c:v>1.4642547816038132E-2</c:v>
                </c:pt>
                <c:pt idx="37">
                  <c:v>1.5013145282864571E-2</c:v>
                </c:pt>
                <c:pt idx="38">
                  <c:v>1.5250331722199917E-2</c:v>
                </c:pt>
                <c:pt idx="39">
                  <c:v>1.2597487308084965E-2</c:v>
                </c:pt>
                <c:pt idx="40">
                  <c:v>1.6935147345066071E-2</c:v>
                </c:pt>
                <c:pt idx="41">
                  <c:v>1.6292033717036247E-2</c:v>
                </c:pt>
                <c:pt idx="42">
                  <c:v>1.1987281031906605E-2</c:v>
                </c:pt>
                <c:pt idx="43">
                  <c:v>1.2110079638659954E-2</c:v>
                </c:pt>
                <c:pt idx="44">
                  <c:v>1.2337214313447475E-2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4B00-4643-B732-0E496BC1B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0448"/>
        <c:axId val="2361984"/>
      </c:lineChart>
      <c:catAx>
        <c:axId val="23604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361984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361984"/>
        <c:scaling>
          <c:orientation val="minMax"/>
          <c:max val="0.15000000000000002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360448"/>
        <c:crosses val="autoZero"/>
        <c:crossBetween val="midCat"/>
        <c:majorUnit val="1.0000000000000002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6.4181677332139503E-2"/>
          <c:y val="0.10290954484347993"/>
          <c:w val="0.89490021418727328"/>
          <c:h val="9.5795190235366923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C20: Income composition by income level, France 1970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DataFigures!$BE$3</c:f>
              <c:strCache>
                <c:ptCount val="1"/>
                <c:pt idx="0">
                  <c:v>Wages and pensions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DataFigures!$BE$5:$BE$16</c:f>
              <c:numCache>
                <c:formatCode>0.0%</c:formatCode>
                <c:ptCount val="12"/>
                <c:pt idx="0">
                  <c:v>0.7257488817910368</c:v>
                </c:pt>
                <c:pt idx="1">
                  <c:v>0.84582215578629028</c:v>
                </c:pt>
                <c:pt idx="2">
                  <c:v>0.84662876219877303</c:v>
                </c:pt>
                <c:pt idx="3">
                  <c:v>0.84955087392059725</c:v>
                </c:pt>
                <c:pt idx="4">
                  <c:v>0.82663221507171902</c:v>
                </c:pt>
                <c:pt idx="5">
                  <c:v>0.80266299879881842</c:v>
                </c:pt>
                <c:pt idx="6">
                  <c:v>0.73609697188596934</c:v>
                </c:pt>
                <c:pt idx="7">
                  <c:v>0.66054885315304135</c:v>
                </c:pt>
                <c:pt idx="8">
                  <c:v>0.5111943418964926</c:v>
                </c:pt>
                <c:pt idx="9">
                  <c:v>0.38155070407721281</c:v>
                </c:pt>
                <c:pt idx="10">
                  <c:v>0.28283284098161982</c:v>
                </c:pt>
                <c:pt idx="11">
                  <c:v>0.14075328735800496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EB-484B-9C1C-D2AABCB30B65}"/>
            </c:ext>
          </c:extLst>
        </c:ser>
        <c:ser>
          <c:idx val="1"/>
          <c:order val="1"/>
          <c:tx>
            <c:strRef>
              <c:f>DataFigures!$BF$3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DataFigures!$BF$5:$BF$16</c:f>
              <c:numCache>
                <c:formatCode>0.0%</c:formatCode>
                <c:ptCount val="12"/>
                <c:pt idx="0">
                  <c:v>0.13891092392023061</c:v>
                </c:pt>
                <c:pt idx="1">
                  <c:v>7.6418903064444474E-2</c:v>
                </c:pt>
                <c:pt idx="2">
                  <c:v>7.9951410200632927E-2</c:v>
                </c:pt>
                <c:pt idx="3">
                  <c:v>7.856898102526344E-2</c:v>
                </c:pt>
                <c:pt idx="4">
                  <c:v>9.8614225022292057E-2</c:v>
                </c:pt>
                <c:pt idx="5">
                  <c:v>0.1207758638185097</c:v>
                </c:pt>
                <c:pt idx="6">
                  <c:v>0.17027549801239583</c:v>
                </c:pt>
                <c:pt idx="7">
                  <c:v>0.21984757133401286</c:v>
                </c:pt>
                <c:pt idx="8">
                  <c:v>0.31461722050972518</c:v>
                </c:pt>
                <c:pt idx="9">
                  <c:v>0.36550832805639721</c:v>
                </c:pt>
                <c:pt idx="10">
                  <c:v>0.38007583828735009</c:v>
                </c:pt>
                <c:pt idx="11">
                  <c:v>0.1849291912279119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EB-484B-9C1C-D2AABCB30B65}"/>
            </c:ext>
          </c:extLst>
        </c:ser>
        <c:ser>
          <c:idx val="3"/>
          <c:order val="2"/>
          <c:tx>
            <c:strRef>
              <c:f>DataFigures!$BI$3</c:f>
              <c:strCache>
                <c:ptCount val="1"/>
                <c:pt idx="0">
                  <c:v>Financial income + Rents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DataFigures!$BI$5:$BI$16</c:f>
              <c:numCache>
                <c:formatCode>0.0%</c:formatCode>
                <c:ptCount val="12"/>
                <c:pt idx="0">
                  <c:v>0.13534018522357966</c:v>
                </c:pt>
                <c:pt idx="1">
                  <c:v>7.7758922333465957E-2</c:v>
                </c:pt>
                <c:pt idx="2">
                  <c:v>7.3419792247150645E-2</c:v>
                </c:pt>
                <c:pt idx="3">
                  <c:v>7.1880089298076127E-2</c:v>
                </c:pt>
                <c:pt idx="4">
                  <c:v>7.4753583398366963E-2</c:v>
                </c:pt>
                <c:pt idx="5">
                  <c:v>7.6561103469963004E-2</c:v>
                </c:pt>
                <c:pt idx="6">
                  <c:v>9.3627540231260714E-2</c:v>
                </c:pt>
                <c:pt idx="7">
                  <c:v>0.11960356401395633</c:v>
                </c:pt>
                <c:pt idx="8">
                  <c:v>0.17418844165874775</c:v>
                </c:pt>
                <c:pt idx="9">
                  <c:v>0.25294096609167954</c:v>
                </c:pt>
                <c:pt idx="10">
                  <c:v>0.33709133629842775</c:v>
                </c:pt>
                <c:pt idx="11">
                  <c:v>0.6743175178624814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EB-484B-9C1C-D2AABCB30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18944"/>
        <c:axId val="124260352"/>
      </c:areaChart>
      <c:catAx>
        <c:axId val="24189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260352"/>
        <c:crosses val="autoZero"/>
        <c:auto val="1"/>
        <c:lblAlgn val="ctr"/>
        <c:lblOffset val="100"/>
        <c:tickLblSkip val="1"/>
        <c:noMultiLvlLbl val="0"/>
      </c:catAx>
      <c:valAx>
        <c:axId val="124260352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418944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C21: Income composition by income level, France 1984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DataFigures!$BJ$3</c:f>
              <c:strCache>
                <c:ptCount val="1"/>
                <c:pt idx="0">
                  <c:v>Wages and pensions</c:v>
                </c:pt>
              </c:strCache>
            </c:strRef>
          </c:tx>
          <c:spPr>
            <a:solidFill>
              <a:srgbClr val="C0504D"/>
            </a:solidFill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DataFigures!$BJ$5:$BJ$16</c:f>
              <c:numCache>
                <c:formatCode>0.0%</c:formatCode>
                <c:ptCount val="12"/>
                <c:pt idx="0">
                  <c:v>0.77779102597139171</c:v>
                </c:pt>
                <c:pt idx="1">
                  <c:v>0.83497262874599298</c:v>
                </c:pt>
                <c:pt idx="2">
                  <c:v>0.84073336552656741</c:v>
                </c:pt>
                <c:pt idx="3">
                  <c:v>0.85241808423373611</c:v>
                </c:pt>
                <c:pt idx="4">
                  <c:v>0.84855962304310995</c:v>
                </c:pt>
                <c:pt idx="5">
                  <c:v>0.84141911587007934</c:v>
                </c:pt>
                <c:pt idx="6">
                  <c:v>0.80459970740380249</c:v>
                </c:pt>
                <c:pt idx="7">
                  <c:v>0.74649724603556078</c:v>
                </c:pt>
                <c:pt idx="8">
                  <c:v>0.63352148333737834</c:v>
                </c:pt>
                <c:pt idx="9">
                  <c:v>0.54535032018240459</c:v>
                </c:pt>
                <c:pt idx="10">
                  <c:v>0.3785183389751447</c:v>
                </c:pt>
                <c:pt idx="11">
                  <c:v>0.22866019991388911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EB-484B-9C1C-D2AABCB30B65}"/>
            </c:ext>
          </c:extLst>
        </c:ser>
        <c:ser>
          <c:idx val="1"/>
          <c:order val="1"/>
          <c:tx>
            <c:strRef>
              <c:f>DataFigures!$BK$3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DataFigures!$BK$5:$BK$16</c:f>
              <c:numCache>
                <c:formatCode>0.0%</c:formatCode>
                <c:ptCount val="12"/>
                <c:pt idx="0">
                  <c:v>8.6571581329157737E-2</c:v>
                </c:pt>
                <c:pt idx="1">
                  <c:v>7.5813667972044863E-2</c:v>
                </c:pt>
                <c:pt idx="2">
                  <c:v>6.7707040386360953E-2</c:v>
                </c:pt>
                <c:pt idx="3">
                  <c:v>5.6794455188523649E-2</c:v>
                </c:pt>
                <c:pt idx="4">
                  <c:v>5.7827954015305355E-2</c:v>
                </c:pt>
                <c:pt idx="5">
                  <c:v>5.9496959530527208E-2</c:v>
                </c:pt>
                <c:pt idx="6">
                  <c:v>7.7992688212319236E-2</c:v>
                </c:pt>
                <c:pt idx="7">
                  <c:v>9.4415788776098922E-2</c:v>
                </c:pt>
                <c:pt idx="8">
                  <c:v>0.17153147181227715</c:v>
                </c:pt>
                <c:pt idx="9">
                  <c:v>0.196417364132564</c:v>
                </c:pt>
                <c:pt idx="10">
                  <c:v>0.2813069245236765</c:v>
                </c:pt>
                <c:pt idx="11">
                  <c:v>0.11836399549688896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EB-484B-9C1C-D2AABCB30B65}"/>
            </c:ext>
          </c:extLst>
        </c:ser>
        <c:ser>
          <c:idx val="3"/>
          <c:order val="2"/>
          <c:tx>
            <c:strRef>
              <c:f>DataFigures!$BN$3</c:f>
              <c:strCache>
                <c:ptCount val="1"/>
                <c:pt idx="0">
                  <c:v>Financial income + Rents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DataFigures!$BN$5:$BN$16</c:f>
              <c:numCache>
                <c:formatCode>0.0%</c:formatCode>
                <c:ptCount val="12"/>
                <c:pt idx="0">
                  <c:v>0.13563736293892154</c:v>
                </c:pt>
                <c:pt idx="1">
                  <c:v>8.9213725508386771E-2</c:v>
                </c:pt>
                <c:pt idx="2">
                  <c:v>9.1559616292227114E-2</c:v>
                </c:pt>
                <c:pt idx="3">
                  <c:v>9.0787472003359793E-2</c:v>
                </c:pt>
                <c:pt idx="4">
                  <c:v>9.3612453212062199E-2</c:v>
                </c:pt>
                <c:pt idx="5">
                  <c:v>9.9083947154962798E-2</c:v>
                </c:pt>
                <c:pt idx="6">
                  <c:v>0.11740760045256891</c:v>
                </c:pt>
                <c:pt idx="7">
                  <c:v>0.15908693376361374</c:v>
                </c:pt>
                <c:pt idx="8">
                  <c:v>0.19494705781431734</c:v>
                </c:pt>
                <c:pt idx="9">
                  <c:v>0.25823230875523079</c:v>
                </c:pt>
                <c:pt idx="10">
                  <c:v>0.34017471962451901</c:v>
                </c:pt>
                <c:pt idx="11">
                  <c:v>0.65297581546962713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EB-484B-9C1C-D2AABCB30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179584"/>
        <c:axId val="124181120"/>
      </c:areaChart>
      <c:catAx>
        <c:axId val="124179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181120"/>
        <c:crosses val="autoZero"/>
        <c:auto val="1"/>
        <c:lblAlgn val="ctr"/>
        <c:lblOffset val="100"/>
        <c:tickLblSkip val="1"/>
        <c:noMultiLvlLbl val="0"/>
      </c:catAx>
      <c:valAx>
        <c:axId val="1241811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179584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C22: Income composition by income level, France 2000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DataFigures!$BO$3</c:f>
              <c:strCache>
                <c:ptCount val="1"/>
                <c:pt idx="0">
                  <c:v>Wages and pensions</c:v>
                </c:pt>
              </c:strCache>
            </c:strRef>
          </c:tx>
          <c:spPr>
            <a:solidFill>
              <a:srgbClr val="C0504D"/>
            </a:solidFill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DataFigures!$BO$5:$BO$16</c:f>
              <c:numCache>
                <c:formatCode>0.0%</c:formatCode>
                <c:ptCount val="12"/>
                <c:pt idx="0">
                  <c:v>0.83431289006638065</c:v>
                </c:pt>
                <c:pt idx="1">
                  <c:v>0.85750079892823516</c:v>
                </c:pt>
                <c:pt idx="2">
                  <c:v>0.84857167379030718</c:v>
                </c:pt>
                <c:pt idx="3">
                  <c:v>0.83383002682777074</c:v>
                </c:pt>
                <c:pt idx="4">
                  <c:v>0.8212123144494422</c:v>
                </c:pt>
                <c:pt idx="5">
                  <c:v>0.79880621683757569</c:v>
                </c:pt>
                <c:pt idx="6">
                  <c:v>0.76051949304352129</c:v>
                </c:pt>
                <c:pt idx="7">
                  <c:v>0.70649802651373705</c:v>
                </c:pt>
                <c:pt idx="8">
                  <c:v>0.56396223350954333</c:v>
                </c:pt>
                <c:pt idx="9">
                  <c:v>0.33414586839728516</c:v>
                </c:pt>
                <c:pt idx="10">
                  <c:v>0.2136560757631274</c:v>
                </c:pt>
                <c:pt idx="11">
                  <c:v>9.0727900487753088E-2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EB-484B-9C1C-D2AABCB30B65}"/>
            </c:ext>
          </c:extLst>
        </c:ser>
        <c:ser>
          <c:idx val="1"/>
          <c:order val="1"/>
          <c:tx>
            <c:strRef>
              <c:f>DataFigures!$BP$3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DataFigures!$BP$5:$BP$16</c:f>
              <c:numCache>
                <c:formatCode>0.0%</c:formatCode>
                <c:ptCount val="12"/>
                <c:pt idx="0">
                  <c:v>2.8124800815023322E-2</c:v>
                </c:pt>
                <c:pt idx="1">
                  <c:v>2.7276894392210496E-2</c:v>
                </c:pt>
                <c:pt idx="2">
                  <c:v>2.742348313608238E-2</c:v>
                </c:pt>
                <c:pt idx="3">
                  <c:v>3.023888809583555E-2</c:v>
                </c:pt>
                <c:pt idx="4">
                  <c:v>3.3721781472893425E-2</c:v>
                </c:pt>
                <c:pt idx="5">
                  <c:v>4.157590861259565E-2</c:v>
                </c:pt>
                <c:pt idx="6">
                  <c:v>5.874060444169877E-2</c:v>
                </c:pt>
                <c:pt idx="7">
                  <c:v>8.7772986655435828E-2</c:v>
                </c:pt>
                <c:pt idx="8">
                  <c:v>0.18776855618134985</c:v>
                </c:pt>
                <c:pt idx="9">
                  <c:v>0.27276484751187519</c:v>
                </c:pt>
                <c:pt idx="10">
                  <c:v>0.17885275223300953</c:v>
                </c:pt>
                <c:pt idx="11">
                  <c:v>5.0779494153921065E-2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EB-484B-9C1C-D2AABCB30B65}"/>
            </c:ext>
          </c:extLst>
        </c:ser>
        <c:ser>
          <c:idx val="3"/>
          <c:order val="2"/>
          <c:tx>
            <c:strRef>
              <c:f>DataFigures!$BS$3</c:f>
              <c:strCache>
                <c:ptCount val="1"/>
                <c:pt idx="0">
                  <c:v>Financial income + Rents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DataFigures!$BS$5:$BS$16</c:f>
              <c:numCache>
                <c:formatCode>0.0%</c:formatCode>
                <c:ptCount val="12"/>
                <c:pt idx="0">
                  <c:v>0.13756229068648188</c:v>
                </c:pt>
                <c:pt idx="1">
                  <c:v>0.11522228917300248</c:v>
                </c:pt>
                <c:pt idx="2">
                  <c:v>0.12400486296532043</c:v>
                </c:pt>
                <c:pt idx="3">
                  <c:v>0.13593107026182116</c:v>
                </c:pt>
                <c:pt idx="4">
                  <c:v>0.14506585832105151</c:v>
                </c:pt>
                <c:pt idx="5">
                  <c:v>0.15961789437914831</c:v>
                </c:pt>
                <c:pt idx="6">
                  <c:v>0.1807398802585552</c:v>
                </c:pt>
                <c:pt idx="7">
                  <c:v>0.20572898677391038</c:v>
                </c:pt>
                <c:pt idx="8">
                  <c:v>0.24826923707904625</c:v>
                </c:pt>
                <c:pt idx="9">
                  <c:v>0.39308926516902082</c:v>
                </c:pt>
                <c:pt idx="10">
                  <c:v>0.60749116224024835</c:v>
                </c:pt>
                <c:pt idx="11">
                  <c:v>0.85849260735621646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EB-484B-9C1C-D2AABCB30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744192"/>
        <c:axId val="124191872"/>
      </c:areaChart>
      <c:catAx>
        <c:axId val="1227441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191872"/>
        <c:crosses val="autoZero"/>
        <c:auto val="1"/>
        <c:lblAlgn val="ctr"/>
        <c:lblOffset val="100"/>
        <c:tickLblSkip val="1"/>
        <c:noMultiLvlLbl val="0"/>
      </c:catAx>
      <c:valAx>
        <c:axId val="124191872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2744192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C23: Income composition by income level, France 2012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DataFigures!$BT$3</c:f>
              <c:strCache>
                <c:ptCount val="1"/>
                <c:pt idx="0">
                  <c:v>Wages and pensions</c:v>
                </c:pt>
              </c:strCache>
            </c:strRef>
          </c:tx>
          <c:spPr>
            <a:solidFill>
              <a:srgbClr val="C0504D"/>
            </a:solidFill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DataFigures!$BT$5:$BT$16</c:f>
              <c:numCache>
                <c:formatCode>0.0%</c:formatCode>
                <c:ptCount val="12"/>
                <c:pt idx="0">
                  <c:v>0.8560685605636067</c:v>
                </c:pt>
                <c:pt idx="1">
                  <c:v>0.88704839027700755</c:v>
                </c:pt>
                <c:pt idx="2">
                  <c:v>0.88295546995221763</c:v>
                </c:pt>
                <c:pt idx="3">
                  <c:v>0.87366006850880584</c:v>
                </c:pt>
                <c:pt idx="4">
                  <c:v>0.86149558267510729</c:v>
                </c:pt>
                <c:pt idx="5">
                  <c:v>0.84858117152948576</c:v>
                </c:pt>
                <c:pt idx="6">
                  <c:v>0.81732660747526065</c:v>
                </c:pt>
                <c:pt idx="7">
                  <c:v>0.77228561289919195</c:v>
                </c:pt>
                <c:pt idx="8">
                  <c:v>0.63762250130655063</c:v>
                </c:pt>
                <c:pt idx="9">
                  <c:v>0.39215007250341655</c:v>
                </c:pt>
                <c:pt idx="10">
                  <c:v>0.29006260435445474</c:v>
                </c:pt>
                <c:pt idx="11">
                  <c:v>0.1555545132359907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C50-4E9A-B1D4-0CFB523FDF94}"/>
            </c:ext>
          </c:extLst>
        </c:ser>
        <c:ser>
          <c:idx val="1"/>
          <c:order val="1"/>
          <c:tx>
            <c:strRef>
              <c:f>DataFigures!$BU$3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DataFigures!$BU$5:$BU$16</c:f>
              <c:numCache>
                <c:formatCode>0.0%</c:formatCode>
                <c:ptCount val="12"/>
                <c:pt idx="0">
                  <c:v>3.1262950326326401E-2</c:v>
                </c:pt>
                <c:pt idx="1">
                  <c:v>2.2176739655881909E-2</c:v>
                </c:pt>
                <c:pt idx="2">
                  <c:v>2.0392577169635318E-2</c:v>
                </c:pt>
                <c:pt idx="3">
                  <c:v>2.0461163170581036E-2</c:v>
                </c:pt>
                <c:pt idx="4">
                  <c:v>2.2837676364021828E-2</c:v>
                </c:pt>
                <c:pt idx="5">
                  <c:v>2.7170899820207858E-2</c:v>
                </c:pt>
                <c:pt idx="6">
                  <c:v>3.917526636455855E-2</c:v>
                </c:pt>
                <c:pt idx="7">
                  <c:v>6.3994155980508047E-2</c:v>
                </c:pt>
                <c:pt idx="8">
                  <c:v>0.13896806952787857</c:v>
                </c:pt>
                <c:pt idx="9">
                  <c:v>0.17781128902627072</c:v>
                </c:pt>
                <c:pt idx="10">
                  <c:v>0.14169899897103133</c:v>
                </c:pt>
                <c:pt idx="11">
                  <c:v>6.6724856889997727E-2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C50-4E9A-B1D4-0CFB523FDF94}"/>
            </c:ext>
          </c:extLst>
        </c:ser>
        <c:ser>
          <c:idx val="3"/>
          <c:order val="2"/>
          <c:tx>
            <c:strRef>
              <c:f>DataFigures!$BX$3</c:f>
              <c:strCache>
                <c:ptCount val="1"/>
                <c:pt idx="0">
                  <c:v>Financial income + Rents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strRef>
              <c:f>DataFigures!$BD$5:$BD$16</c:f>
              <c:strCache>
                <c:ptCount val="12"/>
                <c:pt idx="0">
                  <c:v>P0-30</c:v>
                </c:pt>
                <c:pt idx="1">
                  <c:v>P30-40</c:v>
                </c:pt>
                <c:pt idx="2">
                  <c:v>P40-50</c:v>
                </c:pt>
                <c:pt idx="3">
                  <c:v>P50-60</c:v>
                </c:pt>
                <c:pt idx="4">
                  <c:v>P60-70</c:v>
                </c:pt>
                <c:pt idx="5">
                  <c:v>P70-80</c:v>
                </c:pt>
                <c:pt idx="6">
                  <c:v>P80-90</c:v>
                </c:pt>
                <c:pt idx="7">
                  <c:v>P90-95</c:v>
                </c:pt>
                <c:pt idx="8">
                  <c:v>P95-99</c:v>
                </c:pt>
                <c:pt idx="9">
                  <c:v>P99-99.5</c:v>
                </c:pt>
                <c:pt idx="10">
                  <c:v>P99.5-99.9</c:v>
                </c:pt>
                <c:pt idx="11">
                  <c:v>P99.9-100</c:v>
                </c:pt>
              </c:strCache>
            </c:strRef>
          </c:cat>
          <c:val>
            <c:numRef>
              <c:f>DataFigures!$BX$5:$BX$16</c:f>
              <c:numCache>
                <c:formatCode>0.0%</c:formatCode>
                <c:ptCount val="12"/>
                <c:pt idx="0">
                  <c:v>0.11266849701350526</c:v>
                </c:pt>
                <c:pt idx="1">
                  <c:v>9.077492239244897E-2</c:v>
                </c:pt>
                <c:pt idx="2">
                  <c:v>9.6651927485922343E-2</c:v>
                </c:pt>
                <c:pt idx="3">
                  <c:v>0.10587878176977433</c:v>
                </c:pt>
                <c:pt idx="4">
                  <c:v>0.11566671983074481</c:v>
                </c:pt>
                <c:pt idx="5">
                  <c:v>0.12424790093162795</c:v>
                </c:pt>
                <c:pt idx="6">
                  <c:v>0.14349815324729417</c:v>
                </c:pt>
                <c:pt idx="7">
                  <c:v>0.16372027348798779</c:v>
                </c:pt>
                <c:pt idx="8">
                  <c:v>0.22340944823392908</c:v>
                </c:pt>
                <c:pt idx="9">
                  <c:v>0.43003862708080498</c:v>
                </c:pt>
                <c:pt idx="10">
                  <c:v>0.5682384084391191</c:v>
                </c:pt>
                <c:pt idx="11">
                  <c:v>0.77772062651598861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C50-4E9A-B1D4-0CFB523FD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418304"/>
        <c:axId val="124424192"/>
      </c:areaChart>
      <c:catAx>
        <c:axId val="124418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424192"/>
        <c:crosses val="autoZero"/>
        <c:auto val="1"/>
        <c:lblAlgn val="ctr"/>
        <c:lblOffset val="100"/>
        <c:tickLblSkip val="1"/>
        <c:noMultiLvlLbl val="0"/>
      </c:catAx>
      <c:valAx>
        <c:axId val="124424192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418304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C24: Composition of Bottom 50% income  </a:t>
            </a:r>
            <a:r>
              <a:rPr lang="fr-FR" sz="1600" b="0"/>
              <a:t>(% pre-tax national income)</a:t>
            </a:r>
          </a:p>
        </c:rich>
      </c:tx>
      <c:layout>
        <c:manualLayout>
          <c:xMode val="edge"/>
          <c:yMode val="edge"/>
          <c:x val="0.14836127356263998"/>
          <c:y val="6.273525721455458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4784891954052645E-2"/>
          <c:y val="7.1048419763087955E-2"/>
          <c:w val="0.90483537468508779"/>
          <c:h val="0.83171077893807832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DataFigures!$G$3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DataFigures!$G$5:$G$47</c:f>
              <c:numCache>
                <c:formatCode>0.0%</c:formatCode>
                <c:ptCount val="43"/>
                <c:pt idx="0">
                  <c:v>0.17066383033409227</c:v>
                </c:pt>
                <c:pt idx="1">
                  <c:v>0.17378421953971254</c:v>
                </c:pt>
                <c:pt idx="2">
                  <c:v>0.17648791850725612</c:v>
                </c:pt>
                <c:pt idx="3">
                  <c:v>0.17895697537467764</c:v>
                </c:pt>
                <c:pt idx="4">
                  <c:v>0.18218488433992491</c:v>
                </c:pt>
                <c:pt idx="5">
                  <c:v>0.19017417591287308</c:v>
                </c:pt>
                <c:pt idx="6">
                  <c:v>0.19377980625165495</c:v>
                </c:pt>
                <c:pt idx="7">
                  <c:v>0.19649760543930123</c:v>
                </c:pt>
                <c:pt idx="8">
                  <c:v>0.19803355282635823</c:v>
                </c:pt>
                <c:pt idx="9">
                  <c:v>0.19949019568318099</c:v>
                </c:pt>
                <c:pt idx="10">
                  <c:v>0.19949998618754872</c:v>
                </c:pt>
                <c:pt idx="11">
                  <c:v>0.19670962200279712</c:v>
                </c:pt>
                <c:pt idx="12">
                  <c:v>0.19586041998623815</c:v>
                </c:pt>
                <c:pt idx="13">
                  <c:v>0.19190905987500451</c:v>
                </c:pt>
                <c:pt idx="14">
                  <c:v>0.18707237126850501</c:v>
                </c:pt>
                <c:pt idx="15">
                  <c:v>0.18904213058236197</c:v>
                </c:pt>
                <c:pt idx="16">
                  <c:v>0.18885231816276254</c:v>
                </c:pt>
                <c:pt idx="17">
                  <c:v>0.19081216729342454</c:v>
                </c:pt>
                <c:pt idx="18">
                  <c:v>0.19221243908292338</c:v>
                </c:pt>
                <c:pt idx="19">
                  <c:v>0.18862105893540787</c:v>
                </c:pt>
                <c:pt idx="20">
                  <c:v>0.19025405903736423</c:v>
                </c:pt>
                <c:pt idx="21">
                  <c:v>0.19186680212141069</c:v>
                </c:pt>
                <c:pt idx="22">
                  <c:v>0.18967542007497018</c:v>
                </c:pt>
                <c:pt idx="23">
                  <c:v>0.18806013766035812</c:v>
                </c:pt>
                <c:pt idx="24">
                  <c:v>0.18767447396657913</c:v>
                </c:pt>
                <c:pt idx="25">
                  <c:v>0.18723249083273288</c:v>
                </c:pt>
                <c:pt idx="26">
                  <c:v>0.18663893196372947</c:v>
                </c:pt>
                <c:pt idx="27">
                  <c:v>0.18674111413883956</c:v>
                </c:pt>
                <c:pt idx="28">
                  <c:v>0.18686869077129692</c:v>
                </c:pt>
                <c:pt idx="29">
                  <c:v>0.18598787785146165</c:v>
                </c:pt>
                <c:pt idx="30">
                  <c:v>0.18566188942672351</c:v>
                </c:pt>
                <c:pt idx="31">
                  <c:v>0.18878313891898893</c:v>
                </c:pt>
                <c:pt idx="32">
                  <c:v>0.19439765137000348</c:v>
                </c:pt>
                <c:pt idx="33">
                  <c:v>0.19108924456238313</c:v>
                </c:pt>
                <c:pt idx="34">
                  <c:v>0.19110827289596022</c:v>
                </c:pt>
                <c:pt idx="35">
                  <c:v>0.19231090003637463</c:v>
                </c:pt>
                <c:pt idx="36">
                  <c:v>0.19134951486504856</c:v>
                </c:pt>
                <c:pt idx="37">
                  <c:v>0.19072175606675085</c:v>
                </c:pt>
                <c:pt idx="38">
                  <c:v>0.19192924797981892</c:v>
                </c:pt>
                <c:pt idx="39">
                  <c:v>0.1962725405439622</c:v>
                </c:pt>
                <c:pt idx="40">
                  <c:v>0.19529660348766295</c:v>
                </c:pt>
                <c:pt idx="41">
                  <c:v>0.19751017693429249</c:v>
                </c:pt>
                <c:pt idx="42">
                  <c:v>0.20103046424632437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EB-484B-9C1C-D2AABCB30B65}"/>
            </c:ext>
          </c:extLst>
        </c:ser>
        <c:ser>
          <c:idx val="1"/>
          <c:order val="1"/>
          <c:tx>
            <c:strRef>
              <c:f>DataFigures!$J$3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DataFigures!$J$5:$J$47</c:f>
              <c:numCache>
                <c:formatCode>0.0%</c:formatCode>
                <c:ptCount val="43"/>
                <c:pt idx="0">
                  <c:v>1.9647796669411723E-2</c:v>
                </c:pt>
                <c:pt idx="1">
                  <c:v>2.0004238220949686E-2</c:v>
                </c:pt>
                <c:pt idx="2">
                  <c:v>2.1657917525405496E-2</c:v>
                </c:pt>
                <c:pt idx="3">
                  <c:v>2.1832749924022316E-2</c:v>
                </c:pt>
                <c:pt idx="4">
                  <c:v>2.1225293579107313E-2</c:v>
                </c:pt>
                <c:pt idx="5">
                  <c:v>2.0779626482479111E-2</c:v>
                </c:pt>
                <c:pt idx="6">
                  <c:v>2.0565447823796046E-2</c:v>
                </c:pt>
                <c:pt idx="7">
                  <c:v>2.0604140687565047E-2</c:v>
                </c:pt>
                <c:pt idx="8">
                  <c:v>2.1640856576875245E-2</c:v>
                </c:pt>
                <c:pt idx="9">
                  <c:v>2.1799677396949518E-2</c:v>
                </c:pt>
                <c:pt idx="10">
                  <c:v>2.0881551924483481E-2</c:v>
                </c:pt>
                <c:pt idx="11">
                  <c:v>1.852664297053554E-2</c:v>
                </c:pt>
                <c:pt idx="12">
                  <c:v>1.8490485600052495E-2</c:v>
                </c:pt>
                <c:pt idx="13">
                  <c:v>1.8061080238386099E-2</c:v>
                </c:pt>
                <c:pt idx="14">
                  <c:v>1.6725278892411152E-2</c:v>
                </c:pt>
                <c:pt idx="15">
                  <c:v>1.5037025109061769E-2</c:v>
                </c:pt>
                <c:pt idx="16">
                  <c:v>1.3197837070415781E-2</c:v>
                </c:pt>
                <c:pt idx="17">
                  <c:v>1.1182430723775174E-2</c:v>
                </c:pt>
                <c:pt idx="18">
                  <c:v>9.4081495329634071E-3</c:v>
                </c:pt>
                <c:pt idx="19">
                  <c:v>1.0155649108646459E-2</c:v>
                </c:pt>
                <c:pt idx="20">
                  <c:v>1.0268561038908653E-2</c:v>
                </c:pt>
                <c:pt idx="21">
                  <c:v>9.3229941468025539E-3</c:v>
                </c:pt>
                <c:pt idx="22">
                  <c:v>9.3175182012719716E-3</c:v>
                </c:pt>
                <c:pt idx="23">
                  <c:v>9.1786554529637125E-3</c:v>
                </c:pt>
                <c:pt idx="24">
                  <c:v>8.3337814831708351E-3</c:v>
                </c:pt>
                <c:pt idx="25">
                  <c:v>8.5205192914953216E-3</c:v>
                </c:pt>
                <c:pt idx="26">
                  <c:v>7.1179728905365284E-3</c:v>
                </c:pt>
                <c:pt idx="27">
                  <c:v>7.6874539081974941E-3</c:v>
                </c:pt>
                <c:pt idx="28">
                  <c:v>6.8124669629039038E-3</c:v>
                </c:pt>
                <c:pt idx="29">
                  <c:v>6.4006696771102432E-3</c:v>
                </c:pt>
                <c:pt idx="30">
                  <c:v>5.9518728393841338E-3</c:v>
                </c:pt>
                <c:pt idx="31">
                  <c:v>5.6982340636887816E-3</c:v>
                </c:pt>
                <c:pt idx="32">
                  <c:v>5.6786892061476343E-3</c:v>
                </c:pt>
                <c:pt idx="33">
                  <c:v>5.7658890616906506E-3</c:v>
                </c:pt>
                <c:pt idx="34">
                  <c:v>5.6736590581041154E-3</c:v>
                </c:pt>
                <c:pt idx="35">
                  <c:v>5.6674041449219347E-3</c:v>
                </c:pt>
                <c:pt idx="36">
                  <c:v>5.1413868115431065E-3</c:v>
                </c:pt>
                <c:pt idx="37">
                  <c:v>4.9491950118002691E-3</c:v>
                </c:pt>
                <c:pt idx="38">
                  <c:v>4.9178594943524098E-3</c:v>
                </c:pt>
                <c:pt idx="39">
                  <c:v>5.2876679394858765E-3</c:v>
                </c:pt>
                <c:pt idx="40">
                  <c:v>5.3803159680735017E-3</c:v>
                </c:pt>
                <c:pt idx="41">
                  <c:v>5.5783026575422223E-3</c:v>
                </c:pt>
                <c:pt idx="42">
                  <c:v>5.6678702891768936E-3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EB-484B-9C1C-D2AABCB30B65}"/>
            </c:ext>
          </c:extLst>
        </c:ser>
        <c:ser>
          <c:idx val="3"/>
          <c:order val="2"/>
          <c:tx>
            <c:strRef>
              <c:f>DataFigures!$M$3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DataFigures!$M$5:$M$47</c:f>
              <c:numCache>
                <c:formatCode>0.0%</c:formatCode>
                <c:ptCount val="43"/>
                <c:pt idx="0">
                  <c:v>1.9022459648193844E-2</c:v>
                </c:pt>
                <c:pt idx="1">
                  <c:v>2.0071853258916403E-2</c:v>
                </c:pt>
                <c:pt idx="2">
                  <c:v>2.0172336450477592E-2</c:v>
                </c:pt>
                <c:pt idx="3">
                  <c:v>2.0593982325712967E-2</c:v>
                </c:pt>
                <c:pt idx="4">
                  <c:v>2.0787599954671641E-2</c:v>
                </c:pt>
                <c:pt idx="5">
                  <c:v>2.1069040493091412E-2</c:v>
                </c:pt>
                <c:pt idx="6">
                  <c:v>2.0640840725788111E-2</c:v>
                </c:pt>
                <c:pt idx="7">
                  <c:v>2.027271444422761E-2</c:v>
                </c:pt>
                <c:pt idx="8">
                  <c:v>2.163642445073009E-2</c:v>
                </c:pt>
                <c:pt idx="9">
                  <c:v>2.1570612866011734E-2</c:v>
                </c:pt>
                <c:pt idx="10">
                  <c:v>1.9357287467245278E-2</c:v>
                </c:pt>
                <c:pt idx="11">
                  <c:v>2.1067419856936762E-2</c:v>
                </c:pt>
                <c:pt idx="12">
                  <c:v>2.0383534896541093E-2</c:v>
                </c:pt>
                <c:pt idx="13">
                  <c:v>2.162584186371052E-2</c:v>
                </c:pt>
                <c:pt idx="14">
                  <c:v>2.3335667420094859E-2</c:v>
                </c:pt>
                <c:pt idx="15">
                  <c:v>2.4689333860268045E-2</c:v>
                </c:pt>
                <c:pt idx="16">
                  <c:v>2.6005384606448211E-2</c:v>
                </c:pt>
                <c:pt idx="17">
                  <c:v>2.6175407666912627E-2</c:v>
                </c:pt>
                <c:pt idx="18">
                  <c:v>2.8118272250297359E-2</c:v>
                </c:pt>
                <c:pt idx="19">
                  <c:v>2.7444339513272797E-2</c:v>
                </c:pt>
                <c:pt idx="20">
                  <c:v>2.5536157089336504E-2</c:v>
                </c:pt>
                <c:pt idx="21">
                  <c:v>2.6881070608918308E-2</c:v>
                </c:pt>
                <c:pt idx="22">
                  <c:v>2.7287961391196242E-2</c:v>
                </c:pt>
                <c:pt idx="23">
                  <c:v>2.8239885712162974E-2</c:v>
                </c:pt>
                <c:pt idx="24">
                  <c:v>2.8850979716670142E-2</c:v>
                </c:pt>
                <c:pt idx="25">
                  <c:v>2.8667382805806874E-2</c:v>
                </c:pt>
                <c:pt idx="26">
                  <c:v>2.8823877565771126E-2</c:v>
                </c:pt>
                <c:pt idx="27">
                  <c:v>2.9013908293238036E-2</c:v>
                </c:pt>
                <c:pt idx="28">
                  <c:v>2.7897628923340346E-2</c:v>
                </c:pt>
                <c:pt idx="29">
                  <c:v>2.7696277801306859E-2</c:v>
                </c:pt>
                <c:pt idx="30">
                  <c:v>2.7279380649005879E-2</c:v>
                </c:pt>
                <c:pt idx="31">
                  <c:v>2.7514090455279978E-2</c:v>
                </c:pt>
                <c:pt idx="32">
                  <c:v>2.7254409176713641E-2</c:v>
                </c:pt>
                <c:pt idx="33">
                  <c:v>2.6678257800996252E-2</c:v>
                </c:pt>
                <c:pt idx="34">
                  <c:v>2.6659661491307707E-2</c:v>
                </c:pt>
                <c:pt idx="35">
                  <c:v>2.6544953196620223E-2</c:v>
                </c:pt>
                <c:pt idx="36">
                  <c:v>2.6059705845566179E-2</c:v>
                </c:pt>
                <c:pt idx="37">
                  <c:v>2.536741081874682E-2</c:v>
                </c:pt>
                <c:pt idx="38">
                  <c:v>2.5033907642020264E-2</c:v>
                </c:pt>
                <c:pt idx="39">
                  <c:v>2.3926471144407858E-2</c:v>
                </c:pt>
                <c:pt idx="40">
                  <c:v>2.2449075871238473E-2</c:v>
                </c:pt>
                <c:pt idx="41">
                  <c:v>2.2668002756075088E-2</c:v>
                </c:pt>
                <c:pt idx="42">
                  <c:v>2.2889375532612534E-2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EB-484B-9C1C-D2AABCB30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467840"/>
        <c:axId val="124481920"/>
      </c:areaChart>
      <c:catAx>
        <c:axId val="124467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481920"/>
        <c:crosses val="autoZero"/>
        <c:auto val="1"/>
        <c:lblAlgn val="ctr"/>
        <c:lblOffset val="100"/>
        <c:tickLblSkip val="5"/>
        <c:noMultiLvlLbl val="0"/>
      </c:catAx>
      <c:valAx>
        <c:axId val="124481920"/>
        <c:scaling>
          <c:orientation val="minMax"/>
          <c:max val="0.25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467840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Figure C25: Composition of Middle 40% income </a:t>
            </a:r>
            <a:r>
              <a:rPr lang="fr-FR" sz="1600" b="0" i="0" baseline="0">
                <a:effectLst/>
              </a:rPr>
              <a:t>(% pre-tax national income)</a:t>
            </a:r>
            <a:r>
              <a:rPr lang="fr-FR" sz="1600"/>
              <a:t> 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934157400746865E-2"/>
          <c:y val="8.3575712069868302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DataFigures!$N$3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DataFigures!$N$5:$N$47</c:f>
              <c:numCache>
                <c:formatCode>0.0%</c:formatCode>
                <c:ptCount val="43"/>
                <c:pt idx="0">
                  <c:v>0.40149817220471784</c:v>
                </c:pt>
                <c:pt idx="1">
                  <c:v>0.40256523131126709</c:v>
                </c:pt>
                <c:pt idx="2">
                  <c:v>0.40205553678139749</c:v>
                </c:pt>
                <c:pt idx="3">
                  <c:v>0.40133375481382716</c:v>
                </c:pt>
                <c:pt idx="4">
                  <c:v>0.4027189046127656</c:v>
                </c:pt>
                <c:pt idx="5">
                  <c:v>0.4127035022701786</c:v>
                </c:pt>
                <c:pt idx="6">
                  <c:v>0.41615073106617273</c:v>
                </c:pt>
                <c:pt idx="7">
                  <c:v>0.41748439736360343</c:v>
                </c:pt>
                <c:pt idx="8">
                  <c:v>0.41626465268716423</c:v>
                </c:pt>
                <c:pt idx="9">
                  <c:v>0.41536446054354925</c:v>
                </c:pt>
                <c:pt idx="10">
                  <c:v>0.42099345524946047</c:v>
                </c:pt>
                <c:pt idx="11">
                  <c:v>0.42107848530768871</c:v>
                </c:pt>
                <c:pt idx="12">
                  <c:v>0.4250449570653026</c:v>
                </c:pt>
                <c:pt idx="13">
                  <c:v>0.42251259200062563</c:v>
                </c:pt>
                <c:pt idx="14">
                  <c:v>0.41818784108201673</c:v>
                </c:pt>
                <c:pt idx="15">
                  <c:v>0.40825835962747098</c:v>
                </c:pt>
                <c:pt idx="16">
                  <c:v>0.39440435524467876</c:v>
                </c:pt>
                <c:pt idx="17">
                  <c:v>0.38565865464399884</c:v>
                </c:pt>
                <c:pt idx="18">
                  <c:v>0.37632575766868975</c:v>
                </c:pt>
                <c:pt idx="19">
                  <c:v>0.37028665142067907</c:v>
                </c:pt>
                <c:pt idx="20">
                  <c:v>0.37398287136289476</c:v>
                </c:pt>
                <c:pt idx="21">
                  <c:v>0.3813452410707413</c:v>
                </c:pt>
                <c:pt idx="22">
                  <c:v>0.37702266931946754</c:v>
                </c:pt>
                <c:pt idx="23">
                  <c:v>0.37949916302750342</c:v>
                </c:pt>
                <c:pt idx="24">
                  <c:v>0.37712214577097913</c:v>
                </c:pt>
                <c:pt idx="25">
                  <c:v>0.37824147962184318</c:v>
                </c:pt>
                <c:pt idx="26">
                  <c:v>0.37657762224480029</c:v>
                </c:pt>
                <c:pt idx="27">
                  <c:v>0.37355574586653328</c:v>
                </c:pt>
                <c:pt idx="28">
                  <c:v>0.3734334820423918</c:v>
                </c:pt>
                <c:pt idx="29">
                  <c:v>0.37468291490050981</c:v>
                </c:pt>
                <c:pt idx="30">
                  <c:v>0.37280609482307131</c:v>
                </c:pt>
                <c:pt idx="31">
                  <c:v>0.37096538350403019</c:v>
                </c:pt>
                <c:pt idx="32">
                  <c:v>0.37507214756163032</c:v>
                </c:pt>
                <c:pt idx="33">
                  <c:v>0.37693299527831725</c:v>
                </c:pt>
                <c:pt idx="34">
                  <c:v>0.37472765761425875</c:v>
                </c:pt>
                <c:pt idx="35">
                  <c:v>0.37599774808178443</c:v>
                </c:pt>
                <c:pt idx="36">
                  <c:v>0.37544938023034402</c:v>
                </c:pt>
                <c:pt idx="37">
                  <c:v>0.3723973091235902</c:v>
                </c:pt>
                <c:pt idx="38">
                  <c:v>0.37453343984053983</c:v>
                </c:pt>
                <c:pt idx="39">
                  <c:v>0.39038200213917784</c:v>
                </c:pt>
                <c:pt idx="40">
                  <c:v>0.38749269268228687</c:v>
                </c:pt>
                <c:pt idx="41">
                  <c:v>0.38504885129019056</c:v>
                </c:pt>
                <c:pt idx="42">
                  <c:v>0.39167083325401658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243-4F6C-A8C6-BAACBA9E2E6F}"/>
            </c:ext>
          </c:extLst>
        </c:ser>
        <c:ser>
          <c:idx val="1"/>
          <c:order val="1"/>
          <c:tx>
            <c:strRef>
              <c:f>DataFigures!$Q$3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DataFigures!$Q$5:$Q$47</c:f>
              <c:numCache>
                <c:formatCode>0.0%</c:formatCode>
                <c:ptCount val="43"/>
                <c:pt idx="0">
                  <c:v>5.7404160092809325E-2</c:v>
                </c:pt>
                <c:pt idx="1">
                  <c:v>5.4635245892281928E-2</c:v>
                </c:pt>
                <c:pt idx="2">
                  <c:v>5.5532589278412328E-2</c:v>
                </c:pt>
                <c:pt idx="3">
                  <c:v>5.2752412815654168E-2</c:v>
                </c:pt>
                <c:pt idx="4">
                  <c:v>4.8484692684883333E-2</c:v>
                </c:pt>
                <c:pt idx="5">
                  <c:v>4.5006101835986606E-2</c:v>
                </c:pt>
                <c:pt idx="6">
                  <c:v>4.2156635892222107E-2</c:v>
                </c:pt>
                <c:pt idx="7">
                  <c:v>4.0053473335271941E-2</c:v>
                </c:pt>
                <c:pt idx="8">
                  <c:v>3.997313123811741E-2</c:v>
                </c:pt>
                <c:pt idx="9">
                  <c:v>3.8315739279213966E-2</c:v>
                </c:pt>
                <c:pt idx="10">
                  <c:v>3.7105890375405612E-2</c:v>
                </c:pt>
                <c:pt idx="11">
                  <c:v>3.3277373398047413E-2</c:v>
                </c:pt>
                <c:pt idx="12">
                  <c:v>3.3575780120731952E-2</c:v>
                </c:pt>
                <c:pt idx="13">
                  <c:v>3.3148486451589791E-2</c:v>
                </c:pt>
                <c:pt idx="14">
                  <c:v>3.1019451573678549E-2</c:v>
                </c:pt>
                <c:pt idx="15">
                  <c:v>2.876749314829645E-2</c:v>
                </c:pt>
                <c:pt idx="16">
                  <c:v>2.6179617297449533E-2</c:v>
                </c:pt>
                <c:pt idx="17">
                  <c:v>2.3143672798166072E-2</c:v>
                </c:pt>
                <c:pt idx="18">
                  <c:v>2.0491467162347593E-2</c:v>
                </c:pt>
                <c:pt idx="19">
                  <c:v>2.3367821653404609E-2</c:v>
                </c:pt>
                <c:pt idx="20">
                  <c:v>2.4833194453372835E-2</c:v>
                </c:pt>
                <c:pt idx="21">
                  <c:v>2.0912079018201218E-2</c:v>
                </c:pt>
                <c:pt idx="22">
                  <c:v>2.2339532449830238E-2</c:v>
                </c:pt>
                <c:pt idx="23">
                  <c:v>2.2119087609547422E-2</c:v>
                </c:pt>
                <c:pt idx="24">
                  <c:v>2.2233930815449408E-2</c:v>
                </c:pt>
                <c:pt idx="25">
                  <c:v>2.098046502988556E-2</c:v>
                </c:pt>
                <c:pt idx="26">
                  <c:v>1.978098763383777E-2</c:v>
                </c:pt>
                <c:pt idx="27">
                  <c:v>1.9579735842864106E-2</c:v>
                </c:pt>
                <c:pt idx="28">
                  <c:v>2.0403281316509501E-2</c:v>
                </c:pt>
                <c:pt idx="29">
                  <c:v>2.0473237873045169E-2</c:v>
                </c:pt>
                <c:pt idx="30">
                  <c:v>1.962888342460798E-2</c:v>
                </c:pt>
                <c:pt idx="31">
                  <c:v>1.9000262102704966E-2</c:v>
                </c:pt>
                <c:pt idx="32">
                  <c:v>1.8253210729034745E-2</c:v>
                </c:pt>
                <c:pt idx="33">
                  <c:v>1.721194445603343E-2</c:v>
                </c:pt>
                <c:pt idx="34">
                  <c:v>1.6732533961534256E-2</c:v>
                </c:pt>
                <c:pt idx="35">
                  <c:v>1.5763259835385117E-2</c:v>
                </c:pt>
                <c:pt idx="36">
                  <c:v>1.5668755318917378E-2</c:v>
                </c:pt>
                <c:pt idx="37">
                  <c:v>1.4931082100405531E-2</c:v>
                </c:pt>
                <c:pt idx="38">
                  <c:v>1.4348965897496369E-2</c:v>
                </c:pt>
                <c:pt idx="39">
                  <c:v>1.3327405372355924E-2</c:v>
                </c:pt>
                <c:pt idx="40">
                  <c:v>1.3183759991239172E-2</c:v>
                </c:pt>
                <c:pt idx="41">
                  <c:v>1.3346251050989584E-2</c:v>
                </c:pt>
                <c:pt idx="42">
                  <c:v>1.3092047077640247E-2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243-4F6C-A8C6-BAACBA9E2E6F}"/>
            </c:ext>
          </c:extLst>
        </c:ser>
        <c:ser>
          <c:idx val="3"/>
          <c:order val="2"/>
          <c:tx>
            <c:strRef>
              <c:f>DataFigures!$T$3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DataFigures!$T$5:$T$47</c:f>
              <c:numCache>
                <c:formatCode>0.0%</c:formatCode>
                <c:ptCount val="43"/>
                <c:pt idx="0">
                  <c:v>3.7150952963016029E-2</c:v>
                </c:pt>
                <c:pt idx="1">
                  <c:v>3.7526891981834169E-2</c:v>
                </c:pt>
                <c:pt idx="2">
                  <c:v>3.6455401376779356E-2</c:v>
                </c:pt>
                <c:pt idx="3">
                  <c:v>3.6589568017570795E-2</c:v>
                </c:pt>
                <c:pt idx="4">
                  <c:v>3.5886253342346623E-2</c:v>
                </c:pt>
                <c:pt idx="5">
                  <c:v>3.3401098351283819E-2</c:v>
                </c:pt>
                <c:pt idx="6">
                  <c:v>3.3184212660437196E-2</c:v>
                </c:pt>
                <c:pt idx="7">
                  <c:v>3.3338231124291046E-2</c:v>
                </c:pt>
                <c:pt idx="8">
                  <c:v>3.5397952201436586E-2</c:v>
                </c:pt>
                <c:pt idx="9">
                  <c:v>3.6303026835584805E-2</c:v>
                </c:pt>
                <c:pt idx="10">
                  <c:v>3.4739326894098893E-2</c:v>
                </c:pt>
                <c:pt idx="11">
                  <c:v>3.890775394866583E-2</c:v>
                </c:pt>
                <c:pt idx="12">
                  <c:v>3.8614828033927948E-2</c:v>
                </c:pt>
                <c:pt idx="13">
                  <c:v>4.2807088996065966E-2</c:v>
                </c:pt>
                <c:pt idx="14">
                  <c:v>4.9054446703990097E-2</c:v>
                </c:pt>
                <c:pt idx="15">
                  <c:v>5.327411702126366E-2</c:v>
                </c:pt>
                <c:pt idx="16">
                  <c:v>5.9611445461251564E-2</c:v>
                </c:pt>
                <c:pt idx="17">
                  <c:v>6.2202023258961181E-2</c:v>
                </c:pt>
                <c:pt idx="18">
                  <c:v>6.7842820981158777E-2</c:v>
                </c:pt>
                <c:pt idx="19">
                  <c:v>7.2659009917530007E-2</c:v>
                </c:pt>
                <c:pt idx="20">
                  <c:v>7.3340231662357341E-2</c:v>
                </c:pt>
                <c:pt idx="21">
                  <c:v>6.9960965798816055E-2</c:v>
                </c:pt>
                <c:pt idx="22">
                  <c:v>7.8225470428036403E-2</c:v>
                </c:pt>
                <c:pt idx="23">
                  <c:v>7.776917126714647E-2</c:v>
                </c:pt>
                <c:pt idx="24">
                  <c:v>7.8751277433897704E-2</c:v>
                </c:pt>
                <c:pt idx="25">
                  <c:v>7.8685630165078707E-2</c:v>
                </c:pt>
                <c:pt idx="26">
                  <c:v>7.389846633851048E-2</c:v>
                </c:pt>
                <c:pt idx="27">
                  <c:v>7.4781142783749741E-2</c:v>
                </c:pt>
                <c:pt idx="28">
                  <c:v>7.2742346997185459E-2</c:v>
                </c:pt>
                <c:pt idx="29">
                  <c:v>7.2630038218441467E-2</c:v>
                </c:pt>
                <c:pt idx="30">
                  <c:v>7.1878494098747719E-2</c:v>
                </c:pt>
                <c:pt idx="31">
                  <c:v>6.9653209514182149E-2</c:v>
                </c:pt>
                <c:pt idx="32">
                  <c:v>6.6661022408637138E-2</c:v>
                </c:pt>
                <c:pt idx="33">
                  <c:v>6.6824245175504143E-2</c:v>
                </c:pt>
                <c:pt idx="34">
                  <c:v>6.7230882012396659E-2</c:v>
                </c:pt>
                <c:pt idx="35">
                  <c:v>6.5989223678398712E-2</c:v>
                </c:pt>
                <c:pt idx="36">
                  <c:v>6.6495381222164834E-2</c:v>
                </c:pt>
                <c:pt idx="37">
                  <c:v>6.5499687817551833E-2</c:v>
                </c:pt>
                <c:pt idx="38">
                  <c:v>6.399336369076232E-2</c:v>
                </c:pt>
                <c:pt idx="39">
                  <c:v>5.9396992445380895E-2</c:v>
                </c:pt>
                <c:pt idx="40">
                  <c:v>5.8225656015031643E-2</c:v>
                </c:pt>
                <c:pt idx="41">
                  <c:v>5.6873377937982708E-2</c:v>
                </c:pt>
                <c:pt idx="42">
                  <c:v>5.6813091162135843E-2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243-4F6C-A8C6-BAACBA9E2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48448"/>
        <c:axId val="122649984"/>
      </c:areaChart>
      <c:catAx>
        <c:axId val="122648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2649984"/>
        <c:crosses val="autoZero"/>
        <c:auto val="1"/>
        <c:lblAlgn val="ctr"/>
        <c:lblOffset val="100"/>
        <c:tickLblSkip val="5"/>
        <c:noMultiLvlLbl val="0"/>
      </c:catAx>
      <c:valAx>
        <c:axId val="122649984"/>
        <c:scaling>
          <c:orientation val="minMax"/>
          <c:max val="0.52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2648448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Figure C26: Composition of Top 10% income </a:t>
            </a:r>
            <a:r>
              <a:rPr lang="fr-FR" sz="1600" b="0" i="0" baseline="0">
                <a:effectLst/>
              </a:rPr>
              <a:t>(% pre-tax national income)</a:t>
            </a:r>
            <a:endParaRPr lang="fr-FR" sz="16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688210266219794E-2"/>
          <c:y val="8.5661618207385312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Labor income</c:v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DataFigures!$U$5:$U$47</c:f>
              <c:numCache>
                <c:formatCode>0.0%</c:formatCode>
                <c:ptCount val="43"/>
                <c:pt idx="0">
                  <c:v>0.23621011881481818</c:v>
                </c:pt>
                <c:pt idx="1">
                  <c:v>0.23418038198237778</c:v>
                </c:pt>
                <c:pt idx="2">
                  <c:v>0.23505320642447891</c:v>
                </c:pt>
                <c:pt idx="3">
                  <c:v>0.23263453316106542</c:v>
                </c:pt>
                <c:pt idx="4">
                  <c:v>0.22982357018754471</c:v>
                </c:pt>
                <c:pt idx="5">
                  <c:v>0.23324868218721262</c:v>
                </c:pt>
                <c:pt idx="6">
                  <c:v>0.22979614803011897</c:v>
                </c:pt>
                <c:pt idx="7">
                  <c:v>0.22624489533735315</c:v>
                </c:pt>
                <c:pt idx="8">
                  <c:v>0.22343583042245063</c:v>
                </c:pt>
                <c:pt idx="9">
                  <c:v>0.21936573284122923</c:v>
                </c:pt>
                <c:pt idx="10">
                  <c:v>0.22077316056599311</c:v>
                </c:pt>
                <c:pt idx="11">
                  <c:v>0.2179565799712031</c:v>
                </c:pt>
                <c:pt idx="12">
                  <c:v>0.22050111340792958</c:v>
                </c:pt>
                <c:pt idx="13">
                  <c:v>0.21915063940039187</c:v>
                </c:pt>
                <c:pt idx="14">
                  <c:v>0.21548199961034259</c:v>
                </c:pt>
                <c:pt idx="15">
                  <c:v>0.21156225308357224</c:v>
                </c:pt>
                <c:pt idx="16">
                  <c:v>0.20530333032974352</c:v>
                </c:pt>
                <c:pt idx="17">
                  <c:v>0.20035960406105641</c:v>
                </c:pt>
                <c:pt idx="18">
                  <c:v>0.19524372799496342</c:v>
                </c:pt>
                <c:pt idx="19">
                  <c:v>0.19213411674876146</c:v>
                </c:pt>
                <c:pt idx="20">
                  <c:v>0.19126744821445024</c:v>
                </c:pt>
                <c:pt idx="21">
                  <c:v>0.18999599830782687</c:v>
                </c:pt>
                <c:pt idx="22">
                  <c:v>0.19052699388063227</c:v>
                </c:pt>
                <c:pt idx="23">
                  <c:v>0.19020653346878758</c:v>
                </c:pt>
                <c:pt idx="24">
                  <c:v>0.19077872792690093</c:v>
                </c:pt>
                <c:pt idx="25">
                  <c:v>0.19135481159572676</c:v>
                </c:pt>
                <c:pt idx="26">
                  <c:v>0.19080381401861474</c:v>
                </c:pt>
                <c:pt idx="27">
                  <c:v>0.1872807473938265</c:v>
                </c:pt>
                <c:pt idx="28">
                  <c:v>0.18817402651198453</c:v>
                </c:pt>
                <c:pt idx="29">
                  <c:v>0.1920201603964109</c:v>
                </c:pt>
                <c:pt idx="30">
                  <c:v>0.19174296926085072</c:v>
                </c:pt>
                <c:pt idx="31">
                  <c:v>0.19229678753838997</c:v>
                </c:pt>
                <c:pt idx="32">
                  <c:v>0.19545478493305515</c:v>
                </c:pt>
                <c:pt idx="33">
                  <c:v>0.19631035234318409</c:v>
                </c:pt>
                <c:pt idx="34">
                  <c:v>0.19508446173123878</c:v>
                </c:pt>
                <c:pt idx="35">
                  <c:v>0.19541488741954566</c:v>
                </c:pt>
                <c:pt idx="36">
                  <c:v>0.19521092564636089</c:v>
                </c:pt>
                <c:pt idx="37">
                  <c:v>0.19294630846787547</c:v>
                </c:pt>
                <c:pt idx="38">
                  <c:v>0.193877060654297</c:v>
                </c:pt>
                <c:pt idx="39">
                  <c:v>0.19898538797737175</c:v>
                </c:pt>
                <c:pt idx="40">
                  <c:v>0.1986229207672616</c:v>
                </c:pt>
                <c:pt idx="41">
                  <c:v>0.19826083136858408</c:v>
                </c:pt>
                <c:pt idx="42">
                  <c:v>0.20102670286648761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91-4259-8450-F2FB7C2B3A25}"/>
            </c:ext>
          </c:extLst>
        </c:ser>
        <c:ser>
          <c:idx val="1"/>
          <c:order val="1"/>
          <c:tx>
            <c:v>Misex income</c:v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DataFigures!$X$5:$X$47</c:f>
              <c:numCache>
                <c:formatCode>0.0%</c:formatCode>
                <c:ptCount val="43"/>
                <c:pt idx="0">
                  <c:v>9.8542935491738259E-2</c:v>
                </c:pt>
                <c:pt idx="1">
                  <c:v>9.2504010389109506E-2</c:v>
                </c:pt>
                <c:pt idx="2">
                  <c:v>9.2723455712195535E-2</c:v>
                </c:pt>
                <c:pt idx="3">
                  <c:v>8.6845774382899921E-2</c:v>
                </c:pt>
                <c:pt idx="4">
                  <c:v>7.867484509367334E-2</c:v>
                </c:pt>
                <c:pt idx="5">
                  <c:v>7.1960153596427753E-2</c:v>
                </c:pt>
                <c:pt idx="6">
                  <c:v>6.7347952100678399E-2</c:v>
                </c:pt>
                <c:pt idx="7">
                  <c:v>6.393022910125308E-2</c:v>
                </c:pt>
                <c:pt idx="8">
                  <c:v>6.3756622874983709E-2</c:v>
                </c:pt>
                <c:pt idx="9">
                  <c:v>6.1039918436058674E-2</c:v>
                </c:pt>
                <c:pt idx="10">
                  <c:v>5.8476987674545851E-2</c:v>
                </c:pt>
                <c:pt idx="11">
                  <c:v>5.1867963907374068E-2</c:v>
                </c:pt>
                <c:pt idx="12">
                  <c:v>5.17769826345102E-2</c:v>
                </c:pt>
                <c:pt idx="13">
                  <c:v>5.0563015901110633E-2</c:v>
                </c:pt>
                <c:pt idx="14">
                  <c:v>4.678760949555108E-2</c:v>
                </c:pt>
                <c:pt idx="15">
                  <c:v>4.9066314307791091E-2</c:v>
                </c:pt>
                <c:pt idx="16">
                  <c:v>5.0468910635403708E-2</c:v>
                </c:pt>
                <c:pt idx="17">
                  <c:v>5.0408684927385136E-2</c:v>
                </c:pt>
                <c:pt idx="18">
                  <c:v>5.0496177950174075E-2</c:v>
                </c:pt>
                <c:pt idx="19">
                  <c:v>5.1520352318862456E-2</c:v>
                </c:pt>
                <c:pt idx="20">
                  <c:v>4.9146603151112689E-2</c:v>
                </c:pt>
                <c:pt idx="21">
                  <c:v>4.8189246385914923E-2</c:v>
                </c:pt>
                <c:pt idx="22">
                  <c:v>4.5673024679858037E-2</c:v>
                </c:pt>
                <c:pt idx="23">
                  <c:v>4.0610446326096686E-2</c:v>
                </c:pt>
                <c:pt idx="24">
                  <c:v>4.225241572524234E-2</c:v>
                </c:pt>
                <c:pt idx="25">
                  <c:v>4.1896603893651178E-2</c:v>
                </c:pt>
                <c:pt idx="26">
                  <c:v>4.3956872435589989E-2</c:v>
                </c:pt>
                <c:pt idx="27">
                  <c:v>4.0879660552443166E-2</c:v>
                </c:pt>
                <c:pt idx="28">
                  <c:v>4.5487273832931212E-2</c:v>
                </c:pt>
                <c:pt idx="29">
                  <c:v>4.7538734661144597E-2</c:v>
                </c:pt>
                <c:pt idx="30">
                  <c:v>4.8628541503160948E-2</c:v>
                </c:pt>
                <c:pt idx="31">
                  <c:v>5.017565451763098E-2</c:v>
                </c:pt>
                <c:pt idx="32">
                  <c:v>5.1786331538590483E-2</c:v>
                </c:pt>
                <c:pt idx="33">
                  <c:v>4.9746220509151631E-2</c:v>
                </c:pt>
                <c:pt idx="34">
                  <c:v>4.9327438899403005E-2</c:v>
                </c:pt>
                <c:pt idx="35">
                  <c:v>4.6905980386913494E-2</c:v>
                </c:pt>
                <c:pt idx="36">
                  <c:v>4.6699007526741304E-2</c:v>
                </c:pt>
                <c:pt idx="37">
                  <c:v>4.6983320804548409E-2</c:v>
                </c:pt>
                <c:pt idx="38">
                  <c:v>4.5456764876432035E-2</c:v>
                </c:pt>
                <c:pt idx="39">
                  <c:v>3.8914185266053634E-2</c:v>
                </c:pt>
                <c:pt idx="40">
                  <c:v>3.8016345654618602E-2</c:v>
                </c:pt>
                <c:pt idx="41">
                  <c:v>3.6702517380842924E-2</c:v>
                </c:pt>
                <c:pt idx="42">
                  <c:v>3.5798054491754092E-2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191-4259-8450-F2FB7C2B3A25}"/>
            </c:ext>
          </c:extLst>
        </c:ser>
        <c:ser>
          <c:idx val="3"/>
          <c:order val="2"/>
          <c:tx>
            <c:strRef>
              <c:f>DataFigures!$AA$3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DataFigures!$AA$5:$AA$47</c:f>
              <c:numCache>
                <c:formatCode>0.0%</c:formatCode>
                <c:ptCount val="43"/>
                <c:pt idx="0">
                  <c:v>7.8663484255877561E-2</c:v>
                </c:pt>
                <c:pt idx="1">
                  <c:v>7.7619232152638051E-2</c:v>
                </c:pt>
                <c:pt idx="2">
                  <c:v>7.4721811494492557E-2</c:v>
                </c:pt>
                <c:pt idx="3">
                  <c:v>7.7660248393738113E-2</c:v>
                </c:pt>
                <c:pt idx="4">
                  <c:v>8.0324241078095202E-2</c:v>
                </c:pt>
                <c:pt idx="5">
                  <c:v>6.4105080377767756E-2</c:v>
                </c:pt>
                <c:pt idx="6">
                  <c:v>6.3149482889286443E-2</c:v>
                </c:pt>
                <c:pt idx="7">
                  <c:v>6.4181205333185054E-2</c:v>
                </c:pt>
                <c:pt idx="8">
                  <c:v>6.291207119417179E-2</c:v>
                </c:pt>
                <c:pt idx="9">
                  <c:v>6.6243645638813811E-2</c:v>
                </c:pt>
                <c:pt idx="10">
                  <c:v>6.4173960614166109E-2</c:v>
                </c:pt>
                <c:pt idx="11">
                  <c:v>6.7647878782145024E-2</c:v>
                </c:pt>
                <c:pt idx="12">
                  <c:v>6.2677662428225464E-2</c:v>
                </c:pt>
                <c:pt idx="13">
                  <c:v>6.5345056153878922E-2</c:v>
                </c:pt>
                <c:pt idx="14">
                  <c:v>7.2140409463078842E-2</c:v>
                </c:pt>
                <c:pt idx="15">
                  <c:v>7.8902478458173761E-2</c:v>
                </c:pt>
                <c:pt idx="16">
                  <c:v>9.2546611268046614E-2</c:v>
                </c:pt>
                <c:pt idx="17">
                  <c:v>0.10287793750565155</c:v>
                </c:pt>
                <c:pt idx="18">
                  <c:v>0.10957856443239194</c:v>
                </c:pt>
                <c:pt idx="19">
                  <c:v>0.11670748305162128</c:v>
                </c:pt>
                <c:pt idx="20">
                  <c:v>0.11375942761679347</c:v>
                </c:pt>
                <c:pt idx="21">
                  <c:v>0.10976602533408254</c:v>
                </c:pt>
                <c:pt idx="22">
                  <c:v>0.10760379235361185</c:v>
                </c:pt>
                <c:pt idx="23">
                  <c:v>0.1083256861699653</c:v>
                </c:pt>
                <c:pt idx="24">
                  <c:v>0.10889390293370403</c:v>
                </c:pt>
                <c:pt idx="25">
                  <c:v>0.10822948468333631</c:v>
                </c:pt>
                <c:pt idx="26">
                  <c:v>0.11531171087026432</c:v>
                </c:pt>
                <c:pt idx="27">
                  <c:v>0.12183751738993176</c:v>
                </c:pt>
                <c:pt idx="28">
                  <c:v>0.12457156412188458</c:v>
                </c:pt>
                <c:pt idx="29">
                  <c:v>0.12012840392129728</c:v>
                </c:pt>
                <c:pt idx="30">
                  <c:v>0.12383512254743601</c:v>
                </c:pt>
                <c:pt idx="31">
                  <c:v>0.12358816480435082</c:v>
                </c:pt>
                <c:pt idx="32">
                  <c:v>0.11372061444721264</c:v>
                </c:pt>
                <c:pt idx="33">
                  <c:v>0.11536502517670698</c:v>
                </c:pt>
                <c:pt idx="34">
                  <c:v>0.1186083351881872</c:v>
                </c:pt>
                <c:pt idx="35">
                  <c:v>0.11802688174318945</c:v>
                </c:pt>
                <c:pt idx="36">
                  <c:v>0.11976718694372938</c:v>
                </c:pt>
                <c:pt idx="37">
                  <c:v>0.12770085892094629</c:v>
                </c:pt>
                <c:pt idx="38">
                  <c:v>0.12574729171100343</c:v>
                </c:pt>
                <c:pt idx="39">
                  <c:v>0.10792091566526174</c:v>
                </c:pt>
                <c:pt idx="40">
                  <c:v>0.1151098130066987</c:v>
                </c:pt>
                <c:pt idx="41">
                  <c:v>0.11738284088879802</c:v>
                </c:pt>
                <c:pt idx="42">
                  <c:v>0.10432905953761015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191-4259-8450-F2FB7C2B3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064512"/>
        <c:axId val="124066048"/>
      </c:areaChart>
      <c:catAx>
        <c:axId val="1240645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066048"/>
        <c:crosses val="autoZero"/>
        <c:auto val="1"/>
        <c:lblAlgn val="ctr"/>
        <c:lblOffset val="100"/>
        <c:tickLblSkip val="5"/>
        <c:noMultiLvlLbl val="0"/>
      </c:catAx>
      <c:valAx>
        <c:axId val="124066048"/>
        <c:scaling>
          <c:orientation val="minMax"/>
          <c:max val="0.42000000000000004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064512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Figure</a:t>
            </a:r>
            <a:r>
              <a:rPr lang="fr-FR" baseline="0"/>
              <a:t> C27: </a:t>
            </a:r>
            <a:r>
              <a:rPr lang="fr-FR"/>
              <a:t>Composition of Top 10-1% income </a:t>
            </a:r>
            <a:r>
              <a:rPr lang="fr-FR" sz="1600" b="0" i="0" baseline="0">
                <a:effectLst/>
              </a:rPr>
              <a:t>(% pre-tax national income)</a:t>
            </a:r>
            <a:endParaRPr lang="fr-FR" sz="1600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688210266219794E-2"/>
          <c:y val="8.1479267726415006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DataFigures!$AI$3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DataFigures!$AI$5:$AI$47</c:f>
              <c:numCache>
                <c:formatCode>0.0%</c:formatCode>
                <c:ptCount val="43"/>
                <c:pt idx="0">
                  <c:v>0.18791882693767548</c:v>
                </c:pt>
                <c:pt idx="1">
                  <c:v>0.18614839017391205</c:v>
                </c:pt>
                <c:pt idx="2">
                  <c:v>0.18612337112426758</c:v>
                </c:pt>
                <c:pt idx="3">
                  <c:v>0.18406859040260315</c:v>
                </c:pt>
                <c:pt idx="4">
                  <c:v>0.18205547332763672</c:v>
                </c:pt>
                <c:pt idx="5">
                  <c:v>0.18528719246387482</c:v>
                </c:pt>
                <c:pt idx="6">
                  <c:v>0.18271909654140472</c:v>
                </c:pt>
                <c:pt idx="7">
                  <c:v>0.17994695901870728</c:v>
                </c:pt>
                <c:pt idx="8">
                  <c:v>0.17736248672008514</c:v>
                </c:pt>
                <c:pt idx="9">
                  <c:v>0.17416432499885559</c:v>
                </c:pt>
                <c:pt idx="10">
                  <c:v>0.17614065110683441</c:v>
                </c:pt>
                <c:pt idx="11">
                  <c:v>0.17513057589530945</c:v>
                </c:pt>
                <c:pt idx="12">
                  <c:v>0.17768825590610504</c:v>
                </c:pt>
                <c:pt idx="13">
                  <c:v>0.1770874559879303</c:v>
                </c:pt>
                <c:pt idx="14">
                  <c:v>0.17483131587505341</c:v>
                </c:pt>
                <c:pt idx="15">
                  <c:v>0.17086255550384521</c:v>
                </c:pt>
                <c:pt idx="16">
                  <c:v>0.16509343683719635</c:v>
                </c:pt>
                <c:pt idx="17">
                  <c:v>0.16079704463481903</c:v>
                </c:pt>
                <c:pt idx="18">
                  <c:v>0.15640951693058014</c:v>
                </c:pt>
                <c:pt idx="19">
                  <c:v>0.15444169938564301</c:v>
                </c:pt>
                <c:pt idx="20">
                  <c:v>0.15501898527145386</c:v>
                </c:pt>
                <c:pt idx="21">
                  <c:v>0.15350794792175293</c:v>
                </c:pt>
                <c:pt idx="22">
                  <c:v>0.15514180064201355</c:v>
                </c:pt>
                <c:pt idx="23">
                  <c:v>0.15773223340511322</c:v>
                </c:pt>
                <c:pt idx="24">
                  <c:v>0.15635682642459869</c:v>
                </c:pt>
                <c:pt idx="25">
                  <c:v>0.15757335722446442</c:v>
                </c:pt>
                <c:pt idx="26">
                  <c:v>0.15789636969566345</c:v>
                </c:pt>
                <c:pt idx="27">
                  <c:v>0.15564808249473572</c:v>
                </c:pt>
                <c:pt idx="28">
                  <c:v>0.15609540045261383</c:v>
                </c:pt>
                <c:pt idx="29">
                  <c:v>0.15864108502864838</c:v>
                </c:pt>
                <c:pt idx="30">
                  <c:v>0.15798006951808929</c:v>
                </c:pt>
                <c:pt idx="31">
                  <c:v>0.15785743296146393</c:v>
                </c:pt>
                <c:pt idx="32">
                  <c:v>0.15951699018478394</c:v>
                </c:pt>
                <c:pt idx="33">
                  <c:v>0.16043287515640259</c:v>
                </c:pt>
                <c:pt idx="34">
                  <c:v>0.15891283750534058</c:v>
                </c:pt>
                <c:pt idx="35">
                  <c:v>0.15911030769348145</c:v>
                </c:pt>
                <c:pt idx="36">
                  <c:v>0.15852712094783783</c:v>
                </c:pt>
                <c:pt idx="37">
                  <c:v>0.15657994151115417</c:v>
                </c:pt>
                <c:pt idx="38">
                  <c:v>0.15748372673988342</c:v>
                </c:pt>
                <c:pt idx="39">
                  <c:v>0.16339710354804993</c:v>
                </c:pt>
                <c:pt idx="40">
                  <c:v>0.16264030337333679</c:v>
                </c:pt>
                <c:pt idx="41">
                  <c:v>0.16235795617103577</c:v>
                </c:pt>
                <c:pt idx="42">
                  <c:v>0.16466903686523438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392-467E-A151-0EC4FE784067}"/>
            </c:ext>
          </c:extLst>
        </c:ser>
        <c:ser>
          <c:idx val="1"/>
          <c:order val="1"/>
          <c:tx>
            <c:strRef>
              <c:f>DataFigures!$AL$3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DataFigures!$AL$5:$AL$47</c:f>
              <c:numCache>
                <c:formatCode>0.0%</c:formatCode>
                <c:ptCount val="43"/>
                <c:pt idx="0">
                  <c:v>6.7154347896575928E-2</c:v>
                </c:pt>
                <c:pt idx="1">
                  <c:v>6.2300801277160645E-2</c:v>
                </c:pt>
                <c:pt idx="2">
                  <c:v>6.1686206609010696E-2</c:v>
                </c:pt>
                <c:pt idx="3">
                  <c:v>5.7041466236114502E-2</c:v>
                </c:pt>
                <c:pt idx="4">
                  <c:v>5.0991754978895187E-2</c:v>
                </c:pt>
                <c:pt idx="5">
                  <c:v>4.5997995883226395E-2</c:v>
                </c:pt>
                <c:pt idx="6">
                  <c:v>4.3071500957012177E-2</c:v>
                </c:pt>
                <c:pt idx="7">
                  <c:v>4.0907494723796844E-2</c:v>
                </c:pt>
                <c:pt idx="8">
                  <c:v>4.0815774351358414E-2</c:v>
                </c:pt>
                <c:pt idx="9">
                  <c:v>3.9101600646972656E-2</c:v>
                </c:pt>
                <c:pt idx="10">
                  <c:v>3.7649258971214294E-2</c:v>
                </c:pt>
                <c:pt idx="11">
                  <c:v>3.356555849313736E-2</c:v>
                </c:pt>
                <c:pt idx="12">
                  <c:v>3.3675447106361389E-2</c:v>
                </c:pt>
                <c:pt idx="13">
                  <c:v>3.3054012805223465E-2</c:v>
                </c:pt>
                <c:pt idx="14">
                  <c:v>3.0744915828108788E-2</c:v>
                </c:pt>
                <c:pt idx="15">
                  <c:v>3.0980173498392105E-2</c:v>
                </c:pt>
                <c:pt idx="16">
                  <c:v>3.0722502619028091E-2</c:v>
                </c:pt>
                <c:pt idx="17">
                  <c:v>2.9680574312806129E-2</c:v>
                </c:pt>
                <c:pt idx="18">
                  <c:v>2.8832968324422836E-2</c:v>
                </c:pt>
                <c:pt idx="19">
                  <c:v>3.0814068391919136E-2</c:v>
                </c:pt>
                <c:pt idx="20">
                  <c:v>3.0835213139653206E-2</c:v>
                </c:pt>
                <c:pt idx="21">
                  <c:v>2.822665311396122E-2</c:v>
                </c:pt>
                <c:pt idx="22">
                  <c:v>2.9637059196829796E-2</c:v>
                </c:pt>
                <c:pt idx="23">
                  <c:v>2.5212919339537621E-2</c:v>
                </c:pt>
                <c:pt idx="24">
                  <c:v>2.6136508211493492E-2</c:v>
                </c:pt>
                <c:pt idx="25">
                  <c:v>2.6532532647252083E-2</c:v>
                </c:pt>
                <c:pt idx="26">
                  <c:v>2.7633281424641609E-2</c:v>
                </c:pt>
                <c:pt idx="27">
                  <c:v>2.6048325002193451E-2</c:v>
                </c:pt>
                <c:pt idx="28">
                  <c:v>2.9722176492214203E-2</c:v>
                </c:pt>
                <c:pt idx="29">
                  <c:v>3.0422180891036987E-2</c:v>
                </c:pt>
                <c:pt idx="30">
                  <c:v>3.1289178878068924E-2</c:v>
                </c:pt>
                <c:pt idx="31">
                  <c:v>3.265773132443428E-2</c:v>
                </c:pt>
                <c:pt idx="32">
                  <c:v>3.260330855846405E-2</c:v>
                </c:pt>
                <c:pt idx="33">
                  <c:v>3.0694043263792992E-2</c:v>
                </c:pt>
                <c:pt idx="34">
                  <c:v>3.0108356848359108E-2</c:v>
                </c:pt>
                <c:pt idx="35">
                  <c:v>2.8853181749582291E-2</c:v>
                </c:pt>
                <c:pt idx="36">
                  <c:v>2.8696537017822266E-2</c:v>
                </c:pt>
                <c:pt idx="37">
                  <c:v>2.9820993542671204E-2</c:v>
                </c:pt>
                <c:pt idx="38">
                  <c:v>2.927158959209919E-2</c:v>
                </c:pt>
                <c:pt idx="39">
                  <c:v>2.4765634909272194E-2</c:v>
                </c:pt>
                <c:pt idx="40">
                  <c:v>2.4169892072677612E-2</c:v>
                </c:pt>
                <c:pt idx="41">
                  <c:v>2.3460621014237404E-2</c:v>
                </c:pt>
                <c:pt idx="42">
                  <c:v>2.2828364744782448E-2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392-467E-A151-0EC4FE784067}"/>
            </c:ext>
          </c:extLst>
        </c:ser>
        <c:ser>
          <c:idx val="3"/>
          <c:order val="2"/>
          <c:tx>
            <c:strRef>
              <c:f>DataFigures!$AO$3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DataFigures!$AO$5:$AO$47</c:f>
              <c:numCache>
                <c:formatCode>0.0%</c:formatCode>
                <c:ptCount val="43"/>
                <c:pt idx="0">
                  <c:v>3.6948271095752716E-2</c:v>
                </c:pt>
                <c:pt idx="1">
                  <c:v>3.7097370252013206E-2</c:v>
                </c:pt>
                <c:pt idx="2">
                  <c:v>3.6176250316202641E-2</c:v>
                </c:pt>
                <c:pt idx="3">
                  <c:v>3.7580913864076138E-2</c:v>
                </c:pt>
                <c:pt idx="4">
                  <c:v>3.8560367655009031E-2</c:v>
                </c:pt>
                <c:pt idx="5">
                  <c:v>3.2534170430153608E-2</c:v>
                </c:pt>
                <c:pt idx="6">
                  <c:v>3.1886940822005272E-2</c:v>
                </c:pt>
                <c:pt idx="7">
                  <c:v>3.2048047054558992E-2</c:v>
                </c:pt>
                <c:pt idx="8">
                  <c:v>3.1988578848540783E-2</c:v>
                </c:pt>
                <c:pt idx="9">
                  <c:v>3.313581645488739E-2</c:v>
                </c:pt>
                <c:pt idx="10">
                  <c:v>3.2222187612205744E-2</c:v>
                </c:pt>
                <c:pt idx="11">
                  <c:v>3.4872191958129406E-2</c:v>
                </c:pt>
                <c:pt idx="12">
                  <c:v>3.3321722876280546E-2</c:v>
                </c:pt>
                <c:pt idx="13">
                  <c:v>3.5763155436143279E-2</c:v>
                </c:pt>
                <c:pt idx="14">
                  <c:v>4.0351178962737322E-2</c:v>
                </c:pt>
                <c:pt idx="15">
                  <c:v>4.512598505243659E-2</c:v>
                </c:pt>
                <c:pt idx="16">
                  <c:v>5.3372518625110388E-2</c:v>
                </c:pt>
                <c:pt idx="17">
                  <c:v>5.8506120927631855E-2</c:v>
                </c:pt>
                <c:pt idx="18">
                  <c:v>6.4600131940096617E-2</c:v>
                </c:pt>
                <c:pt idx="19">
                  <c:v>6.6691712010651827E-2</c:v>
                </c:pt>
                <c:pt idx="20">
                  <c:v>6.3518988899886608E-2</c:v>
                </c:pt>
                <c:pt idx="21">
                  <c:v>5.9746271464973688E-2</c:v>
                </c:pt>
                <c:pt idx="22">
                  <c:v>5.8622824028134346E-2</c:v>
                </c:pt>
                <c:pt idx="23">
                  <c:v>5.6834320537745953E-2</c:v>
                </c:pt>
                <c:pt idx="24">
                  <c:v>5.5109321139752865E-2</c:v>
                </c:pt>
                <c:pt idx="25">
                  <c:v>5.2498499862849712E-2</c:v>
                </c:pt>
                <c:pt idx="26">
                  <c:v>4.9706244841217995E-2</c:v>
                </c:pt>
                <c:pt idx="27">
                  <c:v>5.0469066947698593E-2</c:v>
                </c:pt>
                <c:pt idx="28">
                  <c:v>5.059408862143755E-2</c:v>
                </c:pt>
                <c:pt idx="29">
                  <c:v>4.9542561173439026E-2</c:v>
                </c:pt>
                <c:pt idx="30">
                  <c:v>5.0269972532987595E-2</c:v>
                </c:pt>
                <c:pt idx="31">
                  <c:v>4.9113353714346886E-2</c:v>
                </c:pt>
                <c:pt idx="32">
                  <c:v>4.5729891397058964E-2</c:v>
                </c:pt>
                <c:pt idx="33">
                  <c:v>4.621271975338459E-2</c:v>
                </c:pt>
                <c:pt idx="34">
                  <c:v>4.7651592642068863E-2</c:v>
                </c:pt>
                <c:pt idx="35">
                  <c:v>4.8392495140433311E-2</c:v>
                </c:pt>
                <c:pt idx="36">
                  <c:v>5.1260679960250854E-2</c:v>
                </c:pt>
                <c:pt idx="37">
                  <c:v>5.4532448761165142E-2</c:v>
                </c:pt>
                <c:pt idx="38">
                  <c:v>5.3302958607673645E-2</c:v>
                </c:pt>
                <c:pt idx="39">
                  <c:v>4.6403590589761734E-2</c:v>
                </c:pt>
                <c:pt idx="40">
                  <c:v>4.5744001865386963E-2</c:v>
                </c:pt>
                <c:pt idx="41">
                  <c:v>4.5002439059317112E-2</c:v>
                </c:pt>
                <c:pt idx="42">
                  <c:v>4.2585769668221474E-2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392-467E-A151-0EC4FE784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23904"/>
        <c:axId val="124925440"/>
      </c:areaChart>
      <c:catAx>
        <c:axId val="124923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925440"/>
        <c:crosses val="autoZero"/>
        <c:auto val="1"/>
        <c:lblAlgn val="ctr"/>
        <c:lblOffset val="100"/>
        <c:tickLblSkip val="5"/>
        <c:noMultiLvlLbl val="0"/>
      </c:catAx>
      <c:valAx>
        <c:axId val="124925440"/>
        <c:scaling>
          <c:orientation val="minMax"/>
          <c:max val="0.30000000000000004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4923904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C28: Composition of Top 1% income </a:t>
            </a:r>
            <a:r>
              <a:rPr lang="fr-FR" sz="1600" b="0" i="0" baseline="0">
                <a:effectLst/>
                <a:latin typeface="+mn-lt"/>
              </a:rPr>
              <a:t>(% pre-tax national income)</a:t>
            </a:r>
            <a:endParaRPr lang="fr-FR" sz="1600">
              <a:effectLst/>
              <a:latin typeface="+mn-lt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688210266219794E-2"/>
          <c:y val="9.1935143928840765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DataFigures!$AB$3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DataFigures!$AB$5:$AB$47</c:f>
              <c:numCache>
                <c:formatCode>0.0%</c:formatCode>
                <c:ptCount val="43"/>
                <c:pt idx="0">
                  <c:v>4.8291285392858853E-2</c:v>
                </c:pt>
                <c:pt idx="1">
                  <c:v>4.8031999112207499E-2</c:v>
                </c:pt>
                <c:pt idx="2">
                  <c:v>4.8929831018067291E-2</c:v>
                </c:pt>
                <c:pt idx="3">
                  <c:v>4.8565938474608342E-2</c:v>
                </c:pt>
                <c:pt idx="4">
                  <c:v>4.7768092036269999E-2</c:v>
                </c:pt>
                <c:pt idx="5">
                  <c:v>4.7961486615618998E-2</c:v>
                </c:pt>
                <c:pt idx="6">
                  <c:v>4.7077048461839049E-2</c:v>
                </c:pt>
                <c:pt idx="7">
                  <c:v>4.6297939909866262E-2</c:v>
                </c:pt>
                <c:pt idx="8">
                  <c:v>4.607334932661751E-2</c:v>
                </c:pt>
                <c:pt idx="9">
                  <c:v>4.520140069199588E-2</c:v>
                </c:pt>
                <c:pt idx="10">
                  <c:v>4.4632504748404092E-2</c:v>
                </c:pt>
                <c:pt idx="11">
                  <c:v>4.2826010978680884E-2</c:v>
                </c:pt>
                <c:pt idx="12">
                  <c:v>4.2812856288662278E-2</c:v>
                </c:pt>
                <c:pt idx="13">
                  <c:v>4.2063186490525935E-2</c:v>
                </c:pt>
                <c:pt idx="14">
                  <c:v>4.0650679647228613E-2</c:v>
                </c:pt>
                <c:pt idx="15">
                  <c:v>4.0699700464245661E-2</c:v>
                </c:pt>
                <c:pt idx="16">
                  <c:v>4.0209887165845004E-2</c:v>
                </c:pt>
                <c:pt idx="17">
                  <c:v>3.9562553359097377E-2</c:v>
                </c:pt>
                <c:pt idx="18">
                  <c:v>3.8834205342937286E-2</c:v>
                </c:pt>
                <c:pt idx="19">
                  <c:v>3.769241551598846E-2</c:v>
                </c:pt>
                <c:pt idx="20">
                  <c:v>3.624845735256553E-2</c:v>
                </c:pt>
                <c:pt idx="21">
                  <c:v>3.6488045865654184E-2</c:v>
                </c:pt>
                <c:pt idx="22">
                  <c:v>3.5385189765485589E-2</c:v>
                </c:pt>
                <c:pt idx="23">
                  <c:v>3.2474299034721425E-2</c:v>
                </c:pt>
                <c:pt idx="24">
                  <c:v>3.4421903386307524E-2</c:v>
                </c:pt>
                <c:pt idx="25">
                  <c:v>3.3781460907734595E-2</c:v>
                </c:pt>
                <c:pt idx="26">
                  <c:v>3.2907451558851705E-2</c:v>
                </c:pt>
                <c:pt idx="27">
                  <c:v>3.1632670141433339E-2</c:v>
                </c:pt>
                <c:pt idx="28">
                  <c:v>3.2078626477055429E-2</c:v>
                </c:pt>
                <c:pt idx="29">
                  <c:v>3.3379070988237856E-2</c:v>
                </c:pt>
                <c:pt idx="30">
                  <c:v>3.3762903901602741E-2</c:v>
                </c:pt>
                <c:pt idx="31">
                  <c:v>3.4439359265755767E-2</c:v>
                </c:pt>
                <c:pt idx="32">
                  <c:v>3.5937789771355061E-2</c:v>
                </c:pt>
                <c:pt idx="33">
                  <c:v>3.5877477511763754E-2</c:v>
                </c:pt>
                <c:pt idx="34">
                  <c:v>3.6171618846724048E-2</c:v>
                </c:pt>
                <c:pt idx="35">
                  <c:v>3.630458653735287E-2</c:v>
                </c:pt>
                <c:pt idx="36">
                  <c:v>3.6683804103284826E-2</c:v>
                </c:pt>
                <c:pt idx="37">
                  <c:v>3.6366367236984658E-2</c:v>
                </c:pt>
                <c:pt idx="38">
                  <c:v>3.6393329816519923E-2</c:v>
                </c:pt>
                <c:pt idx="39">
                  <c:v>3.5588287031433838E-2</c:v>
                </c:pt>
                <c:pt idx="40">
                  <c:v>3.5982617443042347E-2</c:v>
                </c:pt>
                <c:pt idx="41">
                  <c:v>3.5902868382470039E-2</c:v>
                </c:pt>
                <c:pt idx="42">
                  <c:v>3.6357668932194949E-2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90-4D68-B1D9-4D5F5AF01E7C}"/>
            </c:ext>
          </c:extLst>
        </c:ser>
        <c:ser>
          <c:idx val="1"/>
          <c:order val="1"/>
          <c:tx>
            <c:strRef>
              <c:f>DataFigures!$AE$3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DataFigures!$AE$5:$AE$47</c:f>
              <c:numCache>
                <c:formatCode>0.0%</c:formatCode>
                <c:ptCount val="43"/>
                <c:pt idx="0">
                  <c:v>3.1388589839889951E-2</c:v>
                </c:pt>
                <c:pt idx="1">
                  <c:v>3.0203210613250157E-2</c:v>
                </c:pt>
                <c:pt idx="2">
                  <c:v>3.1037247951490109E-2</c:v>
                </c:pt>
                <c:pt idx="3">
                  <c:v>2.9804309451077517E-2</c:v>
                </c:pt>
                <c:pt idx="4">
                  <c:v>2.7683090895502895E-2</c:v>
                </c:pt>
                <c:pt idx="5">
                  <c:v>2.5962158836072488E-2</c:v>
                </c:pt>
                <c:pt idx="6">
                  <c:v>2.4276452601512802E-2</c:v>
                </c:pt>
                <c:pt idx="7">
                  <c:v>2.3022735871822228E-2</c:v>
                </c:pt>
                <c:pt idx="8">
                  <c:v>2.294084939248682E-2</c:v>
                </c:pt>
                <c:pt idx="9">
                  <c:v>2.1938319308910468E-2</c:v>
                </c:pt>
                <c:pt idx="10">
                  <c:v>2.0827729304733499E-2</c:v>
                </c:pt>
                <c:pt idx="11">
                  <c:v>1.8302406087979988E-2</c:v>
                </c:pt>
                <c:pt idx="12">
                  <c:v>1.8101537040540371E-2</c:v>
                </c:pt>
                <c:pt idx="13">
                  <c:v>1.7509001589187913E-2</c:v>
                </c:pt>
                <c:pt idx="14">
                  <c:v>1.6042693859353814E-2</c:v>
                </c:pt>
                <c:pt idx="15">
                  <c:v>1.8086140061809031E-2</c:v>
                </c:pt>
                <c:pt idx="16">
                  <c:v>1.9746408839727954E-2</c:v>
                </c:pt>
                <c:pt idx="17">
                  <c:v>2.0728110158986072E-2</c:v>
                </c:pt>
                <c:pt idx="18">
                  <c:v>2.1663209689280587E-2</c:v>
                </c:pt>
                <c:pt idx="19">
                  <c:v>2.0706283380330627E-2</c:v>
                </c:pt>
                <c:pt idx="20">
                  <c:v>1.83113905340055E-2</c:v>
                </c:pt>
                <c:pt idx="21">
                  <c:v>1.9962593622790556E-2</c:v>
                </c:pt>
                <c:pt idx="22">
                  <c:v>1.6035965174881317E-2</c:v>
                </c:pt>
                <c:pt idx="23">
                  <c:v>1.539752704404956E-2</c:v>
                </c:pt>
                <c:pt idx="24">
                  <c:v>1.6115906689977293E-2</c:v>
                </c:pt>
                <c:pt idx="25">
                  <c:v>1.5364072049868239E-2</c:v>
                </c:pt>
                <c:pt idx="26">
                  <c:v>1.6323591890003493E-2</c:v>
                </c:pt>
                <c:pt idx="27">
                  <c:v>1.4831335398053836E-2</c:v>
                </c:pt>
                <c:pt idx="28">
                  <c:v>1.5765096984544924E-2</c:v>
                </c:pt>
                <c:pt idx="29">
                  <c:v>1.7116554480278923E-2</c:v>
                </c:pt>
                <c:pt idx="30">
                  <c:v>1.7339364109837462E-2</c:v>
                </c:pt>
                <c:pt idx="31">
                  <c:v>1.7517922319908591E-2</c:v>
                </c:pt>
                <c:pt idx="32">
                  <c:v>1.9183023341702288E-2</c:v>
                </c:pt>
                <c:pt idx="33">
                  <c:v>1.9052177503641451E-2</c:v>
                </c:pt>
                <c:pt idx="34">
                  <c:v>1.9219082465290367E-2</c:v>
                </c:pt>
                <c:pt idx="35">
                  <c:v>1.8052799294382495E-2</c:v>
                </c:pt>
                <c:pt idx="36">
                  <c:v>1.800247004950261E-2</c:v>
                </c:pt>
                <c:pt idx="37">
                  <c:v>1.716232661958287E-2</c:v>
                </c:pt>
                <c:pt idx="38">
                  <c:v>1.6185175430258426E-2</c:v>
                </c:pt>
                <c:pt idx="39">
                  <c:v>1.4148549931284046E-2</c:v>
                </c:pt>
                <c:pt idx="40">
                  <c:v>1.3846453763586137E-2</c:v>
                </c:pt>
                <c:pt idx="41">
                  <c:v>1.3241895918043894E-2</c:v>
                </c:pt>
                <c:pt idx="42">
                  <c:v>1.2969690019262792E-2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B90-4D68-B1D9-4D5F5AF01E7C}"/>
            </c:ext>
          </c:extLst>
        </c:ser>
        <c:ser>
          <c:idx val="3"/>
          <c:order val="2"/>
          <c:tx>
            <c:strRef>
              <c:f>DataFigures!$AH$3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DataFigures!$AH$5:$AH$47</c:f>
              <c:numCache>
                <c:formatCode>0.0%</c:formatCode>
                <c:ptCount val="43"/>
                <c:pt idx="0">
                  <c:v>4.1715213062165517E-2</c:v>
                </c:pt>
                <c:pt idx="1">
                  <c:v>4.0521862731951144E-2</c:v>
                </c:pt>
                <c:pt idx="2">
                  <c:v>3.8545561331241276E-2</c:v>
                </c:pt>
                <c:pt idx="3">
                  <c:v>4.0079333615855986E-2</c:v>
                </c:pt>
                <c:pt idx="4">
                  <c:v>4.1763871686690636E-2</c:v>
                </c:pt>
                <c:pt idx="5">
                  <c:v>3.1570910158028938E-2</c:v>
                </c:pt>
                <c:pt idx="6">
                  <c:v>3.1262541890761608E-2</c:v>
                </c:pt>
                <c:pt idx="7">
                  <c:v>3.2133157714811511E-2</c:v>
                </c:pt>
                <c:pt idx="8">
                  <c:v>3.0923491774681441E-2</c:v>
                </c:pt>
                <c:pt idx="9">
                  <c:v>3.3107829600746347E-2</c:v>
                </c:pt>
                <c:pt idx="10">
                  <c:v>3.1951773589119506E-2</c:v>
                </c:pt>
                <c:pt idx="11">
                  <c:v>3.2775687993314831E-2</c:v>
                </c:pt>
                <c:pt idx="12">
                  <c:v>2.9355940447046251E-2</c:v>
                </c:pt>
                <c:pt idx="13">
                  <c:v>2.958190261936074E-2</c:v>
                </c:pt>
                <c:pt idx="14">
                  <c:v>3.1789230606875975E-2</c:v>
                </c:pt>
                <c:pt idx="15">
                  <c:v>3.377649250580303E-2</c:v>
                </c:pt>
                <c:pt idx="16">
                  <c:v>3.9174092243084005E-2</c:v>
                </c:pt>
                <c:pt idx="17">
                  <c:v>4.4371816347116927E-2</c:v>
                </c:pt>
                <c:pt idx="18">
                  <c:v>4.4978433198102664E-2</c:v>
                </c:pt>
                <c:pt idx="19">
                  <c:v>5.0015772111427319E-2</c:v>
                </c:pt>
                <c:pt idx="20">
                  <c:v>5.0240439757858121E-2</c:v>
                </c:pt>
                <c:pt idx="21">
                  <c:v>5.0019753715035926E-2</c:v>
                </c:pt>
                <c:pt idx="22">
                  <c:v>4.8980970568875334E-2</c:v>
                </c:pt>
                <c:pt idx="23">
                  <c:v>5.1491364447157094E-2</c:v>
                </c:pt>
                <c:pt idx="24">
                  <c:v>5.3784580852728262E-2</c:v>
                </c:pt>
                <c:pt idx="25">
                  <c:v>5.5730984195644782E-2</c:v>
                </c:pt>
                <c:pt idx="26">
                  <c:v>6.5605467875449269E-2</c:v>
                </c:pt>
                <c:pt idx="27">
                  <c:v>7.1368450242175988E-2</c:v>
                </c:pt>
                <c:pt idx="28">
                  <c:v>7.397747372701946E-2</c:v>
                </c:pt>
                <c:pt idx="29">
                  <c:v>7.0585842880716468E-2</c:v>
                </c:pt>
                <c:pt idx="30">
                  <c:v>7.3565149726374929E-2</c:v>
                </c:pt>
                <c:pt idx="31">
                  <c:v>7.4474811312602279E-2</c:v>
                </c:pt>
                <c:pt idx="32">
                  <c:v>6.7990723792506425E-2</c:v>
                </c:pt>
                <c:pt idx="33">
                  <c:v>6.9152305091956467E-2</c:v>
                </c:pt>
                <c:pt idx="34">
                  <c:v>7.0956742445604487E-2</c:v>
                </c:pt>
                <c:pt idx="35">
                  <c:v>6.9634385124393572E-2</c:v>
                </c:pt>
                <c:pt idx="36">
                  <c:v>6.8506507027691205E-2</c:v>
                </c:pt>
                <c:pt idx="37">
                  <c:v>7.3168408105982241E-2</c:v>
                </c:pt>
                <c:pt idx="38">
                  <c:v>7.2444333719652337E-2</c:v>
                </c:pt>
                <c:pt idx="39">
                  <c:v>6.1517324448221576E-2</c:v>
                </c:pt>
                <c:pt idx="40">
                  <c:v>6.9365811018798379E-2</c:v>
                </c:pt>
                <c:pt idx="41">
                  <c:v>7.2380402394847304E-2</c:v>
                </c:pt>
                <c:pt idx="42">
                  <c:v>6.1743289312653549E-2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B90-4D68-B1D9-4D5F5AF01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029376"/>
        <c:axId val="125031168"/>
      </c:areaChart>
      <c:catAx>
        <c:axId val="1250293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031168"/>
        <c:crosses val="autoZero"/>
        <c:auto val="1"/>
        <c:lblAlgn val="ctr"/>
        <c:lblOffset val="100"/>
        <c:tickLblSkip val="5"/>
        <c:noMultiLvlLbl val="0"/>
      </c:catAx>
      <c:valAx>
        <c:axId val="125031168"/>
        <c:scaling>
          <c:orientation val="minMax"/>
          <c:max val="0.14000000000000001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029376"/>
        <c:crosses val="autoZero"/>
        <c:crossBetween val="midCat"/>
      </c:valAx>
    </c:plotArea>
    <c:plotVisOnly val="1"/>
    <c:dispBlanksAs val="gap"/>
    <c:showDLblsOverMax val="0"/>
  </c:chart>
  <c:userShapes r:id="rId2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fr-FR"/>
              <a:t>Figure C29: Composition of Top 1-0.1% income </a:t>
            </a:r>
            <a:r>
              <a:rPr lang="fr-FR" sz="1600" b="0" i="0" baseline="0">
                <a:effectLst/>
                <a:latin typeface="+mn-lt"/>
              </a:rPr>
              <a:t>(% pre-tax national income)</a:t>
            </a:r>
            <a:endParaRPr lang="fr-FR" sz="1600">
              <a:effectLst/>
              <a:latin typeface="+mn-lt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688210266219794E-2"/>
          <c:y val="9.1941730307550956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DataFigures!$AP$3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DataFigures!$AP$5:$AP$47</c:f>
              <c:numCache>
                <c:formatCode>0.0%</c:formatCode>
                <c:ptCount val="43"/>
                <c:pt idx="0">
                  <c:v>3.9874404668807983E-2</c:v>
                </c:pt>
                <c:pt idx="1">
                  <c:v>3.9605520665645599E-2</c:v>
                </c:pt>
                <c:pt idx="2">
                  <c:v>4.0291503071784973E-2</c:v>
                </c:pt>
                <c:pt idx="3">
                  <c:v>3.994358703494072E-2</c:v>
                </c:pt>
                <c:pt idx="4">
                  <c:v>3.9236646145582199E-2</c:v>
                </c:pt>
                <c:pt idx="5">
                  <c:v>3.9405699819326401E-2</c:v>
                </c:pt>
                <c:pt idx="6">
                  <c:v>3.8391143083572388E-2</c:v>
                </c:pt>
                <c:pt idx="7">
                  <c:v>3.7503235042095184E-2</c:v>
                </c:pt>
                <c:pt idx="8">
                  <c:v>3.7036377936601639E-2</c:v>
                </c:pt>
                <c:pt idx="9">
                  <c:v>3.6095067858695984E-2</c:v>
                </c:pt>
                <c:pt idx="10">
                  <c:v>3.5905912518501282E-2</c:v>
                </c:pt>
                <c:pt idx="11">
                  <c:v>3.472759947180748E-2</c:v>
                </c:pt>
                <c:pt idx="12">
                  <c:v>3.4897524863481522E-2</c:v>
                </c:pt>
                <c:pt idx="13">
                  <c:v>3.4460268914699554E-2</c:v>
                </c:pt>
                <c:pt idx="14">
                  <c:v>3.3462218940258026E-2</c:v>
                </c:pt>
                <c:pt idx="15">
                  <c:v>3.336000069975853E-2</c:v>
                </c:pt>
                <c:pt idx="16">
                  <c:v>3.2829035073518753E-2</c:v>
                </c:pt>
                <c:pt idx="17">
                  <c:v>3.2205395400524139E-2</c:v>
                </c:pt>
                <c:pt idx="18">
                  <c:v>3.1536098569631577E-2</c:v>
                </c:pt>
                <c:pt idx="19">
                  <c:v>3.0764117836952209E-2</c:v>
                </c:pt>
                <c:pt idx="20">
                  <c:v>2.9800064861774445E-2</c:v>
                </c:pt>
                <c:pt idx="21">
                  <c:v>3.0453100800514221E-2</c:v>
                </c:pt>
                <c:pt idx="22">
                  <c:v>2.9151557013392448E-2</c:v>
                </c:pt>
                <c:pt idx="23">
                  <c:v>2.7325605973601341E-2</c:v>
                </c:pt>
                <c:pt idx="24">
                  <c:v>2.916247770190239E-2</c:v>
                </c:pt>
                <c:pt idx="25">
                  <c:v>2.8724724426865578E-2</c:v>
                </c:pt>
                <c:pt idx="26">
                  <c:v>2.8134122490882874E-2</c:v>
                </c:pt>
                <c:pt idx="27">
                  <c:v>2.6972975581884384E-2</c:v>
                </c:pt>
                <c:pt idx="28">
                  <c:v>2.7397317811846733E-2</c:v>
                </c:pt>
                <c:pt idx="29">
                  <c:v>2.7997309342026711E-2</c:v>
                </c:pt>
                <c:pt idx="30">
                  <c:v>2.8337575495243073E-2</c:v>
                </c:pt>
                <c:pt idx="31">
                  <c:v>2.8751594945788383E-2</c:v>
                </c:pt>
                <c:pt idx="32">
                  <c:v>2.9958618804812431E-2</c:v>
                </c:pt>
                <c:pt idx="33">
                  <c:v>3.0099792405962944E-2</c:v>
                </c:pt>
                <c:pt idx="34">
                  <c:v>3.0118366703391075E-2</c:v>
                </c:pt>
                <c:pt idx="35">
                  <c:v>3.0041001737117767E-2</c:v>
                </c:pt>
                <c:pt idx="36">
                  <c:v>2.9655177146196365E-2</c:v>
                </c:pt>
                <c:pt idx="37">
                  <c:v>2.8943909332156181E-2</c:v>
                </c:pt>
                <c:pt idx="38">
                  <c:v>2.9158102348446846E-2</c:v>
                </c:pt>
                <c:pt idx="39">
                  <c:v>2.8892364352941513E-2</c:v>
                </c:pt>
                <c:pt idx="40">
                  <c:v>2.897188812494278E-2</c:v>
                </c:pt>
                <c:pt idx="41">
                  <c:v>2.8990983963012695E-2</c:v>
                </c:pt>
                <c:pt idx="42">
                  <c:v>2.9350593686103821E-2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5C3-4C05-B9F3-791E5AC3BE4B}"/>
            </c:ext>
          </c:extLst>
        </c:ser>
        <c:ser>
          <c:idx val="1"/>
          <c:order val="1"/>
          <c:tx>
            <c:strRef>
              <c:f>DataFigures!$AS$3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DataFigures!$AS$5:$AS$47</c:f>
              <c:numCache>
                <c:formatCode>0.0%</c:formatCode>
                <c:ptCount val="43"/>
                <c:pt idx="0">
                  <c:v>2.5590449571609497E-2</c:v>
                </c:pt>
                <c:pt idx="1">
                  <c:v>2.4622160941362381E-2</c:v>
                </c:pt>
                <c:pt idx="2">
                  <c:v>2.53000408411026E-2</c:v>
                </c:pt>
                <c:pt idx="3">
                  <c:v>2.4293096736073494E-2</c:v>
                </c:pt>
                <c:pt idx="4">
                  <c:v>2.2562602534890175E-2</c:v>
                </c:pt>
                <c:pt idx="5">
                  <c:v>2.1158779039978981E-2</c:v>
                </c:pt>
                <c:pt idx="6">
                  <c:v>1.9288035109639168E-2</c:v>
                </c:pt>
                <c:pt idx="7">
                  <c:v>1.7811881378293037E-2</c:v>
                </c:pt>
                <c:pt idx="8">
                  <c:v>1.7260365188121796E-2</c:v>
                </c:pt>
                <c:pt idx="9">
                  <c:v>1.6031192615628242E-2</c:v>
                </c:pt>
                <c:pt idx="10">
                  <c:v>1.5604935586452484E-2</c:v>
                </c:pt>
                <c:pt idx="11">
                  <c:v>1.4060129411518574E-2</c:v>
                </c:pt>
                <c:pt idx="12">
                  <c:v>1.4257199130952358E-2</c:v>
                </c:pt>
                <c:pt idx="13">
                  <c:v>1.4139372855424881E-2</c:v>
                </c:pt>
                <c:pt idx="14">
                  <c:v>1.3283554464578629E-2</c:v>
                </c:pt>
                <c:pt idx="15">
                  <c:v>1.4648793265223503E-2</c:v>
                </c:pt>
                <c:pt idx="16">
                  <c:v>1.5718257054686546E-2</c:v>
                </c:pt>
                <c:pt idx="17">
                  <c:v>1.6271667554974556E-2</c:v>
                </c:pt>
                <c:pt idx="18">
                  <c:v>1.681186817586422E-2</c:v>
                </c:pt>
                <c:pt idx="19">
                  <c:v>1.6227230429649353E-2</c:v>
                </c:pt>
                <c:pt idx="20">
                  <c:v>1.4525052160024643E-2</c:v>
                </c:pt>
                <c:pt idx="21">
                  <c:v>1.6768230125308037E-2</c:v>
                </c:pt>
                <c:pt idx="22">
                  <c:v>1.3563761487603188E-2</c:v>
                </c:pt>
                <c:pt idx="23">
                  <c:v>1.2834092602133751E-2</c:v>
                </c:pt>
                <c:pt idx="24">
                  <c:v>1.3746805489063263E-2</c:v>
                </c:pt>
                <c:pt idx="25">
                  <c:v>1.3172125443816185E-2</c:v>
                </c:pt>
                <c:pt idx="26">
                  <c:v>1.4199996367096901E-2</c:v>
                </c:pt>
                <c:pt idx="27">
                  <c:v>1.2867078185081482E-2</c:v>
                </c:pt>
                <c:pt idx="28">
                  <c:v>1.3843941502273083E-2</c:v>
                </c:pt>
                <c:pt idx="29">
                  <c:v>1.4692637138068676E-2</c:v>
                </c:pt>
                <c:pt idx="30">
                  <c:v>1.5138506889343262E-2</c:v>
                </c:pt>
                <c:pt idx="31">
                  <c:v>1.5303316526114941E-2</c:v>
                </c:pt>
                <c:pt idx="32">
                  <c:v>1.6705932095646858E-2</c:v>
                </c:pt>
                <c:pt idx="33">
                  <c:v>1.6638649627566338E-2</c:v>
                </c:pt>
                <c:pt idx="34">
                  <c:v>1.6673341393470764E-2</c:v>
                </c:pt>
                <c:pt idx="35">
                  <c:v>1.5487672761082649E-2</c:v>
                </c:pt>
                <c:pt idx="36">
                  <c:v>1.486633438616991E-2</c:v>
                </c:pt>
                <c:pt idx="37">
                  <c:v>1.4204171486198902E-2</c:v>
                </c:pt>
                <c:pt idx="38">
                  <c:v>1.3559595681726933E-2</c:v>
                </c:pt>
                <c:pt idx="39">
                  <c:v>1.1848410591483116E-2</c:v>
                </c:pt>
                <c:pt idx="40">
                  <c:v>1.1423317715525627E-2</c:v>
                </c:pt>
                <c:pt idx="41">
                  <c:v>1.0869047604501247E-2</c:v>
                </c:pt>
                <c:pt idx="42">
                  <c:v>1.0632093995809555E-2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5C3-4C05-B9F3-791E5AC3BE4B}"/>
            </c:ext>
          </c:extLst>
        </c:ser>
        <c:ser>
          <c:idx val="3"/>
          <c:order val="2"/>
          <c:tx>
            <c:strRef>
              <c:f>DataFigures!$AV$3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DataFigures!$AV$5:$AV$47</c:f>
              <c:numCache>
                <c:formatCode>0.0%</c:formatCode>
                <c:ptCount val="43"/>
                <c:pt idx="0">
                  <c:v>2.0573135698214173E-2</c:v>
                </c:pt>
                <c:pt idx="1">
                  <c:v>1.9967056810855865E-2</c:v>
                </c:pt>
                <c:pt idx="2">
                  <c:v>1.894328894559294E-2</c:v>
                </c:pt>
                <c:pt idx="3">
                  <c:v>1.9488864345476031E-2</c:v>
                </c:pt>
                <c:pt idx="4">
                  <c:v>2.0011836430057883E-2</c:v>
                </c:pt>
                <c:pt idx="5">
                  <c:v>1.5398908755742013E-2</c:v>
                </c:pt>
                <c:pt idx="6">
                  <c:v>1.5121826669201255E-2</c:v>
                </c:pt>
                <c:pt idx="7">
                  <c:v>1.5376506955362856E-2</c:v>
                </c:pt>
                <c:pt idx="8">
                  <c:v>1.4906725380569696E-2</c:v>
                </c:pt>
                <c:pt idx="9">
                  <c:v>1.5752224368043244E-2</c:v>
                </c:pt>
                <c:pt idx="10">
                  <c:v>1.5254463825840503E-2</c:v>
                </c:pt>
                <c:pt idx="11">
                  <c:v>1.5919901430606842E-2</c:v>
                </c:pt>
                <c:pt idx="12">
                  <c:v>1.4569496677722782E-2</c:v>
                </c:pt>
                <c:pt idx="13">
                  <c:v>1.5064045961480588E-2</c:v>
                </c:pt>
                <c:pt idx="14">
                  <c:v>1.6567951184697449E-2</c:v>
                </c:pt>
                <c:pt idx="15">
                  <c:v>1.7529713339172304E-2</c:v>
                </c:pt>
                <c:pt idx="16">
                  <c:v>2.0031012943945825E-2</c:v>
                </c:pt>
                <c:pt idx="17">
                  <c:v>2.1797204739414155E-2</c:v>
                </c:pt>
                <c:pt idx="18">
                  <c:v>2.220086136367172E-2</c:v>
                </c:pt>
                <c:pt idx="19">
                  <c:v>2.3560931091196835E-2</c:v>
                </c:pt>
                <c:pt idx="20">
                  <c:v>2.274818962905556E-2</c:v>
                </c:pt>
                <c:pt idx="21">
                  <c:v>1.9618852296844125E-2</c:v>
                </c:pt>
                <c:pt idx="22">
                  <c:v>2.2851077024824917E-2</c:v>
                </c:pt>
                <c:pt idx="23">
                  <c:v>2.3135830881074071E-2</c:v>
                </c:pt>
                <c:pt idx="24">
                  <c:v>2.3745203390717506E-2</c:v>
                </c:pt>
                <c:pt idx="25">
                  <c:v>2.5185902835801244E-2</c:v>
                </c:pt>
                <c:pt idx="26">
                  <c:v>3.0010617338120937E-2</c:v>
                </c:pt>
                <c:pt idx="27">
                  <c:v>3.3451458439230919E-2</c:v>
                </c:pt>
                <c:pt idx="28">
                  <c:v>3.5585047677159309E-2</c:v>
                </c:pt>
                <c:pt idx="29">
                  <c:v>3.4936822950839996E-2</c:v>
                </c:pt>
                <c:pt idx="30">
                  <c:v>3.6356831667944789E-2</c:v>
                </c:pt>
                <c:pt idx="31">
                  <c:v>3.6275136983022094E-2</c:v>
                </c:pt>
                <c:pt idx="32">
                  <c:v>3.2368632266297936E-2</c:v>
                </c:pt>
                <c:pt idx="33">
                  <c:v>3.2460454152897E-2</c:v>
                </c:pt>
                <c:pt idx="34">
                  <c:v>3.3377394778653979E-2</c:v>
                </c:pt>
                <c:pt idx="35">
                  <c:v>3.5240912809967995E-2</c:v>
                </c:pt>
                <c:pt idx="36">
                  <c:v>3.6204968579113483E-2</c:v>
                </c:pt>
                <c:pt idx="37">
                  <c:v>4.0495786117389798E-2</c:v>
                </c:pt>
                <c:pt idx="38">
                  <c:v>3.897865884937346E-2</c:v>
                </c:pt>
                <c:pt idx="39">
                  <c:v>3.4306753659620881E-2</c:v>
                </c:pt>
                <c:pt idx="40">
                  <c:v>3.631701460108161E-2</c:v>
                </c:pt>
                <c:pt idx="41">
                  <c:v>3.8312819320708513E-2</c:v>
                </c:pt>
                <c:pt idx="42">
                  <c:v>3.44971246086061E-2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5C3-4C05-B9F3-791E5AC3B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295232"/>
        <c:axId val="125297024"/>
      </c:areaChart>
      <c:catAx>
        <c:axId val="125295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297024"/>
        <c:crosses val="autoZero"/>
        <c:auto val="1"/>
        <c:lblAlgn val="ctr"/>
        <c:lblOffset val="100"/>
        <c:tickLblSkip val="5"/>
        <c:noMultiLvlLbl val="0"/>
      </c:catAx>
      <c:valAx>
        <c:axId val="125297024"/>
        <c:scaling>
          <c:orientation val="minMax"/>
          <c:max val="9.0000000000000024E-2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295232"/>
        <c:crosses val="autoZero"/>
        <c:crossBetween val="midCat"/>
        <c:majorUnit val="1.0000000000000002E-2"/>
      </c:valAx>
    </c:plotArea>
    <c:plotVisOnly val="1"/>
    <c:dispBlanksAs val="gap"/>
    <c:showDLblsOverMax val="0"/>
  </c:chart>
  <c:userShapes r:id="rId2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Figure C30: Composition of Top 0.1% income </a:t>
            </a:r>
            <a:r>
              <a:rPr lang="fr-FR" sz="1600" b="0" i="0" baseline="0">
                <a:effectLst/>
              </a:rPr>
              <a:t>(% pre-tax national income)</a:t>
            </a:r>
            <a:endParaRPr lang="fr-FR" sz="1600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0688210266219794E-2"/>
          <c:y val="8.9843968688355605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strRef>
              <c:f>DataFigures!$AW$3</c:f>
              <c:strCache>
                <c:ptCount val="1"/>
                <c:pt idx="0">
                  <c:v>Labor income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DataFigures!$AW$5:$AW$47</c:f>
              <c:numCache>
                <c:formatCode>0.0%</c:formatCode>
                <c:ptCount val="43"/>
                <c:pt idx="0">
                  <c:v>8.4168796409661087E-3</c:v>
                </c:pt>
                <c:pt idx="1">
                  <c:v>8.4264773268935399E-3</c:v>
                </c:pt>
                <c:pt idx="2">
                  <c:v>8.6383286298499298E-3</c:v>
                </c:pt>
                <c:pt idx="3">
                  <c:v>8.6223517240916602E-3</c:v>
                </c:pt>
                <c:pt idx="4">
                  <c:v>8.5314442890526386E-3</c:v>
                </c:pt>
                <c:pt idx="5">
                  <c:v>8.5557867052696961E-3</c:v>
                </c:pt>
                <c:pt idx="6">
                  <c:v>8.6859047293504632E-3</c:v>
                </c:pt>
                <c:pt idx="7">
                  <c:v>8.7947057277404199E-3</c:v>
                </c:pt>
                <c:pt idx="8">
                  <c:v>9.0369705940604762E-3</c:v>
                </c:pt>
                <c:pt idx="9">
                  <c:v>9.1063346152173933E-3</c:v>
                </c:pt>
                <c:pt idx="10">
                  <c:v>8.726590608053978E-3</c:v>
                </c:pt>
                <c:pt idx="11">
                  <c:v>8.0984101697236244E-3</c:v>
                </c:pt>
                <c:pt idx="12">
                  <c:v>7.9153312000690406E-3</c:v>
                </c:pt>
                <c:pt idx="13">
                  <c:v>7.6029193820798162E-3</c:v>
                </c:pt>
                <c:pt idx="14">
                  <c:v>7.1884593302319636E-3</c:v>
                </c:pt>
                <c:pt idx="15">
                  <c:v>7.3397007845292942E-3</c:v>
                </c:pt>
                <c:pt idx="16">
                  <c:v>7.3808533687358541E-3</c:v>
                </c:pt>
                <c:pt idx="17">
                  <c:v>7.3571561863115002E-3</c:v>
                </c:pt>
                <c:pt idx="18">
                  <c:v>7.2981051211476397E-3</c:v>
                </c:pt>
                <c:pt idx="19">
                  <c:v>6.9282981020664398E-3</c:v>
                </c:pt>
                <c:pt idx="20">
                  <c:v>6.4483925853658607E-3</c:v>
                </c:pt>
                <c:pt idx="21">
                  <c:v>6.0349442782078669E-3</c:v>
                </c:pt>
                <c:pt idx="22">
                  <c:v>6.2336328905733731E-3</c:v>
                </c:pt>
                <c:pt idx="23">
                  <c:v>5.1486933646195639E-3</c:v>
                </c:pt>
                <c:pt idx="24">
                  <c:v>5.2594262057300036E-3</c:v>
                </c:pt>
                <c:pt idx="25">
                  <c:v>5.0567360849494373E-3</c:v>
                </c:pt>
                <c:pt idx="26">
                  <c:v>4.7733286757799427E-3</c:v>
                </c:pt>
                <c:pt idx="27">
                  <c:v>4.6596938840243523E-3</c:v>
                </c:pt>
                <c:pt idx="28">
                  <c:v>4.6813081622440285E-3</c:v>
                </c:pt>
                <c:pt idx="29">
                  <c:v>5.3817613112163371E-3</c:v>
                </c:pt>
                <c:pt idx="30">
                  <c:v>5.4253276571199537E-3</c:v>
                </c:pt>
                <c:pt idx="31">
                  <c:v>5.6877636196714142E-3</c:v>
                </c:pt>
                <c:pt idx="32">
                  <c:v>5.9791714907599276E-3</c:v>
                </c:pt>
                <c:pt idx="33">
                  <c:v>5.7776847236500374E-3</c:v>
                </c:pt>
                <c:pt idx="34">
                  <c:v>6.0532529857342029E-3</c:v>
                </c:pt>
                <c:pt idx="35">
                  <c:v>6.2635844826964202E-3</c:v>
                </c:pt>
                <c:pt idx="36">
                  <c:v>7.0286276964682762E-3</c:v>
                </c:pt>
                <c:pt idx="37">
                  <c:v>7.4224584117360956E-3</c:v>
                </c:pt>
                <c:pt idx="38">
                  <c:v>7.2352267867122309E-3</c:v>
                </c:pt>
                <c:pt idx="39">
                  <c:v>6.6959232118599492E-3</c:v>
                </c:pt>
                <c:pt idx="40">
                  <c:v>7.010729556380612E-3</c:v>
                </c:pt>
                <c:pt idx="41">
                  <c:v>6.9118850109206997E-3</c:v>
                </c:pt>
                <c:pt idx="42">
                  <c:v>7.0070760082786713E-3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91-4259-8450-F2FB7C2B3A25}"/>
            </c:ext>
          </c:extLst>
        </c:ser>
        <c:ser>
          <c:idx val="1"/>
          <c:order val="1"/>
          <c:tx>
            <c:strRef>
              <c:f>DataFigures!$AZ$3</c:f>
              <c:strCache>
                <c:ptCount val="1"/>
                <c:pt idx="0">
                  <c:v>Mixed income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DataFigures!$AZ$5:$AZ$47</c:f>
              <c:numCache>
                <c:formatCode>0.0%</c:formatCode>
                <c:ptCount val="43"/>
                <c:pt idx="0">
                  <c:v>5.7981396570090686E-3</c:v>
                </c:pt>
                <c:pt idx="1">
                  <c:v>5.5810491813516466E-3</c:v>
                </c:pt>
                <c:pt idx="2">
                  <c:v>5.7372078496780226E-3</c:v>
                </c:pt>
                <c:pt idx="3">
                  <c:v>5.5112125208880989E-3</c:v>
                </c:pt>
                <c:pt idx="4">
                  <c:v>5.1204887598267496E-3</c:v>
                </c:pt>
                <c:pt idx="5">
                  <c:v>4.8033791155169545E-3</c:v>
                </c:pt>
                <c:pt idx="6">
                  <c:v>4.9884180708979139E-3</c:v>
                </c:pt>
                <c:pt idx="7">
                  <c:v>5.2108537688792126E-3</c:v>
                </c:pt>
                <c:pt idx="8">
                  <c:v>5.6804850052448418E-3</c:v>
                </c:pt>
                <c:pt idx="9">
                  <c:v>5.9071265130471807E-3</c:v>
                </c:pt>
                <c:pt idx="10">
                  <c:v>5.2227935728553446E-3</c:v>
                </c:pt>
                <c:pt idx="11">
                  <c:v>4.2422762815674669E-3</c:v>
                </c:pt>
                <c:pt idx="12">
                  <c:v>3.8443381606479612E-3</c:v>
                </c:pt>
                <c:pt idx="13">
                  <c:v>3.3696290639082748E-3</c:v>
                </c:pt>
                <c:pt idx="14">
                  <c:v>2.7591395607528971E-3</c:v>
                </c:pt>
                <c:pt idx="15">
                  <c:v>3.437346875740396E-3</c:v>
                </c:pt>
                <c:pt idx="16">
                  <c:v>4.0281515041742351E-3</c:v>
                </c:pt>
                <c:pt idx="17">
                  <c:v>4.4564421374364118E-3</c:v>
                </c:pt>
                <c:pt idx="18">
                  <c:v>4.8513415372138857E-3</c:v>
                </c:pt>
                <c:pt idx="19">
                  <c:v>4.4790535908129283E-3</c:v>
                </c:pt>
                <c:pt idx="20">
                  <c:v>3.7863383069680523E-3</c:v>
                </c:pt>
                <c:pt idx="21">
                  <c:v>3.1943633418407714E-3</c:v>
                </c:pt>
                <c:pt idx="22">
                  <c:v>2.4722032388914492E-3</c:v>
                </c:pt>
                <c:pt idx="23">
                  <c:v>2.5634341073387532E-3</c:v>
                </c:pt>
                <c:pt idx="24">
                  <c:v>2.3691007556677929E-3</c:v>
                </c:pt>
                <c:pt idx="25">
                  <c:v>2.1919464408136501E-3</c:v>
                </c:pt>
                <c:pt idx="26">
                  <c:v>2.123595755835055E-3</c:v>
                </c:pt>
                <c:pt idx="27">
                  <c:v>1.9642568702624452E-3</c:v>
                </c:pt>
                <c:pt idx="28">
                  <c:v>1.9211552577460009E-3</c:v>
                </c:pt>
                <c:pt idx="29">
                  <c:v>2.4239169715643849E-3</c:v>
                </c:pt>
                <c:pt idx="30">
                  <c:v>2.2008570783762288E-3</c:v>
                </c:pt>
                <c:pt idx="31">
                  <c:v>2.2146056716756228E-3</c:v>
                </c:pt>
                <c:pt idx="32">
                  <c:v>2.4770920586912712E-3</c:v>
                </c:pt>
                <c:pt idx="33">
                  <c:v>2.4135277076381819E-3</c:v>
                </c:pt>
                <c:pt idx="34">
                  <c:v>2.5457415881633568E-3</c:v>
                </c:pt>
                <c:pt idx="35">
                  <c:v>2.5651261353328522E-3</c:v>
                </c:pt>
                <c:pt idx="36">
                  <c:v>3.1361352453382302E-3</c:v>
                </c:pt>
                <c:pt idx="37">
                  <c:v>2.9581553981299479E-3</c:v>
                </c:pt>
                <c:pt idx="38">
                  <c:v>2.6255801807302955E-3</c:v>
                </c:pt>
                <c:pt idx="39">
                  <c:v>2.300139111732396E-3</c:v>
                </c:pt>
                <c:pt idx="40">
                  <c:v>2.423135590266847E-3</c:v>
                </c:pt>
                <c:pt idx="41">
                  <c:v>2.3728482961554347E-3</c:v>
                </c:pt>
                <c:pt idx="42">
                  <c:v>2.3375957310438115E-3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191-4259-8450-F2FB7C2B3A25}"/>
            </c:ext>
          </c:extLst>
        </c:ser>
        <c:ser>
          <c:idx val="3"/>
          <c:order val="2"/>
          <c:tx>
            <c:strRef>
              <c:f>DataFigures!$BC$3</c:f>
              <c:strCache>
                <c:ptCount val="1"/>
                <c:pt idx="0">
                  <c:v>Rents+Financial income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cat>
            <c:numRef>
              <c:f>DataFigures!$F$5:$F$47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DataFigures!$BC$5:$BC$47</c:f>
              <c:numCache>
                <c:formatCode>0.0%</c:formatCode>
                <c:ptCount val="43"/>
                <c:pt idx="0">
                  <c:v>2.1142076682289946E-2</c:v>
                </c:pt>
                <c:pt idx="1">
                  <c:v>2.0554806508559984E-2</c:v>
                </c:pt>
                <c:pt idx="2">
                  <c:v>1.960227241133124E-2</c:v>
                </c:pt>
                <c:pt idx="3">
                  <c:v>2.0590468859024352E-2</c:v>
                </c:pt>
                <c:pt idx="4">
                  <c:v>2.1752034799216169E-2</c:v>
                </c:pt>
                <c:pt idx="5">
                  <c:v>1.617200153548512E-2</c:v>
                </c:pt>
                <c:pt idx="6">
                  <c:v>1.6140715599186225E-2</c:v>
                </c:pt>
                <c:pt idx="7">
                  <c:v>1.6756651223237346E-2</c:v>
                </c:pt>
                <c:pt idx="8">
                  <c:v>1.6016766166723276E-2</c:v>
                </c:pt>
                <c:pt idx="9">
                  <c:v>1.7355605422580987E-2</c:v>
                </c:pt>
                <c:pt idx="10">
                  <c:v>1.6697309674283106E-2</c:v>
                </c:pt>
                <c:pt idx="11">
                  <c:v>1.6855786822284828E-2</c:v>
                </c:pt>
                <c:pt idx="12">
                  <c:v>1.4786443577287178E-2</c:v>
                </c:pt>
                <c:pt idx="13">
                  <c:v>1.4517856411789945E-2</c:v>
                </c:pt>
                <c:pt idx="14">
                  <c:v>1.5221279047854428E-2</c:v>
                </c:pt>
                <c:pt idx="15">
                  <c:v>1.6246779508791376E-2</c:v>
                </c:pt>
                <c:pt idx="16">
                  <c:v>1.914307934645048E-2</c:v>
                </c:pt>
                <c:pt idx="17">
                  <c:v>2.2574610700130442E-2</c:v>
                </c:pt>
                <c:pt idx="18">
                  <c:v>2.2777571191187083E-2</c:v>
                </c:pt>
                <c:pt idx="19">
                  <c:v>2.6454841807396597E-2</c:v>
                </c:pt>
                <c:pt idx="20">
                  <c:v>2.7492251015553262E-2</c:v>
                </c:pt>
                <c:pt idx="21">
                  <c:v>3.0400901009631002E-2</c:v>
                </c:pt>
                <c:pt idx="22">
                  <c:v>2.6129893735450677E-2</c:v>
                </c:pt>
                <c:pt idx="23">
                  <c:v>2.8355533137096666E-2</c:v>
                </c:pt>
                <c:pt idx="24">
                  <c:v>3.0039376542903149E-2</c:v>
                </c:pt>
                <c:pt idx="25">
                  <c:v>3.0545081986156832E-2</c:v>
                </c:pt>
                <c:pt idx="26">
                  <c:v>3.5594850424206535E-2</c:v>
                </c:pt>
                <c:pt idx="27">
                  <c:v>3.7916992229221687E-2</c:v>
                </c:pt>
                <c:pt idx="28">
                  <c:v>3.8392427135366336E-2</c:v>
                </c:pt>
                <c:pt idx="29">
                  <c:v>3.5649021500253598E-2</c:v>
                </c:pt>
                <c:pt idx="30">
                  <c:v>3.7208317316168013E-2</c:v>
                </c:pt>
                <c:pt idx="31">
                  <c:v>3.8199672629018806E-2</c:v>
                </c:pt>
                <c:pt idx="32">
                  <c:v>3.5622091856842716E-2</c:v>
                </c:pt>
                <c:pt idx="33">
                  <c:v>3.6691851582971564E-2</c:v>
                </c:pt>
                <c:pt idx="34">
                  <c:v>3.7579348144326404E-2</c:v>
                </c:pt>
                <c:pt idx="35">
                  <c:v>3.439347163611519E-2</c:v>
                </c:pt>
                <c:pt idx="36">
                  <c:v>3.2301538965970378E-2</c:v>
                </c:pt>
                <c:pt idx="37">
                  <c:v>3.267262039200719E-2</c:v>
                </c:pt>
                <c:pt idx="38">
                  <c:v>3.346567667867402E-2</c:v>
                </c:pt>
                <c:pt idx="39">
                  <c:v>2.7210570106947305E-2</c:v>
                </c:pt>
                <c:pt idx="40">
                  <c:v>3.3048795987051065E-2</c:v>
                </c:pt>
                <c:pt idx="41">
                  <c:v>3.4067584500287039E-2</c:v>
                </c:pt>
                <c:pt idx="42">
                  <c:v>2.7246164341508197E-2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191-4259-8450-F2FB7C2B3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85984"/>
        <c:axId val="125787520"/>
      </c:areaChart>
      <c:catAx>
        <c:axId val="125785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787520"/>
        <c:crosses val="autoZero"/>
        <c:auto val="1"/>
        <c:lblAlgn val="ctr"/>
        <c:lblOffset val="100"/>
        <c:tickLblSkip val="5"/>
        <c:noMultiLvlLbl val="0"/>
      </c:catAx>
      <c:valAx>
        <c:axId val="125787520"/>
        <c:scaling>
          <c:orientation val="minMax"/>
          <c:max val="5.000000000000001E-2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25785984"/>
        <c:crosses val="autoZero"/>
        <c:crossBetween val="midCat"/>
        <c:majorUnit val="1.0000000000000002E-2"/>
      </c:valAx>
    </c:plotArea>
    <c:plotVisOnly val="1"/>
    <c:dispBlanksAs val="gap"/>
    <c:showDLblsOverMax val="0"/>
  </c:chart>
  <c:userShapes r:id="rId2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fr-FR" sz="1800" b="1" i="0" baseline="0">
                <a:solidFill>
                  <a:sysClr val="windowText" lastClr="000000"/>
                </a:solidFill>
                <a:effectLst/>
              </a:rPr>
              <a:t>Figure C40: Gender capital income ratio in France by age </a:t>
            </a:r>
            <a:endParaRPr lang="fr-FR" sz="1400" b="0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DataFigures!$B$3</c:f>
              <c:strCache>
                <c:ptCount val="1"/>
                <c:pt idx="0">
                  <c:v>1970</c:v>
                </c:pt>
              </c:strCache>
            </c:strRef>
          </c:tx>
          <c:marker>
            <c:symbol val="star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DataFigures!$A$10:$A$60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DataFigures!$B$10:$B$60</c:f>
              <c:numCache>
                <c:formatCode>0%</c:formatCode>
                <c:ptCount val="51"/>
                <c:pt idx="0">
                  <c:v>0.66571177551003746</c:v>
                </c:pt>
                <c:pt idx="1">
                  <c:v>0.67742547198382563</c:v>
                </c:pt>
                <c:pt idx="2">
                  <c:v>0.68924197440410118</c:v>
                </c:pt>
                <c:pt idx="3">
                  <c:v>0.70400444587840283</c:v>
                </c:pt>
                <c:pt idx="4">
                  <c:v>0.7213261047562981</c:v>
                </c:pt>
                <c:pt idx="5">
                  <c:v>0.73792249592331827</c:v>
                </c:pt>
                <c:pt idx="6">
                  <c:v>0.76138275319796711</c:v>
                </c:pt>
                <c:pt idx="7">
                  <c:v>0.79545647612677539</c:v>
                </c:pt>
                <c:pt idx="8">
                  <c:v>0.8286956892350873</c:v>
                </c:pt>
                <c:pt idx="9">
                  <c:v>0.85450917687806527</c:v>
                </c:pt>
                <c:pt idx="10">
                  <c:v>0.87950572334728949</c:v>
                </c:pt>
                <c:pt idx="11">
                  <c:v>0.90329746333299066</c:v>
                </c:pt>
                <c:pt idx="12">
                  <c:v>0.92645298483905347</c:v>
                </c:pt>
                <c:pt idx="13">
                  <c:v>0.94429468739659128</c:v>
                </c:pt>
                <c:pt idx="14">
                  <c:v>0.95807855138323528</c:v>
                </c:pt>
                <c:pt idx="15">
                  <c:v>0.96732877101887083</c:v>
                </c:pt>
                <c:pt idx="16">
                  <c:v>0.97259312659361274</c:v>
                </c:pt>
                <c:pt idx="17">
                  <c:v>0.97534380740901572</c:v>
                </c:pt>
                <c:pt idx="18">
                  <c:v>0.97198629277517989</c:v>
                </c:pt>
                <c:pt idx="19">
                  <c:v>0.96561799256662217</c:v>
                </c:pt>
                <c:pt idx="20">
                  <c:v>0.95848372399149373</c:v>
                </c:pt>
                <c:pt idx="21">
                  <c:v>0.94864790217856787</c:v>
                </c:pt>
                <c:pt idx="22">
                  <c:v>0.9375730330589217</c:v>
                </c:pt>
                <c:pt idx="23">
                  <c:v>0.93124073296498255</c:v>
                </c:pt>
                <c:pt idx="24">
                  <c:v>0.93021674318061254</c:v>
                </c:pt>
                <c:pt idx="25">
                  <c:v>0.9272641105364654</c:v>
                </c:pt>
                <c:pt idx="26">
                  <c:v>0.91997676378511184</c:v>
                </c:pt>
                <c:pt idx="27">
                  <c:v>0.9150963461726962</c:v>
                </c:pt>
                <c:pt idx="28">
                  <c:v>0.91739487650177975</c:v>
                </c:pt>
                <c:pt idx="29">
                  <c:v>0.9277218979749744</c:v>
                </c:pt>
                <c:pt idx="30">
                  <c:v>0.93957699755520052</c:v>
                </c:pt>
                <c:pt idx="31">
                  <c:v>0.95046938577816842</c:v>
                </c:pt>
                <c:pt idx="32">
                  <c:v>0.95517893536487286</c:v>
                </c:pt>
                <c:pt idx="33">
                  <c:v>0.96063031518539321</c:v>
                </c:pt>
                <c:pt idx="34">
                  <c:v>0.95950580352821413</c:v>
                </c:pt>
                <c:pt idx="35">
                  <c:v>0.95472813033250681</c:v>
                </c:pt>
                <c:pt idx="36">
                  <c:v>0.9531417366051399</c:v>
                </c:pt>
                <c:pt idx="37">
                  <c:v>0.96829885891451273</c:v>
                </c:pt>
                <c:pt idx="38">
                  <c:v>0.98065958254076013</c:v>
                </c:pt>
                <c:pt idx="39">
                  <c:v>0.99626150141847036</c:v>
                </c:pt>
                <c:pt idx="40">
                  <c:v>1.0178832662836352</c:v>
                </c:pt>
                <c:pt idx="41">
                  <c:v>1.0433752964275613</c:v>
                </c:pt>
                <c:pt idx="42">
                  <c:v>1.0774526533003399</c:v>
                </c:pt>
                <c:pt idx="43">
                  <c:v>1.122450552732144</c:v>
                </c:pt>
                <c:pt idx="44">
                  <c:v>1.170789467030684</c:v>
                </c:pt>
                <c:pt idx="45">
                  <c:v>1.233050917512744</c:v>
                </c:pt>
                <c:pt idx="46">
                  <c:v>1.2937351369225427</c:v>
                </c:pt>
                <c:pt idx="47">
                  <c:v>1.3492858113692618</c:v>
                </c:pt>
                <c:pt idx="48">
                  <c:v>1.3979764442098981</c:v>
                </c:pt>
                <c:pt idx="49">
                  <c:v>1.4480206056566127</c:v>
                </c:pt>
                <c:pt idx="50">
                  <c:v>1.4824194221347475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45D-4B5B-AE24-53F71F7A3C18}"/>
            </c:ext>
          </c:extLst>
        </c:ser>
        <c:ser>
          <c:idx val="5"/>
          <c:order val="1"/>
          <c:tx>
            <c:strRef>
              <c:f>DataFigures!$C$3</c:f>
              <c:strCache>
                <c:ptCount val="1"/>
                <c:pt idx="0">
                  <c:v>1984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triang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Ref>
              <c:f>DataFigures!$A$10:$A$60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DataFigures!$C$10:$C$60</c:f>
              <c:numCache>
                <c:formatCode>0%</c:formatCode>
                <c:ptCount val="51"/>
                <c:pt idx="0">
                  <c:v>0.94932334911563765</c:v>
                </c:pt>
                <c:pt idx="1">
                  <c:v>0.95152524552342543</c:v>
                </c:pt>
                <c:pt idx="2">
                  <c:v>0.95258688590434015</c:v>
                </c:pt>
                <c:pt idx="3">
                  <c:v>0.95567072967047706</c:v>
                </c:pt>
                <c:pt idx="4">
                  <c:v>0.95936423846548502</c:v>
                </c:pt>
                <c:pt idx="5">
                  <c:v>0.96145914957556133</c:v>
                </c:pt>
                <c:pt idx="6">
                  <c:v>0.96337691952087223</c:v>
                </c:pt>
                <c:pt idx="7">
                  <c:v>0.96694697870377055</c:v>
                </c:pt>
                <c:pt idx="8">
                  <c:v>0.97076126516799044</c:v>
                </c:pt>
                <c:pt idx="9">
                  <c:v>0.97349456384932853</c:v>
                </c:pt>
                <c:pt idx="10">
                  <c:v>0.97577069169396735</c:v>
                </c:pt>
                <c:pt idx="11">
                  <c:v>0.97760668061217748</c:v>
                </c:pt>
                <c:pt idx="12">
                  <c:v>0.98014420868597485</c:v>
                </c:pt>
                <c:pt idx="13">
                  <c:v>0.98199888257986412</c:v>
                </c:pt>
                <c:pt idx="14">
                  <c:v>0.98371386895743251</c:v>
                </c:pt>
                <c:pt idx="15">
                  <c:v>0.98332128202013058</c:v>
                </c:pt>
                <c:pt idx="16">
                  <c:v>0.98520026236817015</c:v>
                </c:pt>
                <c:pt idx="17">
                  <c:v>0.98638071686366247</c:v>
                </c:pt>
                <c:pt idx="18">
                  <c:v>0.98608196862206721</c:v>
                </c:pt>
                <c:pt idx="19">
                  <c:v>0.9885134420761833</c:v>
                </c:pt>
                <c:pt idx="20">
                  <c:v>0.99108370842001758</c:v>
                </c:pt>
                <c:pt idx="21">
                  <c:v>0.99267125251228971</c:v>
                </c:pt>
                <c:pt idx="22">
                  <c:v>0.99603958067971099</c:v>
                </c:pt>
                <c:pt idx="23">
                  <c:v>0.9995254322717152</c:v>
                </c:pt>
                <c:pt idx="24">
                  <c:v>1.0007626682463424</c:v>
                </c:pt>
                <c:pt idx="25">
                  <c:v>1.0016503374398538</c:v>
                </c:pt>
                <c:pt idx="26">
                  <c:v>1.0028311794012086</c:v>
                </c:pt>
                <c:pt idx="27">
                  <c:v>1.0062551839983607</c:v>
                </c:pt>
                <c:pt idx="28">
                  <c:v>1.0105782607014933</c:v>
                </c:pt>
                <c:pt idx="29">
                  <c:v>1.0124589912935689</c:v>
                </c:pt>
                <c:pt idx="30">
                  <c:v>1.0129128409604116</c:v>
                </c:pt>
                <c:pt idx="31">
                  <c:v>1.0136275748881769</c:v>
                </c:pt>
                <c:pt idx="32">
                  <c:v>1.0133134492318698</c:v>
                </c:pt>
                <c:pt idx="33">
                  <c:v>1.0151147585016964</c:v>
                </c:pt>
                <c:pt idx="34">
                  <c:v>1.0170346364117786</c:v>
                </c:pt>
                <c:pt idx="35">
                  <c:v>1.0168311763217714</c:v>
                </c:pt>
                <c:pt idx="36">
                  <c:v>1.0177712250158721</c:v>
                </c:pt>
                <c:pt idx="37">
                  <c:v>1.0208207493358719</c:v>
                </c:pt>
                <c:pt idx="38">
                  <c:v>1.0248247139461104</c:v>
                </c:pt>
                <c:pt idx="39">
                  <c:v>1.0275701726015061</c:v>
                </c:pt>
                <c:pt idx="40">
                  <c:v>1.0304121451462203</c:v>
                </c:pt>
                <c:pt idx="41">
                  <c:v>1.0303924406826999</c:v>
                </c:pt>
                <c:pt idx="42">
                  <c:v>1.0347059974115715</c:v>
                </c:pt>
                <c:pt idx="43">
                  <c:v>1.0373020977299372</c:v>
                </c:pt>
                <c:pt idx="44">
                  <c:v>1.0388103423125892</c:v>
                </c:pt>
                <c:pt idx="45">
                  <c:v>1.0378617388791138</c:v>
                </c:pt>
                <c:pt idx="46">
                  <c:v>1.0394654898591571</c:v>
                </c:pt>
                <c:pt idx="47">
                  <c:v>1.0401034494402548</c:v>
                </c:pt>
                <c:pt idx="48">
                  <c:v>1.0395543558450249</c:v>
                </c:pt>
                <c:pt idx="49">
                  <c:v>1.04099664356216</c:v>
                </c:pt>
                <c:pt idx="50">
                  <c:v>1.0432865674757232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45D-4B5B-AE24-53F71F7A3C18}"/>
            </c:ext>
          </c:extLst>
        </c:ser>
        <c:ser>
          <c:idx val="2"/>
          <c:order val="2"/>
          <c:tx>
            <c:strRef>
              <c:f>DataFigures!$D$3</c:f>
              <c:strCache>
                <c:ptCount val="1"/>
                <c:pt idx="0">
                  <c:v>2000</c:v>
                </c:pt>
              </c:strCache>
            </c:strRef>
          </c:tx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cat>
            <c:numRef>
              <c:f>DataFigures!$A$10:$A$60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DataFigures!$D$10:$D$60</c:f>
              <c:numCache>
                <c:formatCode>0%</c:formatCode>
                <c:ptCount val="51"/>
                <c:pt idx="0">
                  <c:v>0.98174560745497896</c:v>
                </c:pt>
                <c:pt idx="1">
                  <c:v>0.98047553114978714</c:v>
                </c:pt>
                <c:pt idx="2">
                  <c:v>0.97877101980750458</c:v>
                </c:pt>
                <c:pt idx="3">
                  <c:v>0.9772772222604964</c:v>
                </c:pt>
                <c:pt idx="4">
                  <c:v>0.9766526497213216</c:v>
                </c:pt>
                <c:pt idx="5">
                  <c:v>0.97573208889044882</c:v>
                </c:pt>
                <c:pt idx="6">
                  <c:v>0.97573543751341274</c:v>
                </c:pt>
                <c:pt idx="7">
                  <c:v>0.9791889228915176</c:v>
                </c:pt>
                <c:pt idx="8">
                  <c:v>0.98521909996851953</c:v>
                </c:pt>
                <c:pt idx="9">
                  <c:v>0.99578256851146274</c:v>
                </c:pt>
                <c:pt idx="10">
                  <c:v>1.008081380440879</c:v>
                </c:pt>
                <c:pt idx="11">
                  <c:v>1.0179743987866863</c:v>
                </c:pt>
                <c:pt idx="12">
                  <c:v>1.0262096269748875</c:v>
                </c:pt>
                <c:pt idx="13">
                  <c:v>1.0335439115100216</c:v>
                </c:pt>
                <c:pt idx="14">
                  <c:v>1.0419049148981478</c:v>
                </c:pt>
                <c:pt idx="15">
                  <c:v>1.0481464744925229</c:v>
                </c:pt>
                <c:pt idx="16">
                  <c:v>1.0526562342831229</c:v>
                </c:pt>
                <c:pt idx="17">
                  <c:v>1.0566932379186118</c:v>
                </c:pt>
                <c:pt idx="18">
                  <c:v>1.0588160003350477</c:v>
                </c:pt>
                <c:pt idx="19">
                  <c:v>1.0601551919607186</c:v>
                </c:pt>
                <c:pt idx="20">
                  <c:v>1.0622191700052555</c:v>
                </c:pt>
                <c:pt idx="21">
                  <c:v>1.0624627405017963</c:v>
                </c:pt>
                <c:pt idx="22">
                  <c:v>1.0620175488821493</c:v>
                </c:pt>
                <c:pt idx="23">
                  <c:v>1.0645761295784211</c:v>
                </c:pt>
                <c:pt idx="24">
                  <c:v>1.0698773869320168</c:v>
                </c:pt>
                <c:pt idx="25">
                  <c:v>1.0767641508216854</c:v>
                </c:pt>
                <c:pt idx="26">
                  <c:v>1.0837028014440901</c:v>
                </c:pt>
                <c:pt idx="27">
                  <c:v>1.0918836422708527</c:v>
                </c:pt>
                <c:pt idx="28">
                  <c:v>1.0998393231567447</c:v>
                </c:pt>
                <c:pt idx="29">
                  <c:v>1.1067999642284247</c:v>
                </c:pt>
                <c:pt idx="30">
                  <c:v>1.112212593103894</c:v>
                </c:pt>
                <c:pt idx="31">
                  <c:v>1.1145515599797409</c:v>
                </c:pt>
                <c:pt idx="32">
                  <c:v>1.1147824690592441</c:v>
                </c:pt>
                <c:pt idx="33">
                  <c:v>1.1136846712504549</c:v>
                </c:pt>
                <c:pt idx="34">
                  <c:v>1.1090371424926448</c:v>
                </c:pt>
                <c:pt idx="35">
                  <c:v>1.100507013406697</c:v>
                </c:pt>
                <c:pt idx="36">
                  <c:v>1.0909185261824834</c:v>
                </c:pt>
                <c:pt idx="37">
                  <c:v>1.0817160186975581</c:v>
                </c:pt>
                <c:pt idx="38">
                  <c:v>1.0728168633475466</c:v>
                </c:pt>
                <c:pt idx="39">
                  <c:v>1.0624701241534362</c:v>
                </c:pt>
                <c:pt idx="40">
                  <c:v>1.0542026767134631</c:v>
                </c:pt>
                <c:pt idx="41">
                  <c:v>1.0494113090791313</c:v>
                </c:pt>
                <c:pt idx="42">
                  <c:v>1.0478445515970887</c:v>
                </c:pt>
                <c:pt idx="43">
                  <c:v>1.0497425552237776</c:v>
                </c:pt>
                <c:pt idx="44">
                  <c:v>1.0524249521011013</c:v>
                </c:pt>
                <c:pt idx="45">
                  <c:v>1.0541407066034636</c:v>
                </c:pt>
                <c:pt idx="46">
                  <c:v>1.0533089230919526</c:v>
                </c:pt>
                <c:pt idx="47">
                  <c:v>1.0497571159091317</c:v>
                </c:pt>
                <c:pt idx="48">
                  <c:v>1.0454655587561545</c:v>
                </c:pt>
                <c:pt idx="49">
                  <c:v>1.0435530255366392</c:v>
                </c:pt>
                <c:pt idx="50">
                  <c:v>1.0500255888528625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45D-4B5B-AE24-53F71F7A3C18}"/>
            </c:ext>
          </c:extLst>
        </c:ser>
        <c:ser>
          <c:idx val="3"/>
          <c:order val="3"/>
          <c:tx>
            <c:strRef>
              <c:f>DataFigures!$E$3</c:f>
              <c:strCache>
                <c:ptCount val="1"/>
                <c:pt idx="0">
                  <c:v>2012</c:v>
                </c:pt>
              </c:strCache>
            </c:strRef>
          </c:tx>
          <c:marker>
            <c:symbol val="diamond"/>
            <c:size val="6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DataFigures!$A$10:$A$60</c:f>
              <c:numCache>
                <c:formatCode>General</c:formatCode>
                <c:ptCount val="51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</c:numCache>
            </c:numRef>
          </c:cat>
          <c:val>
            <c:numRef>
              <c:f>DataFigures!$E$10:$E$60</c:f>
              <c:numCache>
                <c:formatCode>0%</c:formatCode>
                <c:ptCount val="51"/>
                <c:pt idx="0">
                  <c:v>1.0019373457562259</c:v>
                </c:pt>
                <c:pt idx="1">
                  <c:v>0.99797234758347297</c:v>
                </c:pt>
                <c:pt idx="2">
                  <c:v>0.99689492786143408</c:v>
                </c:pt>
                <c:pt idx="3">
                  <c:v>0.99789748058412819</c:v>
                </c:pt>
                <c:pt idx="4">
                  <c:v>0.99795297622061729</c:v>
                </c:pt>
                <c:pt idx="5">
                  <c:v>0.99787634878176779</c:v>
                </c:pt>
                <c:pt idx="6">
                  <c:v>0.9976776735459657</c:v>
                </c:pt>
                <c:pt idx="7">
                  <c:v>0.99815516761197798</c:v>
                </c:pt>
                <c:pt idx="8">
                  <c:v>1.0013367549937719</c:v>
                </c:pt>
                <c:pt idx="9">
                  <c:v>1.0074717133364943</c:v>
                </c:pt>
                <c:pt idx="10">
                  <c:v>1.015224158794209</c:v>
                </c:pt>
                <c:pt idx="11">
                  <c:v>1.0253961860114478</c:v>
                </c:pt>
                <c:pt idx="12">
                  <c:v>1.0350727568054494</c:v>
                </c:pt>
                <c:pt idx="13">
                  <c:v>1.0425153700483871</c:v>
                </c:pt>
                <c:pt idx="14">
                  <c:v>1.0482545000335071</c:v>
                </c:pt>
                <c:pt idx="15">
                  <c:v>1.0541529146755357</c:v>
                </c:pt>
                <c:pt idx="16">
                  <c:v>1.0597894633330855</c:v>
                </c:pt>
                <c:pt idx="17">
                  <c:v>1.0646716052381131</c:v>
                </c:pt>
                <c:pt idx="18">
                  <c:v>1.0682901743533668</c:v>
                </c:pt>
                <c:pt idx="19">
                  <c:v>1.0732092203055872</c:v>
                </c:pt>
                <c:pt idx="20">
                  <c:v>1.0784823361080094</c:v>
                </c:pt>
                <c:pt idx="21">
                  <c:v>1.0823658096177322</c:v>
                </c:pt>
                <c:pt idx="22">
                  <c:v>1.0842439419118863</c:v>
                </c:pt>
                <c:pt idx="23">
                  <c:v>1.0881176239719919</c:v>
                </c:pt>
                <c:pt idx="24">
                  <c:v>1.0936209549148057</c:v>
                </c:pt>
                <c:pt idx="25">
                  <c:v>1.0992668783828732</c:v>
                </c:pt>
                <c:pt idx="26">
                  <c:v>1.1060831570197447</c:v>
                </c:pt>
                <c:pt idx="27">
                  <c:v>1.1134339929046502</c:v>
                </c:pt>
                <c:pt idx="28">
                  <c:v>1.1211338856698536</c:v>
                </c:pt>
                <c:pt idx="29">
                  <c:v>1.1286358865296466</c:v>
                </c:pt>
                <c:pt idx="30">
                  <c:v>1.1332622919420605</c:v>
                </c:pt>
                <c:pt idx="31">
                  <c:v>1.1372598962096792</c:v>
                </c:pt>
                <c:pt idx="32">
                  <c:v>1.1410387795743067</c:v>
                </c:pt>
                <c:pt idx="33">
                  <c:v>1.1452514036680408</c:v>
                </c:pt>
                <c:pt idx="34">
                  <c:v>1.1488524070535322</c:v>
                </c:pt>
                <c:pt idx="35">
                  <c:v>1.1510203380754707</c:v>
                </c:pt>
                <c:pt idx="36">
                  <c:v>1.1515473877995668</c:v>
                </c:pt>
                <c:pt idx="37">
                  <c:v>1.1509536851523696</c:v>
                </c:pt>
                <c:pt idx="38">
                  <c:v>1.1464438307641662</c:v>
                </c:pt>
                <c:pt idx="39">
                  <c:v>1.1395294565953735</c:v>
                </c:pt>
                <c:pt idx="40">
                  <c:v>1.1347694430003539</c:v>
                </c:pt>
                <c:pt idx="41">
                  <c:v>1.1290097086296622</c:v>
                </c:pt>
                <c:pt idx="42">
                  <c:v>1.1230075597852072</c:v>
                </c:pt>
                <c:pt idx="43">
                  <c:v>1.1198006253101676</c:v>
                </c:pt>
                <c:pt idx="44">
                  <c:v>1.1166407320433107</c:v>
                </c:pt>
                <c:pt idx="45">
                  <c:v>1.1125065094565361</c:v>
                </c:pt>
                <c:pt idx="46">
                  <c:v>1.1072579178198769</c:v>
                </c:pt>
                <c:pt idx="47">
                  <c:v>1.0997375323914427</c:v>
                </c:pt>
                <c:pt idx="48">
                  <c:v>1.0904101003378952</c:v>
                </c:pt>
                <c:pt idx="49">
                  <c:v>1.0827810193796954</c:v>
                </c:pt>
                <c:pt idx="50">
                  <c:v>1.0789563687787327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45D-4B5B-AE24-53F71F7A3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033280"/>
        <c:axId val="124043648"/>
      </c:lineChart>
      <c:catAx>
        <c:axId val="124033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1240436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12404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  <a:prstDash val="soli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124033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1369498010145694"/>
          <c:y val="0.54208229457211254"/>
          <c:w val="0.47064867196022231"/>
          <c:h val="6.7772864703714991E-2"/>
        </c:manualLayout>
      </c:layout>
      <c:overlay val="1"/>
      <c:spPr>
        <a:ln>
          <a:solidFill>
            <a:schemeClr val="tx1"/>
          </a:solidFill>
        </a:ln>
      </c:spPr>
      <c:txPr>
        <a:bodyPr/>
        <a:lstStyle/>
        <a:p>
          <a:pPr>
            <a:defRPr sz="1100" b="1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C50:</a:t>
            </a:r>
            <a:r>
              <a:rPr lang="fr-FR" sz="1600" baseline="0"/>
              <a:t> Labor income rank vs mean wealth rank </a:t>
            </a:r>
          </a:p>
        </c:rich>
      </c:tx>
      <c:layout>
        <c:manualLayout>
          <c:xMode val="edge"/>
          <c:yMode val="edge"/>
          <c:x val="0.2031590015868204"/>
          <c:y val="1.124227093872962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8230818182066476E-2"/>
          <c:y val="7.9295012238141394E-2"/>
          <c:w val="0.87555329777326207"/>
          <c:h val="0.8158131148240616"/>
        </c:manualLayout>
      </c:layout>
      <c:lineChart>
        <c:grouping val="standard"/>
        <c:varyColors val="0"/>
        <c:ser>
          <c:idx val="2"/>
          <c:order val="0"/>
          <c:tx>
            <c:v>1970</c:v>
          </c:tx>
          <c:cat>
            <c:numRef>
              <c:f>'TC60'!$B$7:$CX$7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cat>
          <c:val>
            <c:numRef>
              <c:f>'TC60'!$B$9:$CX$9</c:f>
              <c:numCache>
                <c:formatCode>_-* #,##0\ _€_-;\-* #,##0\ _€_-;_-* "-"??\ _€_-;_-@_-</c:formatCode>
                <c:ptCount val="101"/>
                <c:pt idx="1">
                  <c:v>49.740499501587109</c:v>
                </c:pt>
                <c:pt idx="2">
                  <c:v>49.449363876530036</c:v>
                </c:pt>
                <c:pt idx="3">
                  <c:v>44.834257836578772</c:v>
                </c:pt>
                <c:pt idx="4">
                  <c:v>48.495038133856589</c:v>
                </c:pt>
                <c:pt idx="5">
                  <c:v>50.338505076486605</c:v>
                </c:pt>
                <c:pt idx="6">
                  <c:v>52.735790753403862</c:v>
                </c:pt>
                <c:pt idx="7">
                  <c:v>47.928967569818333</c:v>
                </c:pt>
                <c:pt idx="8">
                  <c:v>50.658078982176868</c:v>
                </c:pt>
                <c:pt idx="9">
                  <c:v>48.688366380397994</c:v>
                </c:pt>
                <c:pt idx="10">
                  <c:v>49.915699191904046</c:v>
                </c:pt>
                <c:pt idx="11">
                  <c:v>48.521872225151213</c:v>
                </c:pt>
                <c:pt idx="12">
                  <c:v>47.967270409607373</c:v>
                </c:pt>
                <c:pt idx="13">
                  <c:v>50.185337142869386</c:v>
                </c:pt>
                <c:pt idx="14">
                  <c:v>51.27723896355748</c:v>
                </c:pt>
                <c:pt idx="15">
                  <c:v>45.059906120422184</c:v>
                </c:pt>
                <c:pt idx="16">
                  <c:v>49.833237918136142</c:v>
                </c:pt>
                <c:pt idx="17">
                  <c:v>45.485695101849636</c:v>
                </c:pt>
                <c:pt idx="18">
                  <c:v>50.664529853325497</c:v>
                </c:pt>
                <c:pt idx="19">
                  <c:v>50.493138380828</c:v>
                </c:pt>
                <c:pt idx="20">
                  <c:v>45.960548497166585</c:v>
                </c:pt>
                <c:pt idx="21">
                  <c:v>51.040047747669497</c:v>
                </c:pt>
                <c:pt idx="22">
                  <c:v>50.012211242294725</c:v>
                </c:pt>
                <c:pt idx="23">
                  <c:v>51.805418540464821</c:v>
                </c:pt>
                <c:pt idx="24">
                  <c:v>49.530912077219298</c:v>
                </c:pt>
                <c:pt idx="25">
                  <c:v>48.259798369931602</c:v>
                </c:pt>
                <c:pt idx="26">
                  <c:v>49.981246961555769</c:v>
                </c:pt>
                <c:pt idx="27">
                  <c:v>49.376141093121738</c:v>
                </c:pt>
                <c:pt idx="28">
                  <c:v>42.900646761572411</c:v>
                </c:pt>
                <c:pt idx="29">
                  <c:v>41.95211042175228</c:v>
                </c:pt>
                <c:pt idx="30">
                  <c:v>45.201024472004491</c:v>
                </c:pt>
                <c:pt idx="31">
                  <c:v>40.549590626821619</c:v>
                </c:pt>
                <c:pt idx="32">
                  <c:v>47.954346427759397</c:v>
                </c:pt>
                <c:pt idx="33">
                  <c:v>48.817943241224867</c:v>
                </c:pt>
                <c:pt idx="34">
                  <c:v>48.490766683442502</c:v>
                </c:pt>
                <c:pt idx="35">
                  <c:v>41.967856991421968</c:v>
                </c:pt>
                <c:pt idx="36">
                  <c:v>47.903736768690216</c:v>
                </c:pt>
                <c:pt idx="37">
                  <c:v>48.178883940704175</c:v>
                </c:pt>
                <c:pt idx="38">
                  <c:v>48.056407704427549</c:v>
                </c:pt>
                <c:pt idx="39">
                  <c:v>48.036952514221618</c:v>
                </c:pt>
                <c:pt idx="40">
                  <c:v>49.89811833703412</c:v>
                </c:pt>
                <c:pt idx="41">
                  <c:v>44.759569997666944</c:v>
                </c:pt>
                <c:pt idx="42">
                  <c:v>43.891849894316337</c:v>
                </c:pt>
                <c:pt idx="43">
                  <c:v>46.323081129579982</c:v>
                </c:pt>
                <c:pt idx="44">
                  <c:v>46.136473495974492</c:v>
                </c:pt>
                <c:pt idx="45">
                  <c:v>43.971955066240788</c:v>
                </c:pt>
                <c:pt idx="46">
                  <c:v>42.170410447385535</c:v>
                </c:pt>
                <c:pt idx="47">
                  <c:v>45.705665888444635</c:v>
                </c:pt>
                <c:pt idx="48">
                  <c:v>41.299750393568686</c:v>
                </c:pt>
                <c:pt idx="49">
                  <c:v>42.702708157858076</c:v>
                </c:pt>
                <c:pt idx="50">
                  <c:v>43.294453693407668</c:v>
                </c:pt>
                <c:pt idx="51">
                  <c:v>40.97071227809144</c:v>
                </c:pt>
                <c:pt idx="52">
                  <c:v>43.534718992652714</c:v>
                </c:pt>
                <c:pt idx="53">
                  <c:v>45.14202640835655</c:v>
                </c:pt>
                <c:pt idx="54">
                  <c:v>43.751604886297905</c:v>
                </c:pt>
                <c:pt idx="55">
                  <c:v>43.159522718335502</c:v>
                </c:pt>
                <c:pt idx="56">
                  <c:v>46.40541246527814</c:v>
                </c:pt>
                <c:pt idx="57">
                  <c:v>42.761844485095082</c:v>
                </c:pt>
                <c:pt idx="58">
                  <c:v>46.598397630501424</c:v>
                </c:pt>
                <c:pt idx="59">
                  <c:v>43.757623397747579</c:v>
                </c:pt>
                <c:pt idx="60">
                  <c:v>44.830736351707699</c:v>
                </c:pt>
                <c:pt idx="61">
                  <c:v>44.720372425655846</c:v>
                </c:pt>
                <c:pt idx="62">
                  <c:v>44.826732323258902</c:v>
                </c:pt>
                <c:pt idx="63">
                  <c:v>45.911848586632225</c:v>
                </c:pt>
                <c:pt idx="64">
                  <c:v>46.802911600667279</c:v>
                </c:pt>
                <c:pt idx="65">
                  <c:v>45.822417638020788</c:v>
                </c:pt>
                <c:pt idx="66">
                  <c:v>47.131116352498815</c:v>
                </c:pt>
                <c:pt idx="67">
                  <c:v>48.615466635592014</c:v>
                </c:pt>
                <c:pt idx="68">
                  <c:v>47.699999909571339</c:v>
                </c:pt>
                <c:pt idx="69">
                  <c:v>49.013838895132153</c:v>
                </c:pt>
                <c:pt idx="70">
                  <c:v>48.379640522134039</c:v>
                </c:pt>
                <c:pt idx="71">
                  <c:v>49.460361161167775</c:v>
                </c:pt>
                <c:pt idx="72">
                  <c:v>48.713733032326289</c:v>
                </c:pt>
                <c:pt idx="73">
                  <c:v>49.08885945586087</c:v>
                </c:pt>
                <c:pt idx="74">
                  <c:v>48.230746286780821</c:v>
                </c:pt>
                <c:pt idx="75">
                  <c:v>50.710874683696609</c:v>
                </c:pt>
                <c:pt idx="76">
                  <c:v>50.529890158321763</c:v>
                </c:pt>
                <c:pt idx="77">
                  <c:v>51.817474275315035</c:v>
                </c:pt>
                <c:pt idx="78">
                  <c:v>50.510388209718464</c:v>
                </c:pt>
                <c:pt idx="79">
                  <c:v>51.44934081546301</c:v>
                </c:pt>
                <c:pt idx="80">
                  <c:v>53.279482983095569</c:v>
                </c:pt>
                <c:pt idx="81">
                  <c:v>54.323275914026695</c:v>
                </c:pt>
                <c:pt idx="82">
                  <c:v>55.463707809186921</c:v>
                </c:pt>
                <c:pt idx="83">
                  <c:v>54.808797324880629</c:v>
                </c:pt>
                <c:pt idx="84">
                  <c:v>56.440674142710115</c:v>
                </c:pt>
                <c:pt idx="85">
                  <c:v>57.039739872503787</c:v>
                </c:pt>
                <c:pt idx="86">
                  <c:v>57.492796017302041</c:v>
                </c:pt>
                <c:pt idx="87">
                  <c:v>58.56357918851117</c:v>
                </c:pt>
                <c:pt idx="88">
                  <c:v>60.450607087835856</c:v>
                </c:pt>
                <c:pt idx="89">
                  <c:v>59.154609955839256</c:v>
                </c:pt>
                <c:pt idx="90">
                  <c:v>60.970252981611111</c:v>
                </c:pt>
                <c:pt idx="91">
                  <c:v>62.690396376283353</c:v>
                </c:pt>
                <c:pt idx="92">
                  <c:v>61.620949997569156</c:v>
                </c:pt>
                <c:pt idx="93">
                  <c:v>64.804874373111176</c:v>
                </c:pt>
                <c:pt idx="94">
                  <c:v>66.844895454530445</c:v>
                </c:pt>
                <c:pt idx="95">
                  <c:v>66.571764468547741</c:v>
                </c:pt>
                <c:pt idx="96">
                  <c:v>69.843856081763846</c:v>
                </c:pt>
                <c:pt idx="97">
                  <c:v>71.514834259679105</c:v>
                </c:pt>
                <c:pt idx="98">
                  <c:v>72.331453350435169</c:v>
                </c:pt>
                <c:pt idx="99">
                  <c:v>77.868586264319049</c:v>
                </c:pt>
                <c:pt idx="100">
                  <c:v>84.686409939147509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47F-4259-AE62-9DE6DE23F360}"/>
            </c:ext>
          </c:extLst>
        </c:ser>
        <c:ser>
          <c:idx val="0"/>
          <c:order val="1"/>
          <c:tx>
            <c:v>1990</c:v>
          </c:tx>
          <c:val>
            <c:numRef>
              <c:f>'TC60'!$B$14:$CX$14</c:f>
              <c:numCache>
                <c:formatCode>_-* #,##0\ _€_-;\-* #,##0\ _€_-;_-* "-"??\ _€_-;_-@_-</c:formatCode>
                <c:ptCount val="101"/>
                <c:pt idx="1">
                  <c:v>44.754647227081264</c:v>
                </c:pt>
                <c:pt idx="2">
                  <c:v>44.976094018701481</c:v>
                </c:pt>
                <c:pt idx="3">
                  <c:v>44.337914564748637</c:v>
                </c:pt>
                <c:pt idx="4">
                  <c:v>43.806530781512933</c:v>
                </c:pt>
                <c:pt idx="5">
                  <c:v>46.554582648277552</c:v>
                </c:pt>
                <c:pt idx="6">
                  <c:v>43.027712768702287</c:v>
                </c:pt>
                <c:pt idx="7">
                  <c:v>42.785504622224472</c:v>
                </c:pt>
                <c:pt idx="8">
                  <c:v>48.507633791828155</c:v>
                </c:pt>
                <c:pt idx="9">
                  <c:v>40.978018803558015</c:v>
                </c:pt>
                <c:pt idx="10">
                  <c:v>44.715007721985707</c:v>
                </c:pt>
                <c:pt idx="11">
                  <c:v>43.580844690833118</c:v>
                </c:pt>
                <c:pt idx="12">
                  <c:v>40.708775105103925</c:v>
                </c:pt>
                <c:pt idx="13">
                  <c:v>42.468994195925056</c:v>
                </c:pt>
                <c:pt idx="14">
                  <c:v>41.903110327238579</c:v>
                </c:pt>
                <c:pt idx="15">
                  <c:v>44.682038120740764</c:v>
                </c:pt>
                <c:pt idx="16">
                  <c:v>41.922978172894545</c:v>
                </c:pt>
                <c:pt idx="17">
                  <c:v>45.960286894448281</c:v>
                </c:pt>
                <c:pt idx="18">
                  <c:v>47.930159969486887</c:v>
                </c:pt>
                <c:pt idx="19">
                  <c:v>43.215491145466594</c:v>
                </c:pt>
                <c:pt idx="20">
                  <c:v>41.270674668677714</c:v>
                </c:pt>
                <c:pt idx="21">
                  <c:v>34.744792579703741</c:v>
                </c:pt>
                <c:pt idx="22">
                  <c:v>41.582556003091945</c:v>
                </c:pt>
                <c:pt idx="23">
                  <c:v>43.163059246072017</c:v>
                </c:pt>
                <c:pt idx="24">
                  <c:v>44.725890333807527</c:v>
                </c:pt>
                <c:pt idx="25">
                  <c:v>44.648141222663284</c:v>
                </c:pt>
                <c:pt idx="26">
                  <c:v>43.130892841011843</c:v>
                </c:pt>
                <c:pt idx="27">
                  <c:v>41.056945677425858</c:v>
                </c:pt>
                <c:pt idx="28">
                  <c:v>44.458606706087473</c:v>
                </c:pt>
                <c:pt idx="29">
                  <c:v>41.432802774807101</c:v>
                </c:pt>
                <c:pt idx="30">
                  <c:v>39.78610817111678</c:v>
                </c:pt>
                <c:pt idx="31">
                  <c:v>42.986958386898792</c:v>
                </c:pt>
                <c:pt idx="32">
                  <c:v>41.105843612720371</c:v>
                </c:pt>
                <c:pt idx="33">
                  <c:v>38.363631950930667</c:v>
                </c:pt>
                <c:pt idx="34">
                  <c:v>37.860844718079179</c:v>
                </c:pt>
                <c:pt idx="35">
                  <c:v>42.212861498558986</c:v>
                </c:pt>
                <c:pt idx="36">
                  <c:v>46.018863857258829</c:v>
                </c:pt>
                <c:pt idx="37">
                  <c:v>44.592482082827203</c:v>
                </c:pt>
                <c:pt idx="38">
                  <c:v>42.061544232920092</c:v>
                </c:pt>
                <c:pt idx="39">
                  <c:v>35.933752900236527</c:v>
                </c:pt>
                <c:pt idx="40">
                  <c:v>43.681552215883784</c:v>
                </c:pt>
                <c:pt idx="41">
                  <c:v>43.193010402069156</c:v>
                </c:pt>
                <c:pt idx="42">
                  <c:v>48.730125789622065</c:v>
                </c:pt>
                <c:pt idx="43">
                  <c:v>45.530264026923987</c:v>
                </c:pt>
                <c:pt idx="44">
                  <c:v>43.887058970660057</c:v>
                </c:pt>
                <c:pt idx="45">
                  <c:v>44.757955755842552</c:v>
                </c:pt>
                <c:pt idx="46">
                  <c:v>44.794439698603213</c:v>
                </c:pt>
                <c:pt idx="47">
                  <c:v>46.663869408627761</c:v>
                </c:pt>
                <c:pt idx="48">
                  <c:v>45.344587569493868</c:v>
                </c:pt>
                <c:pt idx="49">
                  <c:v>45.319461413711288</c:v>
                </c:pt>
                <c:pt idx="50">
                  <c:v>46.993865213477953</c:v>
                </c:pt>
                <c:pt idx="51">
                  <c:v>43.736930643649593</c:v>
                </c:pt>
                <c:pt idx="52">
                  <c:v>50.17460746370903</c:v>
                </c:pt>
                <c:pt idx="53">
                  <c:v>54.157033474585035</c:v>
                </c:pt>
                <c:pt idx="54">
                  <c:v>47.407921319778332</c:v>
                </c:pt>
                <c:pt idx="55">
                  <c:v>44.84390830054366</c:v>
                </c:pt>
                <c:pt idx="56">
                  <c:v>48.830210256396825</c:v>
                </c:pt>
                <c:pt idx="57">
                  <c:v>48.253227079000112</c:v>
                </c:pt>
                <c:pt idx="58">
                  <c:v>48.50530326134151</c:v>
                </c:pt>
                <c:pt idx="59">
                  <c:v>55.36444783226257</c:v>
                </c:pt>
                <c:pt idx="60">
                  <c:v>51.56824413153155</c:v>
                </c:pt>
                <c:pt idx="61">
                  <c:v>47.262727102538165</c:v>
                </c:pt>
                <c:pt idx="62">
                  <c:v>51.07503655904781</c:v>
                </c:pt>
                <c:pt idx="63">
                  <c:v>49.084904746126085</c:v>
                </c:pt>
                <c:pt idx="64">
                  <c:v>49.21443215524598</c:v>
                </c:pt>
                <c:pt idx="65">
                  <c:v>51.623385671964741</c:v>
                </c:pt>
                <c:pt idx="66">
                  <c:v>53.527694273682449</c:v>
                </c:pt>
                <c:pt idx="67">
                  <c:v>50.285992162463849</c:v>
                </c:pt>
                <c:pt idx="68">
                  <c:v>51.144752439254773</c:v>
                </c:pt>
                <c:pt idx="69">
                  <c:v>49.872845859169203</c:v>
                </c:pt>
                <c:pt idx="70">
                  <c:v>52.283245301935075</c:v>
                </c:pt>
                <c:pt idx="71">
                  <c:v>49.290199644983531</c:v>
                </c:pt>
                <c:pt idx="72">
                  <c:v>51.740059925302063</c:v>
                </c:pt>
                <c:pt idx="73">
                  <c:v>51.336979194039912</c:v>
                </c:pt>
                <c:pt idx="74">
                  <c:v>52.957419792934452</c:v>
                </c:pt>
                <c:pt idx="75">
                  <c:v>48.802653293454242</c:v>
                </c:pt>
                <c:pt idx="76">
                  <c:v>54.521395549216741</c:v>
                </c:pt>
                <c:pt idx="77">
                  <c:v>54.274269514622901</c:v>
                </c:pt>
                <c:pt idx="78">
                  <c:v>60.276591334059191</c:v>
                </c:pt>
                <c:pt idx="79">
                  <c:v>55.591717080958979</c:v>
                </c:pt>
                <c:pt idx="80">
                  <c:v>56.795197374323507</c:v>
                </c:pt>
                <c:pt idx="81">
                  <c:v>58.770426849261924</c:v>
                </c:pt>
                <c:pt idx="82">
                  <c:v>55.106795049776551</c:v>
                </c:pt>
                <c:pt idx="83">
                  <c:v>58.861723890149015</c:v>
                </c:pt>
                <c:pt idx="84">
                  <c:v>62.852695741407921</c:v>
                </c:pt>
                <c:pt idx="85">
                  <c:v>60.766359747073501</c:v>
                </c:pt>
                <c:pt idx="86">
                  <c:v>63.13258183411245</c:v>
                </c:pt>
                <c:pt idx="87">
                  <c:v>60.409268890922398</c:v>
                </c:pt>
                <c:pt idx="88">
                  <c:v>64.231764898947631</c:v>
                </c:pt>
                <c:pt idx="89">
                  <c:v>65.411070371812599</c:v>
                </c:pt>
                <c:pt idx="90">
                  <c:v>65.157268003956062</c:v>
                </c:pt>
                <c:pt idx="91">
                  <c:v>64.895688038637374</c:v>
                </c:pt>
                <c:pt idx="92">
                  <c:v>66.946984746970855</c:v>
                </c:pt>
                <c:pt idx="93">
                  <c:v>68.119502859128588</c:v>
                </c:pt>
                <c:pt idx="94">
                  <c:v>72.035463828777551</c:v>
                </c:pt>
                <c:pt idx="95">
                  <c:v>70.296994213624359</c:v>
                </c:pt>
                <c:pt idx="96">
                  <c:v>76.577746354953135</c:v>
                </c:pt>
                <c:pt idx="97">
                  <c:v>72.863425060590501</c:v>
                </c:pt>
                <c:pt idx="98">
                  <c:v>81.303332604279163</c:v>
                </c:pt>
                <c:pt idx="99">
                  <c:v>79.503959494286477</c:v>
                </c:pt>
                <c:pt idx="100">
                  <c:v>86.575376736974704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1B1-476F-B04C-70EC21062BF0}"/>
            </c:ext>
          </c:extLst>
        </c:ser>
        <c:ser>
          <c:idx val="1"/>
          <c:order val="2"/>
          <c:tx>
            <c:v>2010</c:v>
          </c:tx>
          <c:val>
            <c:numRef>
              <c:f>'TC60'!$B$34:$CX$34</c:f>
              <c:numCache>
                <c:formatCode>_-* #,##0\ _€_-;\-* #,##0\ _€_-;_-* "-"??\ _€_-;_-@_-</c:formatCode>
                <c:ptCount val="101"/>
                <c:pt idx="1">
                  <c:v>38.01831807533592</c:v>
                </c:pt>
                <c:pt idx="2">
                  <c:v>36.887179830465918</c:v>
                </c:pt>
                <c:pt idx="3">
                  <c:v>37.953216721441756</c:v>
                </c:pt>
                <c:pt idx="4">
                  <c:v>37.414250786313261</c:v>
                </c:pt>
                <c:pt idx="5">
                  <c:v>38.558389433758016</c:v>
                </c:pt>
                <c:pt idx="6">
                  <c:v>38.751245447856761</c:v>
                </c:pt>
                <c:pt idx="7">
                  <c:v>38.504070272485784</c:v>
                </c:pt>
                <c:pt idx="8">
                  <c:v>38.855565167316179</c:v>
                </c:pt>
                <c:pt idx="9">
                  <c:v>39.018134432996952</c:v>
                </c:pt>
                <c:pt idx="10">
                  <c:v>38.0256470908216</c:v>
                </c:pt>
                <c:pt idx="11">
                  <c:v>38.073063099612156</c:v>
                </c:pt>
                <c:pt idx="12">
                  <c:v>40.46291539138025</c:v>
                </c:pt>
                <c:pt idx="13">
                  <c:v>39.801250390878032</c:v>
                </c:pt>
                <c:pt idx="14">
                  <c:v>39.781570198316068</c:v>
                </c:pt>
                <c:pt idx="15">
                  <c:v>41.289203852295806</c:v>
                </c:pt>
                <c:pt idx="16">
                  <c:v>41.915987087142774</c:v>
                </c:pt>
                <c:pt idx="17">
                  <c:v>42.651619218686783</c:v>
                </c:pt>
                <c:pt idx="18">
                  <c:v>42.020290780713502</c:v>
                </c:pt>
                <c:pt idx="19">
                  <c:v>42.693119239391763</c:v>
                </c:pt>
                <c:pt idx="20">
                  <c:v>43.628505089639098</c:v>
                </c:pt>
                <c:pt idx="21">
                  <c:v>45.320625491092429</c:v>
                </c:pt>
                <c:pt idx="22">
                  <c:v>44.207566063111912</c:v>
                </c:pt>
                <c:pt idx="23">
                  <c:v>45.499363032128244</c:v>
                </c:pt>
                <c:pt idx="24">
                  <c:v>45.119650520146728</c:v>
                </c:pt>
                <c:pt idx="25">
                  <c:v>46.264195818996569</c:v>
                </c:pt>
                <c:pt idx="26">
                  <c:v>43.6295777017666</c:v>
                </c:pt>
                <c:pt idx="27">
                  <c:v>43.621647972450319</c:v>
                </c:pt>
                <c:pt idx="28">
                  <c:v>44.985183364122378</c:v>
                </c:pt>
                <c:pt idx="29">
                  <c:v>44.905879358175603</c:v>
                </c:pt>
                <c:pt idx="30">
                  <c:v>45.030858845178841</c:v>
                </c:pt>
                <c:pt idx="31">
                  <c:v>45.018021796238031</c:v>
                </c:pt>
                <c:pt idx="32">
                  <c:v>45.130304695341245</c:v>
                </c:pt>
                <c:pt idx="33">
                  <c:v>44.475023074885989</c:v>
                </c:pt>
                <c:pt idx="34">
                  <c:v>45.537085319923705</c:v>
                </c:pt>
                <c:pt idx="35">
                  <c:v>45.360818339486045</c:v>
                </c:pt>
                <c:pt idx="36">
                  <c:v>46.226902725122812</c:v>
                </c:pt>
                <c:pt idx="37">
                  <c:v>46.659894565283473</c:v>
                </c:pt>
                <c:pt idx="38">
                  <c:v>45.995089259503835</c:v>
                </c:pt>
                <c:pt idx="39">
                  <c:v>47.134636921768973</c:v>
                </c:pt>
                <c:pt idx="40">
                  <c:v>47.447007065234793</c:v>
                </c:pt>
                <c:pt idx="41">
                  <c:v>46.759716465181739</c:v>
                </c:pt>
                <c:pt idx="42">
                  <c:v>47.653241432625229</c:v>
                </c:pt>
                <c:pt idx="43">
                  <c:v>48.212122627578481</c:v>
                </c:pt>
                <c:pt idx="44">
                  <c:v>47.26676547548221</c:v>
                </c:pt>
                <c:pt idx="45">
                  <c:v>48.369604430075498</c:v>
                </c:pt>
                <c:pt idx="46">
                  <c:v>48.166602707685811</c:v>
                </c:pt>
                <c:pt idx="47">
                  <c:v>48.617690984099774</c:v>
                </c:pt>
                <c:pt idx="48">
                  <c:v>49.267721341074612</c:v>
                </c:pt>
                <c:pt idx="49">
                  <c:v>48.498568812470104</c:v>
                </c:pt>
                <c:pt idx="50">
                  <c:v>48.022196295640306</c:v>
                </c:pt>
                <c:pt idx="51">
                  <c:v>49.527512975436537</c:v>
                </c:pt>
                <c:pt idx="52">
                  <c:v>48.868406430120899</c:v>
                </c:pt>
                <c:pt idx="53">
                  <c:v>48.691791041541961</c:v>
                </c:pt>
                <c:pt idx="54">
                  <c:v>48.650167352347033</c:v>
                </c:pt>
                <c:pt idx="55">
                  <c:v>49.143521624541201</c:v>
                </c:pt>
                <c:pt idx="56">
                  <c:v>49.487288799780501</c:v>
                </c:pt>
                <c:pt idx="57">
                  <c:v>49.778810888910705</c:v>
                </c:pt>
                <c:pt idx="58">
                  <c:v>49.399205958228791</c:v>
                </c:pt>
                <c:pt idx="59">
                  <c:v>50.34011711572284</c:v>
                </c:pt>
                <c:pt idx="60">
                  <c:v>49.858606362507764</c:v>
                </c:pt>
                <c:pt idx="61">
                  <c:v>50.424050853061082</c:v>
                </c:pt>
                <c:pt idx="62">
                  <c:v>49.662218994587718</c:v>
                </c:pt>
                <c:pt idx="63">
                  <c:v>50.647181004802576</c:v>
                </c:pt>
                <c:pt idx="64">
                  <c:v>50.775324205335423</c:v>
                </c:pt>
                <c:pt idx="65">
                  <c:v>49.890237134212846</c:v>
                </c:pt>
                <c:pt idx="66">
                  <c:v>51.595294972857459</c:v>
                </c:pt>
                <c:pt idx="67">
                  <c:v>50.074493984899718</c:v>
                </c:pt>
                <c:pt idx="68">
                  <c:v>51.272669263689075</c:v>
                </c:pt>
                <c:pt idx="69">
                  <c:v>53.050137611370197</c:v>
                </c:pt>
                <c:pt idx="70">
                  <c:v>52.629896633885302</c:v>
                </c:pt>
                <c:pt idx="71">
                  <c:v>51.292810695634785</c:v>
                </c:pt>
                <c:pt idx="72">
                  <c:v>51.831040997556229</c:v>
                </c:pt>
                <c:pt idx="73">
                  <c:v>54.011005894185118</c:v>
                </c:pt>
                <c:pt idx="74">
                  <c:v>55.318871736995177</c:v>
                </c:pt>
                <c:pt idx="75">
                  <c:v>54.660160659360862</c:v>
                </c:pt>
                <c:pt idx="76">
                  <c:v>55.510334141376184</c:v>
                </c:pt>
                <c:pt idx="77">
                  <c:v>56.331641806119272</c:v>
                </c:pt>
                <c:pt idx="78">
                  <c:v>56.2772374561006</c:v>
                </c:pt>
                <c:pt idx="79">
                  <c:v>56.45189288826861</c:v>
                </c:pt>
                <c:pt idx="80">
                  <c:v>56.868289467909136</c:v>
                </c:pt>
                <c:pt idx="81">
                  <c:v>57.017978887573079</c:v>
                </c:pt>
                <c:pt idx="82">
                  <c:v>58.924633682361723</c:v>
                </c:pt>
                <c:pt idx="83">
                  <c:v>57.505369758858407</c:v>
                </c:pt>
                <c:pt idx="84">
                  <c:v>59.734989317772865</c:v>
                </c:pt>
                <c:pt idx="85">
                  <c:v>60.218121667778689</c:v>
                </c:pt>
                <c:pt idx="86">
                  <c:v>60.246180232273822</c:v>
                </c:pt>
                <c:pt idx="87">
                  <c:v>61.398706157764231</c:v>
                </c:pt>
                <c:pt idx="88">
                  <c:v>61.009741493543778</c:v>
                </c:pt>
                <c:pt idx="89">
                  <c:v>61.491400074046567</c:v>
                </c:pt>
                <c:pt idx="90">
                  <c:v>62.430657704305617</c:v>
                </c:pt>
                <c:pt idx="91">
                  <c:v>63.784125191390856</c:v>
                </c:pt>
                <c:pt idx="92">
                  <c:v>65.728404952176291</c:v>
                </c:pt>
                <c:pt idx="93">
                  <c:v>67.413212696977766</c:v>
                </c:pt>
                <c:pt idx="94">
                  <c:v>68.487105036133997</c:v>
                </c:pt>
                <c:pt idx="95">
                  <c:v>70.064442874961202</c:v>
                </c:pt>
                <c:pt idx="96">
                  <c:v>70.808860796114914</c:v>
                </c:pt>
                <c:pt idx="97">
                  <c:v>72.318553285223913</c:v>
                </c:pt>
                <c:pt idx="98">
                  <c:v>75.008712802665968</c:v>
                </c:pt>
                <c:pt idx="99">
                  <c:v>78.472042623808775</c:v>
                </c:pt>
                <c:pt idx="100">
                  <c:v>83.134499947199174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1B1-476F-B04C-70EC21062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869440"/>
        <c:axId val="125871616"/>
      </c:lineChart>
      <c:catAx>
        <c:axId val="125869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 sz="1400" b="1"/>
                  <a:t>Fractiles of labor income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587161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5871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 sz="1400" b="1"/>
                  <a:t>Average fractiles of wealth</a:t>
                </a:r>
              </a:p>
            </c:rich>
          </c:tx>
          <c:layout>
            <c:manualLayout>
              <c:xMode val="edge"/>
              <c:yMode val="edge"/>
              <c:x val="6.9740345932304765E-3"/>
              <c:y val="0.36290705651675498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58694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9210457173602515"/>
          <c:y val="0.64292387566225395"/>
          <c:w val="8.4828522345216734E-2"/>
          <c:h val="0.1449148198802299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200"/>
              <a:t>Figure C51:</a:t>
            </a:r>
            <a:r>
              <a:rPr lang="fr-FR" sz="1200" baseline="0"/>
              <a:t> </a:t>
            </a:r>
            <a:r>
              <a:rPr lang="fr-FR" sz="1200" b="1" i="0" baseline="0">
                <a:effectLst/>
              </a:rPr>
              <a:t>Probability for each labor income group to access the top 1% wealth group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5737336162844368"/>
          <c:y val="1.34907251264755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8230818182066476E-2"/>
          <c:y val="7.9295012238141394E-2"/>
          <c:w val="0.87555329777326207"/>
          <c:h val="0.8158131148240616"/>
        </c:manualLayout>
      </c:layout>
      <c:lineChart>
        <c:grouping val="standard"/>
        <c:varyColors val="0"/>
        <c:ser>
          <c:idx val="4"/>
          <c:order val="0"/>
          <c:tx>
            <c:v>Top 0.5%</c:v>
          </c:tx>
          <c:val>
            <c:numRef>
              <c:f>'TC61'!$AT$9:$AT$51</c:f>
              <c:numCache>
                <c:formatCode>0.0%</c:formatCode>
                <c:ptCount val="43"/>
                <c:pt idx="0">
                  <c:v>0.38798140234542744</c:v>
                </c:pt>
                <c:pt idx="1">
                  <c:v>0.38278864152418191</c:v>
                </c:pt>
                <c:pt idx="2">
                  <c:v>0.37871456561629874</c:v>
                </c:pt>
                <c:pt idx="3">
                  <c:v>0.36756426451143781</c:v>
                </c:pt>
                <c:pt idx="4">
                  <c:v>0.35657478343719134</c:v>
                </c:pt>
                <c:pt idx="5">
                  <c:v>0.34676917170150939</c:v>
                </c:pt>
                <c:pt idx="6">
                  <c:v>0.33612436616666214</c:v>
                </c:pt>
                <c:pt idx="7">
                  <c:v>0.32611017632351141</c:v>
                </c:pt>
                <c:pt idx="8">
                  <c:v>0.32339384850596514</c:v>
                </c:pt>
                <c:pt idx="9">
                  <c:v>0.32080602066841646</c:v>
                </c:pt>
                <c:pt idx="10">
                  <c:v>0.31814949022307548</c:v>
                </c:pt>
                <c:pt idx="11">
                  <c:v>0.31486584256715711</c:v>
                </c:pt>
                <c:pt idx="12">
                  <c:v>0.31312877535729655</c:v>
                </c:pt>
                <c:pt idx="13">
                  <c:v>0.31517334670865005</c:v>
                </c:pt>
                <c:pt idx="14">
                  <c:v>0.31720704761310187</c:v>
                </c:pt>
                <c:pt idx="15">
                  <c:v>0.32340345946297527</c:v>
                </c:pt>
                <c:pt idx="16">
                  <c:v>0.32837983003621996</c:v>
                </c:pt>
                <c:pt idx="17">
                  <c:v>0.32598747426399821</c:v>
                </c:pt>
                <c:pt idx="18">
                  <c:v>0.32139749619830565</c:v>
                </c:pt>
                <c:pt idx="19">
                  <c:v>0.31641849686747681</c:v>
                </c:pt>
                <c:pt idx="20">
                  <c:v>0.31097969591500174</c:v>
                </c:pt>
                <c:pt idx="21">
                  <c:v>0.30505809541842649</c:v>
                </c:pt>
                <c:pt idx="22">
                  <c:v>0.29931439632719598</c:v>
                </c:pt>
                <c:pt idx="23">
                  <c:v>0.29340536022937697</c:v>
                </c:pt>
                <c:pt idx="24">
                  <c:v>0.28721677129090467</c:v>
                </c:pt>
                <c:pt idx="25">
                  <c:v>0.28106241658757614</c:v>
                </c:pt>
                <c:pt idx="26">
                  <c:v>0.27590806655553857</c:v>
                </c:pt>
                <c:pt idx="27">
                  <c:v>0.27205857604340139</c:v>
                </c:pt>
                <c:pt idx="28">
                  <c:v>0.27027769804530921</c:v>
                </c:pt>
                <c:pt idx="29">
                  <c:v>0.27133970013978026</c:v>
                </c:pt>
                <c:pt idx="30">
                  <c:v>0.27360186859844987</c:v>
                </c:pt>
                <c:pt idx="31">
                  <c:v>0.27522489568249525</c:v>
                </c:pt>
                <c:pt idx="32">
                  <c:v>0.27682036249052933</c:v>
                </c:pt>
                <c:pt idx="33">
                  <c:v>0.27741613437241264</c:v>
                </c:pt>
                <c:pt idx="34">
                  <c:v>0.27633363989975629</c:v>
                </c:pt>
                <c:pt idx="35">
                  <c:v>0.27336696895516865</c:v>
                </c:pt>
                <c:pt idx="36">
                  <c:v>0.26851619200780674</c:v>
                </c:pt>
                <c:pt idx="37">
                  <c:v>0.26308248577122645</c:v>
                </c:pt>
                <c:pt idx="38">
                  <c:v>0.25726339628167538</c:v>
                </c:pt>
                <c:pt idx="39">
                  <c:v>0.25085856210270918</c:v>
                </c:pt>
                <c:pt idx="40">
                  <c:v>0.24442788877706714</c:v>
                </c:pt>
                <c:pt idx="41">
                  <c:v>0.23895512034573607</c:v>
                </c:pt>
                <c:pt idx="42">
                  <c:v>0.2331298360995985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921-4CED-A436-7A7C73E8470F}"/>
            </c:ext>
          </c:extLst>
        </c:ser>
        <c:ser>
          <c:idx val="2"/>
          <c:order val="1"/>
          <c:tx>
            <c:v>Top 1%</c:v>
          </c:tx>
          <c:cat>
            <c:numRef>
              <c:f>'TC61'!$A$9:$A$51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'TC61'!$AS$9:$AS$51</c:f>
              <c:numCache>
                <c:formatCode>0.0%</c:formatCode>
                <c:ptCount val="43"/>
                <c:pt idx="0">
                  <c:v>0.28647074617611989</c:v>
                </c:pt>
                <c:pt idx="1">
                  <c:v>0.28195409339085331</c:v>
                </c:pt>
                <c:pt idx="2">
                  <c:v>0.2784104704645976</c:v>
                </c:pt>
                <c:pt idx="3">
                  <c:v>0.27130788963828328</c:v>
                </c:pt>
                <c:pt idx="4">
                  <c:v>0.26448785725561547</c:v>
                </c:pt>
                <c:pt idx="5">
                  <c:v>0.2582772041723938</c:v>
                </c:pt>
                <c:pt idx="6">
                  <c:v>0.25139930237292946</c:v>
                </c:pt>
                <c:pt idx="7">
                  <c:v>0.24505804865137229</c:v>
                </c:pt>
                <c:pt idx="8">
                  <c:v>0.24345481004056035</c:v>
                </c:pt>
                <c:pt idx="9">
                  <c:v>0.24180776653120931</c:v>
                </c:pt>
                <c:pt idx="10">
                  <c:v>0.2402385351496778</c:v>
                </c:pt>
                <c:pt idx="11">
                  <c:v>0.2384213864949877</c:v>
                </c:pt>
                <c:pt idx="12">
                  <c:v>0.23963300470798979</c:v>
                </c:pt>
                <c:pt idx="13">
                  <c:v>0.2425789347955527</c:v>
                </c:pt>
                <c:pt idx="14">
                  <c:v>0.24308020931166854</c:v>
                </c:pt>
                <c:pt idx="15">
                  <c:v>0.24285530423775048</c:v>
                </c:pt>
                <c:pt idx="16">
                  <c:v>0.24306411281798571</c:v>
                </c:pt>
                <c:pt idx="17">
                  <c:v>0.23987931851789268</c:v>
                </c:pt>
                <c:pt idx="18">
                  <c:v>0.2354748849758885</c:v>
                </c:pt>
                <c:pt idx="19">
                  <c:v>0.23087164526635237</c:v>
                </c:pt>
                <c:pt idx="20">
                  <c:v>0.22587466226863789</c:v>
                </c:pt>
                <c:pt idx="21">
                  <c:v>0.22035365616314856</c:v>
                </c:pt>
                <c:pt idx="22">
                  <c:v>0.21499549711785071</c:v>
                </c:pt>
                <c:pt idx="23">
                  <c:v>0.20947963090542582</c:v>
                </c:pt>
                <c:pt idx="24">
                  <c:v>0.20365048605826697</c:v>
                </c:pt>
                <c:pt idx="25">
                  <c:v>0.19800223514574472</c:v>
                </c:pt>
                <c:pt idx="26">
                  <c:v>0.19380317602126859</c:v>
                </c:pt>
                <c:pt idx="27">
                  <c:v>0.1907533924779922</c:v>
                </c:pt>
                <c:pt idx="28">
                  <c:v>0.1890108479355421</c:v>
                </c:pt>
                <c:pt idx="29">
                  <c:v>0.18896977213423088</c:v>
                </c:pt>
                <c:pt idx="30">
                  <c:v>0.19037566815476983</c:v>
                </c:pt>
                <c:pt idx="31">
                  <c:v>0.19165454291622178</c:v>
                </c:pt>
                <c:pt idx="32">
                  <c:v>0.19328094640189333</c:v>
                </c:pt>
                <c:pt idx="33">
                  <c:v>0.19449776325171531</c:v>
                </c:pt>
                <c:pt idx="34">
                  <c:v>0.19465504510152581</c:v>
                </c:pt>
                <c:pt idx="35">
                  <c:v>0.19335671298054821</c:v>
                </c:pt>
                <c:pt idx="36">
                  <c:v>0.19066490413484133</c:v>
                </c:pt>
                <c:pt idx="37">
                  <c:v>0.18745875395619746</c:v>
                </c:pt>
                <c:pt idx="38">
                  <c:v>0.18380593992940097</c:v>
                </c:pt>
                <c:pt idx="39">
                  <c:v>0.1794797211049281</c:v>
                </c:pt>
                <c:pt idx="40">
                  <c:v>0.17495316236655542</c:v>
                </c:pt>
                <c:pt idx="41">
                  <c:v>0.17130753453804562</c:v>
                </c:pt>
                <c:pt idx="42">
                  <c:v>0.16735131643989823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47F-4259-AE62-9DE6DE23F360}"/>
            </c:ext>
          </c:extLst>
        </c:ser>
        <c:ser>
          <c:idx val="3"/>
          <c:order val="2"/>
          <c:tx>
            <c:v>Top 10-1%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val>
            <c:numRef>
              <c:f>'TC61'!$AR$9:$AR$51</c:f>
              <c:numCache>
                <c:formatCode>0.0%</c:formatCode>
                <c:ptCount val="43"/>
                <c:pt idx="0">
                  <c:v>2.2196419222932036E-2</c:v>
                </c:pt>
                <c:pt idx="1">
                  <c:v>2.2284350571211926E-2</c:v>
                </c:pt>
                <c:pt idx="2">
                  <c:v>2.2353338726050317E-2</c:v>
                </c:pt>
                <c:pt idx="3">
                  <c:v>2.3102376277870974E-2</c:v>
                </c:pt>
                <c:pt idx="4">
                  <c:v>2.3879479513208179E-2</c:v>
                </c:pt>
                <c:pt idx="5">
                  <c:v>2.4545820943812972E-2</c:v>
                </c:pt>
                <c:pt idx="6">
                  <c:v>2.5239899796259332E-2</c:v>
                </c:pt>
                <c:pt idx="7">
                  <c:v>2.5920740620634888E-2</c:v>
                </c:pt>
                <c:pt idx="8">
                  <c:v>2.6499728310693672E-2</c:v>
                </c:pt>
                <c:pt idx="9">
                  <c:v>2.7081359376553905E-2</c:v>
                </c:pt>
                <c:pt idx="10">
                  <c:v>2.76479241418351E-2</c:v>
                </c:pt>
                <c:pt idx="11">
                  <c:v>2.8317480360878233E-2</c:v>
                </c:pt>
                <c:pt idx="12">
                  <c:v>2.8660593430356086E-2</c:v>
                </c:pt>
                <c:pt idx="13">
                  <c:v>2.8351941400451369E-2</c:v>
                </c:pt>
                <c:pt idx="14">
                  <c:v>2.8604891289417962E-2</c:v>
                </c:pt>
                <c:pt idx="15">
                  <c:v>2.8686892665505125E-2</c:v>
                </c:pt>
                <c:pt idx="16">
                  <c:v>2.7935367733860822E-2</c:v>
                </c:pt>
                <c:pt idx="17">
                  <c:v>2.7133561898410149E-2</c:v>
                </c:pt>
                <c:pt idx="18">
                  <c:v>2.6584749799218866E-2</c:v>
                </c:pt>
                <c:pt idx="19">
                  <c:v>2.6220792585463535E-2</c:v>
                </c:pt>
                <c:pt idx="20">
                  <c:v>2.5932685049413484E-2</c:v>
                </c:pt>
                <c:pt idx="21">
                  <c:v>2.5696915123826859E-2</c:v>
                </c:pt>
                <c:pt idx="22">
                  <c:v>2.5569234316308635E-2</c:v>
                </c:pt>
                <c:pt idx="23">
                  <c:v>2.5461438754934767E-2</c:v>
                </c:pt>
                <c:pt idx="24">
                  <c:v>2.5384243780487346E-2</c:v>
                </c:pt>
                <c:pt idx="25">
                  <c:v>2.5359004906855522E-2</c:v>
                </c:pt>
                <c:pt idx="26">
                  <c:v>2.5377092042295282E-2</c:v>
                </c:pt>
                <c:pt idx="27">
                  <c:v>2.5677402327031501E-2</c:v>
                </c:pt>
                <c:pt idx="28">
                  <c:v>2.6253189323318445E-2</c:v>
                </c:pt>
                <c:pt idx="29">
                  <c:v>2.6759260788255034E-2</c:v>
                </c:pt>
                <c:pt idx="30">
                  <c:v>2.7055568165354062E-2</c:v>
                </c:pt>
                <c:pt idx="31">
                  <c:v>2.7304103171172264E-2</c:v>
                </c:pt>
                <c:pt idx="32">
                  <c:v>2.7553562311281251E-2</c:v>
                </c:pt>
                <c:pt idx="33">
                  <c:v>2.7794572061123422E-2</c:v>
                </c:pt>
                <c:pt idx="34">
                  <c:v>2.7970385507839066E-2</c:v>
                </c:pt>
                <c:pt idx="35">
                  <c:v>2.8026169324547771E-2</c:v>
                </c:pt>
                <c:pt idx="36">
                  <c:v>2.7964145818406123E-2</c:v>
                </c:pt>
                <c:pt idx="37">
                  <c:v>2.7837302314050565E-2</c:v>
                </c:pt>
                <c:pt idx="38">
                  <c:v>2.7665455085718358E-2</c:v>
                </c:pt>
                <c:pt idx="39">
                  <c:v>2.7440589374182547E-2</c:v>
                </c:pt>
                <c:pt idx="40">
                  <c:v>2.7213024372017912E-2</c:v>
                </c:pt>
                <c:pt idx="41">
                  <c:v>2.7176375957559576E-2</c:v>
                </c:pt>
                <c:pt idx="42">
                  <c:v>2.7091772318807304E-2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921-4CED-A436-7A7C73E8470F}"/>
            </c:ext>
          </c:extLst>
        </c:ser>
        <c:ser>
          <c:idx val="1"/>
          <c:order val="3"/>
          <c:tx>
            <c:v>Middle 40%</c:v>
          </c:tx>
          <c:cat>
            <c:numRef>
              <c:f>'TC61'!$A$9:$A$51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'TC61'!$AQ$9:$AQ$51</c:f>
              <c:numCache>
                <c:formatCode>0.0%</c:formatCode>
                <c:ptCount val="43"/>
                <c:pt idx="0">
                  <c:v>2.7307049006670635E-3</c:v>
                </c:pt>
                <c:pt idx="1">
                  <c:v>2.7591175902586485E-3</c:v>
                </c:pt>
                <c:pt idx="2">
                  <c:v>2.7814092878984944E-3</c:v>
                </c:pt>
                <c:pt idx="3">
                  <c:v>2.8637811664305461E-3</c:v>
                </c:pt>
                <c:pt idx="4">
                  <c:v>2.9464471158761906E-3</c:v>
                </c:pt>
                <c:pt idx="5">
                  <c:v>3.0191763615839314E-3</c:v>
                </c:pt>
                <c:pt idx="6">
                  <c:v>3.0970131342723424E-3</c:v>
                </c:pt>
                <c:pt idx="7">
                  <c:v>3.1713018351404694E-3</c:v>
                </c:pt>
                <c:pt idx="8">
                  <c:v>3.2996473221495364E-3</c:v>
                </c:pt>
                <c:pt idx="9">
                  <c:v>3.437163809088109E-3</c:v>
                </c:pt>
                <c:pt idx="10">
                  <c:v>3.5628477909994492E-3</c:v>
                </c:pt>
                <c:pt idx="11">
                  <c:v>3.7025924557826553E-3</c:v>
                </c:pt>
                <c:pt idx="12">
                  <c:v>3.893722571214803E-3</c:v>
                </c:pt>
                <c:pt idx="13">
                  <c:v>3.9912302631012571E-3</c:v>
                </c:pt>
                <c:pt idx="14">
                  <c:v>4.1445282773549729E-3</c:v>
                </c:pt>
                <c:pt idx="15">
                  <c:v>4.380168955308403E-3</c:v>
                </c:pt>
                <c:pt idx="16">
                  <c:v>4.6726085997474626E-3</c:v>
                </c:pt>
                <c:pt idx="17">
                  <c:v>4.9214384152030414E-3</c:v>
                </c:pt>
                <c:pt idx="18">
                  <c:v>5.15893141948942E-3</c:v>
                </c:pt>
                <c:pt idx="19">
                  <c:v>5.3827947686965697E-3</c:v>
                </c:pt>
                <c:pt idx="20">
                  <c:v>5.6043038932215841E-3</c:v>
                </c:pt>
                <c:pt idx="21">
                  <c:v>5.8177523687076215E-3</c:v>
                </c:pt>
                <c:pt idx="22">
                  <c:v>5.9834060350508374E-3</c:v>
                </c:pt>
                <c:pt idx="23">
                  <c:v>6.1505834959300516E-3</c:v>
                </c:pt>
                <c:pt idx="24">
                  <c:v>6.3207804384771997E-3</c:v>
                </c:pt>
                <c:pt idx="25">
                  <c:v>6.4763904317192388E-3</c:v>
                </c:pt>
                <c:pt idx="26">
                  <c:v>6.5838811080182651E-3</c:v>
                </c:pt>
                <c:pt idx="27">
                  <c:v>6.6906007606715055E-3</c:v>
                </c:pt>
                <c:pt idx="28">
                  <c:v>6.7518670102070339E-3</c:v>
                </c:pt>
                <c:pt idx="29">
                  <c:v>6.7732871677543662E-3</c:v>
                </c:pt>
                <c:pt idx="30">
                  <c:v>6.7744027381130226E-3</c:v>
                </c:pt>
                <c:pt idx="31">
                  <c:v>6.7598118206643049E-3</c:v>
                </c:pt>
                <c:pt idx="32">
                  <c:v>6.7247497488941163E-3</c:v>
                </c:pt>
                <c:pt idx="33">
                  <c:v>6.6862397465328521E-3</c:v>
                </c:pt>
                <c:pt idx="34">
                  <c:v>6.6646373505819152E-3</c:v>
                </c:pt>
                <c:pt idx="35">
                  <c:v>6.6745468281638499E-3</c:v>
                </c:pt>
                <c:pt idx="36">
                  <c:v>6.7172552476182203E-3</c:v>
                </c:pt>
                <c:pt idx="37">
                  <c:v>6.7706703853176496E-3</c:v>
                </c:pt>
                <c:pt idx="38">
                  <c:v>6.8236823213782124E-3</c:v>
                </c:pt>
                <c:pt idx="39">
                  <c:v>6.8759150282034108E-3</c:v>
                </c:pt>
                <c:pt idx="40">
                  <c:v>6.9332761155635044E-3</c:v>
                </c:pt>
                <c:pt idx="41">
                  <c:v>7.0114328569742378E-3</c:v>
                </c:pt>
                <c:pt idx="42">
                  <c:v>7.1068200992307059E-3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921-4CED-A436-7A7C73E84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174720"/>
        <c:axId val="126176640"/>
      </c:lineChart>
      <c:catAx>
        <c:axId val="1261747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 sz="1400" b="1"/>
                  <a:t>Fractiles of labor income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617664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617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617472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61014133899235545"/>
          <c:y val="0.60245170028282724"/>
          <c:w val="0.30959439123179316"/>
          <c:h val="0.140417911504738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200"/>
              <a:t>Figure C52:</a:t>
            </a:r>
            <a:r>
              <a:rPr lang="fr-FR" sz="1200" baseline="0"/>
              <a:t> Probability for each labor income group to access the top 0.5% wealth group</a:t>
            </a:r>
          </a:p>
        </c:rich>
      </c:tx>
      <c:layout>
        <c:manualLayout>
          <c:xMode val="edge"/>
          <c:yMode val="edge"/>
          <c:x val="0.15737336162844368"/>
          <c:y val="1.34907251264755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8230818182066476E-2"/>
          <c:y val="7.9295012238141394E-2"/>
          <c:w val="0.87555329777326207"/>
          <c:h val="0.8158131148240616"/>
        </c:manualLayout>
      </c:layout>
      <c:lineChart>
        <c:grouping val="standard"/>
        <c:varyColors val="0"/>
        <c:ser>
          <c:idx val="0"/>
          <c:order val="0"/>
          <c:tx>
            <c:v>Top 0.5%</c:v>
          </c:tx>
          <c:cat>
            <c:numRef>
              <c:f>'TC61'!$A$9:$A$51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'TC61'!$AY$9:$AY$51</c:f>
              <c:numCache>
                <c:formatCode>0%</c:formatCode>
                <c:ptCount val="43"/>
                <c:pt idx="0">
                  <c:v>0.31336251339643972</c:v>
                </c:pt>
                <c:pt idx="1">
                  <c:v>0.31268421254549578</c:v>
                </c:pt>
                <c:pt idx="2">
                  <c:v>0.31215203915059936</c:v>
                </c:pt>
                <c:pt idx="3">
                  <c:v>0.30686873285609245</c:v>
                </c:pt>
                <c:pt idx="4">
                  <c:v>0.30139611927171772</c:v>
                </c:pt>
                <c:pt idx="5">
                  <c:v>0.29669780649725785</c:v>
                </c:pt>
                <c:pt idx="6">
                  <c:v>0.29179747394428557</c:v>
                </c:pt>
                <c:pt idx="7">
                  <c:v>0.28699699888348784</c:v>
                </c:pt>
                <c:pt idx="8">
                  <c:v>0.28347634176392733</c:v>
                </c:pt>
                <c:pt idx="9">
                  <c:v>0.27998895242267552</c:v>
                </c:pt>
                <c:pt idx="10">
                  <c:v>0.27654436607749605</c:v>
                </c:pt>
                <c:pt idx="11">
                  <c:v>0.2724231159234467</c:v>
                </c:pt>
                <c:pt idx="12">
                  <c:v>0.26968302793986687</c:v>
                </c:pt>
                <c:pt idx="13">
                  <c:v>0.27112614844952138</c:v>
                </c:pt>
                <c:pt idx="14">
                  <c:v>0.26978255534702739</c:v>
                </c:pt>
                <c:pt idx="15">
                  <c:v>0.26820896131813565</c:v>
                </c:pt>
                <c:pt idx="16">
                  <c:v>0.26451852967047945</c:v>
                </c:pt>
                <c:pt idx="17">
                  <c:v>0.25665016283545633</c:v>
                </c:pt>
                <c:pt idx="18">
                  <c:v>0.24767183938193346</c:v>
                </c:pt>
                <c:pt idx="19">
                  <c:v>0.23835802332706815</c:v>
                </c:pt>
                <c:pt idx="20">
                  <c:v>0.22794485755636096</c:v>
                </c:pt>
                <c:pt idx="21">
                  <c:v>0.21709369317136412</c:v>
                </c:pt>
                <c:pt idx="22">
                  <c:v>0.20725557557991905</c:v>
                </c:pt>
                <c:pt idx="23">
                  <c:v>0.19685901776689368</c:v>
                </c:pt>
                <c:pt idx="24">
                  <c:v>0.18574842055444613</c:v>
                </c:pt>
                <c:pt idx="25">
                  <c:v>0.17464920148302521</c:v>
                </c:pt>
                <c:pt idx="26">
                  <c:v>0.16545335135524633</c:v>
                </c:pt>
                <c:pt idx="27">
                  <c:v>0.15707362611853928</c:v>
                </c:pt>
                <c:pt idx="28">
                  <c:v>0.15130879082131507</c:v>
                </c:pt>
                <c:pt idx="29">
                  <c:v>0.14892598404899887</c:v>
                </c:pt>
                <c:pt idx="30">
                  <c:v>0.14886941439525431</c:v>
                </c:pt>
                <c:pt idx="31">
                  <c:v>0.1499260758868329</c:v>
                </c:pt>
                <c:pt idx="32">
                  <c:v>0.15265066613240616</c:v>
                </c:pt>
                <c:pt idx="33">
                  <c:v>0.15598039103478692</c:v>
                </c:pt>
                <c:pt idx="34">
                  <c:v>0.1588140162642469</c:v>
                </c:pt>
                <c:pt idx="35">
                  <c:v>0.16087305382742298</c:v>
                </c:pt>
                <c:pt idx="36">
                  <c:v>0.161664572284517</c:v>
                </c:pt>
                <c:pt idx="37">
                  <c:v>0.16155864586611021</c:v>
                </c:pt>
                <c:pt idx="38">
                  <c:v>0.16066354316934647</c:v>
                </c:pt>
                <c:pt idx="39">
                  <c:v>0.15886712821095084</c:v>
                </c:pt>
                <c:pt idx="40">
                  <c:v>0.15657803056007016</c:v>
                </c:pt>
                <c:pt idx="41">
                  <c:v>0.15452318391352882</c:v>
                </c:pt>
                <c:pt idx="42">
                  <c:v>0.15180190215710718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FB8-447D-89E4-528104EE2047}"/>
            </c:ext>
          </c:extLst>
        </c:ser>
        <c:ser>
          <c:idx val="2"/>
          <c:order val="1"/>
          <c:tx>
            <c:v>Top 1%</c:v>
          </c:tx>
          <c:cat>
            <c:numRef>
              <c:f>'TC61'!$A$9:$A$51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'TC61'!$AX$9:$AX$51</c:f>
              <c:numCache>
                <c:formatCode>0%</c:formatCode>
                <c:ptCount val="43"/>
                <c:pt idx="0">
                  <c:v>0.18485223450778418</c:v>
                </c:pt>
                <c:pt idx="1">
                  <c:v>0.18519413998041939</c:v>
                </c:pt>
                <c:pt idx="2">
                  <c:v>0.18546238820073746</c:v>
                </c:pt>
                <c:pt idx="3">
                  <c:v>0.18461230461482131</c:v>
                </c:pt>
                <c:pt idx="4">
                  <c:v>0.18366456471558704</c:v>
                </c:pt>
                <c:pt idx="5">
                  <c:v>0.18289540658096262</c:v>
                </c:pt>
                <c:pt idx="6">
                  <c:v>0.18214325052873401</c:v>
                </c:pt>
                <c:pt idx="7">
                  <c:v>0.18135681107909138</c:v>
                </c:pt>
                <c:pt idx="8">
                  <c:v>0.18194164909999297</c:v>
                </c:pt>
                <c:pt idx="9">
                  <c:v>0.18270340930957074</c:v>
                </c:pt>
                <c:pt idx="10">
                  <c:v>0.18327757255785804</c:v>
                </c:pt>
                <c:pt idx="11">
                  <c:v>0.18377776846793978</c:v>
                </c:pt>
                <c:pt idx="12">
                  <c:v>0.18415466768011116</c:v>
                </c:pt>
                <c:pt idx="13">
                  <c:v>0.18477875010309142</c:v>
                </c:pt>
                <c:pt idx="14">
                  <c:v>0.18243284119243316</c:v>
                </c:pt>
                <c:pt idx="15">
                  <c:v>0.17819167974331268</c:v>
                </c:pt>
                <c:pt idx="16">
                  <c:v>0.17342184887988263</c:v>
                </c:pt>
                <c:pt idx="17">
                  <c:v>0.16716429745781103</c:v>
                </c:pt>
                <c:pt idx="18">
                  <c:v>0.16057436689825261</c:v>
                </c:pt>
                <c:pt idx="19">
                  <c:v>0.15390739324033878</c:v>
                </c:pt>
                <c:pt idx="20">
                  <c:v>0.14665736215103026</c:v>
                </c:pt>
                <c:pt idx="21">
                  <c:v>0.13943002617066522</c:v>
                </c:pt>
                <c:pt idx="22">
                  <c:v>0.13358916656761458</c:v>
                </c:pt>
                <c:pt idx="23">
                  <c:v>0.12748887981793058</c:v>
                </c:pt>
                <c:pt idx="24">
                  <c:v>0.12100977811234115</c:v>
                </c:pt>
                <c:pt idx="25">
                  <c:v>0.11459776323469004</c:v>
                </c:pt>
                <c:pt idx="26">
                  <c:v>0.10943783637350157</c:v>
                </c:pt>
                <c:pt idx="27">
                  <c:v>0.1048632434862716</c:v>
                </c:pt>
                <c:pt idx="28">
                  <c:v>0.10167470504586226</c:v>
                </c:pt>
                <c:pt idx="29">
                  <c:v>0.10023639406483385</c:v>
                </c:pt>
                <c:pt idx="30">
                  <c:v>0.10033576149501616</c:v>
                </c:pt>
                <c:pt idx="31">
                  <c:v>0.10114417752157107</c:v>
                </c:pt>
                <c:pt idx="32">
                  <c:v>0.10287542696696936</c:v>
                </c:pt>
                <c:pt idx="33">
                  <c:v>0.10487749636619371</c:v>
                </c:pt>
                <c:pt idx="34">
                  <c:v>0.10652237336079338</c:v>
                </c:pt>
                <c:pt idx="35">
                  <c:v>0.1076283020740023</c:v>
                </c:pt>
                <c:pt idx="36">
                  <c:v>0.10803809676260828</c:v>
                </c:pt>
                <c:pt idx="37">
                  <c:v>0.10793424236246588</c:v>
                </c:pt>
                <c:pt idx="38">
                  <c:v>0.10736522635219796</c:v>
                </c:pt>
                <c:pt idx="39">
                  <c:v>0.10622196485566882</c:v>
                </c:pt>
                <c:pt idx="40">
                  <c:v>0.10478690056800971</c:v>
                </c:pt>
                <c:pt idx="41">
                  <c:v>0.1036452897671645</c:v>
                </c:pt>
                <c:pt idx="42">
                  <c:v>0.10218162790011542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47F-4259-AE62-9DE6DE23F360}"/>
            </c:ext>
          </c:extLst>
        </c:ser>
        <c:ser>
          <c:idx val="3"/>
          <c:order val="2"/>
          <c:tx>
            <c:v>Top 10-1%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val>
            <c:numRef>
              <c:f>'TC61'!$AW$9:$AW$51</c:f>
              <c:numCache>
                <c:formatCode>0%</c:formatCode>
                <c:ptCount val="43"/>
                <c:pt idx="0">
                  <c:v>8.4061185569097082E-3</c:v>
                </c:pt>
                <c:pt idx="1">
                  <c:v>8.3268084246736328E-3</c:v>
                </c:pt>
                <c:pt idx="2">
                  <c:v>8.2645842032783336E-3</c:v>
                </c:pt>
                <c:pt idx="3">
                  <c:v>8.3514718038749207E-3</c:v>
                </c:pt>
                <c:pt idx="4">
                  <c:v>8.4549502558304498E-3</c:v>
                </c:pt>
                <c:pt idx="5">
                  <c:v>8.5348647337390154E-3</c:v>
                </c:pt>
                <c:pt idx="6">
                  <c:v>8.6081720075387672E-3</c:v>
                </c:pt>
                <c:pt idx="7">
                  <c:v>8.6899357761131765E-3</c:v>
                </c:pt>
                <c:pt idx="8">
                  <c:v>8.78507291395462E-3</c:v>
                </c:pt>
                <c:pt idx="9">
                  <c:v>8.8731446403494171E-3</c:v>
                </c:pt>
                <c:pt idx="10">
                  <c:v>8.9661598460711849E-3</c:v>
                </c:pt>
                <c:pt idx="11">
                  <c:v>9.0837592769451945E-3</c:v>
                </c:pt>
                <c:pt idx="12">
                  <c:v>9.3199948761348728E-3</c:v>
                </c:pt>
                <c:pt idx="13">
                  <c:v>9.4201171958989503E-3</c:v>
                </c:pt>
                <c:pt idx="14">
                  <c:v>9.6897515439138444E-3</c:v>
                </c:pt>
                <c:pt idx="15">
                  <c:v>9.9230368222728241E-3</c:v>
                </c:pt>
                <c:pt idx="16">
                  <c:v>1.0000959534332846E-2</c:v>
                </c:pt>
                <c:pt idx="17">
                  <c:v>1.0114966863319978E-2</c:v>
                </c:pt>
                <c:pt idx="18">
                  <c:v>1.031792791450975E-2</c:v>
                </c:pt>
                <c:pt idx="19">
                  <c:v>1.0582652511811107E-2</c:v>
                </c:pt>
                <c:pt idx="20">
                  <c:v>1.0899396879774067E-2</c:v>
                </c:pt>
                <c:pt idx="21">
                  <c:v>1.1226204754598609E-2</c:v>
                </c:pt>
                <c:pt idx="22">
                  <c:v>1.1496736756498566E-2</c:v>
                </c:pt>
                <c:pt idx="23">
                  <c:v>1.1785994191783387E-2</c:v>
                </c:pt>
                <c:pt idx="24">
                  <c:v>1.2097179594480754E-2</c:v>
                </c:pt>
                <c:pt idx="25">
                  <c:v>1.2432727108471426E-2</c:v>
                </c:pt>
                <c:pt idx="26">
                  <c:v>1.2761654068808486E-2</c:v>
                </c:pt>
                <c:pt idx="27">
                  <c:v>1.3228109959861218E-2</c:v>
                </c:pt>
                <c:pt idx="28">
                  <c:v>1.3688378835175912E-2</c:v>
                </c:pt>
                <c:pt idx="29">
                  <c:v>1.400336662057541E-2</c:v>
                </c:pt>
                <c:pt idx="30">
                  <c:v>1.4183955772905715E-2</c:v>
                </c:pt>
                <c:pt idx="31">
                  <c:v>1.4302267850517004E-2</c:v>
                </c:pt>
                <c:pt idx="32">
                  <c:v>1.4368651162240852E-2</c:v>
                </c:pt>
                <c:pt idx="33">
                  <c:v>1.4405687037774735E-2</c:v>
                </c:pt>
                <c:pt idx="34">
                  <c:v>1.4428458451556419E-2</c:v>
                </c:pt>
                <c:pt idx="35">
                  <c:v>1.4426950879534725E-2</c:v>
                </c:pt>
                <c:pt idx="36">
                  <c:v>1.4388145584135989E-2</c:v>
                </c:pt>
                <c:pt idx="37">
                  <c:v>1.4327655173053408E-2</c:v>
                </c:pt>
                <c:pt idx="38">
                  <c:v>1.4246045808267152E-2</c:v>
                </c:pt>
                <c:pt idx="39">
                  <c:v>1.414519533044117E-2</c:v>
                </c:pt>
                <c:pt idx="40">
                  <c:v>1.4066224988468627E-2</c:v>
                </c:pt>
                <c:pt idx="41">
                  <c:v>1.4122712573735383E-2</c:v>
                </c:pt>
                <c:pt idx="42">
                  <c:v>1.4169210223641406E-2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FB8-447D-89E4-528104EE2047}"/>
            </c:ext>
          </c:extLst>
        </c:ser>
        <c:ser>
          <c:idx val="1"/>
          <c:order val="3"/>
          <c:tx>
            <c:v>Middle 40%</c:v>
          </c:tx>
          <c:val>
            <c:numRef>
              <c:f>'TC61'!$AV$9:$AV$51</c:f>
              <c:numCache>
                <c:formatCode>0%</c:formatCode>
                <c:ptCount val="43"/>
                <c:pt idx="0">
                  <c:v>1.1286848303914438E-3</c:v>
                </c:pt>
                <c:pt idx="1">
                  <c:v>1.1286139375602251E-3</c:v>
                </c:pt>
                <c:pt idx="2">
                  <c:v>1.1285583172869925E-3</c:v>
                </c:pt>
                <c:pt idx="3">
                  <c:v>1.1313517611672257E-3</c:v>
                </c:pt>
                <c:pt idx="4">
                  <c:v>1.1343092893027324E-3</c:v>
                </c:pt>
                <c:pt idx="5">
                  <c:v>1.1368059997865518E-3</c:v>
                </c:pt>
                <c:pt idx="6">
                  <c:v>1.1393623784800753E-3</c:v>
                </c:pt>
                <c:pt idx="7">
                  <c:v>1.1419139084389829E-3</c:v>
                </c:pt>
                <c:pt idx="8">
                  <c:v>1.1962470695117784E-3</c:v>
                </c:pt>
                <c:pt idx="9">
                  <c:v>1.2559713482766621E-3</c:v>
                </c:pt>
                <c:pt idx="10">
                  <c:v>1.3091940232800648E-3</c:v>
                </c:pt>
                <c:pt idx="11">
                  <c:v>1.3668279240426472E-3</c:v>
                </c:pt>
                <c:pt idx="12">
                  <c:v>1.4702561175254775E-3</c:v>
                </c:pt>
                <c:pt idx="13">
                  <c:v>1.5431139614570078E-3</c:v>
                </c:pt>
                <c:pt idx="14">
                  <c:v>1.6729060652087289E-3</c:v>
                </c:pt>
                <c:pt idx="15">
                  <c:v>1.8583491056219268E-3</c:v>
                </c:pt>
                <c:pt idx="16">
                  <c:v>2.0392588454076909E-3</c:v>
                </c:pt>
                <c:pt idx="17">
                  <c:v>2.1579935970771551E-3</c:v>
                </c:pt>
                <c:pt idx="18">
                  <c:v>2.2720963062640943E-3</c:v>
                </c:pt>
                <c:pt idx="19">
                  <c:v>2.3869416127860104E-3</c:v>
                </c:pt>
                <c:pt idx="20">
                  <c:v>2.5110978282173926E-3</c:v>
                </c:pt>
                <c:pt idx="21">
                  <c:v>2.6329108337625699E-3</c:v>
                </c:pt>
                <c:pt idx="22">
                  <c:v>2.7268461937577609E-3</c:v>
                </c:pt>
                <c:pt idx="23">
                  <c:v>2.8239350334958212E-3</c:v>
                </c:pt>
                <c:pt idx="24">
                  <c:v>2.9260908845824031E-3</c:v>
                </c:pt>
                <c:pt idx="25">
                  <c:v>3.0246877152448641E-3</c:v>
                </c:pt>
                <c:pt idx="26">
                  <c:v>3.0990100874532574E-3</c:v>
                </c:pt>
                <c:pt idx="27">
                  <c:v>3.1710592904042184E-3</c:v>
                </c:pt>
                <c:pt idx="28">
                  <c:v>3.223798520003185E-3</c:v>
                </c:pt>
                <c:pt idx="29">
                  <c:v>3.2553096732480065E-3</c:v>
                </c:pt>
                <c:pt idx="30">
                  <c:v>3.2667721174607727E-3</c:v>
                </c:pt>
                <c:pt idx="31">
                  <c:v>3.2593972522254244E-3</c:v>
                </c:pt>
                <c:pt idx="32">
                  <c:v>3.2359267504457404E-3</c:v>
                </c:pt>
                <c:pt idx="33">
                  <c:v>3.2053862495191724E-3</c:v>
                </c:pt>
                <c:pt idx="34">
                  <c:v>3.1773551696251583E-3</c:v>
                </c:pt>
                <c:pt idx="35">
                  <c:v>3.1554845711586478E-3</c:v>
                </c:pt>
                <c:pt idx="36">
                  <c:v>3.1484378957104026E-3</c:v>
                </c:pt>
                <c:pt idx="37">
                  <c:v>3.1501373520891321E-3</c:v>
                </c:pt>
                <c:pt idx="38">
                  <c:v>3.1561846497753085E-3</c:v>
                </c:pt>
                <c:pt idx="39">
                  <c:v>3.1668185959472525E-3</c:v>
                </c:pt>
                <c:pt idx="40">
                  <c:v>3.1808253935979246E-3</c:v>
                </c:pt>
                <c:pt idx="41">
                  <c:v>3.2001196111528861E-3</c:v>
                </c:pt>
                <c:pt idx="42">
                  <c:v>3.2271207675186901E-3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FB8-447D-89E4-528104EE20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245888"/>
        <c:axId val="126256256"/>
      </c:lineChart>
      <c:catAx>
        <c:axId val="1262458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 sz="1400" b="1"/>
                  <a:t>Fractiles of labor income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625625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26256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624588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61985344443807167"/>
          <c:y val="0.16850004204786373"/>
          <c:w val="0.32208837578965482"/>
          <c:h val="0.1549960386486259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9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0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7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9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0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1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2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3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theme="0" tint="-0.149998474074526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>
    <tabColor theme="0" tint="-0.149998474074526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>
    <tabColor theme="0" tint="-0.149998474074526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>
    <tabColor theme="0" tint="-0.149998474074526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>
    <tabColor theme="0" tint="-0.149998474074526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>
    <tabColor theme="6" tint="0.39997558519241921"/>
  </sheetPr>
  <sheetViews>
    <sheetView workbookViewId="0"/>
  </sheetView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>
    <tabColor theme="6" tint="0.39997558519241921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>
    <tabColor theme="6" tint="0.39997558519241921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>
    <tabColor theme="6" tint="0.39997558519241921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>
    <tabColor theme="4" tint="0.59999389629810485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workbookViewId="0"/>
  </sheetViews>
  <pageMargins left="1.2649999999999999" right="0.7" top="0.75" bottom="0.75" header="0.3" footer="0.3"/>
  <pageSetup paperSize="9"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>
    <tabColor theme="5" tint="0.399975585192419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>
    <tabColor theme="5" tint="0.399975585192419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>
    <tabColor theme="5" tint="0.39997558519241921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8647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0.21964</cdr:x>
      <cdr:y>0.42018</cdr:y>
    </cdr:from>
    <cdr:to>
      <cdr:x>0.44377</cdr:x>
      <cdr:y>0.50004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042676" y="2551802"/>
          <a:ext cx="2084456" cy="485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0.67475</cdr:x>
      <cdr:y>0.33617</cdr:y>
    </cdr:from>
    <cdr:to>
      <cdr:x>0.82033</cdr:x>
      <cdr:y>0.41757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266350" y="2046066"/>
          <a:ext cx="1351983" cy="4954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</a:t>
          </a:r>
        </a:p>
        <a:p xmlns:a="http://schemas.openxmlformats.org/drawingml/2006/main">
          <a:pPr algn="ctr"/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0.70627</cdr:x>
      <cdr:y>0.13634</cdr:y>
    </cdr:from>
    <cdr:to>
      <cdr:x>0.96313</cdr:x>
      <cdr:y>0.22084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568441" y="828003"/>
          <a:ext cx="2388870" cy="5131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</a:t>
          </a:r>
        </a:p>
        <a:p xmlns:a="http://schemas.openxmlformats.org/drawingml/2006/main">
          <a:pPr algn="ctr"/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0.00239</cdr:x>
      <cdr:y>0.93949</cdr:y>
    </cdr:from>
    <cdr:to>
      <cdr:x>0.94246</cdr:x>
      <cdr:y>0.99615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22225" y="5718175"/>
          <a:ext cx="8730260" cy="3448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0.2187</cdr:x>
      <cdr:y>0.36216</cdr:y>
    </cdr:from>
    <cdr:to>
      <cdr:x>0.44283</cdr:x>
      <cdr:y>0.44202</cdr:y>
    </cdr:to>
    <cdr:sp macro="" textlink="">
      <cdr:nvSpPr>
        <cdr:cNvPr id="7" name="ZoneTexte 1"/>
        <cdr:cNvSpPr txBox="1"/>
      </cdr:nvSpPr>
      <cdr:spPr>
        <a:xfrm xmlns:a="http://schemas.openxmlformats.org/drawingml/2006/main">
          <a:off x="2033929" y="2199463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0.7074</cdr:x>
      <cdr:y>0.32047</cdr:y>
    </cdr:from>
    <cdr:to>
      <cdr:x>0.85298</cdr:x>
      <cdr:y>0.40187</cdr:y>
    </cdr:to>
    <cdr:sp macro="" textlink="">
      <cdr:nvSpPr>
        <cdr:cNvPr id="9" name="ZoneTexte 1"/>
        <cdr:cNvSpPr txBox="1"/>
      </cdr:nvSpPr>
      <cdr:spPr>
        <a:xfrm xmlns:a="http://schemas.openxmlformats.org/drawingml/2006/main">
          <a:off x="6583021" y="1947496"/>
          <a:ext cx="1354757" cy="4946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</a:t>
          </a:r>
        </a:p>
        <a:p xmlns:a="http://schemas.openxmlformats.org/drawingml/2006/main">
          <a:pPr algn="ctr"/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0.69289</cdr:x>
      <cdr:y>0.12505</cdr:y>
    </cdr:from>
    <cdr:to>
      <cdr:x>0.94975</cdr:x>
      <cdr:y>0.20955</cdr:y>
    </cdr:to>
    <cdr:sp macro="" textlink="">
      <cdr:nvSpPr>
        <cdr:cNvPr id="10" name="ZoneTexte 1"/>
        <cdr:cNvSpPr txBox="1"/>
      </cdr:nvSpPr>
      <cdr:spPr>
        <a:xfrm xmlns:a="http://schemas.openxmlformats.org/drawingml/2006/main">
          <a:off x="6444016" y="759473"/>
          <a:ext cx="2388852" cy="5131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</a:t>
          </a:r>
        </a:p>
        <a:p xmlns:a="http://schemas.openxmlformats.org/drawingml/2006/main">
          <a:pPr algn="ctr"/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</cdr:x>
      <cdr:y>0.93855</cdr:y>
    </cdr:from>
    <cdr:to>
      <cdr:x>0.93814</cdr:x>
      <cdr:y>0.9953</cdr:y>
    </cdr:to>
    <cdr:sp macro="" textlink="">
      <cdr:nvSpPr>
        <cdr:cNvPr id="5" name="ZoneTexte 2"/>
        <cdr:cNvSpPr txBox="1"/>
      </cdr:nvSpPr>
      <cdr:spPr>
        <a:xfrm xmlns:a="http://schemas.openxmlformats.org/drawingml/2006/main">
          <a:off x="0" y="5703508"/>
          <a:ext cx="8730260" cy="3448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0.67159</cdr:x>
      <cdr:y>0.19657</cdr:y>
    </cdr:from>
    <cdr:to>
      <cdr:x>0.92845</cdr:x>
      <cdr:y>0.28107</cdr:y>
    </cdr:to>
    <cdr:sp macro="" textlink="">
      <cdr:nvSpPr>
        <cdr:cNvPr id="7" name="ZoneTexte 1"/>
        <cdr:cNvSpPr txBox="1"/>
      </cdr:nvSpPr>
      <cdr:spPr>
        <a:xfrm xmlns:a="http://schemas.openxmlformats.org/drawingml/2006/main">
          <a:off x="6245884" y="1193806"/>
          <a:ext cx="2388852" cy="5131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</a:t>
          </a:r>
        </a:p>
        <a:p xmlns:a="http://schemas.openxmlformats.org/drawingml/2006/main">
          <a:pPr algn="ctr"/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0.1308</cdr:x>
      <cdr:y>0.3612</cdr:y>
    </cdr:from>
    <cdr:to>
      <cdr:x>0.35493</cdr:x>
      <cdr:y>0.44105</cdr:y>
    </cdr:to>
    <cdr:sp macro="" textlink="">
      <cdr:nvSpPr>
        <cdr:cNvPr id="9" name="ZoneTexte 1"/>
        <cdr:cNvSpPr txBox="1"/>
      </cdr:nvSpPr>
      <cdr:spPr>
        <a:xfrm xmlns:a="http://schemas.openxmlformats.org/drawingml/2006/main">
          <a:off x="1216490" y="2193636"/>
          <a:ext cx="2084456" cy="4849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0.66543</cdr:x>
      <cdr:y>0.38766</cdr:y>
    </cdr:from>
    <cdr:to>
      <cdr:x>0.81101</cdr:x>
      <cdr:y>0.46906</cdr:y>
    </cdr:to>
    <cdr:sp macro="" textlink="">
      <cdr:nvSpPr>
        <cdr:cNvPr id="10" name="ZoneTexte 1"/>
        <cdr:cNvSpPr txBox="1"/>
      </cdr:nvSpPr>
      <cdr:spPr>
        <a:xfrm xmlns:a="http://schemas.openxmlformats.org/drawingml/2006/main">
          <a:off x="6192411" y="2355783"/>
          <a:ext cx="1354756" cy="4946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</a:t>
          </a:r>
        </a:p>
        <a:p xmlns:a="http://schemas.openxmlformats.org/drawingml/2006/main">
          <a:pPr algn="ctr"/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0.00136</cdr:x>
      <cdr:y>0.93939</cdr:y>
    </cdr:from>
    <cdr:to>
      <cdr:x>0.9395</cdr:x>
      <cdr:y>0.99614</cdr:y>
    </cdr:to>
    <cdr:sp macro="" textlink="">
      <cdr:nvSpPr>
        <cdr:cNvPr id="5" name="ZoneTexte 2"/>
        <cdr:cNvSpPr txBox="1"/>
      </cdr:nvSpPr>
      <cdr:spPr>
        <a:xfrm xmlns:a="http://schemas.openxmlformats.org/drawingml/2006/main">
          <a:off x="12700" y="5708650"/>
          <a:ext cx="8730260" cy="3448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0.03769</cdr:x>
      <cdr:y>0.83638</cdr:y>
    </cdr:from>
    <cdr:to>
      <cdr:x>0.11676</cdr:x>
      <cdr:y>0.89691</cdr:y>
    </cdr:to>
    <cdr:sp macro="" textlink="">
      <cdr:nvSpPr>
        <cdr:cNvPr id="10" name="Rounded Rectangle 3"/>
        <cdr:cNvSpPr/>
      </cdr:nvSpPr>
      <cdr:spPr>
        <a:xfrm xmlns:a="http://schemas.openxmlformats.org/drawingml/2006/main">
          <a:off x="350519" y="5079469"/>
          <a:ext cx="735331" cy="36760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9 800 €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0.18066</cdr:x>
      <cdr:y>0.83577</cdr:y>
    </cdr:from>
    <cdr:to>
      <cdr:x>0.26919</cdr:x>
      <cdr:y>0.8963</cdr:y>
    </cdr:to>
    <cdr:sp macro="" textlink="">
      <cdr:nvSpPr>
        <cdr:cNvPr id="13" name="Rounded Rectangle 12"/>
        <cdr:cNvSpPr/>
      </cdr:nvSpPr>
      <cdr:spPr>
        <a:xfrm xmlns:a="http://schemas.openxmlformats.org/drawingml/2006/main">
          <a:off x="1681208" y="5078933"/>
          <a:ext cx="823867" cy="367837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26 000 €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0.34412</cdr:x>
      <cdr:y>0.83554</cdr:y>
    </cdr:from>
    <cdr:to>
      <cdr:x>0.43261</cdr:x>
      <cdr:y>0.89828</cdr:y>
    </cdr:to>
    <cdr:sp macro="" textlink="">
      <cdr:nvSpPr>
        <cdr:cNvPr id="15" name="Rounded Rectangle 14"/>
        <cdr:cNvSpPr/>
      </cdr:nvSpPr>
      <cdr:spPr>
        <a:xfrm xmlns:a="http://schemas.openxmlformats.org/drawingml/2006/main">
          <a:off x="3200395" y="5074323"/>
          <a:ext cx="822966" cy="38102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latin typeface="Arial" panose="020B0604020202020204" pitchFamily="34" charset="0"/>
              <a:cs typeface="Arial" panose="020B0604020202020204" pitchFamily="34" charset="0"/>
            </a:rPr>
            <a:t>34 500 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0.50553</cdr:x>
      <cdr:y>0.83751</cdr:y>
    </cdr:from>
    <cdr:to>
      <cdr:x>0.5932</cdr:x>
      <cdr:y>0.89774</cdr:y>
    </cdr:to>
    <cdr:sp macro="" textlink="">
      <cdr:nvSpPr>
        <cdr:cNvPr id="17" name="Rounded Rectangle 16"/>
        <cdr:cNvSpPr/>
      </cdr:nvSpPr>
      <cdr:spPr>
        <a:xfrm xmlns:a="http://schemas.openxmlformats.org/drawingml/2006/main">
          <a:off x="4701561" y="5086332"/>
          <a:ext cx="815319" cy="365785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50 900 €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0.65546</cdr:x>
      <cdr:y>0.83789</cdr:y>
    </cdr:from>
    <cdr:to>
      <cdr:x>0.75215</cdr:x>
      <cdr:y>0.899</cdr:y>
    </cdr:to>
    <cdr:sp macro="" textlink="">
      <cdr:nvSpPr>
        <cdr:cNvPr id="19" name="Rounded Rectangle 18"/>
        <cdr:cNvSpPr/>
      </cdr:nvSpPr>
      <cdr:spPr>
        <a:xfrm xmlns:a="http://schemas.openxmlformats.org/drawingml/2006/main">
          <a:off x="6095920" y="5088623"/>
          <a:ext cx="899240" cy="37113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102 600 €</a:t>
          </a:r>
          <a:endParaRPr lang="fr-FR"/>
        </a:p>
      </cdr:txBody>
    </cdr:sp>
  </cdr:relSizeAnchor>
  <cdr:relSizeAnchor xmlns:cdr="http://schemas.openxmlformats.org/drawingml/2006/chartDrawing">
    <cdr:from>
      <cdr:x>0.75993</cdr:x>
      <cdr:y>0.83922</cdr:y>
    </cdr:from>
    <cdr:to>
      <cdr:x>0.85703</cdr:x>
      <cdr:y>0.899</cdr:y>
    </cdr:to>
    <cdr:sp macro="" textlink="">
      <cdr:nvSpPr>
        <cdr:cNvPr id="22" name="Rounded Rectangle 21"/>
        <cdr:cNvSpPr/>
      </cdr:nvSpPr>
      <cdr:spPr>
        <a:xfrm xmlns:a="http://schemas.openxmlformats.org/drawingml/2006/main">
          <a:off x="7067549" y="5096701"/>
          <a:ext cx="903009" cy="363052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193 60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0 €</a:t>
          </a:r>
          <a:endParaRPr lang="fr-FR"/>
        </a:p>
      </cdr:txBody>
    </cdr:sp>
  </cdr:relSizeAnchor>
  <cdr:relSizeAnchor xmlns:cdr="http://schemas.openxmlformats.org/drawingml/2006/chartDrawing">
    <cdr:from>
      <cdr:x>0.88939</cdr:x>
      <cdr:y>0.83922</cdr:y>
    </cdr:from>
    <cdr:to>
      <cdr:x>1</cdr:x>
      <cdr:y>0.89912</cdr:y>
    </cdr:to>
    <cdr:sp macro="" textlink="">
      <cdr:nvSpPr>
        <cdr:cNvPr id="24" name="Rounded Rectangle 23"/>
        <cdr:cNvSpPr/>
      </cdr:nvSpPr>
      <cdr:spPr>
        <a:xfrm xmlns:a="http://schemas.openxmlformats.org/drawingml/2006/main">
          <a:off x="8271510" y="5096701"/>
          <a:ext cx="1028700" cy="363781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1 134 000 €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0.68879</cdr:x>
      <cdr:y>0.1834</cdr:y>
    </cdr:from>
    <cdr:to>
      <cdr:x>0.94565</cdr:x>
      <cdr:y>0.2679</cdr:y>
    </cdr:to>
    <cdr:sp macro="" textlink="">
      <cdr:nvSpPr>
        <cdr:cNvPr id="14" name="ZoneTexte 1"/>
        <cdr:cNvSpPr txBox="1"/>
      </cdr:nvSpPr>
      <cdr:spPr>
        <a:xfrm xmlns:a="http://schemas.openxmlformats.org/drawingml/2006/main">
          <a:off x="6405891" y="1113800"/>
          <a:ext cx="2388852" cy="5131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</a:t>
          </a:r>
        </a:p>
        <a:p xmlns:a="http://schemas.openxmlformats.org/drawingml/2006/main">
          <a:pPr algn="ctr"/>
          <a:r>
            <a:rPr lang="fr-FR" sz="1400" b="0">
              <a:solidFill>
                <a:sysClr val="windowText" lastClr="000000"/>
              </a:solidFill>
            </a:rPr>
            <a:t>(Interest, dividends, rents, ...) </a:t>
          </a:r>
        </a:p>
      </cdr:txBody>
    </cdr:sp>
  </cdr:relSizeAnchor>
  <cdr:relSizeAnchor xmlns:cdr="http://schemas.openxmlformats.org/drawingml/2006/chartDrawing">
    <cdr:from>
      <cdr:x>0.18039</cdr:x>
      <cdr:y>0.39921</cdr:y>
    </cdr:from>
    <cdr:to>
      <cdr:x>0.40452</cdr:x>
      <cdr:y>0.47907</cdr:y>
    </cdr:to>
    <cdr:sp macro="" textlink="">
      <cdr:nvSpPr>
        <cdr:cNvPr id="16" name="ZoneTexte 1"/>
        <cdr:cNvSpPr txBox="1"/>
      </cdr:nvSpPr>
      <cdr:spPr>
        <a:xfrm xmlns:a="http://schemas.openxmlformats.org/drawingml/2006/main">
          <a:off x="1677636" y="2424435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0.74542</cdr:x>
      <cdr:y>0.50348</cdr:y>
    </cdr:from>
    <cdr:to>
      <cdr:x>0.89099</cdr:x>
      <cdr:y>0.58488</cdr:y>
    </cdr:to>
    <cdr:sp macro="" textlink="">
      <cdr:nvSpPr>
        <cdr:cNvPr id="18" name="ZoneTexte 1"/>
        <cdr:cNvSpPr txBox="1"/>
      </cdr:nvSpPr>
      <cdr:spPr>
        <a:xfrm xmlns:a="http://schemas.openxmlformats.org/drawingml/2006/main">
          <a:off x="6918316" y="3042375"/>
          <a:ext cx="1351151" cy="491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</a:t>
          </a:r>
        </a:p>
        <a:p xmlns:a="http://schemas.openxmlformats.org/drawingml/2006/main">
          <a:pPr algn="ctr"/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</cdr:x>
      <cdr:y>0.94096</cdr:y>
    </cdr:from>
    <cdr:to>
      <cdr:x>0.93814</cdr:x>
      <cdr:y>0.99771</cdr:y>
    </cdr:to>
    <cdr:sp macro="" textlink="">
      <cdr:nvSpPr>
        <cdr:cNvPr id="12" name="ZoneTexte 2"/>
        <cdr:cNvSpPr txBox="1"/>
      </cdr:nvSpPr>
      <cdr:spPr>
        <a:xfrm xmlns:a="http://schemas.openxmlformats.org/drawingml/2006/main">
          <a:off x="0" y="5718175"/>
          <a:ext cx="8730260" cy="3448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0.79061</cdr:x>
      <cdr:y>0.06176</cdr:y>
    </cdr:from>
    <cdr:to>
      <cdr:x>0.97494</cdr:x>
      <cdr:y>0.15917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52805" y="375092"/>
          <a:ext cx="1714308" cy="59158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Bottom 50%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15 500€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0.58774</cdr:x>
      <cdr:y>0.17848</cdr:y>
    </cdr:from>
    <cdr:to>
      <cdr:x>0.97016</cdr:x>
      <cdr:y>0.23439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5466115" y="1083929"/>
          <a:ext cx="3556586" cy="3395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0.12958</cdr:x>
      <cdr:y>0.19642</cdr:y>
    </cdr:from>
    <cdr:to>
      <cdr:x>0.409</cdr:x>
      <cdr:y>0.23437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1205105" y="1192888"/>
          <a:ext cx="2598665" cy="2304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0.24191</cdr:x>
      <cdr:y>0.48396</cdr:y>
    </cdr:from>
    <cdr:to>
      <cdr:x>0.46604</cdr:x>
      <cdr:y>0.56382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2249849" y="2939127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0.94074</cdr:y>
    </cdr:from>
    <cdr:to>
      <cdr:x>0.93814</cdr:x>
      <cdr:y>0.99749</cdr:y>
    </cdr:to>
    <cdr:sp macro="" textlink="">
      <cdr:nvSpPr>
        <cdr:cNvPr id="25" name="ZoneTexte 2"/>
        <cdr:cNvSpPr txBox="1"/>
      </cdr:nvSpPr>
      <cdr:spPr>
        <a:xfrm xmlns:a="http://schemas.openxmlformats.org/drawingml/2006/main">
          <a:off x="0" y="5713249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0.79244</cdr:x>
      <cdr:y>0.06338</cdr:y>
    </cdr:from>
    <cdr:to>
      <cdr:x>0.97677</cdr:x>
      <cdr:y>0.16079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69896" y="384896"/>
          <a:ext cx="1714308" cy="591585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Middle 40%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39 000€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0.54617</cdr:x>
      <cdr:y>0.20831</cdr:y>
    </cdr:from>
    <cdr:to>
      <cdr:x>0.93378</cdr:x>
      <cdr:y>0.26768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5079462" y="1265126"/>
          <a:ext cx="3604855" cy="3605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0.0384</cdr:x>
      <cdr:y>0.1926</cdr:y>
    </cdr:from>
    <cdr:to>
      <cdr:x>0.32036</cdr:x>
      <cdr:y>0.24038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357172" y="1169699"/>
          <a:ext cx="2622287" cy="290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0.36346</cdr:x>
      <cdr:y>0.48891</cdr:y>
    </cdr:from>
    <cdr:to>
      <cdr:x>0.58759</cdr:x>
      <cdr:y>0.56877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3382291" y="2971099"/>
          <a:ext cx="2085737" cy="4853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0.93998</cdr:y>
    </cdr:from>
    <cdr:to>
      <cdr:x>0.93814</cdr:x>
      <cdr:y>0.99673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70865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0.80849</cdr:x>
      <cdr:y>0.06616</cdr:y>
    </cdr:from>
    <cdr:to>
      <cdr:x>0.98096</cdr:x>
      <cdr:y>0.16357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519155" y="401815"/>
          <a:ext cx="1604007" cy="591585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134 0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0.56319</cdr:x>
      <cdr:y>0.32113</cdr:y>
    </cdr:from>
    <cdr:to>
      <cdr:x>0.94572</cdr:x>
      <cdr:y>0.38899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5237778" y="1950246"/>
          <a:ext cx="3557609" cy="4121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0.05598</cdr:x>
      <cdr:y>0.42488</cdr:y>
    </cdr:from>
    <cdr:to>
      <cdr:x>0.34919</cdr:x>
      <cdr:y>0.48301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520614" y="2580351"/>
          <a:ext cx="2726915" cy="3530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0.3895</cdr:x>
      <cdr:y>0.70298</cdr:y>
    </cdr:from>
    <cdr:to>
      <cdr:x>0.61363</cdr:x>
      <cdr:y>0.78284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3622408" y="4269298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0.93998</cdr:y>
    </cdr:from>
    <cdr:to>
      <cdr:x>0.93814</cdr:x>
      <cdr:y>0.99673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70865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0.79377</cdr:x>
      <cdr:y>0.13239</cdr:y>
    </cdr:from>
    <cdr:to>
      <cdr:x>0.9781</cdr:x>
      <cdr:y>0.2298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82225" y="804007"/>
          <a:ext cx="1714307" cy="591585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10-1%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74 500€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0.55902</cdr:x>
      <cdr:y>0.29739</cdr:y>
    </cdr:from>
    <cdr:to>
      <cdr:x>0.96851</cdr:x>
      <cdr:y>0.3536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5198957" y="1806066"/>
          <a:ext cx="3808343" cy="3413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0.04618</cdr:x>
      <cdr:y>0.33302</cdr:y>
    </cdr:from>
    <cdr:to>
      <cdr:x>0.33325</cdr:x>
      <cdr:y>0.38582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429515" y="2022472"/>
          <a:ext cx="2669811" cy="3206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0.34651</cdr:x>
      <cdr:y>0.65221</cdr:y>
    </cdr:from>
    <cdr:to>
      <cdr:x>0.57064</cdr:x>
      <cdr:y>0.73207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3222653" y="3960938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0.93685</cdr:y>
    </cdr:from>
    <cdr:to>
      <cdr:x>0.93814</cdr:x>
      <cdr:y>0.9936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68960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0.81526</cdr:x>
      <cdr:y>0.03891</cdr:y>
    </cdr:from>
    <cdr:to>
      <cdr:x>0.99959</cdr:x>
      <cdr:y>0.13632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582092" y="236324"/>
          <a:ext cx="1714308" cy="59158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109 000€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0.5298</cdr:x>
      <cdr:y>0.40049</cdr:y>
    </cdr:from>
    <cdr:to>
      <cdr:x>0.92313</cdr:x>
      <cdr:y>0.46267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4927208" y="2432214"/>
          <a:ext cx="3658052" cy="3776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0.05212</cdr:x>
      <cdr:y>0.55275</cdr:y>
    </cdr:from>
    <cdr:to>
      <cdr:x>0.32487</cdr:x>
      <cdr:y>0.60933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484745" y="3356950"/>
          <a:ext cx="2536633" cy="3436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0.24171</cdr:x>
      <cdr:y>0.77321</cdr:y>
    </cdr:from>
    <cdr:to>
      <cdr:x>0.46584</cdr:x>
      <cdr:y>0.85307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2247983" y="4695798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0.94124</cdr:y>
    </cdr:from>
    <cdr:to>
      <cdr:x>0.93814</cdr:x>
      <cdr:y>0.99799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71627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0.81104</cdr:x>
      <cdr:y>0.03934</cdr:y>
    </cdr:from>
    <cdr:to>
      <cdr:x>0.99537</cdr:x>
      <cdr:y>0.13675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542848" y="238901"/>
          <a:ext cx="1714308" cy="591585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1-0.1%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253 000€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0.65507</cdr:x>
      <cdr:y>0.29049</cdr:y>
    </cdr:from>
    <cdr:to>
      <cdr:x>0.87001</cdr:x>
      <cdr:y>0.43103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6096044" y="1765269"/>
          <a:ext cx="2000206" cy="8541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0.10618</cdr:x>
      <cdr:y>0.42555</cdr:y>
    </cdr:from>
    <cdr:to>
      <cdr:x>0.26919</cdr:x>
      <cdr:y>0.5627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988102" y="2586017"/>
          <a:ext cx="1516974" cy="8334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0.2169</cdr:x>
      <cdr:y>0.70021</cdr:y>
    </cdr:from>
    <cdr:to>
      <cdr:x>0.44103</cdr:x>
      <cdr:y>0.78007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2018473" y="4255121"/>
          <a:ext cx="2085737" cy="4853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0.94124</cdr:y>
    </cdr:from>
    <cdr:to>
      <cdr:x>0.93814</cdr:x>
      <cdr:y>0.99799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71627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0.80603</cdr:x>
      <cdr:y>0.0687</cdr:y>
    </cdr:from>
    <cdr:to>
      <cdr:x>0.9785</cdr:x>
      <cdr:y>0.16611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500899" y="417483"/>
          <a:ext cx="1604993" cy="591956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0.1%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income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134 0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00€ (2012) 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0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5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7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8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0.62539</cdr:x>
      <cdr:y>0.36161</cdr:y>
    </cdr:from>
    <cdr:to>
      <cdr:x>0.83623</cdr:x>
      <cdr:y>0.54545</cdr:y>
    </cdr:to>
    <cdr:sp macro="" textlink="">
      <cdr:nvSpPr>
        <cdr:cNvPr id="22" name="ZoneTexte 1"/>
        <cdr:cNvSpPr txBox="1"/>
      </cdr:nvSpPr>
      <cdr:spPr>
        <a:xfrm xmlns:a="http://schemas.openxmlformats.org/drawingml/2006/main">
          <a:off x="5819790" y="2197468"/>
          <a:ext cx="1962135" cy="11172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ysClr val="windowText" lastClr="000000"/>
              </a:solidFill>
            </a:rPr>
            <a:t>Capital income </a:t>
          </a:r>
          <a:r>
            <a:rPr lang="fr-FR" sz="1400" b="0">
              <a:solidFill>
                <a:sysClr val="windowText" lastClr="000000"/>
              </a:solidFill>
            </a:rPr>
            <a:t>(interests, dividends, rents, ...) </a:t>
          </a:r>
        </a:p>
      </cdr:txBody>
    </cdr:sp>
  </cdr:relSizeAnchor>
  <cdr:relSizeAnchor xmlns:cdr="http://schemas.openxmlformats.org/drawingml/2006/chartDrawing">
    <cdr:from>
      <cdr:x>0.03862</cdr:x>
      <cdr:y>0.70266</cdr:y>
    </cdr:from>
    <cdr:to>
      <cdr:x>0.33183</cdr:x>
      <cdr:y>0.76079</cdr:y>
    </cdr:to>
    <cdr:sp macro="" textlink="">
      <cdr:nvSpPr>
        <cdr:cNvPr id="23" name="ZoneTexte 1"/>
        <cdr:cNvSpPr txBox="1"/>
      </cdr:nvSpPr>
      <cdr:spPr>
        <a:xfrm xmlns:a="http://schemas.openxmlformats.org/drawingml/2006/main">
          <a:off x="359165" y="4267349"/>
          <a:ext cx="2726914" cy="353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 i="0">
              <a:solidFill>
                <a:sysClr val="windowText" lastClr="000000"/>
              </a:solidFill>
            </a:rPr>
            <a:t>Mixed income </a:t>
          </a:r>
          <a:r>
            <a:rPr lang="fr-FR" sz="1400" b="0" i="0">
              <a:solidFill>
                <a:sysClr val="windowText" lastClr="000000"/>
              </a:solidFill>
            </a:rPr>
            <a:t>(self-employed)</a:t>
          </a:r>
        </a:p>
      </cdr:txBody>
    </cdr:sp>
  </cdr:relSizeAnchor>
  <cdr:relSizeAnchor xmlns:cdr="http://schemas.openxmlformats.org/drawingml/2006/chartDrawing">
    <cdr:from>
      <cdr:x>0.20404</cdr:x>
      <cdr:y>0.79641</cdr:y>
    </cdr:from>
    <cdr:to>
      <cdr:x>0.42817</cdr:x>
      <cdr:y>0.87627</cdr:y>
    </cdr:to>
    <cdr:sp macro="" textlink="">
      <cdr:nvSpPr>
        <cdr:cNvPr id="24" name="ZoneTexte 1"/>
        <cdr:cNvSpPr txBox="1"/>
      </cdr:nvSpPr>
      <cdr:spPr>
        <a:xfrm xmlns:a="http://schemas.openxmlformats.org/drawingml/2006/main">
          <a:off x="1897648" y="4836688"/>
          <a:ext cx="2084456" cy="485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400" b="1">
              <a:solidFill>
                <a:schemeClr val="tx1"/>
              </a:solidFill>
            </a:rPr>
            <a:t>Labor income </a:t>
          </a:r>
        </a:p>
        <a:p xmlns:a="http://schemas.openxmlformats.org/drawingml/2006/main">
          <a:pPr algn="ctr"/>
          <a:r>
            <a:rPr lang="fr-FR" sz="1400" b="0">
              <a:solidFill>
                <a:schemeClr val="tx1"/>
              </a:solidFill>
            </a:rPr>
            <a:t>(Wages and pensions)</a:t>
          </a:r>
        </a:p>
      </cdr:txBody>
    </cdr:sp>
  </cdr:relSizeAnchor>
  <cdr:relSizeAnchor xmlns:cdr="http://schemas.openxmlformats.org/drawingml/2006/chartDrawing">
    <cdr:from>
      <cdr:x>0</cdr:x>
      <cdr:y>0.93685</cdr:y>
    </cdr:from>
    <cdr:to>
      <cdr:x>0.93814</cdr:x>
      <cdr:y>0.9936</cdr:y>
    </cdr:to>
    <cdr:sp macro="" textlink="">
      <cdr:nvSpPr>
        <cdr:cNvPr id="20" name="ZoneTexte 2"/>
        <cdr:cNvSpPr txBox="1"/>
      </cdr:nvSpPr>
      <cdr:spPr>
        <a:xfrm xmlns:a="http://schemas.openxmlformats.org/drawingml/2006/main">
          <a:off x="0" y="5689600"/>
          <a:ext cx="8724899" cy="3446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latin typeface="Arial" panose="020B0604020202020204" pitchFamily="34" charset="0"/>
              <a:cs typeface="Arial" panose="020B0604020202020204" pitchFamily="34" charset="0"/>
            </a:rPr>
            <a:t>Distribution</a:t>
          </a:r>
          <a:r>
            <a:rPr lang="fr-FR" sz="1100" baseline="0">
              <a:latin typeface="Arial" panose="020B0604020202020204" pitchFamily="34" charset="0"/>
              <a:cs typeface="Arial" panose="020B0604020202020204" pitchFamily="34" charset="0"/>
            </a:rPr>
            <a:t> of pretax national income (before all taxes and transfers, except pensions and unempl. insurance) among adults.            Equal-split-adults series (income of married couples divided by two).</a:t>
          </a: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782050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9"/>
  </sheetPr>
  <dimension ref="B1:AF97"/>
  <sheetViews>
    <sheetView tabSelected="1" workbookViewId="0">
      <selection activeCell="B8" sqref="B8"/>
    </sheetView>
  </sheetViews>
  <sheetFormatPr baseColWidth="10" defaultColWidth="9.140625" defaultRowHeight="12.75"/>
  <cols>
    <col min="1" max="1" width="9.7109375" customWidth="1"/>
    <col min="2" max="2" width="162.42578125" customWidth="1"/>
  </cols>
  <sheetData>
    <row r="1" spans="2:2" s="69" customFormat="1"/>
    <row r="2" spans="2:2" s="69" customFormat="1"/>
    <row r="3" spans="2:2" s="69" customFormat="1" ht="30">
      <c r="B3" s="64" t="s">
        <v>88</v>
      </c>
    </row>
    <row r="4" spans="2:2" s="69" customFormat="1" ht="18">
      <c r="B4" s="65" t="s">
        <v>51</v>
      </c>
    </row>
    <row r="5" spans="2:2" s="69" customFormat="1" ht="15">
      <c r="B5" s="66"/>
    </row>
    <row r="6" spans="2:2" s="69" customFormat="1" ht="15">
      <c r="B6" s="66"/>
    </row>
    <row r="7" spans="2:2" s="69" customFormat="1" ht="26.25">
      <c r="B7" s="67" t="s">
        <v>355</v>
      </c>
    </row>
    <row r="8" spans="2:2" s="69" customFormat="1" ht="15.75" thickBot="1">
      <c r="B8" s="68" t="s">
        <v>357</v>
      </c>
    </row>
    <row r="9" spans="2:2" s="69" customFormat="1" ht="13.5" thickTop="1"/>
    <row r="10" spans="2:2" s="69" customFormat="1"/>
    <row r="11" spans="2:2" s="69" customFormat="1"/>
    <row r="12" spans="2:2" s="69" customFormat="1" ht="13.5" thickBot="1"/>
    <row r="13" spans="2:2" s="69" customFormat="1" ht="27" thickBot="1">
      <c r="B13" s="70" t="s">
        <v>52</v>
      </c>
    </row>
    <row r="16" spans="2:2" ht="15.75">
      <c r="B16" s="212" t="s">
        <v>46</v>
      </c>
    </row>
    <row r="17" spans="2:2">
      <c r="B17" s="213" t="s">
        <v>89</v>
      </c>
    </row>
    <row r="18" spans="2:2">
      <c r="B18" s="213" t="s">
        <v>90</v>
      </c>
    </row>
    <row r="19" spans="2:2">
      <c r="B19" s="213" t="s">
        <v>91</v>
      </c>
    </row>
    <row r="20" spans="2:2">
      <c r="B20" s="213" t="s">
        <v>92</v>
      </c>
    </row>
    <row r="21" spans="2:2">
      <c r="B21" s="213" t="s">
        <v>93</v>
      </c>
    </row>
    <row r="22" spans="2:2">
      <c r="B22" s="213" t="s">
        <v>94</v>
      </c>
    </row>
    <row r="23" spans="2:2" s="28" customFormat="1" ht="15.75">
      <c r="B23" s="214" t="s">
        <v>342</v>
      </c>
    </row>
    <row r="24" spans="2:2">
      <c r="B24" s="215" t="s">
        <v>321</v>
      </c>
    </row>
    <row r="25" spans="2:2">
      <c r="B25" s="215" t="s">
        <v>322</v>
      </c>
    </row>
    <row r="26" spans="2:2">
      <c r="B26" s="215" t="s">
        <v>323</v>
      </c>
    </row>
    <row r="27" spans="2:2">
      <c r="B27" s="215" t="s">
        <v>324</v>
      </c>
    </row>
    <row r="28" spans="2:2">
      <c r="B28" s="215" t="s">
        <v>325</v>
      </c>
    </row>
    <row r="29" spans="2:2">
      <c r="B29" s="215" t="s">
        <v>326</v>
      </c>
    </row>
    <row r="30" spans="2:2" ht="15.75">
      <c r="B30" s="214" t="s">
        <v>353</v>
      </c>
    </row>
    <row r="31" spans="2:2">
      <c r="B31" s="216" t="s">
        <v>95</v>
      </c>
    </row>
    <row r="32" spans="2:2">
      <c r="B32" s="216" t="s">
        <v>96</v>
      </c>
    </row>
    <row r="33" spans="2:2">
      <c r="B33" s="216" t="s">
        <v>97</v>
      </c>
    </row>
    <row r="34" spans="2:2">
      <c r="B34" s="216" t="s">
        <v>98</v>
      </c>
    </row>
    <row r="35" spans="2:2">
      <c r="B35" s="216" t="s">
        <v>99</v>
      </c>
    </row>
    <row r="36" spans="2:2">
      <c r="B36" s="216" t="s">
        <v>100</v>
      </c>
    </row>
    <row r="37" spans="2:2">
      <c r="B37" s="216" t="s">
        <v>101</v>
      </c>
    </row>
    <row r="38" spans="2:2">
      <c r="B38" s="216" t="s">
        <v>102</v>
      </c>
    </row>
    <row r="39" spans="2:2" ht="15.75">
      <c r="B39" s="214" t="s">
        <v>352</v>
      </c>
    </row>
    <row r="40" spans="2:2">
      <c r="B40" s="217" t="s">
        <v>103</v>
      </c>
    </row>
    <row r="41" spans="2:2">
      <c r="B41" s="217" t="s">
        <v>104</v>
      </c>
    </row>
    <row r="42" spans="2:2">
      <c r="B42" s="217" t="s">
        <v>105</v>
      </c>
    </row>
    <row r="43" spans="2:2">
      <c r="B43" s="217" t="s">
        <v>106</v>
      </c>
    </row>
    <row r="44" spans="2:2">
      <c r="B44" s="217" t="s">
        <v>107</v>
      </c>
    </row>
    <row r="45" spans="2:2">
      <c r="B45" s="217" t="s">
        <v>108</v>
      </c>
    </row>
    <row r="46" spans="2:2">
      <c r="B46" s="217" t="s">
        <v>109</v>
      </c>
    </row>
    <row r="47" spans="2:2">
      <c r="B47" s="217" t="s">
        <v>110</v>
      </c>
    </row>
    <row r="48" spans="2:2" ht="15.75">
      <c r="B48" s="218" t="s">
        <v>327</v>
      </c>
    </row>
    <row r="49" spans="2:32">
      <c r="B49" s="123" t="s">
        <v>169</v>
      </c>
    </row>
    <row r="50" spans="2:32">
      <c r="B50" s="123" t="s">
        <v>170</v>
      </c>
    </row>
    <row r="51" spans="2:32">
      <c r="B51" s="123" t="s">
        <v>171</v>
      </c>
    </row>
    <row r="52" spans="2:32" ht="15.75">
      <c r="B52" s="218" t="s">
        <v>354</v>
      </c>
    </row>
    <row r="53" spans="2:32" ht="12.75" customHeight="1">
      <c r="B53" s="220" t="s">
        <v>328</v>
      </c>
    </row>
    <row r="54" spans="2:32" ht="12.75" customHeight="1">
      <c r="B54" s="220" t="s">
        <v>173</v>
      </c>
    </row>
    <row r="55" spans="2:32" ht="12.75" customHeight="1">
      <c r="B55" s="294" t="s">
        <v>312</v>
      </c>
    </row>
    <row r="56" spans="2:32" ht="12.75" customHeight="1">
      <c r="B56" s="294" t="s">
        <v>313</v>
      </c>
    </row>
    <row r="57" spans="2:32" ht="12.75" customHeight="1">
      <c r="B57" s="295" t="s">
        <v>314</v>
      </c>
    </row>
    <row r="58" spans="2:32" ht="12.75" customHeight="1">
      <c r="B58" s="219" t="s">
        <v>263</v>
      </c>
    </row>
    <row r="59" spans="2:32" ht="12.75" customHeight="1">
      <c r="B59" s="311" t="s">
        <v>265</v>
      </c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  <c r="P59" s="313"/>
      <c r="Q59" s="313"/>
      <c r="R59" s="313"/>
      <c r="S59" s="313"/>
      <c r="T59" s="313"/>
      <c r="U59" s="313"/>
      <c r="V59" s="313"/>
      <c r="W59" s="313"/>
      <c r="X59" s="313"/>
      <c r="Y59" s="313"/>
      <c r="Z59" s="313"/>
      <c r="AA59" s="313"/>
      <c r="AB59" s="313"/>
      <c r="AC59" s="313"/>
      <c r="AD59" s="313"/>
      <c r="AE59" s="313"/>
      <c r="AF59" s="313"/>
    </row>
    <row r="60" spans="2:32" ht="12.75" customHeight="1">
      <c r="B60" s="312" t="s">
        <v>266</v>
      </c>
      <c r="C60" s="314"/>
      <c r="D60" s="314"/>
      <c r="E60" s="314"/>
      <c r="F60" s="314"/>
      <c r="G60" s="314"/>
      <c r="H60" s="314"/>
      <c r="I60" s="314"/>
      <c r="J60" s="314"/>
      <c r="K60" s="314"/>
      <c r="L60" s="314"/>
      <c r="M60" s="314"/>
      <c r="N60" s="314"/>
      <c r="O60" s="314"/>
      <c r="P60" s="314"/>
      <c r="Q60" s="314"/>
      <c r="R60" s="314"/>
      <c r="S60" s="314"/>
      <c r="T60" s="314"/>
      <c r="U60" s="314"/>
      <c r="V60" s="314"/>
      <c r="W60" s="314"/>
      <c r="X60" s="314"/>
      <c r="Y60" s="314"/>
      <c r="Z60" s="314"/>
      <c r="AA60" s="314"/>
      <c r="AB60" s="314"/>
      <c r="AC60" s="314"/>
      <c r="AD60" s="314"/>
      <c r="AE60" s="314"/>
      <c r="AF60" s="314"/>
    </row>
    <row r="62" spans="2:32" ht="13.5" thickBot="1"/>
    <row r="63" spans="2:32" ht="27" thickBot="1">
      <c r="B63" s="63" t="s">
        <v>50</v>
      </c>
    </row>
    <row r="65" spans="2:2" ht="15.75">
      <c r="B65" s="96" t="s">
        <v>320</v>
      </c>
    </row>
    <row r="66" spans="2:2">
      <c r="B66" s="101" t="s">
        <v>53</v>
      </c>
    </row>
    <row r="67" spans="2:2">
      <c r="B67" s="102" t="s">
        <v>54</v>
      </c>
    </row>
    <row r="68" spans="2:2">
      <c r="B68" s="102" t="s">
        <v>55</v>
      </c>
    </row>
    <row r="69" spans="2:2">
      <c r="B69" s="101" t="s">
        <v>343</v>
      </c>
    </row>
    <row r="70" spans="2:2">
      <c r="B70" s="102" t="s">
        <v>344</v>
      </c>
    </row>
    <row r="71" spans="2:2" ht="15.75">
      <c r="B71" s="96" t="s">
        <v>58</v>
      </c>
    </row>
    <row r="72" spans="2:2">
      <c r="B72" s="99" t="s">
        <v>59</v>
      </c>
    </row>
    <row r="73" spans="2:2">
      <c r="B73" s="100" t="s">
        <v>60</v>
      </c>
    </row>
    <row r="74" spans="2:2">
      <c r="B74" s="100" t="s">
        <v>61</v>
      </c>
    </row>
    <row r="75" spans="2:2">
      <c r="B75" s="100" t="s">
        <v>62</v>
      </c>
    </row>
    <row r="76" spans="2:2" ht="15.75">
      <c r="B76" s="96" t="s">
        <v>57</v>
      </c>
    </row>
    <row r="77" spans="2:2">
      <c r="B77" s="98" t="s">
        <v>345</v>
      </c>
    </row>
    <row r="78" spans="2:2">
      <c r="B78" s="98" t="s">
        <v>346</v>
      </c>
    </row>
    <row r="79" spans="2:2">
      <c r="B79" s="98" t="s">
        <v>347</v>
      </c>
    </row>
    <row r="80" spans="2:2">
      <c r="B80" s="98" t="s">
        <v>348</v>
      </c>
    </row>
    <row r="81" spans="2:2">
      <c r="B81" s="98" t="s">
        <v>349</v>
      </c>
    </row>
    <row r="82" spans="2:2">
      <c r="B82" s="98" t="s">
        <v>350</v>
      </c>
    </row>
    <row r="83" spans="2:2">
      <c r="B83" s="98" t="s">
        <v>351</v>
      </c>
    </row>
    <row r="84" spans="2:2" ht="15.75">
      <c r="B84" s="103" t="s">
        <v>75</v>
      </c>
    </row>
    <row r="85" spans="2:2">
      <c r="B85" s="113" t="s">
        <v>74</v>
      </c>
    </row>
    <row r="86" spans="2:2">
      <c r="B86" s="113" t="s">
        <v>82</v>
      </c>
    </row>
    <row r="87" spans="2:2">
      <c r="B87" s="113" t="s">
        <v>83</v>
      </c>
    </row>
    <row r="88" spans="2:2">
      <c r="B88" s="113" t="s">
        <v>84</v>
      </c>
    </row>
    <row r="89" spans="2:2">
      <c r="B89" s="113" t="s">
        <v>85</v>
      </c>
    </row>
    <row r="90" spans="2:2">
      <c r="B90" s="113" t="s">
        <v>86</v>
      </c>
    </row>
    <row r="91" spans="2:2" ht="15.75">
      <c r="B91" s="103" t="s">
        <v>64</v>
      </c>
    </row>
    <row r="92" spans="2:2">
      <c r="B92" s="97" t="s">
        <v>63</v>
      </c>
    </row>
    <row r="93" spans="2:2" ht="15.75">
      <c r="B93" s="103" t="s">
        <v>319</v>
      </c>
    </row>
    <row r="94" spans="2:2">
      <c r="B94" s="308" t="s">
        <v>318</v>
      </c>
    </row>
    <row r="95" spans="2:2">
      <c r="B95" s="309" t="s">
        <v>316</v>
      </c>
    </row>
    <row r="96" spans="2:2">
      <c r="B96" s="310" t="s">
        <v>317</v>
      </c>
    </row>
    <row r="97" spans="2:2" ht="15.75">
      <c r="B97" s="109"/>
    </row>
  </sheetData>
  <hyperlinks>
    <hyperlink ref="B18" location="'TC2'!A1" display="Table C2: Detailed series for individuals fiscal income"/>
    <hyperlink ref="B19" location="'TC3'!A1" display="Table C3: Summary statistics for equal split fiscal income"/>
    <hyperlink ref="B20" location="'TC4'!A1" display="Table C4: Detailed series for equal split fiscal income"/>
    <hyperlink ref="B21" location="'TC5'!A1" display="Table C5: Summary statistics for tax units fiscal income"/>
    <hyperlink ref="B22" location="'TC6'!A1" display="Table C6: Detailed series for tax units fiscal income"/>
    <hyperlink ref="B24" location="'TC10'!A1" display="Table C10: Summary statistics for individuals pretax national income"/>
    <hyperlink ref="B25" location="'TC11'!A1" display="Table C11: Detailed series for individuals pretax income"/>
    <hyperlink ref="B26" location="'TC12'!A1" display="Table C12: Summary statistics for equal split pretax income"/>
    <hyperlink ref="B27" location="'TC13'!A1" display="Table C13: Detailed series for equal split pretax income"/>
    <hyperlink ref="B28" location="'TC14'!A1" display="Table C14: Summary statistics for tax units pretax income"/>
    <hyperlink ref="B29" location="'TC15'!A1" display="Table C15: Detailed series for tax units pretax income"/>
    <hyperlink ref="B31" location="'TC20'!A1" display="Table C20: Summary statistics for individuals pretax labor income"/>
    <hyperlink ref="B32" location="'TC21'!A1" display="Table C21: Detailed series for individuals pretax labor income"/>
    <hyperlink ref="B33" location="'TC22'!A1" display="Table C22: Summary statistics for equalsplit pretax labor income"/>
    <hyperlink ref="B34" location="'TC23'!A1" display="Table C23: Detailed series for equalsplit pretax labor income"/>
    <hyperlink ref="B35" location="'TC24'!A1" display="Table C24: Summary statistics for individuals pretax capital income (individuals=equal split)"/>
    <hyperlink ref="B36" location="'TC25'!A1" display="Table C25: Detailed series for pretax capital income (individuals=equal split)"/>
    <hyperlink ref="B40" location="'TC30'!A1" display="Table C30: Summary statistics for individuals pretax labor income by gender (male)"/>
    <hyperlink ref="B41" location="'TC31'!A1" display="Table C31: Detailed series for individuals pretax labor income  by gender (male)"/>
    <hyperlink ref="B42" location="'TC32'!A1" display="Table C32: Summary statistics for individuals pretax labor income  by gender (female)"/>
    <hyperlink ref="B43" location="'TC33'!A1" display="Table C33: Detailed series for individual pretax labor income  by gender (female)"/>
    <hyperlink ref="B38" location="'TC27'!A1" display="Table C27: Detailed series for factor labor income among 25-60 years old individuals"/>
    <hyperlink ref="B44" location="'TC34'!A1" display="Table C34: Summary statistics for individual factor labor income by gender (male)"/>
    <hyperlink ref="B45" location="'TC35'!A1" display="Table C35: Detailed series for individual factor labor income  by gender (male)"/>
    <hyperlink ref="B46" location="'TC36'!A1" display="Table C36: Summary statistics for individuals factor labor income  by gender (female)"/>
    <hyperlink ref="B47" location="'TC37'!A1" display="Table C37: Detailed series for individual factor labor income  by gender (female)"/>
    <hyperlink ref="B37" location="'TC26'!A1" display="Table C26: Summary statistics for factor labor income among 25-60 years old individuals"/>
    <hyperlink ref="B17" location="'TC1'!A1" display="Table C1: Summary statistics for individuals fiscal income"/>
    <hyperlink ref="B49" location="'TC40'!A1" display="Table C40: Summary income composition by broad income groups (in % of total income)"/>
    <hyperlink ref="B50" location="'TC41'!A1" display="Table C41: Summary income composition by detailed income groups (in % of income share)"/>
    <hyperlink ref="B51" location="'TC42'!A1" display="Table C42: Summary income composition by detailed income groups (in % of total income)"/>
    <hyperlink ref="B53" location="'TC50'!A1" display="Table C50: Summary statistics for the distribution of pre-tax income among equal-split adults by broad age groups "/>
    <hyperlink ref="B54" location="'TC51'!A1" display="Table C51: Age-income profile by year"/>
    <hyperlink ref="B55" location="'TC52'!A1" display="Table C52: Gender inequality "/>
    <hyperlink ref="B56" location="'TC53'!A1" display="Table C53: Gender  ratio by age groups"/>
    <hyperlink ref="B57" location="'TC54'!A1" display="Table C54: Gender ratio by age and year "/>
    <hyperlink ref="B60:AF60" location="'TC61'!A1" display="Table C61: Proportion of labor income groups in a given wealth group over time"/>
    <hyperlink ref="B59" location="'TC60'!A1" display="Table C60: Mean labor income rank vs wealth rank, France 1970-2012"/>
  </hyperlinks>
  <pageMargins left="0.7" right="0.7" top="0.75" bottom="0.75" header="0.3" footer="0.3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FF00"/>
  </sheetPr>
  <dimension ref="A1:AN79"/>
  <sheetViews>
    <sheetView workbookViewId="0">
      <pane xSplit="1" ySplit="5" topLeftCell="B30" activePane="bottomRight" state="frozen"/>
      <selection activeCell="B38" sqref="B38"/>
      <selection pane="topRight" activeCell="B38" sqref="B38"/>
      <selection pane="bottomLeft" activeCell="B38" sqref="B38"/>
      <selection pane="bottomRight" activeCell="C42" sqref="C42"/>
    </sheetView>
  </sheetViews>
  <sheetFormatPr baseColWidth="10" defaultColWidth="10.7109375" defaultRowHeight="12.75"/>
  <cols>
    <col min="1" max="18" width="12.7109375" style="2" customWidth="1"/>
    <col min="19" max="19" width="9.140625" style="2" customWidth="1"/>
    <col min="20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111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114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41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17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19"/>
      <c r="D6" s="117" t="s">
        <v>19</v>
      </c>
      <c r="E6" s="117" t="s">
        <v>20</v>
      </c>
      <c r="F6" s="117" t="s">
        <v>21</v>
      </c>
      <c r="G6" s="117" t="s">
        <v>22</v>
      </c>
      <c r="H6" s="117" t="s">
        <v>23</v>
      </c>
      <c r="I6" s="117" t="s">
        <v>24</v>
      </c>
      <c r="J6" s="118" t="s">
        <v>25</v>
      </c>
      <c r="K6" s="117"/>
      <c r="L6" s="119" t="s">
        <v>26</v>
      </c>
      <c r="M6" s="117" t="s">
        <v>27</v>
      </c>
      <c r="N6" s="117" t="s">
        <v>28</v>
      </c>
      <c r="O6" s="117" t="s">
        <v>29</v>
      </c>
      <c r="P6" s="117" t="s">
        <v>30</v>
      </c>
      <c r="Q6" s="117" t="s">
        <v>31</v>
      </c>
      <c r="R6" s="118" t="s">
        <v>32</v>
      </c>
      <c r="S6" s="119" t="s">
        <v>33</v>
      </c>
      <c r="T6" s="117" t="s">
        <v>34</v>
      </c>
      <c r="U6" s="117" t="s">
        <v>3</v>
      </c>
      <c r="V6" s="117" t="s">
        <v>4</v>
      </c>
      <c r="W6" s="117" t="s">
        <v>5</v>
      </c>
      <c r="X6" s="117" t="s">
        <v>35</v>
      </c>
      <c r="Y6" s="118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1627.134521484375</v>
      </c>
      <c r="C7" s="10">
        <v>0</v>
      </c>
      <c r="D7" s="10">
        <v>8.730006217956543E-2</v>
      </c>
      <c r="E7" s="10">
        <v>0.5206950306892395</v>
      </c>
      <c r="F7" s="10">
        <v>0.39200493693351746</v>
      </c>
      <c r="G7" s="10">
        <v>0.10266049951314926</v>
      </c>
      <c r="H7" s="10">
        <v>2.4099273607134819E-2</v>
      </c>
      <c r="I7" s="10">
        <v>4.8904824070632458E-3</v>
      </c>
      <c r="J7" s="16">
        <v>7.6010508928447962E-4</v>
      </c>
      <c r="K7" s="16">
        <v>0.20968711376190186</v>
      </c>
      <c r="L7" s="138">
        <v>0</v>
      </c>
      <c r="M7" s="9">
        <v>0.68156623840332031</v>
      </c>
      <c r="N7" s="7">
        <v>2.2253844738006592</v>
      </c>
      <c r="O7" s="8">
        <v>6.3196988105773926</v>
      </c>
      <c r="P7" s="8">
        <v>15.611493110656738</v>
      </c>
      <c r="Q7" s="8">
        <v>36.368843078613281</v>
      </c>
      <c r="R7" s="18">
        <v>66.542747497558594</v>
      </c>
      <c r="S7" s="19">
        <v>0</v>
      </c>
      <c r="T7" s="11">
        <v>2.6782333141984158</v>
      </c>
      <c r="U7" s="11">
        <v>1.7614997183106631</v>
      </c>
      <c r="V7" s="11">
        <v>1.6243580632252963</v>
      </c>
      <c r="W7" s="11">
        <v>1.5418144877656483</v>
      </c>
      <c r="X7" s="11">
        <v>1.3440734704164217</v>
      </c>
      <c r="Y7" s="20">
        <v>1.0712267547982663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1784.3822021484375</v>
      </c>
      <c r="C8" s="10">
        <v>0</v>
      </c>
      <c r="D8" s="10">
        <v>9.1303311288356781E-2</v>
      </c>
      <c r="E8" s="10">
        <v>0.52042663097381592</v>
      </c>
      <c r="F8" s="10">
        <v>0.38827008008956909</v>
      </c>
      <c r="G8" s="10">
        <v>0.10214864462614059</v>
      </c>
      <c r="H8" s="10">
        <v>2.4011239409446716E-2</v>
      </c>
      <c r="I8" s="10"/>
      <c r="J8" s="16"/>
      <c r="K8" s="16">
        <v>0.20600000023841858</v>
      </c>
      <c r="L8" s="138">
        <v>0</v>
      </c>
      <c r="M8" s="9">
        <v>0.69659966230392456</v>
      </c>
      <c r="N8" s="7">
        <v>2.2069263458251953</v>
      </c>
      <c r="O8" s="8">
        <v>6.2637925148010254</v>
      </c>
      <c r="P8" s="8">
        <v>15.540952682495117</v>
      </c>
      <c r="Q8" s="8"/>
      <c r="R8" s="18"/>
      <c r="S8" s="19">
        <v>0</v>
      </c>
      <c r="T8" s="11">
        <v>2.6089496428001091</v>
      </c>
      <c r="U8" s="11">
        <v>1.7593251044423941</v>
      </c>
      <c r="V8" s="11">
        <v>1.6307795327292669</v>
      </c>
      <c r="W8" s="11">
        <v>1.5450301216722586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1974.028076171875</v>
      </c>
      <c r="C9" s="10">
        <v>0</v>
      </c>
      <c r="D9" s="10">
        <v>9.6472851932048798E-2</v>
      </c>
      <c r="E9" s="10">
        <v>0.51751536130905151</v>
      </c>
      <c r="F9" s="10">
        <v>0.3860117495059967</v>
      </c>
      <c r="G9" s="10">
        <v>0.10288511216640472</v>
      </c>
      <c r="H9" s="10">
        <v>2.4312775582075119E-2</v>
      </c>
      <c r="I9" s="10"/>
      <c r="J9" s="16"/>
      <c r="K9" s="16">
        <v>0.20200000703334808</v>
      </c>
      <c r="L9" s="17">
        <v>0</v>
      </c>
      <c r="M9" s="9">
        <v>0.71528869867324829</v>
      </c>
      <c r="N9" s="7">
        <v>2.1787936687469482</v>
      </c>
      <c r="O9" s="8">
        <v>6.2526974678039551</v>
      </c>
      <c r="P9" s="8">
        <v>15.681641578674316</v>
      </c>
      <c r="Q9" s="8"/>
      <c r="R9" s="18"/>
      <c r="S9" s="19">
        <v>0</v>
      </c>
      <c r="T9" s="11">
        <v>2.5263285722405735</v>
      </c>
      <c r="U9" s="11">
        <v>1.7716765478341518</v>
      </c>
      <c r="V9" s="11">
        <v>1.645451741860555</v>
      </c>
      <c r="W9" s="11">
        <v>1.5503976377053768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2210.721435546875</v>
      </c>
      <c r="C10" s="10">
        <v>0</v>
      </c>
      <c r="D10" s="10">
        <v>0.10054192692041397</v>
      </c>
      <c r="E10" s="10">
        <v>0.51735597848892212</v>
      </c>
      <c r="F10" s="10">
        <v>0.38210207223892212</v>
      </c>
      <c r="G10" s="10">
        <v>0.10246485471725464</v>
      </c>
      <c r="H10" s="10">
        <v>2.4454576894640923E-2</v>
      </c>
      <c r="I10" s="10"/>
      <c r="J10" s="16"/>
      <c r="K10" s="16">
        <v>0.19799999892711639</v>
      </c>
      <c r="L10" s="17">
        <v>0</v>
      </c>
      <c r="M10" s="9">
        <v>0.73188775777816772</v>
      </c>
      <c r="N10" s="7">
        <v>2.1581189632415771</v>
      </c>
      <c r="O10" s="8">
        <v>6.1875729560852051</v>
      </c>
      <c r="P10" s="8">
        <v>15.671355247497559</v>
      </c>
      <c r="Q10" s="8"/>
      <c r="R10" s="18"/>
      <c r="S10" s="19">
        <v>0</v>
      </c>
      <c r="T10" s="11">
        <v>2.4579124978368623</v>
      </c>
      <c r="U10" s="11">
        <v>1.7705328984444761</v>
      </c>
      <c r="V10" s="11">
        <v>1.6559782406155652</v>
      </c>
      <c r="W10" s="11">
        <v>1.5604635389963299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2562.36767578125</v>
      </c>
      <c r="C11" s="10">
        <v>0</v>
      </c>
      <c r="D11" s="10">
        <v>0.10363464802503586</v>
      </c>
      <c r="E11" s="10">
        <v>0.51945698261260986</v>
      </c>
      <c r="F11" s="10">
        <v>0.37690833210945129</v>
      </c>
      <c r="G11" s="10">
        <v>0.10103458911180496</v>
      </c>
      <c r="H11" s="10">
        <v>2.4376975372433662E-2</v>
      </c>
      <c r="I11" s="10"/>
      <c r="J11" s="16"/>
      <c r="K11" s="16">
        <v>0.1940000057220459</v>
      </c>
      <c r="L11" s="17">
        <v>0</v>
      </c>
      <c r="M11" s="9">
        <v>0.74696540832519531</v>
      </c>
      <c r="N11" s="7">
        <v>2.1437203884124756</v>
      </c>
      <c r="O11" s="8">
        <v>6.0822653770446777</v>
      </c>
      <c r="P11" s="8">
        <v>15.510654449462891</v>
      </c>
      <c r="Q11" s="8"/>
      <c r="R11" s="18"/>
      <c r="S11" s="19">
        <v>0</v>
      </c>
      <c r="T11" s="11">
        <v>2.4000184705292389</v>
      </c>
      <c r="U11" s="11">
        <v>1.7581973242360813</v>
      </c>
      <c r="V11" s="11">
        <v>1.6611342539146536</v>
      </c>
      <c r="W11" s="11">
        <v>1.5716279375661188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2939.96142578125</v>
      </c>
      <c r="C12" s="10">
        <v>0</v>
      </c>
      <c r="D12" s="10">
        <v>0.10996459424495697</v>
      </c>
      <c r="E12" s="10">
        <v>0.52055227756500244</v>
      </c>
      <c r="F12" s="10">
        <v>0.36948311328887939</v>
      </c>
      <c r="G12" s="10">
        <v>9.7723439335823059E-2</v>
      </c>
      <c r="H12" s="10">
        <v>2.3031873628497124E-2</v>
      </c>
      <c r="I12" s="10">
        <v>4.7383415512740612E-3</v>
      </c>
      <c r="J12" s="16">
        <v>6.2429532408714294E-4</v>
      </c>
      <c r="K12" s="16">
        <v>0.19050706923007965</v>
      </c>
      <c r="L12" s="17">
        <v>0</v>
      </c>
      <c r="M12" s="9">
        <v>0.77484011650085449</v>
      </c>
      <c r="N12" s="7">
        <v>2.110231876373291</v>
      </c>
      <c r="O12" s="8">
        <v>5.8068790435791016</v>
      </c>
      <c r="P12" s="8">
        <v>15.141355514526367</v>
      </c>
      <c r="Q12" s="8">
        <v>37.553554534912109</v>
      </c>
      <c r="R12" s="18">
        <v>55.198341369628906</v>
      </c>
      <c r="S12" s="19">
        <v>0</v>
      </c>
      <c r="T12" s="11">
        <v>2.2973386252590631</v>
      </c>
      <c r="U12" s="11">
        <v>1.7508813168020285</v>
      </c>
      <c r="V12" s="11">
        <v>1.6828458454311475</v>
      </c>
      <c r="W12" s="11">
        <v>1.5208127717069764</v>
      </c>
      <c r="X12" s="11">
        <v>1.2550065359237201</v>
      </c>
      <c r="Y12" s="20">
        <v>1.0000000360828112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3366.049560546875</v>
      </c>
      <c r="C13" s="10">
        <v>0</v>
      </c>
      <c r="D13" s="10">
        <v>0.11208393424749374</v>
      </c>
      <c r="E13" s="10">
        <v>0.52312952280044556</v>
      </c>
      <c r="F13" s="10">
        <v>0.36478650569915771</v>
      </c>
      <c r="G13" s="10">
        <v>9.5821365714073181E-2</v>
      </c>
      <c r="H13" s="10">
        <v>2.2944541648030281E-2</v>
      </c>
      <c r="I13" s="10"/>
      <c r="J13" s="16"/>
      <c r="K13" s="16">
        <v>0.18899999558925629</v>
      </c>
      <c r="L13" s="17">
        <v>0</v>
      </c>
      <c r="M13" s="9">
        <v>0.7848963737487793</v>
      </c>
      <c r="N13" s="7">
        <v>2.103355884552002</v>
      </c>
      <c r="O13" s="8">
        <v>5.6971831321716309</v>
      </c>
      <c r="P13" s="8">
        <v>14.928775787353516</v>
      </c>
      <c r="Q13" s="8"/>
      <c r="R13" s="18"/>
      <c r="S13" s="19">
        <v>0</v>
      </c>
      <c r="T13" s="11">
        <v>2.2625052919016015</v>
      </c>
      <c r="U13" s="11">
        <v>1.7343072208961057</v>
      </c>
      <c r="V13" s="11">
        <v>1.6819079782249502</v>
      </c>
      <c r="W13" s="11">
        <v>1.5369339084282514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3816.141357421875</v>
      </c>
      <c r="C14" s="10">
        <v>0</v>
      </c>
      <c r="D14" s="10">
        <v>0.11513201892375946</v>
      </c>
      <c r="E14" s="10">
        <v>0.52439093589782715</v>
      </c>
      <c r="F14" s="10">
        <v>0.3604770302772522</v>
      </c>
      <c r="G14" s="10">
        <v>9.4391494989395142E-2</v>
      </c>
      <c r="H14" s="10">
        <v>2.304534800350666E-2</v>
      </c>
      <c r="I14" s="10"/>
      <c r="J14" s="16"/>
      <c r="K14" s="16">
        <v>0.18799999356269836</v>
      </c>
      <c r="L14" s="17">
        <v>0</v>
      </c>
      <c r="M14" s="9">
        <v>0.79687821865081787</v>
      </c>
      <c r="N14" s="7">
        <v>2.0919036865234375</v>
      </c>
      <c r="O14" s="8">
        <v>5.6004214286804199</v>
      </c>
      <c r="P14" s="8">
        <v>14.804744720458984</v>
      </c>
      <c r="Q14" s="8"/>
      <c r="R14" s="18"/>
      <c r="S14" s="19">
        <v>0</v>
      </c>
      <c r="T14" s="11">
        <v>2.2208360934847367</v>
      </c>
      <c r="U14" s="11">
        <v>1.72320102385966</v>
      </c>
      <c r="V14" s="11">
        <v>1.6854357345840905</v>
      </c>
      <c r="W14" s="11">
        <v>1.5566190658913863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4328.046875</v>
      </c>
      <c r="C15" s="10">
        <v>0</v>
      </c>
      <c r="D15" s="10">
        <v>0.1196267157793045</v>
      </c>
      <c r="E15" s="10">
        <v>0.52246201038360596</v>
      </c>
      <c r="F15" s="10">
        <v>0.35791125893592834</v>
      </c>
      <c r="G15" s="10">
        <v>9.422881156206131E-2</v>
      </c>
      <c r="H15" s="10">
        <v>2.3415803909301758E-2</v>
      </c>
      <c r="I15" s="10"/>
      <c r="J15" s="16"/>
      <c r="K15" s="16">
        <v>0.18600000441074371</v>
      </c>
      <c r="L15" s="17">
        <v>0</v>
      </c>
      <c r="M15" s="9">
        <v>0.81029623746871948</v>
      </c>
      <c r="N15" s="7">
        <v>2.0727593898773193</v>
      </c>
      <c r="O15" s="8">
        <v>5.5556235313415527</v>
      </c>
      <c r="P15" s="8">
        <v>14.868369102478027</v>
      </c>
      <c r="Q15" s="8"/>
      <c r="R15" s="18"/>
      <c r="S15" s="19">
        <v>0</v>
      </c>
      <c r="T15" s="11">
        <v>2.1729665541538741</v>
      </c>
      <c r="U15" s="11">
        <v>1.7267381300492011</v>
      </c>
      <c r="V15" s="11">
        <v>1.6960977957332715</v>
      </c>
      <c r="W15" s="11">
        <v>1.5748737572178626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4898.8515625</v>
      </c>
      <c r="C16" s="10">
        <v>0</v>
      </c>
      <c r="D16" s="10">
        <v>0.12333063781261444</v>
      </c>
      <c r="E16" s="10">
        <v>0.52277952432632446</v>
      </c>
      <c r="F16" s="10">
        <v>0.35388988256454468</v>
      </c>
      <c r="G16" s="10">
        <v>9.3108288943767548E-2</v>
      </c>
      <c r="H16" s="10">
        <v>2.3701371625065804E-2</v>
      </c>
      <c r="I16" s="10">
        <v>7.1082739159464836E-3</v>
      </c>
      <c r="J16" s="16">
        <v>2.3447347339242697E-3</v>
      </c>
      <c r="K16" s="16">
        <v>0.18462647497653961</v>
      </c>
      <c r="L16" s="17">
        <v>0</v>
      </c>
      <c r="M16" s="9">
        <v>0.8216211199760437</v>
      </c>
      <c r="N16" s="7">
        <v>2.0570127964019775</v>
      </c>
      <c r="O16" s="8">
        <v>5.4782228469848633</v>
      </c>
      <c r="P16" s="8">
        <v>14.619752883911133</v>
      </c>
      <c r="Q16" s="8">
        <v>30.554100036621094</v>
      </c>
      <c r="R16" s="18">
        <v>200.961181640625</v>
      </c>
      <c r="S16" s="19">
        <v>0</v>
      </c>
      <c r="T16" s="11">
        <v>2.1339910234559789</v>
      </c>
      <c r="U16" s="11">
        <v>1.7203926025145224</v>
      </c>
      <c r="V16" s="11">
        <v>1.6995140039789058</v>
      </c>
      <c r="W16" s="11">
        <v>1.6199900539212062</v>
      </c>
      <c r="X16" s="11">
        <v>2.3242632807435566</v>
      </c>
      <c r="Y16" s="20">
        <v>1.1396352486578267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5566.36279296875</v>
      </c>
      <c r="C17" s="10">
        <v>0</v>
      </c>
      <c r="D17" s="10">
        <v>0.12261325120925903</v>
      </c>
      <c r="E17" s="10">
        <v>0.52446097135543823</v>
      </c>
      <c r="F17" s="10">
        <v>0.35292577743530273</v>
      </c>
      <c r="G17" s="10">
        <v>9.0867757797241211E-2</v>
      </c>
      <c r="H17" s="10">
        <v>2.2489715367555618E-2</v>
      </c>
      <c r="I17" s="10"/>
      <c r="J17" s="16"/>
      <c r="K17" s="16">
        <v>0.18500000238418579</v>
      </c>
      <c r="L17" s="17">
        <v>0</v>
      </c>
      <c r="M17" s="9">
        <v>0.82100290060043335</v>
      </c>
      <c r="N17" s="7">
        <v>2.0695741176605225</v>
      </c>
      <c r="O17" s="8">
        <v>5.4466447830200195</v>
      </c>
      <c r="P17" s="8">
        <v>14.137598037719727</v>
      </c>
      <c r="Q17" s="8"/>
      <c r="R17" s="18"/>
      <c r="S17" s="19">
        <v>0</v>
      </c>
      <c r="T17" s="11">
        <v>2.1373535375398793</v>
      </c>
      <c r="U17" s="11">
        <v>1.7053062946327548</v>
      </c>
      <c r="V17" s="11">
        <v>1.6683255773615726</v>
      </c>
      <c r="W17" s="11">
        <v>1.5907735422235227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6333.8115234375</v>
      </c>
      <c r="C18" s="10">
        <v>0</v>
      </c>
      <c r="D18" s="10">
        <v>0.12309806048870087</v>
      </c>
      <c r="E18" s="10">
        <v>0.5263102650642395</v>
      </c>
      <c r="F18" s="10">
        <v>0.35059168934822083</v>
      </c>
      <c r="G18" s="10">
        <v>8.7863631546497345E-2</v>
      </c>
      <c r="H18" s="10">
        <v>2.1319026127457619E-2</v>
      </c>
      <c r="I18" s="10"/>
      <c r="J18" s="16"/>
      <c r="K18" s="16">
        <v>0.18500000238418579</v>
      </c>
      <c r="L18" s="17">
        <v>0</v>
      </c>
      <c r="M18" s="9">
        <v>0.82367467880249023</v>
      </c>
      <c r="N18" s="7">
        <v>2.0812113285064697</v>
      </c>
      <c r="O18" s="8">
        <v>5.3744888305664062</v>
      </c>
      <c r="P18" s="8">
        <v>13.580132484436035</v>
      </c>
      <c r="Q18" s="8"/>
      <c r="R18" s="18"/>
      <c r="S18" s="19">
        <v>0</v>
      </c>
      <c r="T18" s="11">
        <v>2.1292435058107508</v>
      </c>
      <c r="U18" s="11">
        <v>1.6845559819686082</v>
      </c>
      <c r="V18" s="11">
        <v>1.634827660042814</v>
      </c>
      <c r="W18" s="11">
        <v>1.5698687382119805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7170.53515625</v>
      </c>
      <c r="C19" s="10">
        <v>0</v>
      </c>
      <c r="D19" s="10">
        <v>0.12353751808404922</v>
      </c>
      <c r="E19" s="10">
        <v>0.5259900689125061</v>
      </c>
      <c r="F19" s="10">
        <v>0.35047245025634766</v>
      </c>
      <c r="G19" s="10">
        <v>8.6471214890480042E-2</v>
      </c>
      <c r="H19" s="10">
        <v>2.035076916217804E-2</v>
      </c>
      <c r="I19" s="10"/>
      <c r="J19" s="16"/>
      <c r="K19" s="16">
        <v>0.18500000238418579</v>
      </c>
      <c r="L19" s="17">
        <v>0</v>
      </c>
      <c r="M19" s="9">
        <v>0.82476413249969482</v>
      </c>
      <c r="N19" s="7">
        <v>2.0871524810791016</v>
      </c>
      <c r="O19" s="8">
        <v>5.3714261054992676</v>
      </c>
      <c r="P19" s="8">
        <v>13.22844123840332</v>
      </c>
      <c r="Q19" s="8"/>
      <c r="R19" s="18"/>
      <c r="S19" s="19">
        <v>0</v>
      </c>
      <c r="T19" s="11">
        <v>2.1253651937151874</v>
      </c>
      <c r="U19" s="11">
        <v>1.679189476282229</v>
      </c>
      <c r="V19" s="11">
        <v>1.609837289400742</v>
      </c>
      <c r="W19" s="11">
        <v>1.5384104000882914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7845.77197265625</v>
      </c>
      <c r="C20" s="10">
        <v>0</v>
      </c>
      <c r="D20" s="10">
        <v>0.12450014799833298</v>
      </c>
      <c r="E20" s="10">
        <v>0.5244443416595459</v>
      </c>
      <c r="F20" s="10">
        <v>0.3510555624961853</v>
      </c>
      <c r="G20" s="10">
        <v>8.5916578769683838E-2</v>
      </c>
      <c r="H20" s="10">
        <v>1.9803769886493683E-2</v>
      </c>
      <c r="I20" s="10"/>
      <c r="J20" s="16"/>
      <c r="K20" s="16">
        <v>0.18500000238418579</v>
      </c>
      <c r="L20" s="17">
        <v>0</v>
      </c>
      <c r="M20" s="9">
        <v>0.82464796304702759</v>
      </c>
      <c r="N20" s="7">
        <v>2.0901703834533691</v>
      </c>
      <c r="O20" s="8">
        <v>5.3855757713317871</v>
      </c>
      <c r="P20" s="8">
        <v>13.049958229064941</v>
      </c>
      <c r="Q20" s="8"/>
      <c r="R20" s="18"/>
      <c r="S20" s="19">
        <v>0</v>
      </c>
      <c r="T20" s="11">
        <v>2.1233298879520284</v>
      </c>
      <c r="U20" s="11">
        <v>1.6795547876183072</v>
      </c>
      <c r="V20" s="11">
        <v>1.595309036221062</v>
      </c>
      <c r="W20" s="11">
        <v>1.5175351308633331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8357.1552734375</v>
      </c>
      <c r="C21" s="10">
        <v>0</v>
      </c>
      <c r="D21" s="10">
        <v>0.12525767087936401</v>
      </c>
      <c r="E21" s="10">
        <v>0.52395004034042358</v>
      </c>
      <c r="F21" s="10">
        <v>0.3507922887802124</v>
      </c>
      <c r="G21" s="10">
        <v>8.4751635789871216E-2</v>
      </c>
      <c r="H21" s="10">
        <v>1.9236059859395027E-2</v>
      </c>
      <c r="I21" s="10">
        <v>4.4419164769351482E-3</v>
      </c>
      <c r="J21" s="16">
        <v>1.0469346307218075E-3</v>
      </c>
      <c r="K21" s="16">
        <v>0.18486137688159943</v>
      </c>
      <c r="L21" s="17">
        <v>0</v>
      </c>
      <c r="M21" s="9">
        <v>0.81953722238540649</v>
      </c>
      <c r="N21" s="7">
        <v>2.0968856811523437</v>
      </c>
      <c r="O21" s="8">
        <v>5.3381800651550293</v>
      </c>
      <c r="P21" s="8">
        <v>12.153178215026855</v>
      </c>
      <c r="Q21" s="8">
        <v>28.896913528442383</v>
      </c>
      <c r="R21" s="18">
        <v>54.098194122314453</v>
      </c>
      <c r="S21" s="19">
        <v>0</v>
      </c>
      <c r="T21" s="11">
        <v>2.1347207873090581</v>
      </c>
      <c r="U21" s="11">
        <v>1.6729099366611941</v>
      </c>
      <c r="V21" s="11">
        <v>1.5876351051168891</v>
      </c>
      <c r="W21" s="11">
        <v>1.581880351134584</v>
      </c>
      <c r="X21" s="11">
        <v>1.5218620200665525</v>
      </c>
      <c r="Y21" s="20">
        <v>1.8324775874869352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8864.7470703125</v>
      </c>
      <c r="C22" s="10">
        <v>0</v>
      </c>
      <c r="D22" s="10">
        <v>0.13702362775802612</v>
      </c>
      <c r="E22" s="10">
        <v>0.5177304744720459</v>
      </c>
      <c r="F22" s="10">
        <v>0.34524586796760559</v>
      </c>
      <c r="G22" s="10">
        <v>8.5601687431335449E-2</v>
      </c>
      <c r="H22" s="10">
        <v>1.9971275702118874E-2</v>
      </c>
      <c r="I22" s="10"/>
      <c r="J22" s="16"/>
      <c r="K22" s="16">
        <v>0.16500000655651093</v>
      </c>
      <c r="L22" s="17">
        <v>0</v>
      </c>
      <c r="M22" s="9">
        <v>0.82935249805450439</v>
      </c>
      <c r="N22" s="7">
        <v>2.0495791435241699</v>
      </c>
      <c r="O22" s="8">
        <v>5.2833995819091797</v>
      </c>
      <c r="P22" s="8">
        <v>12.39606761932373</v>
      </c>
      <c r="Q22" s="8"/>
      <c r="R22" s="18"/>
      <c r="S22" s="19">
        <v>0</v>
      </c>
      <c r="T22" s="11">
        <v>2.0810846974994637</v>
      </c>
      <c r="U22" s="11">
        <v>1.6844720840547762</v>
      </c>
      <c r="V22" s="11">
        <v>1.6202009430581192</v>
      </c>
      <c r="W22" s="11">
        <v>1.6110977676878515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9312.8359375</v>
      </c>
      <c r="C23" s="10">
        <v>0</v>
      </c>
      <c r="D23" s="10">
        <v>0.14853270351886749</v>
      </c>
      <c r="E23" s="10">
        <v>0.51118475198745728</v>
      </c>
      <c r="F23" s="10">
        <v>0.34028255939483643</v>
      </c>
      <c r="G23" s="10">
        <v>8.6748622357845306E-2</v>
      </c>
      <c r="H23" s="10">
        <v>2.0946657285094261E-2</v>
      </c>
      <c r="I23" s="10"/>
      <c r="J23" s="16"/>
      <c r="K23" s="16">
        <v>0.14599999785423279</v>
      </c>
      <c r="L23" s="17">
        <v>0</v>
      </c>
      <c r="M23" s="9">
        <v>0.83744627237319946</v>
      </c>
      <c r="N23" s="7">
        <v>2.002934455871582</v>
      </c>
      <c r="O23" s="8">
        <v>5.233851432800293</v>
      </c>
      <c r="P23" s="8">
        <v>12.714923858642578</v>
      </c>
      <c r="Q23" s="8"/>
      <c r="R23" s="18"/>
      <c r="S23" s="19">
        <v>0</v>
      </c>
      <c r="T23" s="11">
        <v>2.0334851246746619</v>
      </c>
      <c r="U23" s="11">
        <v>1.6989201684813122</v>
      </c>
      <c r="V23" s="11">
        <v>1.6574531030492206</v>
      </c>
      <c r="W23" s="11">
        <v>1.6474074336370703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9705.6669921875</v>
      </c>
      <c r="C24" s="10">
        <v>0</v>
      </c>
      <c r="D24" s="10">
        <v>0.15950785577297211</v>
      </c>
      <c r="E24" s="10">
        <v>0.50594973564147949</v>
      </c>
      <c r="F24" s="10">
        <v>0.33454242348670959</v>
      </c>
      <c r="G24" s="10">
        <v>8.6838707327842712E-2</v>
      </c>
      <c r="H24" s="10">
        <v>2.1477729082107544E-2</v>
      </c>
      <c r="I24" s="10"/>
      <c r="J24" s="16"/>
      <c r="K24" s="16">
        <v>0.12600000202655792</v>
      </c>
      <c r="L24" s="17">
        <v>0</v>
      </c>
      <c r="M24" s="9">
        <v>0.84538239240646362</v>
      </c>
      <c r="N24" s="7">
        <v>1.9618434906005859</v>
      </c>
      <c r="O24" s="8">
        <v>5.1590476036071777</v>
      </c>
      <c r="P24" s="8">
        <v>12.83353328704834</v>
      </c>
      <c r="Q24" s="8"/>
      <c r="R24" s="18"/>
      <c r="S24" s="19">
        <v>0</v>
      </c>
      <c r="T24" s="11">
        <v>1.9884307815015185</v>
      </c>
      <c r="U24" s="11">
        <v>1.7052453236613059</v>
      </c>
      <c r="V24" s="11">
        <v>1.683231483161937</v>
      </c>
      <c r="W24" s="11">
        <v>1.6735633691828802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10158.8447265625</v>
      </c>
      <c r="C25" s="10">
        <v>0</v>
      </c>
      <c r="D25" s="10">
        <v>0.16991552710533142</v>
      </c>
      <c r="E25" s="10">
        <v>0.50140750408172607</v>
      </c>
      <c r="F25" s="10">
        <v>0.3286769688129425</v>
      </c>
      <c r="G25" s="10">
        <v>8.6626097559928894E-2</v>
      </c>
      <c r="H25" s="10">
        <v>2.185508981347084E-2</v>
      </c>
      <c r="I25" s="10">
        <v>5.8834981173276901E-3</v>
      </c>
      <c r="J25" s="16">
        <v>1.7244906630367041E-3</v>
      </c>
      <c r="K25" s="16">
        <v>0.10653837770223618</v>
      </c>
      <c r="L25" s="17">
        <v>0</v>
      </c>
      <c r="M25" s="9">
        <v>0.84222173690795898</v>
      </c>
      <c r="N25" s="7">
        <v>1.9248251914978027</v>
      </c>
      <c r="O25" s="8">
        <v>5.1163296699523926</v>
      </c>
      <c r="P25" s="8">
        <v>12.667975425720215</v>
      </c>
      <c r="Q25" s="8">
        <v>32.439022064208984</v>
      </c>
      <c r="R25" s="18">
        <v>91.789863586425781</v>
      </c>
      <c r="S25" s="19">
        <v>0</v>
      </c>
      <c r="T25" s="11">
        <v>1.9711720096608867</v>
      </c>
      <c r="U25" s="11">
        <v>1.7074994147213256</v>
      </c>
      <c r="V25" s="11">
        <v>1.6928236183052847</v>
      </c>
      <c r="W25" s="11">
        <v>1.7225003172668811</v>
      </c>
      <c r="X25" s="11">
        <v>1.8077822026283497</v>
      </c>
      <c r="Y25" s="20">
        <v>1.8583883302067468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10650.4384765625</v>
      </c>
      <c r="C26" s="10">
        <v>0</v>
      </c>
      <c r="D26" s="10">
        <v>0.16845974326133728</v>
      </c>
      <c r="E26" s="10">
        <v>0.49666407704353333</v>
      </c>
      <c r="F26" s="10">
        <v>0.33487617969512939</v>
      </c>
      <c r="G26" s="10">
        <v>8.859996497631073E-2</v>
      </c>
      <c r="H26" s="10">
        <v>2.3136097937822342E-2</v>
      </c>
      <c r="I26" s="10"/>
      <c r="J26" s="16"/>
      <c r="K26" s="16">
        <v>0.10700000077486038</v>
      </c>
      <c r="L26" s="17">
        <v>0</v>
      </c>
      <c r="M26" s="9">
        <v>0.82466089725494385</v>
      </c>
      <c r="N26" s="7">
        <v>1.9380422830581665</v>
      </c>
      <c r="O26" s="8">
        <v>5.1899271011352539</v>
      </c>
      <c r="P26" s="8">
        <v>13.106971740722656</v>
      </c>
      <c r="Q26" s="8"/>
      <c r="R26" s="18"/>
      <c r="S26" s="19">
        <v>0</v>
      </c>
      <c r="T26" s="11">
        <v>2.0166841623080591</v>
      </c>
      <c r="U26" s="11">
        <v>1.7279096520748549</v>
      </c>
      <c r="V26" s="11">
        <v>1.7071526171270186</v>
      </c>
      <c r="W26" s="11">
        <v>1.7651751023312596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11241.7001953125</v>
      </c>
      <c r="C27" s="10">
        <v>0</v>
      </c>
      <c r="D27" s="10">
        <v>0.16683678328990936</v>
      </c>
      <c r="E27" s="10">
        <v>0.49509772658348083</v>
      </c>
      <c r="F27" s="10">
        <v>0.33806547522544861</v>
      </c>
      <c r="G27" s="10">
        <v>8.8062956929206848E-2</v>
      </c>
      <c r="H27" s="10">
        <v>2.3333773016929626E-2</v>
      </c>
      <c r="I27" s="10">
        <v>6.4503061585128307E-3</v>
      </c>
      <c r="J27" s="16">
        <v>1.8561204196885228E-3</v>
      </c>
      <c r="K27" s="16">
        <v>0.10714145004749298</v>
      </c>
      <c r="L27" s="17">
        <v>0</v>
      </c>
      <c r="M27" s="9">
        <v>0.80744016170501709</v>
      </c>
      <c r="N27" s="7">
        <v>1.9512172937393188</v>
      </c>
      <c r="O27" s="8">
        <v>5.1678128242492676</v>
      </c>
      <c r="P27" s="8">
        <v>13.337573051452637</v>
      </c>
      <c r="Q27" s="8">
        <v>34.051609039306641</v>
      </c>
      <c r="R27" s="18">
        <v>108.13524627685547</v>
      </c>
      <c r="S27" s="19">
        <v>0</v>
      </c>
      <c r="T27" s="11">
        <v>2.063714242176828</v>
      </c>
      <c r="U27" s="11">
        <v>1.73239152238767</v>
      </c>
      <c r="V27" s="11">
        <v>1.7028379271372098</v>
      </c>
      <c r="W27" s="11">
        <v>1.7501692009949135</v>
      </c>
      <c r="X27" s="11">
        <v>1.8960881000263354</v>
      </c>
      <c r="Y27" s="20">
        <v>1.7051102912254463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11665.580078125</v>
      </c>
      <c r="C28" s="10">
        <v>0</v>
      </c>
      <c r="D28" s="10">
        <v>0.16514182090759277</v>
      </c>
      <c r="E28" s="10">
        <v>0.50153243541717529</v>
      </c>
      <c r="F28" s="10">
        <v>0.33332574367523193</v>
      </c>
      <c r="G28" s="10">
        <v>8.6761347949504852E-2</v>
      </c>
      <c r="H28" s="10">
        <v>2.1925743669271469E-2</v>
      </c>
      <c r="I28" s="10">
        <v>5.9368382208049297E-3</v>
      </c>
      <c r="J28" s="16">
        <v>1.6206877771764994E-3</v>
      </c>
      <c r="K28" s="16">
        <v>0.11567376554012299</v>
      </c>
      <c r="L28" s="17">
        <v>0</v>
      </c>
      <c r="M28" s="9">
        <v>0.81530451774597168</v>
      </c>
      <c r="N28" s="7">
        <v>1.925750732421875</v>
      </c>
      <c r="O28" s="8">
        <v>5.1531944274902344</v>
      </c>
      <c r="P28" s="8">
        <v>12.301059722900391</v>
      </c>
      <c r="Q28" s="8">
        <v>34.911849975585938</v>
      </c>
      <c r="R28" s="18">
        <v>91.229240417480469</v>
      </c>
      <c r="S28" s="19">
        <v>0</v>
      </c>
      <c r="T28" s="11">
        <v>2.0479680281110171</v>
      </c>
      <c r="U28" s="11">
        <v>1.7301263528717998</v>
      </c>
      <c r="V28" s="11">
        <v>1.6836702194197168</v>
      </c>
      <c r="W28" s="11">
        <v>1.783144963595261</v>
      </c>
      <c r="X28" s="11">
        <v>1.7037483219168039</v>
      </c>
      <c r="Y28" s="20">
        <v>1.7772047939057969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11920.955078125</v>
      </c>
      <c r="C29" s="10">
        <v>0</v>
      </c>
      <c r="D29" s="10">
        <v>0.17053873836994171</v>
      </c>
      <c r="E29" s="10">
        <v>0.50198590755462646</v>
      </c>
      <c r="F29" s="10">
        <v>0.32747536897659302</v>
      </c>
      <c r="G29" s="10">
        <v>8.3873964846134186E-2</v>
      </c>
      <c r="H29" s="10">
        <v>2.1980678662657738E-2</v>
      </c>
      <c r="I29" s="10">
        <v>5.8635463938117027E-3</v>
      </c>
      <c r="J29" s="16">
        <v>1.5308801084756851E-3</v>
      </c>
      <c r="K29" s="16">
        <v>0.11465709656476974</v>
      </c>
      <c r="L29" s="17">
        <v>0</v>
      </c>
      <c r="M29" s="9">
        <v>0.82996708154678345</v>
      </c>
      <c r="N29" s="7">
        <v>2.0147714614868164</v>
      </c>
      <c r="O29" s="8">
        <v>4.9707427024841309</v>
      </c>
      <c r="P29" s="8">
        <v>12.554782867431641</v>
      </c>
      <c r="Q29" s="8">
        <v>39.276969909667969</v>
      </c>
      <c r="R29" s="18">
        <v>84.548843383789063</v>
      </c>
      <c r="S29" s="19">
        <v>0</v>
      </c>
      <c r="T29" s="11">
        <v>1.9987667612576168</v>
      </c>
      <c r="U29" s="11">
        <v>1.6244023109345962</v>
      </c>
      <c r="V29" s="11">
        <v>1.6867946914662506</v>
      </c>
      <c r="W29" s="11">
        <v>1.7470453233872973</v>
      </c>
      <c r="X29" s="11">
        <v>1.438566195113441</v>
      </c>
      <c r="Y29" s="20">
        <v>1.7936240107681256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12062.71484375</v>
      </c>
      <c r="C30" s="10">
        <v>0</v>
      </c>
      <c r="D30" s="10">
        <v>0.17071503400802612</v>
      </c>
      <c r="E30" s="10">
        <v>0.50507968664169312</v>
      </c>
      <c r="F30" s="10">
        <v>0.32420530915260315</v>
      </c>
      <c r="G30" s="10">
        <v>7.9437330365180969E-2</v>
      </c>
      <c r="H30" s="10">
        <v>1.9962292164564133E-2</v>
      </c>
      <c r="I30" s="10">
        <v>5.3130551241338253E-3</v>
      </c>
      <c r="J30" s="16">
        <v>1.4107413589954376E-3</v>
      </c>
      <c r="K30" s="16">
        <v>0.10751092433929443</v>
      </c>
      <c r="L30" s="17">
        <v>0</v>
      </c>
      <c r="M30" s="9">
        <v>0.82659667730331421</v>
      </c>
      <c r="N30" s="7">
        <v>1.9357168674468994</v>
      </c>
      <c r="O30" s="8">
        <v>4.7959351539611816</v>
      </c>
      <c r="P30" s="8">
        <v>10.963120460510254</v>
      </c>
      <c r="Q30" s="8">
        <v>30.161783218383789</v>
      </c>
      <c r="R30" s="18">
        <v>81.890518188476562</v>
      </c>
      <c r="S30" s="19">
        <v>0</v>
      </c>
      <c r="T30" s="11">
        <v>2.0064772956910537</v>
      </c>
      <c r="U30" s="11">
        <v>1.6748354901129325</v>
      </c>
      <c r="V30" s="11">
        <v>1.6561679693776832</v>
      </c>
      <c r="W30" s="11">
        <v>1.8115572161206404</v>
      </c>
      <c r="X30" s="11">
        <v>1.7608036473661131</v>
      </c>
      <c r="Y30" s="20">
        <v>1.7113691055178257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12222.640625</v>
      </c>
      <c r="C31" s="10">
        <v>0</v>
      </c>
      <c r="D31" s="10">
        <v>0.1718771755695343</v>
      </c>
      <c r="E31" s="10">
        <v>0.50183612108230591</v>
      </c>
      <c r="F31" s="10">
        <v>0.3262866735458374</v>
      </c>
      <c r="G31" s="10">
        <v>8.2029826939105988E-2</v>
      </c>
      <c r="H31" s="10">
        <v>2.1116407588124275E-2</v>
      </c>
      <c r="I31" s="10">
        <v>5.5703883990645409E-3</v>
      </c>
      <c r="J31" s="16">
        <v>1.4512852067127824E-3</v>
      </c>
      <c r="K31" s="16">
        <v>0.10635358095169101</v>
      </c>
      <c r="L31" s="17">
        <v>0</v>
      </c>
      <c r="M31" s="9">
        <v>0.82478088140487671</v>
      </c>
      <c r="N31" s="7">
        <v>1.9534240961074829</v>
      </c>
      <c r="O31" s="8">
        <v>4.9067139625549316</v>
      </c>
      <c r="P31" s="8">
        <v>12.254716873168945</v>
      </c>
      <c r="Q31" s="8">
        <v>31.970504760742187</v>
      </c>
      <c r="R31" s="18">
        <v>87.581153869628906</v>
      </c>
      <c r="S31" s="19">
        <v>0</v>
      </c>
      <c r="T31" s="11">
        <v>2.0080663129909921</v>
      </c>
      <c r="U31" s="11">
        <v>1.670283283098454</v>
      </c>
      <c r="V31" s="11">
        <v>1.6717351630206394</v>
      </c>
      <c r="W31" s="11">
        <v>1.7227803088613718</v>
      </c>
      <c r="X31" s="11">
        <v>1.7412398751298397</v>
      </c>
      <c r="Y31" s="20">
        <v>1.646233954712244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12530.8486328125</v>
      </c>
      <c r="C32" s="10">
        <v>0</v>
      </c>
      <c r="D32" s="10">
        <v>0.17242828011512756</v>
      </c>
      <c r="E32" s="10">
        <v>0.5024760365486145</v>
      </c>
      <c r="F32" s="10">
        <v>0.32509568333625793</v>
      </c>
      <c r="G32" s="10">
        <v>8.133697509765625E-2</v>
      </c>
      <c r="H32" s="10">
        <v>2.0903896540403366E-2</v>
      </c>
      <c r="I32" s="10">
        <v>5.5003431625664234E-3</v>
      </c>
      <c r="J32" s="16">
        <v>1.4714831486344337E-3</v>
      </c>
      <c r="K32" s="16">
        <v>0.107033908367157</v>
      </c>
      <c r="L32" s="17">
        <v>0</v>
      </c>
      <c r="M32" s="9">
        <v>0.82356750965118408</v>
      </c>
      <c r="N32" s="7">
        <v>1.9600428342819214</v>
      </c>
      <c r="O32" s="8">
        <v>4.8706197738647461</v>
      </c>
      <c r="P32" s="8">
        <v>12.085055351257324</v>
      </c>
      <c r="Q32" s="8">
        <v>31.147930145263672</v>
      </c>
      <c r="R32" s="18">
        <v>86.000160217285156</v>
      </c>
      <c r="S32" s="19">
        <v>0</v>
      </c>
      <c r="T32" s="11">
        <v>2.0096954664057498</v>
      </c>
      <c r="U32" s="11">
        <v>1.6585661250734527</v>
      </c>
      <c r="V32" s="11">
        <v>1.6698981302100713</v>
      </c>
      <c r="W32" s="11">
        <v>1.7295236971933616</v>
      </c>
      <c r="X32" s="11">
        <v>1.7649415935963464</v>
      </c>
      <c r="Y32" s="20">
        <v>1.7007780855785299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12876.26953125</v>
      </c>
      <c r="C33" s="10">
        <v>0</v>
      </c>
      <c r="D33" s="10">
        <v>0.17451277375221252</v>
      </c>
      <c r="E33" s="10">
        <v>0.502571702003479</v>
      </c>
      <c r="F33" s="10">
        <v>0.32291555404663086</v>
      </c>
      <c r="G33" s="10">
        <v>8.0588720738887787E-2</v>
      </c>
      <c r="H33" s="10">
        <v>2.0723624154925346E-2</v>
      </c>
      <c r="I33" s="10">
        <v>5.5348505266010761E-3</v>
      </c>
      <c r="J33" s="16">
        <v>1.4538747491315007E-3</v>
      </c>
      <c r="K33" s="16">
        <v>0.10562571138143501</v>
      </c>
      <c r="L33" s="17">
        <v>0</v>
      </c>
      <c r="M33" s="9">
        <v>0.83044236898422241</v>
      </c>
      <c r="N33" s="7">
        <v>1.953904390335083</v>
      </c>
      <c r="O33" s="8">
        <v>4.8333873748779297</v>
      </c>
      <c r="P33" s="8">
        <v>12.023823738098145</v>
      </c>
      <c r="Q33" s="8">
        <v>31.816434860229492</v>
      </c>
      <c r="R33" s="18">
        <v>85.462799072265625</v>
      </c>
      <c r="S33" s="19">
        <v>0</v>
      </c>
      <c r="T33" s="11">
        <v>1.9880562038120579</v>
      </c>
      <c r="U33" s="11">
        <v>1.652649123228181</v>
      </c>
      <c r="V33" s="11">
        <v>1.667310986917496</v>
      </c>
      <c r="W33" s="11">
        <v>1.7220911934379963</v>
      </c>
      <c r="X33" s="11">
        <v>1.7390723137037205</v>
      </c>
      <c r="Y33" s="20">
        <v>1.6863678482732118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13148.1435546875</v>
      </c>
      <c r="C34" s="10">
        <v>0</v>
      </c>
      <c r="D34" s="10">
        <v>0.17650094628334045</v>
      </c>
      <c r="E34" s="10">
        <v>0.50116956233978271</v>
      </c>
      <c r="F34" s="10">
        <v>0.32232949137687683</v>
      </c>
      <c r="G34" s="10">
        <v>8.0870918929576874E-2</v>
      </c>
      <c r="H34" s="10">
        <v>2.1308861672878265E-2</v>
      </c>
      <c r="I34" s="10">
        <v>5.8882334269583225E-3</v>
      </c>
      <c r="J34" s="16">
        <v>1.6194122144952416E-3</v>
      </c>
      <c r="K34" s="16">
        <v>0.10477008670568499</v>
      </c>
      <c r="L34" s="17">
        <v>0</v>
      </c>
      <c r="M34" s="9">
        <v>0.83083975315093994</v>
      </c>
      <c r="N34" s="7">
        <v>1.9511499404907227</v>
      </c>
      <c r="O34" s="8">
        <v>4.8031115531921387</v>
      </c>
      <c r="P34" s="8">
        <v>11.982680320739746</v>
      </c>
      <c r="Q34" s="8">
        <v>32.850418090820312</v>
      </c>
      <c r="R34" s="18">
        <v>89.468597412109375</v>
      </c>
      <c r="S34" s="19">
        <v>0</v>
      </c>
      <c r="T34" s="11">
        <v>1.9822820700724806</v>
      </c>
      <c r="U34" s="11">
        <v>1.6519007992121175</v>
      </c>
      <c r="V34" s="11">
        <v>1.6836503708925683</v>
      </c>
      <c r="W34" s="11">
        <v>1.7776693874845797</v>
      </c>
      <c r="X34" s="11">
        <v>1.7925897603250547</v>
      </c>
      <c r="Y34" s="20">
        <v>1.8040618215269919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13541.4462890625</v>
      </c>
      <c r="C35" s="10">
        <v>4.4429471017792821E-6</v>
      </c>
      <c r="D35" s="10">
        <v>0.17808844149112701</v>
      </c>
      <c r="E35" s="10">
        <v>0.49947896599769592</v>
      </c>
      <c r="F35" s="10">
        <v>0.32243257761001587</v>
      </c>
      <c r="G35" s="10">
        <v>8.1033714115619659E-2</v>
      </c>
      <c r="H35" s="10">
        <v>2.1105678752064705E-2</v>
      </c>
      <c r="I35" s="10">
        <v>5.7354401797056198E-3</v>
      </c>
      <c r="J35" s="16">
        <v>1.5834755031391978E-3</v>
      </c>
      <c r="K35" s="16">
        <v>9.5246098935604095E-2</v>
      </c>
      <c r="L35" s="17">
        <v>2.9538942035287619E-3</v>
      </c>
      <c r="M35" s="9">
        <v>0.83388435840606689</v>
      </c>
      <c r="N35" s="7">
        <v>1.9459517002105713</v>
      </c>
      <c r="O35" s="8">
        <v>4.8245954513549805</v>
      </c>
      <c r="P35" s="8">
        <v>12.071974754333496</v>
      </c>
      <c r="Q35" s="8">
        <v>32.11444091796875</v>
      </c>
      <c r="R35" s="18">
        <v>89.633560180664063</v>
      </c>
      <c r="S35" s="19">
        <v>376.14910055654804</v>
      </c>
      <c r="T35" s="11">
        <v>1.9712064138874754</v>
      </c>
      <c r="U35" s="11">
        <v>1.6568998752913264</v>
      </c>
      <c r="V35" s="11">
        <v>1.6795371069706091</v>
      </c>
      <c r="W35" s="11">
        <v>1.7484048699790209</v>
      </c>
      <c r="X35" s="11">
        <v>1.7861637699009709</v>
      </c>
      <c r="Y35" s="20">
        <v>1.7475622048382413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13957.861328125</v>
      </c>
      <c r="C36" s="10">
        <v>1.4290932313087978E-6</v>
      </c>
      <c r="D36" s="10">
        <v>0.17805342376232147</v>
      </c>
      <c r="E36" s="10">
        <v>0.49836638569831848</v>
      </c>
      <c r="F36" s="10">
        <v>0.32358017563819885</v>
      </c>
      <c r="G36" s="10">
        <v>8.2325972616672516E-2</v>
      </c>
      <c r="H36" s="10">
        <v>2.2048927843570709E-2</v>
      </c>
      <c r="I36" s="10">
        <v>6.2723271548748016E-3</v>
      </c>
      <c r="J36" s="16">
        <v>1.7809480195865035E-3</v>
      </c>
      <c r="K36" s="16">
        <v>9.6882089972496005E-2</v>
      </c>
      <c r="L36" s="17">
        <v>1.2179516488686204E-3</v>
      </c>
      <c r="M36" s="9">
        <v>0.83114451169967651</v>
      </c>
      <c r="N36" s="7">
        <v>1.940555214881897</v>
      </c>
      <c r="O36" s="8">
        <v>4.8368439674377441</v>
      </c>
      <c r="P36" s="8">
        <v>12.303102493286133</v>
      </c>
      <c r="Q36" s="8">
        <v>33.614818572998047</v>
      </c>
      <c r="R36" s="18">
        <v>98.726371765136719</v>
      </c>
      <c r="S36" s="19">
        <v>912.27552752721931</v>
      </c>
      <c r="T36" s="11">
        <v>1.9778656333042806</v>
      </c>
      <c r="U36" s="11">
        <v>1.6674037919707148</v>
      </c>
      <c r="V36" s="11">
        <v>1.7018571355506678</v>
      </c>
      <c r="W36" s="11">
        <v>1.7905419119375132</v>
      </c>
      <c r="X36" s="11">
        <v>1.8666703161393763</v>
      </c>
      <c r="Y36" s="20">
        <v>1.8064227841491567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14513.1328125</v>
      </c>
      <c r="C37" s="10">
        <v>6.817288067395566E-7</v>
      </c>
      <c r="D37" s="10">
        <v>0.17962540686130524</v>
      </c>
      <c r="E37" s="10">
        <v>0.49550014734268188</v>
      </c>
      <c r="F37" s="10">
        <v>0.32487443089485168</v>
      </c>
      <c r="G37" s="10">
        <v>8.3922669291496277E-2</v>
      </c>
      <c r="H37" s="10">
        <v>2.2746831178665161E-2</v>
      </c>
      <c r="I37" s="10">
        <v>6.4706616103649139E-3</v>
      </c>
      <c r="J37" s="16">
        <v>1.8019796116277575E-3</v>
      </c>
      <c r="K37" s="16">
        <v>9.7873926162719699E-2</v>
      </c>
      <c r="L37" s="17">
        <v>4.8232177505269647E-4</v>
      </c>
      <c r="M37" s="9">
        <v>0.83055812120437622</v>
      </c>
      <c r="N37" s="7">
        <v>1.9288047552108765</v>
      </c>
      <c r="O37" s="8">
        <v>4.8646974563598633</v>
      </c>
      <c r="P37" s="8">
        <v>12.625117301940918</v>
      </c>
      <c r="Q37" s="8">
        <v>34.880203247070313</v>
      </c>
      <c r="R37" s="18">
        <v>103.38064575195312</v>
      </c>
      <c r="S37" s="19">
        <v>2303.6599436570036</v>
      </c>
      <c r="T37" s="11">
        <v>1.9754734695455438</v>
      </c>
      <c r="U37" s="11">
        <v>1.6842897129110121</v>
      </c>
      <c r="V37" s="11">
        <v>1.7251016200017162</v>
      </c>
      <c r="W37" s="11">
        <v>1.8014784429584092</v>
      </c>
      <c r="X37" s="11">
        <v>1.8555370471327985</v>
      </c>
      <c r="Y37" s="20">
        <v>1.7367428513186203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15134.0615234375</v>
      </c>
      <c r="C38" s="10">
        <v>4.4228436308912933E-5</v>
      </c>
      <c r="D38" s="10">
        <v>0.18535877764225006</v>
      </c>
      <c r="E38" s="10">
        <v>0.49021482467651367</v>
      </c>
      <c r="F38" s="10">
        <v>0.32442638278007507</v>
      </c>
      <c r="G38" s="10">
        <v>8.5305601358413696E-2</v>
      </c>
      <c r="H38" s="10">
        <v>2.371576800942421E-2</v>
      </c>
      <c r="I38" s="10">
        <v>7.0819319225847721E-3</v>
      </c>
      <c r="J38" s="16">
        <v>2.1948281209915876E-3</v>
      </c>
      <c r="K38" s="16">
        <v>8.9993752539157895E-2</v>
      </c>
      <c r="L38" s="17">
        <v>1.2488385662436485E-2</v>
      </c>
      <c r="M38" s="9">
        <v>0.83163398504257202</v>
      </c>
      <c r="N38" s="7">
        <v>1.9012742042541504</v>
      </c>
      <c r="O38" s="8">
        <v>4.870272159576416</v>
      </c>
      <c r="P38" s="8">
        <v>12.798349380493164</v>
      </c>
      <c r="Q38" s="8">
        <v>36.350254058837891</v>
      </c>
      <c r="R38" s="18">
        <v>111.42137908935547</v>
      </c>
      <c r="S38" s="19">
        <v>88.967595432141252</v>
      </c>
      <c r="T38" s="11">
        <v>1.9591228520733048</v>
      </c>
      <c r="U38" s="11">
        <v>1.7063221714074404</v>
      </c>
      <c r="V38" s="11">
        <v>1.7513391509509435</v>
      </c>
      <c r="W38" s="11">
        <v>1.8517273898260476</v>
      </c>
      <c r="X38" s="11">
        <v>1.9482273744001362</v>
      </c>
      <c r="Y38" s="20">
        <v>1.9722249546738164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15707.8583984375</v>
      </c>
      <c r="C39" s="10">
        <v>6.3665109337307513E-5</v>
      </c>
      <c r="D39" s="10">
        <v>0.18861764669418335</v>
      </c>
      <c r="E39" s="10">
        <v>0.48844510316848755</v>
      </c>
      <c r="F39" s="10">
        <v>0.3229372501373291</v>
      </c>
      <c r="G39" s="10">
        <v>8.5148312151432037E-2</v>
      </c>
      <c r="H39" s="10">
        <v>2.3726228624582291E-2</v>
      </c>
      <c r="I39" s="10">
        <v>7.0814010687172413E-3</v>
      </c>
      <c r="J39" s="16">
        <v>2.1836282685399055E-3</v>
      </c>
      <c r="K39" s="16">
        <v>8.8611550629138905E-2</v>
      </c>
      <c r="L39" s="17">
        <v>1.5915600582957268E-2</v>
      </c>
      <c r="M39" s="9">
        <v>0.83416843414306641</v>
      </c>
      <c r="N39" s="7">
        <v>1.8961846828460693</v>
      </c>
      <c r="O39" s="8">
        <v>4.8472552299499512</v>
      </c>
      <c r="P39" s="8">
        <v>12.823199272155762</v>
      </c>
      <c r="Q39" s="8">
        <v>36.229446411132813</v>
      </c>
      <c r="R39" s="18">
        <v>111.73967742919922</v>
      </c>
      <c r="S39" s="19">
        <v>69.808175415275386</v>
      </c>
      <c r="T39" s="11">
        <v>1.9453691402981268</v>
      </c>
      <c r="U39" s="11">
        <v>1.7030513507466041</v>
      </c>
      <c r="V39" s="11">
        <v>1.7566655865528142</v>
      </c>
      <c r="W39" s="11">
        <v>1.8504809719712481</v>
      </c>
      <c r="X39" s="11">
        <v>1.954744613095611</v>
      </c>
      <c r="Y39" s="20">
        <v>1.947199976831375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16500.669921875</v>
      </c>
      <c r="C40" s="10">
        <v>4.8301631068170536E-6</v>
      </c>
      <c r="D40" s="10">
        <v>0.18574900925159454</v>
      </c>
      <c r="E40" s="10">
        <v>0.48853027820587158</v>
      </c>
      <c r="F40" s="10">
        <v>0.32572069764137268</v>
      </c>
      <c r="G40" s="10">
        <v>8.646354079246521E-2</v>
      </c>
      <c r="H40" s="10">
        <v>2.3962374776601791E-2</v>
      </c>
      <c r="I40" s="10">
        <v>7.0281480439007282E-3</v>
      </c>
      <c r="J40" s="16">
        <v>2.1245309617370367E-3</v>
      </c>
      <c r="K40" s="16">
        <v>9.4989940524101299E-2</v>
      </c>
      <c r="L40" s="17">
        <v>2.9695765115320683E-3</v>
      </c>
      <c r="M40" s="9">
        <v>0.83160257339477539</v>
      </c>
      <c r="N40" s="7">
        <v>1.8993774652481079</v>
      </c>
      <c r="O40" s="8">
        <v>4.924163818359375</v>
      </c>
      <c r="P40" s="8">
        <v>13.110921859741211</v>
      </c>
      <c r="Q40" s="8">
        <v>36.395130157470703</v>
      </c>
      <c r="R40" s="18">
        <v>111.69970703125</v>
      </c>
      <c r="S40" s="19">
        <v>374.16285575758644</v>
      </c>
      <c r="T40" s="11">
        <v>1.9582596135601114</v>
      </c>
      <c r="U40" s="11">
        <v>1.7148530284863162</v>
      </c>
      <c r="V40" s="11">
        <v>1.7555591799202008</v>
      </c>
      <c r="W40" s="11">
        <v>1.8270994047997327</v>
      </c>
      <c r="X40" s="11">
        <v>1.9306636675266442</v>
      </c>
      <c r="Y40" s="20">
        <v>1.9054033033805795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16885.59375</v>
      </c>
      <c r="C41" s="10">
        <v>1.4855880181130487E-5</v>
      </c>
      <c r="D41" s="10">
        <v>0.18795029819011688</v>
      </c>
      <c r="E41" s="10">
        <v>0.48635843396186829</v>
      </c>
      <c r="F41" s="10">
        <v>0.32569128274917603</v>
      </c>
      <c r="G41" s="10">
        <v>8.7453216314315796E-2</v>
      </c>
      <c r="H41" s="10">
        <v>2.4609668180346489E-2</v>
      </c>
      <c r="I41" s="10">
        <v>7.3361345566809177E-3</v>
      </c>
      <c r="J41" s="16">
        <v>2.2397937718778849E-3</v>
      </c>
      <c r="K41" s="16">
        <v>9.3435786664485904E-2</v>
      </c>
      <c r="L41" s="17">
        <v>6.6328728571534157E-3</v>
      </c>
      <c r="M41" s="9">
        <v>0.83366924524307251</v>
      </c>
      <c r="N41" s="7">
        <v>1.8879998922348022</v>
      </c>
      <c r="O41" s="8">
        <v>4.8999757766723633</v>
      </c>
      <c r="P41" s="8">
        <v>13.323132514953613</v>
      </c>
      <c r="Q41" s="8">
        <v>37.589141845703125</v>
      </c>
      <c r="R41" s="18">
        <v>114.78079986572266</v>
      </c>
      <c r="S41" s="19">
        <v>167.51328855952184</v>
      </c>
      <c r="T41" s="11">
        <v>1.9481319959207768</v>
      </c>
      <c r="U41" s="11">
        <v>1.7250148739447007</v>
      </c>
      <c r="V41" s="11">
        <v>1.7845464701436551</v>
      </c>
      <c r="W41" s="11">
        <v>1.8462162219932781</v>
      </c>
      <c r="X41" s="11">
        <v>1.9507780527892082</v>
      </c>
      <c r="Y41" s="20">
        <v>1.9424139755225511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17207.052734375</v>
      </c>
      <c r="C42" s="10">
        <v>1.8559143427410163E-5</v>
      </c>
      <c r="D42" s="10">
        <v>0.19098766148090363</v>
      </c>
      <c r="E42" s="10">
        <v>0.48716533184051514</v>
      </c>
      <c r="F42" s="10">
        <v>0.32184702157974243</v>
      </c>
      <c r="G42" s="10">
        <v>8.5332795977592468E-2</v>
      </c>
      <c r="H42" s="10">
        <v>2.3379432037472725E-2</v>
      </c>
      <c r="I42" s="10">
        <v>6.6603864543139935E-3</v>
      </c>
      <c r="J42" s="16">
        <v>1.9605164416134357E-3</v>
      </c>
      <c r="K42" s="16">
        <v>9.3179151415824904E-2</v>
      </c>
      <c r="L42" s="17">
        <v>7.5550414621829987E-3</v>
      </c>
      <c r="M42" s="9">
        <v>0.84273582696914673</v>
      </c>
      <c r="N42" s="7">
        <v>1.880101203918457</v>
      </c>
      <c r="O42" s="8">
        <v>4.8503947257995605</v>
      </c>
      <c r="P42" s="8">
        <v>12.984210968017578</v>
      </c>
      <c r="Q42" s="8">
        <v>36.089096069335937</v>
      </c>
      <c r="R42" s="18">
        <v>104.90309143066406</v>
      </c>
      <c r="S42" s="19">
        <v>147.06608739305372</v>
      </c>
      <c r="T42" s="11">
        <v>1.9199695665315863</v>
      </c>
      <c r="U42" s="11">
        <v>1.7118763830704291</v>
      </c>
      <c r="V42" s="11">
        <v>1.7593503575132559</v>
      </c>
      <c r="W42" s="11">
        <v>1.8009958223103857</v>
      </c>
      <c r="X42" s="11">
        <v>1.8433732751713072</v>
      </c>
      <c r="Y42" s="20">
        <v>1.858601843961198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18265.3203125</v>
      </c>
      <c r="C43" s="10">
        <v>7.6493424785439856E-6</v>
      </c>
      <c r="D43" s="10">
        <v>0.1904018372297287</v>
      </c>
      <c r="E43" s="10">
        <v>0.48548406362533569</v>
      </c>
      <c r="F43" s="10">
        <v>0.3241141140460968</v>
      </c>
      <c r="G43" s="10">
        <v>8.7312892079353333E-2</v>
      </c>
      <c r="H43" s="10">
        <v>2.4868186563253403E-2</v>
      </c>
      <c r="I43" s="10">
        <v>7.4901934713125229E-3</v>
      </c>
      <c r="J43" s="16">
        <v>2.2178443614393473E-3</v>
      </c>
      <c r="K43" s="16">
        <v>9.5169320702552795E-2</v>
      </c>
      <c r="L43" s="17">
        <v>4.2156390845775604E-3</v>
      </c>
      <c r="M43" s="9">
        <v>0.84164965152740479</v>
      </c>
      <c r="N43" s="7">
        <v>1.8752477169036865</v>
      </c>
      <c r="O43" s="8">
        <v>4.8755784034729004</v>
      </c>
      <c r="P43" s="8">
        <v>13.383942604064941</v>
      </c>
      <c r="Q43" s="8">
        <v>38.638412475585937</v>
      </c>
      <c r="R43" s="18">
        <v>120.84775543212891</v>
      </c>
      <c r="S43" s="19">
        <v>263.56680770659767</v>
      </c>
      <c r="T43" s="11">
        <v>1.923835753401488</v>
      </c>
      <c r="U43" s="11">
        <v>1.7283496281197679</v>
      </c>
      <c r="V43" s="11">
        <v>1.7907705539970733</v>
      </c>
      <c r="W43" s="11">
        <v>1.8581599264669568</v>
      </c>
      <c r="X43" s="11">
        <v>1.9389311233809263</v>
      </c>
      <c r="Y43" s="20">
        <v>1.8263991477780639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18963.99609375</v>
      </c>
      <c r="C44" s="10">
        <v>1.3707692232856061E-5</v>
      </c>
      <c r="D44" s="10">
        <v>0.19227232038974762</v>
      </c>
      <c r="E44" s="10">
        <v>0.4827980101108551</v>
      </c>
      <c r="F44" s="10">
        <v>0.32492968440055847</v>
      </c>
      <c r="G44" s="10">
        <v>8.8411621749401093E-2</v>
      </c>
      <c r="H44" s="10">
        <v>2.5495294481515884E-2</v>
      </c>
      <c r="I44" s="10">
        <v>7.8653227537870407E-3</v>
      </c>
      <c r="J44" s="16">
        <v>2.4600480683147907E-3</v>
      </c>
      <c r="K44" s="16">
        <v>9.3845412135124207E-2</v>
      </c>
      <c r="L44" s="17">
        <v>6.222317460924387E-3</v>
      </c>
      <c r="M44" s="9">
        <v>0.83885276317596436</v>
      </c>
      <c r="N44" s="7">
        <v>1.8615802526473999</v>
      </c>
      <c r="O44" s="8">
        <v>4.9025006294250488</v>
      </c>
      <c r="P44" s="8">
        <v>13.331367492675781</v>
      </c>
      <c r="Q44" s="8">
        <v>39.484031677246094</v>
      </c>
      <c r="R44" s="18">
        <v>123.32680511474609</v>
      </c>
      <c r="S44" s="19">
        <v>178.56561399624798</v>
      </c>
      <c r="T44" s="11">
        <v>1.9257853083261383</v>
      </c>
      <c r="U44" s="11">
        <v>1.74536481627962</v>
      </c>
      <c r="V44" s="11">
        <v>1.8030756688686222</v>
      </c>
      <c r="W44" s="11">
        <v>1.9115244981258983</v>
      </c>
      <c r="X44" s="11">
        <v>1.9898314202276188</v>
      </c>
      <c r="Y44" s="20">
        <v>1.9770700219111172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19594.236328125</v>
      </c>
      <c r="C45" s="10">
        <v>4.8496367526240647E-5</v>
      </c>
      <c r="D45" s="10">
        <v>0.19332894682884216</v>
      </c>
      <c r="E45" s="10">
        <v>0.48159870505332947</v>
      </c>
      <c r="F45" s="10">
        <v>0.32507234811782837</v>
      </c>
      <c r="G45" s="10">
        <v>8.933248370885849E-2</v>
      </c>
      <c r="H45" s="10">
        <v>2.5968272238969803E-2</v>
      </c>
      <c r="I45" s="10">
        <v>7.8509077429771423E-3</v>
      </c>
      <c r="J45" s="16">
        <v>2.2542162332683802E-3</v>
      </c>
      <c r="K45" s="16">
        <v>8.0076023936271695E-2</v>
      </c>
      <c r="L45" s="17">
        <v>1.1329862289130688E-2</v>
      </c>
      <c r="M45" s="9">
        <v>0.83784842491149902</v>
      </c>
      <c r="N45" s="7">
        <v>1.8547800779342651</v>
      </c>
      <c r="O45" s="8">
        <v>4.9210391044616699</v>
      </c>
      <c r="P45" s="8">
        <v>13.661619186401367</v>
      </c>
      <c r="Q45" s="8">
        <v>41.087593078613281</v>
      </c>
      <c r="R45" s="18">
        <v>122.49025726318359</v>
      </c>
      <c r="S45" s="19">
        <v>98.064485600899204</v>
      </c>
      <c r="T45" s="11">
        <v>1.9255676982005505</v>
      </c>
      <c r="U45" s="11">
        <v>1.7526096947015677</v>
      </c>
      <c r="V45" s="11">
        <v>1.8153073144758514</v>
      </c>
      <c r="W45" s="11">
        <v>1.8988655712005669</v>
      </c>
      <c r="X45" s="11">
        <v>1.9106675700389191</v>
      </c>
      <c r="Y45" s="20">
        <v>1.8241171146465145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19664.314453125</v>
      </c>
      <c r="C46" s="10">
        <v>1.9320543287904002E-5</v>
      </c>
      <c r="D46" s="10">
        <v>0.19314567744731903</v>
      </c>
      <c r="E46" s="10">
        <v>0.48678052425384521</v>
      </c>
      <c r="F46" s="10">
        <v>0.32007378339767456</v>
      </c>
      <c r="G46" s="10">
        <v>8.4476910531520844E-2</v>
      </c>
      <c r="H46" s="10">
        <v>2.3338561877608299E-2</v>
      </c>
      <c r="I46" s="10">
        <v>6.8238037638366222E-3</v>
      </c>
      <c r="J46" s="16">
        <v>1.8899256829172373E-3</v>
      </c>
      <c r="K46" s="16">
        <v>8.3435639739036602E-2</v>
      </c>
      <c r="L46" s="17">
        <v>6.0007176361978054E-3</v>
      </c>
      <c r="M46" s="9">
        <v>0.84666061401367188</v>
      </c>
      <c r="N46" s="7">
        <v>1.8709526062011719</v>
      </c>
      <c r="O46" s="8">
        <v>4.8335781097412109</v>
      </c>
      <c r="P46" s="8">
        <v>12.732861518859863</v>
      </c>
      <c r="Q46" s="8">
        <v>36.340904235839844</v>
      </c>
      <c r="R46" s="18">
        <v>104.52950286865234</v>
      </c>
      <c r="S46" s="19">
        <v>185.15916549227535</v>
      </c>
      <c r="T46" s="11">
        <v>1.9059595704288825</v>
      </c>
      <c r="U46" s="11">
        <v>1.7107369154580947</v>
      </c>
      <c r="V46" s="11">
        <v>1.7475569792571028</v>
      </c>
      <c r="W46" s="11">
        <v>1.8326193071545525</v>
      </c>
      <c r="X46" s="11">
        <v>1.8715655377147371</v>
      </c>
      <c r="Y46" s="20">
        <v>1.767441600744706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20204.845703125</v>
      </c>
      <c r="C47" s="10">
        <v>2.1294879843480885E-5</v>
      </c>
      <c r="D47" s="10">
        <v>0.1935160905122757</v>
      </c>
      <c r="E47" s="10">
        <v>0.48376065492630005</v>
      </c>
      <c r="F47" s="10">
        <v>0.32272326946258545</v>
      </c>
      <c r="G47" s="10">
        <v>8.8008463382720947E-2</v>
      </c>
      <c r="H47" s="10">
        <v>2.5722326710820198E-2</v>
      </c>
      <c r="I47" s="10">
        <v>8.0862883478403091E-3</v>
      </c>
      <c r="J47" s="16">
        <v>2.3012126330286264E-3</v>
      </c>
      <c r="K47" s="16">
        <v>8.3924405276775402E-2</v>
      </c>
      <c r="L47" s="17">
        <v>6.7805517464876175E-3</v>
      </c>
      <c r="M47" s="9">
        <v>0.84316408634185791</v>
      </c>
      <c r="N47" s="7">
        <v>1.8624244928359985</v>
      </c>
      <c r="O47" s="8">
        <v>4.8472528457641602</v>
      </c>
      <c r="P47" s="8">
        <v>13.295869827270508</v>
      </c>
      <c r="Q47" s="8">
        <v>41.418479919433594</v>
      </c>
      <c r="R47" s="18">
        <v>149.58273315429687</v>
      </c>
      <c r="S47" s="19">
        <v>163.86340814312004</v>
      </c>
      <c r="T47" s="11">
        <v>1.9129848052565335</v>
      </c>
      <c r="U47" s="11">
        <v>1.732766479098254</v>
      </c>
      <c r="V47" s="11">
        <v>1.8153325339225304</v>
      </c>
      <c r="W47" s="11">
        <v>1.9342569826356704</v>
      </c>
      <c r="X47" s="11">
        <v>1.9250512292219579</v>
      </c>
      <c r="Y47" s="20">
        <v>1.5308076581111205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20827.1015625</v>
      </c>
      <c r="C48" s="10">
        <v>2.6446254196343943E-5</v>
      </c>
      <c r="D48" s="10">
        <v>0.19687892496585846</v>
      </c>
      <c r="E48" s="10">
        <v>0.48075231909751892</v>
      </c>
      <c r="F48" s="10">
        <v>0.32236877083778381</v>
      </c>
      <c r="G48" s="10">
        <v>8.8199682533740997E-2</v>
      </c>
      <c r="H48" s="10">
        <v>2.5837229564785957E-2</v>
      </c>
      <c r="I48" s="10">
        <v>8.1003317609429359E-3</v>
      </c>
      <c r="J48" s="16">
        <v>2.5689946487545967E-3</v>
      </c>
      <c r="K48" s="16">
        <v>8.3777725696563707E-2</v>
      </c>
      <c r="L48" s="17">
        <v>8.3064846694469452E-3</v>
      </c>
      <c r="M48" s="9">
        <v>0.84087550640106201</v>
      </c>
      <c r="N48" s="7">
        <v>1.848024845123291</v>
      </c>
      <c r="O48" s="8">
        <v>4.8550682067871094</v>
      </c>
      <c r="P48" s="8">
        <v>13.436915397644043</v>
      </c>
      <c r="Q48" s="8">
        <v>39.47265625</v>
      </c>
      <c r="R48" s="18">
        <v>124.07386779785156</v>
      </c>
      <c r="S48" s="19">
        <v>133.76067182143552</v>
      </c>
      <c r="T48" s="11">
        <v>1.9101877817086856</v>
      </c>
      <c r="U48" s="11">
        <v>1.7443571353756888</v>
      </c>
      <c r="V48" s="11">
        <v>1.8163390004716642</v>
      </c>
      <c r="W48" s="11">
        <v>1.9195389500389692</v>
      </c>
      <c r="X48" s="11">
        <v>2.0518718746781128</v>
      </c>
      <c r="Y48" s="20">
        <v>2.0715158219440206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21320.146484375</v>
      </c>
      <c r="C49" s="10">
        <v>2.6773141144076362E-5</v>
      </c>
      <c r="D49" s="10">
        <v>0.19844239950180054</v>
      </c>
      <c r="E49" s="10">
        <v>0.48156839609146118</v>
      </c>
      <c r="F49" s="10">
        <v>0.31998923420906067</v>
      </c>
      <c r="G49" s="10">
        <v>8.6260944604873657E-2</v>
      </c>
      <c r="H49" s="10">
        <v>2.4337291717529297E-2</v>
      </c>
      <c r="I49" s="10">
        <v>6.8817799910902977E-3</v>
      </c>
      <c r="J49" s="16">
        <v>1.9862491171807051E-3</v>
      </c>
      <c r="K49" s="16">
        <v>8.3750620484352098E-2</v>
      </c>
      <c r="L49" s="17">
        <v>8.3489110693335533E-3</v>
      </c>
      <c r="M49" s="9">
        <v>0.84675776958465576</v>
      </c>
      <c r="N49" s="7">
        <v>1.84759521484375</v>
      </c>
      <c r="O49" s="8">
        <v>4.8235597610473633</v>
      </c>
      <c r="P49" s="8">
        <v>13.32472038269043</v>
      </c>
      <c r="Q49" s="8">
        <v>38.214370727539063</v>
      </c>
      <c r="R49" s="18">
        <v>108.71665191650391</v>
      </c>
      <c r="S49" s="19">
        <v>133.08085814236705</v>
      </c>
      <c r="T49" s="11">
        <v>1.8932352721538244</v>
      </c>
      <c r="U49" s="11">
        <v>1.7318587615866561</v>
      </c>
      <c r="V49" s="11">
        <v>1.7880719503517246</v>
      </c>
      <c r="W49" s="11">
        <v>1.8228429648039879</v>
      </c>
      <c r="X49" s="11">
        <v>1.7968748118367526</v>
      </c>
      <c r="Y49" s="20">
        <v>1.8210345413530979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21478.681640625</v>
      </c>
      <c r="C50" s="10">
        <v>2.6042143872473389E-5</v>
      </c>
      <c r="D50" s="10">
        <v>0.1991807222366333</v>
      </c>
      <c r="E50" s="10">
        <v>0.48206263780593872</v>
      </c>
      <c r="F50" s="10">
        <v>0.31875663995742798</v>
      </c>
      <c r="G50" s="10">
        <v>8.5323318839073181E-2</v>
      </c>
      <c r="H50" s="10">
        <v>2.3883512243628502E-2</v>
      </c>
      <c r="I50" s="10">
        <v>6.7913103848695755E-3</v>
      </c>
      <c r="J50" s="16">
        <v>1.9519911147654057E-3</v>
      </c>
      <c r="K50" s="16">
        <v>8.3999998867511749E-2</v>
      </c>
      <c r="L50" s="17">
        <v>8.1941718235611916E-3</v>
      </c>
      <c r="M50" s="9">
        <v>0.84865546226501465</v>
      </c>
      <c r="N50" s="7">
        <v>1.8481581211090088</v>
      </c>
      <c r="O50" s="8">
        <v>4.7993168830871582</v>
      </c>
      <c r="P50" s="8">
        <v>13.148386001586914</v>
      </c>
      <c r="Q50" s="8">
        <v>36.878753662109375</v>
      </c>
      <c r="R50" s="18">
        <v>105.48133087158203</v>
      </c>
      <c r="S50" s="19">
        <v>135.59420848286675</v>
      </c>
      <c r="T50" s="11">
        <v>1.8872660202413727</v>
      </c>
      <c r="U50" s="11">
        <v>1.7247260602711383</v>
      </c>
      <c r="V50" s="11">
        <v>1.7778221614452234</v>
      </c>
      <c r="W50" s="11">
        <v>1.8164597745137332</v>
      </c>
      <c r="X50" s="11">
        <v>1.8415239153434106</v>
      </c>
      <c r="Y50" s="20">
        <v>1.8505560916061194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21674.36328125</v>
      </c>
      <c r="C51" s="124">
        <v>2.5371849915245548E-5</v>
      </c>
      <c r="D51" s="124">
        <v>0.19948406517505646</v>
      </c>
      <c r="E51" s="124">
        <v>0.48236387968063354</v>
      </c>
      <c r="F51" s="124">
        <v>0.31815207004547119</v>
      </c>
      <c r="G51" s="124">
        <v>8.4951683878898621E-2</v>
      </c>
      <c r="H51" s="124">
        <v>2.3786108940839767E-2</v>
      </c>
      <c r="I51" s="124">
        <v>6.770063191652298E-3</v>
      </c>
      <c r="J51" s="125">
        <v>1.949212746694684E-3</v>
      </c>
      <c r="K51" s="125">
        <v>8.3999998867511749E-2</v>
      </c>
      <c r="L51" s="126">
        <v>8.2124676555395126E-3</v>
      </c>
      <c r="M51" s="127">
        <v>0.84957510232925415</v>
      </c>
      <c r="N51" s="128">
        <v>1.8483126163482666</v>
      </c>
      <c r="O51" s="129">
        <v>4.7846388816833496</v>
      </c>
      <c r="P51" s="129">
        <v>13.092241287231445</v>
      </c>
      <c r="Q51" s="129">
        <v>36.720523834228516</v>
      </c>
      <c r="R51" s="130">
        <v>105.17166900634766</v>
      </c>
      <c r="S51" s="27">
        <v>135.29222326918472</v>
      </c>
      <c r="T51" s="131">
        <v>1.8845088988170791</v>
      </c>
      <c r="U51" s="131">
        <v>1.72131096188866</v>
      </c>
      <c r="V51" s="131">
        <v>1.7755089743361268</v>
      </c>
      <c r="W51" s="131">
        <v>1.8168096743614131</v>
      </c>
      <c r="X51" s="131">
        <v>1.8436729514944252</v>
      </c>
      <c r="Y51" s="132">
        <v>1.8533630989505894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L5:R5"/>
    <mergeCell ref="S5:Y5"/>
    <mergeCell ref="A3:Y3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EF206"/>
  <sheetViews>
    <sheetView workbookViewId="0">
      <pane xSplit="1" ySplit="12" topLeftCell="B75" activePane="bottomRight" state="frozen"/>
      <selection activeCell="B38" sqref="B38"/>
      <selection pane="topRight" activeCell="B38" sqref="B38"/>
      <selection pane="bottomLeft" activeCell="B38" sqref="B38"/>
      <selection pane="bottomRight" activeCell="A6" sqref="A6:EF140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116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1627.1345572562257</v>
      </c>
      <c r="D14" s="150">
        <v>0</v>
      </c>
      <c r="E14" s="149">
        <v>0</v>
      </c>
      <c r="F14" s="149">
        <v>1784.3822038927708</v>
      </c>
      <c r="G14" s="150">
        <v>0</v>
      </c>
      <c r="H14" s="149">
        <v>0</v>
      </c>
      <c r="I14" s="149">
        <v>1974.0280918913691</v>
      </c>
      <c r="J14" s="150">
        <v>0</v>
      </c>
      <c r="K14" s="149">
        <v>0</v>
      </c>
      <c r="L14" s="149">
        <v>2210.7214026697811</v>
      </c>
      <c r="M14" s="150">
        <v>0</v>
      </c>
      <c r="N14" s="149">
        <v>0</v>
      </c>
      <c r="O14" s="149">
        <v>2562.3677551272508</v>
      </c>
      <c r="P14" s="150">
        <v>0</v>
      </c>
      <c r="Q14" s="149">
        <v>0</v>
      </c>
      <c r="R14" s="149">
        <v>2939.9614827117457</v>
      </c>
      <c r="S14" s="150">
        <v>0</v>
      </c>
      <c r="T14" s="149">
        <v>0</v>
      </c>
      <c r="U14" s="149">
        <v>3366.0495777717242</v>
      </c>
      <c r="V14" s="150">
        <v>0</v>
      </c>
      <c r="W14" s="149">
        <v>0</v>
      </c>
      <c r="X14" s="149">
        <v>3816.1413297897457</v>
      </c>
      <c r="Y14" s="150">
        <v>0</v>
      </c>
      <c r="Z14" s="149">
        <v>0</v>
      </c>
      <c r="AA14" s="149">
        <v>4328.0469037644461</v>
      </c>
      <c r="AB14" s="150">
        <v>0</v>
      </c>
      <c r="AC14" s="149">
        <v>0</v>
      </c>
      <c r="AD14" s="149">
        <v>4898.8513888781154</v>
      </c>
      <c r="AE14" s="150">
        <v>0</v>
      </c>
      <c r="AF14" s="149">
        <v>0</v>
      </c>
      <c r="AG14" s="149">
        <v>5566.3626746170703</v>
      </c>
      <c r="AH14" s="150">
        <v>0</v>
      </c>
      <c r="AI14" s="149">
        <v>0</v>
      </c>
      <c r="AJ14" s="149">
        <v>6333.8116179173803</v>
      </c>
      <c r="AK14" s="150">
        <v>0</v>
      </c>
      <c r="AL14" s="149">
        <v>0</v>
      </c>
      <c r="AM14" s="149">
        <v>7170.5349459770905</v>
      </c>
      <c r="AN14" s="150">
        <v>0</v>
      </c>
      <c r="AO14" s="149">
        <v>0</v>
      </c>
      <c r="AP14" s="149">
        <v>7845.7719628965351</v>
      </c>
      <c r="AQ14" s="150">
        <v>0</v>
      </c>
      <c r="AR14" s="149">
        <v>0</v>
      </c>
      <c r="AS14" s="149">
        <v>8357.1548023799296</v>
      </c>
      <c r="AT14" s="150">
        <v>0</v>
      </c>
      <c r="AU14" s="149">
        <v>0</v>
      </c>
      <c r="AV14" s="149">
        <v>8864.7470961686504</v>
      </c>
      <c r="AW14" s="150">
        <v>0</v>
      </c>
      <c r="AX14" s="149">
        <v>0</v>
      </c>
      <c r="AY14" s="149">
        <v>9312.8359244095682</v>
      </c>
      <c r="AZ14" s="150">
        <v>0</v>
      </c>
      <c r="BA14" s="149">
        <v>0</v>
      </c>
      <c r="BB14" s="149">
        <v>9705.6674396139715</v>
      </c>
      <c r="BC14" s="150">
        <v>0</v>
      </c>
      <c r="BD14" s="149">
        <v>0</v>
      </c>
      <c r="BE14" s="149">
        <v>10158.844942388036</v>
      </c>
      <c r="BF14" s="150">
        <v>0</v>
      </c>
      <c r="BG14" s="149">
        <v>0</v>
      </c>
      <c r="BH14" s="149">
        <v>10650.438674254829</v>
      </c>
      <c r="BI14" s="150">
        <v>0</v>
      </c>
      <c r="BJ14" s="149">
        <v>0</v>
      </c>
      <c r="BK14" s="149">
        <v>11241.700587202682</v>
      </c>
      <c r="BL14" s="150">
        <v>0</v>
      </c>
      <c r="BM14" s="149">
        <v>0</v>
      </c>
      <c r="BN14" s="149">
        <v>11665.579861195576</v>
      </c>
      <c r="BO14" s="150">
        <v>0</v>
      </c>
      <c r="BP14" s="149">
        <v>0</v>
      </c>
      <c r="BQ14" s="149">
        <v>11920.9551197901</v>
      </c>
      <c r="BR14" s="150">
        <v>0</v>
      </c>
      <c r="BS14" s="149">
        <v>0</v>
      </c>
      <c r="BT14" s="149">
        <v>12062.714757970263</v>
      </c>
      <c r="BU14" s="150">
        <v>0</v>
      </c>
      <c r="BV14" s="149">
        <v>0</v>
      </c>
      <c r="BW14" s="149">
        <v>12222.640405619646</v>
      </c>
      <c r="BX14" s="150">
        <v>0</v>
      </c>
      <c r="BY14" s="149">
        <v>0</v>
      </c>
      <c r="BZ14" s="149">
        <v>12530.848821472451</v>
      </c>
      <c r="CA14" s="150">
        <v>0</v>
      </c>
      <c r="CB14" s="149">
        <v>0</v>
      </c>
      <c r="CC14" s="149">
        <v>12876.269452436072</v>
      </c>
      <c r="CD14" s="150">
        <v>0</v>
      </c>
      <c r="CE14" s="149">
        <v>0</v>
      </c>
      <c r="CF14" s="149">
        <v>13148.143380211477</v>
      </c>
      <c r="CG14" s="150">
        <v>0</v>
      </c>
      <c r="CH14" s="149">
        <v>0</v>
      </c>
      <c r="CI14" s="149">
        <v>13541.446332348594</v>
      </c>
      <c r="CJ14" s="150">
        <v>0</v>
      </c>
      <c r="CK14" s="149">
        <v>0</v>
      </c>
      <c r="CL14" s="149">
        <v>13957.861682492663</v>
      </c>
      <c r="CM14" s="150">
        <v>0</v>
      </c>
      <c r="CN14" s="149">
        <v>0</v>
      </c>
      <c r="CO14" s="149">
        <v>14513.132644469535</v>
      </c>
      <c r="CP14" s="150">
        <v>0</v>
      </c>
      <c r="CQ14" s="149">
        <v>0</v>
      </c>
      <c r="CR14" s="149">
        <v>15134.061937762754</v>
      </c>
      <c r="CS14" s="150">
        <v>0</v>
      </c>
      <c r="CT14" s="149">
        <v>0</v>
      </c>
      <c r="CU14" s="149">
        <v>15707.858865471517</v>
      </c>
      <c r="CV14" s="150">
        <v>0</v>
      </c>
      <c r="CW14" s="149">
        <v>0</v>
      </c>
      <c r="CX14" s="149">
        <v>16500.669789657328</v>
      </c>
      <c r="CY14" s="150">
        <v>0</v>
      </c>
      <c r="CZ14" s="149">
        <v>0</v>
      </c>
      <c r="DA14" s="149">
        <v>16885.592991098914</v>
      </c>
      <c r="DB14" s="150">
        <v>0</v>
      </c>
      <c r="DC14" s="149">
        <v>0</v>
      </c>
      <c r="DD14" s="149">
        <v>17207.052204748914</v>
      </c>
      <c r="DE14" s="150">
        <v>0</v>
      </c>
      <c r="DF14" s="149">
        <v>0</v>
      </c>
      <c r="DG14" s="149">
        <v>18265.320157394934</v>
      </c>
      <c r="DH14" s="150">
        <v>0</v>
      </c>
      <c r="DI14" s="149">
        <v>0</v>
      </c>
      <c r="DJ14" s="149">
        <v>18963.996564753543</v>
      </c>
      <c r="DK14" s="150">
        <v>0</v>
      </c>
      <c r="DL14" s="149">
        <v>0</v>
      </c>
      <c r="DM14" s="149">
        <v>19594.237286065487</v>
      </c>
      <c r="DN14" s="150">
        <v>0</v>
      </c>
      <c r="DO14" s="149">
        <v>0</v>
      </c>
      <c r="DP14" s="149">
        <v>19664.313979835377</v>
      </c>
      <c r="DQ14" s="150">
        <v>0</v>
      </c>
      <c r="DR14" s="149">
        <v>0</v>
      </c>
      <c r="DS14" s="149">
        <v>20204.845287516531</v>
      </c>
      <c r="DT14" s="150">
        <v>0</v>
      </c>
      <c r="DU14" s="149">
        <v>0</v>
      </c>
      <c r="DV14" s="149">
        <v>20827.100763700182</v>
      </c>
      <c r="DW14" s="150">
        <v>0</v>
      </c>
      <c r="DX14" s="149">
        <v>0</v>
      </c>
      <c r="DY14" s="149">
        <v>21320.146823397958</v>
      </c>
      <c r="DZ14" s="150">
        <v>0</v>
      </c>
      <c r="EA14" s="149">
        <v>0</v>
      </c>
      <c r="EB14" s="149">
        <v>21478.681788587379</v>
      </c>
      <c r="EC14" s="150">
        <v>0</v>
      </c>
      <c r="ED14" s="149">
        <v>0</v>
      </c>
      <c r="EE14" s="151">
        <v>21674.363527683687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1643.5702579667554</v>
      </c>
      <c r="D15" s="150">
        <v>0</v>
      </c>
      <c r="E15" s="149">
        <v>0</v>
      </c>
      <c r="F15" s="149">
        <v>1802.4063951624257</v>
      </c>
      <c r="G15" s="150">
        <v>0</v>
      </c>
      <c r="H15" s="149">
        <v>0</v>
      </c>
      <c r="I15" s="149">
        <v>1993.9677495026333</v>
      </c>
      <c r="J15" s="150">
        <v>0</v>
      </c>
      <c r="K15" s="149">
        <v>0</v>
      </c>
      <c r="L15" s="149">
        <v>2233.0517662232241</v>
      </c>
      <c r="M15" s="150">
        <v>0</v>
      </c>
      <c r="N15" s="149">
        <v>0</v>
      </c>
      <c r="O15" s="149">
        <v>2588.2504560084926</v>
      </c>
      <c r="P15" s="150">
        <v>0</v>
      </c>
      <c r="Q15" s="149">
        <v>0</v>
      </c>
      <c r="R15" s="149">
        <v>2969.6542335203908</v>
      </c>
      <c r="S15" s="150">
        <v>0</v>
      </c>
      <c r="T15" s="149">
        <v>0</v>
      </c>
      <c r="U15" s="149">
        <v>3400.0498592884205</v>
      </c>
      <c r="V15" s="150">
        <v>0</v>
      </c>
      <c r="W15" s="149">
        <v>0</v>
      </c>
      <c r="X15" s="149">
        <v>3854.6880641733569</v>
      </c>
      <c r="Y15" s="150">
        <v>0</v>
      </c>
      <c r="Z15" s="149">
        <v>0</v>
      </c>
      <c r="AA15" s="149">
        <v>4371.7646183805009</v>
      </c>
      <c r="AB15" s="150">
        <v>0</v>
      </c>
      <c r="AC15" s="149">
        <v>0</v>
      </c>
      <c r="AD15" s="149">
        <v>4948.2611515843264</v>
      </c>
      <c r="AE15" s="150">
        <v>0</v>
      </c>
      <c r="AF15" s="149">
        <v>0</v>
      </c>
      <c r="AG15" s="149">
        <v>5622.5887638050262</v>
      </c>
      <c r="AH15" s="150">
        <v>0</v>
      </c>
      <c r="AI15" s="149">
        <v>0</v>
      </c>
      <c r="AJ15" s="149">
        <v>6397.7895196040263</v>
      </c>
      <c r="AK15" s="150">
        <v>0</v>
      </c>
      <c r="AL15" s="149">
        <v>0</v>
      </c>
      <c r="AM15" s="149">
        <v>7242.9643053130385</v>
      </c>
      <c r="AN15" s="150">
        <v>0</v>
      </c>
      <c r="AO15" s="149">
        <v>0</v>
      </c>
      <c r="AP15" s="149">
        <v>7925.0223281129674</v>
      </c>
      <c r="AQ15" s="150">
        <v>0</v>
      </c>
      <c r="AR15" s="149">
        <v>0</v>
      </c>
      <c r="AS15" s="149">
        <v>8441.5678099983343</v>
      </c>
      <c r="AT15" s="150">
        <v>0</v>
      </c>
      <c r="AU15" s="149">
        <v>0</v>
      </c>
      <c r="AV15" s="149">
        <v>8954.2900843765419</v>
      </c>
      <c r="AW15" s="150">
        <v>0</v>
      </c>
      <c r="AX15" s="149">
        <v>0</v>
      </c>
      <c r="AY15" s="149">
        <v>9406.9049649666613</v>
      </c>
      <c r="AZ15" s="150">
        <v>0</v>
      </c>
      <c r="BA15" s="149">
        <v>0</v>
      </c>
      <c r="BB15" s="149">
        <v>9803.7050154796852</v>
      </c>
      <c r="BC15" s="150">
        <v>0</v>
      </c>
      <c r="BD15" s="149">
        <v>0</v>
      </c>
      <c r="BE15" s="149">
        <v>10261.439350283319</v>
      </c>
      <c r="BF15" s="150">
        <v>0</v>
      </c>
      <c r="BG15" s="149">
        <v>0</v>
      </c>
      <c r="BH15" s="149">
        <v>10758.018709716916</v>
      </c>
      <c r="BI15" s="150">
        <v>0</v>
      </c>
      <c r="BJ15" s="149">
        <v>0</v>
      </c>
      <c r="BK15" s="149">
        <v>11354.920834981505</v>
      </c>
      <c r="BL15" s="150">
        <v>0</v>
      </c>
      <c r="BM15" s="149">
        <v>0</v>
      </c>
      <c r="BN15" s="149">
        <v>11783.100564673503</v>
      </c>
      <c r="BO15" s="150">
        <v>0</v>
      </c>
      <c r="BP15" s="149">
        <v>0</v>
      </c>
      <c r="BQ15" s="149">
        <v>12041.259504366433</v>
      </c>
      <c r="BR15" s="150">
        <v>0</v>
      </c>
      <c r="BS15" s="149">
        <v>0</v>
      </c>
      <c r="BT15" s="149">
        <v>12184.444631498158</v>
      </c>
      <c r="BU15" s="150">
        <v>0</v>
      </c>
      <c r="BV15" s="149">
        <v>0</v>
      </c>
      <c r="BW15" s="149">
        <v>12333.797864595139</v>
      </c>
      <c r="BX15" s="150">
        <v>0</v>
      </c>
      <c r="BY15" s="149">
        <v>0</v>
      </c>
      <c r="BZ15" s="149">
        <v>12657.225260429403</v>
      </c>
      <c r="CA15" s="150">
        <v>0</v>
      </c>
      <c r="CB15" s="149">
        <v>0</v>
      </c>
      <c r="CC15" s="149">
        <v>13002.256341077686</v>
      </c>
      <c r="CD15" s="150">
        <v>0</v>
      </c>
      <c r="CE15" s="149">
        <v>0</v>
      </c>
      <c r="CF15" s="149">
        <v>13279.563458957284</v>
      </c>
      <c r="CG15" s="150">
        <v>0</v>
      </c>
      <c r="CH15" s="149">
        <v>0</v>
      </c>
      <c r="CI15" s="149">
        <v>13678.229210446716</v>
      </c>
      <c r="CJ15" s="150">
        <v>0</v>
      </c>
      <c r="CK15" s="149">
        <v>0</v>
      </c>
      <c r="CL15" s="149">
        <v>14098.810256684139</v>
      </c>
      <c r="CM15" s="150">
        <v>0</v>
      </c>
      <c r="CN15" s="149">
        <v>0</v>
      </c>
      <c r="CO15" s="149">
        <v>14659.714001288283</v>
      </c>
      <c r="CP15" s="150">
        <v>0</v>
      </c>
      <c r="CQ15" s="149">
        <v>0</v>
      </c>
      <c r="CR15" s="149">
        <v>15286.875398304075</v>
      </c>
      <c r="CS15" s="150">
        <v>0</v>
      </c>
      <c r="CT15" s="149">
        <v>0</v>
      </c>
      <c r="CU15" s="149">
        <v>15866.509711098995</v>
      </c>
      <c r="CV15" s="150">
        <v>0</v>
      </c>
      <c r="CW15" s="149">
        <v>0</v>
      </c>
      <c r="CX15" s="149">
        <v>16667.33513089782</v>
      </c>
      <c r="CY15" s="150">
        <v>0</v>
      </c>
      <c r="CZ15" s="149">
        <v>0</v>
      </c>
      <c r="DA15" s="149">
        <v>17056.105120997472</v>
      </c>
      <c r="DB15" s="150">
        <v>0</v>
      </c>
      <c r="DC15" s="149">
        <v>0</v>
      </c>
      <c r="DD15" s="149">
        <v>17380.851184870815</v>
      </c>
      <c r="DE15" s="150">
        <v>0</v>
      </c>
      <c r="DF15" s="149">
        <v>0</v>
      </c>
      <c r="DG15" s="149">
        <v>18449.773047692834</v>
      </c>
      <c r="DH15" s="150">
        <v>0</v>
      </c>
      <c r="DI15" s="149">
        <v>0</v>
      </c>
      <c r="DJ15" s="149">
        <v>19155.491646801383</v>
      </c>
      <c r="DK15" s="150">
        <v>0</v>
      </c>
      <c r="DL15" s="149">
        <v>0</v>
      </c>
      <c r="DM15" s="149">
        <v>19792.147473481367</v>
      </c>
      <c r="DN15" s="150">
        <v>0</v>
      </c>
      <c r="DO15" s="149">
        <v>0</v>
      </c>
      <c r="DP15" s="149">
        <v>19862.919024588555</v>
      </c>
      <c r="DQ15" s="150">
        <v>0</v>
      </c>
      <c r="DR15" s="149">
        <v>0</v>
      </c>
      <c r="DS15" s="149">
        <v>20408.831016734097</v>
      </c>
      <c r="DT15" s="150">
        <v>0</v>
      </c>
      <c r="DU15" s="149">
        <v>0</v>
      </c>
      <c r="DV15" s="149">
        <v>21037.428403295693</v>
      </c>
      <c r="DW15" s="150">
        <v>0</v>
      </c>
      <c r="DX15" s="149">
        <v>0</v>
      </c>
      <c r="DY15" s="149">
        <v>21535.491218086023</v>
      </c>
      <c r="DZ15" s="150">
        <v>0</v>
      </c>
      <c r="EA15" s="149">
        <v>0</v>
      </c>
      <c r="EB15" s="149">
        <v>21695.638187371842</v>
      </c>
      <c r="EC15" s="150">
        <v>0</v>
      </c>
      <c r="ED15" s="149">
        <v>0</v>
      </c>
      <c r="EE15" s="151">
        <v>21893.29688597198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1660.3404177297361</v>
      </c>
      <c r="D16" s="150">
        <v>0</v>
      </c>
      <c r="E16" s="149">
        <v>0</v>
      </c>
      <c r="F16" s="149">
        <v>1820.7982214008985</v>
      </c>
      <c r="G16" s="150">
        <v>0</v>
      </c>
      <c r="H16" s="149">
        <v>0</v>
      </c>
      <c r="I16" s="149">
        <v>2014.314566227712</v>
      </c>
      <c r="J16" s="150">
        <v>0</v>
      </c>
      <c r="K16" s="149">
        <v>0</v>
      </c>
      <c r="L16" s="149">
        <v>2255.8381004289199</v>
      </c>
      <c r="M16" s="150">
        <v>0</v>
      </c>
      <c r="N16" s="149">
        <v>0</v>
      </c>
      <c r="O16" s="149">
        <v>2614.6610902607094</v>
      </c>
      <c r="P16" s="150">
        <v>0</v>
      </c>
      <c r="Q16" s="149">
        <v>0</v>
      </c>
      <c r="R16" s="149">
        <v>2999.9604338958675</v>
      </c>
      <c r="S16" s="150">
        <v>0</v>
      </c>
      <c r="T16" s="149">
        <v>0</v>
      </c>
      <c r="U16" s="149">
        <v>3434.7443925251405</v>
      </c>
      <c r="V16" s="150">
        <v>0</v>
      </c>
      <c r="W16" s="149">
        <v>0</v>
      </c>
      <c r="X16" s="149">
        <v>3894.021882353928</v>
      </c>
      <c r="Y16" s="150">
        <v>0</v>
      </c>
      <c r="Z16" s="149">
        <v>0</v>
      </c>
      <c r="AA16" s="149">
        <v>4416.3745326791059</v>
      </c>
      <c r="AB16" s="150">
        <v>0</v>
      </c>
      <c r="AC16" s="149">
        <v>0</v>
      </c>
      <c r="AD16" s="149">
        <v>4997.4848254945327</v>
      </c>
      <c r="AE16" s="150">
        <v>0</v>
      </c>
      <c r="AF16" s="149">
        <v>0</v>
      </c>
      <c r="AG16" s="149">
        <v>5679.9617347930543</v>
      </c>
      <c r="AH16" s="150">
        <v>0</v>
      </c>
      <c r="AI16" s="149">
        <v>0</v>
      </c>
      <c r="AJ16" s="149">
        <v>6463.0730928888297</v>
      </c>
      <c r="AK16" s="150">
        <v>0</v>
      </c>
      <c r="AL16" s="149">
        <v>0</v>
      </c>
      <c r="AM16" s="149">
        <v>7316.8725588324578</v>
      </c>
      <c r="AN16" s="150">
        <v>0</v>
      </c>
      <c r="AO16" s="149">
        <v>0</v>
      </c>
      <c r="AP16" s="149">
        <v>8005.8900506773325</v>
      </c>
      <c r="AQ16" s="150">
        <v>0</v>
      </c>
      <c r="AR16" s="149">
        <v>0</v>
      </c>
      <c r="AS16" s="149">
        <v>8527.7043340132022</v>
      </c>
      <c r="AT16" s="150">
        <v>0</v>
      </c>
      <c r="AU16" s="149">
        <v>0</v>
      </c>
      <c r="AV16" s="149">
        <v>9045.6604823263751</v>
      </c>
      <c r="AW16" s="150">
        <v>0</v>
      </c>
      <c r="AX16" s="149">
        <v>0</v>
      </c>
      <c r="AY16" s="149">
        <v>9502.8937816723046</v>
      </c>
      <c r="AZ16" s="150">
        <v>0</v>
      </c>
      <c r="BA16" s="149">
        <v>0</v>
      </c>
      <c r="BB16" s="149">
        <v>9903.7424014447133</v>
      </c>
      <c r="BC16" s="150">
        <v>0</v>
      </c>
      <c r="BD16" s="149">
        <v>0</v>
      </c>
      <c r="BE16" s="149">
        <v>10366.146171655104</v>
      </c>
      <c r="BF16" s="150">
        <v>0</v>
      </c>
      <c r="BG16" s="149">
        <v>0</v>
      </c>
      <c r="BH16" s="149">
        <v>10867.794252949059</v>
      </c>
      <c r="BI16" s="150">
        <v>0</v>
      </c>
      <c r="BJ16" s="149">
        <v>0</v>
      </c>
      <c r="BK16" s="149">
        <v>11471.063431818036</v>
      </c>
      <c r="BL16" s="150">
        <v>0</v>
      </c>
      <c r="BM16" s="149">
        <v>0</v>
      </c>
      <c r="BN16" s="149">
        <v>11903.613075330901</v>
      </c>
      <c r="BO16" s="150">
        <v>0</v>
      </c>
      <c r="BP16" s="149">
        <v>0</v>
      </c>
      <c r="BQ16" s="149">
        <v>12164.200226583875</v>
      </c>
      <c r="BR16" s="150">
        <v>0</v>
      </c>
      <c r="BS16" s="149">
        <v>0</v>
      </c>
      <c r="BT16" s="149">
        <v>12300.214294532585</v>
      </c>
      <c r="BU16" s="150">
        <v>0</v>
      </c>
      <c r="BV16" s="149">
        <v>0</v>
      </c>
      <c r="BW16" s="149">
        <v>12457.073655238437</v>
      </c>
      <c r="BX16" s="150">
        <v>0</v>
      </c>
      <c r="BY16" s="149">
        <v>0</v>
      </c>
      <c r="BZ16" s="149">
        <v>12786.487393184458</v>
      </c>
      <c r="CA16" s="150">
        <v>0</v>
      </c>
      <c r="CB16" s="149">
        <v>0</v>
      </c>
      <c r="CC16" s="149">
        <v>13138.990190486056</v>
      </c>
      <c r="CD16" s="150">
        <v>0</v>
      </c>
      <c r="CE16" s="149">
        <v>0</v>
      </c>
      <c r="CF16" s="149">
        <v>13412.987563720739</v>
      </c>
      <c r="CG16" s="150">
        <v>0</v>
      </c>
      <c r="CH16" s="149">
        <v>0</v>
      </c>
      <c r="CI16" s="149">
        <v>13817.601417722584</v>
      </c>
      <c r="CJ16" s="150">
        <v>0</v>
      </c>
      <c r="CK16" s="149">
        <v>0</v>
      </c>
      <c r="CL16" s="149">
        <v>14242.668633311614</v>
      </c>
      <c r="CM16" s="150">
        <v>0</v>
      </c>
      <c r="CN16" s="149">
        <v>0</v>
      </c>
      <c r="CO16" s="149">
        <v>14809.308647854812</v>
      </c>
      <c r="CP16" s="150">
        <v>0</v>
      </c>
      <c r="CQ16" s="149">
        <v>0</v>
      </c>
      <c r="CR16" s="149">
        <v>15442.876384268773</v>
      </c>
      <c r="CS16" s="150">
        <v>0</v>
      </c>
      <c r="CT16" s="149">
        <v>0</v>
      </c>
      <c r="CU16" s="149">
        <v>16028.424339908135</v>
      </c>
      <c r="CV16" s="150">
        <v>0</v>
      </c>
      <c r="CW16" s="149">
        <v>0</v>
      </c>
      <c r="CX16" s="149">
        <v>16837.411725840979</v>
      </c>
      <c r="CY16" s="150">
        <v>0</v>
      </c>
      <c r="CZ16" s="149">
        <v>0</v>
      </c>
      <c r="DA16" s="149">
        <v>17230.180924606215</v>
      </c>
      <c r="DB16" s="150">
        <v>0</v>
      </c>
      <c r="DC16" s="149">
        <v>0</v>
      </c>
      <c r="DD16" s="149">
        <v>17558.190965507034</v>
      </c>
      <c r="DE16" s="150">
        <v>0</v>
      </c>
      <c r="DF16" s="149">
        <v>0</v>
      </c>
      <c r="DG16" s="149">
        <v>18638.054845891831</v>
      </c>
      <c r="DH16" s="150">
        <v>0</v>
      </c>
      <c r="DI16" s="149">
        <v>0</v>
      </c>
      <c r="DJ16" s="149">
        <v>19350.978697090395</v>
      </c>
      <c r="DK16" s="150">
        <v>0</v>
      </c>
      <c r="DL16" s="149">
        <v>0</v>
      </c>
      <c r="DM16" s="149">
        <v>19994.0782808232</v>
      </c>
      <c r="DN16" s="150">
        <v>0</v>
      </c>
      <c r="DO16" s="149">
        <v>0</v>
      </c>
      <c r="DP16" s="149">
        <v>20059.962950633559</v>
      </c>
      <c r="DQ16" s="150">
        <v>0</v>
      </c>
      <c r="DR16" s="149">
        <v>0</v>
      </c>
      <c r="DS16" s="149">
        <v>20617.135433429114</v>
      </c>
      <c r="DT16" s="150">
        <v>0</v>
      </c>
      <c r="DU16" s="149">
        <v>0</v>
      </c>
      <c r="DV16" s="149">
        <v>21252.078349201049</v>
      </c>
      <c r="DW16" s="150">
        <v>0</v>
      </c>
      <c r="DX16" s="149">
        <v>0</v>
      </c>
      <c r="DY16" s="149">
        <v>21755.16558165065</v>
      </c>
      <c r="DZ16" s="150">
        <v>0</v>
      </c>
      <c r="EA16" s="149">
        <v>0</v>
      </c>
      <c r="EB16" s="149">
        <v>21917.022268116314</v>
      </c>
      <c r="EC16" s="150">
        <v>0</v>
      </c>
      <c r="ED16" s="149">
        <v>0</v>
      </c>
      <c r="EE16" s="151">
        <v>22116.698280090175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1677.4555472066738</v>
      </c>
      <c r="D17" s="150">
        <v>0</v>
      </c>
      <c r="E17" s="149">
        <v>0</v>
      </c>
      <c r="F17" s="149">
        <v>1839.569258973492</v>
      </c>
      <c r="G17" s="150">
        <v>0</v>
      </c>
      <c r="H17" s="149">
        <v>0</v>
      </c>
      <c r="I17" s="149">
        <v>2035.0806768001412</v>
      </c>
      <c r="J17" s="150">
        <v>0</v>
      </c>
      <c r="K17" s="149">
        <v>0</v>
      </c>
      <c r="L17" s="149">
        <v>2279.0942578685249</v>
      </c>
      <c r="M17" s="150">
        <v>0</v>
      </c>
      <c r="N17" s="149">
        <v>0</v>
      </c>
      <c r="O17" s="149">
        <v>2641.6162719086537</v>
      </c>
      <c r="P17" s="150">
        <v>0</v>
      </c>
      <c r="Q17" s="149">
        <v>0</v>
      </c>
      <c r="R17" s="149">
        <v>3030.8852098976163</v>
      </c>
      <c r="S17" s="150">
        <v>0</v>
      </c>
      <c r="T17" s="149">
        <v>0</v>
      </c>
      <c r="U17" s="149">
        <v>3470.154280023085</v>
      </c>
      <c r="V17" s="150">
        <v>0</v>
      </c>
      <c r="W17" s="149">
        <v>0</v>
      </c>
      <c r="X17" s="149">
        <v>3934.1662851729889</v>
      </c>
      <c r="Y17" s="150">
        <v>0</v>
      </c>
      <c r="Z17" s="149">
        <v>0</v>
      </c>
      <c r="AA17" s="149">
        <v>4461.9037604872619</v>
      </c>
      <c r="AB17" s="150">
        <v>0</v>
      </c>
      <c r="AC17" s="149">
        <v>0</v>
      </c>
      <c r="AD17" s="149">
        <v>5050.3503832944007</v>
      </c>
      <c r="AE17" s="150">
        <v>0</v>
      </c>
      <c r="AF17" s="149">
        <v>0</v>
      </c>
      <c r="AG17" s="149">
        <v>5738.5182515500819</v>
      </c>
      <c r="AH17" s="150">
        <v>0</v>
      </c>
      <c r="AI17" s="149">
        <v>0</v>
      </c>
      <c r="AJ17" s="149">
        <v>6529.7027193718341</v>
      </c>
      <c r="AK17" s="150">
        <v>0</v>
      </c>
      <c r="AL17" s="149">
        <v>0</v>
      </c>
      <c r="AM17" s="149">
        <v>7392.3039378923359</v>
      </c>
      <c r="AN17" s="150">
        <v>0</v>
      </c>
      <c r="AO17" s="149">
        <v>0</v>
      </c>
      <c r="AP17" s="149">
        <v>8088.4243223651229</v>
      </c>
      <c r="AQ17" s="150">
        <v>0</v>
      </c>
      <c r="AR17" s="149">
        <v>0</v>
      </c>
      <c r="AS17" s="149">
        <v>8615.6229561444616</v>
      </c>
      <c r="AT17" s="150">
        <v>0</v>
      </c>
      <c r="AU17" s="149">
        <v>0</v>
      </c>
      <c r="AV17" s="149">
        <v>9138.9148079020651</v>
      </c>
      <c r="AW17" s="150">
        <v>0</v>
      </c>
      <c r="AX17" s="149">
        <v>0</v>
      </c>
      <c r="AY17" s="149">
        <v>9600.8617490406396</v>
      </c>
      <c r="AZ17" s="150">
        <v>0</v>
      </c>
      <c r="BA17" s="149">
        <v>0</v>
      </c>
      <c r="BB17" s="149">
        <v>10005.84339292718</v>
      </c>
      <c r="BC17" s="150">
        <v>0</v>
      </c>
      <c r="BD17" s="149">
        <v>0</v>
      </c>
      <c r="BE17" s="149">
        <v>10462.899691732871</v>
      </c>
      <c r="BF17" s="150">
        <v>0</v>
      </c>
      <c r="BG17" s="149">
        <v>0</v>
      </c>
      <c r="BH17" s="149">
        <v>10979.834269808231</v>
      </c>
      <c r="BI17" s="150">
        <v>0</v>
      </c>
      <c r="BJ17" s="149">
        <v>0</v>
      </c>
      <c r="BK17" s="149">
        <v>11589.351911670536</v>
      </c>
      <c r="BL17" s="150">
        <v>0</v>
      </c>
      <c r="BM17" s="149">
        <v>0</v>
      </c>
      <c r="BN17" s="149">
        <v>12026.270001827648</v>
      </c>
      <c r="BO17" s="150">
        <v>0</v>
      </c>
      <c r="BP17" s="149">
        <v>0</v>
      </c>
      <c r="BQ17" s="149">
        <v>12289.588304476276</v>
      </c>
      <c r="BR17" s="150">
        <v>0</v>
      </c>
      <c r="BS17" s="149">
        <v>0</v>
      </c>
      <c r="BT17" s="149">
        <v>12435.694133257681</v>
      </c>
      <c r="BU17" s="150">
        <v>0</v>
      </c>
      <c r="BV17" s="149">
        <v>0</v>
      </c>
      <c r="BW17" s="149">
        <v>12600.625974921264</v>
      </c>
      <c r="BX17" s="150">
        <v>0</v>
      </c>
      <c r="BY17" s="149">
        <v>0</v>
      </c>
      <c r="BZ17" s="149">
        <v>12918.232369461793</v>
      </c>
      <c r="CA17" s="150">
        <v>0</v>
      </c>
      <c r="CB17" s="149">
        <v>0</v>
      </c>
      <c r="CC17" s="149">
        <v>13274.244849739944</v>
      </c>
      <c r="CD17" s="150">
        <v>0</v>
      </c>
      <c r="CE17" s="149">
        <v>0</v>
      </c>
      <c r="CF17" s="149">
        <v>13549.213287972545</v>
      </c>
      <c r="CG17" s="150">
        <v>0</v>
      </c>
      <c r="CH17" s="149">
        <v>0</v>
      </c>
      <c r="CI17" s="149">
        <v>13960.205468259257</v>
      </c>
      <c r="CJ17" s="150">
        <v>0</v>
      </c>
      <c r="CK17" s="149">
        <v>0</v>
      </c>
      <c r="CL17" s="149">
        <v>14389.521396473529</v>
      </c>
      <c r="CM17" s="150">
        <v>0</v>
      </c>
      <c r="CN17" s="149">
        <v>0</v>
      </c>
      <c r="CO17" s="149">
        <v>14961.958564643446</v>
      </c>
      <c r="CP17" s="150">
        <v>0</v>
      </c>
      <c r="CQ17" s="149">
        <v>0</v>
      </c>
      <c r="CR17" s="149">
        <v>15602.117515574317</v>
      </c>
      <c r="CS17" s="150">
        <v>0</v>
      </c>
      <c r="CT17" s="149">
        <v>0</v>
      </c>
      <c r="CU17" s="149">
        <v>16193.626774608527</v>
      </c>
      <c r="CV17" s="150">
        <v>0</v>
      </c>
      <c r="CW17" s="149">
        <v>0</v>
      </c>
      <c r="CX17" s="149">
        <v>17010.995091085937</v>
      </c>
      <c r="CY17" s="150">
        <v>0</v>
      </c>
      <c r="CZ17" s="149">
        <v>0</v>
      </c>
      <c r="DA17" s="149">
        <v>17407.791374269669</v>
      </c>
      <c r="DB17" s="150">
        <v>0</v>
      </c>
      <c r="DC17" s="149">
        <v>0</v>
      </c>
      <c r="DD17" s="149">
        <v>17739.200500108687</v>
      </c>
      <c r="DE17" s="150">
        <v>0</v>
      </c>
      <c r="DF17" s="149">
        <v>0</v>
      </c>
      <c r="DG17" s="149">
        <v>18830.209584209519</v>
      </c>
      <c r="DH17" s="150">
        <v>0</v>
      </c>
      <c r="DI17" s="149">
        <v>0</v>
      </c>
      <c r="DJ17" s="149">
        <v>19550.482124891478</v>
      </c>
      <c r="DK17" s="150">
        <v>0</v>
      </c>
      <c r="DL17" s="149">
        <v>0</v>
      </c>
      <c r="DM17" s="149">
        <v>20200.205631449269</v>
      </c>
      <c r="DN17" s="150">
        <v>0</v>
      </c>
      <c r="DO17" s="149">
        <v>0</v>
      </c>
      <c r="DP17" s="149">
        <v>20272.437576525812</v>
      </c>
      <c r="DQ17" s="150">
        <v>0</v>
      </c>
      <c r="DR17" s="149">
        <v>0</v>
      </c>
      <c r="DS17" s="149">
        <v>20829.728993761571</v>
      </c>
      <c r="DT17" s="150">
        <v>0</v>
      </c>
      <c r="DU17" s="149">
        <v>0</v>
      </c>
      <c r="DV17" s="149">
        <v>21469.539472751851</v>
      </c>
      <c r="DW17" s="150">
        <v>0</v>
      </c>
      <c r="DX17" s="149">
        <v>0</v>
      </c>
      <c r="DY17" s="149">
        <v>21979.455058371106</v>
      </c>
      <c r="DZ17" s="150">
        <v>0</v>
      </c>
      <c r="EA17" s="149">
        <v>0</v>
      </c>
      <c r="EB17" s="149">
        <v>22142.970969449114</v>
      </c>
      <c r="EC17" s="150">
        <v>0</v>
      </c>
      <c r="ED17" s="149">
        <v>0</v>
      </c>
      <c r="EE17" s="151">
        <v>22344.705896966825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1693.5086406961086</v>
      </c>
      <c r="D18" s="150">
        <v>0</v>
      </c>
      <c r="E18" s="149">
        <v>0</v>
      </c>
      <c r="F18" s="149">
        <v>1858.7315752756924</v>
      </c>
      <c r="G18" s="150">
        <v>0</v>
      </c>
      <c r="H18" s="149">
        <v>0</v>
      </c>
      <c r="I18" s="149">
        <v>2056.2794142767052</v>
      </c>
      <c r="J18" s="150">
        <v>0</v>
      </c>
      <c r="K18" s="149">
        <v>0</v>
      </c>
      <c r="L18" s="149">
        <v>2302.8346578060896</v>
      </c>
      <c r="M18" s="150">
        <v>0</v>
      </c>
      <c r="N18" s="149">
        <v>0</v>
      </c>
      <c r="O18" s="149">
        <v>2669.1330180027394</v>
      </c>
      <c r="P18" s="150">
        <v>0</v>
      </c>
      <c r="Q18" s="149">
        <v>0</v>
      </c>
      <c r="R18" s="149">
        <v>3062.4596724667235</v>
      </c>
      <c r="S18" s="150">
        <v>0</v>
      </c>
      <c r="T18" s="149">
        <v>0</v>
      </c>
      <c r="U18" s="149">
        <v>3506.3014880540022</v>
      </c>
      <c r="V18" s="150">
        <v>0</v>
      </c>
      <c r="W18" s="149">
        <v>0</v>
      </c>
      <c r="X18" s="149">
        <v>3975.1474629293475</v>
      </c>
      <c r="Y18" s="150">
        <v>0</v>
      </c>
      <c r="Z18" s="149">
        <v>0</v>
      </c>
      <c r="AA18" s="149">
        <v>4508.3819953914272</v>
      </c>
      <c r="AB18" s="150">
        <v>0</v>
      </c>
      <c r="AC18" s="149">
        <v>0</v>
      </c>
      <c r="AD18" s="149">
        <v>5102.9683276032974</v>
      </c>
      <c r="AE18" s="150">
        <v>0</v>
      </c>
      <c r="AF18" s="149">
        <v>0</v>
      </c>
      <c r="AG18" s="149">
        <v>5798.2947001646162</v>
      </c>
      <c r="AH18" s="150">
        <v>0</v>
      </c>
      <c r="AI18" s="149">
        <v>0</v>
      </c>
      <c r="AJ18" s="149">
        <v>6597.7204632199264</v>
      </c>
      <c r="AK18" s="150">
        <v>0</v>
      </c>
      <c r="AL18" s="149">
        <v>0</v>
      </c>
      <c r="AM18" s="149">
        <v>7469.3075792407799</v>
      </c>
      <c r="AN18" s="150">
        <v>0</v>
      </c>
      <c r="AO18" s="149">
        <v>0</v>
      </c>
      <c r="AP18" s="149">
        <v>8172.6788908423569</v>
      </c>
      <c r="AQ18" s="150">
        <v>0</v>
      </c>
      <c r="AR18" s="149">
        <v>0</v>
      </c>
      <c r="AS18" s="149">
        <v>8699.3416298296343</v>
      </c>
      <c r="AT18" s="150">
        <v>0</v>
      </c>
      <c r="AU18" s="149">
        <v>0</v>
      </c>
      <c r="AV18" s="149">
        <v>9234.111933901755</v>
      </c>
      <c r="AW18" s="150">
        <v>0</v>
      </c>
      <c r="AX18" s="149">
        <v>0</v>
      </c>
      <c r="AY18" s="149">
        <v>9700.870715523648</v>
      </c>
      <c r="AZ18" s="150">
        <v>0</v>
      </c>
      <c r="BA18" s="149">
        <v>0</v>
      </c>
      <c r="BB18" s="149">
        <v>10110.070491624389</v>
      </c>
      <c r="BC18" s="150">
        <v>0</v>
      </c>
      <c r="BD18" s="149">
        <v>0</v>
      </c>
      <c r="BE18" s="149">
        <v>10582.117474017788</v>
      </c>
      <c r="BF18" s="150">
        <v>0</v>
      </c>
      <c r="BG18" s="149">
        <v>0</v>
      </c>
      <c r="BH18" s="149">
        <v>11094.207386720129</v>
      </c>
      <c r="BI18" s="150">
        <v>0</v>
      </c>
      <c r="BJ18" s="149">
        <v>0</v>
      </c>
      <c r="BK18" s="149">
        <v>11710.058836185925</v>
      </c>
      <c r="BL18" s="150">
        <v>0</v>
      </c>
      <c r="BM18" s="149">
        <v>0</v>
      </c>
      <c r="BN18" s="149">
        <v>12146.470257157911</v>
      </c>
      <c r="BO18" s="150">
        <v>0</v>
      </c>
      <c r="BP18" s="149">
        <v>0</v>
      </c>
      <c r="BQ18" s="149">
        <v>12417.565880885144</v>
      </c>
      <c r="BR18" s="150">
        <v>0</v>
      </c>
      <c r="BS18" s="149">
        <v>0</v>
      </c>
      <c r="BT18" s="149">
        <v>12565.266895801817</v>
      </c>
      <c r="BU18" s="150">
        <v>0</v>
      </c>
      <c r="BV18" s="149">
        <v>0</v>
      </c>
      <c r="BW18" s="149">
        <v>12729.528786799448</v>
      </c>
      <c r="BX18" s="150">
        <v>0</v>
      </c>
      <c r="BY18" s="149">
        <v>0</v>
      </c>
      <c r="BZ18" s="149">
        <v>13050.016404400068</v>
      </c>
      <c r="CA18" s="150">
        <v>0</v>
      </c>
      <c r="CB18" s="149">
        <v>0</v>
      </c>
      <c r="CC18" s="149">
        <v>13404.462226615929</v>
      </c>
      <c r="CD18" s="150">
        <v>0</v>
      </c>
      <c r="CE18" s="149">
        <v>0</v>
      </c>
      <c r="CF18" s="149">
        <v>13695.797549411531</v>
      </c>
      <c r="CG18" s="150">
        <v>0</v>
      </c>
      <c r="CH18" s="149">
        <v>0</v>
      </c>
      <c r="CI18" s="149">
        <v>14105.67321147656</v>
      </c>
      <c r="CJ18" s="150">
        <v>0</v>
      </c>
      <c r="CK18" s="149">
        <v>0</v>
      </c>
      <c r="CL18" s="149">
        <v>14539.41823223653</v>
      </c>
      <c r="CM18" s="150">
        <v>0</v>
      </c>
      <c r="CN18" s="149">
        <v>0</v>
      </c>
      <c r="CO18" s="149">
        <v>15117.812649830288</v>
      </c>
      <c r="CP18" s="150">
        <v>0</v>
      </c>
      <c r="CQ18" s="149">
        <v>0</v>
      </c>
      <c r="CR18" s="149">
        <v>15764.632020012574</v>
      </c>
      <c r="CS18" s="150">
        <v>0</v>
      </c>
      <c r="CT18" s="149">
        <v>0</v>
      </c>
      <c r="CU18" s="149">
        <v>16362.313391641932</v>
      </c>
      <c r="CV18" s="150">
        <v>0</v>
      </c>
      <c r="CW18" s="149">
        <v>0</v>
      </c>
      <c r="CX18" s="149">
        <v>17188.182801004783</v>
      </c>
      <c r="CY18" s="150">
        <v>0</v>
      </c>
      <c r="CZ18" s="149">
        <v>0</v>
      </c>
      <c r="DA18" s="149">
        <v>17589.132106243753</v>
      </c>
      <c r="DB18" s="150">
        <v>0</v>
      </c>
      <c r="DC18" s="149">
        <v>0</v>
      </c>
      <c r="DD18" s="149">
        <v>17923.982550970359</v>
      </c>
      <c r="DE18" s="150">
        <v>0</v>
      </c>
      <c r="DF18" s="149">
        <v>0</v>
      </c>
      <c r="DG18" s="149">
        <v>19026.340126632218</v>
      </c>
      <c r="DH18" s="150">
        <v>0</v>
      </c>
      <c r="DI18" s="149">
        <v>0</v>
      </c>
      <c r="DJ18" s="149">
        <v>19753.308306876603</v>
      </c>
      <c r="DK18" s="150">
        <v>0</v>
      </c>
      <c r="DL18" s="149">
        <v>0</v>
      </c>
      <c r="DM18" s="149">
        <v>20410.654840321709</v>
      </c>
      <c r="DN18" s="150">
        <v>0</v>
      </c>
      <c r="DO18" s="149">
        <v>0</v>
      </c>
      <c r="DP18" s="149">
        <v>20483.637111794545</v>
      </c>
      <c r="DQ18" s="150">
        <v>0</v>
      </c>
      <c r="DR18" s="149">
        <v>0</v>
      </c>
      <c r="DS18" s="149">
        <v>21046.707051323039</v>
      </c>
      <c r="DT18" s="150">
        <v>0</v>
      </c>
      <c r="DU18" s="149">
        <v>0</v>
      </c>
      <c r="DV18" s="149">
        <v>21694.830273327421</v>
      </c>
      <c r="DW18" s="150">
        <v>0</v>
      </c>
      <c r="DX18" s="149">
        <v>0</v>
      </c>
      <c r="DY18" s="149">
        <v>22208.395598900628</v>
      </c>
      <c r="DZ18" s="150">
        <v>0</v>
      </c>
      <c r="EA18" s="149">
        <v>0</v>
      </c>
      <c r="EB18" s="149">
        <v>22373.62693577521</v>
      </c>
      <c r="EC18" s="150">
        <v>0</v>
      </c>
      <c r="ED18" s="149">
        <v>0</v>
      </c>
      <c r="EE18" s="151">
        <v>22577.463681329838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1712.7717726647409</v>
      </c>
      <c r="D19" s="150">
        <v>0</v>
      </c>
      <c r="E19" s="149">
        <v>0</v>
      </c>
      <c r="F19" s="149">
        <v>1878.2970899820602</v>
      </c>
      <c r="G19" s="150">
        <v>0</v>
      </c>
      <c r="H19" s="149">
        <v>0</v>
      </c>
      <c r="I19" s="149">
        <v>2077.9244405468926</v>
      </c>
      <c r="J19" s="150">
        <v>0</v>
      </c>
      <c r="K19" s="149">
        <v>0</v>
      </c>
      <c r="L19" s="149">
        <v>2327.0751204550106</v>
      </c>
      <c r="M19" s="150">
        <v>0</v>
      </c>
      <c r="N19" s="149">
        <v>0</v>
      </c>
      <c r="O19" s="149">
        <v>2697.2293697484647</v>
      </c>
      <c r="P19" s="150">
        <v>0</v>
      </c>
      <c r="Q19" s="149">
        <v>0</v>
      </c>
      <c r="R19" s="149">
        <v>3094.4249293243483</v>
      </c>
      <c r="S19" s="150">
        <v>0</v>
      </c>
      <c r="T19" s="149">
        <v>0</v>
      </c>
      <c r="U19" s="149">
        <v>3543.2100818649728</v>
      </c>
      <c r="V19" s="150">
        <v>0</v>
      </c>
      <c r="W19" s="149">
        <v>0</v>
      </c>
      <c r="X19" s="149">
        <v>4016.9909625952691</v>
      </c>
      <c r="Y19" s="150">
        <v>0</v>
      </c>
      <c r="Z19" s="149">
        <v>0</v>
      </c>
      <c r="AA19" s="149">
        <v>4555.8387209562507</v>
      </c>
      <c r="AB19" s="150">
        <v>0</v>
      </c>
      <c r="AC19" s="149">
        <v>0</v>
      </c>
      <c r="AD19" s="149">
        <v>5156.6779534955012</v>
      </c>
      <c r="AE19" s="150">
        <v>0</v>
      </c>
      <c r="AF19" s="149">
        <v>0</v>
      </c>
      <c r="AG19" s="149">
        <v>5859.3289732539051</v>
      </c>
      <c r="AH19" s="150">
        <v>0</v>
      </c>
      <c r="AI19" s="149">
        <v>0</v>
      </c>
      <c r="AJ19" s="149">
        <v>6667.1701597230031</v>
      </c>
      <c r="AK19" s="150">
        <v>0</v>
      </c>
      <c r="AL19" s="149">
        <v>0</v>
      </c>
      <c r="AM19" s="149">
        <v>7547.9315619817125</v>
      </c>
      <c r="AN19" s="150">
        <v>0</v>
      </c>
      <c r="AO19" s="149">
        <v>0</v>
      </c>
      <c r="AP19" s="149">
        <v>8258.7072428668071</v>
      </c>
      <c r="AQ19" s="150">
        <v>0</v>
      </c>
      <c r="AR19" s="149">
        <v>0</v>
      </c>
      <c r="AS19" s="149">
        <v>8796.976719506134</v>
      </c>
      <c r="AT19" s="150">
        <v>0</v>
      </c>
      <c r="AU19" s="149">
        <v>0</v>
      </c>
      <c r="AV19" s="149">
        <v>9331.3132119807906</v>
      </c>
      <c r="AW19" s="150">
        <v>0</v>
      </c>
      <c r="AX19" s="149">
        <v>0</v>
      </c>
      <c r="AY19" s="149">
        <v>9802.9851337183936</v>
      </c>
      <c r="AZ19" s="150">
        <v>0</v>
      </c>
      <c r="BA19" s="149">
        <v>0</v>
      </c>
      <c r="BB19" s="149">
        <v>10216.491835741746</v>
      </c>
      <c r="BC19" s="150">
        <v>0</v>
      </c>
      <c r="BD19" s="149">
        <v>0</v>
      </c>
      <c r="BE19" s="149">
        <v>10690.740294973</v>
      </c>
      <c r="BF19" s="150">
        <v>0</v>
      </c>
      <c r="BG19" s="149">
        <v>0</v>
      </c>
      <c r="BH19" s="149">
        <v>11210.98835539056</v>
      </c>
      <c r="BI19" s="150">
        <v>0</v>
      </c>
      <c r="BJ19" s="149">
        <v>0</v>
      </c>
      <c r="BK19" s="149">
        <v>11832.991404682707</v>
      </c>
      <c r="BL19" s="150">
        <v>0</v>
      </c>
      <c r="BM19" s="149">
        <v>0</v>
      </c>
      <c r="BN19" s="149">
        <v>12279.400534888922</v>
      </c>
      <c r="BO19" s="150">
        <v>0</v>
      </c>
      <c r="BP19" s="149">
        <v>0</v>
      </c>
      <c r="BQ19" s="149">
        <v>12548.167020384557</v>
      </c>
      <c r="BR19" s="150">
        <v>0</v>
      </c>
      <c r="BS19" s="149">
        <v>0</v>
      </c>
      <c r="BT19" s="149">
        <v>12697.383607467847</v>
      </c>
      <c r="BU19" s="150">
        <v>0</v>
      </c>
      <c r="BV19" s="149">
        <v>0</v>
      </c>
      <c r="BW19" s="149">
        <v>12865.503684740825</v>
      </c>
      <c r="BX19" s="150">
        <v>0</v>
      </c>
      <c r="BY19" s="149">
        <v>0</v>
      </c>
      <c r="BZ19" s="149">
        <v>13190.345408006284</v>
      </c>
      <c r="CA19" s="150">
        <v>0</v>
      </c>
      <c r="CB19" s="149">
        <v>0</v>
      </c>
      <c r="CC19" s="149">
        <v>13553.72871733781</v>
      </c>
      <c r="CD19" s="150">
        <v>0</v>
      </c>
      <c r="CE19" s="149">
        <v>0</v>
      </c>
      <c r="CF19" s="149">
        <v>13830.816033084924</v>
      </c>
      <c r="CG19" s="150">
        <v>0</v>
      </c>
      <c r="CH19" s="149">
        <v>0</v>
      </c>
      <c r="CI19" s="149">
        <v>14254.150688829668</v>
      </c>
      <c r="CJ19" s="150">
        <v>0</v>
      </c>
      <c r="CK19" s="149">
        <v>0</v>
      </c>
      <c r="CL19" s="149">
        <v>14692.452089143018</v>
      </c>
      <c r="CM19" s="150">
        <v>0</v>
      </c>
      <c r="CN19" s="149">
        <v>0</v>
      </c>
      <c r="CO19" s="149">
        <v>15276.934008227314</v>
      </c>
      <c r="CP19" s="150">
        <v>0</v>
      </c>
      <c r="CQ19" s="149">
        <v>0</v>
      </c>
      <c r="CR19" s="149">
        <v>15930.53905719053</v>
      </c>
      <c r="CS19" s="150">
        <v>0</v>
      </c>
      <c r="CT19" s="149">
        <v>0</v>
      </c>
      <c r="CU19" s="149">
        <v>16534.557263546089</v>
      </c>
      <c r="CV19" s="150">
        <v>0</v>
      </c>
      <c r="CW19" s="149">
        <v>0</v>
      </c>
      <c r="CX19" s="149">
        <v>17369.089828344124</v>
      </c>
      <c r="CY19" s="150">
        <v>0</v>
      </c>
      <c r="CZ19" s="149">
        <v>0</v>
      </c>
      <c r="DA19" s="149">
        <v>17774.284514107407</v>
      </c>
      <c r="DB19" s="150">
        <v>0</v>
      </c>
      <c r="DC19" s="149">
        <v>0</v>
      </c>
      <c r="DD19" s="149">
        <v>18112.640550836775</v>
      </c>
      <c r="DE19" s="150">
        <v>0</v>
      </c>
      <c r="DF19" s="149">
        <v>0</v>
      </c>
      <c r="DG19" s="149">
        <v>19226.642508341251</v>
      </c>
      <c r="DH19" s="150">
        <v>0</v>
      </c>
      <c r="DI19" s="149">
        <v>0</v>
      </c>
      <c r="DJ19" s="149">
        <v>19962.050441440329</v>
      </c>
      <c r="DK19" s="150">
        <v>0</v>
      </c>
      <c r="DL19" s="149">
        <v>0</v>
      </c>
      <c r="DM19" s="149">
        <v>20624.942444875418</v>
      </c>
      <c r="DN19" s="150">
        <v>0</v>
      </c>
      <c r="DO19" s="149">
        <v>0</v>
      </c>
      <c r="DP19" s="149">
        <v>20699.220617371811</v>
      </c>
      <c r="DQ19" s="150">
        <v>0</v>
      </c>
      <c r="DR19" s="149">
        <v>0</v>
      </c>
      <c r="DS19" s="149">
        <v>21268.19770779465</v>
      </c>
      <c r="DT19" s="150">
        <v>0</v>
      </c>
      <c r="DU19" s="149">
        <v>0</v>
      </c>
      <c r="DV19" s="149">
        <v>21923.201623455643</v>
      </c>
      <c r="DW19" s="150">
        <v>0</v>
      </c>
      <c r="DX19" s="149">
        <v>0</v>
      </c>
      <c r="DY19" s="149">
        <v>22442.20584391728</v>
      </c>
      <c r="DZ19" s="150">
        <v>0</v>
      </c>
      <c r="EA19" s="149">
        <v>0</v>
      </c>
      <c r="EB19" s="149">
        <v>22609.138817580275</v>
      </c>
      <c r="EC19" s="150">
        <v>0</v>
      </c>
      <c r="ED19" s="149">
        <v>0</v>
      </c>
      <c r="EE19" s="151">
        <v>22815.11978142372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1730.9910559686721</v>
      </c>
      <c r="D20" s="150">
        <v>0</v>
      </c>
      <c r="E20" s="149">
        <v>0</v>
      </c>
      <c r="F20" s="149">
        <v>1898.279003711109</v>
      </c>
      <c r="G20" s="150">
        <v>0</v>
      </c>
      <c r="H20" s="149">
        <v>0</v>
      </c>
      <c r="I20" s="149">
        <v>2100.029998856643</v>
      </c>
      <c r="J20" s="150">
        <v>0</v>
      </c>
      <c r="K20" s="149">
        <v>0</v>
      </c>
      <c r="L20" s="149">
        <v>2351.8313397320162</v>
      </c>
      <c r="M20" s="150">
        <v>0</v>
      </c>
      <c r="N20" s="149">
        <v>0</v>
      </c>
      <c r="O20" s="149">
        <v>2725.9232065985225</v>
      </c>
      <c r="P20" s="150">
        <v>0</v>
      </c>
      <c r="Q20" s="149">
        <v>0</v>
      </c>
      <c r="R20" s="149">
        <v>3127.6152429955932</v>
      </c>
      <c r="S20" s="150">
        <v>0</v>
      </c>
      <c r="T20" s="149">
        <v>0</v>
      </c>
      <c r="U20" s="149">
        <v>3580.9035629243954</v>
      </c>
      <c r="V20" s="150">
        <v>0</v>
      </c>
      <c r="W20" s="149">
        <v>0</v>
      </c>
      <c r="X20" s="149">
        <v>4059.7247460941444</v>
      </c>
      <c r="Y20" s="150">
        <v>0</v>
      </c>
      <c r="Z20" s="149">
        <v>0</v>
      </c>
      <c r="AA20" s="149">
        <v>4604.3051656556081</v>
      </c>
      <c r="AB20" s="150">
        <v>0</v>
      </c>
      <c r="AC20" s="149">
        <v>0</v>
      </c>
      <c r="AD20" s="149">
        <v>5211.5428266004064</v>
      </c>
      <c r="AE20" s="150">
        <v>0</v>
      </c>
      <c r="AF20" s="149">
        <v>0</v>
      </c>
      <c r="AG20" s="149">
        <v>5921.6624843253448</v>
      </c>
      <c r="AH20" s="150">
        <v>0</v>
      </c>
      <c r="AI20" s="149">
        <v>0</v>
      </c>
      <c r="AJ20" s="149">
        <v>6738.0975095026442</v>
      </c>
      <c r="AK20" s="150">
        <v>0</v>
      </c>
      <c r="AL20" s="149">
        <v>0</v>
      </c>
      <c r="AM20" s="149">
        <v>7628.2283888056936</v>
      </c>
      <c r="AN20" s="150">
        <v>0</v>
      </c>
      <c r="AO20" s="149">
        <v>0</v>
      </c>
      <c r="AP20" s="149">
        <v>8346.5659886535486</v>
      </c>
      <c r="AQ20" s="150">
        <v>0</v>
      </c>
      <c r="AR20" s="149">
        <v>0</v>
      </c>
      <c r="AS20" s="149">
        <v>8890.5731951188372</v>
      </c>
      <c r="AT20" s="150">
        <v>0</v>
      </c>
      <c r="AU20" s="149">
        <v>0</v>
      </c>
      <c r="AV20" s="149">
        <v>9430.5826045059657</v>
      </c>
      <c r="AW20" s="150">
        <v>0</v>
      </c>
      <c r="AX20" s="149">
        <v>0</v>
      </c>
      <c r="AY20" s="149">
        <v>9907.2721988853627</v>
      </c>
      <c r="AZ20" s="150">
        <v>0</v>
      </c>
      <c r="BA20" s="149">
        <v>0</v>
      </c>
      <c r="BB20" s="149">
        <v>10325.178505901511</v>
      </c>
      <c r="BC20" s="150">
        <v>0</v>
      </c>
      <c r="BD20" s="149">
        <v>0</v>
      </c>
      <c r="BE20" s="149">
        <v>10807.243482611095</v>
      </c>
      <c r="BF20" s="150">
        <v>0</v>
      </c>
      <c r="BG20" s="149">
        <v>0</v>
      </c>
      <c r="BH20" s="149">
        <v>11330.254022044697</v>
      </c>
      <c r="BI20" s="150">
        <v>0</v>
      </c>
      <c r="BJ20" s="149">
        <v>0</v>
      </c>
      <c r="BK20" s="149">
        <v>11959.066286727955</v>
      </c>
      <c r="BL20" s="150">
        <v>0</v>
      </c>
      <c r="BM20" s="149">
        <v>0</v>
      </c>
      <c r="BN20" s="149">
        <v>12410.191584998272</v>
      </c>
      <c r="BO20" s="150">
        <v>0</v>
      </c>
      <c r="BP20" s="149">
        <v>0</v>
      </c>
      <c r="BQ20" s="149">
        <v>12681.738955750814</v>
      </c>
      <c r="BR20" s="150">
        <v>0</v>
      </c>
      <c r="BS20" s="149">
        <v>0</v>
      </c>
      <c r="BT20" s="149">
        <v>12811.001865171462</v>
      </c>
      <c r="BU20" s="150">
        <v>0</v>
      </c>
      <c r="BV20" s="149">
        <v>0</v>
      </c>
      <c r="BW20" s="149">
        <v>13002.736027810568</v>
      </c>
      <c r="BX20" s="150">
        <v>0</v>
      </c>
      <c r="BY20" s="149">
        <v>0</v>
      </c>
      <c r="BZ20" s="149">
        <v>13319.818400228465</v>
      </c>
      <c r="CA20" s="150">
        <v>0</v>
      </c>
      <c r="CB20" s="149">
        <v>0</v>
      </c>
      <c r="CC20" s="149">
        <v>13698.138854842324</v>
      </c>
      <c r="CD20" s="150">
        <v>0</v>
      </c>
      <c r="CE20" s="149">
        <v>0</v>
      </c>
      <c r="CF20" s="149">
        <v>13985.359156736746</v>
      </c>
      <c r="CG20" s="150">
        <v>0</v>
      </c>
      <c r="CH20" s="149">
        <v>0</v>
      </c>
      <c r="CI20" s="149">
        <v>14405.793890188887</v>
      </c>
      <c r="CJ20" s="150">
        <v>0</v>
      </c>
      <c r="CK20" s="149">
        <v>0</v>
      </c>
      <c r="CL20" s="149">
        <v>14848.766440191661</v>
      </c>
      <c r="CM20" s="150">
        <v>0</v>
      </c>
      <c r="CN20" s="149">
        <v>0</v>
      </c>
      <c r="CO20" s="149">
        <v>15439.461891316387</v>
      </c>
      <c r="CP20" s="150">
        <v>0</v>
      </c>
      <c r="CQ20" s="149">
        <v>0</v>
      </c>
      <c r="CR20" s="149">
        <v>16100.049905552169</v>
      </c>
      <c r="CS20" s="150">
        <v>0</v>
      </c>
      <c r="CT20" s="149">
        <v>0</v>
      </c>
      <c r="CU20" s="149">
        <v>16710.466092092014</v>
      </c>
      <c r="CV20" s="150">
        <v>0</v>
      </c>
      <c r="CW20" s="149">
        <v>0</v>
      </c>
      <c r="CX20" s="149">
        <v>17553.850184013052</v>
      </c>
      <c r="CY20" s="150">
        <v>0</v>
      </c>
      <c r="CZ20" s="149">
        <v>0</v>
      </c>
      <c r="DA20" s="149">
        <v>17963.390724678015</v>
      </c>
      <c r="DB20" s="150">
        <v>0</v>
      </c>
      <c r="DC20" s="149">
        <v>0</v>
      </c>
      <c r="DD20" s="149">
        <v>18305.362076370217</v>
      </c>
      <c r="DE20" s="150">
        <v>0</v>
      </c>
      <c r="DF20" s="149">
        <v>0</v>
      </c>
      <c r="DG20" s="149">
        <v>19431.176673015034</v>
      </c>
      <c r="DH20" s="150">
        <v>0</v>
      </c>
      <c r="DI20" s="149">
        <v>0</v>
      </c>
      <c r="DJ20" s="149">
        <v>20174.402717249235</v>
      </c>
      <c r="DK20" s="150">
        <v>0</v>
      </c>
      <c r="DL20" s="149">
        <v>0</v>
      </c>
      <c r="DM20" s="149">
        <v>20844.87710835422</v>
      </c>
      <c r="DN20" s="150">
        <v>0</v>
      </c>
      <c r="DO20" s="149">
        <v>0</v>
      </c>
      <c r="DP20" s="149">
        <v>20919.461707709812</v>
      </c>
      <c r="DQ20" s="150">
        <v>0</v>
      </c>
      <c r="DR20" s="149">
        <v>0</v>
      </c>
      <c r="DS20" s="149">
        <v>21494.487388407368</v>
      </c>
      <c r="DT20" s="150">
        <v>0</v>
      </c>
      <c r="DU20" s="149">
        <v>0</v>
      </c>
      <c r="DV20" s="149">
        <v>22156.45441352221</v>
      </c>
      <c r="DW20" s="150">
        <v>0</v>
      </c>
      <c r="DX20" s="149">
        <v>0</v>
      </c>
      <c r="DY20" s="149">
        <v>22680.983994614729</v>
      </c>
      <c r="DZ20" s="150">
        <v>0</v>
      </c>
      <c r="EA20" s="149">
        <v>0</v>
      </c>
      <c r="EB20" s="149">
        <v>22849.661590903081</v>
      </c>
      <c r="EC20" s="150">
        <v>0</v>
      </c>
      <c r="ED20" s="149">
        <v>0</v>
      </c>
      <c r="EE20" s="151">
        <v>23057.834260969179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1747.439958030335</v>
      </c>
      <c r="D21" s="150">
        <v>0</v>
      </c>
      <c r="E21" s="149">
        <v>0</v>
      </c>
      <c r="F21" s="149">
        <v>1918.6906366625776</v>
      </c>
      <c r="G21" s="150">
        <v>0</v>
      </c>
      <c r="H21" s="149">
        <v>0</v>
      </c>
      <c r="I21" s="149">
        <v>2122.6109450640415</v>
      </c>
      <c r="J21" s="150">
        <v>0</v>
      </c>
      <c r="K21" s="149">
        <v>0</v>
      </c>
      <c r="L21" s="149">
        <v>2377.1196730174624</v>
      </c>
      <c r="M21" s="150">
        <v>0</v>
      </c>
      <c r="N21" s="149">
        <v>0</v>
      </c>
      <c r="O21" s="149">
        <v>2755.2341131956582</v>
      </c>
      <c r="P21" s="150">
        <v>0</v>
      </c>
      <c r="Q21" s="149">
        <v>0</v>
      </c>
      <c r="R21" s="149">
        <v>3161.2429615259312</v>
      </c>
      <c r="S21" s="150">
        <v>0</v>
      </c>
      <c r="T21" s="149">
        <v>0</v>
      </c>
      <c r="U21" s="149">
        <v>3619.4080653168676</v>
      </c>
      <c r="V21" s="150">
        <v>0</v>
      </c>
      <c r="W21" s="149">
        <v>0</v>
      </c>
      <c r="X21" s="149">
        <v>4103.3779971848799</v>
      </c>
      <c r="Y21" s="150">
        <v>0</v>
      </c>
      <c r="Z21" s="149">
        <v>0</v>
      </c>
      <c r="AA21" s="149">
        <v>4653.8139011256526</v>
      </c>
      <c r="AB21" s="150">
        <v>0</v>
      </c>
      <c r="AC21" s="149">
        <v>0</v>
      </c>
      <c r="AD21" s="149">
        <v>5267.5795318216697</v>
      </c>
      <c r="AE21" s="150">
        <v>0</v>
      </c>
      <c r="AF21" s="149">
        <v>0</v>
      </c>
      <c r="AG21" s="149">
        <v>5985.3365058828949</v>
      </c>
      <c r="AH21" s="150">
        <v>0</v>
      </c>
      <c r="AI21" s="149">
        <v>0</v>
      </c>
      <c r="AJ21" s="149">
        <v>6810.5501787987769</v>
      </c>
      <c r="AK21" s="150">
        <v>0</v>
      </c>
      <c r="AL21" s="149">
        <v>0</v>
      </c>
      <c r="AM21" s="149">
        <v>7710.2528549128219</v>
      </c>
      <c r="AN21" s="150">
        <v>0</v>
      </c>
      <c r="AO21" s="149">
        <v>0</v>
      </c>
      <c r="AP21" s="149">
        <v>8436.314173270046</v>
      </c>
      <c r="AQ21" s="150">
        <v>0</v>
      </c>
      <c r="AR21" s="149">
        <v>0</v>
      </c>
      <c r="AS21" s="149">
        <v>8986.1837029633352</v>
      </c>
      <c r="AT21" s="150">
        <v>0</v>
      </c>
      <c r="AU21" s="149">
        <v>0</v>
      </c>
      <c r="AV21" s="149">
        <v>9531.9858249108547</v>
      </c>
      <c r="AW21" s="150">
        <v>0</v>
      </c>
      <c r="AX21" s="149">
        <v>0</v>
      </c>
      <c r="AY21" s="149">
        <v>10013.801996403472</v>
      </c>
      <c r="AZ21" s="150">
        <v>0</v>
      </c>
      <c r="BA21" s="149">
        <v>0</v>
      </c>
      <c r="BB21" s="149">
        <v>10436.201462007693</v>
      </c>
      <c r="BC21" s="150">
        <v>0</v>
      </c>
      <c r="BD21" s="149">
        <v>0</v>
      </c>
      <c r="BE21" s="149">
        <v>10923.451622748677</v>
      </c>
      <c r="BF21" s="150">
        <v>0</v>
      </c>
      <c r="BG21" s="149">
        <v>0</v>
      </c>
      <c r="BH21" s="149">
        <v>11452.084538117024</v>
      </c>
      <c r="BI21" s="150">
        <v>0</v>
      </c>
      <c r="BJ21" s="149">
        <v>0</v>
      </c>
      <c r="BK21" s="149">
        <v>12087.811890777653</v>
      </c>
      <c r="BL21" s="150">
        <v>0</v>
      </c>
      <c r="BM21" s="149">
        <v>0</v>
      </c>
      <c r="BN21" s="149">
        <v>12530.736517607324</v>
      </c>
      <c r="BO21" s="150">
        <v>0</v>
      </c>
      <c r="BP21" s="149">
        <v>0</v>
      </c>
      <c r="BQ21" s="149">
        <v>12818.143678912238</v>
      </c>
      <c r="BR21" s="150">
        <v>0</v>
      </c>
      <c r="BS21" s="149">
        <v>0</v>
      </c>
      <c r="BT21" s="149">
        <v>12970.387725901137</v>
      </c>
      <c r="BU21" s="150">
        <v>0</v>
      </c>
      <c r="BV21" s="149">
        <v>0</v>
      </c>
      <c r="BW21" s="149">
        <v>13142.564587873938</v>
      </c>
      <c r="BX21" s="150">
        <v>0</v>
      </c>
      <c r="BY21" s="149">
        <v>0</v>
      </c>
      <c r="BZ21" s="149">
        <v>13473.740206149325</v>
      </c>
      <c r="CA21" s="150">
        <v>0</v>
      </c>
      <c r="CB21" s="149">
        <v>0</v>
      </c>
      <c r="CC21" s="149">
        <v>13845.305571056946</v>
      </c>
      <c r="CD21" s="150">
        <v>0</v>
      </c>
      <c r="CE21" s="149">
        <v>0</v>
      </c>
      <c r="CF21" s="149">
        <v>14137.543925593063</v>
      </c>
      <c r="CG21" s="150">
        <v>0</v>
      </c>
      <c r="CH21" s="149">
        <v>0</v>
      </c>
      <c r="CI21" s="149">
        <v>14560.610699423822</v>
      </c>
      <c r="CJ21" s="150">
        <v>0</v>
      </c>
      <c r="CK21" s="149">
        <v>0</v>
      </c>
      <c r="CL21" s="149">
        <v>15008.444047264496</v>
      </c>
      <c r="CM21" s="150">
        <v>0</v>
      </c>
      <c r="CN21" s="149">
        <v>0</v>
      </c>
      <c r="CO21" s="149">
        <v>15605.50542297659</v>
      </c>
      <c r="CP21" s="150">
        <v>0</v>
      </c>
      <c r="CQ21" s="149">
        <v>0</v>
      </c>
      <c r="CR21" s="149">
        <v>16273.159096197642</v>
      </c>
      <c r="CS21" s="150">
        <v>0</v>
      </c>
      <c r="CT21" s="149">
        <v>0</v>
      </c>
      <c r="CU21" s="149">
        <v>16890.144270549768</v>
      </c>
      <c r="CV21" s="150">
        <v>0</v>
      </c>
      <c r="CW21" s="149">
        <v>0</v>
      </c>
      <c r="CX21" s="149">
        <v>17742.581906821455</v>
      </c>
      <c r="CY21" s="150">
        <v>0</v>
      </c>
      <c r="CZ21" s="149">
        <v>0</v>
      </c>
      <c r="DA21" s="149">
        <v>18156.504021014029</v>
      </c>
      <c r="DB21" s="150">
        <v>0</v>
      </c>
      <c r="DC21" s="149">
        <v>0</v>
      </c>
      <c r="DD21" s="149">
        <v>18502.204239934672</v>
      </c>
      <c r="DE21" s="150">
        <v>0</v>
      </c>
      <c r="DF21" s="149">
        <v>0</v>
      </c>
      <c r="DG21" s="149">
        <v>19640.109322206201</v>
      </c>
      <c r="DH21" s="150">
        <v>0</v>
      </c>
      <c r="DI21" s="149">
        <v>0</v>
      </c>
      <c r="DJ21" s="149">
        <v>20391.328628212927</v>
      </c>
      <c r="DK21" s="150">
        <v>0</v>
      </c>
      <c r="DL21" s="149">
        <v>0</v>
      </c>
      <c r="DM21" s="149">
        <v>21069.036811695387</v>
      </c>
      <c r="DN21" s="150">
        <v>0</v>
      </c>
      <c r="DO21" s="149">
        <v>0</v>
      </c>
      <c r="DP21" s="149">
        <v>21144.394354458604</v>
      </c>
      <c r="DQ21" s="150">
        <v>0</v>
      </c>
      <c r="DR21" s="149">
        <v>0</v>
      </c>
      <c r="DS21" s="149">
        <v>21721.730953323058</v>
      </c>
      <c r="DT21" s="150">
        <v>0</v>
      </c>
      <c r="DU21" s="149">
        <v>0</v>
      </c>
      <c r="DV21" s="149">
        <v>22394.720175240956</v>
      </c>
      <c r="DW21" s="150">
        <v>0</v>
      </c>
      <c r="DX21" s="149">
        <v>0</v>
      </c>
      <c r="DY21" s="149">
        <v>22924.82417237102</v>
      </c>
      <c r="DZ21" s="150">
        <v>0</v>
      </c>
      <c r="EA21" s="149">
        <v>0</v>
      </c>
      <c r="EB21" s="149">
        <v>23095.356897419035</v>
      </c>
      <c r="EC21" s="150">
        <v>0</v>
      </c>
      <c r="ED21" s="149">
        <v>0</v>
      </c>
      <c r="EE21" s="151">
        <v>23305.768416290721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1768.6211125780546</v>
      </c>
      <c r="D22" s="150">
        <v>0</v>
      </c>
      <c r="E22" s="149">
        <v>0</v>
      </c>
      <c r="F22" s="149">
        <v>1939.5458832516497</v>
      </c>
      <c r="G22" s="150">
        <v>0</v>
      </c>
      <c r="H22" s="149">
        <v>0</v>
      </c>
      <c r="I22" s="149">
        <v>2145.6827809334236</v>
      </c>
      <c r="J22" s="150">
        <v>0</v>
      </c>
      <c r="K22" s="149">
        <v>0</v>
      </c>
      <c r="L22" s="149">
        <v>2402.9580349354442</v>
      </c>
      <c r="M22" s="150">
        <v>0</v>
      </c>
      <c r="N22" s="149">
        <v>0</v>
      </c>
      <c r="O22" s="149">
        <v>2785.1825393544354</v>
      </c>
      <c r="P22" s="150">
        <v>0</v>
      </c>
      <c r="Q22" s="149">
        <v>0</v>
      </c>
      <c r="R22" s="149">
        <v>3195.6094874162859</v>
      </c>
      <c r="S22" s="150">
        <v>0</v>
      </c>
      <c r="T22" s="149">
        <v>0</v>
      </c>
      <c r="U22" s="149">
        <v>3658.7496256913219</v>
      </c>
      <c r="V22" s="150">
        <v>0</v>
      </c>
      <c r="W22" s="149">
        <v>0</v>
      </c>
      <c r="X22" s="149">
        <v>4147.9797633172839</v>
      </c>
      <c r="Y22" s="150">
        <v>0</v>
      </c>
      <c r="Z22" s="149">
        <v>0</v>
      </c>
      <c r="AA22" s="149">
        <v>4704.3989151628784</v>
      </c>
      <c r="AB22" s="150">
        <v>0</v>
      </c>
      <c r="AC22" s="149">
        <v>0</v>
      </c>
      <c r="AD22" s="149">
        <v>5324.8260154851405</v>
      </c>
      <c r="AE22" s="150">
        <v>0</v>
      </c>
      <c r="AF22" s="149">
        <v>0</v>
      </c>
      <c r="AG22" s="149">
        <v>6050.3940768289822</v>
      </c>
      <c r="AH22" s="150">
        <v>0</v>
      </c>
      <c r="AI22" s="149">
        <v>0</v>
      </c>
      <c r="AJ22" s="149">
        <v>6884.5779062967731</v>
      </c>
      <c r="AK22" s="150">
        <v>0</v>
      </c>
      <c r="AL22" s="149">
        <v>0</v>
      </c>
      <c r="AM22" s="149">
        <v>7794.0596217796574</v>
      </c>
      <c r="AN22" s="150">
        <v>0</v>
      </c>
      <c r="AO22" s="149">
        <v>0</v>
      </c>
      <c r="AP22" s="149">
        <v>8528.0134089653311</v>
      </c>
      <c r="AQ22" s="150">
        <v>0</v>
      </c>
      <c r="AR22" s="149">
        <v>0</v>
      </c>
      <c r="AS22" s="149">
        <v>9083.8593616634735</v>
      </c>
      <c r="AT22" s="150">
        <v>0</v>
      </c>
      <c r="AU22" s="149">
        <v>0</v>
      </c>
      <c r="AV22" s="149">
        <v>9635.5944653759361</v>
      </c>
      <c r="AW22" s="150">
        <v>0</v>
      </c>
      <c r="AX22" s="149">
        <v>0</v>
      </c>
      <c r="AY22" s="149">
        <v>10122.647658841706</v>
      </c>
      <c r="AZ22" s="150">
        <v>0</v>
      </c>
      <c r="BA22" s="149">
        <v>0</v>
      </c>
      <c r="BB22" s="149">
        <v>10549.639048379153</v>
      </c>
      <c r="BC22" s="150">
        <v>0</v>
      </c>
      <c r="BD22" s="149">
        <v>0</v>
      </c>
      <c r="BE22" s="149">
        <v>11037.684573697872</v>
      </c>
      <c r="BF22" s="150">
        <v>0</v>
      </c>
      <c r="BG22" s="149">
        <v>0</v>
      </c>
      <c r="BH22" s="149">
        <v>11576.563539882014</v>
      </c>
      <c r="BI22" s="150">
        <v>0</v>
      </c>
      <c r="BJ22" s="149">
        <v>0</v>
      </c>
      <c r="BK22" s="149">
        <v>12219.231167712134</v>
      </c>
      <c r="BL22" s="150">
        <v>0</v>
      </c>
      <c r="BM22" s="149">
        <v>0</v>
      </c>
      <c r="BN22" s="149">
        <v>12665.56333126547</v>
      </c>
      <c r="BO22" s="150">
        <v>0</v>
      </c>
      <c r="BP22" s="149">
        <v>0</v>
      </c>
      <c r="BQ22" s="149">
        <v>12957.063772074134</v>
      </c>
      <c r="BR22" s="150">
        <v>0</v>
      </c>
      <c r="BS22" s="149">
        <v>0</v>
      </c>
      <c r="BT22" s="149">
        <v>13095.565171767126</v>
      </c>
      <c r="BU22" s="150">
        <v>0</v>
      </c>
      <c r="BV22" s="149">
        <v>0</v>
      </c>
      <c r="BW22" s="149">
        <v>13285.380225424287</v>
      </c>
      <c r="BX22" s="150">
        <v>0</v>
      </c>
      <c r="BY22" s="149">
        <v>0</v>
      </c>
      <c r="BZ22" s="149">
        <v>13619.313305826725</v>
      </c>
      <c r="CA22" s="150">
        <v>0</v>
      </c>
      <c r="CB22" s="149">
        <v>0</v>
      </c>
      <c r="CC22" s="149">
        <v>13995.858334299301</v>
      </c>
      <c r="CD22" s="150">
        <v>0</v>
      </c>
      <c r="CE22" s="149">
        <v>0</v>
      </c>
      <c r="CF22" s="149">
        <v>14291.29739606035</v>
      </c>
      <c r="CG22" s="150">
        <v>0</v>
      </c>
      <c r="CH22" s="149">
        <v>0</v>
      </c>
      <c r="CI22" s="149">
        <v>14718.842996805077</v>
      </c>
      <c r="CJ22" s="150">
        <v>0</v>
      </c>
      <c r="CK22" s="149">
        <v>0</v>
      </c>
      <c r="CL22" s="149">
        <v>15171.581729626305</v>
      </c>
      <c r="CM22" s="150">
        <v>0</v>
      </c>
      <c r="CN22" s="149">
        <v>0</v>
      </c>
      <c r="CO22" s="149">
        <v>15775.105955154102</v>
      </c>
      <c r="CP22" s="150">
        <v>0</v>
      </c>
      <c r="CQ22" s="149">
        <v>0</v>
      </c>
      <c r="CR22" s="149">
        <v>16450.051185548451</v>
      </c>
      <c r="CS22" s="150">
        <v>0</v>
      </c>
      <c r="CT22" s="149">
        <v>0</v>
      </c>
      <c r="CU22" s="149">
        <v>17073.692267756407</v>
      </c>
      <c r="CV22" s="150">
        <v>0</v>
      </c>
      <c r="CW22" s="149">
        <v>0</v>
      </c>
      <c r="CX22" s="149">
        <v>17935.456944774662</v>
      </c>
      <c r="CY22" s="150">
        <v>0</v>
      </c>
      <c r="CZ22" s="149">
        <v>0</v>
      </c>
      <c r="DA22" s="149">
        <v>18353.875942908799</v>
      </c>
      <c r="DB22" s="150">
        <v>0</v>
      </c>
      <c r="DC22" s="149">
        <v>0</v>
      </c>
      <c r="DD22" s="149">
        <v>18703.300621900318</v>
      </c>
      <c r="DE22" s="150">
        <v>0</v>
      </c>
      <c r="DF22" s="149">
        <v>0</v>
      </c>
      <c r="DG22" s="149">
        <v>19853.564417077305</v>
      </c>
      <c r="DH22" s="150">
        <v>0</v>
      </c>
      <c r="DI22" s="149">
        <v>0</v>
      </c>
      <c r="DJ22" s="149">
        <v>20612.997595923178</v>
      </c>
      <c r="DK22" s="150">
        <v>0</v>
      </c>
      <c r="DL22" s="149">
        <v>0</v>
      </c>
      <c r="DM22" s="149">
        <v>21298.06440881786</v>
      </c>
      <c r="DN22" s="150">
        <v>0</v>
      </c>
      <c r="DO22" s="149">
        <v>0</v>
      </c>
      <c r="DP22" s="149">
        <v>21374.23903979543</v>
      </c>
      <c r="DQ22" s="150">
        <v>0</v>
      </c>
      <c r="DR22" s="149">
        <v>0</v>
      </c>
      <c r="DS22" s="149">
        <v>21959.82448260067</v>
      </c>
      <c r="DT22" s="150">
        <v>0</v>
      </c>
      <c r="DU22" s="149">
        <v>0</v>
      </c>
      <c r="DV22" s="149">
        <v>22638.138911926675</v>
      </c>
      <c r="DW22" s="150">
        <v>0</v>
      </c>
      <c r="DX22" s="149">
        <v>0</v>
      </c>
      <c r="DY22" s="149">
        <v>23169.511965815032</v>
      </c>
      <c r="DZ22" s="150">
        <v>0</v>
      </c>
      <c r="EA22" s="149">
        <v>0</v>
      </c>
      <c r="EB22" s="149">
        <v>23346.393406703082</v>
      </c>
      <c r="EC22" s="150">
        <v>0</v>
      </c>
      <c r="ED22" s="149">
        <v>0</v>
      </c>
      <c r="EE22" s="151">
        <v>23559.092454521902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1788.0594860041128</v>
      </c>
      <c r="D23" s="150">
        <v>0</v>
      </c>
      <c r="E23" s="149">
        <v>0</v>
      </c>
      <c r="F23" s="149">
        <v>1960.8596057897867</v>
      </c>
      <c r="G23" s="150">
        <v>0</v>
      </c>
      <c r="H23" s="149">
        <v>0</v>
      </c>
      <c r="I23" s="149">
        <v>2169.261689624695</v>
      </c>
      <c r="J23" s="150">
        <v>0</v>
      </c>
      <c r="K23" s="149">
        <v>0</v>
      </c>
      <c r="L23" s="149">
        <v>2429.3641290429136</v>
      </c>
      <c r="M23" s="150">
        <v>0</v>
      </c>
      <c r="N23" s="149">
        <v>0</v>
      </c>
      <c r="O23" s="149">
        <v>2815.7888424852758</v>
      </c>
      <c r="P23" s="150">
        <v>0</v>
      </c>
      <c r="Q23" s="149">
        <v>0</v>
      </c>
      <c r="R23" s="149">
        <v>3230.7249614491329</v>
      </c>
      <c r="S23" s="150">
        <v>0</v>
      </c>
      <c r="T23" s="149">
        <v>0</v>
      </c>
      <c r="U23" s="149">
        <v>3698.9554069580759</v>
      </c>
      <c r="V23" s="150">
        <v>0</v>
      </c>
      <c r="W23" s="149">
        <v>0</v>
      </c>
      <c r="X23" s="149">
        <v>4193.5617842993679</v>
      </c>
      <c r="Y23" s="150">
        <v>0</v>
      </c>
      <c r="Z23" s="149">
        <v>0</v>
      </c>
      <c r="AA23" s="149">
        <v>4756.0956895352574</v>
      </c>
      <c r="AB23" s="150">
        <v>0</v>
      </c>
      <c r="AC23" s="149">
        <v>0</v>
      </c>
      <c r="AD23" s="149">
        <v>5383.3408464412678</v>
      </c>
      <c r="AE23" s="150">
        <v>0</v>
      </c>
      <c r="AF23" s="149">
        <v>0</v>
      </c>
      <c r="AG23" s="149">
        <v>6116.8821632849631</v>
      </c>
      <c r="AH23" s="150">
        <v>0</v>
      </c>
      <c r="AI23" s="149">
        <v>0</v>
      </c>
      <c r="AJ23" s="149">
        <v>6960.2326169980852</v>
      </c>
      <c r="AK23" s="150">
        <v>0</v>
      </c>
      <c r="AL23" s="149">
        <v>0</v>
      </c>
      <c r="AM23" s="149">
        <v>7879.7082882919076</v>
      </c>
      <c r="AN23" s="150">
        <v>0</v>
      </c>
      <c r="AO23" s="149">
        <v>0</v>
      </c>
      <c r="AP23" s="149">
        <v>8621.7270735310703</v>
      </c>
      <c r="AQ23" s="150">
        <v>0</v>
      </c>
      <c r="AR23" s="149">
        <v>0</v>
      </c>
      <c r="AS23" s="149">
        <v>9174.4990801723598</v>
      </c>
      <c r="AT23" s="150">
        <v>0</v>
      </c>
      <c r="AU23" s="149">
        <v>0</v>
      </c>
      <c r="AV23" s="149">
        <v>9741.4802210155631</v>
      </c>
      <c r="AW23" s="150">
        <v>0</v>
      </c>
      <c r="AX23" s="149">
        <v>0</v>
      </c>
      <c r="AY23" s="149">
        <v>10233.885533387122</v>
      </c>
      <c r="AZ23" s="150">
        <v>0</v>
      </c>
      <c r="BA23" s="149">
        <v>0</v>
      </c>
      <c r="BB23" s="149">
        <v>10665.568659852655</v>
      </c>
      <c r="BC23" s="150">
        <v>0</v>
      </c>
      <c r="BD23" s="149">
        <v>0</v>
      </c>
      <c r="BE23" s="149">
        <v>11162.995901178358</v>
      </c>
      <c r="BF23" s="150">
        <v>0</v>
      </c>
      <c r="BG23" s="149">
        <v>0</v>
      </c>
      <c r="BH23" s="149">
        <v>11703.779548468114</v>
      </c>
      <c r="BI23" s="150">
        <v>0</v>
      </c>
      <c r="BJ23" s="149">
        <v>0</v>
      </c>
      <c r="BK23" s="149">
        <v>12353.493976509691</v>
      </c>
      <c r="BL23" s="150">
        <v>0</v>
      </c>
      <c r="BM23" s="149">
        <v>0</v>
      </c>
      <c r="BN23" s="149">
        <v>12819.213129175518</v>
      </c>
      <c r="BO23" s="150">
        <v>0</v>
      </c>
      <c r="BP23" s="149">
        <v>0</v>
      </c>
      <c r="BQ23" s="149">
        <v>13099.206567343383</v>
      </c>
      <c r="BR23" s="150">
        <v>0</v>
      </c>
      <c r="BS23" s="149">
        <v>0</v>
      </c>
      <c r="BT23" s="149">
        <v>13255.051454955459</v>
      </c>
      <c r="BU23" s="150">
        <v>0</v>
      </c>
      <c r="BV23" s="149">
        <v>0</v>
      </c>
      <c r="BW23" s="149">
        <v>13419.025241049478</v>
      </c>
      <c r="BX23" s="150">
        <v>0</v>
      </c>
      <c r="BY23" s="149">
        <v>0</v>
      </c>
      <c r="BZ23" s="149">
        <v>13769.793611427564</v>
      </c>
      <c r="CA23" s="150">
        <v>0</v>
      </c>
      <c r="CB23" s="149">
        <v>0</v>
      </c>
      <c r="CC23" s="149">
        <v>14138.248144665004</v>
      </c>
      <c r="CD23" s="150">
        <v>0</v>
      </c>
      <c r="CE23" s="149">
        <v>0</v>
      </c>
      <c r="CF23" s="149">
        <v>14448.256054648571</v>
      </c>
      <c r="CG23" s="150">
        <v>0</v>
      </c>
      <c r="CH23" s="149">
        <v>0</v>
      </c>
      <c r="CI23" s="149">
        <v>14880.582168337247</v>
      </c>
      <c r="CJ23" s="150">
        <v>0</v>
      </c>
      <c r="CK23" s="149">
        <v>0</v>
      </c>
      <c r="CL23" s="149">
        <v>15338.304909350336</v>
      </c>
      <c r="CM23" s="150">
        <v>0</v>
      </c>
      <c r="CN23" s="149">
        <v>0</v>
      </c>
      <c r="CO23" s="149">
        <v>15948.398652505364</v>
      </c>
      <c r="CP23" s="150">
        <v>0</v>
      </c>
      <c r="CQ23" s="149">
        <v>0</v>
      </c>
      <c r="CR23" s="149">
        <v>16630.835919681951</v>
      </c>
      <c r="CS23" s="150">
        <v>0</v>
      </c>
      <c r="CT23" s="149">
        <v>6</v>
      </c>
      <c r="CU23" s="149">
        <v>17261.377764331883</v>
      </c>
      <c r="CV23" s="150">
        <v>2876.8962940553138</v>
      </c>
      <c r="CW23" s="149">
        <v>0</v>
      </c>
      <c r="CX23" s="149">
        <v>18132.54639048695</v>
      </c>
      <c r="CY23" s="150">
        <v>0</v>
      </c>
      <c r="CZ23" s="149">
        <v>0</v>
      </c>
      <c r="DA23" s="149">
        <v>18555.555582052737</v>
      </c>
      <c r="DB23" s="150">
        <v>0</v>
      </c>
      <c r="DC23" s="149">
        <v>0</v>
      </c>
      <c r="DD23" s="149">
        <v>18908.794071765704</v>
      </c>
      <c r="DE23" s="150">
        <v>0</v>
      </c>
      <c r="DF23" s="149">
        <v>0</v>
      </c>
      <c r="DG23" s="149">
        <v>20071.694014359869</v>
      </c>
      <c r="DH23" s="150">
        <v>0</v>
      </c>
      <c r="DI23" s="149">
        <v>0</v>
      </c>
      <c r="DJ23" s="149">
        <v>20839.544534377481</v>
      </c>
      <c r="DK23" s="150">
        <v>0</v>
      </c>
      <c r="DL23" s="149">
        <v>13</v>
      </c>
      <c r="DM23" s="149">
        <v>21532.02879418002</v>
      </c>
      <c r="DN23" s="150">
        <v>1656.3099072446169</v>
      </c>
      <c r="DO23" s="149">
        <v>4</v>
      </c>
      <c r="DP23" s="149">
        <v>21609.072112400707</v>
      </c>
      <c r="DQ23" s="150">
        <v>5402.2680281001767</v>
      </c>
      <c r="DR23" s="149">
        <v>4</v>
      </c>
      <c r="DS23" s="149">
        <v>22203.068467052548</v>
      </c>
      <c r="DT23" s="150">
        <v>5550.767116763137</v>
      </c>
      <c r="DU23" s="149">
        <v>4</v>
      </c>
      <c r="DV23" s="149">
        <v>22886.872196979846</v>
      </c>
      <c r="DW23" s="150">
        <v>5721.7180492449615</v>
      </c>
      <c r="DX23" s="149">
        <v>3</v>
      </c>
      <c r="DY23" s="149">
        <v>23428.618405995934</v>
      </c>
      <c r="DZ23" s="150">
        <v>7809.5394686653117</v>
      </c>
      <c r="EA23" s="149">
        <v>4</v>
      </c>
      <c r="EB23" s="149">
        <v>23602.935975504257</v>
      </c>
      <c r="EC23" s="150">
        <v>5900.7339938760642</v>
      </c>
      <c r="ED23" s="149">
        <v>4</v>
      </c>
      <c r="EE23" s="151">
        <v>23817.982040247163</v>
      </c>
      <c r="EF23" s="161">
        <v>5954.4955100617908</v>
      </c>
    </row>
    <row r="24" spans="1:136" ht="15" customHeight="1">
      <c r="A24" s="158">
        <v>10</v>
      </c>
      <c r="B24" s="156">
        <v>0</v>
      </c>
      <c r="C24" s="149">
        <v>1807.9241789235375</v>
      </c>
      <c r="D24" s="150">
        <v>0</v>
      </c>
      <c r="E24" s="149">
        <v>0</v>
      </c>
      <c r="F24" s="149">
        <v>1982.6469673146285</v>
      </c>
      <c r="G24" s="150">
        <v>0</v>
      </c>
      <c r="H24" s="149">
        <v>0</v>
      </c>
      <c r="I24" s="149">
        <v>2193.364708561819</v>
      </c>
      <c r="J24" s="150">
        <v>0</v>
      </c>
      <c r="K24" s="149">
        <v>0</v>
      </c>
      <c r="L24" s="149">
        <v>2456.3570243845857</v>
      </c>
      <c r="M24" s="150">
        <v>0</v>
      </c>
      <c r="N24" s="149">
        <v>0</v>
      </c>
      <c r="O24" s="149">
        <v>2847.0754548662067</v>
      </c>
      <c r="P24" s="150">
        <v>0</v>
      </c>
      <c r="Q24" s="149">
        <v>0</v>
      </c>
      <c r="R24" s="149">
        <v>3266.6174442679121</v>
      </c>
      <c r="S24" s="150">
        <v>0</v>
      </c>
      <c r="T24" s="149">
        <v>0</v>
      </c>
      <c r="U24" s="149">
        <v>3740.0550864130269</v>
      </c>
      <c r="V24" s="150">
        <v>0</v>
      </c>
      <c r="W24" s="149">
        <v>0</v>
      </c>
      <c r="X24" s="149">
        <v>4240.1572317218752</v>
      </c>
      <c r="Y24" s="150">
        <v>0</v>
      </c>
      <c r="Z24" s="149">
        <v>0</v>
      </c>
      <c r="AA24" s="149">
        <v>4808.9407253846839</v>
      </c>
      <c r="AB24" s="150">
        <v>0</v>
      </c>
      <c r="AC24" s="149">
        <v>0</v>
      </c>
      <c r="AD24" s="149">
        <v>5443.1628931894465</v>
      </c>
      <c r="AE24" s="150">
        <v>0</v>
      </c>
      <c r="AF24" s="149">
        <v>0</v>
      </c>
      <c r="AG24" s="149">
        <v>6184.8477681537297</v>
      </c>
      <c r="AH24" s="150">
        <v>0</v>
      </c>
      <c r="AI24" s="149">
        <v>0</v>
      </c>
      <c r="AJ24" s="149">
        <v>7037.5685436822723</v>
      </c>
      <c r="AK24" s="150">
        <v>0</v>
      </c>
      <c r="AL24" s="149">
        <v>0</v>
      </c>
      <c r="AM24" s="149">
        <v>7967.2611399998768</v>
      </c>
      <c r="AN24" s="150">
        <v>0</v>
      </c>
      <c r="AO24" s="149">
        <v>0</v>
      </c>
      <c r="AP24" s="149">
        <v>8717.5242104667323</v>
      </c>
      <c r="AQ24" s="150">
        <v>0</v>
      </c>
      <c r="AR24" s="149">
        <v>0</v>
      </c>
      <c r="AS24" s="149">
        <v>9285.7172885470954</v>
      </c>
      <c r="AT24" s="150">
        <v>0</v>
      </c>
      <c r="AU24" s="149">
        <v>0</v>
      </c>
      <c r="AV24" s="149">
        <v>9849.7189957429437</v>
      </c>
      <c r="AW24" s="150">
        <v>0</v>
      </c>
      <c r="AX24" s="149">
        <v>0</v>
      </c>
      <c r="AY24" s="149">
        <v>10347.595360434731</v>
      </c>
      <c r="AZ24" s="150">
        <v>0</v>
      </c>
      <c r="BA24" s="149">
        <v>0</v>
      </c>
      <c r="BB24" s="149">
        <v>10784.075621335382</v>
      </c>
      <c r="BC24" s="150">
        <v>0</v>
      </c>
      <c r="BD24" s="149">
        <v>0</v>
      </c>
      <c r="BE24" s="149">
        <v>11287.418336747649</v>
      </c>
      <c r="BF24" s="150">
        <v>0</v>
      </c>
      <c r="BG24" s="149">
        <v>0</v>
      </c>
      <c r="BH24" s="149">
        <v>11833.821366944625</v>
      </c>
      <c r="BI24" s="150">
        <v>0</v>
      </c>
      <c r="BJ24" s="149">
        <v>0</v>
      </c>
      <c r="BK24" s="149">
        <v>12490.662600938918</v>
      </c>
      <c r="BL24" s="150">
        <v>0</v>
      </c>
      <c r="BM24" s="149">
        <v>0</v>
      </c>
      <c r="BN24" s="149">
        <v>12961.338723874933</v>
      </c>
      <c r="BO24" s="150">
        <v>0</v>
      </c>
      <c r="BP24" s="149">
        <v>0</v>
      </c>
      <c r="BQ24" s="149">
        <v>13245.039518564814</v>
      </c>
      <c r="BR24" s="150">
        <v>0</v>
      </c>
      <c r="BS24" s="149">
        <v>0</v>
      </c>
      <c r="BT24" s="149">
        <v>13402.707830945496</v>
      </c>
      <c r="BU24" s="150">
        <v>0</v>
      </c>
      <c r="BV24" s="149">
        <v>0</v>
      </c>
      <c r="BW24" s="149">
        <v>13568.271365492417</v>
      </c>
      <c r="BX24" s="150">
        <v>0</v>
      </c>
      <c r="BY24" s="149">
        <v>0</v>
      </c>
      <c r="BZ24" s="149">
        <v>13923.052241559688</v>
      </c>
      <c r="CA24" s="150">
        <v>0</v>
      </c>
      <c r="CB24" s="149">
        <v>0</v>
      </c>
      <c r="CC24" s="149">
        <v>14306.723920986462</v>
      </c>
      <c r="CD24" s="150">
        <v>0</v>
      </c>
      <c r="CE24" s="149">
        <v>0</v>
      </c>
      <c r="CF24" s="149">
        <v>14605.021146067644</v>
      </c>
      <c r="CG24" s="150">
        <v>0</v>
      </c>
      <c r="CH24" s="149">
        <v>40</v>
      </c>
      <c r="CI24" s="149">
        <v>15045.964022261922</v>
      </c>
      <c r="CJ24" s="150">
        <v>376.14910055654804</v>
      </c>
      <c r="CK24" s="149">
        <v>17</v>
      </c>
      <c r="CL24" s="149">
        <v>15508.683967962728</v>
      </c>
      <c r="CM24" s="150">
        <v>912.27552752721931</v>
      </c>
      <c r="CN24" s="149">
        <v>7</v>
      </c>
      <c r="CO24" s="149">
        <v>16125.619605599026</v>
      </c>
      <c r="CP24" s="150">
        <v>2303.6599436570036</v>
      </c>
      <c r="CQ24" s="149">
        <v>189</v>
      </c>
      <c r="CR24" s="149">
        <v>16814.875536674695</v>
      </c>
      <c r="CS24" s="150">
        <v>88.967595432141252</v>
      </c>
      <c r="CT24" s="149">
        <v>250</v>
      </c>
      <c r="CU24" s="149">
        <v>17452.043853818846</v>
      </c>
      <c r="CV24" s="150">
        <v>69.808175415275386</v>
      </c>
      <c r="CW24" s="149">
        <v>49</v>
      </c>
      <c r="CX24" s="149">
        <v>18333.979932121736</v>
      </c>
      <c r="CY24" s="150">
        <v>374.16285575758644</v>
      </c>
      <c r="CZ24" s="149">
        <v>112</v>
      </c>
      <c r="DA24" s="149">
        <v>18761.488318666445</v>
      </c>
      <c r="DB24" s="150">
        <v>167.51328855952184</v>
      </c>
      <c r="DC24" s="149">
        <v>130</v>
      </c>
      <c r="DD24" s="149">
        <v>19118.591361096984</v>
      </c>
      <c r="DE24" s="150">
        <v>147.06608739305372</v>
      </c>
      <c r="DF24" s="149">
        <v>77</v>
      </c>
      <c r="DG24" s="149">
        <v>20294.644193408021</v>
      </c>
      <c r="DH24" s="150">
        <v>263.56680770659767</v>
      </c>
      <c r="DI24" s="149">
        <v>118</v>
      </c>
      <c r="DJ24" s="149">
        <v>21070.74245155726</v>
      </c>
      <c r="DK24" s="150">
        <v>178.56561399624798</v>
      </c>
      <c r="DL24" s="149">
        <v>222</v>
      </c>
      <c r="DM24" s="149">
        <v>21770.315803399622</v>
      </c>
      <c r="DN24" s="150">
        <v>98.064485600899204</v>
      </c>
      <c r="DO24" s="149">
        <v>118</v>
      </c>
      <c r="DP24" s="149">
        <v>21848.78152808849</v>
      </c>
      <c r="DQ24" s="150">
        <v>185.15916549227535</v>
      </c>
      <c r="DR24" s="149">
        <v>137</v>
      </c>
      <c r="DS24" s="149">
        <v>22449.286915607445</v>
      </c>
      <c r="DT24" s="150">
        <v>163.86340814312004</v>
      </c>
      <c r="DU24" s="149">
        <v>173</v>
      </c>
      <c r="DV24" s="149">
        <v>23140.596225108347</v>
      </c>
      <c r="DW24" s="150">
        <v>133.76067182143552</v>
      </c>
      <c r="DX24" s="149">
        <v>178</v>
      </c>
      <c r="DY24" s="149">
        <v>23688.392749341336</v>
      </c>
      <c r="DZ24" s="150">
        <v>133.08085814236705</v>
      </c>
      <c r="EA24" s="149">
        <v>176</v>
      </c>
      <c r="EB24" s="149">
        <v>23864.580692984546</v>
      </c>
      <c r="EC24" s="150">
        <v>135.59420848286675</v>
      </c>
      <c r="ED24" s="149">
        <v>178</v>
      </c>
      <c r="EE24" s="151">
        <v>24082.015741914882</v>
      </c>
      <c r="EF24" s="161">
        <v>135.29222326918472</v>
      </c>
    </row>
    <row r="25" spans="1:136" ht="15" customHeight="1">
      <c r="A25" s="158">
        <v>11</v>
      </c>
      <c r="B25" s="156">
        <v>0</v>
      </c>
      <c r="C25" s="149">
        <v>1828.2404658398407</v>
      </c>
      <c r="D25" s="150">
        <v>0</v>
      </c>
      <c r="E25" s="149">
        <v>0</v>
      </c>
      <c r="F25" s="149">
        <v>2004.9239332094137</v>
      </c>
      <c r="G25" s="150">
        <v>0</v>
      </c>
      <c r="H25" s="149">
        <v>0</v>
      </c>
      <c r="I25" s="149">
        <v>2218.0092328383189</v>
      </c>
      <c r="J25" s="150">
        <v>0</v>
      </c>
      <c r="K25" s="149">
        <v>0</v>
      </c>
      <c r="L25" s="149">
        <v>2483.9565007481292</v>
      </c>
      <c r="M25" s="150">
        <v>0</v>
      </c>
      <c r="N25" s="149">
        <v>0</v>
      </c>
      <c r="O25" s="149">
        <v>2879.0649635072486</v>
      </c>
      <c r="P25" s="150">
        <v>0</v>
      </c>
      <c r="Q25" s="149">
        <v>0</v>
      </c>
      <c r="R25" s="149">
        <v>3303.3235662932721</v>
      </c>
      <c r="S25" s="150">
        <v>0</v>
      </c>
      <c r="T25" s="149">
        <v>0</v>
      </c>
      <c r="U25" s="149">
        <v>3782.0781320531014</v>
      </c>
      <c r="V25" s="150">
        <v>0</v>
      </c>
      <c r="W25" s="149">
        <v>0</v>
      </c>
      <c r="X25" s="149">
        <v>4287.7992672658347</v>
      </c>
      <c r="Y25" s="150">
        <v>0</v>
      </c>
      <c r="Z25" s="149">
        <v>0</v>
      </c>
      <c r="AA25" s="149">
        <v>4862.973849604683</v>
      </c>
      <c r="AB25" s="150">
        <v>0</v>
      </c>
      <c r="AC25" s="149">
        <v>0</v>
      </c>
      <c r="AD25" s="149">
        <v>5504.3236614198113</v>
      </c>
      <c r="AE25" s="150">
        <v>0</v>
      </c>
      <c r="AF25" s="149">
        <v>0</v>
      </c>
      <c r="AG25" s="149">
        <v>6254.3399758798778</v>
      </c>
      <c r="AH25" s="150">
        <v>0</v>
      </c>
      <c r="AI25" s="149">
        <v>0</v>
      </c>
      <c r="AJ25" s="149">
        <v>7116.6423565574632</v>
      </c>
      <c r="AK25" s="150">
        <v>0</v>
      </c>
      <c r="AL25" s="149">
        <v>0</v>
      </c>
      <c r="AM25" s="149">
        <v>8056.7805744983134</v>
      </c>
      <c r="AN25" s="150">
        <v>0</v>
      </c>
      <c r="AO25" s="149">
        <v>0</v>
      </c>
      <c r="AP25" s="149">
        <v>8815.474095903337</v>
      </c>
      <c r="AQ25" s="150">
        <v>0</v>
      </c>
      <c r="AR25" s="149">
        <v>0</v>
      </c>
      <c r="AS25" s="149">
        <v>9390.0539749498821</v>
      </c>
      <c r="AT25" s="150">
        <v>0</v>
      </c>
      <c r="AU25" s="149">
        <v>0</v>
      </c>
      <c r="AV25" s="149">
        <v>9960.3901048864846</v>
      </c>
      <c r="AW25" s="150">
        <v>0</v>
      </c>
      <c r="AX25" s="149">
        <v>0</v>
      </c>
      <c r="AY25" s="149">
        <v>10463.86046421713</v>
      </c>
      <c r="AZ25" s="150">
        <v>0</v>
      </c>
      <c r="BA25" s="149">
        <v>0</v>
      </c>
      <c r="BB25" s="149">
        <v>10905.244501903189</v>
      </c>
      <c r="BC25" s="150">
        <v>0</v>
      </c>
      <c r="BD25" s="149">
        <v>9</v>
      </c>
      <c r="BE25" s="149">
        <v>11414.329721194255</v>
      </c>
      <c r="BF25" s="150">
        <v>1268.2588579104729</v>
      </c>
      <c r="BG25" s="149">
        <v>57</v>
      </c>
      <c r="BH25" s="149">
        <v>11966.684273791616</v>
      </c>
      <c r="BI25" s="150">
        <v>209.9418293647652</v>
      </c>
      <c r="BJ25" s="149">
        <v>21</v>
      </c>
      <c r="BK25" s="149">
        <v>12630.988335250626</v>
      </c>
      <c r="BL25" s="150">
        <v>601.47563501193451</v>
      </c>
      <c r="BM25" s="149">
        <v>0</v>
      </c>
      <c r="BN25" s="149">
        <v>13102.231909333736</v>
      </c>
      <c r="BO25" s="150">
        <v>0</v>
      </c>
      <c r="BP25" s="149">
        <v>0</v>
      </c>
      <c r="BQ25" s="149">
        <v>13382.190770012061</v>
      </c>
      <c r="BR25" s="150">
        <v>0</v>
      </c>
      <c r="BS25" s="149">
        <v>12</v>
      </c>
      <c r="BT25" s="149">
        <v>13553.453274430167</v>
      </c>
      <c r="BU25" s="150">
        <v>1129.4544395358473</v>
      </c>
      <c r="BV25" s="149">
        <v>30</v>
      </c>
      <c r="BW25" s="149">
        <v>13733.240518843659</v>
      </c>
      <c r="BX25" s="150">
        <v>457.77468396145531</v>
      </c>
      <c r="BY25" s="149">
        <v>21</v>
      </c>
      <c r="BZ25" s="149">
        <v>14079.497611242032</v>
      </c>
      <c r="CA25" s="150">
        <v>670.45226720200151</v>
      </c>
      <c r="CB25" s="149">
        <v>40</v>
      </c>
      <c r="CC25" s="149">
        <v>14467.613777605748</v>
      </c>
      <c r="CD25" s="150">
        <v>361.69034444014369</v>
      </c>
      <c r="CE25" s="149">
        <v>51</v>
      </c>
      <c r="CF25" s="149">
        <v>14773.075679961465</v>
      </c>
      <c r="CG25" s="150">
        <v>289.66815058747972</v>
      </c>
      <c r="CH25" s="149">
        <v>302</v>
      </c>
      <c r="CI25" s="149">
        <v>15213.168086107355</v>
      </c>
      <c r="CJ25" s="150">
        <v>50.37472876194488</v>
      </c>
      <c r="CK25" s="149">
        <v>253</v>
      </c>
      <c r="CL25" s="149">
        <v>15681.639071992877</v>
      </c>
      <c r="CM25" s="150">
        <v>61.982763130406624</v>
      </c>
      <c r="CN25" s="149">
        <v>247</v>
      </c>
      <c r="CO25" s="149">
        <v>16305.719728498858</v>
      </c>
      <c r="CP25" s="150">
        <v>66.015059629550038</v>
      </c>
      <c r="CQ25" s="149">
        <v>562</v>
      </c>
      <c r="CR25" s="149">
        <v>16999.639898093934</v>
      </c>
      <c r="CS25" s="150">
        <v>30.248469569562161</v>
      </c>
      <c r="CT25" s="149">
        <v>657</v>
      </c>
      <c r="CU25" s="149">
        <v>17643.05481818334</v>
      </c>
      <c r="CV25" s="150">
        <v>26.853964715651962</v>
      </c>
      <c r="CW25" s="149">
        <v>420</v>
      </c>
      <c r="CX25" s="149">
        <v>18537.532079532808</v>
      </c>
      <c r="CY25" s="150">
        <v>44.136981141744783</v>
      </c>
      <c r="CZ25" s="149">
        <v>546</v>
      </c>
      <c r="DA25" s="149">
        <v>18968.743327148353</v>
      </c>
      <c r="DB25" s="150">
        <v>34.741288144960357</v>
      </c>
      <c r="DC25" s="149">
        <v>560</v>
      </c>
      <c r="DD25" s="149">
        <v>19329.644483275573</v>
      </c>
      <c r="DE25" s="150">
        <v>34.51722229156352</v>
      </c>
      <c r="DF25" s="149">
        <v>497</v>
      </c>
      <c r="DG25" s="149">
        <v>20519.624278299678</v>
      </c>
      <c r="DH25" s="150">
        <v>41.286970378872589</v>
      </c>
      <c r="DI25" s="149">
        <v>583</v>
      </c>
      <c r="DJ25" s="149">
        <v>21303.815785937106</v>
      </c>
      <c r="DK25" s="150">
        <v>36.54170803762797</v>
      </c>
      <c r="DL25" s="149">
        <v>701</v>
      </c>
      <c r="DM25" s="149">
        <v>22009.843606820526</v>
      </c>
      <c r="DN25" s="150">
        <v>31.397779752953674</v>
      </c>
      <c r="DO25" s="149">
        <v>546</v>
      </c>
      <c r="DP25" s="149">
        <v>22090.841800263741</v>
      </c>
      <c r="DQ25" s="150">
        <v>40.459417216600258</v>
      </c>
      <c r="DR25" s="149">
        <v>609</v>
      </c>
      <c r="DS25" s="149">
        <v>22697.544019661294</v>
      </c>
      <c r="DT25" s="150">
        <v>37.270187224402783</v>
      </c>
      <c r="DU25" s="149">
        <v>699</v>
      </c>
      <c r="DV25" s="149">
        <v>23395.90695238753</v>
      </c>
      <c r="DW25" s="150">
        <v>33.470539273801904</v>
      </c>
      <c r="DX25" s="149">
        <v>705</v>
      </c>
      <c r="DY25" s="149">
        <v>23949.855215813353</v>
      </c>
      <c r="DZ25" s="150">
        <v>33.971425838033127</v>
      </c>
      <c r="EA25" s="149">
        <v>611</v>
      </c>
      <c r="EB25" s="149">
        <v>24128.497740547722</v>
      </c>
      <c r="EC25" s="150">
        <v>39.49017633477532</v>
      </c>
      <c r="ED25" s="149">
        <v>618</v>
      </c>
      <c r="EE25" s="151">
        <v>24348.318189856043</v>
      </c>
      <c r="EF25" s="161">
        <v>39.398573122744409</v>
      </c>
    </row>
    <row r="26" spans="1:136" ht="15" customHeight="1">
      <c r="A26" s="158">
        <v>12</v>
      </c>
      <c r="B26" s="156">
        <v>0</v>
      </c>
      <c r="C26" s="149">
        <v>1849.0135267641458</v>
      </c>
      <c r="D26" s="150">
        <v>0</v>
      </c>
      <c r="E26" s="149">
        <v>0</v>
      </c>
      <c r="F26" s="149">
        <v>2027.7070653795313</v>
      </c>
      <c r="G26" s="150">
        <v>0</v>
      </c>
      <c r="H26" s="149">
        <v>0</v>
      </c>
      <c r="I26" s="149">
        <v>2243.2138594103712</v>
      </c>
      <c r="J26" s="150">
        <v>0</v>
      </c>
      <c r="K26" s="149">
        <v>0</v>
      </c>
      <c r="L26" s="149">
        <v>2512.1833933615048</v>
      </c>
      <c r="M26" s="150">
        <v>0</v>
      </c>
      <c r="N26" s="149">
        <v>0</v>
      </c>
      <c r="O26" s="149">
        <v>2911.7816833337561</v>
      </c>
      <c r="P26" s="150">
        <v>0</v>
      </c>
      <c r="Q26" s="149">
        <v>0</v>
      </c>
      <c r="R26" s="149">
        <v>3340.8645880844419</v>
      </c>
      <c r="S26" s="150">
        <v>0</v>
      </c>
      <c r="T26" s="149">
        <v>0</v>
      </c>
      <c r="U26" s="149">
        <v>3825.0562458728982</v>
      </c>
      <c r="V26" s="150">
        <v>0</v>
      </c>
      <c r="W26" s="149">
        <v>0</v>
      </c>
      <c r="X26" s="149">
        <v>4336.5243318863004</v>
      </c>
      <c r="Y26" s="150">
        <v>0</v>
      </c>
      <c r="Z26" s="149">
        <v>0</v>
      </c>
      <c r="AA26" s="149">
        <v>4918.2350012682673</v>
      </c>
      <c r="AB26" s="150">
        <v>0</v>
      </c>
      <c r="AC26" s="149">
        <v>0</v>
      </c>
      <c r="AD26" s="149">
        <v>5566.8757931750979</v>
      </c>
      <c r="AE26" s="150">
        <v>0</v>
      </c>
      <c r="AF26" s="149">
        <v>0</v>
      </c>
      <c r="AG26" s="149">
        <v>6325.4122774828011</v>
      </c>
      <c r="AH26" s="150">
        <v>0</v>
      </c>
      <c r="AI26" s="149">
        <v>0</v>
      </c>
      <c r="AJ26" s="149">
        <v>7197.5133017506369</v>
      </c>
      <c r="AK26" s="150">
        <v>0</v>
      </c>
      <c r="AL26" s="149">
        <v>0</v>
      </c>
      <c r="AM26" s="149">
        <v>8148.3354634885163</v>
      </c>
      <c r="AN26" s="150">
        <v>0</v>
      </c>
      <c r="AO26" s="149">
        <v>0</v>
      </c>
      <c r="AP26" s="149">
        <v>8915.6501191270891</v>
      </c>
      <c r="AQ26" s="150">
        <v>0</v>
      </c>
      <c r="AR26" s="149">
        <v>0</v>
      </c>
      <c r="AS26" s="149">
        <v>9496.7503147470034</v>
      </c>
      <c r="AT26" s="150">
        <v>0</v>
      </c>
      <c r="AU26" s="149">
        <v>0</v>
      </c>
      <c r="AV26" s="149">
        <v>10073.576469020383</v>
      </c>
      <c r="AW26" s="150">
        <v>0</v>
      </c>
      <c r="AX26" s="149">
        <v>0</v>
      </c>
      <c r="AY26" s="149">
        <v>10582.767956431619</v>
      </c>
      <c r="AZ26" s="150">
        <v>0</v>
      </c>
      <c r="BA26" s="149">
        <v>0</v>
      </c>
      <c r="BB26" s="149">
        <v>11029.168409110545</v>
      </c>
      <c r="BC26" s="150">
        <v>0</v>
      </c>
      <c r="BD26" s="149">
        <v>107</v>
      </c>
      <c r="BE26" s="149">
        <v>11543.483795240716</v>
      </c>
      <c r="BF26" s="150">
        <v>107.88302612374501</v>
      </c>
      <c r="BG26" s="149">
        <v>253</v>
      </c>
      <c r="BH26" s="149">
        <v>12100.918761004437</v>
      </c>
      <c r="BI26" s="150">
        <v>47.829718422942442</v>
      </c>
      <c r="BJ26" s="149">
        <v>272</v>
      </c>
      <c r="BK26" s="149">
        <v>12772.876220990393</v>
      </c>
      <c r="BL26" s="150">
        <v>46.959103753641152</v>
      </c>
      <c r="BM26" s="149">
        <v>65</v>
      </c>
      <c r="BN26" s="149">
        <v>13256.153969821758</v>
      </c>
      <c r="BO26" s="150">
        <v>203.94083030495014</v>
      </c>
      <c r="BP26" s="149">
        <v>81</v>
      </c>
      <c r="BQ26" s="149">
        <v>13546.352350329886</v>
      </c>
      <c r="BR26" s="150">
        <v>167.23891790530723</v>
      </c>
      <c r="BS26" s="149">
        <v>211</v>
      </c>
      <c r="BT26" s="149">
        <v>13704.972746739002</v>
      </c>
      <c r="BU26" s="150">
        <v>64.952477472696685</v>
      </c>
      <c r="BV26" s="149">
        <v>292</v>
      </c>
      <c r="BW26" s="149">
        <v>13887.413596396402</v>
      </c>
      <c r="BX26" s="150">
        <v>47.559635604097267</v>
      </c>
      <c r="BY26" s="149">
        <v>283</v>
      </c>
      <c r="BZ26" s="149">
        <v>14237.979953445471</v>
      </c>
      <c r="CA26" s="150">
        <v>50.310883227722513</v>
      </c>
      <c r="CB26" s="149">
        <v>282</v>
      </c>
      <c r="CC26" s="149">
        <v>14630.394842695196</v>
      </c>
      <c r="CD26" s="150">
        <v>51.880832775514875</v>
      </c>
      <c r="CE26" s="149">
        <v>337</v>
      </c>
      <c r="CF26" s="149">
        <v>14938.971220392285</v>
      </c>
      <c r="CG26" s="150">
        <v>44.329291455169987</v>
      </c>
      <c r="CH26" s="149">
        <v>636</v>
      </c>
      <c r="CI26" s="149">
        <v>15380.650966858404</v>
      </c>
      <c r="CJ26" s="150">
        <v>24.183413469903151</v>
      </c>
      <c r="CK26" s="149">
        <v>601</v>
      </c>
      <c r="CL26" s="149">
        <v>15855.028805074804</v>
      </c>
      <c r="CM26" s="150">
        <v>26.381079542553749</v>
      </c>
      <c r="CN26" s="149">
        <v>614</v>
      </c>
      <c r="CO26" s="149">
        <v>16486.121771537495</v>
      </c>
      <c r="CP26" s="150">
        <v>26.850361191429144</v>
      </c>
      <c r="CQ26" s="149">
        <v>958</v>
      </c>
      <c r="CR26" s="149">
        <v>17184.070339287919</v>
      </c>
      <c r="CS26" s="150">
        <v>17.937442942889266</v>
      </c>
      <c r="CT26" s="149">
        <v>1050</v>
      </c>
      <c r="CU26" s="149">
        <v>17833.799262426412</v>
      </c>
      <c r="CV26" s="150">
        <v>16.984570726120392</v>
      </c>
      <c r="CW26" s="149">
        <v>865</v>
      </c>
      <c r="CX26" s="149">
        <v>18740.890372526039</v>
      </c>
      <c r="CY26" s="150">
        <v>21.665769216793109</v>
      </c>
      <c r="CZ26" s="149">
        <v>1007</v>
      </c>
      <c r="DA26" s="149">
        <v>19175.48315992373</v>
      </c>
      <c r="DB26" s="150">
        <v>19.042187845008669</v>
      </c>
      <c r="DC26" s="149">
        <v>1038</v>
      </c>
      <c r="DD26" s="149">
        <v>19540.215030011481</v>
      </c>
      <c r="DE26" s="150">
        <v>18.824869971109326</v>
      </c>
      <c r="DF26" s="149">
        <v>997</v>
      </c>
      <c r="DG26" s="149">
        <v>20744.292401419552</v>
      </c>
      <c r="DH26" s="150">
        <v>20.806712539036663</v>
      </c>
      <c r="DI26" s="149">
        <v>1125</v>
      </c>
      <c r="DJ26" s="149">
        <v>21536.209546797872</v>
      </c>
      <c r="DK26" s="150">
        <v>19.143297374931443</v>
      </c>
      <c r="DL26" s="149">
        <v>1262</v>
      </c>
      <c r="DM26" s="149">
        <v>22248.799983036628</v>
      </c>
      <c r="DN26" s="150">
        <v>17.629793964371338</v>
      </c>
      <c r="DO26" s="149">
        <v>1077</v>
      </c>
      <c r="DP26" s="149">
        <v>22332.722322641261</v>
      </c>
      <c r="DQ26" s="150">
        <v>20.736046724829396</v>
      </c>
      <c r="DR26" s="149">
        <v>1197</v>
      </c>
      <c r="DS26" s="149">
        <v>22945.334622071678</v>
      </c>
      <c r="DT26" s="150">
        <v>19.169034771989704</v>
      </c>
      <c r="DU26" s="149">
        <v>1325</v>
      </c>
      <c r="DV26" s="149">
        <v>23650.354272151999</v>
      </c>
      <c r="DW26" s="150">
        <v>17.849323978982639</v>
      </c>
      <c r="DX26" s="149">
        <v>1341</v>
      </c>
      <c r="DY26" s="149">
        <v>24210.359669817011</v>
      </c>
      <c r="DZ26" s="150">
        <v>18.053959485322157</v>
      </c>
      <c r="EA26" s="149">
        <v>1220</v>
      </c>
      <c r="EB26" s="149">
        <v>24392.413638348909</v>
      </c>
      <c r="EC26" s="150">
        <v>19.993781670777796</v>
      </c>
      <c r="ED26" s="149">
        <v>1233</v>
      </c>
      <c r="EE26" s="151">
        <v>24614.631243501583</v>
      </c>
      <c r="EF26" s="161">
        <v>19.963204577049133</v>
      </c>
    </row>
    <row r="27" spans="1:136" ht="15" customHeight="1">
      <c r="A27" s="158">
        <v>13</v>
      </c>
      <c r="B27" s="156">
        <v>0</v>
      </c>
      <c r="C27" s="149">
        <v>1870.2663960644686</v>
      </c>
      <c r="D27" s="150">
        <v>0</v>
      </c>
      <c r="E27" s="149">
        <v>0</v>
      </c>
      <c r="F27" s="149">
        <v>2051.014077685606</v>
      </c>
      <c r="G27" s="150">
        <v>0</v>
      </c>
      <c r="H27" s="149">
        <v>0</v>
      </c>
      <c r="I27" s="149">
        <v>2268.9979021317895</v>
      </c>
      <c r="J27" s="150">
        <v>0</v>
      </c>
      <c r="K27" s="149">
        <v>0</v>
      </c>
      <c r="L27" s="149">
        <v>2541.0590227377807</v>
      </c>
      <c r="M27" s="150">
        <v>0</v>
      </c>
      <c r="N27" s="149">
        <v>0</v>
      </c>
      <c r="O27" s="149">
        <v>2945.2503299327877</v>
      </c>
      <c r="P27" s="150">
        <v>0</v>
      </c>
      <c r="Q27" s="149">
        <v>0</v>
      </c>
      <c r="R27" s="149">
        <v>3378.2990137955203</v>
      </c>
      <c r="S27" s="150">
        <v>0</v>
      </c>
      <c r="T27" s="149">
        <v>0</v>
      </c>
      <c r="U27" s="149">
        <v>3869.0223612216728</v>
      </c>
      <c r="V27" s="150">
        <v>0</v>
      </c>
      <c r="W27" s="149">
        <v>0</v>
      </c>
      <c r="X27" s="149">
        <v>4386.3692489355353</v>
      </c>
      <c r="Y27" s="150">
        <v>0</v>
      </c>
      <c r="Z27" s="149">
        <v>0</v>
      </c>
      <c r="AA27" s="149">
        <v>4974.7665262153869</v>
      </c>
      <c r="AB27" s="150">
        <v>0</v>
      </c>
      <c r="AC27" s="149">
        <v>0</v>
      </c>
      <c r="AD27" s="149">
        <v>5630.8586116161678</v>
      </c>
      <c r="AE27" s="150">
        <v>0</v>
      </c>
      <c r="AF27" s="149">
        <v>0</v>
      </c>
      <c r="AG27" s="149">
        <v>6398.1184310621311</v>
      </c>
      <c r="AH27" s="150">
        <v>0</v>
      </c>
      <c r="AI27" s="149">
        <v>0</v>
      </c>
      <c r="AJ27" s="149">
        <v>7280.2433493489489</v>
      </c>
      <c r="AK27" s="150">
        <v>0</v>
      </c>
      <c r="AL27" s="149">
        <v>0</v>
      </c>
      <c r="AM27" s="149">
        <v>8241.9941241718934</v>
      </c>
      <c r="AN27" s="150">
        <v>0</v>
      </c>
      <c r="AO27" s="149">
        <v>0</v>
      </c>
      <c r="AP27" s="149">
        <v>9018.1290436504278</v>
      </c>
      <c r="AQ27" s="150">
        <v>0</v>
      </c>
      <c r="AR27" s="149">
        <v>0</v>
      </c>
      <c r="AS27" s="149">
        <v>9605.9210014780383</v>
      </c>
      <c r="AT27" s="150">
        <v>0</v>
      </c>
      <c r="AU27" s="149">
        <v>0</v>
      </c>
      <c r="AV27" s="149">
        <v>10189.364821162886</v>
      </c>
      <c r="AW27" s="150">
        <v>0</v>
      </c>
      <c r="AX27" s="149">
        <v>0</v>
      </c>
      <c r="AY27" s="149">
        <v>10704.408953910559</v>
      </c>
      <c r="AZ27" s="150">
        <v>0</v>
      </c>
      <c r="BA27" s="149">
        <v>141</v>
      </c>
      <c r="BB27" s="149">
        <v>11155.618039444018</v>
      </c>
      <c r="BC27" s="150">
        <v>79.117858435773172</v>
      </c>
      <c r="BD27" s="149">
        <v>300</v>
      </c>
      <c r="BE27" s="149">
        <v>11673.926674660297</v>
      </c>
      <c r="BF27" s="150">
        <v>38.913088915534324</v>
      </c>
      <c r="BG27" s="149">
        <v>462</v>
      </c>
      <c r="BH27" s="149">
        <v>12235.9173698093</v>
      </c>
      <c r="BI27" s="150">
        <v>26.484669631621863</v>
      </c>
      <c r="BJ27" s="149">
        <v>473</v>
      </c>
      <c r="BK27" s="149">
        <v>12915.278812730619</v>
      </c>
      <c r="BL27" s="150">
        <v>27.305029202390315</v>
      </c>
      <c r="BM27" s="149">
        <v>243</v>
      </c>
      <c r="BN27" s="149">
        <v>13406.938714531232</v>
      </c>
      <c r="BO27" s="150">
        <v>55.172587302597663</v>
      </c>
      <c r="BP27" s="149">
        <v>375</v>
      </c>
      <c r="BQ27" s="149">
        <v>13699.033959608925</v>
      </c>
      <c r="BR27" s="150">
        <v>36.530757225623802</v>
      </c>
      <c r="BS27" s="149">
        <v>500</v>
      </c>
      <c r="BT27" s="149">
        <v>13859.617021219188</v>
      </c>
      <c r="BU27" s="150">
        <v>27.719234042438377</v>
      </c>
      <c r="BV27" s="149">
        <v>622</v>
      </c>
      <c r="BW27" s="149">
        <v>14042.000594359142</v>
      </c>
      <c r="BX27" s="150">
        <v>22.575563656525951</v>
      </c>
      <c r="BY27" s="149">
        <v>630</v>
      </c>
      <c r="BZ27" s="149">
        <v>14396.13918343293</v>
      </c>
      <c r="CA27" s="150">
        <v>22.851014576877667</v>
      </c>
      <c r="CB27" s="149">
        <v>630</v>
      </c>
      <c r="CC27" s="149">
        <v>14793.246240627464</v>
      </c>
      <c r="CD27" s="150">
        <v>23.481343239091213</v>
      </c>
      <c r="CE27" s="149">
        <v>699</v>
      </c>
      <c r="CF27" s="149">
        <v>15104.225897661951</v>
      </c>
      <c r="CG27" s="150">
        <v>21.608334617542134</v>
      </c>
      <c r="CH27" s="149">
        <v>974</v>
      </c>
      <c r="CI27" s="149">
        <v>15548.422949969907</v>
      </c>
      <c r="CJ27" s="150">
        <v>15.963473254589227</v>
      </c>
      <c r="CK27" s="149">
        <v>946</v>
      </c>
      <c r="CL27" s="149">
        <v>16028.332952131841</v>
      </c>
      <c r="CM27" s="150">
        <v>16.94326950542478</v>
      </c>
      <c r="CN27" s="149">
        <v>983</v>
      </c>
      <c r="CO27" s="149">
        <v>16666.375672959504</v>
      </c>
      <c r="CP27" s="150">
        <v>16.954603939938458</v>
      </c>
      <c r="CQ27" s="149">
        <v>1324</v>
      </c>
      <c r="CR27" s="149">
        <v>17368.51722813044</v>
      </c>
      <c r="CS27" s="150">
        <v>13.118215429101541</v>
      </c>
      <c r="CT27" s="149">
        <v>1447</v>
      </c>
      <c r="CU27" s="149">
        <v>18024.52612877568</v>
      </c>
      <c r="CV27" s="150">
        <v>12.456479701987339</v>
      </c>
      <c r="CW27" s="149">
        <v>1288</v>
      </c>
      <c r="CX27" s="149">
        <v>18943.890176303088</v>
      </c>
      <c r="CY27" s="150">
        <v>14.707989267316062</v>
      </c>
      <c r="CZ27" s="149">
        <v>1435</v>
      </c>
      <c r="DA27" s="149">
        <v>19381.916175909522</v>
      </c>
      <c r="DB27" s="150">
        <v>13.5065617950589</v>
      </c>
      <c r="DC27" s="149">
        <v>1509</v>
      </c>
      <c r="DD27" s="149">
        <v>19750.173248164087</v>
      </c>
      <c r="DE27" s="150">
        <v>13.088252649545451</v>
      </c>
      <c r="DF27" s="149">
        <v>1503</v>
      </c>
      <c r="DG27" s="149">
        <v>20968.42613979517</v>
      </c>
      <c r="DH27" s="150">
        <v>13.951048662538371</v>
      </c>
      <c r="DI27" s="149">
        <v>1683</v>
      </c>
      <c r="DJ27" s="149">
        <v>21767.60296858157</v>
      </c>
      <c r="DK27" s="150">
        <v>12.93381043884823</v>
      </c>
      <c r="DL27" s="149">
        <v>1829</v>
      </c>
      <c r="DM27" s="149">
        <v>22486.819859678475</v>
      </c>
      <c r="DN27" s="150">
        <v>12.294598064340336</v>
      </c>
      <c r="DO27" s="149">
        <v>1647</v>
      </c>
      <c r="DP27" s="149">
        <v>22573.729206526194</v>
      </c>
      <c r="DQ27" s="150">
        <v>13.705967945674677</v>
      </c>
      <c r="DR27" s="149">
        <v>1771</v>
      </c>
      <c r="DS27" s="149">
        <v>23192.015031942879</v>
      </c>
      <c r="DT27" s="150">
        <v>13.09543480064533</v>
      </c>
      <c r="DU27" s="149">
        <v>1978</v>
      </c>
      <c r="DV27" s="149">
        <v>23903.23318445911</v>
      </c>
      <c r="DW27" s="150">
        <v>12.08454660488327</v>
      </c>
      <c r="DX27" s="149">
        <v>2016</v>
      </c>
      <c r="DY27" s="149">
        <v>24469.340321965959</v>
      </c>
      <c r="DZ27" s="150">
        <v>12.137569604149782</v>
      </c>
      <c r="EA27" s="149">
        <v>1940</v>
      </c>
      <c r="EB27" s="149">
        <v>24654.693126759594</v>
      </c>
      <c r="EC27" s="150">
        <v>12.708604704515254</v>
      </c>
      <c r="ED27" s="149">
        <v>1960</v>
      </c>
      <c r="EE27" s="151">
        <v>24879.278162765255</v>
      </c>
      <c r="EF27" s="161">
        <v>12.693509266716967</v>
      </c>
    </row>
    <row r="28" spans="1:136" ht="15" customHeight="1">
      <c r="A28" s="158">
        <v>14</v>
      </c>
      <c r="B28" s="156">
        <v>0</v>
      </c>
      <c r="C28" s="149">
        <v>1892.0168920147476</v>
      </c>
      <c r="D28" s="150">
        <v>0</v>
      </c>
      <c r="E28" s="149">
        <v>0</v>
      </c>
      <c r="F28" s="149">
        <v>2074.8631143463522</v>
      </c>
      <c r="G28" s="150">
        <v>0</v>
      </c>
      <c r="H28" s="149">
        <v>0</v>
      </c>
      <c r="I28" s="149">
        <v>2295.3815731742989</v>
      </c>
      <c r="J28" s="150">
        <v>0</v>
      </c>
      <c r="K28" s="149">
        <v>0</v>
      </c>
      <c r="L28" s="149">
        <v>2570.6061773949486</v>
      </c>
      <c r="M28" s="150">
        <v>0</v>
      </c>
      <c r="N28" s="149">
        <v>0</v>
      </c>
      <c r="O28" s="149">
        <v>2979.4975023062393</v>
      </c>
      <c r="P28" s="150">
        <v>0</v>
      </c>
      <c r="Q28" s="149">
        <v>0</v>
      </c>
      <c r="R28" s="149">
        <v>3418.550011792564</v>
      </c>
      <c r="S28" s="150">
        <v>0</v>
      </c>
      <c r="T28" s="149">
        <v>0</v>
      </c>
      <c r="U28" s="149">
        <v>3914.0111853721696</v>
      </c>
      <c r="V28" s="150">
        <v>0</v>
      </c>
      <c r="W28" s="149">
        <v>0</v>
      </c>
      <c r="X28" s="149">
        <v>4437.3736175375707</v>
      </c>
      <c r="Y28" s="150">
        <v>0</v>
      </c>
      <c r="Z28" s="149">
        <v>0</v>
      </c>
      <c r="AA28" s="149">
        <v>5032.6127398630451</v>
      </c>
      <c r="AB28" s="150">
        <v>0</v>
      </c>
      <c r="AC28" s="149">
        <v>0</v>
      </c>
      <c r="AD28" s="149">
        <v>5696.3221095882554</v>
      </c>
      <c r="AE28" s="150">
        <v>0</v>
      </c>
      <c r="AF28" s="149">
        <v>0</v>
      </c>
      <c r="AG28" s="149">
        <v>6472.5146608448522</v>
      </c>
      <c r="AH28" s="150">
        <v>0</v>
      </c>
      <c r="AI28" s="149">
        <v>0</v>
      </c>
      <c r="AJ28" s="149">
        <v>7364.8973517695313</v>
      </c>
      <c r="AK28" s="150">
        <v>0</v>
      </c>
      <c r="AL28" s="149">
        <v>0</v>
      </c>
      <c r="AM28" s="149">
        <v>8337.8308845942811</v>
      </c>
      <c r="AN28" s="150">
        <v>0</v>
      </c>
      <c r="AO28" s="149">
        <v>0</v>
      </c>
      <c r="AP28" s="149">
        <v>9122.9901478932479</v>
      </c>
      <c r="AQ28" s="150">
        <v>0</v>
      </c>
      <c r="AR28" s="149">
        <v>0</v>
      </c>
      <c r="AS28" s="149">
        <v>9717.6174757134686</v>
      </c>
      <c r="AT28" s="150">
        <v>0</v>
      </c>
      <c r="AU28" s="149">
        <v>0</v>
      </c>
      <c r="AV28" s="149">
        <v>10307.845928430224</v>
      </c>
      <c r="AW28" s="150">
        <v>0</v>
      </c>
      <c r="AX28" s="149">
        <v>0</v>
      </c>
      <c r="AY28" s="149">
        <v>10828.87881147804</v>
      </c>
      <c r="AZ28" s="150">
        <v>0</v>
      </c>
      <c r="BA28" s="149">
        <v>479</v>
      </c>
      <c r="BB28" s="149">
        <v>11281.694551582968</v>
      </c>
      <c r="BC28" s="150">
        <v>23.552598228774464</v>
      </c>
      <c r="BD28" s="149">
        <v>561</v>
      </c>
      <c r="BE28" s="149">
        <v>11804.580380123916</v>
      </c>
      <c r="BF28" s="150">
        <v>21.042032763144235</v>
      </c>
      <c r="BG28" s="149">
        <v>687</v>
      </c>
      <c r="BH28" s="149">
        <v>12371.533107746576</v>
      </c>
      <c r="BI28" s="150">
        <v>18.008054014187156</v>
      </c>
      <c r="BJ28" s="149">
        <v>788</v>
      </c>
      <c r="BK28" s="149">
        <v>13058.602747654886</v>
      </c>
      <c r="BL28" s="150">
        <v>16.571830898039195</v>
      </c>
      <c r="BM28" s="149">
        <v>519</v>
      </c>
      <c r="BN28" s="149">
        <v>13558.299882068814</v>
      </c>
      <c r="BO28" s="150">
        <v>26.123891872964958</v>
      </c>
      <c r="BP28" s="149">
        <v>774</v>
      </c>
      <c r="BQ28" s="149">
        <v>13851.946844225889</v>
      </c>
      <c r="BR28" s="150">
        <v>17.896572150162648</v>
      </c>
      <c r="BS28" s="149">
        <v>762</v>
      </c>
      <c r="BT28" s="149">
        <v>14013.249904650203</v>
      </c>
      <c r="BU28" s="150">
        <v>18.390091738386094</v>
      </c>
      <c r="BV28" s="149">
        <v>970</v>
      </c>
      <c r="BW28" s="149">
        <v>14195.950835376934</v>
      </c>
      <c r="BX28" s="150">
        <v>14.635000861213335</v>
      </c>
      <c r="BY28" s="149">
        <v>980</v>
      </c>
      <c r="BZ28" s="149">
        <v>14554.5068498033</v>
      </c>
      <c r="CA28" s="150">
        <v>14.851537601840102</v>
      </c>
      <c r="CB28" s="149">
        <v>969</v>
      </c>
      <c r="CC28" s="149">
        <v>14956.129522957881</v>
      </c>
      <c r="CD28" s="150">
        <v>15.434602190875006</v>
      </c>
      <c r="CE28" s="149">
        <v>1101</v>
      </c>
      <c r="CF28" s="149">
        <v>15270.033122186009</v>
      </c>
      <c r="CG28" s="150">
        <v>13.869239892993651</v>
      </c>
      <c r="CH28" s="149">
        <v>1332</v>
      </c>
      <c r="CI28" s="149">
        <v>15715.772481108377</v>
      </c>
      <c r="CJ28" s="150">
        <v>11.798627988820103</v>
      </c>
      <c r="CK28" s="149">
        <v>1305</v>
      </c>
      <c r="CL28" s="149">
        <v>16201.64016896161</v>
      </c>
      <c r="CM28" s="150">
        <v>12.415049937901617</v>
      </c>
      <c r="CN28" s="149">
        <v>1350</v>
      </c>
      <c r="CO28" s="149">
        <v>16846.665111953025</v>
      </c>
      <c r="CP28" s="150">
        <v>12.479011194039279</v>
      </c>
      <c r="CQ28" s="149">
        <v>1719</v>
      </c>
      <c r="CR28" s="149">
        <v>17552.827818611313</v>
      </c>
      <c r="CS28" s="150">
        <v>10.21106912077447</v>
      </c>
      <c r="CT28" s="149">
        <v>1862</v>
      </c>
      <c r="CU28" s="149">
        <v>18214.83688636939</v>
      </c>
      <c r="CV28" s="150">
        <v>9.782404342840703</v>
      </c>
      <c r="CW28" s="149">
        <v>1723</v>
      </c>
      <c r="CX28" s="149">
        <v>19146.635160060719</v>
      </c>
      <c r="CY28" s="150">
        <v>11.112382565328334</v>
      </c>
      <c r="CZ28" s="149">
        <v>1879</v>
      </c>
      <c r="DA28" s="149">
        <v>19587.987238658432</v>
      </c>
      <c r="DB28" s="150">
        <v>10.424687194602678</v>
      </c>
      <c r="DC28" s="149">
        <v>1978</v>
      </c>
      <c r="DD28" s="149">
        <v>19959.587833943195</v>
      </c>
      <c r="DE28" s="150">
        <v>10.090792635967237</v>
      </c>
      <c r="DF28" s="149">
        <v>2010</v>
      </c>
      <c r="DG28" s="149">
        <v>21191.751498823825</v>
      </c>
      <c r="DH28" s="150">
        <v>10.543159949663595</v>
      </c>
      <c r="DI28" s="149">
        <v>2248</v>
      </c>
      <c r="DJ28" s="149">
        <v>21997.845084047793</v>
      </c>
      <c r="DK28" s="150">
        <v>9.7855182758219712</v>
      </c>
      <c r="DL28" s="149">
        <v>2401</v>
      </c>
      <c r="DM28" s="149">
        <v>22723.716890654774</v>
      </c>
      <c r="DN28" s="150">
        <v>9.4642719244709603</v>
      </c>
      <c r="DO28" s="149">
        <v>2234</v>
      </c>
      <c r="DP28" s="149">
        <v>22813.725369103773</v>
      </c>
      <c r="DQ28" s="150">
        <v>10.212052537647168</v>
      </c>
      <c r="DR28" s="149">
        <v>2379</v>
      </c>
      <c r="DS28" s="149">
        <v>23437.602378725715</v>
      </c>
      <c r="DT28" s="150">
        <v>9.8518715337224521</v>
      </c>
      <c r="DU28" s="149">
        <v>2623</v>
      </c>
      <c r="DV28" s="149">
        <v>24154.407485776257</v>
      </c>
      <c r="DW28" s="150">
        <v>9.2086951909173678</v>
      </c>
      <c r="DX28" s="149">
        <v>2717</v>
      </c>
      <c r="DY28" s="149">
        <v>24726.426495152336</v>
      </c>
      <c r="DZ28" s="150">
        <v>9.1006354417196675</v>
      </c>
      <c r="EA28" s="149">
        <v>2712</v>
      </c>
      <c r="EB28" s="149">
        <v>24914.35251299943</v>
      </c>
      <c r="EC28" s="150">
        <v>9.1867081537608524</v>
      </c>
      <c r="ED28" s="149">
        <v>2739</v>
      </c>
      <c r="EE28" s="151">
        <v>25141.282951161334</v>
      </c>
      <c r="EF28" s="161">
        <v>9.1790007123626634</v>
      </c>
    </row>
    <row r="29" spans="1:136" ht="15" customHeight="1">
      <c r="A29" s="158">
        <v>15</v>
      </c>
      <c r="B29" s="156">
        <v>0</v>
      </c>
      <c r="C29" s="149">
        <v>1914.2696364469164</v>
      </c>
      <c r="D29" s="150">
        <v>0</v>
      </c>
      <c r="E29" s="149">
        <v>0</v>
      </c>
      <c r="F29" s="149">
        <v>2099.2733056621314</v>
      </c>
      <c r="G29" s="150">
        <v>0</v>
      </c>
      <c r="H29" s="149">
        <v>0</v>
      </c>
      <c r="I29" s="149">
        <v>2322.3860358697193</v>
      </c>
      <c r="J29" s="150">
        <v>0</v>
      </c>
      <c r="K29" s="149">
        <v>0</v>
      </c>
      <c r="L29" s="149">
        <v>2600.84855819015</v>
      </c>
      <c r="M29" s="150">
        <v>0</v>
      </c>
      <c r="N29" s="149">
        <v>0</v>
      </c>
      <c r="O29" s="149">
        <v>3014.5504922979449</v>
      </c>
      <c r="P29" s="150">
        <v>0</v>
      </c>
      <c r="Q29" s="149">
        <v>0</v>
      </c>
      <c r="R29" s="149">
        <v>3458.7779966644016</v>
      </c>
      <c r="S29" s="150">
        <v>0</v>
      </c>
      <c r="T29" s="149">
        <v>0</v>
      </c>
      <c r="U29" s="149">
        <v>3960.0583267902639</v>
      </c>
      <c r="V29" s="150">
        <v>0</v>
      </c>
      <c r="W29" s="149">
        <v>0</v>
      </c>
      <c r="X29" s="149">
        <v>4489.5780907159442</v>
      </c>
      <c r="Y29" s="150">
        <v>0</v>
      </c>
      <c r="Z29" s="149">
        <v>0</v>
      </c>
      <c r="AA29" s="149">
        <v>5091.819730500446</v>
      </c>
      <c r="AB29" s="150">
        <v>0</v>
      </c>
      <c r="AC29" s="149">
        <v>0</v>
      </c>
      <c r="AD29" s="149">
        <v>5763.3449330700423</v>
      </c>
      <c r="AE29" s="150">
        <v>0</v>
      </c>
      <c r="AF29" s="149">
        <v>0</v>
      </c>
      <c r="AG29" s="149">
        <v>6548.6621674035778</v>
      </c>
      <c r="AH29" s="150">
        <v>0</v>
      </c>
      <c r="AI29" s="149">
        <v>0</v>
      </c>
      <c r="AJ29" s="149">
        <v>7451.5427686232397</v>
      </c>
      <c r="AK29" s="150">
        <v>0</v>
      </c>
      <c r="AL29" s="149">
        <v>0</v>
      </c>
      <c r="AM29" s="149">
        <v>8435.9236153789716</v>
      </c>
      <c r="AN29" s="150">
        <v>0</v>
      </c>
      <c r="AO29" s="149">
        <v>0</v>
      </c>
      <c r="AP29" s="149">
        <v>9230.3196322059739</v>
      </c>
      <c r="AQ29" s="150">
        <v>0</v>
      </c>
      <c r="AR29" s="149">
        <v>0</v>
      </c>
      <c r="AS29" s="149">
        <v>9831.9398157026335</v>
      </c>
      <c r="AT29" s="150">
        <v>0</v>
      </c>
      <c r="AU29" s="149">
        <v>0</v>
      </c>
      <c r="AV29" s="149">
        <v>10429.11482933675</v>
      </c>
      <c r="AW29" s="150">
        <v>0</v>
      </c>
      <c r="AX29" s="149">
        <v>179</v>
      </c>
      <c r="AY29" s="149">
        <v>10955.865621481204</v>
      </c>
      <c r="AZ29" s="150">
        <v>61.205953192632421</v>
      </c>
      <c r="BA29" s="149">
        <v>766</v>
      </c>
      <c r="BB29" s="149">
        <v>11407.020605920778</v>
      </c>
      <c r="BC29" s="150">
        <v>14.891671809296055</v>
      </c>
      <c r="BD29" s="149">
        <v>753</v>
      </c>
      <c r="BE29" s="149">
        <v>11935.702793675433</v>
      </c>
      <c r="BF29" s="150">
        <v>15.850866923871758</v>
      </c>
      <c r="BG29" s="149">
        <v>930</v>
      </c>
      <c r="BH29" s="149">
        <v>12507.585802025777</v>
      </c>
      <c r="BI29" s="150">
        <v>13.449016991425566</v>
      </c>
      <c r="BJ29" s="149">
        <v>1104</v>
      </c>
      <c r="BK29" s="149">
        <v>13201.118408928258</v>
      </c>
      <c r="BL29" s="150">
        <v>11.957534790695886</v>
      </c>
      <c r="BM29" s="149">
        <v>756</v>
      </c>
      <c r="BN29" s="149">
        <v>13708.75231044929</v>
      </c>
      <c r="BO29" s="150">
        <v>18.13327025191705</v>
      </c>
      <c r="BP29" s="149">
        <v>1027</v>
      </c>
      <c r="BQ29" s="149">
        <v>14004.464794431517</v>
      </c>
      <c r="BR29" s="150">
        <v>13.636285096817446</v>
      </c>
      <c r="BS29" s="149">
        <v>1113</v>
      </c>
      <c r="BT29" s="149">
        <v>14167.115075048945</v>
      </c>
      <c r="BU29" s="150">
        <v>12.728764667609115</v>
      </c>
      <c r="BV29" s="149">
        <v>1320</v>
      </c>
      <c r="BW29" s="149">
        <v>14349.490654845689</v>
      </c>
      <c r="BX29" s="150">
        <v>10.870826253670977</v>
      </c>
      <c r="BY29" s="149">
        <v>1327</v>
      </c>
      <c r="BZ29" s="149">
        <v>14712.174868382228</v>
      </c>
      <c r="CA29" s="150">
        <v>11.086793420031823</v>
      </c>
      <c r="CB29" s="149">
        <v>1396</v>
      </c>
      <c r="CC29" s="149">
        <v>15118.142603322292</v>
      </c>
      <c r="CD29" s="150">
        <v>10.829615045359809</v>
      </c>
      <c r="CE29" s="149">
        <v>1508</v>
      </c>
      <c r="CF29" s="149">
        <v>15434.191625129308</v>
      </c>
      <c r="CG29" s="150">
        <v>10.234875082976995</v>
      </c>
      <c r="CH29" s="149">
        <v>1682</v>
      </c>
      <c r="CI29" s="149">
        <v>15883.064632901858</v>
      </c>
      <c r="CJ29" s="150">
        <v>9.4429635153994393</v>
      </c>
      <c r="CK29" s="149">
        <v>1664</v>
      </c>
      <c r="CL29" s="149">
        <v>16374.774069741876</v>
      </c>
      <c r="CM29" s="150">
        <v>9.8406094169121854</v>
      </c>
      <c r="CN29" s="149">
        <v>1728</v>
      </c>
      <c r="CO29" s="149">
        <v>17026.786458010884</v>
      </c>
      <c r="CP29" s="150">
        <v>9.8534643854229653</v>
      </c>
      <c r="CQ29" s="149">
        <v>2101</v>
      </c>
      <c r="CR29" s="149">
        <v>17736.789202533739</v>
      </c>
      <c r="CS29" s="150">
        <v>8.4420700630812657</v>
      </c>
      <c r="CT29" s="149">
        <v>2274</v>
      </c>
      <c r="CU29" s="149">
        <v>18404.812535624453</v>
      </c>
      <c r="CV29" s="150">
        <v>8.0935851080142704</v>
      </c>
      <c r="CW29" s="149">
        <v>2148</v>
      </c>
      <c r="CX29" s="149">
        <v>19349.043705292839</v>
      </c>
      <c r="CY29" s="150">
        <v>9.0079346858905218</v>
      </c>
      <c r="CZ29" s="149">
        <v>2328</v>
      </c>
      <c r="DA29" s="149">
        <v>19793.61309868536</v>
      </c>
      <c r="DB29" s="150">
        <v>8.502411124864846</v>
      </c>
      <c r="DC29" s="149">
        <v>2452</v>
      </c>
      <c r="DD29" s="149">
        <v>20168.33170749529</v>
      </c>
      <c r="DE29" s="150">
        <v>8.2252576294842132</v>
      </c>
      <c r="DF29" s="149">
        <v>2539</v>
      </c>
      <c r="DG29" s="149">
        <v>21414.381515398531</v>
      </c>
      <c r="DH29" s="150">
        <v>8.4341794074039118</v>
      </c>
      <c r="DI29" s="149">
        <v>2810</v>
      </c>
      <c r="DJ29" s="149">
        <v>22226.895159561896</v>
      </c>
      <c r="DK29" s="150">
        <v>7.9099271030469378</v>
      </c>
      <c r="DL29" s="149">
        <v>2984</v>
      </c>
      <c r="DM29" s="149">
        <v>22959.320049667869</v>
      </c>
      <c r="DN29" s="150">
        <v>7.6941421077975436</v>
      </c>
      <c r="DO29" s="149">
        <v>2831</v>
      </c>
      <c r="DP29" s="149">
        <v>23052.406765779768</v>
      </c>
      <c r="DQ29" s="150">
        <v>8.1428494404026033</v>
      </c>
      <c r="DR29" s="149">
        <v>2991</v>
      </c>
      <c r="DS29" s="149">
        <v>23681.770130531011</v>
      </c>
      <c r="DT29" s="150">
        <v>7.9176764060618563</v>
      </c>
      <c r="DU29" s="149">
        <v>3295</v>
      </c>
      <c r="DV29" s="149">
        <v>24403.677844591894</v>
      </c>
      <c r="DW29" s="150">
        <v>7.4062755218791789</v>
      </c>
      <c r="DX29" s="149">
        <v>3427</v>
      </c>
      <c r="DY29" s="149">
        <v>24981.204800763717</v>
      </c>
      <c r="DZ29" s="150">
        <v>7.289525766198925</v>
      </c>
      <c r="EA29" s="149">
        <v>3487</v>
      </c>
      <c r="EB29" s="149">
        <v>25170.979307430651</v>
      </c>
      <c r="EC29" s="150">
        <v>7.2185200193377259</v>
      </c>
      <c r="ED29" s="149">
        <v>3522</v>
      </c>
      <c r="EE29" s="151">
        <v>25400.216200793024</v>
      </c>
      <c r="EF29" s="161">
        <v>7.2118728565567922</v>
      </c>
    </row>
    <row r="30" spans="1:136" ht="15" customHeight="1">
      <c r="A30" s="158">
        <v>16</v>
      </c>
      <c r="B30" s="156">
        <v>0</v>
      </c>
      <c r="C30" s="149">
        <v>1937.0641204003307</v>
      </c>
      <c r="D30" s="150">
        <v>0</v>
      </c>
      <c r="E30" s="149">
        <v>0</v>
      </c>
      <c r="F30" s="149">
        <v>2124.2645511275819</v>
      </c>
      <c r="G30" s="150">
        <v>0</v>
      </c>
      <c r="H30" s="149">
        <v>0</v>
      </c>
      <c r="I30" s="149">
        <v>2350.0336163162347</v>
      </c>
      <c r="J30" s="150">
        <v>0</v>
      </c>
      <c r="K30" s="149">
        <v>0</v>
      </c>
      <c r="L30" s="149">
        <v>2631.8111661974754</v>
      </c>
      <c r="M30" s="150">
        <v>0</v>
      </c>
      <c r="N30" s="149">
        <v>0</v>
      </c>
      <c r="O30" s="149">
        <v>3050.4378824230857</v>
      </c>
      <c r="P30" s="150">
        <v>0</v>
      </c>
      <c r="Q30" s="149">
        <v>0</v>
      </c>
      <c r="R30" s="149">
        <v>3499.9517320825312</v>
      </c>
      <c r="S30" s="150">
        <v>0</v>
      </c>
      <c r="T30" s="149">
        <v>0</v>
      </c>
      <c r="U30" s="149">
        <v>4007.2018275378055</v>
      </c>
      <c r="V30" s="150">
        <v>0</v>
      </c>
      <c r="W30" s="149">
        <v>0</v>
      </c>
      <c r="X30" s="149">
        <v>4543.0255294129165</v>
      </c>
      <c r="Y30" s="150">
        <v>0</v>
      </c>
      <c r="Z30" s="149">
        <v>0</v>
      </c>
      <c r="AA30" s="149">
        <v>5152.4367261860134</v>
      </c>
      <c r="AB30" s="150">
        <v>0</v>
      </c>
      <c r="AC30" s="149">
        <v>0</v>
      </c>
      <c r="AD30" s="149">
        <v>5828.7727019292261</v>
      </c>
      <c r="AE30" s="150">
        <v>0</v>
      </c>
      <c r="AF30" s="149">
        <v>0</v>
      </c>
      <c r="AG30" s="149">
        <v>6626.6223124832313</v>
      </c>
      <c r="AH30" s="150">
        <v>0</v>
      </c>
      <c r="AI30" s="149">
        <v>0</v>
      </c>
      <c r="AJ30" s="149">
        <v>7540.2516164637418</v>
      </c>
      <c r="AK30" s="150">
        <v>0</v>
      </c>
      <c r="AL30" s="149">
        <v>0</v>
      </c>
      <c r="AM30" s="149">
        <v>8536.3508811954598</v>
      </c>
      <c r="AN30" s="150">
        <v>0</v>
      </c>
      <c r="AO30" s="149">
        <v>0</v>
      </c>
      <c r="AP30" s="149">
        <v>9340.2045849713595</v>
      </c>
      <c r="AQ30" s="150">
        <v>0</v>
      </c>
      <c r="AR30" s="149">
        <v>0</v>
      </c>
      <c r="AS30" s="149">
        <v>9948.991057664105</v>
      </c>
      <c r="AT30" s="150">
        <v>0</v>
      </c>
      <c r="AU30" s="149">
        <v>0</v>
      </c>
      <c r="AV30" s="149">
        <v>10553.271088045083</v>
      </c>
      <c r="AW30" s="150">
        <v>0</v>
      </c>
      <c r="AX30" s="149">
        <v>597</v>
      </c>
      <c r="AY30" s="149">
        <v>11081.5425620188</v>
      </c>
      <c r="AZ30" s="150">
        <v>18.562047842577552</v>
      </c>
      <c r="BA30" s="149">
        <v>972</v>
      </c>
      <c r="BB30" s="149">
        <v>11532.389540141454</v>
      </c>
      <c r="BC30" s="150">
        <v>11.864598292326599</v>
      </c>
      <c r="BD30" s="149">
        <v>1039</v>
      </c>
      <c r="BE30" s="149">
        <v>12067.200323450805</v>
      </c>
      <c r="BF30" s="150">
        <v>11.614244777142257</v>
      </c>
      <c r="BG30" s="149">
        <v>1191</v>
      </c>
      <c r="BH30" s="149">
        <v>12643.879866996178</v>
      </c>
      <c r="BI30" s="150">
        <v>10.616187965571937</v>
      </c>
      <c r="BJ30" s="149">
        <v>1369</v>
      </c>
      <c r="BK30" s="149">
        <v>13343.34359628719</v>
      </c>
      <c r="BL30" s="150">
        <v>9.7467812975070789</v>
      </c>
      <c r="BM30" s="149">
        <v>983</v>
      </c>
      <c r="BN30" s="149">
        <v>13862.693325479473</v>
      </c>
      <c r="BO30" s="150">
        <v>14.102434715645446</v>
      </c>
      <c r="BP30" s="149">
        <v>1443</v>
      </c>
      <c r="BQ30" s="149">
        <v>14156.540428980552</v>
      </c>
      <c r="BR30" s="150">
        <v>9.8104923277758509</v>
      </c>
      <c r="BS30" s="149">
        <v>1573</v>
      </c>
      <c r="BT30" s="149">
        <v>14319.641143292229</v>
      </c>
      <c r="BU30" s="150">
        <v>9.1033955138539273</v>
      </c>
      <c r="BV30" s="149">
        <v>1682</v>
      </c>
      <c r="BW30" s="149">
        <v>14502.43091378658</v>
      </c>
      <c r="BX30" s="150">
        <v>8.6221349071263855</v>
      </c>
      <c r="BY30" s="149">
        <v>1714</v>
      </c>
      <c r="BZ30" s="149">
        <v>14869.096512153048</v>
      </c>
      <c r="CA30" s="150">
        <v>8.6750854796692227</v>
      </c>
      <c r="CB30" s="149">
        <v>1768</v>
      </c>
      <c r="CC30" s="149">
        <v>15279.239219108213</v>
      </c>
      <c r="CD30" s="150">
        <v>8.6421036307173154</v>
      </c>
      <c r="CE30" s="149">
        <v>1895</v>
      </c>
      <c r="CF30" s="149">
        <v>15597.695079444544</v>
      </c>
      <c r="CG30" s="150">
        <v>8.2309736566989677</v>
      </c>
      <c r="CH30" s="149">
        <v>2033</v>
      </c>
      <c r="CI30" s="149">
        <v>16050.053867275798</v>
      </c>
      <c r="CJ30" s="150">
        <v>7.8947633385517939</v>
      </c>
      <c r="CK30" s="149">
        <v>2019</v>
      </c>
      <c r="CL30" s="149">
        <v>16547.828974827498</v>
      </c>
      <c r="CM30" s="150">
        <v>8.196051993475729</v>
      </c>
      <c r="CN30" s="149">
        <v>2104</v>
      </c>
      <c r="CO30" s="149">
        <v>17206.70581278198</v>
      </c>
      <c r="CP30" s="150">
        <v>8.1780921163412454</v>
      </c>
      <c r="CQ30" s="149">
        <v>2510</v>
      </c>
      <c r="CR30" s="149">
        <v>17920.531111523305</v>
      </c>
      <c r="CS30" s="150">
        <v>7.1396538292921532</v>
      </c>
      <c r="CT30" s="149">
        <v>2703</v>
      </c>
      <c r="CU30" s="149">
        <v>18594.201197269493</v>
      </c>
      <c r="CV30" s="150">
        <v>6.8790977422380664</v>
      </c>
      <c r="CW30" s="149">
        <v>2596</v>
      </c>
      <c r="CX30" s="149">
        <v>19551.186509535251</v>
      </c>
      <c r="CY30" s="150">
        <v>7.5312736939658134</v>
      </c>
      <c r="CZ30" s="149">
        <v>2783</v>
      </c>
      <c r="DA30" s="149">
        <v>19998.908690527336</v>
      </c>
      <c r="DB30" s="150">
        <v>7.1860972657302682</v>
      </c>
      <c r="DC30" s="149">
        <v>2947</v>
      </c>
      <c r="DD30" s="149">
        <v>20376.290701162572</v>
      </c>
      <c r="DE30" s="150">
        <v>6.9142486261155653</v>
      </c>
      <c r="DF30" s="149">
        <v>3065</v>
      </c>
      <c r="DG30" s="149">
        <v>21635.929596202837</v>
      </c>
      <c r="DH30" s="150">
        <v>7.059030863361448</v>
      </c>
      <c r="DI30" s="149">
        <v>3355</v>
      </c>
      <c r="DJ30" s="149">
        <v>22454.727921941245</v>
      </c>
      <c r="DK30" s="150">
        <v>6.6929144327693724</v>
      </c>
      <c r="DL30" s="149">
        <v>3535</v>
      </c>
      <c r="DM30" s="149">
        <v>23193.866913847298</v>
      </c>
      <c r="DN30" s="150">
        <v>6.5612070477644409</v>
      </c>
      <c r="DO30" s="149">
        <v>3410</v>
      </c>
      <c r="DP30" s="149">
        <v>23289.606640339705</v>
      </c>
      <c r="DQ30" s="150">
        <v>6.829796668721321</v>
      </c>
      <c r="DR30" s="149">
        <v>3587</v>
      </c>
      <c r="DS30" s="149">
        <v>23924.414500347313</v>
      </c>
      <c r="DT30" s="150">
        <v>6.6697559242674416</v>
      </c>
      <c r="DU30" s="149">
        <v>3915</v>
      </c>
      <c r="DV30" s="149">
        <v>24651.448595800397</v>
      </c>
      <c r="DW30" s="150">
        <v>6.2966663079949932</v>
      </c>
      <c r="DX30" s="149">
        <v>4083</v>
      </c>
      <c r="DY30" s="149">
        <v>25234.031615969128</v>
      </c>
      <c r="DZ30" s="150">
        <v>6.1802673563480601</v>
      </c>
      <c r="EA30" s="149">
        <v>4227</v>
      </c>
      <c r="EB30" s="149">
        <v>25424.670444480675</v>
      </c>
      <c r="EC30" s="150">
        <v>6.0148262229668026</v>
      </c>
      <c r="ED30" s="149">
        <v>4270</v>
      </c>
      <c r="EE30" s="151">
        <v>25656.173362171543</v>
      </c>
      <c r="EF30" s="161">
        <v>6.0084715133891198</v>
      </c>
    </row>
    <row r="31" spans="1:136" ht="15" customHeight="1">
      <c r="A31" s="158">
        <v>17</v>
      </c>
      <c r="B31" s="156">
        <v>0</v>
      </c>
      <c r="C31" s="149">
        <v>1960.4016923249353</v>
      </c>
      <c r="D31" s="150">
        <v>0</v>
      </c>
      <c r="E31" s="149">
        <v>0</v>
      </c>
      <c r="F31" s="149">
        <v>2149.8581379676993</v>
      </c>
      <c r="G31" s="150">
        <v>0</v>
      </c>
      <c r="H31" s="149">
        <v>0</v>
      </c>
      <c r="I31" s="149">
        <v>2378.3472478863318</v>
      </c>
      <c r="J31" s="150">
        <v>0</v>
      </c>
      <c r="K31" s="149">
        <v>0</v>
      </c>
      <c r="L31" s="149">
        <v>2663.5196884308548</v>
      </c>
      <c r="M31" s="150">
        <v>0</v>
      </c>
      <c r="N31" s="149">
        <v>0</v>
      </c>
      <c r="O31" s="149">
        <v>3087.1902276343426</v>
      </c>
      <c r="P31" s="150">
        <v>0</v>
      </c>
      <c r="Q31" s="149">
        <v>0</v>
      </c>
      <c r="R31" s="149">
        <v>3542.1184679709127</v>
      </c>
      <c r="S31" s="150">
        <v>0</v>
      </c>
      <c r="T31" s="149">
        <v>0</v>
      </c>
      <c r="U31" s="149">
        <v>4055.481315017254</v>
      </c>
      <c r="V31" s="150">
        <v>0</v>
      </c>
      <c r="W31" s="149">
        <v>0</v>
      </c>
      <c r="X31" s="149">
        <v>4597.7605682396679</v>
      </c>
      <c r="Y31" s="150">
        <v>0</v>
      </c>
      <c r="Z31" s="149">
        <v>0</v>
      </c>
      <c r="AA31" s="149">
        <v>5214.5143746656004</v>
      </c>
      <c r="AB31" s="150">
        <v>0</v>
      </c>
      <c r="AC31" s="149">
        <v>0</v>
      </c>
      <c r="AD31" s="149">
        <v>5902.2206972852618</v>
      </c>
      <c r="AE31" s="150">
        <v>0</v>
      </c>
      <c r="AF31" s="149">
        <v>0</v>
      </c>
      <c r="AG31" s="149">
        <v>6706.4610123780731</v>
      </c>
      <c r="AH31" s="150">
        <v>0</v>
      </c>
      <c r="AI31" s="149">
        <v>0</v>
      </c>
      <c r="AJ31" s="149">
        <v>7631.0980270334476</v>
      </c>
      <c r="AK31" s="150">
        <v>0</v>
      </c>
      <c r="AL31" s="149">
        <v>0</v>
      </c>
      <c r="AM31" s="149">
        <v>8639.1985941853854</v>
      </c>
      <c r="AN31" s="150">
        <v>0</v>
      </c>
      <c r="AO31" s="149">
        <v>0</v>
      </c>
      <c r="AP31" s="149">
        <v>9452.737372685111</v>
      </c>
      <c r="AQ31" s="150">
        <v>0</v>
      </c>
      <c r="AR31" s="149">
        <v>0</v>
      </c>
      <c r="AS31" s="149">
        <v>10068.839006578686</v>
      </c>
      <c r="AT31" s="150">
        <v>0</v>
      </c>
      <c r="AU31" s="149">
        <v>309</v>
      </c>
      <c r="AV31" s="149">
        <v>10679.490469136337</v>
      </c>
      <c r="AW31" s="150">
        <v>34.561457828920183</v>
      </c>
      <c r="AX31" s="149">
        <v>834</v>
      </c>
      <c r="AY31" s="149">
        <v>11206.247707563074</v>
      </c>
      <c r="AZ31" s="150">
        <v>13.436747850795053</v>
      </c>
      <c r="BA31" s="149">
        <v>1089</v>
      </c>
      <c r="BB31" s="149">
        <v>11658.829100641235</v>
      </c>
      <c r="BC31" s="150">
        <v>10.705995501047965</v>
      </c>
      <c r="BD31" s="149">
        <v>1361</v>
      </c>
      <c r="BE31" s="149">
        <v>12198.259267315205</v>
      </c>
      <c r="BF31" s="150">
        <v>8.9627180509296149</v>
      </c>
      <c r="BG31" s="149">
        <v>1466</v>
      </c>
      <c r="BH31" s="149">
        <v>12780.227343495977</v>
      </c>
      <c r="BI31" s="150">
        <v>8.7177539860136264</v>
      </c>
      <c r="BJ31" s="149">
        <v>1707</v>
      </c>
      <c r="BK31" s="149">
        <v>13485.635887089949</v>
      </c>
      <c r="BL31" s="150">
        <v>7.9001967704100462</v>
      </c>
      <c r="BM31" s="149">
        <v>1417</v>
      </c>
      <c r="BN31" s="149">
        <v>14015.735430702995</v>
      </c>
      <c r="BO31" s="150">
        <v>9.8911329786189093</v>
      </c>
      <c r="BP31" s="149">
        <v>1822</v>
      </c>
      <c r="BQ31" s="149">
        <v>14307.444006361146</v>
      </c>
      <c r="BR31" s="150">
        <v>7.8526037356537568</v>
      </c>
      <c r="BS31" s="149">
        <v>1834</v>
      </c>
      <c r="BT31" s="149">
        <v>14471.457336276819</v>
      </c>
      <c r="BU31" s="150">
        <v>7.8906528551127693</v>
      </c>
      <c r="BV31" s="149">
        <v>2037</v>
      </c>
      <c r="BW31" s="149">
        <v>14654.639803677172</v>
      </c>
      <c r="BX31" s="150">
        <v>7.1942267077452975</v>
      </c>
      <c r="BY31" s="149">
        <v>2083</v>
      </c>
      <c r="BZ31" s="149">
        <v>15025.509109139153</v>
      </c>
      <c r="CA31" s="150">
        <v>7.2133985161493772</v>
      </c>
      <c r="CB31" s="149">
        <v>2161</v>
      </c>
      <c r="CC31" s="149">
        <v>15439.826717199465</v>
      </c>
      <c r="CD31" s="150">
        <v>7.1447601652935981</v>
      </c>
      <c r="CE31" s="149">
        <v>2304</v>
      </c>
      <c r="CF31" s="149">
        <v>15760.183814537226</v>
      </c>
      <c r="CG31" s="150">
        <v>6.8403575583928928</v>
      </c>
      <c r="CH31" s="149">
        <v>2389</v>
      </c>
      <c r="CI31" s="149">
        <v>16216.811712475275</v>
      </c>
      <c r="CJ31" s="150">
        <v>6.7881170834973945</v>
      </c>
      <c r="CK31" s="149">
        <v>2396</v>
      </c>
      <c r="CL31" s="149">
        <v>16720.607211618655</v>
      </c>
      <c r="CM31" s="150">
        <v>6.9785505891563666</v>
      </c>
      <c r="CN31" s="149">
        <v>2511</v>
      </c>
      <c r="CO31" s="149">
        <v>17386.222009772082</v>
      </c>
      <c r="CP31" s="150">
        <v>6.9240231022588938</v>
      </c>
      <c r="CQ31" s="149">
        <v>2896</v>
      </c>
      <c r="CR31" s="149">
        <v>18103.893027319726</v>
      </c>
      <c r="CS31" s="150">
        <v>6.2513442773894079</v>
      </c>
      <c r="CT31" s="149">
        <v>3100</v>
      </c>
      <c r="CU31" s="149">
        <v>18783.368490023724</v>
      </c>
      <c r="CV31" s="150">
        <v>6.0591511258141049</v>
      </c>
      <c r="CW31" s="149">
        <v>3024</v>
      </c>
      <c r="CX31" s="149">
        <v>19752.688818814189</v>
      </c>
      <c r="CY31" s="150">
        <v>6.5319738157454328</v>
      </c>
      <c r="CZ31" s="149">
        <v>3210</v>
      </c>
      <c r="DA31" s="149">
        <v>20203.698233473231</v>
      </c>
      <c r="DB31" s="150">
        <v>6.2939869886209445</v>
      </c>
      <c r="DC31" s="149">
        <v>3393</v>
      </c>
      <c r="DD31" s="149">
        <v>20583.71753604171</v>
      </c>
      <c r="DE31" s="150">
        <v>6.0665244727502827</v>
      </c>
      <c r="DF31" s="149">
        <v>3545</v>
      </c>
      <c r="DG31" s="149">
        <v>21856.831851759209</v>
      </c>
      <c r="DH31" s="150">
        <v>6.1655378989447698</v>
      </c>
      <c r="DI31" s="149">
        <v>3899</v>
      </c>
      <c r="DJ31" s="149">
        <v>22681.54525103432</v>
      </c>
      <c r="DK31" s="150">
        <v>5.8172724419169839</v>
      </c>
      <c r="DL31" s="149">
        <v>4100</v>
      </c>
      <c r="DM31" s="149">
        <v>23427.242562257823</v>
      </c>
      <c r="DN31" s="150">
        <v>5.7139616005506886</v>
      </c>
      <c r="DO31" s="149">
        <v>3997</v>
      </c>
      <c r="DP31" s="149">
        <v>23525.627032510696</v>
      </c>
      <c r="DQ31" s="150">
        <v>5.8858211239706524</v>
      </c>
      <c r="DR31" s="149">
        <v>4170</v>
      </c>
      <c r="DS31" s="149">
        <v>24165.935344195852</v>
      </c>
      <c r="DT31" s="150">
        <v>5.7951883319414517</v>
      </c>
      <c r="DU31" s="149">
        <v>4548</v>
      </c>
      <c r="DV31" s="149">
        <v>24897.466461981607</v>
      </c>
      <c r="DW31" s="150">
        <v>5.4743769705324556</v>
      </c>
      <c r="DX31" s="149">
        <v>4739</v>
      </c>
      <c r="DY31" s="149">
        <v>25484.884562659016</v>
      </c>
      <c r="DZ31" s="150">
        <v>5.3776924588856332</v>
      </c>
      <c r="EA31" s="149">
        <v>4908</v>
      </c>
      <c r="EB31" s="149">
        <v>25675.895260959212</v>
      </c>
      <c r="EC31" s="150">
        <v>5.2314375022329287</v>
      </c>
      <c r="ED31" s="149">
        <v>4958</v>
      </c>
      <c r="EE31" s="151">
        <v>25909.61846023742</v>
      </c>
      <c r="EF31" s="161">
        <v>5.2258205849611574</v>
      </c>
    </row>
    <row r="32" spans="1:136" ht="15" customHeight="1">
      <c r="A32" s="158">
        <v>18</v>
      </c>
      <c r="B32" s="156">
        <v>0</v>
      </c>
      <c r="C32" s="149">
        <v>1982.936025714364</v>
      </c>
      <c r="D32" s="150">
        <v>0</v>
      </c>
      <c r="E32" s="149">
        <v>0</v>
      </c>
      <c r="F32" s="149">
        <v>2176.0759595720929</v>
      </c>
      <c r="G32" s="150">
        <v>0</v>
      </c>
      <c r="H32" s="149">
        <v>0</v>
      </c>
      <c r="I32" s="149">
        <v>2407.3514551830062</v>
      </c>
      <c r="J32" s="150">
        <v>0</v>
      </c>
      <c r="K32" s="149">
        <v>0</v>
      </c>
      <c r="L32" s="149">
        <v>2696.0015881188192</v>
      </c>
      <c r="M32" s="150">
        <v>0</v>
      </c>
      <c r="N32" s="149">
        <v>0</v>
      </c>
      <c r="O32" s="149">
        <v>3124.8387670579486</v>
      </c>
      <c r="P32" s="150">
        <v>0</v>
      </c>
      <c r="Q32" s="149">
        <v>0</v>
      </c>
      <c r="R32" s="149">
        <v>3585.316441982638</v>
      </c>
      <c r="S32" s="150">
        <v>0</v>
      </c>
      <c r="T32" s="149">
        <v>0</v>
      </c>
      <c r="U32" s="149">
        <v>4104.9383496729597</v>
      </c>
      <c r="V32" s="150">
        <v>0</v>
      </c>
      <c r="W32" s="149">
        <v>0</v>
      </c>
      <c r="X32" s="149">
        <v>4653.8309019509052</v>
      </c>
      <c r="Y32" s="150">
        <v>0</v>
      </c>
      <c r="Z32" s="149">
        <v>0</v>
      </c>
      <c r="AA32" s="149">
        <v>5278.1057786897663</v>
      </c>
      <c r="AB32" s="150">
        <v>0</v>
      </c>
      <c r="AC32" s="149">
        <v>0</v>
      </c>
      <c r="AD32" s="149">
        <v>5974.1971056691282</v>
      </c>
      <c r="AE32" s="150">
        <v>0</v>
      </c>
      <c r="AF32" s="149">
        <v>0</v>
      </c>
      <c r="AG32" s="149">
        <v>6788.247418523928</v>
      </c>
      <c r="AH32" s="150">
        <v>0</v>
      </c>
      <c r="AI32" s="149">
        <v>0</v>
      </c>
      <c r="AJ32" s="149">
        <v>7724.1602038516767</v>
      </c>
      <c r="AK32" s="150">
        <v>0</v>
      </c>
      <c r="AL32" s="149">
        <v>0</v>
      </c>
      <c r="AM32" s="149">
        <v>8744.5547907452565</v>
      </c>
      <c r="AN32" s="150">
        <v>0</v>
      </c>
      <c r="AO32" s="149">
        <v>0</v>
      </c>
      <c r="AP32" s="149">
        <v>9568.0142870429572</v>
      </c>
      <c r="AQ32" s="150">
        <v>0</v>
      </c>
      <c r="AR32" s="149">
        <v>0</v>
      </c>
      <c r="AS32" s="149">
        <v>10185.90552849965</v>
      </c>
      <c r="AT32" s="150">
        <v>0</v>
      </c>
      <c r="AU32" s="149">
        <v>600</v>
      </c>
      <c r="AV32" s="149">
        <v>10803.39847653043</v>
      </c>
      <c r="AW32" s="150">
        <v>18.005664127550716</v>
      </c>
      <c r="AX32" s="149">
        <v>956</v>
      </c>
      <c r="AY32" s="149">
        <v>11331.87196048789</v>
      </c>
      <c r="AZ32" s="150">
        <v>11.853422552811599</v>
      </c>
      <c r="BA32" s="149">
        <v>1130</v>
      </c>
      <c r="BB32" s="149">
        <v>11787.411780724849</v>
      </c>
      <c r="BC32" s="150">
        <v>10.43133785904854</v>
      </c>
      <c r="BD32" s="149">
        <v>1642</v>
      </c>
      <c r="BE32" s="149">
        <v>12328.633419088328</v>
      </c>
      <c r="BF32" s="150">
        <v>7.5083029348893593</v>
      </c>
      <c r="BG32" s="149">
        <v>1752</v>
      </c>
      <c r="BH32" s="149">
        <v>12916.461704252772</v>
      </c>
      <c r="BI32" s="150">
        <v>7.3724096485461024</v>
      </c>
      <c r="BJ32" s="149">
        <v>1986</v>
      </c>
      <c r="BK32" s="149">
        <v>13627.614801353475</v>
      </c>
      <c r="BL32" s="150">
        <v>6.8618402826553249</v>
      </c>
      <c r="BM32" s="149">
        <v>1816</v>
      </c>
      <c r="BN32" s="149">
        <v>14166.622908783433</v>
      </c>
      <c r="BO32" s="150">
        <v>7.8010038043961636</v>
      </c>
      <c r="BP32" s="149">
        <v>2165</v>
      </c>
      <c r="BQ32" s="149">
        <v>14456.815694313944</v>
      </c>
      <c r="BR32" s="150">
        <v>6.677513022777803</v>
      </c>
      <c r="BS32" s="149">
        <v>2303</v>
      </c>
      <c r="BT32" s="149">
        <v>14623.0404835053</v>
      </c>
      <c r="BU32" s="150">
        <v>6.3495616515437687</v>
      </c>
      <c r="BV32" s="149">
        <v>2369</v>
      </c>
      <c r="BW32" s="149">
        <v>14806.30570695295</v>
      </c>
      <c r="BX32" s="150">
        <v>6.2500235149653651</v>
      </c>
      <c r="BY32" s="149">
        <v>2413</v>
      </c>
      <c r="BZ32" s="149">
        <v>15181.053458700764</v>
      </c>
      <c r="CA32" s="150">
        <v>6.2913607371325169</v>
      </c>
      <c r="CB32" s="149">
        <v>2518</v>
      </c>
      <c r="CC32" s="149">
        <v>15599.346533499165</v>
      </c>
      <c r="CD32" s="150">
        <v>6.1951336511116617</v>
      </c>
      <c r="CE32" s="149">
        <v>2618</v>
      </c>
      <c r="CF32" s="149">
        <v>15922.097744332686</v>
      </c>
      <c r="CG32" s="150">
        <v>6.0817791231217289</v>
      </c>
      <c r="CH32" s="149">
        <v>2684</v>
      </c>
      <c r="CI32" s="149">
        <v>16383.420022597791</v>
      </c>
      <c r="CJ32" s="150">
        <v>6.1041058206400116</v>
      </c>
      <c r="CK32" s="149">
        <v>2729</v>
      </c>
      <c r="CL32" s="149">
        <v>16893.104056059572</v>
      </c>
      <c r="CM32" s="150">
        <v>6.1902176826894735</v>
      </c>
      <c r="CN32" s="149">
        <v>2872</v>
      </c>
      <c r="CO32" s="149">
        <v>17565.374586607206</v>
      </c>
      <c r="CP32" s="150">
        <v>6.1160775023005591</v>
      </c>
      <c r="CQ32" s="149">
        <v>3295</v>
      </c>
      <c r="CR32" s="149">
        <v>18286.943671221921</v>
      </c>
      <c r="CS32" s="150">
        <v>5.5499070322373054</v>
      </c>
      <c r="CT32" s="149">
        <v>3529</v>
      </c>
      <c r="CU32" s="149">
        <v>18972.0293867168</v>
      </c>
      <c r="CV32" s="150">
        <v>5.3760355303816381</v>
      </c>
      <c r="CW32" s="149">
        <v>3478</v>
      </c>
      <c r="CX32" s="149">
        <v>19953.978940055767</v>
      </c>
      <c r="CY32" s="150">
        <v>5.7371992352086734</v>
      </c>
      <c r="CZ32" s="149">
        <v>3667</v>
      </c>
      <c r="DA32" s="149">
        <v>20408.181186135615</v>
      </c>
      <c r="DB32" s="150">
        <v>5.5653616542502355</v>
      </c>
      <c r="DC32" s="149">
        <v>3878</v>
      </c>
      <c r="DD32" s="149">
        <v>20790.465988332919</v>
      </c>
      <c r="DE32" s="150">
        <v>5.361130992349902</v>
      </c>
      <c r="DF32" s="149">
        <v>4047</v>
      </c>
      <c r="DG32" s="149">
        <v>22077.128342764154</v>
      </c>
      <c r="DH32" s="150">
        <v>5.4551836774806413</v>
      </c>
      <c r="DI32" s="149">
        <v>4423</v>
      </c>
      <c r="DJ32" s="149">
        <v>22907.366255382502</v>
      </c>
      <c r="DK32" s="150">
        <v>5.1791467907263176</v>
      </c>
      <c r="DL32" s="149">
        <v>4651</v>
      </c>
      <c r="DM32" s="149">
        <v>23659.594972975363</v>
      </c>
      <c r="DN32" s="150">
        <v>5.086990963873439</v>
      </c>
      <c r="DO32" s="149">
        <v>4557</v>
      </c>
      <c r="DP32" s="149">
        <v>23760.298405037451</v>
      </c>
      <c r="DQ32" s="150">
        <v>5.2140220331440537</v>
      </c>
      <c r="DR32" s="149">
        <v>4749</v>
      </c>
      <c r="DS32" s="149">
        <v>24406.206465010935</v>
      </c>
      <c r="DT32" s="150">
        <v>5.1392306727755184</v>
      </c>
      <c r="DU32" s="149">
        <v>5198</v>
      </c>
      <c r="DV32" s="149">
        <v>25141.638883596719</v>
      </c>
      <c r="DW32" s="150">
        <v>4.8367908587142594</v>
      </c>
      <c r="DX32" s="149">
        <v>5401</v>
      </c>
      <c r="DY32" s="149">
        <v>25733.88445608288</v>
      </c>
      <c r="DZ32" s="150">
        <v>4.7646518156050508</v>
      </c>
      <c r="EA32" s="149">
        <v>5520</v>
      </c>
      <c r="EB32" s="149">
        <v>25925.357792716462</v>
      </c>
      <c r="EC32" s="150">
        <v>4.6966227885355911</v>
      </c>
      <c r="ED32" s="149">
        <v>5577</v>
      </c>
      <c r="EE32" s="151">
        <v>26161.283428915594</v>
      </c>
      <c r="EF32" s="161">
        <v>4.6909240503703771</v>
      </c>
    </row>
    <row r="33" spans="1:136" ht="15" customHeight="1">
      <c r="A33" s="158">
        <v>19</v>
      </c>
      <c r="B33" s="156">
        <v>0</v>
      </c>
      <c r="C33" s="149">
        <v>2004.3937278681299</v>
      </c>
      <c r="D33" s="150">
        <v>0</v>
      </c>
      <c r="E33" s="149">
        <v>0</v>
      </c>
      <c r="F33" s="149">
        <v>2202.9411357820509</v>
      </c>
      <c r="G33" s="150">
        <v>0</v>
      </c>
      <c r="H33" s="149">
        <v>0</v>
      </c>
      <c r="I33" s="149">
        <v>2437.0718150605294</v>
      </c>
      <c r="J33" s="150">
        <v>0</v>
      </c>
      <c r="K33" s="149">
        <v>0</v>
      </c>
      <c r="L33" s="149">
        <v>2729.2855088281872</v>
      </c>
      <c r="M33" s="150">
        <v>0</v>
      </c>
      <c r="N33" s="149">
        <v>0</v>
      </c>
      <c r="O33" s="149">
        <v>3163.417108595233</v>
      </c>
      <c r="P33" s="150">
        <v>0</v>
      </c>
      <c r="Q33" s="149">
        <v>0</v>
      </c>
      <c r="R33" s="149">
        <v>3629.581308198045</v>
      </c>
      <c r="S33" s="150">
        <v>0</v>
      </c>
      <c r="T33" s="149">
        <v>4</v>
      </c>
      <c r="U33" s="149">
        <v>4155.6168172727794</v>
      </c>
      <c r="V33" s="150">
        <v>1038.9042043181948</v>
      </c>
      <c r="W33" s="149">
        <v>11</v>
      </c>
      <c r="X33" s="149">
        <v>4711.2734320959635</v>
      </c>
      <c r="Y33" s="150">
        <v>428.29758473599668</v>
      </c>
      <c r="Z33" s="149">
        <v>21</v>
      </c>
      <c r="AA33" s="149">
        <v>5343.2180752965578</v>
      </c>
      <c r="AB33" s="150">
        <v>254.43895596650276</v>
      </c>
      <c r="AC33" s="149">
        <v>27</v>
      </c>
      <c r="AD33" s="149">
        <v>6047.8848928432326</v>
      </c>
      <c r="AE33" s="150">
        <v>223.99573677197156</v>
      </c>
      <c r="AF33" s="149">
        <v>28</v>
      </c>
      <c r="AG33" s="149">
        <v>6871.9663243045143</v>
      </c>
      <c r="AH33" s="150">
        <v>245.42736872516122</v>
      </c>
      <c r="AI33" s="149">
        <v>31</v>
      </c>
      <c r="AJ33" s="149">
        <v>7819.4340257931644</v>
      </c>
      <c r="AK33" s="150">
        <v>252.23980728365046</v>
      </c>
      <c r="AL33" s="149">
        <v>30</v>
      </c>
      <c r="AM33" s="149">
        <v>8852.4260344977556</v>
      </c>
      <c r="AN33" s="150">
        <v>295.08086781659188</v>
      </c>
      <c r="AO33" s="149">
        <v>31</v>
      </c>
      <c r="AP33" s="149">
        <v>9686.0515898326812</v>
      </c>
      <c r="AQ33" s="150">
        <v>312.45327709137683</v>
      </c>
      <c r="AR33" s="149">
        <v>38</v>
      </c>
      <c r="AS33" s="149">
        <v>10317.361377621259</v>
      </c>
      <c r="AT33" s="150">
        <v>271.50950993740156</v>
      </c>
      <c r="AU33" s="149">
        <v>674</v>
      </c>
      <c r="AV33" s="149">
        <v>10928.909501631293</v>
      </c>
      <c r="AW33" s="150">
        <v>16.214999260580555</v>
      </c>
      <c r="AX33" s="149">
        <v>979</v>
      </c>
      <c r="AY33" s="149">
        <v>11459.772689018848</v>
      </c>
      <c r="AZ33" s="150">
        <v>11.705590080713838</v>
      </c>
      <c r="BA33" s="149">
        <v>1136</v>
      </c>
      <c r="BB33" s="149">
        <v>11918.936374342618</v>
      </c>
      <c r="BC33" s="150">
        <v>10.492021456287516</v>
      </c>
      <c r="BD33" s="149">
        <v>1923</v>
      </c>
      <c r="BE33" s="149">
        <v>12459.007513076558</v>
      </c>
      <c r="BF33" s="150">
        <v>6.4789430645223911</v>
      </c>
      <c r="BG33" s="149">
        <v>2037</v>
      </c>
      <c r="BH33" s="149">
        <v>13052.529341886433</v>
      </c>
      <c r="BI33" s="150">
        <v>6.4077218173227459</v>
      </c>
      <c r="BJ33" s="149">
        <v>2228</v>
      </c>
      <c r="BK33" s="149">
        <v>13769.654103752448</v>
      </c>
      <c r="BL33" s="150">
        <v>6.1802756300504704</v>
      </c>
      <c r="BM33" s="149">
        <v>2097</v>
      </c>
      <c r="BN33" s="149">
        <v>14317.599284152408</v>
      </c>
      <c r="BO33" s="150">
        <v>6.827658218479927</v>
      </c>
      <c r="BP33" s="149">
        <v>2423</v>
      </c>
      <c r="BQ33" s="149">
        <v>14607.367375297812</v>
      </c>
      <c r="BR33" s="150">
        <v>6.0286287145265423</v>
      </c>
      <c r="BS33" s="149">
        <v>2513</v>
      </c>
      <c r="BT33" s="149">
        <v>14774.127636048621</v>
      </c>
      <c r="BU33" s="150">
        <v>5.8790798392553203</v>
      </c>
      <c r="BV33" s="149">
        <v>2634</v>
      </c>
      <c r="BW33" s="149">
        <v>14958.475081242826</v>
      </c>
      <c r="BX33" s="150">
        <v>5.6789958546859634</v>
      </c>
      <c r="BY33" s="149">
        <v>2673</v>
      </c>
      <c r="BZ33" s="149">
        <v>15337.360150917188</v>
      </c>
      <c r="CA33" s="150">
        <v>5.7378825854534936</v>
      </c>
      <c r="CB33" s="149">
        <v>2810</v>
      </c>
      <c r="CC33" s="149">
        <v>15758.92263452043</v>
      </c>
      <c r="CD33" s="150">
        <v>5.6081575211816475</v>
      </c>
      <c r="CE33" s="149">
        <v>2926</v>
      </c>
      <c r="CF33" s="149">
        <v>16084.380039466057</v>
      </c>
      <c r="CG33" s="150">
        <v>5.4970540121210041</v>
      </c>
      <c r="CH33" s="149">
        <v>3031</v>
      </c>
      <c r="CI33" s="149">
        <v>16550.344962979474</v>
      </c>
      <c r="CJ33" s="150">
        <v>5.460357955453472</v>
      </c>
      <c r="CK33" s="149">
        <v>3085</v>
      </c>
      <c r="CL33" s="149">
        <v>17065.833119631348</v>
      </c>
      <c r="CM33" s="150">
        <v>5.531874593073371</v>
      </c>
      <c r="CN33" s="149">
        <v>3265</v>
      </c>
      <c r="CO33" s="149">
        <v>17744.321638259629</v>
      </c>
      <c r="CP33" s="150">
        <v>5.4347080055925359</v>
      </c>
      <c r="CQ33" s="149">
        <v>3694</v>
      </c>
      <c r="CR33" s="149">
        <v>18469.534313701697</v>
      </c>
      <c r="CS33" s="150">
        <v>4.9998739344076064</v>
      </c>
      <c r="CT33" s="149">
        <v>3955</v>
      </c>
      <c r="CU33" s="149">
        <v>19160.056803434527</v>
      </c>
      <c r="CV33" s="150">
        <v>4.8445149945472892</v>
      </c>
      <c r="CW33" s="149">
        <v>3929</v>
      </c>
      <c r="CX33" s="149">
        <v>20154.629324102065</v>
      </c>
      <c r="CY33" s="150">
        <v>5.1297096778065834</v>
      </c>
      <c r="CZ33" s="149">
        <v>4130</v>
      </c>
      <c r="DA33" s="149">
        <v>20611.988194437166</v>
      </c>
      <c r="DB33" s="150">
        <v>4.9907961729872072</v>
      </c>
      <c r="DC33" s="149">
        <v>4345</v>
      </c>
      <c r="DD33" s="149">
        <v>20996.357657186141</v>
      </c>
      <c r="DE33" s="150">
        <v>4.8323032582706889</v>
      </c>
      <c r="DF33" s="149">
        <v>4553</v>
      </c>
      <c r="DG33" s="149">
        <v>22296.576028610227</v>
      </c>
      <c r="DH33" s="150">
        <v>4.8971175112256153</v>
      </c>
      <c r="DI33" s="149">
        <v>4968</v>
      </c>
      <c r="DJ33" s="149">
        <v>23132.238240805924</v>
      </c>
      <c r="DK33" s="150">
        <v>4.6562476330124642</v>
      </c>
      <c r="DL33" s="149">
        <v>5220</v>
      </c>
      <c r="DM33" s="149">
        <v>23890.674156451783</v>
      </c>
      <c r="DN33" s="150">
        <v>4.5767575012359742</v>
      </c>
      <c r="DO33" s="149">
        <v>5144</v>
      </c>
      <c r="DP33" s="149">
        <v>23993.822105570136</v>
      </c>
      <c r="DQ33" s="150">
        <v>4.6644288696676002</v>
      </c>
      <c r="DR33" s="149">
        <v>5354</v>
      </c>
      <c r="DS33" s="149">
        <v>24645.187150557496</v>
      </c>
      <c r="DT33" s="150">
        <v>4.6031354408960583</v>
      </c>
      <c r="DU33" s="149">
        <v>5824</v>
      </c>
      <c r="DV33" s="149">
        <v>25384.020617862036</v>
      </c>
      <c r="DW33" s="150">
        <v>4.3585200236713657</v>
      </c>
      <c r="DX33" s="149">
        <v>5993</v>
      </c>
      <c r="DY33" s="149">
        <v>25980.899776622024</v>
      </c>
      <c r="DZ33" s="150">
        <v>4.3352077050929454</v>
      </c>
      <c r="EA33" s="149">
        <v>6074</v>
      </c>
      <c r="EB33" s="149">
        <v>26173.806302489229</v>
      </c>
      <c r="EC33" s="150">
        <v>4.3091548077855171</v>
      </c>
      <c r="ED33" s="149">
        <v>6137</v>
      </c>
      <c r="EE33" s="151">
        <v>26411.907073447968</v>
      </c>
      <c r="EF33" s="161">
        <v>4.3037163228691488</v>
      </c>
    </row>
    <row r="34" spans="1:136" ht="15" customHeight="1">
      <c r="A34" s="158">
        <v>20</v>
      </c>
      <c r="B34" s="156">
        <v>0</v>
      </c>
      <c r="C34" s="149">
        <v>2032.6106565539901</v>
      </c>
      <c r="D34" s="150">
        <v>0</v>
      </c>
      <c r="E34" s="149">
        <v>0</v>
      </c>
      <c r="F34" s="149">
        <v>2230.4777861270854</v>
      </c>
      <c r="G34" s="150">
        <v>0</v>
      </c>
      <c r="H34" s="149">
        <v>0</v>
      </c>
      <c r="I34" s="149">
        <v>2467.5351832146462</v>
      </c>
      <c r="J34" s="150">
        <v>0</v>
      </c>
      <c r="K34" s="149">
        <v>8</v>
      </c>
      <c r="L34" s="149">
        <v>2763.3890960447065</v>
      </c>
      <c r="M34" s="150">
        <v>345.42363700558832</v>
      </c>
      <c r="N34" s="149">
        <v>26</v>
      </c>
      <c r="O34" s="149">
        <v>3202.8595533681596</v>
      </c>
      <c r="P34" s="150">
        <v>123.18690589877536</v>
      </c>
      <c r="Q34" s="149">
        <v>43</v>
      </c>
      <c r="R34" s="149">
        <v>3674.7135300732184</v>
      </c>
      <c r="S34" s="150">
        <v>85.458454187749268</v>
      </c>
      <c r="T34" s="149">
        <v>51</v>
      </c>
      <c r="U34" s="149">
        <v>4207.2244619994553</v>
      </c>
      <c r="V34" s="150">
        <v>82.494597294106967</v>
      </c>
      <c r="W34" s="149">
        <v>62</v>
      </c>
      <c r="X34" s="149">
        <v>4769.7019740266205</v>
      </c>
      <c r="Y34" s="150">
        <v>76.93067700042937</v>
      </c>
      <c r="Z34" s="149">
        <v>74</v>
      </c>
      <c r="AA34" s="149">
        <v>5409.4212133655647</v>
      </c>
      <c r="AB34" s="150">
        <v>73.100286667102225</v>
      </c>
      <c r="AC34" s="149">
        <v>104</v>
      </c>
      <c r="AD34" s="149">
        <v>6122.6972946862461</v>
      </c>
      <c r="AE34" s="150">
        <v>58.872089371983137</v>
      </c>
      <c r="AF34" s="149">
        <v>114</v>
      </c>
      <c r="AG34" s="149">
        <v>6957.0283325302016</v>
      </c>
      <c r="AH34" s="150">
        <v>61.026564320440364</v>
      </c>
      <c r="AI34" s="149">
        <v>128</v>
      </c>
      <c r="AJ34" s="149">
        <v>7916.2393900425704</v>
      </c>
      <c r="AK34" s="150">
        <v>61.845620234707582</v>
      </c>
      <c r="AL34" s="149">
        <v>138</v>
      </c>
      <c r="AM34" s="149">
        <v>8962.1064661592209</v>
      </c>
      <c r="AN34" s="150">
        <v>64.942800479414643</v>
      </c>
      <c r="AO34" s="149">
        <v>152</v>
      </c>
      <c r="AP34" s="149">
        <v>9806.0647750262724</v>
      </c>
      <c r="AQ34" s="150">
        <v>64.513584046225475</v>
      </c>
      <c r="AR34" s="149">
        <v>155</v>
      </c>
      <c r="AS34" s="149">
        <v>10445.162226032175</v>
      </c>
      <c r="AT34" s="150">
        <v>67.388143393755968</v>
      </c>
      <c r="AU34" s="149">
        <v>747</v>
      </c>
      <c r="AV34" s="149">
        <v>11056.63415286178</v>
      </c>
      <c r="AW34" s="150">
        <v>14.801384408114831</v>
      </c>
      <c r="AX34" s="149">
        <v>992</v>
      </c>
      <c r="AY34" s="149">
        <v>11590.719803957212</v>
      </c>
      <c r="AZ34" s="150">
        <v>11.684193350763319</v>
      </c>
      <c r="BA34" s="149">
        <v>1178</v>
      </c>
      <c r="BB34" s="149">
        <v>12053.546645855564</v>
      </c>
      <c r="BC34" s="150">
        <v>10.232212772373144</v>
      </c>
      <c r="BD34" s="149">
        <v>2096</v>
      </c>
      <c r="BE34" s="149">
        <v>12589.473505259482</v>
      </c>
      <c r="BF34" s="150">
        <v>6.0064281990741808</v>
      </c>
      <c r="BG34" s="149">
        <v>2310</v>
      </c>
      <c r="BH34" s="149">
        <v>13188.498095520445</v>
      </c>
      <c r="BI34" s="150">
        <v>5.7093065348573351</v>
      </c>
      <c r="BJ34" s="149">
        <v>2453</v>
      </c>
      <c r="BK34" s="149">
        <v>13912.551100274812</v>
      </c>
      <c r="BL34" s="150">
        <v>5.6716474114450923</v>
      </c>
      <c r="BM34" s="149">
        <v>2379</v>
      </c>
      <c r="BN34" s="149">
        <v>14468.416529154072</v>
      </c>
      <c r="BO34" s="150">
        <v>6.0817219542471932</v>
      </c>
      <c r="BP34" s="149">
        <v>2652</v>
      </c>
      <c r="BQ34" s="149">
        <v>14758.562035956489</v>
      </c>
      <c r="BR34" s="150">
        <v>5.5650686410092343</v>
      </c>
      <c r="BS34" s="149">
        <v>2850</v>
      </c>
      <c r="BT34" s="149">
        <v>14925.440059732668</v>
      </c>
      <c r="BU34" s="150">
        <v>5.2369965121869013</v>
      </c>
      <c r="BV34" s="149">
        <v>2916</v>
      </c>
      <c r="BW34" s="149">
        <v>15110.533889332184</v>
      </c>
      <c r="BX34" s="150">
        <v>5.181938919524069</v>
      </c>
      <c r="BY34" s="149">
        <v>2985</v>
      </c>
      <c r="BZ34" s="149">
        <v>15493.523645671958</v>
      </c>
      <c r="CA34" s="150">
        <v>5.1904601828046761</v>
      </c>
      <c r="CB34" s="149">
        <v>3133</v>
      </c>
      <c r="CC34" s="149">
        <v>15918.722534941233</v>
      </c>
      <c r="CD34" s="150">
        <v>5.080983892416608</v>
      </c>
      <c r="CE34" s="149">
        <v>3258</v>
      </c>
      <c r="CF34" s="149">
        <v>16246.994258428629</v>
      </c>
      <c r="CG34" s="150">
        <v>4.9867999565465402</v>
      </c>
      <c r="CH34" s="149">
        <v>3349</v>
      </c>
      <c r="CI34" s="149">
        <v>16717.547913529615</v>
      </c>
      <c r="CJ34" s="150">
        <v>4.9918029004268787</v>
      </c>
      <c r="CK34" s="149">
        <v>3446</v>
      </c>
      <c r="CL34" s="149">
        <v>17238.350091321234</v>
      </c>
      <c r="CM34" s="150">
        <v>5.0024231257461507</v>
      </c>
      <c r="CN34" s="149">
        <v>3645</v>
      </c>
      <c r="CO34" s="149">
        <v>17923.03865496342</v>
      </c>
      <c r="CP34" s="150">
        <v>4.9171573813342722</v>
      </c>
      <c r="CQ34" s="149">
        <v>4087</v>
      </c>
      <c r="CR34" s="149">
        <v>18651.751380269881</v>
      </c>
      <c r="CS34" s="150">
        <v>4.5636778517910157</v>
      </c>
      <c r="CT34" s="149">
        <v>4386</v>
      </c>
      <c r="CU34" s="149">
        <v>19347.382696149809</v>
      </c>
      <c r="CV34" s="150">
        <v>4.411167965378433</v>
      </c>
      <c r="CW34" s="149">
        <v>4384</v>
      </c>
      <c r="CX34" s="149">
        <v>20354.540290302753</v>
      </c>
      <c r="CY34" s="150">
        <v>4.6429152122040955</v>
      </c>
      <c r="CZ34" s="149">
        <v>4603</v>
      </c>
      <c r="DA34" s="149">
        <v>20814.960882915435</v>
      </c>
      <c r="DB34" s="150">
        <v>4.5220423382392863</v>
      </c>
      <c r="DC34" s="149">
        <v>4829</v>
      </c>
      <c r="DD34" s="149">
        <v>21201.50319420344</v>
      </c>
      <c r="DE34" s="150">
        <v>4.3904541715062004</v>
      </c>
      <c r="DF34" s="149">
        <v>5078</v>
      </c>
      <c r="DG34" s="149">
        <v>22515.04739812492</v>
      </c>
      <c r="DH34" s="150">
        <v>4.4338415514227885</v>
      </c>
      <c r="DI34" s="149">
        <v>5515</v>
      </c>
      <c r="DJ34" s="149">
        <v>23355.81214678664</v>
      </c>
      <c r="DK34" s="150">
        <v>4.2349614046757278</v>
      </c>
      <c r="DL34" s="149">
        <v>5702</v>
      </c>
      <c r="DM34" s="149">
        <v>24120.702776439892</v>
      </c>
      <c r="DN34" s="150">
        <v>4.2302179544791114</v>
      </c>
      <c r="DO34" s="149">
        <v>5722</v>
      </c>
      <c r="DP34" s="149">
        <v>24225.794163777937</v>
      </c>
      <c r="DQ34" s="150">
        <v>4.2337983508874411</v>
      </c>
      <c r="DR34" s="149">
        <v>5847</v>
      </c>
      <c r="DS34" s="149">
        <v>24882.751993493028</v>
      </c>
      <c r="DT34" s="150">
        <v>4.2556442609018346</v>
      </c>
      <c r="DU34" s="149">
        <v>6315</v>
      </c>
      <c r="DV34" s="149">
        <v>25625.961820586857</v>
      </c>
      <c r="DW34" s="150">
        <v>4.0579511988261059</v>
      </c>
      <c r="DX34" s="149">
        <v>6529</v>
      </c>
      <c r="DY34" s="149">
        <v>26227.793650626689</v>
      </c>
      <c r="DZ34" s="150">
        <v>4.0171226299014684</v>
      </c>
      <c r="EA34" s="149">
        <v>6602</v>
      </c>
      <c r="EB34" s="149">
        <v>26421.753495240802</v>
      </c>
      <c r="EC34" s="150">
        <v>4.0020832316329598</v>
      </c>
      <c r="ED34" s="149">
        <v>6672</v>
      </c>
      <c r="EE34" s="151">
        <v>26661.9920267208</v>
      </c>
      <c r="EF34" s="161">
        <v>3.9961019224701437</v>
      </c>
    </row>
    <row r="35" spans="1:136" ht="15" customHeight="1">
      <c r="A35" s="158">
        <v>21</v>
      </c>
      <c r="B35" s="156">
        <v>1</v>
      </c>
      <c r="C35" s="149">
        <v>2059.6615622782651</v>
      </c>
      <c r="D35" s="150">
        <v>2059.6615622782651</v>
      </c>
      <c r="E35" s="149">
        <v>12</v>
      </c>
      <c r="F35" s="149">
        <v>2258.6862906451247</v>
      </c>
      <c r="G35" s="150">
        <v>188.22385755376038</v>
      </c>
      <c r="H35" s="149">
        <v>28</v>
      </c>
      <c r="I35" s="149">
        <v>2498.6304650466745</v>
      </c>
      <c r="J35" s="150">
        <v>89.236802323095517</v>
      </c>
      <c r="K35" s="149">
        <v>48</v>
      </c>
      <c r="L35" s="149">
        <v>2798.0142443074978</v>
      </c>
      <c r="M35" s="150">
        <v>58.291963423072872</v>
      </c>
      <c r="N35" s="149">
        <v>71</v>
      </c>
      <c r="O35" s="149">
        <v>3242.7819212844452</v>
      </c>
      <c r="P35" s="150">
        <v>45.672984806823173</v>
      </c>
      <c r="Q35" s="149">
        <v>89</v>
      </c>
      <c r="R35" s="149">
        <v>3720.3903924858705</v>
      </c>
      <c r="S35" s="150">
        <v>41.802139241414274</v>
      </c>
      <c r="T35" s="149">
        <v>105</v>
      </c>
      <c r="U35" s="149">
        <v>4259.505544177272</v>
      </c>
      <c r="V35" s="150">
        <v>40.566719468354968</v>
      </c>
      <c r="W35" s="149">
        <v>122</v>
      </c>
      <c r="X35" s="149">
        <v>4828.9257738958177</v>
      </c>
      <c r="Y35" s="150">
        <v>39.581358802424738</v>
      </c>
      <c r="Z35" s="149">
        <v>144</v>
      </c>
      <c r="AA35" s="149">
        <v>5476.5398314985696</v>
      </c>
      <c r="AB35" s="150">
        <v>38.031526607628955</v>
      </c>
      <c r="AC35" s="149">
        <v>202</v>
      </c>
      <c r="AD35" s="149">
        <v>6198.2505592141197</v>
      </c>
      <c r="AE35" s="150">
        <v>30.68440870898079</v>
      </c>
      <c r="AF35" s="149">
        <v>224</v>
      </c>
      <c r="AG35" s="149">
        <v>7042.9660967662603</v>
      </c>
      <c r="AH35" s="150">
        <v>31.441812931992235</v>
      </c>
      <c r="AI35" s="149">
        <v>253</v>
      </c>
      <c r="AJ35" s="149">
        <v>8014.0526972448224</v>
      </c>
      <c r="AK35" s="150">
        <v>31.67609761756847</v>
      </c>
      <c r="AL35" s="149">
        <v>281</v>
      </c>
      <c r="AM35" s="149">
        <v>9072.9174426468035</v>
      </c>
      <c r="AN35" s="150">
        <v>32.287962429348056</v>
      </c>
      <c r="AO35" s="149">
        <v>313</v>
      </c>
      <c r="AP35" s="149">
        <v>9927.2677600776442</v>
      </c>
      <c r="AQ35" s="150">
        <v>31.716510415583528</v>
      </c>
      <c r="AR35" s="149">
        <v>303</v>
      </c>
      <c r="AS35" s="149">
        <v>10574.499004697142</v>
      </c>
      <c r="AT35" s="150">
        <v>34.899336649165484</v>
      </c>
      <c r="AU35" s="149">
        <v>790</v>
      </c>
      <c r="AV35" s="149">
        <v>11186.945846977245</v>
      </c>
      <c r="AW35" s="150">
        <v>14.160690945540816</v>
      </c>
      <c r="AX35" s="149">
        <v>1071</v>
      </c>
      <c r="AY35" s="149">
        <v>11724.500925749931</v>
      </c>
      <c r="AZ35" s="150">
        <v>10.947246429271644</v>
      </c>
      <c r="BA35" s="149">
        <v>1335</v>
      </c>
      <c r="BB35" s="149">
        <v>12190.351107113038</v>
      </c>
      <c r="BC35" s="150">
        <v>9.131349143904897</v>
      </c>
      <c r="BD35" s="149">
        <v>2309</v>
      </c>
      <c r="BE35" s="149">
        <v>12721.026758635497</v>
      </c>
      <c r="BF35" s="150">
        <v>5.509322979053918</v>
      </c>
      <c r="BG35" s="149">
        <v>2559</v>
      </c>
      <c r="BH35" s="149">
        <v>13324.592220565441</v>
      </c>
      <c r="BI35" s="150">
        <v>5.2069528020966942</v>
      </c>
      <c r="BJ35" s="149">
        <v>2721</v>
      </c>
      <c r="BK35" s="149">
        <v>14055.78667125197</v>
      </c>
      <c r="BL35" s="150">
        <v>5.1656694859433925</v>
      </c>
      <c r="BM35" s="149">
        <v>2678</v>
      </c>
      <c r="BN35" s="149">
        <v>14618.78043136208</v>
      </c>
      <c r="BO35" s="150">
        <v>5.4588425807924121</v>
      </c>
      <c r="BP35" s="149">
        <v>2899</v>
      </c>
      <c r="BQ35" s="149">
        <v>14909.674091892392</v>
      </c>
      <c r="BR35" s="150">
        <v>5.1430403904423567</v>
      </c>
      <c r="BS35" s="149">
        <v>3103</v>
      </c>
      <c r="BT35" s="149">
        <v>15076.742990261153</v>
      </c>
      <c r="BU35" s="150">
        <v>4.8587634515827114</v>
      </c>
      <c r="BV35" s="149">
        <v>3191</v>
      </c>
      <c r="BW35" s="149">
        <v>15263.330972295242</v>
      </c>
      <c r="BX35" s="150">
        <v>4.7832438020354875</v>
      </c>
      <c r="BY35" s="149">
        <v>3297</v>
      </c>
      <c r="BZ35" s="149">
        <v>15649.943071395235</v>
      </c>
      <c r="CA35" s="150">
        <v>4.7467221933258221</v>
      </c>
      <c r="CB35" s="149">
        <v>3451</v>
      </c>
      <c r="CC35" s="149">
        <v>16078.670527816912</v>
      </c>
      <c r="CD35" s="150">
        <v>4.6591337374143471</v>
      </c>
      <c r="CE35" s="149">
        <v>3578</v>
      </c>
      <c r="CF35" s="149">
        <v>16409.201034335969</v>
      </c>
      <c r="CG35" s="150">
        <v>4.5861377960693037</v>
      </c>
      <c r="CH35" s="149">
        <v>3675</v>
      </c>
      <c r="CI35" s="149">
        <v>16884.753204993765</v>
      </c>
      <c r="CJ35" s="150">
        <v>4.5944906680255144</v>
      </c>
      <c r="CK35" s="149">
        <v>3804</v>
      </c>
      <c r="CL35" s="149">
        <v>17410.625381189642</v>
      </c>
      <c r="CM35" s="150">
        <v>4.5769257048342906</v>
      </c>
      <c r="CN35" s="149">
        <v>4022</v>
      </c>
      <c r="CO35" s="149">
        <v>18101.457829710966</v>
      </c>
      <c r="CP35" s="150">
        <v>4.500611096397555</v>
      </c>
      <c r="CQ35" s="149">
        <v>4471</v>
      </c>
      <c r="CR35" s="149">
        <v>18833.662021515473</v>
      </c>
      <c r="CS35" s="150">
        <v>4.2124048359462032</v>
      </c>
      <c r="CT35" s="149">
        <v>4785</v>
      </c>
      <c r="CU35" s="149">
        <v>19534.289648373244</v>
      </c>
      <c r="CV35" s="150">
        <v>4.0824011804332798</v>
      </c>
      <c r="CW35" s="149">
        <v>4832</v>
      </c>
      <c r="CX35" s="149">
        <v>20553.841471806965</v>
      </c>
      <c r="CY35" s="150">
        <v>4.2536923575759449</v>
      </c>
      <c r="CZ35" s="149">
        <v>5076</v>
      </c>
      <c r="DA35" s="149">
        <v>21017.186813432196</v>
      </c>
      <c r="DB35" s="150">
        <v>4.1405017362947589</v>
      </c>
      <c r="DC35" s="149">
        <v>5292</v>
      </c>
      <c r="DD35" s="149">
        <v>21405.773225597328</v>
      </c>
      <c r="DE35" s="150">
        <v>4.0449306926676734</v>
      </c>
      <c r="DF35" s="149">
        <v>5580</v>
      </c>
      <c r="DG35" s="149">
        <v>22732.552399868473</v>
      </c>
      <c r="DH35" s="150">
        <v>4.0739341218402281</v>
      </c>
      <c r="DI35" s="149">
        <v>5941</v>
      </c>
      <c r="DJ35" s="149">
        <v>23578.974004052394</v>
      </c>
      <c r="DK35" s="150">
        <v>3.9688560855163093</v>
      </c>
      <c r="DL35" s="149">
        <v>6242</v>
      </c>
      <c r="DM35" s="149">
        <v>24350.445487740621</v>
      </c>
      <c r="DN35" s="150">
        <v>3.9010646407786962</v>
      </c>
      <c r="DO35" s="149">
        <v>6167</v>
      </c>
      <c r="DP35" s="149">
        <v>24457.534860762116</v>
      </c>
      <c r="DQ35" s="150">
        <v>3.9658723626985757</v>
      </c>
      <c r="DR35" s="149">
        <v>6408</v>
      </c>
      <c r="DS35" s="149">
        <v>25120.156546680711</v>
      </c>
      <c r="DT35" s="150">
        <v>3.920124305037564</v>
      </c>
      <c r="DU35" s="149">
        <v>6891</v>
      </c>
      <c r="DV35" s="149">
        <v>25866.747262548801</v>
      </c>
      <c r="DW35" s="150">
        <v>3.7537000816352926</v>
      </c>
      <c r="DX35" s="149">
        <v>7113</v>
      </c>
      <c r="DY35" s="149">
        <v>26473.433111776896</v>
      </c>
      <c r="DZ35" s="150">
        <v>3.7218379181466181</v>
      </c>
      <c r="EA35" s="149">
        <v>7147</v>
      </c>
      <c r="EB35" s="149">
        <v>26669.2061980578</v>
      </c>
      <c r="EC35" s="150">
        <v>3.7315245834696795</v>
      </c>
      <c r="ED35" s="149">
        <v>7224</v>
      </c>
      <c r="EE35" s="151">
        <v>26911.562741721802</v>
      </c>
      <c r="EF35" s="161">
        <v>3.7252993828518552</v>
      </c>
    </row>
    <row r="36" spans="1:136" ht="15" customHeight="1">
      <c r="A36" s="158">
        <v>22</v>
      </c>
      <c r="B36" s="156">
        <v>27</v>
      </c>
      <c r="C36" s="149">
        <v>2085.8873790643047</v>
      </c>
      <c r="D36" s="150">
        <v>77.255088113492761</v>
      </c>
      <c r="E36" s="149">
        <v>42</v>
      </c>
      <c r="F36" s="149">
        <v>2287.2977883135541</v>
      </c>
      <c r="G36" s="150">
        <v>54.459471150322713</v>
      </c>
      <c r="H36" s="149">
        <v>65</v>
      </c>
      <c r="I36" s="149">
        <v>2530.0746423820592</v>
      </c>
      <c r="J36" s="150">
        <v>38.924225267416297</v>
      </c>
      <c r="K36" s="149">
        <v>90</v>
      </c>
      <c r="L36" s="149">
        <v>2833.0014409933215</v>
      </c>
      <c r="M36" s="150">
        <v>31.477793788814683</v>
      </c>
      <c r="N36" s="149">
        <v>118</v>
      </c>
      <c r="O36" s="149">
        <v>3283.1381518854855</v>
      </c>
      <c r="P36" s="150">
        <v>27.82320467699564</v>
      </c>
      <c r="Q36" s="149">
        <v>144</v>
      </c>
      <c r="R36" s="149">
        <v>3766.6158463875786</v>
      </c>
      <c r="S36" s="150">
        <v>26.157054488802629</v>
      </c>
      <c r="T36" s="149">
        <v>169</v>
      </c>
      <c r="U36" s="149">
        <v>4312.3711358939454</v>
      </c>
      <c r="V36" s="150">
        <v>25.516988969786659</v>
      </c>
      <c r="W36" s="149">
        <v>197</v>
      </c>
      <c r="X36" s="149">
        <v>4888.8094727582529</v>
      </c>
      <c r="Y36" s="150">
        <v>24.816291739889607</v>
      </c>
      <c r="Z36" s="149">
        <v>236</v>
      </c>
      <c r="AA36" s="149">
        <v>5544.3292942419048</v>
      </c>
      <c r="AB36" s="150">
        <v>23.492920738313156</v>
      </c>
      <c r="AC36" s="149">
        <v>307</v>
      </c>
      <c r="AD36" s="149">
        <v>6274.468264342524</v>
      </c>
      <c r="AE36" s="150">
        <v>20.438007375708548</v>
      </c>
      <c r="AF36" s="149">
        <v>345</v>
      </c>
      <c r="AG36" s="149">
        <v>7129.6193004700945</v>
      </c>
      <c r="AH36" s="150">
        <v>20.665563189768388</v>
      </c>
      <c r="AI36" s="149">
        <v>390</v>
      </c>
      <c r="AJ36" s="149">
        <v>8112.6942883681704</v>
      </c>
      <c r="AK36" s="150">
        <v>20.801780226585052</v>
      </c>
      <c r="AL36" s="149">
        <v>437</v>
      </c>
      <c r="AM36" s="149">
        <v>9184.6472735527968</v>
      </c>
      <c r="AN36" s="150">
        <v>21.01749948181418</v>
      </c>
      <c r="AO36" s="149">
        <v>490</v>
      </c>
      <c r="AP36" s="149">
        <v>10049.399292640745</v>
      </c>
      <c r="AQ36" s="150">
        <v>20.508978148246417</v>
      </c>
      <c r="AR36" s="149">
        <v>480</v>
      </c>
      <c r="AS36" s="149">
        <v>10705.050940042303</v>
      </c>
      <c r="AT36" s="150">
        <v>22.302189458421466</v>
      </c>
      <c r="AU36" s="149">
        <v>908</v>
      </c>
      <c r="AV36" s="149">
        <v>11319.560847400046</v>
      </c>
      <c r="AW36" s="150">
        <v>12.466476704185073</v>
      </c>
      <c r="AX36" s="149">
        <v>1250</v>
      </c>
      <c r="AY36" s="149">
        <v>11860.03325424478</v>
      </c>
      <c r="AZ36" s="150">
        <v>9.4880266033958236</v>
      </c>
      <c r="BA36" s="149">
        <v>1600</v>
      </c>
      <c r="BB36" s="149">
        <v>12327.919855157083</v>
      </c>
      <c r="BC36" s="150">
        <v>7.7049499094731768</v>
      </c>
      <c r="BD36" s="149">
        <v>2548</v>
      </c>
      <c r="BE36" s="149">
        <v>12852.956876451064</v>
      </c>
      <c r="BF36" s="150">
        <v>5.0443315841644676</v>
      </c>
      <c r="BG36" s="149">
        <v>2789</v>
      </c>
      <c r="BH36" s="149">
        <v>13461.12624832523</v>
      </c>
      <c r="BI36" s="150">
        <v>4.8265063636877841</v>
      </c>
      <c r="BJ36" s="149">
        <v>2975</v>
      </c>
      <c r="BK36" s="149">
        <v>14199.410512946233</v>
      </c>
      <c r="BL36" s="150">
        <v>4.7729110967886497</v>
      </c>
      <c r="BM36" s="149">
        <v>2929</v>
      </c>
      <c r="BN36" s="149">
        <v>14770.791322748973</v>
      </c>
      <c r="BO36" s="150">
        <v>5.0429468496923775</v>
      </c>
      <c r="BP36" s="149">
        <v>3166</v>
      </c>
      <c r="BQ36" s="149">
        <v>15062.316752839119</v>
      </c>
      <c r="BR36" s="150">
        <v>4.7575226635625771</v>
      </c>
      <c r="BS36" s="149">
        <v>3369</v>
      </c>
      <c r="BT36" s="149">
        <v>15228.349382927829</v>
      </c>
      <c r="BU36" s="150">
        <v>4.5201393241103673</v>
      </c>
      <c r="BV36" s="149">
        <v>3473</v>
      </c>
      <c r="BW36" s="149">
        <v>15416.288790979372</v>
      </c>
      <c r="BX36" s="150">
        <v>4.4388968589056645</v>
      </c>
      <c r="BY36" s="149">
        <v>3588</v>
      </c>
      <c r="BZ36" s="149">
        <v>15806.409857339078</v>
      </c>
      <c r="CA36" s="150">
        <v>4.4053539178759973</v>
      </c>
      <c r="CB36" s="149">
        <v>3740</v>
      </c>
      <c r="CC36" s="149">
        <v>16238.480901129629</v>
      </c>
      <c r="CD36" s="150">
        <v>4.3418398131362643</v>
      </c>
      <c r="CE36" s="149">
        <v>3889</v>
      </c>
      <c r="CF36" s="149">
        <v>16571.796929800486</v>
      </c>
      <c r="CG36" s="150">
        <v>4.2611974620212099</v>
      </c>
      <c r="CH36" s="149">
        <v>3991</v>
      </c>
      <c r="CI36" s="149">
        <v>17051.804353744883</v>
      </c>
      <c r="CJ36" s="150">
        <v>4.2725643582422661</v>
      </c>
      <c r="CK36" s="149">
        <v>4133</v>
      </c>
      <c r="CL36" s="149">
        <v>17582.917215012279</v>
      </c>
      <c r="CM36" s="150">
        <v>4.2542746709441763</v>
      </c>
      <c r="CN36" s="149">
        <v>4370</v>
      </c>
      <c r="CO36" s="149">
        <v>18279.554122021258</v>
      </c>
      <c r="CP36" s="150">
        <v>4.1829643299819814</v>
      </c>
      <c r="CQ36" s="149">
        <v>4840</v>
      </c>
      <c r="CR36" s="149">
        <v>19015.392486210196</v>
      </c>
      <c r="CS36" s="150">
        <v>3.9288001004566522</v>
      </c>
      <c r="CT36" s="149">
        <v>5111</v>
      </c>
      <c r="CU36" s="149">
        <v>19721.183035042242</v>
      </c>
      <c r="CV36" s="150">
        <v>3.8585762150346787</v>
      </c>
      <c r="CW36" s="149">
        <v>5258</v>
      </c>
      <c r="CX36" s="149">
        <v>20752.683900495551</v>
      </c>
      <c r="CY36" s="150">
        <v>3.9468778814179442</v>
      </c>
      <c r="CZ36" s="149">
        <v>5431</v>
      </c>
      <c r="DA36" s="149">
        <v>21219.152315518306</v>
      </c>
      <c r="DB36" s="150">
        <v>3.9070433282118038</v>
      </c>
      <c r="DC36" s="149">
        <v>5660</v>
      </c>
      <c r="DD36" s="149">
        <v>21610.231713870369</v>
      </c>
      <c r="DE36" s="150">
        <v>3.8180621402597827</v>
      </c>
      <c r="DF36" s="149">
        <v>5983</v>
      </c>
      <c r="DG36" s="149">
        <v>22950.254506524125</v>
      </c>
      <c r="DH36" s="150">
        <v>3.8359108317773902</v>
      </c>
      <c r="DI36" s="149">
        <v>6420</v>
      </c>
      <c r="DJ36" s="149">
        <v>23802.047166198696</v>
      </c>
      <c r="DK36" s="150">
        <v>3.7074839822739403</v>
      </c>
      <c r="DL36" s="149">
        <v>6748</v>
      </c>
      <c r="DM36" s="149">
        <v>24579.443548513209</v>
      </c>
      <c r="DN36" s="150">
        <v>3.6424782970529357</v>
      </c>
      <c r="DO36" s="149">
        <v>6693</v>
      </c>
      <c r="DP36" s="149">
        <v>24688.621088736352</v>
      </c>
      <c r="DQ36" s="150">
        <v>3.6887227086114378</v>
      </c>
      <c r="DR36" s="149">
        <v>6939</v>
      </c>
      <c r="DS36" s="149">
        <v>25356.645444048787</v>
      </c>
      <c r="DT36" s="150">
        <v>3.6542218538764644</v>
      </c>
      <c r="DU36" s="149">
        <v>7454</v>
      </c>
      <c r="DV36" s="149">
        <v>26106.445857428389</v>
      </c>
      <c r="DW36" s="150">
        <v>3.5023404692015547</v>
      </c>
      <c r="DX36" s="149">
        <v>7678</v>
      </c>
      <c r="DY36" s="149">
        <v>26718.007549209149</v>
      </c>
      <c r="DZ36" s="150">
        <v>3.4798134343851457</v>
      </c>
      <c r="EA36" s="149">
        <v>7705</v>
      </c>
      <c r="EB36" s="149">
        <v>26915.914539499267</v>
      </c>
      <c r="EC36" s="150">
        <v>3.4933049369888729</v>
      </c>
      <c r="ED36" s="149">
        <v>7789</v>
      </c>
      <c r="EE36" s="151">
        <v>27160.349826199366</v>
      </c>
      <c r="EF36" s="161">
        <v>3.4870137150082638</v>
      </c>
    </row>
    <row r="37" spans="1:136" ht="15" customHeight="1">
      <c r="A37" s="158">
        <v>23</v>
      </c>
      <c r="B37" s="156">
        <v>51</v>
      </c>
      <c r="C37" s="149">
        <v>2112.4690367238395</v>
      </c>
      <c r="D37" s="150">
        <v>41.420961504389012</v>
      </c>
      <c r="E37" s="149">
        <v>74</v>
      </c>
      <c r="F37" s="149">
        <v>2316.2495289538915</v>
      </c>
      <c r="G37" s="150">
        <v>31.300669310187722</v>
      </c>
      <c r="H37" s="149">
        <v>102</v>
      </c>
      <c r="I37" s="149">
        <v>2561.8547186393243</v>
      </c>
      <c r="J37" s="150">
        <v>25.116222731758082</v>
      </c>
      <c r="K37" s="149">
        <v>132</v>
      </c>
      <c r="L37" s="149">
        <v>2868.352467493391</v>
      </c>
      <c r="M37" s="150">
        <v>21.729942935555993</v>
      </c>
      <c r="N37" s="149">
        <v>166</v>
      </c>
      <c r="O37" s="149">
        <v>3323.9322340345439</v>
      </c>
      <c r="P37" s="150">
        <v>20.023688156834602</v>
      </c>
      <c r="Q37" s="149">
        <v>202</v>
      </c>
      <c r="R37" s="149">
        <v>3813.2846987292219</v>
      </c>
      <c r="S37" s="150">
        <v>18.877647023411988</v>
      </c>
      <c r="T37" s="149">
        <v>239</v>
      </c>
      <c r="U37" s="149">
        <v>4365.7395763884333</v>
      </c>
      <c r="V37" s="150">
        <v>18.266692788236124</v>
      </c>
      <c r="W37" s="149">
        <v>281</v>
      </c>
      <c r="X37" s="149">
        <v>4949.2096967160142</v>
      </c>
      <c r="Y37" s="150">
        <v>17.612845895786528</v>
      </c>
      <c r="Z37" s="149">
        <v>342</v>
      </c>
      <c r="AA37" s="149">
        <v>5612.5933263695651</v>
      </c>
      <c r="AB37" s="150">
        <v>16.411091597571829</v>
      </c>
      <c r="AC37" s="149">
        <v>421</v>
      </c>
      <c r="AD37" s="149">
        <v>6351.2093794029752</v>
      </c>
      <c r="AE37" s="150">
        <v>15.086008027085452</v>
      </c>
      <c r="AF37" s="149">
        <v>475</v>
      </c>
      <c r="AG37" s="149">
        <v>7216.8866150513104</v>
      </c>
      <c r="AH37" s="150">
        <v>15.19344550537118</v>
      </c>
      <c r="AI37" s="149">
        <v>536</v>
      </c>
      <c r="AJ37" s="149">
        <v>8212.0410106102336</v>
      </c>
      <c r="AK37" s="150">
        <v>15.320972034720585</v>
      </c>
      <c r="AL37" s="149">
        <v>602</v>
      </c>
      <c r="AM37" s="149">
        <v>9297.1879852403454</v>
      </c>
      <c r="AN37" s="150">
        <v>15.443833862525491</v>
      </c>
      <c r="AO37" s="149">
        <v>677</v>
      </c>
      <c r="AP37" s="149">
        <v>10172.35306896656</v>
      </c>
      <c r="AQ37" s="150">
        <v>15.025632302757105</v>
      </c>
      <c r="AR37" s="149">
        <v>693</v>
      </c>
      <c r="AS37" s="149">
        <v>10836.519608178793</v>
      </c>
      <c r="AT37" s="150">
        <v>15.637113431715429</v>
      </c>
      <c r="AU37" s="149">
        <v>1088</v>
      </c>
      <c r="AV37" s="149">
        <v>11453.672053451393</v>
      </c>
      <c r="AW37" s="150">
        <v>10.527272107951648</v>
      </c>
      <c r="AX37" s="149">
        <v>1504</v>
      </c>
      <c r="AY37" s="149">
        <v>11996.241497393452</v>
      </c>
      <c r="AZ37" s="150">
        <v>7.9762243998626676</v>
      </c>
      <c r="BA37" s="149">
        <v>1941</v>
      </c>
      <c r="BB37" s="149">
        <v>12465.088691449264</v>
      </c>
      <c r="BC37" s="150">
        <v>6.4219931434566018</v>
      </c>
      <c r="BD37" s="149">
        <v>2790</v>
      </c>
      <c r="BE37" s="149">
        <v>12985.374488460842</v>
      </c>
      <c r="BF37" s="150">
        <v>4.6542560890540656</v>
      </c>
      <c r="BG37" s="149">
        <v>3008</v>
      </c>
      <c r="BH37" s="149">
        <v>13598.296631527217</v>
      </c>
      <c r="BI37" s="150">
        <v>4.5207103163321865</v>
      </c>
      <c r="BJ37" s="149">
        <v>3196</v>
      </c>
      <c r="BK37" s="149">
        <v>14343.896276364201</v>
      </c>
      <c r="BL37" s="150">
        <v>4.4880776834681484</v>
      </c>
      <c r="BM37" s="149">
        <v>3174</v>
      </c>
      <c r="BN37" s="149">
        <v>14923.601678297846</v>
      </c>
      <c r="BO37" s="150">
        <v>4.7018278759602543</v>
      </c>
      <c r="BP37" s="149">
        <v>3346</v>
      </c>
      <c r="BQ37" s="149">
        <v>15214.967898861605</v>
      </c>
      <c r="BR37" s="150">
        <v>4.5472109679801571</v>
      </c>
      <c r="BS37" s="149">
        <v>3623</v>
      </c>
      <c r="BT37" s="149">
        <v>15380.70471723079</v>
      </c>
      <c r="BU37" s="150">
        <v>4.2452952573090785</v>
      </c>
      <c r="BV37" s="149">
        <v>3726</v>
      </c>
      <c r="BW37" s="149">
        <v>15569.646767144042</v>
      </c>
      <c r="BX37" s="150">
        <v>4.1786491591905639</v>
      </c>
      <c r="BY37" s="149">
        <v>3843</v>
      </c>
      <c r="BZ37" s="149">
        <v>15963.498510365482</v>
      </c>
      <c r="CA37" s="150">
        <v>4.1539158236704354</v>
      </c>
      <c r="CB37" s="149">
        <v>3995</v>
      </c>
      <c r="CC37" s="149">
        <v>16399.133832626314</v>
      </c>
      <c r="CD37" s="150">
        <v>4.1049146014083391</v>
      </c>
      <c r="CE37" s="149">
        <v>4088</v>
      </c>
      <c r="CF37" s="149">
        <v>16735.27742768795</v>
      </c>
      <c r="CG37" s="150">
        <v>4.0937567093170131</v>
      </c>
      <c r="CH37" s="149">
        <v>4289</v>
      </c>
      <c r="CI37" s="149">
        <v>17219.672611959075</v>
      </c>
      <c r="CJ37" s="150">
        <v>4.0148455611935354</v>
      </c>
      <c r="CK37" s="149">
        <v>4433</v>
      </c>
      <c r="CL37" s="149">
        <v>17755.64696303894</v>
      </c>
      <c r="CM37" s="150">
        <v>4.0053343025127317</v>
      </c>
      <c r="CN37" s="149">
        <v>4696</v>
      </c>
      <c r="CO37" s="149">
        <v>18458.102779840825</v>
      </c>
      <c r="CP37" s="150">
        <v>3.9306011030325436</v>
      </c>
      <c r="CQ37" s="149">
        <v>5119</v>
      </c>
      <c r="CR37" s="149">
        <v>19197.901729249614</v>
      </c>
      <c r="CS37" s="150">
        <v>3.7503226663898444</v>
      </c>
      <c r="CT37" s="149">
        <v>5477</v>
      </c>
      <c r="CU37" s="149">
        <v>19908.449019580035</v>
      </c>
      <c r="CV37" s="150">
        <v>3.6349185721343864</v>
      </c>
      <c r="CW37" s="149">
        <v>5612</v>
      </c>
      <c r="CX37" s="149">
        <v>20951.898932545595</v>
      </c>
      <c r="CY37" s="150">
        <v>3.7334103586146821</v>
      </c>
      <c r="CZ37" s="149">
        <v>5838</v>
      </c>
      <c r="DA37" s="149">
        <v>21421.592171754557</v>
      </c>
      <c r="DB37" s="150">
        <v>3.6693374737503524</v>
      </c>
      <c r="DC37" s="149">
        <v>6083</v>
      </c>
      <c r="DD37" s="149">
        <v>21814.618206710464</v>
      </c>
      <c r="DE37" s="150">
        <v>3.586161138699731</v>
      </c>
      <c r="DF37" s="149">
        <v>6439</v>
      </c>
      <c r="DG37" s="149">
        <v>23167.596233774504</v>
      </c>
      <c r="DH37" s="150">
        <v>3.5980115287738008</v>
      </c>
      <c r="DI37" s="149">
        <v>6915</v>
      </c>
      <c r="DJ37" s="149">
        <v>24024.526356811297</v>
      </c>
      <c r="DK37" s="150">
        <v>3.4742626690978016</v>
      </c>
      <c r="DL37" s="149">
        <v>7225</v>
      </c>
      <c r="DM37" s="149">
        <v>24807.874092456743</v>
      </c>
      <c r="DN37" s="150">
        <v>3.4336157913434939</v>
      </c>
      <c r="DO37" s="149">
        <v>7198</v>
      </c>
      <c r="DP37" s="149">
        <v>24919.058451087803</v>
      </c>
      <c r="DQ37" s="150">
        <v>3.461941990981912</v>
      </c>
      <c r="DR37" s="149">
        <v>7444</v>
      </c>
      <c r="DS37" s="149">
        <v>25592.554271668865</v>
      </c>
      <c r="DT37" s="150">
        <v>3.4380110520780311</v>
      </c>
      <c r="DU37" s="149">
        <v>7964</v>
      </c>
      <c r="DV37" s="149">
        <v>26345.421547023132</v>
      </c>
      <c r="DW37" s="150">
        <v>3.3080639812937132</v>
      </c>
      <c r="DX37" s="149">
        <v>8219</v>
      </c>
      <c r="DY37" s="149">
        <v>26961.722595423777</v>
      </c>
      <c r="DZ37" s="150">
        <v>3.2804139914130399</v>
      </c>
      <c r="EA37" s="149">
        <v>8260</v>
      </c>
      <c r="EB37" s="149">
        <v>27161.783177850881</v>
      </c>
      <c r="EC37" s="150">
        <v>3.2883514743160873</v>
      </c>
      <c r="ED37" s="149">
        <v>8350</v>
      </c>
      <c r="EE37" s="151">
        <v>27408.277167125834</v>
      </c>
      <c r="EF37" s="161">
        <v>3.2824284032486029</v>
      </c>
    </row>
    <row r="38" spans="1:136" ht="15" customHeight="1">
      <c r="A38" s="158">
        <v>24</v>
      </c>
      <c r="B38" s="156">
        <v>76</v>
      </c>
      <c r="C38" s="149">
        <v>2139.4366159078381</v>
      </c>
      <c r="D38" s="150">
        <v>28.150481788261029</v>
      </c>
      <c r="E38" s="149">
        <v>106</v>
      </c>
      <c r="F38" s="149">
        <v>2345.5422906241147</v>
      </c>
      <c r="G38" s="150">
        <v>22.127757458718062</v>
      </c>
      <c r="H38" s="149">
        <v>139</v>
      </c>
      <c r="I38" s="149">
        <v>2593.9844336857122</v>
      </c>
      <c r="J38" s="150">
        <v>18.66175851572455</v>
      </c>
      <c r="K38" s="149">
        <v>175</v>
      </c>
      <c r="L38" s="149">
        <v>2904.0806842455745</v>
      </c>
      <c r="M38" s="150">
        <v>16.59474676711757</v>
      </c>
      <c r="N38" s="149">
        <v>216</v>
      </c>
      <c r="O38" s="149">
        <v>3365.1550585894852</v>
      </c>
      <c r="P38" s="150">
        <v>15.579421567543912</v>
      </c>
      <c r="Q38" s="149">
        <v>260</v>
      </c>
      <c r="R38" s="149">
        <v>3860.3931416277446</v>
      </c>
      <c r="S38" s="150">
        <v>14.847665929337479</v>
      </c>
      <c r="T38" s="149">
        <v>314</v>
      </c>
      <c r="U38" s="149">
        <v>4419.5521701525313</v>
      </c>
      <c r="V38" s="150">
        <v>14.075006911313794</v>
      </c>
      <c r="W38" s="149">
        <v>372</v>
      </c>
      <c r="X38" s="149">
        <v>5010.0408331549561</v>
      </c>
      <c r="Y38" s="150">
        <v>13.467851702029451</v>
      </c>
      <c r="Z38" s="149">
        <v>455</v>
      </c>
      <c r="AA38" s="149">
        <v>5681.2061195079032</v>
      </c>
      <c r="AB38" s="150">
        <v>12.486167295621765</v>
      </c>
      <c r="AC38" s="149">
        <v>546</v>
      </c>
      <c r="AD38" s="149">
        <v>6428.4151583080802</v>
      </c>
      <c r="AE38" s="150">
        <v>11.773654136095384</v>
      </c>
      <c r="AF38" s="149">
        <v>610</v>
      </c>
      <c r="AG38" s="149">
        <v>7304.713900307087</v>
      </c>
      <c r="AH38" s="150">
        <v>11.974940820175553</v>
      </c>
      <c r="AI38" s="149">
        <v>689</v>
      </c>
      <c r="AJ38" s="149">
        <v>8312.0414170027052</v>
      </c>
      <c r="AK38" s="150">
        <v>12.063920779394348</v>
      </c>
      <c r="AL38" s="149">
        <v>775</v>
      </c>
      <c r="AM38" s="149">
        <v>9410.4676534806949</v>
      </c>
      <c r="AN38" s="150">
        <v>12.142538907717025</v>
      </c>
      <c r="AO38" s="149">
        <v>870</v>
      </c>
      <c r="AP38" s="149">
        <v>10296.028955693686</v>
      </c>
      <c r="AQ38" s="150">
        <v>11.834516041027225</v>
      </c>
      <c r="AR38" s="149">
        <v>902</v>
      </c>
      <c r="AS38" s="149">
        <v>10968.688714859922</v>
      </c>
      <c r="AT38" s="150">
        <v>12.16040877478927</v>
      </c>
      <c r="AU38" s="149">
        <v>1317</v>
      </c>
      <c r="AV38" s="149">
        <v>11588.601614999814</v>
      </c>
      <c r="AW38" s="150">
        <v>8.7992419248290155</v>
      </c>
      <c r="AX38" s="149">
        <v>1810</v>
      </c>
      <c r="AY38" s="149">
        <v>12132.323001958925</v>
      </c>
      <c r="AZ38" s="150">
        <v>6.7029408850601797</v>
      </c>
      <c r="BA38" s="149">
        <v>2327</v>
      </c>
      <c r="BB38" s="149">
        <v>12601.050166761393</v>
      </c>
      <c r="BC38" s="150">
        <v>5.4151483312253514</v>
      </c>
      <c r="BD38" s="149">
        <v>3006</v>
      </c>
      <c r="BE38" s="149">
        <v>13118.03296358996</v>
      </c>
      <c r="BF38" s="150">
        <v>4.3639497550199469</v>
      </c>
      <c r="BG38" s="149">
        <v>3223</v>
      </c>
      <c r="BH38" s="149">
        <v>13736.234651344414</v>
      </c>
      <c r="BI38" s="150">
        <v>4.2619406302650988</v>
      </c>
      <c r="BJ38" s="149">
        <v>3413</v>
      </c>
      <c r="BK38" s="149">
        <v>14488.684239546128</v>
      </c>
      <c r="BL38" s="150">
        <v>4.2451462758705327</v>
      </c>
      <c r="BM38" s="149">
        <v>3524</v>
      </c>
      <c r="BN38" s="149">
        <v>15075.779778422486</v>
      </c>
      <c r="BO38" s="150">
        <v>4.2780305841153474</v>
      </c>
      <c r="BP38" s="149">
        <v>3685</v>
      </c>
      <c r="BQ38" s="149">
        <v>15368.845137491089</v>
      </c>
      <c r="BR38" s="150">
        <v>4.1706499694684096</v>
      </c>
      <c r="BS38" s="149">
        <v>3873</v>
      </c>
      <c r="BT38" s="149">
        <v>15533.307222713549</v>
      </c>
      <c r="BU38" s="150">
        <v>4.0106654331819129</v>
      </c>
      <c r="BV38" s="149">
        <v>3952</v>
      </c>
      <c r="BW38" s="149">
        <v>15723.909161368359</v>
      </c>
      <c r="BX38" s="150">
        <v>3.9787219537875402</v>
      </c>
      <c r="BY38" s="149">
        <v>4049</v>
      </c>
      <c r="BZ38" s="149">
        <v>16121.607732967235</v>
      </c>
      <c r="CA38" s="150">
        <v>3.9816270024616536</v>
      </c>
      <c r="CB38" s="149">
        <v>4226</v>
      </c>
      <c r="CC38" s="149">
        <v>16560.885855646986</v>
      </c>
      <c r="CD38" s="150">
        <v>3.9188087684919513</v>
      </c>
      <c r="CE38" s="149">
        <v>4404</v>
      </c>
      <c r="CF38" s="149">
        <v>16899.654299781585</v>
      </c>
      <c r="CG38" s="150">
        <v>3.8373420299231573</v>
      </c>
      <c r="CH38" s="149">
        <v>4512</v>
      </c>
      <c r="CI38" s="149">
        <v>17388.239403332325</v>
      </c>
      <c r="CJ38" s="150">
        <v>3.8537764635045049</v>
      </c>
      <c r="CK38" s="149">
        <v>4671</v>
      </c>
      <c r="CL38" s="149">
        <v>17929.069980329343</v>
      </c>
      <c r="CM38" s="150">
        <v>3.83837935780975</v>
      </c>
      <c r="CN38" s="149">
        <v>4976</v>
      </c>
      <c r="CO38" s="149">
        <v>18637.317992058299</v>
      </c>
      <c r="CP38" s="150">
        <v>3.7454417186612337</v>
      </c>
      <c r="CQ38" s="149">
        <v>5473</v>
      </c>
      <c r="CR38" s="149">
        <v>19380.728842817709</v>
      </c>
      <c r="CS38" s="150">
        <v>3.5411527211433782</v>
      </c>
      <c r="CT38" s="149">
        <v>5847</v>
      </c>
      <c r="CU38" s="149">
        <v>20095.927312536354</v>
      </c>
      <c r="CV38" s="150">
        <v>3.4369637955423902</v>
      </c>
      <c r="CW38" s="149">
        <v>5995</v>
      </c>
      <c r="CX38" s="149">
        <v>21151.333681915326</v>
      </c>
      <c r="CY38" s="150">
        <v>3.5281624156656091</v>
      </c>
      <c r="CZ38" s="149">
        <v>6259</v>
      </c>
      <c r="DA38" s="149">
        <v>21623.833921169709</v>
      </c>
      <c r="DB38" s="150">
        <v>3.4548384600047468</v>
      </c>
      <c r="DC38" s="149">
        <v>6514</v>
      </c>
      <c r="DD38" s="149">
        <v>22018.818122591754</v>
      </c>
      <c r="DE38" s="150">
        <v>3.380229985046324</v>
      </c>
      <c r="DF38" s="149">
        <v>6904</v>
      </c>
      <c r="DG38" s="149">
        <v>23384.674068692322</v>
      </c>
      <c r="DH38" s="150">
        <v>3.3871196507375902</v>
      </c>
      <c r="DI38" s="149">
        <v>7361</v>
      </c>
      <c r="DJ38" s="149">
        <v>24246.718329048454</v>
      </c>
      <c r="DK38" s="150">
        <v>3.2939435306410072</v>
      </c>
      <c r="DL38" s="149">
        <v>7673</v>
      </c>
      <c r="DM38" s="149">
        <v>25036.316015506382</v>
      </c>
      <c r="DN38" s="150">
        <v>3.2629109885972087</v>
      </c>
      <c r="DO38" s="149">
        <v>7674</v>
      </c>
      <c r="DP38" s="149">
        <v>25148.99375622108</v>
      </c>
      <c r="DQ38" s="150">
        <v>3.2771688501721501</v>
      </c>
      <c r="DR38" s="149">
        <v>7938</v>
      </c>
      <c r="DS38" s="149">
        <v>25828.119796844701</v>
      </c>
      <c r="DT38" s="150">
        <v>3.2537313929005669</v>
      </c>
      <c r="DU38" s="149">
        <v>8457</v>
      </c>
      <c r="DV38" s="149">
        <v>26583.916454923372</v>
      </c>
      <c r="DW38" s="150">
        <v>3.1434215980753661</v>
      </c>
      <c r="DX38" s="149">
        <v>8695</v>
      </c>
      <c r="DY38" s="149">
        <v>27205.054574620408</v>
      </c>
      <c r="DZ38" s="150">
        <v>3.1288159372766429</v>
      </c>
      <c r="EA38" s="149">
        <v>8799</v>
      </c>
      <c r="EB38" s="149">
        <v>27406.911713640202</v>
      </c>
      <c r="EC38" s="150">
        <v>3.1147757374292762</v>
      </c>
      <c r="ED38" s="149">
        <v>8895</v>
      </c>
      <c r="EE38" s="151">
        <v>27655.426461923707</v>
      </c>
      <c r="EF38" s="161">
        <v>3.1090979721105909</v>
      </c>
    </row>
    <row r="39" spans="1:136" ht="15" customHeight="1">
      <c r="A39" s="158">
        <v>25</v>
      </c>
      <c r="B39" s="156">
        <v>105</v>
      </c>
      <c r="C39" s="149">
        <v>2166.7644299072972</v>
      </c>
      <c r="D39" s="150">
        <v>20.635851713402829</v>
      </c>
      <c r="E39" s="149">
        <v>139</v>
      </c>
      <c r="F39" s="149">
        <v>2375.1896962985415</v>
      </c>
      <c r="G39" s="150">
        <v>17.087695656824039</v>
      </c>
      <c r="H39" s="149">
        <v>177</v>
      </c>
      <c r="I39" s="149">
        <v>2626.4641580125458</v>
      </c>
      <c r="J39" s="150">
        <v>14.838780553743197</v>
      </c>
      <c r="K39" s="149">
        <v>218</v>
      </c>
      <c r="L39" s="149">
        <v>2940.1750624856454</v>
      </c>
      <c r="M39" s="150">
        <v>13.487041571035071</v>
      </c>
      <c r="N39" s="149">
        <v>267</v>
      </c>
      <c r="O39" s="149">
        <v>3406.810272814058</v>
      </c>
      <c r="P39" s="150">
        <v>12.759589036756772</v>
      </c>
      <c r="Q39" s="149">
        <v>329</v>
      </c>
      <c r="R39" s="149">
        <v>3907.9454300066013</v>
      </c>
      <c r="S39" s="150">
        <v>11.878253586646204</v>
      </c>
      <c r="T39" s="149">
        <v>391</v>
      </c>
      <c r="U39" s="149">
        <v>4473.7859620448562</v>
      </c>
      <c r="V39" s="150">
        <v>11.441907831316767</v>
      </c>
      <c r="W39" s="149">
        <v>466</v>
      </c>
      <c r="X39" s="149">
        <v>5071.255199023265</v>
      </c>
      <c r="Y39" s="150">
        <v>10.88252188631602</v>
      </c>
      <c r="Z39" s="149">
        <v>572</v>
      </c>
      <c r="AA39" s="149">
        <v>5750.1156836483133</v>
      </c>
      <c r="AB39" s="150">
        <v>10.052649796587961</v>
      </c>
      <c r="AC39" s="149">
        <v>665</v>
      </c>
      <c r="AD39" s="149">
        <v>6506.0889682402058</v>
      </c>
      <c r="AE39" s="150">
        <v>9.7835924334439177</v>
      </c>
      <c r="AF39" s="149">
        <v>748</v>
      </c>
      <c r="AG39" s="149">
        <v>7393.0574982023854</v>
      </c>
      <c r="AH39" s="150">
        <v>9.8837667088267178</v>
      </c>
      <c r="AI39" s="149">
        <v>845</v>
      </c>
      <c r="AJ39" s="149">
        <v>8412.6418707951616</v>
      </c>
      <c r="AK39" s="150">
        <v>9.9557891962072915</v>
      </c>
      <c r="AL39" s="149">
        <v>951</v>
      </c>
      <c r="AM39" s="149">
        <v>9524.4460835580558</v>
      </c>
      <c r="AN39" s="150">
        <v>10.01519041383602</v>
      </c>
      <c r="AO39" s="149">
        <v>1068</v>
      </c>
      <c r="AP39" s="149">
        <v>10420.388727115049</v>
      </c>
      <c r="AQ39" s="150">
        <v>9.7569182838155886</v>
      </c>
      <c r="AR39" s="149">
        <v>1146</v>
      </c>
      <c r="AS39" s="149">
        <v>11101.313375917453</v>
      </c>
      <c r="AT39" s="150">
        <v>9.6870099266295391</v>
      </c>
      <c r="AU39" s="149">
        <v>1581</v>
      </c>
      <c r="AV39" s="149">
        <v>11723.836000646543</v>
      </c>
      <c r="AW39" s="150">
        <v>7.4154560408896542</v>
      </c>
      <c r="AX39" s="149">
        <v>2146</v>
      </c>
      <c r="AY39" s="149">
        <v>12267.727921762798</v>
      </c>
      <c r="AZ39" s="150">
        <v>5.7165554155465044</v>
      </c>
      <c r="BA39" s="149">
        <v>2729</v>
      </c>
      <c r="BB39" s="149">
        <v>12735.356679048635</v>
      </c>
      <c r="BC39" s="150">
        <v>4.666675221344315</v>
      </c>
      <c r="BD39" s="149">
        <v>3245</v>
      </c>
      <c r="BE39" s="149">
        <v>13251.118524412486</v>
      </c>
      <c r="BF39" s="150">
        <v>4.083549622315096</v>
      </c>
      <c r="BG39" s="149">
        <v>3441</v>
      </c>
      <c r="BH39" s="149">
        <v>13874.958539554729</v>
      </c>
      <c r="BI39" s="150">
        <v>4.032246015563711</v>
      </c>
      <c r="BJ39" s="149">
        <v>3632</v>
      </c>
      <c r="BK39" s="149">
        <v>14635.320847978903</v>
      </c>
      <c r="BL39" s="150">
        <v>4.0295486916241474</v>
      </c>
      <c r="BM39" s="149">
        <v>3797</v>
      </c>
      <c r="BN39" s="149">
        <v>15227.45399514965</v>
      </c>
      <c r="BO39" s="150">
        <v>4.0103908335922176</v>
      </c>
      <c r="BP39" s="149">
        <v>3872</v>
      </c>
      <c r="BQ39" s="149">
        <v>15523.629418638318</v>
      </c>
      <c r="BR39" s="150">
        <v>4.0092018126648545</v>
      </c>
      <c r="BS39" s="149">
        <v>4021</v>
      </c>
      <c r="BT39" s="149">
        <v>15687.788162015519</v>
      </c>
      <c r="BU39" s="150">
        <v>3.9014643526524542</v>
      </c>
      <c r="BV39" s="149">
        <v>4165</v>
      </c>
      <c r="BW39" s="149">
        <v>15879.614666214587</v>
      </c>
      <c r="BX39" s="150">
        <v>3.8126325729206694</v>
      </c>
      <c r="BY39" s="149">
        <v>4266</v>
      </c>
      <c r="BZ39" s="149">
        <v>16281.42479088375</v>
      </c>
      <c r="CA39" s="150">
        <v>3.8165552721246483</v>
      </c>
      <c r="CB39" s="149">
        <v>4454</v>
      </c>
      <c r="CC39" s="149">
        <v>16723.367291252474</v>
      </c>
      <c r="CD39" s="150">
        <v>3.7546850676363883</v>
      </c>
      <c r="CE39" s="149">
        <v>4675</v>
      </c>
      <c r="CF39" s="149">
        <v>17064.509940962165</v>
      </c>
      <c r="CG39" s="150">
        <v>3.6501625542165059</v>
      </c>
      <c r="CH39" s="149">
        <v>4813</v>
      </c>
      <c r="CI39" s="149">
        <v>17557.765512452988</v>
      </c>
      <c r="CJ39" s="150">
        <v>3.6479878480060228</v>
      </c>
      <c r="CK39" s="149">
        <v>4981</v>
      </c>
      <c r="CL39" s="149">
        <v>18103.728419897776</v>
      </c>
      <c r="CM39" s="150">
        <v>3.6345570005817658</v>
      </c>
      <c r="CN39" s="149">
        <v>5301</v>
      </c>
      <c r="CO39" s="149">
        <v>18817.356274892907</v>
      </c>
      <c r="CP39" s="150">
        <v>3.5497748113361456</v>
      </c>
      <c r="CQ39" s="149">
        <v>5802</v>
      </c>
      <c r="CR39" s="149">
        <v>19563.918481119115</v>
      </c>
      <c r="CS39" s="150">
        <v>3.3719266599653768</v>
      </c>
      <c r="CT39" s="149">
        <v>6205</v>
      </c>
      <c r="CU39" s="149">
        <v>20283.450262165417</v>
      </c>
      <c r="CV39" s="150">
        <v>3.2688880358042574</v>
      </c>
      <c r="CW39" s="149">
        <v>6383</v>
      </c>
      <c r="CX39" s="149">
        <v>21350.757690893493</v>
      </c>
      <c r="CY39" s="150">
        <v>3.3449408884370193</v>
      </c>
      <c r="CZ39" s="149">
        <v>6646</v>
      </c>
      <c r="DA39" s="149">
        <v>21826.031905738178</v>
      </c>
      <c r="DB39" s="150">
        <v>3.2840854507580768</v>
      </c>
      <c r="DC39" s="149">
        <v>6909</v>
      </c>
      <c r="DD39" s="149">
        <v>22222.849673640219</v>
      </c>
      <c r="DE39" s="150">
        <v>3.2165074068085424</v>
      </c>
      <c r="DF39" s="149">
        <v>7334</v>
      </c>
      <c r="DG39" s="149">
        <v>23601.505463990685</v>
      </c>
      <c r="DH39" s="150">
        <v>3.2180945546755773</v>
      </c>
      <c r="DI39" s="149">
        <v>7793</v>
      </c>
      <c r="DJ39" s="149">
        <v>24468.987681627565</v>
      </c>
      <c r="DK39" s="150">
        <v>3.1398675326097223</v>
      </c>
      <c r="DL39" s="149">
        <v>8113</v>
      </c>
      <c r="DM39" s="149">
        <v>25264.847178367279</v>
      </c>
      <c r="DN39" s="150">
        <v>3.1141189668886082</v>
      </c>
      <c r="DO39" s="149">
        <v>8113</v>
      </c>
      <c r="DP39" s="149">
        <v>25378.993420503637</v>
      </c>
      <c r="DQ39" s="150">
        <v>3.1281885147915243</v>
      </c>
      <c r="DR39" s="149">
        <v>8396</v>
      </c>
      <c r="DS39" s="149">
        <v>26063.58600826663</v>
      </c>
      <c r="DT39" s="150">
        <v>3.1042860895982169</v>
      </c>
      <c r="DU39" s="149">
        <v>8915</v>
      </c>
      <c r="DV39" s="149">
        <v>26822.494357568121</v>
      </c>
      <c r="DW39" s="150">
        <v>3.0086925807704006</v>
      </c>
      <c r="DX39" s="149">
        <v>9167</v>
      </c>
      <c r="DY39" s="149">
        <v>27448.735569278495</v>
      </c>
      <c r="DZ39" s="150">
        <v>2.9942986330619061</v>
      </c>
      <c r="EA39" s="149">
        <v>9311</v>
      </c>
      <c r="EB39" s="149">
        <v>27651.563414481043</v>
      </c>
      <c r="EC39" s="150">
        <v>2.9697737530320096</v>
      </c>
      <c r="ED39" s="149">
        <v>9413</v>
      </c>
      <c r="EE39" s="151">
        <v>27902.072380674261</v>
      </c>
      <c r="EF39" s="161">
        <v>2.9642061383909764</v>
      </c>
    </row>
    <row r="40" spans="1:136" ht="15" customHeight="1">
      <c r="A40" s="158">
        <v>26</v>
      </c>
      <c r="B40" s="156">
        <v>136</v>
      </c>
      <c r="C40" s="149">
        <v>2194.4226258095928</v>
      </c>
      <c r="D40" s="150">
        <v>16.135460483894065</v>
      </c>
      <c r="E40" s="149">
        <v>172</v>
      </c>
      <c r="F40" s="149">
        <v>2405.1788162333623</v>
      </c>
      <c r="G40" s="150">
        <v>13.983597768798619</v>
      </c>
      <c r="H40" s="149">
        <v>216</v>
      </c>
      <c r="I40" s="149">
        <v>2659.3080811714385</v>
      </c>
      <c r="J40" s="150">
        <v>12.311611486904807</v>
      </c>
      <c r="K40" s="149">
        <v>262</v>
      </c>
      <c r="L40" s="149">
        <v>2976.663786057879</v>
      </c>
      <c r="M40" s="150">
        <v>11.361312160526255</v>
      </c>
      <c r="N40" s="149">
        <v>319</v>
      </c>
      <c r="O40" s="149">
        <v>3448.8889117971016</v>
      </c>
      <c r="P40" s="150">
        <v>10.811563986824771</v>
      </c>
      <c r="Q40" s="149">
        <v>401</v>
      </c>
      <c r="R40" s="149">
        <v>3955.8520635330742</v>
      </c>
      <c r="S40" s="150">
        <v>9.8649677394839763</v>
      </c>
      <c r="T40" s="149">
        <v>470</v>
      </c>
      <c r="U40" s="149">
        <v>4528.4182905860616</v>
      </c>
      <c r="V40" s="150">
        <v>9.6349325331618338</v>
      </c>
      <c r="W40" s="149">
        <v>560</v>
      </c>
      <c r="X40" s="149">
        <v>5132.8533935520536</v>
      </c>
      <c r="Y40" s="150">
        <v>9.1658096313429525</v>
      </c>
      <c r="Z40" s="149">
        <v>687</v>
      </c>
      <c r="AA40" s="149">
        <v>5819.3198379904525</v>
      </c>
      <c r="AB40" s="150">
        <v>8.4706256739307904</v>
      </c>
      <c r="AC40" s="149">
        <v>811</v>
      </c>
      <c r="AD40" s="149">
        <v>6584.0514448026624</v>
      </c>
      <c r="AE40" s="150">
        <v>8.1184358135667853</v>
      </c>
      <c r="AF40" s="149">
        <v>887</v>
      </c>
      <c r="AG40" s="149">
        <v>7481.9095451236353</v>
      </c>
      <c r="AH40" s="150">
        <v>8.4350727678958677</v>
      </c>
      <c r="AI40" s="149">
        <v>1004</v>
      </c>
      <c r="AJ40" s="149">
        <v>8513.8397441412017</v>
      </c>
      <c r="AK40" s="150">
        <v>8.4799200638856593</v>
      </c>
      <c r="AL40" s="149">
        <v>1130</v>
      </c>
      <c r="AM40" s="149">
        <v>9639.1006296879987</v>
      </c>
      <c r="AN40" s="150">
        <v>8.530177548396459</v>
      </c>
      <c r="AO40" s="149">
        <v>1267</v>
      </c>
      <c r="AP40" s="149">
        <v>10545.435191953513</v>
      </c>
      <c r="AQ40" s="150">
        <v>8.3231532691030097</v>
      </c>
      <c r="AR40" s="149">
        <v>1396</v>
      </c>
      <c r="AS40" s="149">
        <v>11234.127291427752</v>
      </c>
      <c r="AT40" s="150">
        <v>8.0473691199339203</v>
      </c>
      <c r="AU40" s="149">
        <v>1865</v>
      </c>
      <c r="AV40" s="149">
        <v>11858.995820252188</v>
      </c>
      <c r="AW40" s="150">
        <v>6.3587108955775813</v>
      </c>
      <c r="AX40" s="149">
        <v>2488</v>
      </c>
      <c r="AY40" s="149">
        <v>12402.196629922719</v>
      </c>
      <c r="AZ40" s="150">
        <v>4.9848057194223143</v>
      </c>
      <c r="BA40" s="149">
        <v>3121</v>
      </c>
      <c r="BB40" s="149">
        <v>12867.91521322052</v>
      </c>
      <c r="BC40" s="150">
        <v>4.1230103214420124</v>
      </c>
      <c r="BD40" s="149">
        <v>3498</v>
      </c>
      <c r="BE40" s="149">
        <v>13384.434306904581</v>
      </c>
      <c r="BF40" s="150">
        <v>3.8263105508589423</v>
      </c>
      <c r="BG40" s="149">
        <v>3666</v>
      </c>
      <c r="BH40" s="149">
        <v>14014.444310040353</v>
      </c>
      <c r="BI40" s="150">
        <v>3.8228162329624533</v>
      </c>
      <c r="BJ40" s="149">
        <v>3928</v>
      </c>
      <c r="BK40" s="149">
        <v>14782.369921457135</v>
      </c>
      <c r="BL40" s="150">
        <v>3.7633324647294133</v>
      </c>
      <c r="BM40" s="149">
        <v>4013</v>
      </c>
      <c r="BN40" s="149">
        <v>15379.91352478025</v>
      </c>
      <c r="BO40" s="150">
        <v>3.8325226824770122</v>
      </c>
      <c r="BP40" s="149">
        <v>4056</v>
      </c>
      <c r="BQ40" s="149">
        <v>15679.929437941539</v>
      </c>
      <c r="BR40" s="150">
        <v>3.865860315074344</v>
      </c>
      <c r="BS40" s="149">
        <v>4278</v>
      </c>
      <c r="BT40" s="149">
        <v>15844.286492347217</v>
      </c>
      <c r="BU40" s="150">
        <v>3.7036667817548428</v>
      </c>
      <c r="BV40" s="149">
        <v>4402</v>
      </c>
      <c r="BW40" s="149">
        <v>16036.304686011914</v>
      </c>
      <c r="BX40" s="150">
        <v>3.6429588109977087</v>
      </c>
      <c r="BY40" s="149">
        <v>4533</v>
      </c>
      <c r="BZ40" s="149">
        <v>16442.022439326647</v>
      </c>
      <c r="CA40" s="150">
        <v>3.6271834192205268</v>
      </c>
      <c r="CB40" s="149">
        <v>4727</v>
      </c>
      <c r="CC40" s="149">
        <v>16887.703337058116</v>
      </c>
      <c r="CD40" s="150">
        <v>3.5726048946600626</v>
      </c>
      <c r="CE40" s="149">
        <v>4927</v>
      </c>
      <c r="CF40" s="149">
        <v>17230.407671105146</v>
      </c>
      <c r="CG40" s="150">
        <v>3.4971397749350812</v>
      </c>
      <c r="CH40" s="149">
        <v>5106</v>
      </c>
      <c r="CI40" s="149">
        <v>17727.713998381863</v>
      </c>
      <c r="CJ40" s="150">
        <v>3.4719377200121158</v>
      </c>
      <c r="CK40" s="149">
        <v>5273</v>
      </c>
      <c r="CL40" s="149">
        <v>18279.129134088118</v>
      </c>
      <c r="CM40" s="150">
        <v>3.4665520830813801</v>
      </c>
      <c r="CN40" s="149">
        <v>5611</v>
      </c>
      <c r="CO40" s="149">
        <v>18997.863720719466</v>
      </c>
      <c r="CP40" s="150">
        <v>3.3858249368596445</v>
      </c>
      <c r="CQ40" s="149">
        <v>6124</v>
      </c>
      <c r="CR40" s="149">
        <v>19747.708192829974</v>
      </c>
      <c r="CS40" s="150">
        <v>3.2246420954980364</v>
      </c>
      <c r="CT40" s="149">
        <v>6532</v>
      </c>
      <c r="CU40" s="149">
        <v>20471.522295937466</v>
      </c>
      <c r="CV40" s="150">
        <v>3.1340358689432741</v>
      </c>
      <c r="CW40" s="149">
        <v>6752</v>
      </c>
      <c r="CX40" s="149">
        <v>21550.498571636308</v>
      </c>
      <c r="CY40" s="150">
        <v>3.1917207600172257</v>
      </c>
      <c r="CZ40" s="149">
        <v>7017</v>
      </c>
      <c r="DA40" s="149">
        <v>22028.744588183821</v>
      </c>
      <c r="DB40" s="150">
        <v>3.1393394026198975</v>
      </c>
      <c r="DC40" s="149">
        <v>7299</v>
      </c>
      <c r="DD40" s="149">
        <v>22427.143327143876</v>
      </c>
      <c r="DE40" s="150">
        <v>3.0726323232146702</v>
      </c>
      <c r="DF40" s="149">
        <v>7727</v>
      </c>
      <c r="DG40" s="149">
        <v>23818.563086691764</v>
      </c>
      <c r="DH40" s="150">
        <v>3.0825110763157451</v>
      </c>
      <c r="DI40" s="149">
        <v>8200</v>
      </c>
      <c r="DJ40" s="149">
        <v>24691.52239425643</v>
      </c>
      <c r="DK40" s="150">
        <v>3.0111612675922474</v>
      </c>
      <c r="DL40" s="149">
        <v>8523</v>
      </c>
      <c r="DM40" s="149">
        <v>25493.803324574761</v>
      </c>
      <c r="DN40" s="150">
        <v>2.9911772057461881</v>
      </c>
      <c r="DO40" s="149">
        <v>8538</v>
      </c>
      <c r="DP40" s="149">
        <v>25609.449826040767</v>
      </c>
      <c r="DQ40" s="150">
        <v>2.9994670679363749</v>
      </c>
      <c r="DR40" s="149">
        <v>8832</v>
      </c>
      <c r="DS40" s="149">
        <v>26299.430999941644</v>
      </c>
      <c r="DT40" s="150">
        <v>2.9777435461890449</v>
      </c>
      <c r="DU40" s="149">
        <v>9341</v>
      </c>
      <c r="DV40" s="149">
        <v>27061.567451111474</v>
      </c>
      <c r="DW40" s="150">
        <v>2.897073916187932</v>
      </c>
      <c r="DX40" s="149">
        <v>9633</v>
      </c>
      <c r="DY40" s="149">
        <v>27692.668380113028</v>
      </c>
      <c r="DZ40" s="150">
        <v>2.8747709311858225</v>
      </c>
      <c r="EA40" s="149">
        <v>9790</v>
      </c>
      <c r="EB40" s="149">
        <v>27896.126226836401</v>
      </c>
      <c r="EC40" s="150">
        <v>2.8494510956931971</v>
      </c>
      <c r="ED40" s="149">
        <v>9897</v>
      </c>
      <c r="EE40" s="151">
        <v>28148.612797498954</v>
      </c>
      <c r="EF40" s="161">
        <v>2.8441560874506369</v>
      </c>
    </row>
    <row r="41" spans="1:136" ht="15" customHeight="1">
      <c r="A41" s="158">
        <v>27</v>
      </c>
      <c r="B41" s="156">
        <v>167</v>
      </c>
      <c r="C41" s="149">
        <v>2222.4159924225428</v>
      </c>
      <c r="D41" s="150">
        <v>13.307880194146962</v>
      </c>
      <c r="E41" s="149">
        <v>207</v>
      </c>
      <c r="F41" s="149">
        <v>2435.523506461232</v>
      </c>
      <c r="G41" s="150">
        <v>11.765814040875517</v>
      </c>
      <c r="H41" s="149">
        <v>254</v>
      </c>
      <c r="I41" s="149">
        <v>2692.5178038531067</v>
      </c>
      <c r="J41" s="150">
        <v>10.600463794697271</v>
      </c>
      <c r="K41" s="149">
        <v>307</v>
      </c>
      <c r="L41" s="149">
        <v>3013.5497648033156</v>
      </c>
      <c r="M41" s="150">
        <v>9.8161230123886494</v>
      </c>
      <c r="N41" s="149">
        <v>373</v>
      </c>
      <c r="O41" s="149">
        <v>3491.3944469559033</v>
      </c>
      <c r="P41" s="150">
        <v>9.3603068283000095</v>
      </c>
      <c r="Q41" s="149">
        <v>475</v>
      </c>
      <c r="R41" s="149">
        <v>4004.0537980664794</v>
      </c>
      <c r="S41" s="150">
        <v>8.429586943297851</v>
      </c>
      <c r="T41" s="149">
        <v>549</v>
      </c>
      <c r="U41" s="149">
        <v>4583.4649369239096</v>
      </c>
      <c r="V41" s="150">
        <v>8.3487521619743337</v>
      </c>
      <c r="W41" s="149">
        <v>653</v>
      </c>
      <c r="X41" s="149">
        <v>5194.8511905458017</v>
      </c>
      <c r="Y41" s="150">
        <v>7.9553617006826975</v>
      </c>
      <c r="Z41" s="149">
        <v>798</v>
      </c>
      <c r="AA41" s="149">
        <v>5888.858388417465</v>
      </c>
      <c r="AB41" s="150">
        <v>7.3795217899968231</v>
      </c>
      <c r="AC41" s="149">
        <v>947</v>
      </c>
      <c r="AD41" s="149">
        <v>6662.2463399466415</v>
      </c>
      <c r="AE41" s="150">
        <v>7.0351070115592833</v>
      </c>
      <c r="AF41" s="149">
        <v>1027</v>
      </c>
      <c r="AG41" s="149">
        <v>7571.2914486270065</v>
      </c>
      <c r="AH41" s="150">
        <v>7.3722409431616418</v>
      </c>
      <c r="AI41" s="149">
        <v>1163</v>
      </c>
      <c r="AJ41" s="149">
        <v>8615.6322652028302</v>
      </c>
      <c r="AK41" s="150">
        <v>7.408110288222554</v>
      </c>
      <c r="AL41" s="149">
        <v>1311</v>
      </c>
      <c r="AM41" s="149">
        <v>9754.4313791262848</v>
      </c>
      <c r="AN41" s="150">
        <v>7.4404510901039549</v>
      </c>
      <c r="AO41" s="149">
        <v>1467</v>
      </c>
      <c r="AP41" s="149">
        <v>10671.166812575382</v>
      </c>
      <c r="AQ41" s="150">
        <v>7.2741423398605196</v>
      </c>
      <c r="AR41" s="149">
        <v>1676</v>
      </c>
      <c r="AS41" s="149">
        <v>11366.99408405205</v>
      </c>
      <c r="AT41" s="150">
        <v>6.7822160406038483</v>
      </c>
      <c r="AU41" s="149">
        <v>2158</v>
      </c>
      <c r="AV41" s="149">
        <v>11993.900637852879</v>
      </c>
      <c r="AW41" s="150">
        <v>5.5578779600801109</v>
      </c>
      <c r="AX41" s="149">
        <v>2819</v>
      </c>
      <c r="AY41" s="149">
        <v>12535.719938723802</v>
      </c>
      <c r="AZ41" s="150">
        <v>4.4468676618388798</v>
      </c>
      <c r="BA41" s="149">
        <v>3480</v>
      </c>
      <c r="BB41" s="149">
        <v>12998.928198680527</v>
      </c>
      <c r="BC41" s="150">
        <v>3.7353241950231402</v>
      </c>
      <c r="BD41" s="149">
        <v>3706</v>
      </c>
      <c r="BE41" s="149">
        <v>13518.613173463131</v>
      </c>
      <c r="BF41" s="150">
        <v>3.6477639431902675</v>
      </c>
      <c r="BG41" s="149">
        <v>3899</v>
      </c>
      <c r="BH41" s="149">
        <v>14154.61448991726</v>
      </c>
      <c r="BI41" s="150">
        <v>3.6303191818202767</v>
      </c>
      <c r="BJ41" s="149">
        <v>4167</v>
      </c>
      <c r="BK41" s="149">
        <v>14929.105195198972</v>
      </c>
      <c r="BL41" s="150">
        <v>3.5826986309572768</v>
      </c>
      <c r="BM41" s="149">
        <v>4253</v>
      </c>
      <c r="BN41" s="149">
        <v>15534.20368686855</v>
      </c>
      <c r="BO41" s="150">
        <v>3.652528494443581</v>
      </c>
      <c r="BP41" s="149">
        <v>4348</v>
      </c>
      <c r="BQ41" s="149">
        <v>15837.163827139184</v>
      </c>
      <c r="BR41" s="150">
        <v>3.6424019841626456</v>
      </c>
      <c r="BS41" s="149">
        <v>4521</v>
      </c>
      <c r="BT41" s="149">
        <v>16001.177702873678</v>
      </c>
      <c r="BU41" s="150">
        <v>3.5393005314916341</v>
      </c>
      <c r="BV41" s="149">
        <v>4627</v>
      </c>
      <c r="BW41" s="149">
        <v>16194.15853192384</v>
      </c>
      <c r="BX41" s="150">
        <v>3.499926200977705</v>
      </c>
      <c r="BY41" s="149">
        <v>4778</v>
      </c>
      <c r="BZ41" s="149">
        <v>16603.507779980093</v>
      </c>
      <c r="CA41" s="150">
        <v>3.4749911636626396</v>
      </c>
      <c r="CB41" s="149">
        <v>4986</v>
      </c>
      <c r="CC41" s="149">
        <v>17052.561242922497</v>
      </c>
      <c r="CD41" s="150">
        <v>3.4200884963743476</v>
      </c>
      <c r="CE41" s="149">
        <v>5171</v>
      </c>
      <c r="CF41" s="149">
        <v>17397.16919709077</v>
      </c>
      <c r="CG41" s="150">
        <v>3.3643723065346682</v>
      </c>
      <c r="CH41" s="149">
        <v>5389</v>
      </c>
      <c r="CI41" s="149">
        <v>17898.964129004533</v>
      </c>
      <c r="CJ41" s="150">
        <v>3.3213887788095255</v>
      </c>
      <c r="CK41" s="149">
        <v>5555</v>
      </c>
      <c r="CL41" s="149">
        <v>18455.341687912878</v>
      </c>
      <c r="CM41" s="150">
        <v>3.3222937331976379</v>
      </c>
      <c r="CN41" s="149">
        <v>5898</v>
      </c>
      <c r="CO41" s="149">
        <v>19179.257666627982</v>
      </c>
      <c r="CP41" s="150">
        <v>3.2518239516154597</v>
      </c>
      <c r="CQ41" s="149">
        <v>6418</v>
      </c>
      <c r="CR41" s="149">
        <v>19932.448921190124</v>
      </c>
      <c r="CS41" s="150">
        <v>3.105710333622643</v>
      </c>
      <c r="CT41" s="149">
        <v>6848</v>
      </c>
      <c r="CU41" s="149">
        <v>20660.187888131411</v>
      </c>
      <c r="CV41" s="150">
        <v>3.0169666892715261</v>
      </c>
      <c r="CW41" s="149">
        <v>7135</v>
      </c>
      <c r="CX41" s="149">
        <v>21750.562225400143</v>
      </c>
      <c r="CY41" s="150">
        <v>3.0484319867414356</v>
      </c>
      <c r="CZ41" s="149">
        <v>7407</v>
      </c>
      <c r="DA41" s="149">
        <v>22231.660652749397</v>
      </c>
      <c r="DB41" s="150">
        <v>3.001439267280869</v>
      </c>
      <c r="DC41" s="149">
        <v>7659</v>
      </c>
      <c r="DD41" s="149">
        <v>22632.007816498732</v>
      </c>
      <c r="DE41" s="150">
        <v>2.9549559755188315</v>
      </c>
      <c r="DF41" s="149">
        <v>8123</v>
      </c>
      <c r="DG41" s="149">
        <v>24036.207317667668</v>
      </c>
      <c r="DH41" s="150">
        <v>2.9590308159137839</v>
      </c>
      <c r="DI41" s="149">
        <v>8589</v>
      </c>
      <c r="DJ41" s="149">
        <v>24914.861870129927</v>
      </c>
      <c r="DK41" s="150">
        <v>2.9007872709430584</v>
      </c>
      <c r="DL41" s="149">
        <v>8936</v>
      </c>
      <c r="DM41" s="149">
        <v>25723.419556679906</v>
      </c>
      <c r="DN41" s="150">
        <v>2.8786279718755492</v>
      </c>
      <c r="DO41" s="149">
        <v>8953</v>
      </c>
      <c r="DP41" s="149">
        <v>25840.446797942437</v>
      </c>
      <c r="DQ41" s="150">
        <v>2.8862333070414876</v>
      </c>
      <c r="DR41" s="149">
        <v>9248</v>
      </c>
      <c r="DS41" s="149">
        <v>26535.830410125323</v>
      </c>
      <c r="DT41" s="150">
        <v>2.8693588246242783</v>
      </c>
      <c r="DU41" s="149">
        <v>9747</v>
      </c>
      <c r="DV41" s="149">
        <v>27301.504593335332</v>
      </c>
      <c r="DW41" s="150">
        <v>2.801016168393899</v>
      </c>
      <c r="DX41" s="149">
        <v>10054</v>
      </c>
      <c r="DY41" s="149">
        <v>27937.128154157694</v>
      </c>
      <c r="DZ41" s="150">
        <v>2.7787077933317779</v>
      </c>
      <c r="EA41" s="149">
        <v>10234</v>
      </c>
      <c r="EB41" s="149">
        <v>28141.072332661439</v>
      </c>
      <c r="EC41" s="150">
        <v>2.7497627841177876</v>
      </c>
      <c r="ED41" s="149">
        <v>10345</v>
      </c>
      <c r="EE41" s="151">
        <v>28395.524908903586</v>
      </c>
      <c r="EF41" s="161">
        <v>2.7448549936107867</v>
      </c>
    </row>
    <row r="42" spans="1:136" ht="15" customHeight="1">
      <c r="A42" s="158">
        <v>28</v>
      </c>
      <c r="B42" s="156">
        <v>205</v>
      </c>
      <c r="C42" s="149">
        <v>2250.6948803071555</v>
      </c>
      <c r="D42" s="150">
        <v>10.978999416132465</v>
      </c>
      <c r="E42" s="149">
        <v>242</v>
      </c>
      <c r="F42" s="149">
        <v>2466.2391187840267</v>
      </c>
      <c r="G42" s="150">
        <v>10.19107073877697</v>
      </c>
      <c r="H42" s="149">
        <v>294</v>
      </c>
      <c r="I42" s="149">
        <v>2726.1084622839908</v>
      </c>
      <c r="J42" s="150">
        <v>9.2724777628707162</v>
      </c>
      <c r="K42" s="149">
        <v>352</v>
      </c>
      <c r="L42" s="149">
        <v>3050.8350737241622</v>
      </c>
      <c r="M42" s="150">
        <v>8.6671450958072782</v>
      </c>
      <c r="N42" s="149">
        <v>428</v>
      </c>
      <c r="O42" s="149">
        <v>3534.3163517336261</v>
      </c>
      <c r="P42" s="150">
        <v>8.25774848535894</v>
      </c>
      <c r="Q42" s="149">
        <v>525</v>
      </c>
      <c r="R42" s="149">
        <v>4052.7460275937347</v>
      </c>
      <c r="S42" s="150">
        <v>7.7195162430356854</v>
      </c>
      <c r="T42" s="149">
        <v>628</v>
      </c>
      <c r="U42" s="149">
        <v>4638.9434669533784</v>
      </c>
      <c r="V42" s="150">
        <v>7.3868526543843602</v>
      </c>
      <c r="W42" s="149">
        <v>744</v>
      </c>
      <c r="X42" s="149">
        <v>5257.2936357485542</v>
      </c>
      <c r="Y42" s="150">
        <v>7.0662548867588093</v>
      </c>
      <c r="Z42" s="149">
        <v>905</v>
      </c>
      <c r="AA42" s="149">
        <v>5958.8148885718147</v>
      </c>
      <c r="AB42" s="150">
        <v>6.5843258437257619</v>
      </c>
      <c r="AC42" s="149">
        <v>1050</v>
      </c>
      <c r="AD42" s="149">
        <v>6740.8945678897435</v>
      </c>
      <c r="AE42" s="150">
        <v>6.4198995884664223</v>
      </c>
      <c r="AF42" s="149">
        <v>1168</v>
      </c>
      <c r="AG42" s="149">
        <v>7661.2124300451669</v>
      </c>
      <c r="AH42" s="150">
        <v>6.5592572175044239</v>
      </c>
      <c r="AI42" s="149">
        <v>1324</v>
      </c>
      <c r="AJ42" s="149">
        <v>8718.0159310089784</v>
      </c>
      <c r="AK42" s="150">
        <v>6.5846041774992283</v>
      </c>
      <c r="AL42" s="149">
        <v>1494</v>
      </c>
      <c r="AM42" s="149">
        <v>9870.4379375745975</v>
      </c>
      <c r="AN42" s="150">
        <v>6.6067188337179363</v>
      </c>
      <c r="AO42" s="149">
        <v>1669</v>
      </c>
      <c r="AP42" s="149">
        <v>10797.60001824143</v>
      </c>
      <c r="AQ42" s="150">
        <v>6.4695027071548417</v>
      </c>
      <c r="AR42" s="149">
        <v>1882</v>
      </c>
      <c r="AS42" s="149">
        <v>11499.853838689343</v>
      </c>
      <c r="AT42" s="150">
        <v>6.1104430598774409</v>
      </c>
      <c r="AU42" s="149">
        <v>2444</v>
      </c>
      <c r="AV42" s="149">
        <v>12128.510965930831</v>
      </c>
      <c r="AW42" s="150">
        <v>4.9625658616738262</v>
      </c>
      <c r="AX42" s="149">
        <v>3122</v>
      </c>
      <c r="AY42" s="149">
        <v>12668.535595804726</v>
      </c>
      <c r="AZ42" s="150">
        <v>4.0578269044858191</v>
      </c>
      <c r="BA42" s="149">
        <v>3790</v>
      </c>
      <c r="BB42" s="149">
        <v>13128.913029129226</v>
      </c>
      <c r="BC42" s="150">
        <v>3.4640931475275001</v>
      </c>
      <c r="BD42" s="149">
        <v>3944</v>
      </c>
      <c r="BE42" s="149">
        <v>13653.165668664778</v>
      </c>
      <c r="BF42" s="150">
        <v>3.4617560011827533</v>
      </c>
      <c r="BG42" s="149">
        <v>4138</v>
      </c>
      <c r="BH42" s="149">
        <v>14295.401237534586</v>
      </c>
      <c r="BI42" s="150">
        <v>3.4546643879977252</v>
      </c>
      <c r="BJ42" s="149">
        <v>4436</v>
      </c>
      <c r="BK42" s="149">
        <v>15076.644317172357</v>
      </c>
      <c r="BL42" s="150">
        <v>3.3987025061254186</v>
      </c>
      <c r="BM42" s="149">
        <v>4586</v>
      </c>
      <c r="BN42" s="149">
        <v>15688.25416066354</v>
      </c>
      <c r="BO42" s="150">
        <v>3.4209014741961492</v>
      </c>
      <c r="BP42" s="149">
        <v>4732</v>
      </c>
      <c r="BQ42" s="149">
        <v>15994.142103283031</v>
      </c>
      <c r="BR42" s="150">
        <v>3.3799962179380878</v>
      </c>
      <c r="BS42" s="149">
        <v>4707</v>
      </c>
      <c r="BT42" s="149">
        <v>16158.875071857543</v>
      </c>
      <c r="BU42" s="150">
        <v>3.4329456281830346</v>
      </c>
      <c r="BV42" s="149">
        <v>4865</v>
      </c>
      <c r="BW42" s="149">
        <v>16353.256495367301</v>
      </c>
      <c r="BX42" s="150">
        <v>3.3614093515657348</v>
      </c>
      <c r="BY42" s="149">
        <v>5009</v>
      </c>
      <c r="BZ42" s="149">
        <v>16765.892359833269</v>
      </c>
      <c r="CA42" s="150">
        <v>3.3471535954947633</v>
      </c>
      <c r="CB42" s="149">
        <v>5241</v>
      </c>
      <c r="CC42" s="149">
        <v>17218.280107296203</v>
      </c>
      <c r="CD42" s="150">
        <v>3.2853043517069649</v>
      </c>
      <c r="CE42" s="149">
        <v>5413</v>
      </c>
      <c r="CF42" s="149">
        <v>17565.481369689733</v>
      </c>
      <c r="CG42" s="150">
        <v>3.2450547514667898</v>
      </c>
      <c r="CH42" s="149">
        <v>5659</v>
      </c>
      <c r="CI42" s="149">
        <v>18070.768564247704</v>
      </c>
      <c r="CJ42" s="150">
        <v>3.1932794776899991</v>
      </c>
      <c r="CK42" s="149">
        <v>5840</v>
      </c>
      <c r="CL42" s="149">
        <v>18632.555850992037</v>
      </c>
      <c r="CM42" s="150">
        <v>3.1905061388684994</v>
      </c>
      <c r="CN42" s="149">
        <v>6184</v>
      </c>
      <c r="CO42" s="149">
        <v>19361.748902229665</v>
      </c>
      <c r="CP42" s="150">
        <v>3.1309425779802176</v>
      </c>
      <c r="CQ42" s="149">
        <v>6722</v>
      </c>
      <c r="CR42" s="149">
        <v>20118.046939800992</v>
      </c>
      <c r="CS42" s="150">
        <v>2.9928662510861339</v>
      </c>
      <c r="CT42" s="149">
        <v>7161</v>
      </c>
      <c r="CU42" s="149">
        <v>20849.832680535332</v>
      </c>
      <c r="CV42" s="150">
        <v>2.9115811591307543</v>
      </c>
      <c r="CW42" s="149">
        <v>7470</v>
      </c>
      <c r="CX42" s="149">
        <v>21951.26707432908</v>
      </c>
      <c r="CY42" s="150">
        <v>2.9385899697897027</v>
      </c>
      <c r="CZ42" s="149">
        <v>7737</v>
      </c>
      <c r="DA42" s="149">
        <v>22435.162625008637</v>
      </c>
      <c r="DB42" s="150">
        <v>2.8997237462852059</v>
      </c>
      <c r="DC42" s="149">
        <v>7999</v>
      </c>
      <c r="DD42" s="149">
        <v>22837.698945314758</v>
      </c>
      <c r="DE42" s="150">
        <v>2.8550692518208223</v>
      </c>
      <c r="DF42" s="149">
        <v>8513</v>
      </c>
      <c r="DG42" s="149">
        <v>24254.552198659148</v>
      </c>
      <c r="DH42" s="150">
        <v>2.8491192527498117</v>
      </c>
      <c r="DI42" s="149">
        <v>8967</v>
      </c>
      <c r="DJ42" s="149">
        <v>25138.907699816555</v>
      </c>
      <c r="DK42" s="150">
        <v>2.8034914352421718</v>
      </c>
      <c r="DL42" s="149">
        <v>9323</v>
      </c>
      <c r="DM42" s="149">
        <v>25953.872081802809</v>
      </c>
      <c r="DN42" s="150">
        <v>2.7838541329832465</v>
      </c>
      <c r="DO42" s="149">
        <v>9335</v>
      </c>
      <c r="DP42" s="149">
        <v>26072.324089923542</v>
      </c>
      <c r="DQ42" s="150">
        <v>2.7929645516790083</v>
      </c>
      <c r="DR42" s="149">
        <v>9636</v>
      </c>
      <c r="DS42" s="149">
        <v>26773.262987237591</v>
      </c>
      <c r="DT42" s="150">
        <v>2.7784623274426723</v>
      </c>
      <c r="DU42" s="149">
        <v>10153</v>
      </c>
      <c r="DV42" s="149">
        <v>27542.468221691317</v>
      </c>
      <c r="DW42" s="150">
        <v>2.7127418715346514</v>
      </c>
      <c r="DX42" s="149">
        <v>10480</v>
      </c>
      <c r="DY42" s="149">
        <v>28182.610606734837</v>
      </c>
      <c r="DZ42" s="150">
        <v>2.6891804014059959</v>
      </c>
      <c r="EA42" s="149">
        <v>10645</v>
      </c>
      <c r="EB42" s="149">
        <v>28386.893051484323</v>
      </c>
      <c r="EC42" s="150">
        <v>2.6666879334414584</v>
      </c>
      <c r="ED42" s="149">
        <v>10761</v>
      </c>
      <c r="EE42" s="151">
        <v>28643.31044415116</v>
      </c>
      <c r="EF42" s="161">
        <v>2.6617703228464977</v>
      </c>
    </row>
    <row r="43" spans="1:136" ht="15" customHeight="1">
      <c r="A43" s="158">
        <v>29</v>
      </c>
      <c r="B43" s="156">
        <v>239</v>
      </c>
      <c r="C43" s="149">
        <v>2279.2733958138438</v>
      </c>
      <c r="D43" s="150">
        <v>9.536708769095581</v>
      </c>
      <c r="E43" s="149">
        <v>278</v>
      </c>
      <c r="F43" s="149">
        <v>2497.3129984462207</v>
      </c>
      <c r="G43" s="150">
        <v>8.9831402821806492</v>
      </c>
      <c r="H43" s="149">
        <v>334</v>
      </c>
      <c r="I43" s="149">
        <v>2760.081986663793</v>
      </c>
      <c r="J43" s="150">
        <v>8.2637185229454886</v>
      </c>
      <c r="K43" s="149">
        <v>398</v>
      </c>
      <c r="L43" s="149">
        <v>3088.5229124102702</v>
      </c>
      <c r="M43" s="150">
        <v>7.760107820126307</v>
      </c>
      <c r="N43" s="149">
        <v>484</v>
      </c>
      <c r="O43" s="149">
        <v>3577.6730679039674</v>
      </c>
      <c r="P43" s="150">
        <v>7.3918865039338169</v>
      </c>
      <c r="Q43" s="149">
        <v>597</v>
      </c>
      <c r="R43" s="149">
        <v>4101.9008560719822</v>
      </c>
      <c r="S43" s="150">
        <v>6.8708557053132031</v>
      </c>
      <c r="T43" s="149">
        <v>706</v>
      </c>
      <c r="U43" s="149">
        <v>4694.8866001104998</v>
      </c>
      <c r="V43" s="150">
        <v>6.6499810199865435</v>
      </c>
      <c r="W43" s="149">
        <v>834</v>
      </c>
      <c r="X43" s="149">
        <v>5320.2130616723134</v>
      </c>
      <c r="Y43" s="150">
        <v>6.3791523521250761</v>
      </c>
      <c r="Z43" s="149">
        <v>1008</v>
      </c>
      <c r="AA43" s="149">
        <v>6029.2626532317345</v>
      </c>
      <c r="AB43" s="150">
        <v>5.9814113623330698</v>
      </c>
      <c r="AC43" s="149">
        <v>1171</v>
      </c>
      <c r="AD43" s="149">
        <v>6820.2271214946441</v>
      </c>
      <c r="AE43" s="150">
        <v>5.8242759363745895</v>
      </c>
      <c r="AF43" s="149">
        <v>1310</v>
      </c>
      <c r="AG43" s="149">
        <v>7751.6658076979447</v>
      </c>
      <c r="AH43" s="150">
        <v>5.9173021432808737</v>
      </c>
      <c r="AI43" s="149">
        <v>1488</v>
      </c>
      <c r="AJ43" s="149">
        <v>8821.0022582794718</v>
      </c>
      <c r="AK43" s="150">
        <v>5.9280929155103976</v>
      </c>
      <c r="AL43" s="149">
        <v>1682</v>
      </c>
      <c r="AM43" s="149">
        <v>9987.0920755398674</v>
      </c>
      <c r="AN43" s="150">
        <v>5.9376290579904083</v>
      </c>
      <c r="AO43" s="149">
        <v>1874</v>
      </c>
      <c r="AP43" s="149">
        <v>10924.735014058046</v>
      </c>
      <c r="AQ43" s="150">
        <v>5.8296344792198749</v>
      </c>
      <c r="AR43" s="149">
        <v>2084</v>
      </c>
      <c r="AS43" s="149">
        <v>11633.857930332804</v>
      </c>
      <c r="AT43" s="150">
        <v>5.5824654176261053</v>
      </c>
      <c r="AU43" s="149">
        <v>2713</v>
      </c>
      <c r="AV43" s="149">
        <v>12262.995886666977</v>
      </c>
      <c r="AW43" s="150">
        <v>4.5200869467994753</v>
      </c>
      <c r="AX43" s="149">
        <v>3385</v>
      </c>
      <c r="AY43" s="149">
        <v>12801.093257286231</v>
      </c>
      <c r="AZ43" s="150">
        <v>3.7817114497152824</v>
      </c>
      <c r="BA43" s="149">
        <v>4039</v>
      </c>
      <c r="BB43" s="149">
        <v>13258.616223704696</v>
      </c>
      <c r="BC43" s="150">
        <v>3.2826482356287934</v>
      </c>
      <c r="BD43" s="149">
        <v>4214</v>
      </c>
      <c r="BE43" s="149">
        <v>13788.001933435955</v>
      </c>
      <c r="BF43" s="150">
        <v>3.2719510995339238</v>
      </c>
      <c r="BG43" s="149">
        <v>4380</v>
      </c>
      <c r="BH43" s="149">
        <v>14436.758249672223</v>
      </c>
      <c r="BI43" s="150">
        <v>3.296063527322425</v>
      </c>
      <c r="BJ43" s="149">
        <v>4690</v>
      </c>
      <c r="BK43" s="149">
        <v>15224.981834567363</v>
      </c>
      <c r="BL43" s="150">
        <v>3.2462647834898428</v>
      </c>
      <c r="BM43" s="149">
        <v>4850</v>
      </c>
      <c r="BN43" s="149">
        <v>15844.161607743026</v>
      </c>
      <c r="BO43" s="150">
        <v>3.2668374448954691</v>
      </c>
      <c r="BP43" s="149">
        <v>4965</v>
      </c>
      <c r="BQ43" s="149">
        <v>16150.8592703826</v>
      </c>
      <c r="BR43" s="150">
        <v>3.2529424512351661</v>
      </c>
      <c r="BS43" s="149">
        <v>4949</v>
      </c>
      <c r="BT43" s="149">
        <v>16318.128464227955</v>
      </c>
      <c r="BU43" s="150">
        <v>3.297257721605972</v>
      </c>
      <c r="BV43" s="149">
        <v>5111</v>
      </c>
      <c r="BW43" s="149">
        <v>16513.047704625715</v>
      </c>
      <c r="BX43" s="150">
        <v>3.2308839179467257</v>
      </c>
      <c r="BY43" s="149">
        <v>5261</v>
      </c>
      <c r="BZ43" s="149">
        <v>16929.786786420031</v>
      </c>
      <c r="CA43" s="150">
        <v>3.2179788607527144</v>
      </c>
      <c r="CB43" s="149">
        <v>5494</v>
      </c>
      <c r="CC43" s="149">
        <v>17385.46013331744</v>
      </c>
      <c r="CD43" s="150">
        <v>3.1644448731921075</v>
      </c>
      <c r="CE43" s="149">
        <v>5692</v>
      </c>
      <c r="CF43" s="149">
        <v>17734.572709769676</v>
      </c>
      <c r="CG43" s="150">
        <v>3.1157014599033164</v>
      </c>
      <c r="CH43" s="149">
        <v>5908</v>
      </c>
      <c r="CI43" s="149">
        <v>18243.752088548405</v>
      </c>
      <c r="CJ43" s="150">
        <v>3.0879742871612059</v>
      </c>
      <c r="CK43" s="149">
        <v>6116</v>
      </c>
      <c r="CL43" s="149">
        <v>18810.77704661584</v>
      </c>
      <c r="CM43" s="150">
        <v>3.0756666197867624</v>
      </c>
      <c r="CN43" s="149">
        <v>6479</v>
      </c>
      <c r="CO43" s="149">
        <v>19545.266803975799</v>
      </c>
      <c r="CP43" s="150">
        <v>3.0167104188880689</v>
      </c>
      <c r="CQ43" s="149">
        <v>7017</v>
      </c>
      <c r="CR43" s="149">
        <v>20304.578258464877</v>
      </c>
      <c r="CS43" s="150">
        <v>2.8936266578972321</v>
      </c>
      <c r="CT43" s="149">
        <v>7450</v>
      </c>
      <c r="CU43" s="149">
        <v>21040.723649237774</v>
      </c>
      <c r="CV43" s="150">
        <v>2.8242582079513792</v>
      </c>
      <c r="CW43" s="149">
        <v>7792</v>
      </c>
      <c r="CX43" s="149">
        <v>22152.959074775346</v>
      </c>
      <c r="CY43" s="150">
        <v>2.8430388956333865</v>
      </c>
      <c r="CZ43" s="149">
        <v>8080</v>
      </c>
      <c r="DA43" s="149">
        <v>22639.72092607887</v>
      </c>
      <c r="DB43" s="150">
        <v>2.8019456591681768</v>
      </c>
      <c r="DC43" s="149">
        <v>8358</v>
      </c>
      <c r="DD43" s="149">
        <v>23044.198518807349</v>
      </c>
      <c r="DE43" s="150">
        <v>2.7571426799243057</v>
      </c>
      <c r="DF43" s="149">
        <v>8889</v>
      </c>
      <c r="DG43" s="149">
        <v>24473.56196748211</v>
      </c>
      <c r="DH43" s="150">
        <v>2.7532413058254144</v>
      </c>
      <c r="DI43" s="149">
        <v>9338</v>
      </c>
      <c r="DJ43" s="149">
        <v>25364.095916388764</v>
      </c>
      <c r="DK43" s="150">
        <v>2.7162235935306023</v>
      </c>
      <c r="DL43" s="149">
        <v>9707</v>
      </c>
      <c r="DM43" s="149">
        <v>26185.381087379108</v>
      </c>
      <c r="DN43" s="150">
        <v>2.6975771183042245</v>
      </c>
      <c r="DO43" s="149">
        <v>9719</v>
      </c>
      <c r="DP43" s="149">
        <v>26305.355730054984</v>
      </c>
      <c r="DQ43" s="150">
        <v>2.7065907737478119</v>
      </c>
      <c r="DR43" s="149">
        <v>10027</v>
      </c>
      <c r="DS43" s="149">
        <v>27011.874842354511</v>
      </c>
      <c r="DT43" s="150">
        <v>2.6939139166604678</v>
      </c>
      <c r="DU43" s="149">
        <v>10551</v>
      </c>
      <c r="DV43" s="149">
        <v>27784.66068141974</v>
      </c>
      <c r="DW43" s="150">
        <v>2.6333675179053873</v>
      </c>
      <c r="DX43" s="149">
        <v>10876</v>
      </c>
      <c r="DY43" s="149">
        <v>28429.091220846301</v>
      </c>
      <c r="DZ43" s="150">
        <v>2.613928946381602</v>
      </c>
      <c r="EA43" s="149">
        <v>11033</v>
      </c>
      <c r="EB43" s="149">
        <v>28634.031838597319</v>
      </c>
      <c r="EC43" s="150">
        <v>2.5953078798692393</v>
      </c>
      <c r="ED43" s="149">
        <v>11153</v>
      </c>
      <c r="EE43" s="151">
        <v>28892.40071381212</v>
      </c>
      <c r="EF43" s="161">
        <v>2.5905496919046103</v>
      </c>
    </row>
    <row r="44" spans="1:136" ht="15" customHeight="1">
      <c r="A44" s="158">
        <v>30</v>
      </c>
      <c r="B44" s="156">
        <v>268</v>
      </c>
      <c r="C44" s="149">
        <v>2308.2039914723168</v>
      </c>
      <c r="D44" s="150">
        <v>8.6127014607176005</v>
      </c>
      <c r="E44" s="149">
        <v>315</v>
      </c>
      <c r="F44" s="149">
        <v>2528.7603357650519</v>
      </c>
      <c r="G44" s="150">
        <v>8.0278105897303238</v>
      </c>
      <c r="H44" s="149">
        <v>376</v>
      </c>
      <c r="I44" s="149">
        <v>2794.4400868921616</v>
      </c>
      <c r="J44" s="150">
        <v>7.4320215076919194</v>
      </c>
      <c r="K44" s="149">
        <v>446</v>
      </c>
      <c r="L44" s="149">
        <v>3126.6161098800035</v>
      </c>
      <c r="M44" s="150">
        <v>7.0103500221524744</v>
      </c>
      <c r="N44" s="149">
        <v>542</v>
      </c>
      <c r="O44" s="149">
        <v>3621.4538304013859</v>
      </c>
      <c r="P44" s="150">
        <v>6.6816491335818924</v>
      </c>
      <c r="Q44" s="149">
        <v>668</v>
      </c>
      <c r="R44" s="149">
        <v>4151.4550150520763</v>
      </c>
      <c r="S44" s="150">
        <v>6.214753016545024</v>
      </c>
      <c r="T44" s="149">
        <v>786</v>
      </c>
      <c r="U44" s="149">
        <v>4751.2992178075265</v>
      </c>
      <c r="V44" s="150">
        <v>6.0449099463200087</v>
      </c>
      <c r="W44" s="149">
        <v>925</v>
      </c>
      <c r="X44" s="149">
        <v>5383.6449373678306</v>
      </c>
      <c r="Y44" s="150">
        <v>5.8201566890463035</v>
      </c>
      <c r="Z44" s="149">
        <v>1112</v>
      </c>
      <c r="AA44" s="149">
        <v>6100.2528289305137</v>
      </c>
      <c r="AB44" s="150">
        <v>5.485838874937512</v>
      </c>
      <c r="AC44" s="149">
        <v>1300</v>
      </c>
      <c r="AD44" s="149">
        <v>6900.0030125250269</v>
      </c>
      <c r="AE44" s="150">
        <v>5.3076946250192512</v>
      </c>
      <c r="AF44" s="149">
        <v>1457</v>
      </c>
      <c r="AG44" s="149">
        <v>7842.6467855857136</v>
      </c>
      <c r="AH44" s="150">
        <v>5.3827362975879982</v>
      </c>
      <c r="AI44" s="149">
        <v>1658</v>
      </c>
      <c r="AJ44" s="149">
        <v>8924.5452459126391</v>
      </c>
      <c r="AK44" s="150">
        <v>5.3827172773900118</v>
      </c>
      <c r="AL44" s="149">
        <v>1878</v>
      </c>
      <c r="AM44" s="149">
        <v>10104.349120347004</v>
      </c>
      <c r="AN44" s="150">
        <v>5.3803775933690119</v>
      </c>
      <c r="AO44" s="149">
        <v>2088</v>
      </c>
      <c r="AP44" s="149">
        <v>11052.517253110846</v>
      </c>
      <c r="AQ44" s="150">
        <v>5.2933511748615159</v>
      </c>
      <c r="AR44" s="149">
        <v>2303</v>
      </c>
      <c r="AS44" s="149">
        <v>11768.706277517736</v>
      </c>
      <c r="AT44" s="150">
        <v>5.1101633858088302</v>
      </c>
      <c r="AU44" s="149">
        <v>2952</v>
      </c>
      <c r="AV44" s="149">
        <v>12397.68170844453</v>
      </c>
      <c r="AW44" s="150">
        <v>4.1997566763023473</v>
      </c>
      <c r="AX44" s="149">
        <v>3600</v>
      </c>
      <c r="AY44" s="149">
        <v>12934.022114500151</v>
      </c>
      <c r="AZ44" s="150">
        <v>3.5927839206944863</v>
      </c>
      <c r="BA44" s="149">
        <v>4224</v>
      </c>
      <c r="BB44" s="149">
        <v>13388.925574886764</v>
      </c>
      <c r="BC44" s="150">
        <v>3.169726698600086</v>
      </c>
      <c r="BD44" s="149">
        <v>4410</v>
      </c>
      <c r="BE44" s="149">
        <v>13923.283068868757</v>
      </c>
      <c r="BF44" s="150">
        <v>3.1572070450949563</v>
      </c>
      <c r="BG44" s="149">
        <v>4613</v>
      </c>
      <c r="BH44" s="149">
        <v>14578.740607729967</v>
      </c>
      <c r="BI44" s="150">
        <v>3.1603599843333985</v>
      </c>
      <c r="BJ44" s="149">
        <v>4864</v>
      </c>
      <c r="BK44" s="149">
        <v>15374.165905959198</v>
      </c>
      <c r="BL44" s="150">
        <v>3.1608071352712166</v>
      </c>
      <c r="BM44" s="149">
        <v>5161</v>
      </c>
      <c r="BN44" s="149">
        <v>15998.895215803173</v>
      </c>
      <c r="BO44" s="150">
        <v>3.0999603208299114</v>
      </c>
      <c r="BP44" s="149">
        <v>5218</v>
      </c>
      <c r="BQ44" s="149">
        <v>16309.523750432736</v>
      </c>
      <c r="BR44" s="150">
        <v>3.1256273956367835</v>
      </c>
      <c r="BS44" s="149">
        <v>5179</v>
      </c>
      <c r="BT44" s="149">
        <v>16479.173457913672</v>
      </c>
      <c r="BU44" s="150">
        <v>3.1819218879925995</v>
      </c>
      <c r="BV44" s="149">
        <v>5356</v>
      </c>
      <c r="BW44" s="149">
        <v>16674.313845848588</v>
      </c>
      <c r="BX44" s="150">
        <v>3.1132027344750912</v>
      </c>
      <c r="BY44" s="149">
        <v>5504</v>
      </c>
      <c r="BZ44" s="149">
        <v>17094.801879058086</v>
      </c>
      <c r="CA44" s="150">
        <v>3.1058869693056117</v>
      </c>
      <c r="CB44" s="149">
        <v>5748</v>
      </c>
      <c r="CC44" s="149">
        <v>17553.325508835442</v>
      </c>
      <c r="CD44" s="150">
        <v>3.0538144587396383</v>
      </c>
      <c r="CE44" s="149">
        <v>5937</v>
      </c>
      <c r="CF44" s="149">
        <v>17905.020189260224</v>
      </c>
      <c r="CG44" s="150">
        <v>3.0158363128280654</v>
      </c>
      <c r="CH44" s="149">
        <v>6167</v>
      </c>
      <c r="CI44" s="149">
        <v>18418.244963098517</v>
      </c>
      <c r="CJ44" s="150">
        <v>2.9865809896381577</v>
      </c>
      <c r="CK44" s="149">
        <v>6396</v>
      </c>
      <c r="CL44" s="149">
        <v>18990.143806798456</v>
      </c>
      <c r="CM44" s="150">
        <v>2.9690656358346557</v>
      </c>
      <c r="CN44" s="149">
        <v>6771</v>
      </c>
      <c r="CO44" s="149">
        <v>19729.86288050373</v>
      </c>
      <c r="CP44" s="150">
        <v>2.9138772530650909</v>
      </c>
      <c r="CQ44" s="149">
        <v>7294</v>
      </c>
      <c r="CR44" s="149">
        <v>20492.555370631006</v>
      </c>
      <c r="CS44" s="150">
        <v>2.809508550950234</v>
      </c>
      <c r="CT44" s="149">
        <v>7766</v>
      </c>
      <c r="CU44" s="149">
        <v>21232.60010251938</v>
      </c>
      <c r="CV44" s="150">
        <v>2.7340458540457608</v>
      </c>
      <c r="CW44" s="149">
        <v>8122</v>
      </c>
      <c r="CX44" s="149">
        <v>22355.74259247899</v>
      </c>
      <c r="CY44" s="150">
        <v>2.7524923162372557</v>
      </c>
      <c r="CZ44" s="149">
        <v>8424</v>
      </c>
      <c r="DA44" s="149">
        <v>22845.264969749533</v>
      </c>
      <c r="DB44" s="150">
        <v>2.7119260410433919</v>
      </c>
      <c r="DC44" s="149">
        <v>8695</v>
      </c>
      <c r="DD44" s="149">
        <v>23251.546009845057</v>
      </c>
      <c r="DE44" s="150">
        <v>2.6741283507584885</v>
      </c>
      <c r="DF44" s="149">
        <v>9247</v>
      </c>
      <c r="DG44" s="149">
        <v>24693.595624185524</v>
      </c>
      <c r="DH44" s="150">
        <v>2.6704439952617633</v>
      </c>
      <c r="DI44" s="149">
        <v>9688</v>
      </c>
      <c r="DJ44" s="149">
        <v>25590.492109143299</v>
      </c>
      <c r="DK44" s="150">
        <v>2.641462851893404</v>
      </c>
      <c r="DL44" s="149">
        <v>10082</v>
      </c>
      <c r="DM44" s="149">
        <v>26418.096017453565</v>
      </c>
      <c r="DN44" s="150">
        <v>2.6203229535264398</v>
      </c>
      <c r="DO44" s="149">
        <v>10097</v>
      </c>
      <c r="DP44" s="149">
        <v>26539.607507370129</v>
      </c>
      <c r="DQ44" s="150">
        <v>2.6284646436931891</v>
      </c>
      <c r="DR44" s="149">
        <v>10406</v>
      </c>
      <c r="DS44" s="149">
        <v>27251.781203967934</v>
      </c>
      <c r="DT44" s="150">
        <v>2.6188527007464861</v>
      </c>
      <c r="DU44" s="149">
        <v>10946</v>
      </c>
      <c r="DV44" s="149">
        <v>28028.052812078538</v>
      </c>
      <c r="DW44" s="150">
        <v>2.5605748960422563</v>
      </c>
      <c r="DX44" s="149">
        <v>11279</v>
      </c>
      <c r="DY44" s="149">
        <v>28676.925283232373</v>
      </c>
      <c r="DZ44" s="150">
        <v>2.5425060096845797</v>
      </c>
      <c r="EA44" s="149">
        <v>11415</v>
      </c>
      <c r="EB44" s="149">
        <v>28882.747687388739</v>
      </c>
      <c r="EC44" s="150">
        <v>2.5302450886893331</v>
      </c>
      <c r="ED44" s="149">
        <v>11539</v>
      </c>
      <c r="EE44" s="151">
        <v>29143.074682165938</v>
      </c>
      <c r="EF44" s="161">
        <v>2.5256152770747846</v>
      </c>
    </row>
    <row r="45" spans="1:136" ht="15" customHeight="1">
      <c r="A45" s="158">
        <v>31</v>
      </c>
      <c r="B45" s="156">
        <v>300</v>
      </c>
      <c r="C45" s="149">
        <v>2337.5570159321883</v>
      </c>
      <c r="D45" s="150">
        <v>7.7918567197739605</v>
      </c>
      <c r="E45" s="149">
        <v>352</v>
      </c>
      <c r="F45" s="149">
        <v>2560.5828498007413</v>
      </c>
      <c r="G45" s="150">
        <v>7.2743830960248337</v>
      </c>
      <c r="H45" s="149">
        <v>419</v>
      </c>
      <c r="I45" s="149">
        <v>2829.1856712757667</v>
      </c>
      <c r="J45" s="150">
        <v>6.7522331056700873</v>
      </c>
      <c r="K45" s="149">
        <v>496</v>
      </c>
      <c r="L45" s="149">
        <v>3165.1032791480156</v>
      </c>
      <c r="M45" s="150">
        <v>6.3812566111855151</v>
      </c>
      <c r="N45" s="149">
        <v>601</v>
      </c>
      <c r="O45" s="149">
        <v>3665.6634900104896</v>
      </c>
      <c r="P45" s="150">
        <v>6.0992736938610479</v>
      </c>
      <c r="Q45" s="149">
        <v>738</v>
      </c>
      <c r="R45" s="149">
        <v>4201.4025717966906</v>
      </c>
      <c r="S45" s="150">
        <v>5.6929574143586592</v>
      </c>
      <c r="T45" s="149">
        <v>868</v>
      </c>
      <c r="U45" s="149">
        <v>4808.1730335219409</v>
      </c>
      <c r="V45" s="150">
        <v>5.5393698542879504</v>
      </c>
      <c r="W45" s="149">
        <v>1020</v>
      </c>
      <c r="X45" s="149">
        <v>5447.581721166589</v>
      </c>
      <c r="Y45" s="150">
        <v>5.3407663933005773</v>
      </c>
      <c r="Z45" s="149">
        <v>1223</v>
      </c>
      <c r="AA45" s="149">
        <v>6171.7484430327468</v>
      </c>
      <c r="AB45" s="150">
        <v>5.0464010163800053</v>
      </c>
      <c r="AC45" s="149">
        <v>1443</v>
      </c>
      <c r="AD45" s="149">
        <v>6980.0819275190615</v>
      </c>
      <c r="AE45" s="150">
        <v>4.837201612972323</v>
      </c>
      <c r="AF45" s="149">
        <v>1611</v>
      </c>
      <c r="AG45" s="149">
        <v>7934.0913425746949</v>
      </c>
      <c r="AH45" s="150">
        <v>4.9249480711202329</v>
      </c>
      <c r="AI45" s="149">
        <v>1837</v>
      </c>
      <c r="AJ45" s="149">
        <v>9028.567318786716</v>
      </c>
      <c r="AK45" s="150">
        <v>4.9148433961822082</v>
      </c>
      <c r="AL45" s="149">
        <v>2085</v>
      </c>
      <c r="AM45" s="149">
        <v>10222.093651857658</v>
      </c>
      <c r="AN45" s="150">
        <v>4.902682806646359</v>
      </c>
      <c r="AO45" s="149">
        <v>2315</v>
      </c>
      <c r="AP45" s="149">
        <v>11180.814623598915</v>
      </c>
      <c r="AQ45" s="150">
        <v>4.8297255393515837</v>
      </c>
      <c r="AR45" s="149">
        <v>2518</v>
      </c>
      <c r="AS45" s="149">
        <v>11904.39407538068</v>
      </c>
      <c r="AT45" s="150">
        <v>4.727718060119412</v>
      </c>
      <c r="AU45" s="149">
        <v>3158</v>
      </c>
      <c r="AV45" s="149">
        <v>12533.053552144991</v>
      </c>
      <c r="AW45" s="150">
        <v>3.9686680025791614</v>
      </c>
      <c r="AX45" s="149">
        <v>3769</v>
      </c>
      <c r="AY45" s="149">
        <v>13068.023408449368</v>
      </c>
      <c r="AZ45" s="150">
        <v>3.4672388985007609</v>
      </c>
      <c r="BA45" s="149">
        <v>4354</v>
      </c>
      <c r="BB45" s="149">
        <v>13520.750782879662</v>
      </c>
      <c r="BC45" s="150">
        <v>3.1053630645107173</v>
      </c>
      <c r="BD45" s="149">
        <v>4657</v>
      </c>
      <c r="BE45" s="149">
        <v>14059.358195796243</v>
      </c>
      <c r="BF45" s="150">
        <v>3.0189732007292771</v>
      </c>
      <c r="BG45" s="149">
        <v>4831</v>
      </c>
      <c r="BH45" s="149">
        <v>14721.563927500923</v>
      </c>
      <c r="BI45" s="150">
        <v>3.0473119286899033</v>
      </c>
      <c r="BJ45" s="149">
        <v>4980</v>
      </c>
      <c r="BK45" s="149">
        <v>15525.307013107773</v>
      </c>
      <c r="BL45" s="150">
        <v>3.1175315287365004</v>
      </c>
      <c r="BM45" s="149">
        <v>5383</v>
      </c>
      <c r="BN45" s="149">
        <v>16154.160917557158</v>
      </c>
      <c r="BO45" s="150">
        <v>3.0009587437408802</v>
      </c>
      <c r="BP45" s="149">
        <v>5471</v>
      </c>
      <c r="BQ45" s="149">
        <v>16468.267159216201</v>
      </c>
      <c r="BR45" s="150">
        <v>3.0101018386430636</v>
      </c>
      <c r="BS45" s="149">
        <v>5433</v>
      </c>
      <c r="BT45" s="149">
        <v>16641.936975944176</v>
      </c>
      <c r="BU45" s="150">
        <v>3.0631211072969218</v>
      </c>
      <c r="BV45" s="149">
        <v>5598</v>
      </c>
      <c r="BW45" s="149">
        <v>16836.348709318157</v>
      </c>
      <c r="BX45" s="150">
        <v>3.0075649712965626</v>
      </c>
      <c r="BY45" s="149">
        <v>5756</v>
      </c>
      <c r="BZ45" s="149">
        <v>17260.923264396504</v>
      </c>
      <c r="CA45" s="150">
        <v>2.9987705462815328</v>
      </c>
      <c r="CB45" s="149">
        <v>6009</v>
      </c>
      <c r="CC45" s="149">
        <v>17722.253571147328</v>
      </c>
      <c r="CD45" s="150">
        <v>2.94928500102302</v>
      </c>
      <c r="CE45" s="149">
        <v>6218</v>
      </c>
      <c r="CF45" s="149">
        <v>18076.476065026232</v>
      </c>
      <c r="CG45" s="150">
        <v>2.907120628019658</v>
      </c>
      <c r="CH45" s="149">
        <v>6447</v>
      </c>
      <c r="CI45" s="149">
        <v>18593.922948875996</v>
      </c>
      <c r="CJ45" s="150">
        <v>2.8841202030209394</v>
      </c>
      <c r="CK45" s="149">
        <v>6676</v>
      </c>
      <c r="CL45" s="149">
        <v>19170.695726379603</v>
      </c>
      <c r="CM45" s="150">
        <v>2.8715841411593175</v>
      </c>
      <c r="CN45" s="149">
        <v>7046</v>
      </c>
      <c r="CO45" s="149">
        <v>19915.589318287111</v>
      </c>
      <c r="CP45" s="150">
        <v>2.8265099798874695</v>
      </c>
      <c r="CQ45" s="149">
        <v>7603</v>
      </c>
      <c r="CR45" s="149">
        <v>20681.545110007741</v>
      </c>
      <c r="CS45" s="150">
        <v>2.7201821794038854</v>
      </c>
      <c r="CT45" s="149">
        <v>8077</v>
      </c>
      <c r="CU45" s="149">
        <v>21425.585642744329</v>
      </c>
      <c r="CV45" s="150">
        <v>2.6526662922798474</v>
      </c>
      <c r="CW45" s="149">
        <v>8440</v>
      </c>
      <c r="CX45" s="149">
        <v>22559.776210611122</v>
      </c>
      <c r="CY45" s="150">
        <v>2.6729592666600857</v>
      </c>
      <c r="CZ45" s="149">
        <v>8767</v>
      </c>
      <c r="DA45" s="149">
        <v>23051.731243672559</v>
      </c>
      <c r="DB45" s="150">
        <v>2.6293750705683312</v>
      </c>
      <c r="DC45" s="149">
        <v>9041</v>
      </c>
      <c r="DD45" s="149">
        <v>23459.99570455512</v>
      </c>
      <c r="DE45" s="150">
        <v>2.5948452278016947</v>
      </c>
      <c r="DF45" s="149">
        <v>9597</v>
      </c>
      <c r="DG45" s="149">
        <v>24915.014484100979</v>
      </c>
      <c r="DH45" s="150">
        <v>2.5961252979161173</v>
      </c>
      <c r="DI45" s="149">
        <v>10040</v>
      </c>
      <c r="DJ45" s="149">
        <v>25818.398377222245</v>
      </c>
      <c r="DK45" s="150">
        <v>2.5715536232293075</v>
      </c>
      <c r="DL45" s="149">
        <v>10439</v>
      </c>
      <c r="DM45" s="149">
        <v>26652.29216811862</v>
      </c>
      <c r="DN45" s="150">
        <v>2.5531461028947811</v>
      </c>
      <c r="DO45" s="149">
        <v>10468</v>
      </c>
      <c r="DP45" s="149">
        <v>26775.228496795899</v>
      </c>
      <c r="DQ45" s="150">
        <v>2.5578170134501241</v>
      </c>
      <c r="DR45" s="149">
        <v>10787</v>
      </c>
      <c r="DS45" s="149">
        <v>27493.094905351922</v>
      </c>
      <c r="DT45" s="150">
        <v>2.5487248452166424</v>
      </c>
      <c r="DU45" s="149">
        <v>11343</v>
      </c>
      <c r="DV45" s="149">
        <v>28272.733666016662</v>
      </c>
      <c r="DW45" s="150">
        <v>2.4925269916262596</v>
      </c>
      <c r="DX45" s="149">
        <v>11688</v>
      </c>
      <c r="DY45" s="149">
        <v>28926.022669434922</v>
      </c>
      <c r="DZ45" s="150">
        <v>2.4748479354410442</v>
      </c>
      <c r="EA45" s="149">
        <v>11810</v>
      </c>
      <c r="EB45" s="149">
        <v>29133.048089129737</v>
      </c>
      <c r="EC45" s="150">
        <v>2.4668118619076833</v>
      </c>
      <c r="ED45" s="149">
        <v>11939</v>
      </c>
      <c r="EE45" s="151">
        <v>29395.3232374949</v>
      </c>
      <c r="EF45" s="161">
        <v>2.46212607735111</v>
      </c>
    </row>
    <row r="46" spans="1:136" ht="15" customHeight="1">
      <c r="A46" s="158">
        <v>32</v>
      </c>
      <c r="B46" s="156">
        <v>333</v>
      </c>
      <c r="C46" s="149">
        <v>2367.2838056438104</v>
      </c>
      <c r="D46" s="150">
        <v>7.1089603773087395</v>
      </c>
      <c r="E46" s="149">
        <v>391</v>
      </c>
      <c r="F46" s="149">
        <v>2592.7826537027713</v>
      </c>
      <c r="G46" s="150">
        <v>6.6311576821042744</v>
      </c>
      <c r="H46" s="149">
        <v>464</v>
      </c>
      <c r="I46" s="149">
        <v>2864.3058014961198</v>
      </c>
      <c r="J46" s="150">
        <v>6.1730728480519819</v>
      </c>
      <c r="K46" s="149">
        <v>548</v>
      </c>
      <c r="L46" s="149">
        <v>3203.9725914808059</v>
      </c>
      <c r="M46" s="150">
        <v>5.8466653129211785</v>
      </c>
      <c r="N46" s="149">
        <v>660</v>
      </c>
      <c r="O46" s="149">
        <v>3710.3056715451344</v>
      </c>
      <c r="P46" s="150">
        <v>5.62167525991687</v>
      </c>
      <c r="Q46" s="149">
        <v>811</v>
      </c>
      <c r="R46" s="149">
        <v>4251.8045037640759</v>
      </c>
      <c r="S46" s="150">
        <v>5.2426689318915853</v>
      </c>
      <c r="T46" s="149">
        <v>953</v>
      </c>
      <c r="U46" s="149">
        <v>4865.4992308085921</v>
      </c>
      <c r="V46" s="150">
        <v>5.1054556461790055</v>
      </c>
      <c r="W46" s="149">
        <v>1119</v>
      </c>
      <c r="X46" s="149">
        <v>5511.9722489697251</v>
      </c>
      <c r="Y46" s="150">
        <v>4.9258018310721408</v>
      </c>
      <c r="Z46" s="149">
        <v>1338</v>
      </c>
      <c r="AA46" s="149">
        <v>6243.6859912470809</v>
      </c>
      <c r="AB46" s="150">
        <v>4.6664319815000601</v>
      </c>
      <c r="AC46" s="149">
        <v>1586</v>
      </c>
      <c r="AD46" s="149">
        <v>7060.4818887499205</v>
      </c>
      <c r="AE46" s="150">
        <v>4.4517540282155865</v>
      </c>
      <c r="AF46" s="149">
        <v>1770</v>
      </c>
      <c r="AG46" s="149">
        <v>8025.9163337564623</v>
      </c>
      <c r="AH46" s="150">
        <v>4.5344160077720126</v>
      </c>
      <c r="AI46" s="149">
        <v>2022</v>
      </c>
      <c r="AJ46" s="149">
        <v>9132.9728945220249</v>
      </c>
      <c r="AK46" s="150">
        <v>4.5168016293382909</v>
      </c>
      <c r="AL46" s="149">
        <v>2299</v>
      </c>
      <c r="AM46" s="149">
        <v>10340.198819170806</v>
      </c>
      <c r="AN46" s="150">
        <v>4.4976941362204466</v>
      </c>
      <c r="AO46" s="149">
        <v>2549</v>
      </c>
      <c r="AP46" s="149">
        <v>11309.473219924323</v>
      </c>
      <c r="AQ46" s="150">
        <v>4.4368274695662313</v>
      </c>
      <c r="AR46" s="149">
        <v>2752</v>
      </c>
      <c r="AS46" s="149">
        <v>12040.738719170886</v>
      </c>
      <c r="AT46" s="150">
        <v>4.375268429931281</v>
      </c>
      <c r="AU46" s="149">
        <v>3346</v>
      </c>
      <c r="AV46" s="149">
        <v>12669.526036916115</v>
      </c>
      <c r="AW46" s="150">
        <v>3.7864692280084027</v>
      </c>
      <c r="AX46" s="149">
        <v>3912</v>
      </c>
      <c r="AY46" s="149">
        <v>13203.713868925235</v>
      </c>
      <c r="AZ46" s="150">
        <v>3.3751824818316041</v>
      </c>
      <c r="BA46" s="149">
        <v>4454</v>
      </c>
      <c r="BB46" s="149">
        <v>13654.805885229367</v>
      </c>
      <c r="BC46" s="150">
        <v>3.0657399832127004</v>
      </c>
      <c r="BD46" s="149">
        <v>4866</v>
      </c>
      <c r="BE46" s="149">
        <v>14195.999625829563</v>
      </c>
      <c r="BF46" s="150">
        <v>2.9173858663850316</v>
      </c>
      <c r="BG46" s="149">
        <v>5036</v>
      </c>
      <c r="BH46" s="149">
        <v>14865.497615583074</v>
      </c>
      <c r="BI46" s="150">
        <v>2.9518462302587518</v>
      </c>
      <c r="BJ46" s="149">
        <v>5215</v>
      </c>
      <c r="BK46" s="149">
        <v>15679.004293990103</v>
      </c>
      <c r="BL46" s="150">
        <v>3.0065204782339605</v>
      </c>
      <c r="BM46" s="149">
        <v>5529</v>
      </c>
      <c r="BN46" s="149">
        <v>16311.907521851146</v>
      </c>
      <c r="BO46" s="150">
        <v>2.9502455275549186</v>
      </c>
      <c r="BP46" s="149">
        <v>5903</v>
      </c>
      <c r="BQ46" s="149">
        <v>16627.469273908242</v>
      </c>
      <c r="BR46" s="150">
        <v>2.8167828686952805</v>
      </c>
      <c r="BS46" s="149">
        <v>5633</v>
      </c>
      <c r="BT46" s="149">
        <v>16805.069141845408</v>
      </c>
      <c r="BU46" s="150">
        <v>2.9833248964753079</v>
      </c>
      <c r="BV46" s="149">
        <v>5838</v>
      </c>
      <c r="BW46" s="149">
        <v>17000.036743136341</v>
      </c>
      <c r="BX46" s="150">
        <v>2.9119624431545632</v>
      </c>
      <c r="BY46" s="149">
        <v>6002</v>
      </c>
      <c r="BZ46" s="149">
        <v>17428.436818234197</v>
      </c>
      <c r="CA46" s="150">
        <v>2.9037715458570803</v>
      </c>
      <c r="CB46" s="149">
        <v>6253</v>
      </c>
      <c r="CC46" s="149">
        <v>17892.777613683396</v>
      </c>
      <c r="CD46" s="150">
        <v>2.8614709121515105</v>
      </c>
      <c r="CE46" s="149">
        <v>6492</v>
      </c>
      <c r="CF46" s="149">
        <v>18248.93535290494</v>
      </c>
      <c r="CG46" s="150">
        <v>2.8109881936082779</v>
      </c>
      <c r="CH46" s="149">
        <v>6714</v>
      </c>
      <c r="CI46" s="149">
        <v>18770.516012440559</v>
      </c>
      <c r="CJ46" s="150">
        <v>2.7957277349479535</v>
      </c>
      <c r="CK46" s="149">
        <v>6945</v>
      </c>
      <c r="CL46" s="149">
        <v>19352.536121583533</v>
      </c>
      <c r="CM46" s="150">
        <v>2.7865422781257787</v>
      </c>
      <c r="CN46" s="149">
        <v>7325</v>
      </c>
      <c r="CO46" s="149">
        <v>20102.802843466372</v>
      </c>
      <c r="CP46" s="150">
        <v>2.7444099445005286</v>
      </c>
      <c r="CQ46" s="149">
        <v>7895</v>
      </c>
      <c r="CR46" s="149">
        <v>20871.818787060016</v>
      </c>
      <c r="CS46" s="150">
        <v>2.6436755905079186</v>
      </c>
      <c r="CT46" s="149">
        <v>8380</v>
      </c>
      <c r="CU46" s="149">
        <v>21619.614913146001</v>
      </c>
      <c r="CV46" s="150">
        <v>2.5799063142179</v>
      </c>
      <c r="CW46" s="149">
        <v>8764</v>
      </c>
      <c r="CX46" s="149">
        <v>22765.054478204893</v>
      </c>
      <c r="CY46" s="150">
        <v>2.5975644087408596</v>
      </c>
      <c r="CZ46" s="149">
        <v>9090</v>
      </c>
      <c r="DA46" s="149">
        <v>23259.318411212367</v>
      </c>
      <c r="DB46" s="150">
        <v>2.5587809033236928</v>
      </c>
      <c r="DC46" s="149">
        <v>9365</v>
      </c>
      <c r="DD46" s="149">
        <v>23669.610978989447</v>
      </c>
      <c r="DE46" s="150">
        <v>2.5274544558451093</v>
      </c>
      <c r="DF46" s="149">
        <v>9936</v>
      </c>
      <c r="DG46" s="149">
        <v>25137.814348198193</v>
      </c>
      <c r="DH46" s="150">
        <v>2.5299732637075478</v>
      </c>
      <c r="DI46" s="149">
        <v>10391</v>
      </c>
      <c r="DJ46" s="149">
        <v>26047.877549994795</v>
      </c>
      <c r="DK46" s="150">
        <v>2.5067729333071691</v>
      </c>
      <c r="DL46" s="149">
        <v>10801</v>
      </c>
      <c r="DM46" s="149">
        <v>26888.146169744021</v>
      </c>
      <c r="DN46" s="150">
        <v>2.4894126626927155</v>
      </c>
      <c r="DO46" s="149">
        <v>10829</v>
      </c>
      <c r="DP46" s="149">
        <v>27012.441975421687</v>
      </c>
      <c r="DQ46" s="150">
        <v>2.4944539639321901</v>
      </c>
      <c r="DR46" s="149">
        <v>11157</v>
      </c>
      <c r="DS46" s="149">
        <v>27736.171907674619</v>
      </c>
      <c r="DT46" s="150">
        <v>2.4859883398471472</v>
      </c>
      <c r="DU46" s="149">
        <v>11741</v>
      </c>
      <c r="DV46" s="149">
        <v>28518.675672085319</v>
      </c>
      <c r="DW46" s="150">
        <v>2.4289818305157413</v>
      </c>
      <c r="DX46" s="149">
        <v>12095</v>
      </c>
      <c r="DY46" s="149">
        <v>29176.456809700059</v>
      </c>
      <c r="DZ46" s="150">
        <v>2.4122742298222457</v>
      </c>
      <c r="EA46" s="149">
        <v>12217</v>
      </c>
      <c r="EB46" s="149">
        <v>29384.813270061561</v>
      </c>
      <c r="EC46" s="150">
        <v>2.4052396881445168</v>
      </c>
      <c r="ED46" s="149">
        <v>12350</v>
      </c>
      <c r="EE46" s="151">
        <v>29649.020633583299</v>
      </c>
      <c r="EF46" s="161">
        <v>2.4007304156747611</v>
      </c>
    </row>
    <row r="47" spans="1:136" ht="15" customHeight="1">
      <c r="A47" s="158">
        <v>33</v>
      </c>
      <c r="B47" s="156">
        <v>371</v>
      </c>
      <c r="C47" s="149">
        <v>2397.3463422317868</v>
      </c>
      <c r="D47" s="150">
        <v>6.4618499790614203</v>
      </c>
      <c r="E47" s="149">
        <v>430</v>
      </c>
      <c r="F47" s="149">
        <v>2625.3615207361127</v>
      </c>
      <c r="G47" s="150">
        <v>6.1054919086886343</v>
      </c>
      <c r="H47" s="149">
        <v>510</v>
      </c>
      <c r="I47" s="149">
        <v>2899.7881215295561</v>
      </c>
      <c r="J47" s="150">
        <v>5.6858590618226588</v>
      </c>
      <c r="K47" s="149">
        <v>600</v>
      </c>
      <c r="L47" s="149">
        <v>3243.2256756424235</v>
      </c>
      <c r="M47" s="150">
        <v>5.4053761260707063</v>
      </c>
      <c r="N47" s="149">
        <v>721</v>
      </c>
      <c r="O47" s="149">
        <v>3755.3845330769818</v>
      </c>
      <c r="P47" s="150">
        <v>5.2085777157794482</v>
      </c>
      <c r="Q47" s="149">
        <v>890</v>
      </c>
      <c r="R47" s="149">
        <v>4302.5494827242474</v>
      </c>
      <c r="S47" s="150">
        <v>4.8343252614879182</v>
      </c>
      <c r="T47" s="149">
        <v>1039</v>
      </c>
      <c r="U47" s="149">
        <v>4923.2528543836142</v>
      </c>
      <c r="V47" s="150">
        <v>4.7384531803499659</v>
      </c>
      <c r="W47" s="149">
        <v>1219</v>
      </c>
      <c r="X47" s="149">
        <v>5576.7932436431056</v>
      </c>
      <c r="Y47" s="150">
        <v>4.5748919143913911</v>
      </c>
      <c r="Z47" s="149">
        <v>1457</v>
      </c>
      <c r="AA47" s="149">
        <v>6316.0248177722287</v>
      </c>
      <c r="AB47" s="150">
        <v>4.3349518310035888</v>
      </c>
      <c r="AC47" s="149">
        <v>1730</v>
      </c>
      <c r="AD47" s="149">
        <v>7141.0768946033204</v>
      </c>
      <c r="AE47" s="150">
        <v>4.1277901124874683</v>
      </c>
      <c r="AF47" s="149">
        <v>1932</v>
      </c>
      <c r="AG47" s="149">
        <v>8118.0786584465914</v>
      </c>
      <c r="AH47" s="150">
        <v>4.2019040675189396</v>
      </c>
      <c r="AI47" s="149">
        <v>2210</v>
      </c>
      <c r="AJ47" s="149">
        <v>9237.7040991933991</v>
      </c>
      <c r="AK47" s="150">
        <v>4.1799566059698634</v>
      </c>
      <c r="AL47" s="149">
        <v>2516</v>
      </c>
      <c r="AM47" s="149">
        <v>10458.589893684002</v>
      </c>
      <c r="AN47" s="150">
        <v>4.1568322311939596</v>
      </c>
      <c r="AO47" s="149">
        <v>2788</v>
      </c>
      <c r="AP47" s="149">
        <v>11438.435459793909</v>
      </c>
      <c r="AQ47" s="150">
        <v>4.1027386871570695</v>
      </c>
      <c r="AR47" s="149">
        <v>2991</v>
      </c>
      <c r="AS47" s="149">
        <v>12177.652258349635</v>
      </c>
      <c r="AT47" s="150">
        <v>4.0714317145936594</v>
      </c>
      <c r="AU47" s="149">
        <v>3527</v>
      </c>
      <c r="AV47" s="149">
        <v>12807.339315002524</v>
      </c>
      <c r="AW47" s="150">
        <v>3.631227478027367</v>
      </c>
      <c r="AX47" s="149">
        <v>4049</v>
      </c>
      <c r="AY47" s="149">
        <v>13341.381859751535</v>
      </c>
      <c r="AZ47" s="150">
        <v>3.2949819362191985</v>
      </c>
      <c r="BA47" s="149">
        <v>4553</v>
      </c>
      <c r="BB47" s="149">
        <v>13791.399316254976</v>
      </c>
      <c r="BC47" s="150">
        <v>3.0290795774774821</v>
      </c>
      <c r="BD47" s="149">
        <v>5092</v>
      </c>
      <c r="BE47" s="149">
        <v>14333.280284111754</v>
      </c>
      <c r="BF47" s="150">
        <v>2.814862585253683</v>
      </c>
      <c r="BG47" s="149">
        <v>5238</v>
      </c>
      <c r="BH47" s="149">
        <v>15010.69926214736</v>
      </c>
      <c r="BI47" s="150">
        <v>2.8657310542473007</v>
      </c>
      <c r="BJ47" s="149">
        <v>5463</v>
      </c>
      <c r="BK47" s="149">
        <v>15833.530728834179</v>
      </c>
      <c r="BL47" s="150">
        <v>2.8983215685217241</v>
      </c>
      <c r="BM47" s="149">
        <v>5685</v>
      </c>
      <c r="BN47" s="149">
        <v>16470.732253325848</v>
      </c>
      <c r="BO47" s="150">
        <v>2.8972264297846699</v>
      </c>
      <c r="BP47" s="149">
        <v>6148</v>
      </c>
      <c r="BQ47" s="149">
        <v>16785.522736633029</v>
      </c>
      <c r="BR47" s="150">
        <v>2.7302411738179941</v>
      </c>
      <c r="BS47" s="149">
        <v>5912</v>
      </c>
      <c r="BT47" s="149">
        <v>16969.196983251855</v>
      </c>
      <c r="BU47" s="150">
        <v>2.8702971893186495</v>
      </c>
      <c r="BV47" s="149">
        <v>6081</v>
      </c>
      <c r="BW47" s="149">
        <v>17164.807977502365</v>
      </c>
      <c r="BX47" s="150">
        <v>2.8226949477885817</v>
      </c>
      <c r="BY47" s="149">
        <v>6273</v>
      </c>
      <c r="BZ47" s="149">
        <v>17597.04275188113</v>
      </c>
      <c r="CA47" s="150">
        <v>2.8052036907191344</v>
      </c>
      <c r="CB47" s="149">
        <v>6527</v>
      </c>
      <c r="CC47" s="149">
        <v>18064.305553747861</v>
      </c>
      <c r="CD47" s="150">
        <v>2.7676276319515645</v>
      </c>
      <c r="CE47" s="149">
        <v>6746</v>
      </c>
      <c r="CF47" s="149">
        <v>18422.379523355645</v>
      </c>
      <c r="CG47" s="150">
        <v>2.7308596980960043</v>
      </c>
      <c r="CH47" s="149">
        <v>7008</v>
      </c>
      <c r="CI47" s="149">
        <v>18948.375549290533</v>
      </c>
      <c r="CJ47" s="150">
        <v>2.7038207119421425</v>
      </c>
      <c r="CK47" s="149">
        <v>7233</v>
      </c>
      <c r="CL47" s="149">
        <v>19535.604720729621</v>
      </c>
      <c r="CM47" s="150">
        <v>2.7008993115898825</v>
      </c>
      <c r="CN47" s="149">
        <v>7609</v>
      </c>
      <c r="CO47" s="149">
        <v>20291.339211228307</v>
      </c>
      <c r="CP47" s="150">
        <v>2.6667550547021039</v>
      </c>
      <c r="CQ47" s="149">
        <v>8192</v>
      </c>
      <c r="CR47" s="149">
        <v>21063.227943160768</v>
      </c>
      <c r="CS47" s="150">
        <v>2.5711948172803671</v>
      </c>
      <c r="CT47" s="149">
        <v>8688</v>
      </c>
      <c r="CU47" s="149">
        <v>21814.891430107884</v>
      </c>
      <c r="CV47" s="150">
        <v>2.5109221259332277</v>
      </c>
      <c r="CW47" s="149">
        <v>9077</v>
      </c>
      <c r="CX47" s="149">
        <v>22971.716216294033</v>
      </c>
      <c r="CY47" s="150">
        <v>2.5307608478896149</v>
      </c>
      <c r="CZ47" s="149">
        <v>9382</v>
      </c>
      <c r="DA47" s="149">
        <v>23468.561695923228</v>
      </c>
      <c r="DB47" s="150">
        <v>2.5014455015906232</v>
      </c>
      <c r="DC47" s="149">
        <v>9694</v>
      </c>
      <c r="DD47" s="149">
        <v>23880.620304572094</v>
      </c>
      <c r="DE47" s="150">
        <v>2.4634433984497726</v>
      </c>
      <c r="DF47" s="149">
        <v>10277</v>
      </c>
      <c r="DG47" s="149">
        <v>25362.155520753804</v>
      </c>
      <c r="DH47" s="150">
        <v>2.4678559424689892</v>
      </c>
      <c r="DI47" s="149">
        <v>10742</v>
      </c>
      <c r="DJ47" s="149">
        <v>26278.927390193432</v>
      </c>
      <c r="DK47" s="150">
        <v>2.4463719409973406</v>
      </c>
      <c r="DL47" s="149">
        <v>11170</v>
      </c>
      <c r="DM47" s="149">
        <v>27125.538541110753</v>
      </c>
      <c r="DN47" s="150">
        <v>2.428427801352798</v>
      </c>
      <c r="DO47" s="149">
        <v>11190</v>
      </c>
      <c r="DP47" s="149">
        <v>27251.250902392727</v>
      </c>
      <c r="DQ47" s="150">
        <v>2.4353217964604759</v>
      </c>
      <c r="DR47" s="149">
        <v>11529</v>
      </c>
      <c r="DS47" s="149">
        <v>27980.805553771846</v>
      </c>
      <c r="DT47" s="150">
        <v>2.4269932824851979</v>
      </c>
      <c r="DU47" s="149">
        <v>12134</v>
      </c>
      <c r="DV47" s="149">
        <v>28766.154355089173</v>
      </c>
      <c r="DW47" s="150">
        <v>2.3707066387909324</v>
      </c>
      <c r="DX47" s="149">
        <v>12495</v>
      </c>
      <c r="DY47" s="149">
        <v>29428.573407246113</v>
      </c>
      <c r="DZ47" s="150">
        <v>2.3552279637651949</v>
      </c>
      <c r="EA47" s="149">
        <v>12627</v>
      </c>
      <c r="EB47" s="149">
        <v>29637.990641902219</v>
      </c>
      <c r="EC47" s="150">
        <v>2.347191782838538</v>
      </c>
      <c r="ED47" s="149">
        <v>12765</v>
      </c>
      <c r="EE47" s="151">
        <v>29904.110708187778</v>
      </c>
      <c r="EF47" s="161">
        <v>2.3426643719692737</v>
      </c>
    </row>
    <row r="48" spans="1:136" ht="15" customHeight="1">
      <c r="A48" s="158">
        <v>34</v>
      </c>
      <c r="B48" s="156">
        <v>411</v>
      </c>
      <c r="C48" s="149">
        <v>2427.7460307285869</v>
      </c>
      <c r="D48" s="150">
        <v>5.9069246489746643</v>
      </c>
      <c r="E48" s="149">
        <v>469</v>
      </c>
      <c r="F48" s="149">
        <v>2658.3368550307609</v>
      </c>
      <c r="G48" s="150">
        <v>5.6680956397244371</v>
      </c>
      <c r="H48" s="149">
        <v>556</v>
      </c>
      <c r="I48" s="149">
        <v>2935.6486533197431</v>
      </c>
      <c r="J48" s="150">
        <v>5.279943621078675</v>
      </c>
      <c r="K48" s="149">
        <v>654</v>
      </c>
      <c r="L48" s="149">
        <v>3282.8653593104978</v>
      </c>
      <c r="M48" s="150">
        <v>5.0196718032270606</v>
      </c>
      <c r="N48" s="149">
        <v>781</v>
      </c>
      <c r="O48" s="149">
        <v>3800.9057420210215</v>
      </c>
      <c r="P48" s="150">
        <v>4.8667166991306292</v>
      </c>
      <c r="Q48" s="149">
        <v>967</v>
      </c>
      <c r="R48" s="149">
        <v>4353.6974213219355</v>
      </c>
      <c r="S48" s="150">
        <v>4.5022724108810088</v>
      </c>
      <c r="T48" s="149">
        <v>1126</v>
      </c>
      <c r="U48" s="149">
        <v>4981.4537342595268</v>
      </c>
      <c r="V48" s="150">
        <v>4.4240264069800412</v>
      </c>
      <c r="W48" s="149">
        <v>1321</v>
      </c>
      <c r="X48" s="149">
        <v>5642.0479193872598</v>
      </c>
      <c r="Y48" s="150">
        <v>4.2710430881054195</v>
      </c>
      <c r="Z48" s="149">
        <v>1577</v>
      </c>
      <c r="AA48" s="149">
        <v>6388.7378282672726</v>
      </c>
      <c r="AB48" s="150">
        <v>4.0511971009938321</v>
      </c>
      <c r="AC48" s="149">
        <v>1867</v>
      </c>
      <c r="AD48" s="149">
        <v>7222.0496063630026</v>
      </c>
      <c r="AE48" s="150">
        <v>3.8682643847686142</v>
      </c>
      <c r="AF48" s="149">
        <v>2094</v>
      </c>
      <c r="AG48" s="149">
        <v>8210.5796664292939</v>
      </c>
      <c r="AH48" s="150">
        <v>3.9210027060311816</v>
      </c>
      <c r="AI48" s="149">
        <v>2397</v>
      </c>
      <c r="AJ48" s="149">
        <v>9342.7751045077257</v>
      </c>
      <c r="AK48" s="150">
        <v>3.8976950790603779</v>
      </c>
      <c r="AL48" s="149">
        <v>2732</v>
      </c>
      <c r="AM48" s="149">
        <v>10577.295273041816</v>
      </c>
      <c r="AN48" s="150">
        <v>3.8716307734413675</v>
      </c>
      <c r="AO48" s="149">
        <v>3024</v>
      </c>
      <c r="AP48" s="149">
        <v>11567.71553741664</v>
      </c>
      <c r="AQ48" s="150">
        <v>3.825302757082222</v>
      </c>
      <c r="AR48" s="149">
        <v>3225</v>
      </c>
      <c r="AS48" s="149">
        <v>12315.115904277041</v>
      </c>
      <c r="AT48" s="150">
        <v>3.818640590473501</v>
      </c>
      <c r="AU48" s="149">
        <v>3714</v>
      </c>
      <c r="AV48" s="149">
        <v>12946.541264576348</v>
      </c>
      <c r="AW48" s="150">
        <v>3.4858754078019247</v>
      </c>
      <c r="AX48" s="149">
        <v>4201</v>
      </c>
      <c r="AY48" s="149">
        <v>13481.053682597625</v>
      </c>
      <c r="AZ48" s="150">
        <v>3.2090106361812962</v>
      </c>
      <c r="BA48" s="149">
        <v>4673</v>
      </c>
      <c r="BB48" s="149">
        <v>13930.496311992427</v>
      </c>
      <c r="BC48" s="150">
        <v>2.9810606274325759</v>
      </c>
      <c r="BD48" s="149">
        <v>5319</v>
      </c>
      <c r="BE48" s="149">
        <v>14471.682878454176</v>
      </c>
      <c r="BF48" s="150">
        <v>2.720752562221127</v>
      </c>
      <c r="BG48" s="149">
        <v>5442</v>
      </c>
      <c r="BH48" s="149">
        <v>15157.23933123853</v>
      </c>
      <c r="BI48" s="150">
        <v>2.7852332471956136</v>
      </c>
      <c r="BJ48" s="149">
        <v>5663</v>
      </c>
      <c r="BK48" s="149">
        <v>15988.970515915964</v>
      </c>
      <c r="BL48" s="150">
        <v>2.8234099445375178</v>
      </c>
      <c r="BM48" s="149">
        <v>5993</v>
      </c>
      <c r="BN48" s="149">
        <v>16632.189263057793</v>
      </c>
      <c r="BO48" s="150">
        <v>2.7752693580940755</v>
      </c>
      <c r="BP48" s="149">
        <v>6312</v>
      </c>
      <c r="BQ48" s="149">
        <v>16945.551331340728</v>
      </c>
      <c r="BR48" s="150">
        <v>2.6846564213150712</v>
      </c>
      <c r="BS48" s="149">
        <v>6214</v>
      </c>
      <c r="BT48" s="149">
        <v>17134.638648287044</v>
      </c>
      <c r="BU48" s="150">
        <v>2.7574249514462577</v>
      </c>
      <c r="BV48" s="149">
        <v>6305</v>
      </c>
      <c r="BW48" s="149">
        <v>17331.097077786922</v>
      </c>
      <c r="BX48" s="150">
        <v>2.7487862137647774</v>
      </c>
      <c r="BY48" s="149">
        <v>6517</v>
      </c>
      <c r="BZ48" s="149">
        <v>17766.788253027353</v>
      </c>
      <c r="CA48" s="150">
        <v>2.7262219200594373</v>
      </c>
      <c r="CB48" s="149">
        <v>6797</v>
      </c>
      <c r="CC48" s="149">
        <v>18237.08394396877</v>
      </c>
      <c r="CD48" s="150">
        <v>2.6831078334513419</v>
      </c>
      <c r="CE48" s="149">
        <v>7005</v>
      </c>
      <c r="CF48" s="149">
        <v>18597.555010369713</v>
      </c>
      <c r="CG48" s="150">
        <v>2.6548972177544203</v>
      </c>
      <c r="CH48" s="149">
        <v>7262</v>
      </c>
      <c r="CI48" s="149">
        <v>19127.101425469391</v>
      </c>
      <c r="CJ48" s="150">
        <v>2.6338613915545843</v>
      </c>
      <c r="CK48" s="149">
        <v>7517</v>
      </c>
      <c r="CL48" s="149">
        <v>19719.830243070355</v>
      </c>
      <c r="CM48" s="150">
        <v>2.623364406421492</v>
      </c>
      <c r="CN48" s="149">
        <v>7901</v>
      </c>
      <c r="CO48" s="149">
        <v>20481.325625253252</v>
      </c>
      <c r="CP48" s="150">
        <v>2.5922447317115873</v>
      </c>
      <c r="CQ48" s="149">
        <v>8481</v>
      </c>
      <c r="CR48" s="149">
        <v>21256.048750298978</v>
      </c>
      <c r="CS48" s="150">
        <v>2.5063139665486354</v>
      </c>
      <c r="CT48" s="149">
        <v>8976</v>
      </c>
      <c r="CU48" s="149">
        <v>22011.620521111221</v>
      </c>
      <c r="CV48" s="150">
        <v>2.4522750134927831</v>
      </c>
      <c r="CW48" s="149">
        <v>9373</v>
      </c>
      <c r="CX48" s="149">
        <v>23179.984200920233</v>
      </c>
      <c r="CY48" s="150">
        <v>2.4730592340680926</v>
      </c>
      <c r="CZ48" s="149">
        <v>9677</v>
      </c>
      <c r="DA48" s="149">
        <v>23679.72281881293</v>
      </c>
      <c r="DB48" s="150">
        <v>2.4470107284089004</v>
      </c>
      <c r="DC48" s="149">
        <v>10009</v>
      </c>
      <c r="DD48" s="149">
        <v>24093.156618904279</v>
      </c>
      <c r="DE48" s="150">
        <v>2.407149227585601</v>
      </c>
      <c r="DF48" s="149">
        <v>10623</v>
      </c>
      <c r="DG48" s="149">
        <v>25588.097926379854</v>
      </c>
      <c r="DH48" s="150">
        <v>2.4087449803614662</v>
      </c>
      <c r="DI48" s="149">
        <v>11091</v>
      </c>
      <c r="DJ48" s="149">
        <v>26511.658060310674</v>
      </c>
      <c r="DK48" s="150">
        <v>2.3903758056361619</v>
      </c>
      <c r="DL48" s="149">
        <v>11522</v>
      </c>
      <c r="DM48" s="149">
        <v>27364.535769966878</v>
      </c>
      <c r="DN48" s="150">
        <v>2.3749814068709321</v>
      </c>
      <c r="DO48" s="149">
        <v>11573</v>
      </c>
      <c r="DP48" s="149">
        <v>27491.723181916987</v>
      </c>
      <c r="DQ48" s="150">
        <v>2.3755053298122344</v>
      </c>
      <c r="DR48" s="149">
        <v>11901</v>
      </c>
      <c r="DS48" s="149">
        <v>28227.340606148271</v>
      </c>
      <c r="DT48" s="150">
        <v>2.3718461142885698</v>
      </c>
      <c r="DU48" s="149">
        <v>12500</v>
      </c>
      <c r="DV48" s="149">
        <v>29015.39624980629</v>
      </c>
      <c r="DW48" s="150">
        <v>2.3212316999845033</v>
      </c>
      <c r="DX48" s="149">
        <v>12889</v>
      </c>
      <c r="DY48" s="149">
        <v>29682.148146700609</v>
      </c>
      <c r="DZ48" s="150">
        <v>2.3029054346109556</v>
      </c>
      <c r="EA48" s="149">
        <v>13036</v>
      </c>
      <c r="EB48" s="149">
        <v>29892.626980742414</v>
      </c>
      <c r="EC48" s="150">
        <v>2.2930827693113236</v>
      </c>
      <c r="ED48" s="149">
        <v>13178</v>
      </c>
      <c r="EE48" s="151">
        <v>30160.655150679355</v>
      </c>
      <c r="EF48" s="161">
        <v>2.2887126385399421</v>
      </c>
    </row>
    <row r="49" spans="1:136" ht="15" customHeight="1">
      <c r="A49" s="158">
        <v>35</v>
      </c>
      <c r="B49" s="156">
        <v>447</v>
      </c>
      <c r="C49" s="149">
        <v>2458.4961183346313</v>
      </c>
      <c r="D49" s="150">
        <v>5.4999913161848575</v>
      </c>
      <c r="E49" s="149">
        <v>509</v>
      </c>
      <c r="F49" s="149">
        <v>2691.711002196068</v>
      </c>
      <c r="G49" s="150">
        <v>5.2882337960630021</v>
      </c>
      <c r="H49" s="149">
        <v>603</v>
      </c>
      <c r="I49" s="149">
        <v>2971.8893439908852</v>
      </c>
      <c r="J49" s="150">
        <v>4.9285063747775872</v>
      </c>
      <c r="K49" s="149">
        <v>707</v>
      </c>
      <c r="L49" s="149">
        <v>3322.8942338805359</v>
      </c>
      <c r="M49" s="150">
        <v>4.6999918442440398</v>
      </c>
      <c r="N49" s="149">
        <v>843</v>
      </c>
      <c r="O49" s="149">
        <v>3846.8887431328876</v>
      </c>
      <c r="P49" s="150">
        <v>4.5633318423877673</v>
      </c>
      <c r="Q49" s="149">
        <v>1041</v>
      </c>
      <c r="R49" s="149">
        <v>4405.2580394932493</v>
      </c>
      <c r="S49" s="150">
        <v>4.2317560417802591</v>
      </c>
      <c r="T49" s="149">
        <v>1214</v>
      </c>
      <c r="U49" s="149">
        <v>5040.0915281939524</v>
      </c>
      <c r="V49" s="150">
        <v>4.1516404680345573</v>
      </c>
      <c r="W49" s="149">
        <v>1423</v>
      </c>
      <c r="X49" s="149">
        <v>5707.7405537736704</v>
      </c>
      <c r="Y49" s="150">
        <v>4.0110615275992059</v>
      </c>
      <c r="Z49" s="149">
        <v>1696</v>
      </c>
      <c r="AA49" s="149">
        <v>6461.8562411965622</v>
      </c>
      <c r="AB49" s="150">
        <v>3.8100567459885388</v>
      </c>
      <c r="AC49" s="149">
        <v>1988</v>
      </c>
      <c r="AD49" s="149">
        <v>7303.5956544381243</v>
      </c>
      <c r="AE49" s="150">
        <v>3.673840872453785</v>
      </c>
      <c r="AF49" s="149">
        <v>2254</v>
      </c>
      <c r="AG49" s="149">
        <v>8303.4504874488539</v>
      </c>
      <c r="AH49" s="150">
        <v>3.6838733307226503</v>
      </c>
      <c r="AI49" s="149">
        <v>2581</v>
      </c>
      <c r="AJ49" s="149">
        <v>9448.2182152642963</v>
      </c>
      <c r="AK49" s="150">
        <v>3.6606812147478869</v>
      </c>
      <c r="AL49" s="149">
        <v>2943</v>
      </c>
      <c r="AM49" s="149">
        <v>10696.361469201647</v>
      </c>
      <c r="AN49" s="150">
        <v>3.6345095036363055</v>
      </c>
      <c r="AO49" s="149">
        <v>3255</v>
      </c>
      <c r="AP49" s="149">
        <v>11697.372370603276</v>
      </c>
      <c r="AQ49" s="150">
        <v>3.5936627866676734</v>
      </c>
      <c r="AR49" s="149">
        <v>3456</v>
      </c>
      <c r="AS49" s="149">
        <v>12453.112995841608</v>
      </c>
      <c r="AT49" s="150">
        <v>3.603331306667132</v>
      </c>
      <c r="AU49" s="149">
        <v>3916</v>
      </c>
      <c r="AV49" s="149">
        <v>13087.041746499435</v>
      </c>
      <c r="AW49" s="150">
        <v>3.3419412018640027</v>
      </c>
      <c r="AX49" s="149">
        <v>4379</v>
      </c>
      <c r="AY49" s="149">
        <v>13622.501436828721</v>
      </c>
      <c r="AZ49" s="150">
        <v>3.1108703897759127</v>
      </c>
      <c r="BA49" s="149">
        <v>4832</v>
      </c>
      <c r="BB49" s="149">
        <v>14071.750407610087</v>
      </c>
      <c r="BC49" s="150">
        <v>2.9122000015749352</v>
      </c>
      <c r="BD49" s="149">
        <v>5515</v>
      </c>
      <c r="BE49" s="149">
        <v>14611.117946209106</v>
      </c>
      <c r="BF49" s="150">
        <v>2.6493414227033738</v>
      </c>
      <c r="BG49" s="149">
        <v>5654</v>
      </c>
      <c r="BH49" s="149">
        <v>15305.090697474214</v>
      </c>
      <c r="BI49" s="150">
        <v>2.7069491859699708</v>
      </c>
      <c r="BJ49" s="149">
        <v>5903</v>
      </c>
      <c r="BK49" s="149">
        <v>16146.188355223921</v>
      </c>
      <c r="BL49" s="150">
        <v>2.7352512883659021</v>
      </c>
      <c r="BM49" s="149">
        <v>6223</v>
      </c>
      <c r="BN49" s="149">
        <v>16794.361317568717</v>
      </c>
      <c r="BO49" s="150">
        <v>2.6987564386258582</v>
      </c>
      <c r="BP49" s="149">
        <v>6515</v>
      </c>
      <c r="BQ49" s="149">
        <v>17107.27364662071</v>
      </c>
      <c r="BR49" s="150">
        <v>2.6258286487522193</v>
      </c>
      <c r="BS49" s="149">
        <v>6433</v>
      </c>
      <c r="BT49" s="149">
        <v>17301.047489056207</v>
      </c>
      <c r="BU49" s="150">
        <v>2.689421341373575</v>
      </c>
      <c r="BV49" s="149">
        <v>6553</v>
      </c>
      <c r="BW49" s="149">
        <v>17498.773854751173</v>
      </c>
      <c r="BX49" s="150">
        <v>2.6703454684497441</v>
      </c>
      <c r="BY49" s="149">
        <v>6753</v>
      </c>
      <c r="BZ49" s="149">
        <v>17937.573253121307</v>
      </c>
      <c r="CA49" s="150">
        <v>2.656237709628507</v>
      </c>
      <c r="CB49" s="149">
        <v>7064</v>
      </c>
      <c r="CC49" s="149">
        <v>18410.789840441623</v>
      </c>
      <c r="CD49" s="150">
        <v>2.6062839524973986</v>
      </c>
      <c r="CE49" s="149">
        <v>7258</v>
      </c>
      <c r="CF49" s="149">
        <v>18773.60487669782</v>
      </c>
      <c r="CG49" s="150">
        <v>2.5866085528655027</v>
      </c>
      <c r="CH49" s="149">
        <v>7537</v>
      </c>
      <c r="CI49" s="149">
        <v>19307.419318331151</v>
      </c>
      <c r="CJ49" s="150">
        <v>2.5616849301222171</v>
      </c>
      <c r="CK49" s="149">
        <v>7802</v>
      </c>
      <c r="CL49" s="149">
        <v>19905.420383012221</v>
      </c>
      <c r="CM49" s="150">
        <v>2.5513227868510922</v>
      </c>
      <c r="CN49" s="149">
        <v>8185</v>
      </c>
      <c r="CO49" s="149">
        <v>20672.663866288454</v>
      </c>
      <c r="CP49" s="150">
        <v>2.525676709381607</v>
      </c>
      <c r="CQ49" s="149">
        <v>8753</v>
      </c>
      <c r="CR49" s="149">
        <v>21450.518365531563</v>
      </c>
      <c r="CS49" s="150">
        <v>2.450647591172348</v>
      </c>
      <c r="CT49" s="149">
        <v>9258</v>
      </c>
      <c r="CU49" s="149">
        <v>22210.082324684154</v>
      </c>
      <c r="CV49" s="150">
        <v>2.3990151571272578</v>
      </c>
      <c r="CW49" s="149">
        <v>9670</v>
      </c>
      <c r="CX49" s="149">
        <v>23390.136238764517</v>
      </c>
      <c r="CY49" s="150">
        <v>2.4188351849808187</v>
      </c>
      <c r="CZ49" s="149">
        <v>9987</v>
      </c>
      <c r="DA49" s="149">
        <v>23892.748857848914</v>
      </c>
      <c r="DB49" s="150">
        <v>2.3923849862670385</v>
      </c>
      <c r="DC49" s="149">
        <v>10327</v>
      </c>
      <c r="DD49" s="149">
        <v>24307.384206125938</v>
      </c>
      <c r="DE49" s="150">
        <v>2.353770137128492</v>
      </c>
      <c r="DF49" s="149">
        <v>10958</v>
      </c>
      <c r="DG49" s="149">
        <v>25815.763839906267</v>
      </c>
      <c r="DH49" s="150">
        <v>2.3558828107233314</v>
      </c>
      <c r="DI49" s="149">
        <v>11438</v>
      </c>
      <c r="DJ49" s="149">
        <v>26746.202331546225</v>
      </c>
      <c r="DK49" s="150">
        <v>2.33836355407818</v>
      </c>
      <c r="DL49" s="149">
        <v>11880</v>
      </c>
      <c r="DM49" s="149">
        <v>27605.39612332949</v>
      </c>
      <c r="DN49" s="150">
        <v>2.3236865423678021</v>
      </c>
      <c r="DO49" s="149">
        <v>11953</v>
      </c>
      <c r="DP49" s="149">
        <v>27733.674481187405</v>
      </c>
      <c r="DQ49" s="150">
        <v>2.3202270962258349</v>
      </c>
      <c r="DR49" s="149">
        <v>12265</v>
      </c>
      <c r="DS49" s="149">
        <v>28475.724672961478</v>
      </c>
      <c r="DT49" s="150">
        <v>2.3217060475304914</v>
      </c>
      <c r="DU49" s="149">
        <v>12842</v>
      </c>
      <c r="DV49" s="149">
        <v>29266.863307637417</v>
      </c>
      <c r="DW49" s="150">
        <v>2.2789957411335786</v>
      </c>
      <c r="DX49" s="149">
        <v>13274</v>
      </c>
      <c r="DY49" s="149">
        <v>29937.536931403654</v>
      </c>
      <c r="DZ49" s="150">
        <v>2.2553515844058802</v>
      </c>
      <c r="EA49" s="149">
        <v>13436</v>
      </c>
      <c r="EB49" s="149">
        <v>30148.864439279932</v>
      </c>
      <c r="EC49" s="150">
        <v>2.2438869037868363</v>
      </c>
      <c r="ED49" s="149">
        <v>13583</v>
      </c>
      <c r="EE49" s="151">
        <v>30418.788662832721</v>
      </c>
      <c r="EF49" s="161">
        <v>2.2394749806988679</v>
      </c>
    </row>
    <row r="50" spans="1:136" ht="15" customHeight="1">
      <c r="A50" s="158">
        <v>36</v>
      </c>
      <c r="B50" s="156">
        <v>477</v>
      </c>
      <c r="C50" s="149">
        <v>2489.6932549655266</v>
      </c>
      <c r="D50" s="150">
        <v>5.2194827148124245</v>
      </c>
      <c r="E50" s="149">
        <v>550</v>
      </c>
      <c r="F50" s="149">
        <v>2725.4878764272862</v>
      </c>
      <c r="G50" s="150">
        <v>4.9554325025950661</v>
      </c>
      <c r="H50" s="149">
        <v>650</v>
      </c>
      <c r="I50" s="149">
        <v>3008.5438650600158</v>
      </c>
      <c r="J50" s="150">
        <v>4.6285290231692553</v>
      </c>
      <c r="K50" s="149">
        <v>761</v>
      </c>
      <c r="L50" s="149">
        <v>3363.3457516707363</v>
      </c>
      <c r="M50" s="150">
        <v>4.419639621117919</v>
      </c>
      <c r="N50" s="149">
        <v>905</v>
      </c>
      <c r="O50" s="149">
        <v>3893.3402267366687</v>
      </c>
      <c r="P50" s="150">
        <v>4.3020333997090265</v>
      </c>
      <c r="Q50" s="149">
        <v>1109</v>
      </c>
      <c r="R50" s="149">
        <v>4457.3039595113605</v>
      </c>
      <c r="S50" s="150">
        <v>4.0192100626793152</v>
      </c>
      <c r="T50" s="149">
        <v>1302</v>
      </c>
      <c r="U50" s="149">
        <v>5099.1867852820315</v>
      </c>
      <c r="V50" s="150">
        <v>3.9164261023671516</v>
      </c>
      <c r="W50" s="149">
        <v>1524</v>
      </c>
      <c r="X50" s="149">
        <v>5773.8926106656163</v>
      </c>
      <c r="Y50" s="150">
        <v>3.7886434453186459</v>
      </c>
      <c r="Z50" s="149">
        <v>1814</v>
      </c>
      <c r="AA50" s="149">
        <v>6535.400775340484</v>
      </c>
      <c r="AB50" s="150">
        <v>3.6027567670013694</v>
      </c>
      <c r="AC50" s="149">
        <v>2122</v>
      </c>
      <c r="AD50" s="149">
        <v>7385.6417533711401</v>
      </c>
      <c r="AE50" s="150">
        <v>3.4805097800995006</v>
      </c>
      <c r="AF50" s="149">
        <v>2410</v>
      </c>
      <c r="AG50" s="149">
        <v>8396.7543295603591</v>
      </c>
      <c r="AH50" s="150">
        <v>3.4841304272034685</v>
      </c>
      <c r="AI50" s="149">
        <v>2760</v>
      </c>
      <c r="AJ50" s="149">
        <v>9554.111906680524</v>
      </c>
      <c r="AK50" s="150">
        <v>3.4616347487972914</v>
      </c>
      <c r="AL50" s="149">
        <v>3148</v>
      </c>
      <c r="AM50" s="149">
        <v>10815.898425500467</v>
      </c>
      <c r="AN50" s="150">
        <v>3.4358000081005295</v>
      </c>
      <c r="AO50" s="149">
        <v>3479</v>
      </c>
      <c r="AP50" s="149">
        <v>11827.518399836947</v>
      </c>
      <c r="AQ50" s="150">
        <v>3.3996891060180934</v>
      </c>
      <c r="AR50" s="149">
        <v>3684</v>
      </c>
      <c r="AS50" s="149">
        <v>12591.963708563504</v>
      </c>
      <c r="AT50" s="150">
        <v>3.4180140359835787</v>
      </c>
      <c r="AU50" s="149">
        <v>4139</v>
      </c>
      <c r="AV50" s="149">
        <v>13228.620909827025</v>
      </c>
      <c r="AW50" s="150">
        <v>3.1960910630169184</v>
      </c>
      <c r="AX50" s="149">
        <v>4594</v>
      </c>
      <c r="AY50" s="149">
        <v>13765.306054288703</v>
      </c>
      <c r="AZ50" s="150">
        <v>2.996366141551742</v>
      </c>
      <c r="BA50" s="149">
        <v>5039</v>
      </c>
      <c r="BB50" s="149">
        <v>14214.575108190003</v>
      </c>
      <c r="BC50" s="150">
        <v>2.8209119087497525</v>
      </c>
      <c r="BD50" s="149">
        <v>5749</v>
      </c>
      <c r="BE50" s="149">
        <v>14751.28386980486</v>
      </c>
      <c r="BF50" s="150">
        <v>2.5658869142120126</v>
      </c>
      <c r="BG50" s="149">
        <v>5876</v>
      </c>
      <c r="BH50" s="149">
        <v>15454.169460831805</v>
      </c>
      <c r="BI50" s="150">
        <v>2.6300492615438742</v>
      </c>
      <c r="BJ50" s="149">
        <v>6103</v>
      </c>
      <c r="BK50" s="149">
        <v>16304.189753116005</v>
      </c>
      <c r="BL50" s="150">
        <v>2.6715041378200892</v>
      </c>
      <c r="BM50" s="149">
        <v>6333</v>
      </c>
      <c r="BN50" s="149">
        <v>16959.075668205405</v>
      </c>
      <c r="BO50" s="150">
        <v>2.6778897312814474</v>
      </c>
      <c r="BP50" s="149">
        <v>6827</v>
      </c>
      <c r="BQ50" s="149">
        <v>17270.542834312597</v>
      </c>
      <c r="BR50" s="150">
        <v>2.5297411504778959</v>
      </c>
      <c r="BS50" s="149">
        <v>6731</v>
      </c>
      <c r="BT50" s="149">
        <v>17468.717399266949</v>
      </c>
      <c r="BU50" s="150">
        <v>2.5952633188630143</v>
      </c>
      <c r="BV50" s="149">
        <v>6789</v>
      </c>
      <c r="BW50" s="149">
        <v>17667.9931839786</v>
      </c>
      <c r="BX50" s="150">
        <v>2.6024441278507293</v>
      </c>
      <c r="BY50" s="149">
        <v>6995</v>
      </c>
      <c r="BZ50" s="149">
        <v>18110.760280091494</v>
      </c>
      <c r="CA50" s="150">
        <v>2.589100826317583</v>
      </c>
      <c r="CB50" s="149">
        <v>7321</v>
      </c>
      <c r="CC50" s="149">
        <v>18586.693984516434</v>
      </c>
      <c r="CD50" s="150">
        <v>2.5388190116809772</v>
      </c>
      <c r="CE50" s="149">
        <v>7532</v>
      </c>
      <c r="CF50" s="149">
        <v>18950.860437666488</v>
      </c>
      <c r="CG50" s="150">
        <v>2.51604626097537</v>
      </c>
      <c r="CH50" s="149">
        <v>7799</v>
      </c>
      <c r="CI50" s="149">
        <v>19489.612009619312</v>
      </c>
      <c r="CJ50" s="150">
        <v>2.4989885895139521</v>
      </c>
      <c r="CK50" s="149">
        <v>8083</v>
      </c>
      <c r="CL50" s="149">
        <v>20092.31549646378</v>
      </c>
      <c r="CM50" s="150">
        <v>2.4857497830587381</v>
      </c>
      <c r="CN50" s="149">
        <v>8467</v>
      </c>
      <c r="CO50" s="149">
        <v>20865.484963589013</v>
      </c>
      <c r="CP50" s="150">
        <v>2.4643303370248035</v>
      </c>
      <c r="CQ50" s="149">
        <v>9036</v>
      </c>
      <c r="CR50" s="149">
        <v>21646.692981852259</v>
      </c>
      <c r="CS50" s="150">
        <v>2.395605686349298</v>
      </c>
      <c r="CT50" s="149">
        <v>9553</v>
      </c>
      <c r="CU50" s="149">
        <v>22410.129808231588</v>
      </c>
      <c r="CV50" s="150">
        <v>2.3458735275025213</v>
      </c>
      <c r="CW50" s="149">
        <v>9971</v>
      </c>
      <c r="CX50" s="149">
        <v>23602.152375157511</v>
      </c>
      <c r="CY50" s="150">
        <v>2.3670797688454028</v>
      </c>
      <c r="CZ50" s="149">
        <v>10286</v>
      </c>
      <c r="DA50" s="149">
        <v>24107.744544107463</v>
      </c>
      <c r="DB50" s="150">
        <v>2.3437433933606324</v>
      </c>
      <c r="DC50" s="149">
        <v>10653</v>
      </c>
      <c r="DD50" s="149">
        <v>24523.302473909</v>
      </c>
      <c r="DE50" s="150">
        <v>2.3020090560320097</v>
      </c>
      <c r="DF50" s="149">
        <v>11303</v>
      </c>
      <c r="DG50" s="149">
        <v>26045.209086082454</v>
      </c>
      <c r="DH50" s="150">
        <v>2.3042740056695084</v>
      </c>
      <c r="DI50" s="149">
        <v>11777</v>
      </c>
      <c r="DJ50" s="149">
        <v>26982.686173485417</v>
      </c>
      <c r="DK50" s="150">
        <v>2.2911340896226049</v>
      </c>
      <c r="DL50" s="149">
        <v>12222</v>
      </c>
      <c r="DM50" s="149">
        <v>27848.513940457513</v>
      </c>
      <c r="DN50" s="150">
        <v>2.2785562052411645</v>
      </c>
      <c r="DO50" s="149">
        <v>12300</v>
      </c>
      <c r="DP50" s="149">
        <v>27977.489400223276</v>
      </c>
      <c r="DQ50" s="150">
        <v>2.274592634164494</v>
      </c>
      <c r="DR50" s="149">
        <v>12622</v>
      </c>
      <c r="DS50" s="149">
        <v>28726.070217390261</v>
      </c>
      <c r="DT50" s="150">
        <v>2.2758730959745095</v>
      </c>
      <c r="DU50" s="149">
        <v>13217</v>
      </c>
      <c r="DV50" s="149">
        <v>29520.591157636409</v>
      </c>
      <c r="DW50" s="150">
        <v>2.2335319026735574</v>
      </c>
      <c r="DX50" s="149">
        <v>13644</v>
      </c>
      <c r="DY50" s="149">
        <v>30195.038684269606</v>
      </c>
      <c r="DZ50" s="150">
        <v>2.213063521274524</v>
      </c>
      <c r="EA50" s="149">
        <v>13825</v>
      </c>
      <c r="EB50" s="149">
        <v>30406.94135823087</v>
      </c>
      <c r="EC50" s="150">
        <v>2.1994170964362292</v>
      </c>
      <c r="ED50" s="149">
        <v>13976</v>
      </c>
      <c r="EE50" s="151">
        <v>30678.756344223832</v>
      </c>
      <c r="EF50" s="161">
        <v>2.195102772196897</v>
      </c>
    </row>
    <row r="51" spans="1:136" ht="15" customHeight="1">
      <c r="A51" s="158">
        <v>37</v>
      </c>
      <c r="B51" s="156">
        <v>511</v>
      </c>
      <c r="C51" s="149">
        <v>2521.3662026760685</v>
      </c>
      <c r="D51" s="150">
        <v>4.9341804357653007</v>
      </c>
      <c r="E51" s="149">
        <v>591</v>
      </c>
      <c r="F51" s="149">
        <v>2759.6860541851966</v>
      </c>
      <c r="G51" s="150">
        <v>4.6695195502287588</v>
      </c>
      <c r="H51" s="149">
        <v>697</v>
      </c>
      <c r="I51" s="149">
        <v>3045.6160745149728</v>
      </c>
      <c r="J51" s="150">
        <v>4.3696069935652408</v>
      </c>
      <c r="K51" s="149">
        <v>814</v>
      </c>
      <c r="L51" s="149">
        <v>3404.2399678254033</v>
      </c>
      <c r="M51" s="150">
        <v>4.1821129825864904</v>
      </c>
      <c r="N51" s="149">
        <v>968</v>
      </c>
      <c r="O51" s="149">
        <v>3940.2821746991099</v>
      </c>
      <c r="P51" s="150">
        <v>4.0705394366726342</v>
      </c>
      <c r="Q51" s="149">
        <v>1186</v>
      </c>
      <c r="R51" s="149">
        <v>4509.8532528519436</v>
      </c>
      <c r="S51" s="150">
        <v>3.8025744121854501</v>
      </c>
      <c r="T51" s="149">
        <v>1390</v>
      </c>
      <c r="U51" s="149">
        <v>5158.7609435480153</v>
      </c>
      <c r="V51" s="150">
        <v>3.7113388083079246</v>
      </c>
      <c r="W51" s="149">
        <v>1626</v>
      </c>
      <c r="X51" s="149">
        <v>5840.5419413576092</v>
      </c>
      <c r="Y51" s="150">
        <v>3.591969213627066</v>
      </c>
      <c r="Z51" s="149">
        <v>1930</v>
      </c>
      <c r="AA51" s="149">
        <v>6609.4237597690872</v>
      </c>
      <c r="AB51" s="150">
        <v>3.4245718962534131</v>
      </c>
      <c r="AC51" s="149">
        <v>2254</v>
      </c>
      <c r="AD51" s="149">
        <v>7468.0916422517266</v>
      </c>
      <c r="AE51" s="150">
        <v>3.313261598159595</v>
      </c>
      <c r="AF51" s="149">
        <v>2563</v>
      </c>
      <c r="AG51" s="149">
        <v>8490.5597578372472</v>
      </c>
      <c r="AH51" s="150">
        <v>3.3127427849540565</v>
      </c>
      <c r="AI51" s="149">
        <v>2934</v>
      </c>
      <c r="AJ51" s="149">
        <v>9660.5739352562232</v>
      </c>
      <c r="AK51" s="150">
        <v>3.2926291531207306</v>
      </c>
      <c r="AL51" s="149">
        <v>3345</v>
      </c>
      <c r="AM51" s="149">
        <v>10936.039571901196</v>
      </c>
      <c r="AN51" s="150">
        <v>3.2693690797910899</v>
      </c>
      <c r="AO51" s="149">
        <v>3694</v>
      </c>
      <c r="AP51" s="149">
        <v>11958.320912235744</v>
      </c>
      <c r="AQ51" s="150">
        <v>3.2372281841461135</v>
      </c>
      <c r="AR51" s="149">
        <v>3936</v>
      </c>
      <c r="AS51" s="149">
        <v>12731.339185960702</v>
      </c>
      <c r="AT51" s="150">
        <v>3.2345882078152188</v>
      </c>
      <c r="AU51" s="149">
        <v>4385</v>
      </c>
      <c r="AV51" s="149">
        <v>13370.979965280163</v>
      </c>
      <c r="AW51" s="150">
        <v>3.0492542680228421</v>
      </c>
      <c r="AX51" s="149">
        <v>4846</v>
      </c>
      <c r="AY51" s="149">
        <v>13908.930107997472</v>
      </c>
      <c r="AZ51" s="150">
        <v>2.8701878060250663</v>
      </c>
      <c r="BA51" s="149">
        <v>5297</v>
      </c>
      <c r="BB51" s="149">
        <v>14358.23461843006</v>
      </c>
      <c r="BC51" s="150">
        <v>2.7106351932093751</v>
      </c>
      <c r="BD51" s="149">
        <v>5939</v>
      </c>
      <c r="BE51" s="149">
        <v>14892.779525912712</v>
      </c>
      <c r="BF51" s="150">
        <v>2.5076240993286265</v>
      </c>
      <c r="BG51" s="149">
        <v>6110</v>
      </c>
      <c r="BH51" s="149">
        <v>15604.362915216483</v>
      </c>
      <c r="BI51" s="150">
        <v>2.5539055507719284</v>
      </c>
      <c r="BJ51" s="149">
        <v>6329</v>
      </c>
      <c r="BK51" s="149">
        <v>16464.826767399747</v>
      </c>
      <c r="BL51" s="150">
        <v>2.6014894560593693</v>
      </c>
      <c r="BM51" s="149">
        <v>6535</v>
      </c>
      <c r="BN51" s="149">
        <v>17125.864731251579</v>
      </c>
      <c r="BO51" s="150">
        <v>2.6206372962894533</v>
      </c>
      <c r="BP51" s="149">
        <v>6962</v>
      </c>
      <c r="BQ51" s="149">
        <v>17434.729129749241</v>
      </c>
      <c r="BR51" s="150">
        <v>2.5042701996192531</v>
      </c>
      <c r="BS51" s="149">
        <v>6983</v>
      </c>
      <c r="BT51" s="149">
        <v>17637.216847786833</v>
      </c>
      <c r="BU51" s="150">
        <v>2.5257363379330995</v>
      </c>
      <c r="BV51" s="149">
        <v>7020</v>
      </c>
      <c r="BW51" s="149">
        <v>17838.279588269921</v>
      </c>
      <c r="BX51" s="150">
        <v>2.5410654684145189</v>
      </c>
      <c r="BY51" s="149">
        <v>7256</v>
      </c>
      <c r="BZ51" s="149">
        <v>18285.318939214027</v>
      </c>
      <c r="CA51" s="150">
        <v>2.5200274172014923</v>
      </c>
      <c r="CB51" s="149">
        <v>7572</v>
      </c>
      <c r="CC51" s="149">
        <v>18763.558267611243</v>
      </c>
      <c r="CD51" s="150">
        <v>2.4780187886438512</v>
      </c>
      <c r="CE51" s="149">
        <v>7806</v>
      </c>
      <c r="CF51" s="149">
        <v>19130.585539847816</v>
      </c>
      <c r="CG51" s="150">
        <v>2.4507539764088926</v>
      </c>
      <c r="CH51" s="149">
        <v>8046</v>
      </c>
      <c r="CI51" s="149">
        <v>19673.237507307622</v>
      </c>
      <c r="CJ51" s="150">
        <v>2.4450953899214047</v>
      </c>
      <c r="CK51" s="149">
        <v>8354</v>
      </c>
      <c r="CL51" s="149">
        <v>20280.873476046694</v>
      </c>
      <c r="CM51" s="150">
        <v>2.4276841604077921</v>
      </c>
      <c r="CN51" s="149">
        <v>8749</v>
      </c>
      <c r="CO51" s="149">
        <v>21060.103708624225</v>
      </c>
      <c r="CP51" s="150">
        <v>2.407144097453906</v>
      </c>
      <c r="CQ51" s="149">
        <v>9327</v>
      </c>
      <c r="CR51" s="149">
        <v>21844.566494427458</v>
      </c>
      <c r="CS51" s="150">
        <v>2.3420785348372957</v>
      </c>
      <c r="CT51" s="149">
        <v>9839</v>
      </c>
      <c r="CU51" s="149">
        <v>22611.946917465953</v>
      </c>
      <c r="CV51" s="150">
        <v>2.2981956415759686</v>
      </c>
      <c r="CW51" s="149">
        <v>10269</v>
      </c>
      <c r="CX51" s="149">
        <v>23816.123963080849</v>
      </c>
      <c r="CY51" s="150">
        <v>2.3192252374214477</v>
      </c>
      <c r="CZ51" s="149">
        <v>10582</v>
      </c>
      <c r="DA51" s="149">
        <v>24324.730521610294</v>
      </c>
      <c r="DB51" s="150">
        <v>2.2986893329815059</v>
      </c>
      <c r="DC51" s="149">
        <v>10967</v>
      </c>
      <c r="DD51" s="149">
        <v>24740.947201397383</v>
      </c>
      <c r="DE51" s="150">
        <v>2.2559448528674553</v>
      </c>
      <c r="DF51" s="149">
        <v>11639</v>
      </c>
      <c r="DG51" s="149">
        <v>26276.56279765788</v>
      </c>
      <c r="DH51" s="150">
        <v>2.257630620986157</v>
      </c>
      <c r="DI51" s="149">
        <v>12127</v>
      </c>
      <c r="DJ51" s="149">
        <v>27221.264210674228</v>
      </c>
      <c r="DK51" s="150">
        <v>2.244682461505255</v>
      </c>
      <c r="DL51" s="149">
        <v>12553</v>
      </c>
      <c r="DM51" s="149">
        <v>28094.039574287213</v>
      </c>
      <c r="DN51" s="150">
        <v>2.238033902197659</v>
      </c>
      <c r="DO51" s="149">
        <v>12629</v>
      </c>
      <c r="DP51" s="149">
        <v>28223.735743613044</v>
      </c>
      <c r="DQ51" s="150">
        <v>2.2348353585884113</v>
      </c>
      <c r="DR51" s="149">
        <v>12972</v>
      </c>
      <c r="DS51" s="149">
        <v>28978.979559003572</v>
      </c>
      <c r="DT51" s="150">
        <v>2.2339638882981476</v>
      </c>
      <c r="DU51" s="149">
        <v>13577</v>
      </c>
      <c r="DV51" s="149">
        <v>29776.483673449657</v>
      </c>
      <c r="DW51" s="150">
        <v>2.19315634333429</v>
      </c>
      <c r="DX51" s="149">
        <v>14014</v>
      </c>
      <c r="DY51" s="149">
        <v>30454.67656924867</v>
      </c>
      <c r="DZ51" s="150">
        <v>2.1731608797808386</v>
      </c>
      <c r="EA51" s="149">
        <v>14199</v>
      </c>
      <c r="EB51" s="149">
        <v>30667.162405787407</v>
      </c>
      <c r="EC51" s="150">
        <v>2.1598114237472643</v>
      </c>
      <c r="ED51" s="149">
        <v>14353</v>
      </c>
      <c r="EE51" s="151">
        <v>30940.864763752437</v>
      </c>
      <c r="EF51" s="161">
        <v>2.1557071527731093</v>
      </c>
    </row>
    <row r="52" spans="1:136" ht="15" customHeight="1">
      <c r="A52" s="158">
        <v>38</v>
      </c>
      <c r="B52" s="156">
        <v>552</v>
      </c>
      <c r="C52" s="149">
        <v>2553.4706739221369</v>
      </c>
      <c r="D52" s="150">
        <v>4.6258526701487988</v>
      </c>
      <c r="E52" s="149">
        <v>634</v>
      </c>
      <c r="F52" s="149">
        <v>2794.3260388558556</v>
      </c>
      <c r="G52" s="150">
        <v>4.4074543199619169</v>
      </c>
      <c r="H52" s="149">
        <v>744</v>
      </c>
      <c r="I52" s="149">
        <v>3083.1258170683641</v>
      </c>
      <c r="J52" s="150">
        <v>4.1439863132639303</v>
      </c>
      <c r="K52" s="149">
        <v>867</v>
      </c>
      <c r="L52" s="149">
        <v>3445.5826862736058</v>
      </c>
      <c r="M52" s="150">
        <v>3.9741438134643663</v>
      </c>
      <c r="N52" s="149">
        <v>1032</v>
      </c>
      <c r="O52" s="149">
        <v>3987.7061147633053</v>
      </c>
      <c r="P52" s="150">
        <v>3.8640563127551406</v>
      </c>
      <c r="Q52" s="149">
        <v>1263</v>
      </c>
      <c r="R52" s="149">
        <v>4562.8686755872877</v>
      </c>
      <c r="S52" s="150">
        <v>3.612722625168082</v>
      </c>
      <c r="T52" s="149">
        <v>1479</v>
      </c>
      <c r="U52" s="149">
        <v>5218.8375270944352</v>
      </c>
      <c r="V52" s="150">
        <v>3.5286257789685163</v>
      </c>
      <c r="W52" s="149">
        <v>1727</v>
      </c>
      <c r="X52" s="149">
        <v>5907.7114090805126</v>
      </c>
      <c r="Y52" s="150">
        <v>3.4207940990622538</v>
      </c>
      <c r="Z52" s="149">
        <v>2044</v>
      </c>
      <c r="AA52" s="149">
        <v>6683.9781171181558</v>
      </c>
      <c r="AB52" s="150">
        <v>3.27004800250399</v>
      </c>
      <c r="AC52" s="149">
        <v>2392</v>
      </c>
      <c r="AD52" s="149">
        <v>7551.027082416751</v>
      </c>
      <c r="AE52" s="150">
        <v>3.1567838973314175</v>
      </c>
      <c r="AF52" s="149">
        <v>2712</v>
      </c>
      <c r="AG52" s="149">
        <v>8584.9567073851649</v>
      </c>
      <c r="AH52" s="150">
        <v>3.1655445086228484</v>
      </c>
      <c r="AI52" s="149">
        <v>3104</v>
      </c>
      <c r="AJ52" s="149">
        <v>9767.6961432105018</v>
      </c>
      <c r="AK52" s="150">
        <v>3.1468093244879194</v>
      </c>
      <c r="AL52" s="149">
        <v>3536</v>
      </c>
      <c r="AM52" s="149">
        <v>11056.927610310151</v>
      </c>
      <c r="AN52" s="150">
        <v>3.1269591658116944</v>
      </c>
      <c r="AO52" s="149">
        <v>3902</v>
      </c>
      <c r="AP52" s="149">
        <v>12089.922449747939</v>
      </c>
      <c r="AQ52" s="150">
        <v>3.0983911967575448</v>
      </c>
      <c r="AR52" s="149">
        <v>4204</v>
      </c>
      <c r="AS52" s="149">
        <v>12871.034963904507</v>
      </c>
      <c r="AT52" s="150">
        <v>3.0616163092065904</v>
      </c>
      <c r="AU52" s="149">
        <v>4651</v>
      </c>
      <c r="AV52" s="149">
        <v>13513.802135973008</v>
      </c>
      <c r="AW52" s="150">
        <v>2.905569154154592</v>
      </c>
      <c r="AX52" s="149">
        <v>5131</v>
      </c>
      <c r="AY52" s="149">
        <v>14052.847475291474</v>
      </c>
      <c r="AZ52" s="150">
        <v>2.7388126048122148</v>
      </c>
      <c r="BA52" s="149">
        <v>5594</v>
      </c>
      <c r="BB52" s="149">
        <v>14502.029177038368</v>
      </c>
      <c r="BC52" s="150">
        <v>2.5924256662564118</v>
      </c>
      <c r="BD52" s="149">
        <v>6156</v>
      </c>
      <c r="BE52" s="149">
        <v>15035.355059679463</v>
      </c>
      <c r="BF52" s="150">
        <v>2.4423903605717125</v>
      </c>
      <c r="BG52" s="149">
        <v>6352</v>
      </c>
      <c r="BH52" s="149">
        <v>15755.562302735249</v>
      </c>
      <c r="BI52" s="150">
        <v>2.4804096824205364</v>
      </c>
      <c r="BJ52" s="149">
        <v>6530</v>
      </c>
      <c r="BK52" s="149">
        <v>16626.743255347068</v>
      </c>
      <c r="BL52" s="150">
        <v>2.5462087680470242</v>
      </c>
      <c r="BM52" s="149">
        <v>6794</v>
      </c>
      <c r="BN52" s="149">
        <v>17294.968939696242</v>
      </c>
      <c r="BO52" s="150">
        <v>2.5456239240059233</v>
      </c>
      <c r="BP52" s="149">
        <v>7178</v>
      </c>
      <c r="BQ52" s="149">
        <v>17602.370193231356</v>
      </c>
      <c r="BR52" s="150">
        <v>2.4522666750113342</v>
      </c>
      <c r="BS52" s="149">
        <v>7231</v>
      </c>
      <c r="BT52" s="149">
        <v>17808.006762639157</v>
      </c>
      <c r="BU52" s="150">
        <v>2.4627308481038801</v>
      </c>
      <c r="BV52" s="149">
        <v>7269</v>
      </c>
      <c r="BW52" s="149">
        <v>18011.118809723914</v>
      </c>
      <c r="BX52" s="150">
        <v>2.4777987081749777</v>
      </c>
      <c r="BY52" s="149">
        <v>7518</v>
      </c>
      <c r="BZ52" s="149">
        <v>18461.117843612497</v>
      </c>
      <c r="CA52" s="150">
        <v>2.455588965630819</v>
      </c>
      <c r="CB52" s="149">
        <v>7816</v>
      </c>
      <c r="CC52" s="149">
        <v>18941.870487087399</v>
      </c>
      <c r="CD52" s="150">
        <v>2.4234737061268423</v>
      </c>
      <c r="CE52" s="149">
        <v>8072</v>
      </c>
      <c r="CF52" s="149">
        <v>19311.060432861977</v>
      </c>
      <c r="CG52" s="150">
        <v>2.3923513915834955</v>
      </c>
      <c r="CH52" s="149">
        <v>8313</v>
      </c>
      <c r="CI52" s="149">
        <v>19858.688764954353</v>
      </c>
      <c r="CJ52" s="150">
        <v>2.388871498250253</v>
      </c>
      <c r="CK52" s="149">
        <v>8622</v>
      </c>
      <c r="CL52" s="149">
        <v>20471.044545806475</v>
      </c>
      <c r="CM52" s="150">
        <v>2.3742802767114908</v>
      </c>
      <c r="CN52" s="149">
        <v>9042</v>
      </c>
      <c r="CO52" s="149">
        <v>21256.245899510002</v>
      </c>
      <c r="CP52" s="150">
        <v>2.3508345387646541</v>
      </c>
      <c r="CQ52" s="149">
        <v>9609</v>
      </c>
      <c r="CR52" s="149">
        <v>22044.195140127602</v>
      </c>
      <c r="CS52" s="150">
        <v>2.2941195899810181</v>
      </c>
      <c r="CT52" s="149">
        <v>10124</v>
      </c>
      <c r="CU52" s="149">
        <v>22815.667877854085</v>
      </c>
      <c r="CV52" s="150">
        <v>2.2536218765166027</v>
      </c>
      <c r="CW52" s="149">
        <v>10566</v>
      </c>
      <c r="CX52" s="149">
        <v>24032.098392037504</v>
      </c>
      <c r="CY52" s="150">
        <v>2.2744745780841855</v>
      </c>
      <c r="CZ52" s="149">
        <v>10890</v>
      </c>
      <c r="DA52" s="149">
        <v>24543.953290640253</v>
      </c>
      <c r="DB52" s="150">
        <v>2.2538065464316119</v>
      </c>
      <c r="DC52" s="149">
        <v>11280</v>
      </c>
      <c r="DD52" s="149">
        <v>24960.519517050325</v>
      </c>
      <c r="DE52" s="150">
        <v>2.2128120139229011</v>
      </c>
      <c r="DF52" s="149">
        <v>11961</v>
      </c>
      <c r="DG52" s="149">
        <v>26509.896301854842</v>
      </c>
      <c r="DH52" s="150">
        <v>2.2163611990514873</v>
      </c>
      <c r="DI52" s="149">
        <v>12431</v>
      </c>
      <c r="DJ52" s="149">
        <v>27462.375831507485</v>
      </c>
      <c r="DK52" s="150">
        <v>2.2091847664312994</v>
      </c>
      <c r="DL52" s="149">
        <v>12885</v>
      </c>
      <c r="DM52" s="149">
        <v>28341.977936166171</v>
      </c>
      <c r="DN52" s="150">
        <v>2.1996102395161947</v>
      </c>
      <c r="DO52" s="149">
        <v>12978</v>
      </c>
      <c r="DP52" s="149">
        <v>28472.515747530648</v>
      </c>
      <c r="DQ52" s="150">
        <v>2.1939062835206231</v>
      </c>
      <c r="DR52" s="149">
        <v>13327</v>
      </c>
      <c r="DS52" s="149">
        <v>29234.293520645155</v>
      </c>
      <c r="DT52" s="150">
        <v>2.1936139806892139</v>
      </c>
      <c r="DU52" s="149">
        <v>13914</v>
      </c>
      <c r="DV52" s="149">
        <v>30034.976164072752</v>
      </c>
      <c r="DW52" s="150">
        <v>2.1586155069766244</v>
      </c>
      <c r="DX52" s="149">
        <v>14377</v>
      </c>
      <c r="DY52" s="149">
        <v>30716.888911889968</v>
      </c>
      <c r="DZ52" s="150">
        <v>2.1365297984203915</v>
      </c>
      <c r="EA52" s="149">
        <v>14557</v>
      </c>
      <c r="EB52" s="149">
        <v>30929.874382872287</v>
      </c>
      <c r="EC52" s="150">
        <v>2.1247423495824886</v>
      </c>
      <c r="ED52" s="149">
        <v>14714</v>
      </c>
      <c r="EE52" s="151">
        <v>31205.473065643684</v>
      </c>
      <c r="EF52" s="161">
        <v>2.1208014860434745</v>
      </c>
    </row>
    <row r="53" spans="1:136" ht="15" customHeight="1">
      <c r="A53" s="158">
        <v>39</v>
      </c>
      <c r="B53" s="156">
        <v>589</v>
      </c>
      <c r="C53" s="149">
        <v>2585.9889929931005</v>
      </c>
      <c r="D53" s="150">
        <v>4.3904736723142621</v>
      </c>
      <c r="E53" s="149">
        <v>677</v>
      </c>
      <c r="F53" s="149">
        <v>2829.396942281855</v>
      </c>
      <c r="G53" s="150">
        <v>4.1793160151873785</v>
      </c>
      <c r="H53" s="149">
        <v>791</v>
      </c>
      <c r="I53" s="149">
        <v>3121.0952661713745</v>
      </c>
      <c r="J53" s="150">
        <v>3.9457588700017379</v>
      </c>
      <c r="K53" s="149">
        <v>921</v>
      </c>
      <c r="L53" s="149">
        <v>3487.411899570543</v>
      </c>
      <c r="M53" s="150">
        <v>3.7865492937790912</v>
      </c>
      <c r="N53" s="149">
        <v>1097</v>
      </c>
      <c r="O53" s="149">
        <v>4035.6357280195771</v>
      </c>
      <c r="P53" s="150">
        <v>3.6787928240834797</v>
      </c>
      <c r="Q53" s="149">
        <v>1343</v>
      </c>
      <c r="R53" s="149">
        <v>4616.2745282545966</v>
      </c>
      <c r="S53" s="150">
        <v>3.4372855757666394</v>
      </c>
      <c r="T53" s="149">
        <v>1568</v>
      </c>
      <c r="U53" s="149">
        <v>5279.4256294249408</v>
      </c>
      <c r="V53" s="150">
        <v>3.3669806310108039</v>
      </c>
      <c r="W53" s="149">
        <v>1829</v>
      </c>
      <c r="X53" s="149">
        <v>5975.4283169947821</v>
      </c>
      <c r="Y53" s="150">
        <v>3.2670466467986778</v>
      </c>
      <c r="Z53" s="149">
        <v>2158</v>
      </c>
      <c r="AA53" s="149">
        <v>6759.10933620372</v>
      </c>
      <c r="AB53" s="150">
        <v>3.1321173939776275</v>
      </c>
      <c r="AC53" s="149">
        <v>2517</v>
      </c>
      <c r="AD53" s="149">
        <v>7634.4569589526382</v>
      </c>
      <c r="AE53" s="150">
        <v>3.0331573138468966</v>
      </c>
      <c r="AF53" s="149">
        <v>2861</v>
      </c>
      <c r="AG53" s="149">
        <v>8680.0044708176647</v>
      </c>
      <c r="AH53" s="150">
        <v>3.0339057919670274</v>
      </c>
      <c r="AI53" s="149">
        <v>3273</v>
      </c>
      <c r="AJ53" s="149">
        <v>9875.543696793964</v>
      </c>
      <c r="AK53" s="150">
        <v>3.0172758010369582</v>
      </c>
      <c r="AL53" s="149">
        <v>3726</v>
      </c>
      <c r="AM53" s="149">
        <v>11178.663097825138</v>
      </c>
      <c r="AN53" s="150">
        <v>3.0001779650631075</v>
      </c>
      <c r="AO53" s="149">
        <v>4108</v>
      </c>
      <c r="AP53" s="149">
        <v>12222.461813946227</v>
      </c>
      <c r="AQ53" s="150">
        <v>2.9752828174163164</v>
      </c>
      <c r="AR53" s="149">
        <v>4430</v>
      </c>
      <c r="AS53" s="149">
        <v>13011.2177353057</v>
      </c>
      <c r="AT53" s="150">
        <v>2.9370694662089614</v>
      </c>
      <c r="AU53" s="149">
        <v>4927</v>
      </c>
      <c r="AV53" s="149">
        <v>13656.847051116036</v>
      </c>
      <c r="AW53" s="150">
        <v>2.7718382486535491</v>
      </c>
      <c r="AX53" s="149">
        <v>5430</v>
      </c>
      <c r="AY53" s="149">
        <v>14196.664985495281</v>
      </c>
      <c r="AZ53" s="150">
        <v>2.6144871059843982</v>
      </c>
      <c r="BA53" s="149">
        <v>5910</v>
      </c>
      <c r="BB53" s="149">
        <v>14645.471615504252</v>
      </c>
      <c r="BC53" s="150">
        <v>2.4780831836724624</v>
      </c>
      <c r="BD53" s="149">
        <v>6408</v>
      </c>
      <c r="BE53" s="149">
        <v>15178.890139929472</v>
      </c>
      <c r="BF53" s="150">
        <v>2.368740658540804</v>
      </c>
      <c r="BG53" s="149">
        <v>6595</v>
      </c>
      <c r="BH53" s="149">
        <v>15907.718773207773</v>
      </c>
      <c r="BI53" s="150">
        <v>2.4120877593946584</v>
      </c>
      <c r="BJ53" s="149">
        <v>6756</v>
      </c>
      <c r="BK53" s="149">
        <v>16790.539529944675</v>
      </c>
      <c r="BL53" s="150">
        <v>2.4852782015903903</v>
      </c>
      <c r="BM53" s="149">
        <v>7042</v>
      </c>
      <c r="BN53" s="149">
        <v>17465.299593339139</v>
      </c>
      <c r="BO53" s="150">
        <v>2.4801618280799689</v>
      </c>
      <c r="BP53" s="149">
        <v>7457</v>
      </c>
      <c r="BQ53" s="149">
        <v>17770.716713151647</v>
      </c>
      <c r="BR53" s="150">
        <v>2.3830919556325125</v>
      </c>
      <c r="BS53" s="149">
        <v>7454</v>
      </c>
      <c r="BT53" s="149">
        <v>17979.329811242118</v>
      </c>
      <c r="BU53" s="150">
        <v>2.4120378067134585</v>
      </c>
      <c r="BV53" s="149">
        <v>7511</v>
      </c>
      <c r="BW53" s="149">
        <v>18185.256704441224</v>
      </c>
      <c r="BX53" s="150">
        <v>2.4211498741101352</v>
      </c>
      <c r="BY53" s="149">
        <v>7780</v>
      </c>
      <c r="BZ53" s="149">
        <v>18638.096204136295</v>
      </c>
      <c r="CA53" s="150">
        <v>2.3956421856216319</v>
      </c>
      <c r="CB53" s="149">
        <v>8079</v>
      </c>
      <c r="CC53" s="149">
        <v>19121.991317646312</v>
      </c>
      <c r="CD53" s="150">
        <v>2.3668760140668788</v>
      </c>
      <c r="CE53" s="149">
        <v>8340</v>
      </c>
      <c r="CF53" s="149">
        <v>19492.966349096718</v>
      </c>
      <c r="CG53" s="150">
        <v>2.3372861329852181</v>
      </c>
      <c r="CH53" s="149">
        <v>8602</v>
      </c>
      <c r="CI53" s="149">
        <v>20045.652415778764</v>
      </c>
      <c r="CJ53" s="150">
        <v>2.3303478744220838</v>
      </c>
      <c r="CK53" s="149">
        <v>8899</v>
      </c>
      <c r="CL53" s="149">
        <v>20663.036852436431</v>
      </c>
      <c r="CM53" s="150">
        <v>2.3219504272880584</v>
      </c>
      <c r="CN53" s="149">
        <v>9321</v>
      </c>
      <c r="CO53" s="149">
        <v>21454.189776909247</v>
      </c>
      <c r="CP53" s="150">
        <v>2.3017047287747285</v>
      </c>
      <c r="CQ53" s="149">
        <v>9890</v>
      </c>
      <c r="CR53" s="149">
        <v>22245.761911360543</v>
      </c>
      <c r="CS53" s="150">
        <v>2.2493186968008638</v>
      </c>
      <c r="CT53" s="149">
        <v>10407</v>
      </c>
      <c r="CU53" s="149">
        <v>23021.387232035231</v>
      </c>
      <c r="CV53" s="150">
        <v>2.2121060086514106</v>
      </c>
      <c r="CW53" s="149">
        <v>10866</v>
      </c>
      <c r="CX53" s="149">
        <v>24250.513234786602</v>
      </c>
      <c r="CY53" s="150">
        <v>2.2317792411914783</v>
      </c>
      <c r="CZ53" s="149">
        <v>11193</v>
      </c>
      <c r="DA53" s="149">
        <v>24765.297481841764</v>
      </c>
      <c r="DB53" s="150">
        <v>2.2125701314966286</v>
      </c>
      <c r="DC53" s="149">
        <v>11563</v>
      </c>
      <c r="DD53" s="149">
        <v>25182.470791383701</v>
      </c>
      <c r="DE53" s="150">
        <v>2.1778492425308054</v>
      </c>
      <c r="DF53" s="149">
        <v>12279</v>
      </c>
      <c r="DG53" s="149">
        <v>26745.762865969886</v>
      </c>
      <c r="DH53" s="150">
        <v>2.1781710942234618</v>
      </c>
      <c r="DI53" s="149">
        <v>12763</v>
      </c>
      <c r="DJ53" s="149">
        <v>27706.035835256524</v>
      </c>
      <c r="DK53" s="150">
        <v>2.1708090445237422</v>
      </c>
      <c r="DL53" s="149">
        <v>13203</v>
      </c>
      <c r="DM53" s="149">
        <v>28592.73202896881</v>
      </c>
      <c r="DN53" s="150">
        <v>2.1656238755562227</v>
      </c>
      <c r="DO53" s="149">
        <v>13324</v>
      </c>
      <c r="DP53" s="149">
        <v>28723.621535464714</v>
      </c>
      <c r="DQ53" s="150">
        <v>2.1557806616229898</v>
      </c>
      <c r="DR53" s="149">
        <v>13676</v>
      </c>
      <c r="DS53" s="149">
        <v>29492.186836006302</v>
      </c>
      <c r="DT53" s="150">
        <v>2.156492164083526</v>
      </c>
      <c r="DU53" s="149">
        <v>14248</v>
      </c>
      <c r="DV53" s="149">
        <v>30296.521190431158</v>
      </c>
      <c r="DW53" s="150">
        <v>2.1263701003952247</v>
      </c>
      <c r="DX53" s="149">
        <v>14720</v>
      </c>
      <c r="DY53" s="149">
        <v>30982.046198864413</v>
      </c>
      <c r="DZ53" s="150">
        <v>2.1047585732924192</v>
      </c>
      <c r="EA53" s="149">
        <v>14901</v>
      </c>
      <c r="EB53" s="149">
        <v>31195.446831453817</v>
      </c>
      <c r="EC53" s="150">
        <v>2.0935136454904919</v>
      </c>
      <c r="ED53" s="149">
        <v>15061</v>
      </c>
      <c r="EE53" s="151">
        <v>31472.957398891504</v>
      </c>
      <c r="EF53" s="161">
        <v>2.0896990504542527</v>
      </c>
    </row>
    <row r="54" spans="1:136" ht="15" customHeight="1">
      <c r="A54" s="158">
        <v>40</v>
      </c>
      <c r="B54" s="156">
        <v>632</v>
      </c>
      <c r="C54" s="149">
        <v>2618.921940979254</v>
      </c>
      <c r="D54" s="150">
        <v>4.1438638306633768</v>
      </c>
      <c r="E54" s="149">
        <v>721</v>
      </c>
      <c r="F54" s="149">
        <v>2864.9037871955707</v>
      </c>
      <c r="G54" s="150">
        <v>3.9735142679550215</v>
      </c>
      <c r="H54" s="149">
        <v>840</v>
      </c>
      <c r="I54" s="149">
        <v>3159.5135530919074</v>
      </c>
      <c r="J54" s="150">
        <v>3.7613256584427468</v>
      </c>
      <c r="K54" s="149">
        <v>977</v>
      </c>
      <c r="L54" s="149">
        <v>3529.7185913097392</v>
      </c>
      <c r="M54" s="150">
        <v>3.6128132971440525</v>
      </c>
      <c r="N54" s="149">
        <v>1164</v>
      </c>
      <c r="O54" s="149">
        <v>4084.0626557426904</v>
      </c>
      <c r="P54" s="150">
        <v>3.5086448932497341</v>
      </c>
      <c r="Q54" s="149">
        <v>1424</v>
      </c>
      <c r="R54" s="149">
        <v>4670.1490935162492</v>
      </c>
      <c r="S54" s="150">
        <v>3.279599082525456</v>
      </c>
      <c r="T54" s="149">
        <v>1661</v>
      </c>
      <c r="U54" s="149">
        <v>5340.5157541087801</v>
      </c>
      <c r="V54" s="150">
        <v>3.2152412727927633</v>
      </c>
      <c r="W54" s="149">
        <v>1933</v>
      </c>
      <c r="X54" s="149">
        <v>6043.6857071914919</v>
      </c>
      <c r="Y54" s="150">
        <v>3.1265833974089459</v>
      </c>
      <c r="Z54" s="149">
        <v>2275</v>
      </c>
      <c r="AA54" s="149">
        <v>6834.8114903773494</v>
      </c>
      <c r="AB54" s="150">
        <v>3.0043127430230108</v>
      </c>
      <c r="AC54" s="149">
        <v>2663</v>
      </c>
      <c r="AD54" s="149">
        <v>7718.6368803059622</v>
      </c>
      <c r="AE54" s="150">
        <v>2.8984742321839887</v>
      </c>
      <c r="AF54" s="149">
        <v>3012</v>
      </c>
      <c r="AG54" s="149">
        <v>8775.7377117907035</v>
      </c>
      <c r="AH54" s="150">
        <v>2.9135915377791179</v>
      </c>
      <c r="AI54" s="149">
        <v>3445</v>
      </c>
      <c r="AJ54" s="149">
        <v>9984.169484982709</v>
      </c>
      <c r="AK54" s="150">
        <v>2.8981624049296686</v>
      </c>
      <c r="AL54" s="149">
        <v>3920</v>
      </c>
      <c r="AM54" s="149">
        <v>11301.27449764122</v>
      </c>
      <c r="AN54" s="150">
        <v>2.8829781881737806</v>
      </c>
      <c r="AO54" s="149">
        <v>4319</v>
      </c>
      <c r="AP54" s="149">
        <v>12355.953659471306</v>
      </c>
      <c r="AQ54" s="150">
        <v>2.8608366889259798</v>
      </c>
      <c r="AR54" s="149">
        <v>4656</v>
      </c>
      <c r="AS54" s="149">
        <v>13152.192248154201</v>
      </c>
      <c r="AT54" s="150">
        <v>2.8247835584523626</v>
      </c>
      <c r="AU54" s="149">
        <v>5199</v>
      </c>
      <c r="AV54" s="149">
        <v>13800.06145146199</v>
      </c>
      <c r="AW54" s="150">
        <v>2.6543684269017098</v>
      </c>
      <c r="AX54" s="149">
        <v>5718</v>
      </c>
      <c r="AY54" s="149">
        <v>14340.326177032795</v>
      </c>
      <c r="AZ54" s="150">
        <v>2.5079269284772292</v>
      </c>
      <c r="BA54" s="149">
        <v>6206</v>
      </c>
      <c r="BB54" s="149">
        <v>14788.529946443328</v>
      </c>
      <c r="BC54" s="150">
        <v>2.382940693916102</v>
      </c>
      <c r="BD54" s="149">
        <v>6650</v>
      </c>
      <c r="BE54" s="149">
        <v>15322.971320369164</v>
      </c>
      <c r="BF54" s="150">
        <v>2.3042062135893482</v>
      </c>
      <c r="BG54" s="149">
        <v>6830</v>
      </c>
      <c r="BH54" s="149">
        <v>16060.946833846785</v>
      </c>
      <c r="BI54" s="150">
        <v>2.351529551075664</v>
      </c>
      <c r="BJ54" s="149">
        <v>6986</v>
      </c>
      <c r="BK54" s="149">
        <v>16955.867812575718</v>
      </c>
      <c r="BL54" s="150">
        <v>2.4271210725129855</v>
      </c>
      <c r="BM54" s="149">
        <v>7271</v>
      </c>
      <c r="BN54" s="149">
        <v>17637.162794411961</v>
      </c>
      <c r="BO54" s="150">
        <v>2.4256859846529997</v>
      </c>
      <c r="BP54" s="149">
        <v>7675</v>
      </c>
      <c r="BQ54" s="149">
        <v>17940.45160212048</v>
      </c>
      <c r="BR54" s="150">
        <v>2.3375181240547858</v>
      </c>
      <c r="BS54" s="149">
        <v>7727</v>
      </c>
      <c r="BT54" s="149">
        <v>18152.403989285704</v>
      </c>
      <c r="BU54" s="150">
        <v>2.3492175474680606</v>
      </c>
      <c r="BV54" s="149">
        <v>7753</v>
      </c>
      <c r="BW54" s="149">
        <v>18361.156783630959</v>
      </c>
      <c r="BX54" s="150">
        <v>2.3682647728145181</v>
      </c>
      <c r="BY54" s="149">
        <v>8032</v>
      </c>
      <c r="BZ54" s="149">
        <v>18817.206663598077</v>
      </c>
      <c r="CA54" s="150">
        <v>2.3427797140933859</v>
      </c>
      <c r="CB54" s="149">
        <v>8319</v>
      </c>
      <c r="CC54" s="149">
        <v>19304.416423025399</v>
      </c>
      <c r="CD54" s="150">
        <v>2.3205212673428774</v>
      </c>
      <c r="CE54" s="149">
        <v>8594</v>
      </c>
      <c r="CF54" s="149">
        <v>19676.991788681753</v>
      </c>
      <c r="CG54" s="150">
        <v>2.2896197101095828</v>
      </c>
      <c r="CH54" s="149">
        <v>8875</v>
      </c>
      <c r="CI54" s="149">
        <v>20233.700247092933</v>
      </c>
      <c r="CJ54" s="150">
        <v>2.2798535489682177</v>
      </c>
      <c r="CK54" s="149">
        <v>9163</v>
      </c>
      <c r="CL54" s="149">
        <v>20856.927070390888</v>
      </c>
      <c r="CM54" s="150">
        <v>2.276211619599573</v>
      </c>
      <c r="CN54" s="149">
        <v>9595</v>
      </c>
      <c r="CO54" s="149">
        <v>21654.126919815571</v>
      </c>
      <c r="CP54" s="150">
        <v>2.2568136445873446</v>
      </c>
      <c r="CQ54" s="149">
        <v>10176</v>
      </c>
      <c r="CR54" s="149">
        <v>22449.343316555583</v>
      </c>
      <c r="CS54" s="150">
        <v>2.2061068510766102</v>
      </c>
      <c r="CT54" s="149">
        <v>10687</v>
      </c>
      <c r="CU54" s="149">
        <v>23229.142898382619</v>
      </c>
      <c r="CV54" s="150">
        <v>2.1735887431816803</v>
      </c>
      <c r="CW54" s="149">
        <v>11157</v>
      </c>
      <c r="CX54" s="149">
        <v>24471.087968248597</v>
      </c>
      <c r="CY54" s="150">
        <v>2.1933394253158194</v>
      </c>
      <c r="CZ54" s="149">
        <v>11472</v>
      </c>
      <c r="DA54" s="149">
        <v>24989.120531479486</v>
      </c>
      <c r="DB54" s="150">
        <v>2.1782706181554641</v>
      </c>
      <c r="DC54" s="149">
        <v>11860</v>
      </c>
      <c r="DD54" s="149">
        <v>25406.970551093655</v>
      </c>
      <c r="DE54" s="150">
        <v>2.1422403500078966</v>
      </c>
      <c r="DF54" s="149">
        <v>12597</v>
      </c>
      <c r="DG54" s="149">
        <v>26984.167377008114</v>
      </c>
      <c r="DH54" s="150">
        <v>2.1421106118129805</v>
      </c>
      <c r="DI54" s="149">
        <v>13070</v>
      </c>
      <c r="DJ54" s="149">
        <v>27952.561796821832</v>
      </c>
      <c r="DK54" s="150">
        <v>2.1386810862143713</v>
      </c>
      <c r="DL54" s="149">
        <v>13522</v>
      </c>
      <c r="DM54" s="149">
        <v>28846.429948163801</v>
      </c>
      <c r="DN54" s="150">
        <v>2.1332961062094218</v>
      </c>
      <c r="DO54" s="149">
        <v>13659</v>
      </c>
      <c r="DP54" s="149">
        <v>28977.450757462797</v>
      </c>
      <c r="DQ54" s="150">
        <v>2.1214913798567094</v>
      </c>
      <c r="DR54" s="149">
        <v>14006</v>
      </c>
      <c r="DS54" s="149">
        <v>29752.985121345413</v>
      </c>
      <c r="DT54" s="150">
        <v>2.1243028074643306</v>
      </c>
      <c r="DU54" s="149">
        <v>14577</v>
      </c>
      <c r="DV54" s="149">
        <v>30561.300855709902</v>
      </c>
      <c r="DW54" s="150">
        <v>2.0965425571592169</v>
      </c>
      <c r="DX54" s="149">
        <v>15067</v>
      </c>
      <c r="DY54" s="149">
        <v>31250.297834714122</v>
      </c>
      <c r="DZ54" s="150">
        <v>2.0740889251154258</v>
      </c>
      <c r="EA54" s="149">
        <v>15233</v>
      </c>
      <c r="EB54" s="149">
        <v>31464.237746355258</v>
      </c>
      <c r="EC54" s="150">
        <v>2.0655312641210042</v>
      </c>
      <c r="ED54" s="149">
        <v>15396</v>
      </c>
      <c r="EE54" s="151">
        <v>31743.689825998881</v>
      </c>
      <c r="EF54" s="161">
        <v>2.0618140962586957</v>
      </c>
    </row>
    <row r="55" spans="1:136" ht="15" customHeight="1">
      <c r="A55" s="158">
        <v>41</v>
      </c>
      <c r="B55" s="156">
        <v>673</v>
      </c>
      <c r="C55" s="149">
        <v>2652.2558904179295</v>
      </c>
      <c r="D55" s="150">
        <v>3.9409448594620051</v>
      </c>
      <c r="E55" s="149">
        <v>768</v>
      </c>
      <c r="F55" s="149">
        <v>2900.8512260752905</v>
      </c>
      <c r="G55" s="150">
        <v>3.7771500339522013</v>
      </c>
      <c r="H55" s="149">
        <v>892</v>
      </c>
      <c r="I55" s="149">
        <v>3198.386674609178</v>
      </c>
      <c r="J55" s="150">
        <v>3.5856352854362981</v>
      </c>
      <c r="K55" s="149">
        <v>1036</v>
      </c>
      <c r="L55" s="149">
        <v>3572.4935782696916</v>
      </c>
      <c r="M55" s="150">
        <v>3.4483528747776946</v>
      </c>
      <c r="N55" s="149">
        <v>1234</v>
      </c>
      <c r="O55" s="149">
        <v>4132.9625290053991</v>
      </c>
      <c r="P55" s="150">
        <v>3.3492402990319281</v>
      </c>
      <c r="Q55" s="149">
        <v>1505</v>
      </c>
      <c r="R55" s="149">
        <v>4724.4712015769146</v>
      </c>
      <c r="S55" s="150">
        <v>3.139183522642468</v>
      </c>
      <c r="T55" s="149">
        <v>1756</v>
      </c>
      <c r="U55" s="149">
        <v>5402.0836649050079</v>
      </c>
      <c r="V55" s="150">
        <v>3.0763574401509155</v>
      </c>
      <c r="W55" s="149">
        <v>2041</v>
      </c>
      <c r="X55" s="149">
        <v>6112.4430132682328</v>
      </c>
      <c r="Y55" s="150">
        <v>2.994827542022652</v>
      </c>
      <c r="Z55" s="149">
        <v>2398</v>
      </c>
      <c r="AA55" s="149">
        <v>6911.0621728739552</v>
      </c>
      <c r="AB55" s="150">
        <v>2.8820109144595309</v>
      </c>
      <c r="AC55" s="149">
        <v>2810</v>
      </c>
      <c r="AD55" s="149">
        <v>7803.1445641030541</v>
      </c>
      <c r="AE55" s="150">
        <v>2.7769197737021547</v>
      </c>
      <c r="AF55" s="149">
        <v>3170</v>
      </c>
      <c r="AG55" s="149">
        <v>8872.0896081634801</v>
      </c>
      <c r="AH55" s="150">
        <v>2.7987664379064605</v>
      </c>
      <c r="AI55" s="149">
        <v>3626</v>
      </c>
      <c r="AJ55" s="149">
        <v>10093.47714740081</v>
      </c>
      <c r="AK55" s="150">
        <v>2.7836395883620546</v>
      </c>
      <c r="AL55" s="149">
        <v>4125</v>
      </c>
      <c r="AM55" s="149">
        <v>11424.669435279573</v>
      </c>
      <c r="AN55" s="150">
        <v>2.7696168327950481</v>
      </c>
      <c r="AO55" s="149">
        <v>4541</v>
      </c>
      <c r="AP55" s="149">
        <v>12490.308594554672</v>
      </c>
      <c r="AQ55" s="150">
        <v>2.7505634429761443</v>
      </c>
      <c r="AR55" s="149">
        <v>4890</v>
      </c>
      <c r="AS55" s="149">
        <v>13294.313992380499</v>
      </c>
      <c r="AT55" s="150">
        <v>2.7186736180737219</v>
      </c>
      <c r="AU55" s="149">
        <v>5448</v>
      </c>
      <c r="AV55" s="149">
        <v>13943.707519257037</v>
      </c>
      <c r="AW55" s="150">
        <v>2.5594176797461521</v>
      </c>
      <c r="AX55" s="149">
        <v>5962</v>
      </c>
      <c r="AY55" s="149">
        <v>14484.331749362525</v>
      </c>
      <c r="AZ55" s="150">
        <v>2.4294417560151835</v>
      </c>
      <c r="BA55" s="149">
        <v>6442</v>
      </c>
      <c r="BB55" s="149">
        <v>14931.910694470705</v>
      </c>
      <c r="BC55" s="150">
        <v>2.3178998283872563</v>
      </c>
      <c r="BD55" s="149">
        <v>6862</v>
      </c>
      <c r="BE55" s="149">
        <v>15468.220813909224</v>
      </c>
      <c r="BF55" s="150">
        <v>2.2541854873082516</v>
      </c>
      <c r="BG55" s="149">
        <v>7045</v>
      </c>
      <c r="BH55" s="149">
        <v>16215.557986703963</v>
      </c>
      <c r="BI55" s="150">
        <v>2.3017115666009884</v>
      </c>
      <c r="BJ55" s="149">
        <v>7215</v>
      </c>
      <c r="BK55" s="149">
        <v>17123.04093496795</v>
      </c>
      <c r="BL55" s="150">
        <v>2.3732558468424045</v>
      </c>
      <c r="BM55" s="149">
        <v>7535</v>
      </c>
      <c r="BN55" s="149">
        <v>17809.249522243746</v>
      </c>
      <c r="BO55" s="150">
        <v>2.3635367647304242</v>
      </c>
      <c r="BP55" s="149">
        <v>7866</v>
      </c>
      <c r="BQ55" s="149">
        <v>18112.996012861735</v>
      </c>
      <c r="BR55" s="150">
        <v>2.3026946367736758</v>
      </c>
      <c r="BS55" s="149">
        <v>7898</v>
      </c>
      <c r="BT55" s="149">
        <v>18327.041585470397</v>
      </c>
      <c r="BU55" s="150">
        <v>2.3204661414877688</v>
      </c>
      <c r="BV55" s="149">
        <v>8003</v>
      </c>
      <c r="BW55" s="149">
        <v>18538.885534305005</v>
      </c>
      <c r="BX55" s="150">
        <v>2.3164920072853938</v>
      </c>
      <c r="BY55" s="149">
        <v>8267</v>
      </c>
      <c r="BZ55" s="149">
        <v>18998.044375697908</v>
      </c>
      <c r="CA55" s="150">
        <v>2.2980578656946786</v>
      </c>
      <c r="CB55" s="149">
        <v>8573</v>
      </c>
      <c r="CC55" s="149">
        <v>19488.238173054178</v>
      </c>
      <c r="CD55" s="150">
        <v>2.2732110315005456</v>
      </c>
      <c r="CE55" s="149">
        <v>8845</v>
      </c>
      <c r="CF55" s="149">
        <v>19862.716483752294</v>
      </c>
      <c r="CG55" s="150">
        <v>2.2456434690505702</v>
      </c>
      <c r="CH55" s="149">
        <v>9137</v>
      </c>
      <c r="CI55" s="149">
        <v>20424.363287502827</v>
      </c>
      <c r="CJ55" s="150">
        <v>2.2353467535846367</v>
      </c>
      <c r="CK55" s="149">
        <v>9429</v>
      </c>
      <c r="CL55" s="149">
        <v>21052.760179126719</v>
      </c>
      <c r="CM55" s="150">
        <v>2.2327670144370262</v>
      </c>
      <c r="CN55" s="149">
        <v>9877</v>
      </c>
      <c r="CO55" s="149">
        <v>21856.116928042054</v>
      </c>
      <c r="CP55" s="150">
        <v>2.2128294956000865</v>
      </c>
      <c r="CQ55" s="149">
        <v>10440</v>
      </c>
      <c r="CR55" s="149">
        <v>22655.119737567369</v>
      </c>
      <c r="CS55" s="150">
        <v>2.1700306262037712</v>
      </c>
      <c r="CT55" s="149">
        <v>10957</v>
      </c>
      <c r="CU55" s="149">
        <v>23439.555271834681</v>
      </c>
      <c r="CV55" s="150">
        <v>2.1392311099602703</v>
      </c>
      <c r="CW55" s="149">
        <v>11431</v>
      </c>
      <c r="CX55" s="149">
        <v>24694.438635593739</v>
      </c>
      <c r="CY55" s="150">
        <v>2.1603043159473132</v>
      </c>
      <c r="CZ55" s="149">
        <v>11763</v>
      </c>
      <c r="DA55" s="149">
        <v>25215.662169484469</v>
      </c>
      <c r="DB55" s="150">
        <v>2.1436421125124943</v>
      </c>
      <c r="DC55" s="149">
        <v>12161</v>
      </c>
      <c r="DD55" s="149">
        <v>25634.055772208805</v>
      </c>
      <c r="DE55" s="150">
        <v>2.1078904508024672</v>
      </c>
      <c r="DF55" s="149">
        <v>12893</v>
      </c>
      <c r="DG55" s="149">
        <v>27225.617867445093</v>
      </c>
      <c r="DH55" s="150">
        <v>2.1116588743849447</v>
      </c>
      <c r="DI55" s="149">
        <v>13375</v>
      </c>
      <c r="DJ55" s="149">
        <v>28202.189510968376</v>
      </c>
      <c r="DK55" s="150">
        <v>2.1085749167079157</v>
      </c>
      <c r="DL55" s="149">
        <v>13835</v>
      </c>
      <c r="DM55" s="149">
        <v>29103.508932999644</v>
      </c>
      <c r="DN55" s="150">
        <v>2.1036146680881567</v>
      </c>
      <c r="DO55" s="149">
        <v>13974</v>
      </c>
      <c r="DP55" s="149">
        <v>29234.541902152527</v>
      </c>
      <c r="DQ55" s="150">
        <v>2.0920668314120885</v>
      </c>
      <c r="DR55" s="149">
        <v>14334</v>
      </c>
      <c r="DS55" s="149">
        <v>30017.271474668276</v>
      </c>
      <c r="DT55" s="150">
        <v>2.0941308409842527</v>
      </c>
      <c r="DU55" s="149">
        <v>14900</v>
      </c>
      <c r="DV55" s="149">
        <v>30829.486185367979</v>
      </c>
      <c r="DW55" s="150">
        <v>2.0690930325750321</v>
      </c>
      <c r="DX55" s="149">
        <v>15384</v>
      </c>
      <c r="DY55" s="149">
        <v>31521.892650155954</v>
      </c>
      <c r="DZ55" s="150">
        <v>2.0490049824594356</v>
      </c>
      <c r="EA55" s="149">
        <v>15560</v>
      </c>
      <c r="EB55" s="149">
        <v>31736.562293638821</v>
      </c>
      <c r="EC55" s="150">
        <v>2.0396248260693328</v>
      </c>
      <c r="ED55" s="149">
        <v>15725</v>
      </c>
      <c r="EE55" s="151">
        <v>32017.972799826766</v>
      </c>
      <c r="EF55" s="161">
        <v>2.0361190969683158</v>
      </c>
    </row>
    <row r="56" spans="1:136" ht="15" customHeight="1">
      <c r="A56" s="158">
        <v>42</v>
      </c>
      <c r="B56" s="156">
        <v>717</v>
      </c>
      <c r="C56" s="149">
        <v>2686.006710905388</v>
      </c>
      <c r="D56" s="150">
        <v>3.7461739343171381</v>
      </c>
      <c r="E56" s="149">
        <v>816</v>
      </c>
      <c r="F56" s="149">
        <v>2937.2106917488222</v>
      </c>
      <c r="G56" s="150">
        <v>3.5995229065549292</v>
      </c>
      <c r="H56" s="149">
        <v>946</v>
      </c>
      <c r="I56" s="149">
        <v>3237.6863177283649</v>
      </c>
      <c r="J56" s="150">
        <v>3.4225013929475314</v>
      </c>
      <c r="K56" s="149">
        <v>1097</v>
      </c>
      <c r="L56" s="149">
        <v>3615.7092056039241</v>
      </c>
      <c r="M56" s="150">
        <v>3.2959974526927294</v>
      </c>
      <c r="N56" s="149">
        <v>1307</v>
      </c>
      <c r="O56" s="149">
        <v>4182.3238501626774</v>
      </c>
      <c r="P56" s="150">
        <v>3.1999417369263026</v>
      </c>
      <c r="Q56" s="149">
        <v>1590</v>
      </c>
      <c r="R56" s="149">
        <v>4779.2572880745174</v>
      </c>
      <c r="S56" s="150">
        <v>3.0058221937575582</v>
      </c>
      <c r="T56" s="149">
        <v>1855</v>
      </c>
      <c r="U56" s="149">
        <v>5464.1022239157865</v>
      </c>
      <c r="V56" s="150">
        <v>2.9456076678791301</v>
      </c>
      <c r="W56" s="149">
        <v>2153</v>
      </c>
      <c r="X56" s="149">
        <v>6181.6745453346111</v>
      </c>
      <c r="Y56" s="150">
        <v>2.8711911497141713</v>
      </c>
      <c r="Z56" s="149">
        <v>2524</v>
      </c>
      <c r="AA56" s="149">
        <v>6987.7874265861155</v>
      </c>
      <c r="AB56" s="150">
        <v>2.7685370152876843</v>
      </c>
      <c r="AC56" s="149">
        <v>2942</v>
      </c>
      <c r="AD56" s="149">
        <v>7888.0279338763694</v>
      </c>
      <c r="AE56" s="150">
        <v>2.6811787674630758</v>
      </c>
      <c r="AF56" s="149">
        <v>3334</v>
      </c>
      <c r="AG56" s="149">
        <v>8968.9880746944909</v>
      </c>
      <c r="AH56" s="150">
        <v>2.6901583907302014</v>
      </c>
      <c r="AI56" s="149">
        <v>3813</v>
      </c>
      <c r="AJ56" s="149">
        <v>10203.382305886444</v>
      </c>
      <c r="AK56" s="150">
        <v>2.6759460545204417</v>
      </c>
      <c r="AL56" s="149">
        <v>4338</v>
      </c>
      <c r="AM56" s="149">
        <v>11548.698343275837</v>
      </c>
      <c r="AN56" s="150">
        <v>2.6622172298930007</v>
      </c>
      <c r="AO56" s="149">
        <v>4773</v>
      </c>
      <c r="AP56" s="149">
        <v>12625.365403596346</v>
      </c>
      <c r="AQ56" s="150">
        <v>2.645163503791399</v>
      </c>
      <c r="AR56" s="149">
        <v>5134</v>
      </c>
      <c r="AS56" s="149">
        <v>13437.060682646212</v>
      </c>
      <c r="AT56" s="150">
        <v>2.6172693187857834</v>
      </c>
      <c r="AU56" s="149">
        <v>5676</v>
      </c>
      <c r="AV56" s="149">
        <v>14088.203081562804</v>
      </c>
      <c r="AW56" s="150">
        <v>2.4820653773014101</v>
      </c>
      <c r="AX56" s="149">
        <v>6170</v>
      </c>
      <c r="AY56" s="149">
        <v>14629.423080868257</v>
      </c>
      <c r="AZ56" s="150">
        <v>2.3710572254243529</v>
      </c>
      <c r="BA56" s="149">
        <v>6627</v>
      </c>
      <c r="BB56" s="149">
        <v>15076.651406751187</v>
      </c>
      <c r="BC56" s="150">
        <v>2.2750341642902048</v>
      </c>
      <c r="BD56" s="149">
        <v>7039</v>
      </c>
      <c r="BE56" s="149">
        <v>15615.03697392536</v>
      </c>
      <c r="BF56" s="150">
        <v>2.2183601326786988</v>
      </c>
      <c r="BG56" s="149">
        <v>7242</v>
      </c>
      <c r="BH56" s="149">
        <v>16371.946321740188</v>
      </c>
      <c r="BI56" s="150">
        <v>2.2606940516073166</v>
      </c>
      <c r="BJ56" s="149">
        <v>7425</v>
      </c>
      <c r="BK56" s="149">
        <v>17292.132150326313</v>
      </c>
      <c r="BL56" s="150">
        <v>2.3289066869126347</v>
      </c>
      <c r="BM56" s="149">
        <v>7778</v>
      </c>
      <c r="BN56" s="149">
        <v>17985.372636328251</v>
      </c>
      <c r="BO56" s="150">
        <v>2.3123389864140207</v>
      </c>
      <c r="BP56" s="149">
        <v>8082</v>
      </c>
      <c r="BQ56" s="149">
        <v>18287.697386830991</v>
      </c>
      <c r="BR56" s="150">
        <v>2.2627687932233345</v>
      </c>
      <c r="BS56" s="149">
        <v>8238</v>
      </c>
      <c r="BT56" s="149">
        <v>18504.673903707273</v>
      </c>
      <c r="BU56" s="150">
        <v>2.2462580606588096</v>
      </c>
      <c r="BV56" s="149">
        <v>8262</v>
      </c>
      <c r="BW56" s="149">
        <v>18718.265536826901</v>
      </c>
      <c r="BX56" s="150">
        <v>2.2655852743678166</v>
      </c>
      <c r="BY56" s="149">
        <v>8513</v>
      </c>
      <c r="BZ56" s="149">
        <v>19180.913445000158</v>
      </c>
      <c r="CA56" s="150">
        <v>2.2531320856337551</v>
      </c>
      <c r="CB56" s="149">
        <v>8814</v>
      </c>
      <c r="CC56" s="149">
        <v>19674.526312422106</v>
      </c>
      <c r="CD56" s="150">
        <v>2.2321904143887119</v>
      </c>
      <c r="CE56" s="149">
        <v>9075</v>
      </c>
      <c r="CF56" s="149">
        <v>20050.017342767413</v>
      </c>
      <c r="CG56" s="150">
        <v>2.2093683022333237</v>
      </c>
      <c r="CH56" s="149">
        <v>9392</v>
      </c>
      <c r="CI56" s="149">
        <v>20616.860733630674</v>
      </c>
      <c r="CJ56" s="150">
        <v>2.1951512706165537</v>
      </c>
      <c r="CK56" s="149">
        <v>9700</v>
      </c>
      <c r="CL56" s="149">
        <v>21250.875138277279</v>
      </c>
      <c r="CM56" s="150">
        <v>2.1908118699254926</v>
      </c>
      <c r="CN56" s="149">
        <v>10141</v>
      </c>
      <c r="CO56" s="149">
        <v>22060.308127632728</v>
      </c>
      <c r="CP56" s="150">
        <v>2.1753582612792357</v>
      </c>
      <c r="CQ56" s="149">
        <v>10707</v>
      </c>
      <c r="CR56" s="149">
        <v>22863.446422173103</v>
      </c>
      <c r="CS56" s="150">
        <v>2.1353737201992251</v>
      </c>
      <c r="CT56" s="149">
        <v>11211</v>
      </c>
      <c r="CU56" s="149">
        <v>23652.483692571946</v>
      </c>
      <c r="CV56" s="150">
        <v>2.1097568185328646</v>
      </c>
      <c r="CW56" s="149">
        <v>11707</v>
      </c>
      <c r="CX56" s="149">
        <v>24920.683715067677</v>
      </c>
      <c r="CY56" s="150">
        <v>2.1286993862704087</v>
      </c>
      <c r="CZ56" s="149">
        <v>12039</v>
      </c>
      <c r="DA56" s="149">
        <v>25445.31938578589</v>
      </c>
      <c r="DB56" s="150">
        <v>2.11357416610897</v>
      </c>
      <c r="DC56" s="149">
        <v>12448</v>
      </c>
      <c r="DD56" s="149">
        <v>25863.895856382522</v>
      </c>
      <c r="DE56" s="150">
        <v>2.077755129850781</v>
      </c>
      <c r="DF56" s="149">
        <v>13199</v>
      </c>
      <c r="DG56" s="149">
        <v>27470.058681769136</v>
      </c>
      <c r="DH56" s="150">
        <v>2.0812227200370588</v>
      </c>
      <c r="DI56" s="149">
        <v>13684</v>
      </c>
      <c r="DJ56" s="149">
        <v>28455.043093968226</v>
      </c>
      <c r="DK56" s="150">
        <v>2.0794389866974736</v>
      </c>
      <c r="DL56" s="149">
        <v>14142</v>
      </c>
      <c r="DM56" s="149">
        <v>29364.100168372501</v>
      </c>
      <c r="DN56" s="150">
        <v>2.0763753477847899</v>
      </c>
      <c r="DO56" s="149">
        <v>14305</v>
      </c>
      <c r="DP56" s="149">
        <v>29494.788444828479</v>
      </c>
      <c r="DQ56" s="150">
        <v>2.0618516913546645</v>
      </c>
      <c r="DR56" s="149">
        <v>14661</v>
      </c>
      <c r="DS56" s="149">
        <v>30284.80110097109</v>
      </c>
      <c r="DT56" s="150">
        <v>2.0656709024603432</v>
      </c>
      <c r="DU56" s="149">
        <v>15223</v>
      </c>
      <c r="DV56" s="149">
        <v>31101.393233338909</v>
      </c>
      <c r="DW56" s="150">
        <v>2.0430528301477309</v>
      </c>
      <c r="DX56" s="149">
        <v>15721</v>
      </c>
      <c r="DY56" s="149">
        <v>31797.275369790197</v>
      </c>
      <c r="DZ56" s="150">
        <v>2.0225987767820239</v>
      </c>
      <c r="EA56" s="149">
        <v>15882</v>
      </c>
      <c r="EB56" s="149">
        <v>32012.675907537712</v>
      </c>
      <c r="EC56" s="150">
        <v>2.0156577199054095</v>
      </c>
      <c r="ED56" s="149">
        <v>16050</v>
      </c>
      <c r="EE56" s="151">
        <v>32296.075288629683</v>
      </c>
      <c r="EF56" s="161">
        <v>2.0122165288865848</v>
      </c>
    </row>
    <row r="57" spans="1:136" ht="15" customHeight="1">
      <c r="A57" s="158">
        <v>43</v>
      </c>
      <c r="B57" s="156">
        <v>766</v>
      </c>
      <c r="C57" s="149">
        <v>2720.1122238683415</v>
      </c>
      <c r="D57" s="150">
        <v>3.5510603444756415</v>
      </c>
      <c r="E57" s="149">
        <v>866</v>
      </c>
      <c r="F57" s="149">
        <v>2973.9863154250465</v>
      </c>
      <c r="G57" s="150">
        <v>3.4341643365185295</v>
      </c>
      <c r="H57" s="149">
        <v>1002</v>
      </c>
      <c r="I57" s="149">
        <v>3277.4000971148189</v>
      </c>
      <c r="J57" s="150">
        <v>3.2708583803541105</v>
      </c>
      <c r="K57" s="149">
        <v>1161</v>
      </c>
      <c r="L57" s="149">
        <v>3659.3356268359407</v>
      </c>
      <c r="M57" s="150">
        <v>3.151882538187718</v>
      </c>
      <c r="N57" s="149">
        <v>1381</v>
      </c>
      <c r="O57" s="149">
        <v>4232.1187228379113</v>
      </c>
      <c r="P57" s="150">
        <v>3.0645320223301313</v>
      </c>
      <c r="Q57" s="149">
        <v>1679</v>
      </c>
      <c r="R57" s="149">
        <v>4834.4727223856207</v>
      </c>
      <c r="S57" s="150">
        <v>2.879376249187386</v>
      </c>
      <c r="T57" s="149">
        <v>1955</v>
      </c>
      <c r="U57" s="149">
        <v>5526.5427711547927</v>
      </c>
      <c r="V57" s="150">
        <v>2.8268760977773875</v>
      </c>
      <c r="W57" s="149">
        <v>2268</v>
      </c>
      <c r="X57" s="149">
        <v>6251.3530040502956</v>
      </c>
      <c r="Y57" s="150">
        <v>2.7563284850309944</v>
      </c>
      <c r="Z57" s="149">
        <v>2654</v>
      </c>
      <c r="AA57" s="149">
        <v>7064.9595091146211</v>
      </c>
      <c r="AB57" s="150">
        <v>2.6620043365164361</v>
      </c>
      <c r="AC57" s="149">
        <v>3089</v>
      </c>
      <c r="AD57" s="149">
        <v>7973.4848435309377</v>
      </c>
      <c r="AE57" s="150">
        <v>2.5812511633314785</v>
      </c>
      <c r="AF57" s="149">
        <v>3500</v>
      </c>
      <c r="AG57" s="149">
        <v>9066.3910936907887</v>
      </c>
      <c r="AH57" s="150">
        <v>2.5903974553402254</v>
      </c>
      <c r="AI57" s="149">
        <v>4004</v>
      </c>
      <c r="AJ57" s="149">
        <v>10313.809970455583</v>
      </c>
      <c r="AK57" s="150">
        <v>2.5758766159978976</v>
      </c>
      <c r="AL57" s="149">
        <v>4556</v>
      </c>
      <c r="AM57" s="149">
        <v>11673.288905581821</v>
      </c>
      <c r="AN57" s="150">
        <v>2.5621793032444735</v>
      </c>
      <c r="AO57" s="149">
        <v>5010</v>
      </c>
      <c r="AP57" s="149">
        <v>12761.055876026714</v>
      </c>
      <c r="AQ57" s="150">
        <v>2.5471169413226975</v>
      </c>
      <c r="AR57" s="149">
        <v>5369</v>
      </c>
      <c r="AS57" s="149">
        <v>13580.700759342048</v>
      </c>
      <c r="AT57" s="150">
        <v>2.5294655912352484</v>
      </c>
      <c r="AU57" s="149">
        <v>5890</v>
      </c>
      <c r="AV57" s="149">
        <v>14233.890119942103</v>
      </c>
      <c r="AW57" s="150">
        <v>2.4166197147609685</v>
      </c>
      <c r="AX57" s="149">
        <v>6357</v>
      </c>
      <c r="AY57" s="149">
        <v>14776.185201090817</v>
      </c>
      <c r="AZ57" s="150">
        <v>2.3243959731148052</v>
      </c>
      <c r="BA57" s="149">
        <v>6785</v>
      </c>
      <c r="BB57" s="149">
        <v>15223.469235586783</v>
      </c>
      <c r="BC57" s="150">
        <v>2.2436948025920094</v>
      </c>
      <c r="BD57" s="149">
        <v>7239</v>
      </c>
      <c r="BE57" s="149">
        <v>15763.648673096457</v>
      </c>
      <c r="BF57" s="150">
        <v>2.1776003140069702</v>
      </c>
      <c r="BG57" s="149">
        <v>7428</v>
      </c>
      <c r="BH57" s="149">
        <v>16530.471394539534</v>
      </c>
      <c r="BI57" s="150">
        <v>2.2254269513381173</v>
      </c>
      <c r="BJ57" s="149">
        <v>7645</v>
      </c>
      <c r="BK57" s="149">
        <v>17463.328133216492</v>
      </c>
      <c r="BL57" s="150">
        <v>2.2842809853782198</v>
      </c>
      <c r="BM57" s="149">
        <v>8046</v>
      </c>
      <c r="BN57" s="149">
        <v>18161.480031861534</v>
      </c>
      <c r="BO57" s="150">
        <v>2.2572060690854503</v>
      </c>
      <c r="BP57" s="149">
        <v>8302</v>
      </c>
      <c r="BQ57" s="149">
        <v>18464.392861091514</v>
      </c>
      <c r="BR57" s="150">
        <v>2.2240897206807411</v>
      </c>
      <c r="BS57" s="149">
        <v>8480</v>
      </c>
      <c r="BT57" s="149">
        <v>18682.448075521905</v>
      </c>
      <c r="BU57" s="150">
        <v>2.2031188768304131</v>
      </c>
      <c r="BV57" s="149">
        <v>8504</v>
      </c>
      <c r="BW57" s="149">
        <v>18899.667645720361</v>
      </c>
      <c r="BX57" s="150">
        <v>2.222444455047079</v>
      </c>
      <c r="BY57" s="149">
        <v>8752</v>
      </c>
      <c r="BZ57" s="149">
        <v>19365.614795564099</v>
      </c>
      <c r="CA57" s="150">
        <v>2.2127073578112544</v>
      </c>
      <c r="CB57" s="149">
        <v>9070</v>
      </c>
      <c r="CC57" s="149">
        <v>19862.729395476432</v>
      </c>
      <c r="CD57" s="150">
        <v>2.1899370888066629</v>
      </c>
      <c r="CE57" s="149">
        <v>9327</v>
      </c>
      <c r="CF57" s="149">
        <v>20240.467677390407</v>
      </c>
      <c r="CG57" s="150">
        <v>2.170094100717316</v>
      </c>
      <c r="CH57" s="149">
        <v>9648</v>
      </c>
      <c r="CI57" s="149">
        <v>20811.507203065798</v>
      </c>
      <c r="CJ57" s="150">
        <v>2.1570799339827733</v>
      </c>
      <c r="CK57" s="149">
        <v>9946</v>
      </c>
      <c r="CL57" s="149">
        <v>21451.366742870316</v>
      </c>
      <c r="CM57" s="150">
        <v>2.1567833041293301</v>
      </c>
      <c r="CN57" s="149">
        <v>10393</v>
      </c>
      <c r="CO57" s="149">
        <v>22267.24305975917</v>
      </c>
      <c r="CP57" s="150">
        <v>2.1425231463253316</v>
      </c>
      <c r="CQ57" s="149">
        <v>10941</v>
      </c>
      <c r="CR57" s="149">
        <v>23074.61304473519</v>
      </c>
      <c r="CS57" s="150">
        <v>2.1090040256590066</v>
      </c>
      <c r="CT57" s="149">
        <v>11453</v>
      </c>
      <c r="CU57" s="149">
        <v>23868.658054293108</v>
      </c>
      <c r="CV57" s="150">
        <v>2.0840529166413262</v>
      </c>
      <c r="CW57" s="149">
        <v>11979</v>
      </c>
      <c r="CX57" s="149">
        <v>25150.147835993484</v>
      </c>
      <c r="CY57" s="150">
        <v>2.0995198126716326</v>
      </c>
      <c r="CZ57" s="149">
        <v>12320</v>
      </c>
      <c r="DA57" s="149">
        <v>25677.980633955482</v>
      </c>
      <c r="DB57" s="150">
        <v>2.0842516748340487</v>
      </c>
      <c r="DC57" s="149">
        <v>12722</v>
      </c>
      <c r="DD57" s="149">
        <v>26096.836638370347</v>
      </c>
      <c r="DE57" s="150">
        <v>2.0513155666066929</v>
      </c>
      <c r="DF57" s="149">
        <v>13490</v>
      </c>
      <c r="DG57" s="149">
        <v>27717.911788568766</v>
      </c>
      <c r="DH57" s="150">
        <v>2.0547006514876771</v>
      </c>
      <c r="DI57" s="149">
        <v>13978</v>
      </c>
      <c r="DJ57" s="149">
        <v>28711.674059514058</v>
      </c>
      <c r="DK57" s="150">
        <v>2.0540616725936514</v>
      </c>
      <c r="DL57" s="149">
        <v>14449</v>
      </c>
      <c r="DM57" s="149">
        <v>29628.507964608041</v>
      </c>
      <c r="DN57" s="150">
        <v>2.0505576832035461</v>
      </c>
      <c r="DO57" s="149">
        <v>14619</v>
      </c>
      <c r="DP57" s="149">
        <v>29758.542741355042</v>
      </c>
      <c r="DQ57" s="150">
        <v>2.0356072741880458</v>
      </c>
      <c r="DR57" s="149">
        <v>14979</v>
      </c>
      <c r="DS57" s="149">
        <v>30556.126600024043</v>
      </c>
      <c r="DT57" s="150">
        <v>2.0399310100823849</v>
      </c>
      <c r="DU57" s="149">
        <v>15530</v>
      </c>
      <c r="DV57" s="149">
        <v>31377.247976503924</v>
      </c>
      <c r="DW57" s="150">
        <v>2.020428073181193</v>
      </c>
      <c r="DX57" s="149">
        <v>16034</v>
      </c>
      <c r="DY57" s="149">
        <v>32076.594122179027</v>
      </c>
      <c r="DZ57" s="150">
        <v>2.0005359936496836</v>
      </c>
      <c r="EA57" s="149">
        <v>16197</v>
      </c>
      <c r="EB57" s="149">
        <v>32292.898996959379</v>
      </c>
      <c r="EC57" s="150">
        <v>1.993758041424917</v>
      </c>
      <c r="ED57" s="149">
        <v>16368</v>
      </c>
      <c r="EE57" s="151">
        <v>32578.304939361813</v>
      </c>
      <c r="EF57" s="161">
        <v>1.9903656487879895</v>
      </c>
    </row>
    <row r="58" spans="1:136" ht="15" customHeight="1">
      <c r="A58" s="158">
        <v>44</v>
      </c>
      <c r="B58" s="156">
        <v>811</v>
      </c>
      <c r="C58" s="149">
        <v>2754.5934803622922</v>
      </c>
      <c r="D58" s="150">
        <v>3.3965394332457364</v>
      </c>
      <c r="E58" s="149">
        <v>918</v>
      </c>
      <c r="F58" s="149">
        <v>3011.1646314415329</v>
      </c>
      <c r="G58" s="150">
        <v>3.2801357640975306</v>
      </c>
      <c r="H58" s="149">
        <v>1060</v>
      </c>
      <c r="I58" s="149">
        <v>3317.5143375582911</v>
      </c>
      <c r="J58" s="150">
        <v>3.1297305071304633</v>
      </c>
      <c r="K58" s="149">
        <v>1226</v>
      </c>
      <c r="L58" s="149">
        <v>3703.3771703744492</v>
      </c>
      <c r="M58" s="150">
        <v>3.0206991601749178</v>
      </c>
      <c r="N58" s="149">
        <v>1458</v>
      </c>
      <c r="O58" s="149">
        <v>4282.3533543955073</v>
      </c>
      <c r="P58" s="150">
        <v>2.9371422183782627</v>
      </c>
      <c r="Q58" s="149">
        <v>1766</v>
      </c>
      <c r="R58" s="149">
        <v>4890.0290875440778</v>
      </c>
      <c r="S58" s="150">
        <v>2.7689858932865672</v>
      </c>
      <c r="T58" s="149">
        <v>2056</v>
      </c>
      <c r="U58" s="149">
        <v>5589.4097649221303</v>
      </c>
      <c r="V58" s="150">
        <v>2.7185845160127093</v>
      </c>
      <c r="W58" s="149">
        <v>2383</v>
      </c>
      <c r="X58" s="149">
        <v>6321.4666806192226</v>
      </c>
      <c r="Y58" s="150">
        <v>2.6527346540575838</v>
      </c>
      <c r="Z58" s="149">
        <v>2784</v>
      </c>
      <c r="AA58" s="149">
        <v>7142.5658395951705</v>
      </c>
      <c r="AB58" s="150">
        <v>2.5655768101994147</v>
      </c>
      <c r="AC58" s="149">
        <v>3233</v>
      </c>
      <c r="AD58" s="149">
        <v>8059.5089301469943</v>
      </c>
      <c r="AE58" s="150">
        <v>2.4928886267080093</v>
      </c>
      <c r="AF58" s="149">
        <v>3667</v>
      </c>
      <c r="AG58" s="149">
        <v>9164.2905483584746</v>
      </c>
      <c r="AH58" s="150">
        <v>2.4991247745728047</v>
      </c>
      <c r="AI58" s="149">
        <v>4195</v>
      </c>
      <c r="AJ58" s="149">
        <v>10424.771065592533</v>
      </c>
      <c r="AK58" s="150">
        <v>2.4850467379243226</v>
      </c>
      <c r="AL58" s="149">
        <v>4774</v>
      </c>
      <c r="AM58" s="149">
        <v>11798.437295780428</v>
      </c>
      <c r="AN58" s="150">
        <v>2.471394490109013</v>
      </c>
      <c r="AO58" s="149">
        <v>5246</v>
      </c>
      <c r="AP58" s="149">
        <v>12897.360903476663</v>
      </c>
      <c r="AQ58" s="150">
        <v>2.4585133251003932</v>
      </c>
      <c r="AR58" s="149">
        <v>5607</v>
      </c>
      <c r="AS58" s="149">
        <v>13725.103530235574</v>
      </c>
      <c r="AT58" s="150">
        <v>2.447851530272084</v>
      </c>
      <c r="AU58" s="149">
        <v>6097</v>
      </c>
      <c r="AV58" s="149">
        <v>14381.03102754284</v>
      </c>
      <c r="AW58" s="150">
        <v>2.3587060894772578</v>
      </c>
      <c r="AX58" s="149">
        <v>6535</v>
      </c>
      <c r="AY58" s="149">
        <v>14924.938094627814</v>
      </c>
      <c r="AZ58" s="150">
        <v>2.2838466862475615</v>
      </c>
      <c r="BA58" s="149">
        <v>6937</v>
      </c>
      <c r="BB58" s="149">
        <v>15372.799035867774</v>
      </c>
      <c r="BC58" s="150">
        <v>2.2160586760657019</v>
      </c>
      <c r="BD58" s="149">
        <v>7441</v>
      </c>
      <c r="BE58" s="149">
        <v>15914.066541306256</v>
      </c>
      <c r="BF58" s="150">
        <v>2.1386999786730621</v>
      </c>
      <c r="BG58" s="149">
        <v>7610</v>
      </c>
      <c r="BH58" s="149">
        <v>16691.3892573884</v>
      </c>
      <c r="BI58" s="150">
        <v>2.1933494424951907</v>
      </c>
      <c r="BJ58" s="149">
        <v>7874</v>
      </c>
      <c r="BK58" s="149">
        <v>17636.551317706948</v>
      </c>
      <c r="BL58" s="150">
        <v>2.2398464970417766</v>
      </c>
      <c r="BM58" s="149">
        <v>8238</v>
      </c>
      <c r="BN58" s="149">
        <v>18338.924222273261</v>
      </c>
      <c r="BO58" s="150">
        <v>2.2261379245294077</v>
      </c>
      <c r="BP58" s="149">
        <v>8585</v>
      </c>
      <c r="BQ58" s="149">
        <v>18643.866899764394</v>
      </c>
      <c r="BR58" s="150">
        <v>2.171679312727361</v>
      </c>
      <c r="BS58" s="149">
        <v>8695</v>
      </c>
      <c r="BT58" s="149">
        <v>18862.558473143941</v>
      </c>
      <c r="BU58" s="150">
        <v>2.1693569261810168</v>
      </c>
      <c r="BV58" s="149">
        <v>8732</v>
      </c>
      <c r="BW58" s="149">
        <v>19083.313039340595</v>
      </c>
      <c r="BX58" s="150">
        <v>2.1854458359299813</v>
      </c>
      <c r="BY58" s="149">
        <v>8978</v>
      </c>
      <c r="BZ58" s="149">
        <v>19553.528663932109</v>
      </c>
      <c r="CA58" s="150">
        <v>2.1779381447908341</v>
      </c>
      <c r="CB58" s="149">
        <v>9306</v>
      </c>
      <c r="CC58" s="149">
        <v>20053.214218069821</v>
      </c>
      <c r="CD58" s="150">
        <v>2.154869355047262</v>
      </c>
      <c r="CE58" s="149">
        <v>9571</v>
      </c>
      <c r="CF58" s="149">
        <v>20433.281556973969</v>
      </c>
      <c r="CG58" s="150">
        <v>2.1349160544325536</v>
      </c>
      <c r="CH58" s="149">
        <v>9875</v>
      </c>
      <c r="CI58" s="149">
        <v>21008.605295872068</v>
      </c>
      <c r="CJ58" s="150">
        <v>2.1274537008478043</v>
      </c>
      <c r="CK58" s="149">
        <v>10189</v>
      </c>
      <c r="CL58" s="149">
        <v>21654.592051680229</v>
      </c>
      <c r="CM58" s="150">
        <v>2.1252912014604211</v>
      </c>
      <c r="CN58" s="149">
        <v>10640</v>
      </c>
      <c r="CO58" s="149">
        <v>22477.042395351862</v>
      </c>
      <c r="CP58" s="150">
        <v>2.1125039845255511</v>
      </c>
      <c r="CQ58" s="149">
        <v>11185</v>
      </c>
      <c r="CR58" s="149">
        <v>23289.045669860487</v>
      </c>
      <c r="CS58" s="150">
        <v>2.0821676951149297</v>
      </c>
      <c r="CT58" s="149">
        <v>11688</v>
      </c>
      <c r="CU58" s="149">
        <v>24088.257708449783</v>
      </c>
      <c r="CV58" s="150">
        <v>2.0609392289912547</v>
      </c>
      <c r="CW58" s="149">
        <v>12238</v>
      </c>
      <c r="CX58" s="149">
        <v>25383.037937532958</v>
      </c>
      <c r="CY58" s="150">
        <v>2.0741165172032159</v>
      </c>
      <c r="CZ58" s="149">
        <v>12575</v>
      </c>
      <c r="DA58" s="149">
        <v>25914.247182890565</v>
      </c>
      <c r="DB58" s="150">
        <v>2.0607751238879177</v>
      </c>
      <c r="DC58" s="149">
        <v>12989</v>
      </c>
      <c r="DD58" s="149">
        <v>26333.237701168684</v>
      </c>
      <c r="DE58" s="150">
        <v>2.0273491185748469</v>
      </c>
      <c r="DF58" s="149">
        <v>13778</v>
      </c>
      <c r="DG58" s="149">
        <v>27969.301120614084</v>
      </c>
      <c r="DH58" s="150">
        <v>2.0299971781546002</v>
      </c>
      <c r="DI58" s="149">
        <v>14277</v>
      </c>
      <c r="DJ58" s="149">
        <v>28972.026405456956</v>
      </c>
      <c r="DK58" s="150">
        <v>2.0292797090044798</v>
      </c>
      <c r="DL58" s="149">
        <v>14739</v>
      </c>
      <c r="DM58" s="149">
        <v>29896.951004696857</v>
      </c>
      <c r="DN58" s="150">
        <v>2.0284246559940877</v>
      </c>
      <c r="DO58" s="149">
        <v>14925</v>
      </c>
      <c r="DP58" s="149">
        <v>30026.134422965024</v>
      </c>
      <c r="DQ58" s="150">
        <v>2.0118013013711908</v>
      </c>
      <c r="DR58" s="149">
        <v>15292</v>
      </c>
      <c r="DS58" s="149">
        <v>30831.429628192127</v>
      </c>
      <c r="DT58" s="150">
        <v>2.0161803314276829</v>
      </c>
      <c r="DU58" s="149">
        <v>15845</v>
      </c>
      <c r="DV58" s="149">
        <v>31657.393752278127</v>
      </c>
      <c r="DW58" s="150">
        <v>1.9979421743312167</v>
      </c>
      <c r="DX58" s="149">
        <v>16351</v>
      </c>
      <c r="DY58" s="149">
        <v>32360.150949352799</v>
      </c>
      <c r="DZ58" s="150">
        <v>1.9790930798943673</v>
      </c>
      <c r="EA58" s="149">
        <v>16506</v>
      </c>
      <c r="EB58" s="149">
        <v>32577.558893952475</v>
      </c>
      <c r="EC58" s="150">
        <v>1.973679806976401</v>
      </c>
      <c r="ED58" s="149">
        <v>16679</v>
      </c>
      <c r="EE58" s="151">
        <v>32864.989240867057</v>
      </c>
      <c r="EF58" s="161">
        <v>1.9704412279433454</v>
      </c>
    </row>
    <row r="59" spans="1:136" ht="15" customHeight="1">
      <c r="A59" s="158">
        <v>45</v>
      </c>
      <c r="B59" s="156">
        <v>862</v>
      </c>
      <c r="C59" s="149">
        <v>2789.4793921421133</v>
      </c>
      <c r="D59" s="150">
        <v>3.2360549792831939</v>
      </c>
      <c r="E59" s="149">
        <v>971</v>
      </c>
      <c r="F59" s="149">
        <v>3048.7496520603713</v>
      </c>
      <c r="G59" s="150">
        <v>3.1398039671064586</v>
      </c>
      <c r="H59" s="149">
        <v>1119</v>
      </c>
      <c r="I59" s="149">
        <v>3358.03306721634</v>
      </c>
      <c r="J59" s="150">
        <v>3.0009232057339945</v>
      </c>
      <c r="K59" s="149">
        <v>1292</v>
      </c>
      <c r="L59" s="149">
        <v>3747.8201759871895</v>
      </c>
      <c r="M59" s="150">
        <v>2.9007896098972057</v>
      </c>
      <c r="N59" s="149">
        <v>1535</v>
      </c>
      <c r="O59" s="149">
        <v>4333.0141755503355</v>
      </c>
      <c r="P59" s="150">
        <v>2.8228105378178081</v>
      </c>
      <c r="Q59" s="149">
        <v>1855</v>
      </c>
      <c r="R59" s="149">
        <v>4945.9777961601949</v>
      </c>
      <c r="S59" s="150">
        <v>2.66629530790307</v>
      </c>
      <c r="T59" s="149">
        <v>2158</v>
      </c>
      <c r="U59" s="149">
        <v>5652.7261831059159</v>
      </c>
      <c r="V59" s="150">
        <v>2.6194282590852254</v>
      </c>
      <c r="W59" s="149">
        <v>2499</v>
      </c>
      <c r="X59" s="149">
        <v>6392.0202561530286</v>
      </c>
      <c r="Y59" s="150">
        <v>2.5578312349551937</v>
      </c>
      <c r="Z59" s="149">
        <v>2914</v>
      </c>
      <c r="AA59" s="149">
        <v>7220.6301964698832</v>
      </c>
      <c r="AB59" s="150">
        <v>2.4779101566471802</v>
      </c>
      <c r="AC59" s="149">
        <v>3382</v>
      </c>
      <c r="AD59" s="149">
        <v>8145.8529620211657</v>
      </c>
      <c r="AE59" s="150">
        <v>2.4085904677768082</v>
      </c>
      <c r="AF59" s="149">
        <v>3831</v>
      </c>
      <c r="AG59" s="149">
        <v>9262.7509908287993</v>
      </c>
      <c r="AH59" s="150">
        <v>2.4178415533356303</v>
      </c>
      <c r="AI59" s="149">
        <v>4383</v>
      </c>
      <c r="AJ59" s="149">
        <v>10536.312064735912</v>
      </c>
      <c r="AK59" s="150">
        <v>2.4039041899922227</v>
      </c>
      <c r="AL59" s="149">
        <v>4987</v>
      </c>
      <c r="AM59" s="149">
        <v>11924.208790413102</v>
      </c>
      <c r="AN59" s="150">
        <v>2.3910585102091644</v>
      </c>
      <c r="AO59" s="149">
        <v>5477</v>
      </c>
      <c r="AP59" s="149">
        <v>13034.367698739623</v>
      </c>
      <c r="AQ59" s="150">
        <v>2.3798370821142272</v>
      </c>
      <c r="AR59" s="149">
        <v>5837</v>
      </c>
      <c r="AS59" s="149">
        <v>13870.618739717662</v>
      </c>
      <c r="AT59" s="150">
        <v>2.3763266643340177</v>
      </c>
      <c r="AU59" s="149">
        <v>6302</v>
      </c>
      <c r="AV59" s="149">
        <v>14529.794837102943</v>
      </c>
      <c r="AW59" s="150">
        <v>2.3055847091562907</v>
      </c>
      <c r="AX59" s="149">
        <v>6718</v>
      </c>
      <c r="AY59" s="149">
        <v>15075.827780902582</v>
      </c>
      <c r="AZ59" s="150">
        <v>2.2440946384195568</v>
      </c>
      <c r="BA59" s="149">
        <v>7097</v>
      </c>
      <c r="BB59" s="149">
        <v>15524.740741772463</v>
      </c>
      <c r="BC59" s="150">
        <v>2.1875075020110559</v>
      </c>
      <c r="BD59" s="149">
        <v>7621</v>
      </c>
      <c r="BE59" s="149">
        <v>16066.340428856789</v>
      </c>
      <c r="BF59" s="150">
        <v>2.1081669635030558</v>
      </c>
      <c r="BG59" s="149">
        <v>7792</v>
      </c>
      <c r="BH59" s="149">
        <v>16854.852859711456</v>
      </c>
      <c r="BI59" s="150">
        <v>2.1630971329198481</v>
      </c>
      <c r="BJ59" s="149">
        <v>8092</v>
      </c>
      <c r="BK59" s="149">
        <v>17812.118749882113</v>
      </c>
      <c r="BL59" s="150">
        <v>2.2012010318687731</v>
      </c>
      <c r="BM59" s="149">
        <v>8391</v>
      </c>
      <c r="BN59" s="149">
        <v>18522.837424406989</v>
      </c>
      <c r="BO59" s="150">
        <v>2.2074648342756511</v>
      </c>
      <c r="BP59" s="149">
        <v>8779</v>
      </c>
      <c r="BQ59" s="149">
        <v>18824.996862246371</v>
      </c>
      <c r="BR59" s="150">
        <v>2.1443213193127204</v>
      </c>
      <c r="BS59" s="149">
        <v>8935</v>
      </c>
      <c r="BT59" s="149">
        <v>19045.717571242632</v>
      </c>
      <c r="BU59" s="150">
        <v>2.1315856263282185</v>
      </c>
      <c r="BV59" s="149">
        <v>8968</v>
      </c>
      <c r="BW59" s="149">
        <v>19269.025110979226</v>
      </c>
      <c r="BX59" s="150">
        <v>2.1486424075578978</v>
      </c>
      <c r="BY59" s="149">
        <v>9221</v>
      </c>
      <c r="BZ59" s="149">
        <v>19743.571359492304</v>
      </c>
      <c r="CA59" s="150">
        <v>2.1411529508179488</v>
      </c>
      <c r="CB59" s="149">
        <v>9543</v>
      </c>
      <c r="CC59" s="149">
        <v>20246.71861983692</v>
      </c>
      <c r="CD59" s="150">
        <v>2.1216303698875532</v>
      </c>
      <c r="CE59" s="149">
        <v>9806</v>
      </c>
      <c r="CF59" s="149">
        <v>20628.877959682261</v>
      </c>
      <c r="CG59" s="150">
        <v>2.1036995675792638</v>
      </c>
      <c r="CH59" s="149">
        <v>10117</v>
      </c>
      <c r="CI59" s="149">
        <v>21209.019015978774</v>
      </c>
      <c r="CJ59" s="150">
        <v>2.0963743220301252</v>
      </c>
      <c r="CK59" s="149">
        <v>10437</v>
      </c>
      <c r="CL59" s="149">
        <v>21860.855778068391</v>
      </c>
      <c r="CM59" s="150">
        <v>2.0945535860945093</v>
      </c>
      <c r="CN59" s="149">
        <v>10880</v>
      </c>
      <c r="CO59" s="149">
        <v>22690.14564595676</v>
      </c>
      <c r="CP59" s="150">
        <v>2.0854913277533789</v>
      </c>
      <c r="CQ59" s="149">
        <v>11409</v>
      </c>
      <c r="CR59" s="149">
        <v>23507.150652099979</v>
      </c>
      <c r="CS59" s="150">
        <v>2.0604041241213058</v>
      </c>
      <c r="CT59" s="149">
        <v>11933</v>
      </c>
      <c r="CU59" s="149">
        <v>24311.410353301751</v>
      </c>
      <c r="CV59" s="150">
        <v>2.0373259325653024</v>
      </c>
      <c r="CW59" s="149">
        <v>12485</v>
      </c>
      <c r="CX59" s="149">
        <v>25619.852052284441</v>
      </c>
      <c r="CY59" s="150">
        <v>2.0520506249326744</v>
      </c>
      <c r="CZ59" s="149">
        <v>12830</v>
      </c>
      <c r="DA59" s="149">
        <v>26154.378267682896</v>
      </c>
      <c r="DB59" s="150">
        <v>2.038532990466321</v>
      </c>
      <c r="DC59" s="149">
        <v>13260</v>
      </c>
      <c r="DD59" s="149">
        <v>26573.420651492455</v>
      </c>
      <c r="DE59" s="150">
        <v>2.0040287067490539</v>
      </c>
      <c r="DF59" s="149">
        <v>14054</v>
      </c>
      <c r="DG59" s="149">
        <v>28224.903509183878</v>
      </c>
      <c r="DH59" s="150">
        <v>2.0083181663002616</v>
      </c>
      <c r="DI59" s="149">
        <v>14558</v>
      </c>
      <c r="DJ59" s="149">
        <v>29236.66355809147</v>
      </c>
      <c r="DK59" s="150">
        <v>2.0082884708127127</v>
      </c>
      <c r="DL59" s="149">
        <v>15040</v>
      </c>
      <c r="DM59" s="149">
        <v>30169.804380438971</v>
      </c>
      <c r="DN59" s="150">
        <v>2.0059710359334422</v>
      </c>
      <c r="DO59" s="149">
        <v>15233</v>
      </c>
      <c r="DP59" s="149">
        <v>30297.842134820599</v>
      </c>
      <c r="DQ59" s="150">
        <v>1.9889609489148952</v>
      </c>
      <c r="DR59" s="149">
        <v>15602</v>
      </c>
      <c r="DS59" s="149">
        <v>31111.170065399107</v>
      </c>
      <c r="DT59" s="150">
        <v>1.9940501259709722</v>
      </c>
      <c r="DU59" s="149">
        <v>16148</v>
      </c>
      <c r="DV59" s="149">
        <v>31942.082949915846</v>
      </c>
      <c r="DW59" s="150">
        <v>1.9780829173839389</v>
      </c>
      <c r="DX59" s="149">
        <v>16642</v>
      </c>
      <c r="DY59" s="149">
        <v>32648.610011234618</v>
      </c>
      <c r="DZ59" s="150">
        <v>1.9618200944138096</v>
      </c>
      <c r="EA59" s="149">
        <v>16807</v>
      </c>
      <c r="EB59" s="149">
        <v>32867.022989985649</v>
      </c>
      <c r="EC59" s="150">
        <v>1.9555556012367257</v>
      </c>
      <c r="ED59" s="149">
        <v>16983</v>
      </c>
      <c r="EE59" s="151">
        <v>33156.497877091955</v>
      </c>
      <c r="EF59" s="161">
        <v>1.9523345626268596</v>
      </c>
    </row>
    <row r="60" spans="1:136" ht="15" customHeight="1">
      <c r="A60" s="158">
        <v>46</v>
      </c>
      <c r="B60" s="156">
        <v>910</v>
      </c>
      <c r="C60" s="149">
        <v>2824.7606813576863</v>
      </c>
      <c r="D60" s="150">
        <v>3.1041326168765782</v>
      </c>
      <c r="E60" s="149">
        <v>1025</v>
      </c>
      <c r="F60" s="149">
        <v>3086.7262305450158</v>
      </c>
      <c r="G60" s="150">
        <v>3.0114402249219667</v>
      </c>
      <c r="H60" s="149">
        <v>1178</v>
      </c>
      <c r="I60" s="149">
        <v>3398.9595833034532</v>
      </c>
      <c r="J60" s="150">
        <v>2.8853646717346799</v>
      </c>
      <c r="K60" s="149">
        <v>1359</v>
      </c>
      <c r="L60" s="149">
        <v>3792.6877472344231</v>
      </c>
      <c r="M60" s="150">
        <v>2.7907930443226072</v>
      </c>
      <c r="N60" s="149">
        <v>1612</v>
      </c>
      <c r="O60" s="149">
        <v>4384.1257279079191</v>
      </c>
      <c r="P60" s="150">
        <v>2.7196809726475926</v>
      </c>
      <c r="Q60" s="149">
        <v>1952</v>
      </c>
      <c r="R60" s="149">
        <v>5002.308667824077</v>
      </c>
      <c r="S60" s="150">
        <v>2.562658129008236</v>
      </c>
      <c r="T60" s="149">
        <v>2259</v>
      </c>
      <c r="U60" s="149">
        <v>5716.5175382116759</v>
      </c>
      <c r="V60" s="150">
        <v>2.5305522524177406</v>
      </c>
      <c r="W60" s="149">
        <v>2613</v>
      </c>
      <c r="X60" s="149">
        <v>6463.0577976652812</v>
      </c>
      <c r="Y60" s="150">
        <v>2.473424338945764</v>
      </c>
      <c r="Z60" s="149">
        <v>3042</v>
      </c>
      <c r="AA60" s="149">
        <v>7299.1976191626491</v>
      </c>
      <c r="AB60" s="150">
        <v>2.3994732475879847</v>
      </c>
      <c r="AC60" s="149">
        <v>3519</v>
      </c>
      <c r="AD60" s="149">
        <v>8232.7246140215866</v>
      </c>
      <c r="AE60" s="150">
        <v>2.3395068525210534</v>
      </c>
      <c r="AF60" s="149">
        <v>3991</v>
      </c>
      <c r="AG60" s="149">
        <v>9361.8569968972897</v>
      </c>
      <c r="AH60" s="150">
        <v>2.3457421691048084</v>
      </c>
      <c r="AI60" s="149">
        <v>4566</v>
      </c>
      <c r="AJ60" s="149">
        <v>10648.559066555359</v>
      </c>
      <c r="AK60" s="150">
        <v>2.332141714094472</v>
      </c>
      <c r="AL60" s="149">
        <v>5193</v>
      </c>
      <c r="AM60" s="149">
        <v>12050.749998744506</v>
      </c>
      <c r="AN60" s="150">
        <v>2.3205757748400742</v>
      </c>
      <c r="AO60" s="149">
        <v>5699</v>
      </c>
      <c r="AP60" s="149">
        <v>13172.243846627174</v>
      </c>
      <c r="AQ60" s="150">
        <v>2.3113254687887652</v>
      </c>
      <c r="AR60" s="149">
        <v>6066</v>
      </c>
      <c r="AS60" s="149">
        <v>14017.204243239859</v>
      </c>
      <c r="AT60" s="150">
        <v>2.3107821040619618</v>
      </c>
      <c r="AU60" s="149">
        <v>6508</v>
      </c>
      <c r="AV60" s="149">
        <v>14680.254142681122</v>
      </c>
      <c r="AW60" s="150">
        <v>2.2557243611986975</v>
      </c>
      <c r="AX60" s="149">
        <v>6912</v>
      </c>
      <c r="AY60" s="149">
        <v>15228.824869732525</v>
      </c>
      <c r="AZ60" s="150">
        <v>2.2032443387923215</v>
      </c>
      <c r="BA60" s="149">
        <v>7280</v>
      </c>
      <c r="BB60" s="149">
        <v>15679.162000586066</v>
      </c>
      <c r="BC60" s="150">
        <v>2.1537310440365474</v>
      </c>
      <c r="BD60" s="149">
        <v>7800</v>
      </c>
      <c r="BE60" s="149">
        <v>16221.141351371602</v>
      </c>
      <c r="BF60" s="150">
        <v>2.0796335065861027</v>
      </c>
      <c r="BG60" s="149">
        <v>7979</v>
      </c>
      <c r="BH60" s="149">
        <v>17020.960798289379</v>
      </c>
      <c r="BI60" s="150">
        <v>2.1332198017658075</v>
      </c>
      <c r="BJ60" s="149">
        <v>8338</v>
      </c>
      <c r="BK60" s="149">
        <v>17989.862908392057</v>
      </c>
      <c r="BL60" s="150">
        <v>2.157575306835219</v>
      </c>
      <c r="BM60" s="149">
        <v>8649</v>
      </c>
      <c r="BN60" s="149">
        <v>18707.795633102232</v>
      </c>
      <c r="BO60" s="150">
        <v>2.1630009981618952</v>
      </c>
      <c r="BP60" s="149">
        <v>8959</v>
      </c>
      <c r="BQ60" s="149">
        <v>19008.973514421861</v>
      </c>
      <c r="BR60" s="150">
        <v>2.1217740277287489</v>
      </c>
      <c r="BS60" s="149">
        <v>9092</v>
      </c>
      <c r="BT60" s="149">
        <v>19231.737866122916</v>
      </c>
      <c r="BU60" s="150">
        <v>2.1152373367931054</v>
      </c>
      <c r="BV60" s="149">
        <v>9180</v>
      </c>
      <c r="BW60" s="149">
        <v>19457.897364639673</v>
      </c>
      <c r="BX60" s="150">
        <v>2.1195966628147791</v>
      </c>
      <c r="BY60" s="149">
        <v>9447</v>
      </c>
      <c r="BZ60" s="149">
        <v>19936.405185848958</v>
      </c>
      <c r="CA60" s="150">
        <v>2.1103424564252098</v>
      </c>
      <c r="CB60" s="149">
        <v>9783</v>
      </c>
      <c r="CC60" s="149">
        <v>20442.7549940676</v>
      </c>
      <c r="CD60" s="150">
        <v>2.0896202590276602</v>
      </c>
      <c r="CE60" s="149">
        <v>10041</v>
      </c>
      <c r="CF60" s="149">
        <v>20827.109420573248</v>
      </c>
      <c r="CG60" s="150">
        <v>2.0742066946094262</v>
      </c>
      <c r="CH60" s="149">
        <v>10361</v>
      </c>
      <c r="CI60" s="149">
        <v>21412.077033959104</v>
      </c>
      <c r="CJ60" s="150">
        <v>2.0666033234204328</v>
      </c>
      <c r="CK60" s="149">
        <v>10666</v>
      </c>
      <c r="CL60" s="149">
        <v>22070.213184834509</v>
      </c>
      <c r="CM60" s="150">
        <v>2.0692118118164737</v>
      </c>
      <c r="CN60" s="149">
        <v>11109</v>
      </c>
      <c r="CO60" s="149">
        <v>22906.79280682117</v>
      </c>
      <c r="CP60" s="150">
        <v>2.062003133209215</v>
      </c>
      <c r="CQ60" s="149">
        <v>11659</v>
      </c>
      <c r="CR60" s="149">
        <v>23728.916380563249</v>
      </c>
      <c r="CS60" s="150">
        <v>2.035244564762265</v>
      </c>
      <c r="CT60" s="149">
        <v>12175</v>
      </c>
      <c r="CU60" s="149">
        <v>24538.451527315625</v>
      </c>
      <c r="CV60" s="150">
        <v>2.0154785648719198</v>
      </c>
      <c r="CW60" s="149">
        <v>12738</v>
      </c>
      <c r="CX60" s="149">
        <v>25860.797780199871</v>
      </c>
      <c r="CY60" s="150">
        <v>2.0302086497252216</v>
      </c>
      <c r="CZ60" s="149">
        <v>13091</v>
      </c>
      <c r="DA60" s="149">
        <v>26398.765295302979</v>
      </c>
      <c r="DB60" s="150">
        <v>2.0165583450693592</v>
      </c>
      <c r="DC60" s="149">
        <v>13521</v>
      </c>
      <c r="DD60" s="149">
        <v>26817.523109641807</v>
      </c>
      <c r="DE60" s="150">
        <v>1.9833979076726431</v>
      </c>
      <c r="DF60" s="149">
        <v>14326</v>
      </c>
      <c r="DG60" s="149">
        <v>28484.762220152901</v>
      </c>
      <c r="DH60" s="150">
        <v>1.9883262753143167</v>
      </c>
      <c r="DI60" s="149">
        <v>14849</v>
      </c>
      <c r="DJ60" s="149">
        <v>29505.90420675568</v>
      </c>
      <c r="DK60" s="150">
        <v>1.9870633851946717</v>
      </c>
      <c r="DL60" s="149">
        <v>15340</v>
      </c>
      <c r="DM60" s="149">
        <v>30447.216663294686</v>
      </c>
      <c r="DN60" s="150">
        <v>1.9848250758340735</v>
      </c>
      <c r="DO60" s="149">
        <v>15530</v>
      </c>
      <c r="DP60" s="149">
        <v>30574.032961234778</v>
      </c>
      <c r="DQ60" s="150">
        <v>1.9687078532668885</v>
      </c>
      <c r="DR60" s="149">
        <v>15901</v>
      </c>
      <c r="DS60" s="149">
        <v>31395.489237562371</v>
      </c>
      <c r="DT60" s="150">
        <v>1.9744348932496303</v>
      </c>
      <c r="DU60" s="149">
        <v>16422</v>
      </c>
      <c r="DV60" s="149">
        <v>32232.081198087661</v>
      </c>
      <c r="DW60" s="150">
        <v>1.9627378637247388</v>
      </c>
      <c r="DX60" s="149">
        <v>16926</v>
      </c>
      <c r="DY60" s="149">
        <v>32942.405577299913</v>
      </c>
      <c r="DZ60" s="150">
        <v>1.9462605209322883</v>
      </c>
      <c r="EA60" s="149">
        <v>17102</v>
      </c>
      <c r="EB60" s="149">
        <v>33161.690620552647</v>
      </c>
      <c r="EC60" s="150">
        <v>1.9390533633816307</v>
      </c>
      <c r="ED60" s="149">
        <v>17280</v>
      </c>
      <c r="EE60" s="151">
        <v>33453.246659262819</v>
      </c>
      <c r="EF60" s="161">
        <v>1.9359517742628947</v>
      </c>
    </row>
    <row r="61" spans="1:136" ht="15" customHeight="1">
      <c r="A61" s="158">
        <v>47</v>
      </c>
      <c r="B61" s="156">
        <v>956</v>
      </c>
      <c r="C61" s="149">
        <v>2860.4771615146424</v>
      </c>
      <c r="D61" s="150">
        <v>2.9921309220864458</v>
      </c>
      <c r="E61" s="149">
        <v>1079</v>
      </c>
      <c r="F61" s="149">
        <v>3125.1173961622662</v>
      </c>
      <c r="G61" s="150">
        <v>2.8963089862486249</v>
      </c>
      <c r="H61" s="149">
        <v>1238</v>
      </c>
      <c r="I61" s="149">
        <v>3440.2982623183216</v>
      </c>
      <c r="J61" s="150">
        <v>2.778916205426754</v>
      </c>
      <c r="K61" s="149">
        <v>1425</v>
      </c>
      <c r="L61" s="149">
        <v>3837.9836653563084</v>
      </c>
      <c r="M61" s="150">
        <v>2.6933218704254798</v>
      </c>
      <c r="N61" s="149">
        <v>1690</v>
      </c>
      <c r="O61" s="149">
        <v>4435.694244745152</v>
      </c>
      <c r="P61" s="150">
        <v>2.6246711507367761</v>
      </c>
      <c r="Q61" s="149">
        <v>2032</v>
      </c>
      <c r="R61" s="149">
        <v>5059.0911493809499</v>
      </c>
      <c r="S61" s="150">
        <v>2.4897102113095224</v>
      </c>
      <c r="T61" s="149">
        <v>2358</v>
      </c>
      <c r="U61" s="149">
        <v>5780.8103022538689</v>
      </c>
      <c r="V61" s="150">
        <v>2.4515734954426924</v>
      </c>
      <c r="W61" s="149">
        <v>2725</v>
      </c>
      <c r="X61" s="149">
        <v>6534.6439470501364</v>
      </c>
      <c r="Y61" s="150">
        <v>2.3980344759817016</v>
      </c>
      <c r="Z61" s="149">
        <v>3166</v>
      </c>
      <c r="AA61" s="149">
        <v>7378.3523339954945</v>
      </c>
      <c r="AB61" s="150">
        <v>2.3304966310788044</v>
      </c>
      <c r="AC61" s="149">
        <v>3653</v>
      </c>
      <c r="AD61" s="149">
        <v>8320.5018949616388</v>
      </c>
      <c r="AE61" s="150">
        <v>2.2777174637179409</v>
      </c>
      <c r="AF61" s="149">
        <v>4145</v>
      </c>
      <c r="AG61" s="149">
        <v>9461.721979300457</v>
      </c>
      <c r="AH61" s="150">
        <v>2.2826832278167566</v>
      </c>
      <c r="AI61" s="149">
        <v>4741</v>
      </c>
      <c r="AJ61" s="149">
        <v>10761.663367443438</v>
      </c>
      <c r="AK61" s="150">
        <v>2.2699142306356124</v>
      </c>
      <c r="AL61" s="149">
        <v>5389</v>
      </c>
      <c r="AM61" s="149">
        <v>12178.273707023367</v>
      </c>
      <c r="AN61" s="150">
        <v>2.2598392479167502</v>
      </c>
      <c r="AO61" s="149">
        <v>5911</v>
      </c>
      <c r="AP61" s="149">
        <v>13311.230178895856</v>
      </c>
      <c r="AQ61" s="150">
        <v>2.2519421720344877</v>
      </c>
      <c r="AR61" s="149">
        <v>6287</v>
      </c>
      <c r="AS61" s="149">
        <v>14165.157349105926</v>
      </c>
      <c r="AT61" s="150">
        <v>2.2530869014006565</v>
      </c>
      <c r="AU61" s="149">
        <v>6719</v>
      </c>
      <c r="AV61" s="149">
        <v>14832.467214568598</v>
      </c>
      <c r="AW61" s="150">
        <v>2.2075408862283967</v>
      </c>
      <c r="AX61" s="149">
        <v>7122</v>
      </c>
      <c r="AY61" s="149">
        <v>15383.803630037561</v>
      </c>
      <c r="AZ61" s="150">
        <v>2.1600398244927774</v>
      </c>
      <c r="BA61" s="149">
        <v>7489</v>
      </c>
      <c r="BB61" s="149">
        <v>15835.71326062817</v>
      </c>
      <c r="BC61" s="150">
        <v>2.1145297450431526</v>
      </c>
      <c r="BD61" s="149">
        <v>7976</v>
      </c>
      <c r="BE61" s="149">
        <v>16378.514448712896</v>
      </c>
      <c r="BF61" s="150">
        <v>2.0534747302799521</v>
      </c>
      <c r="BG61" s="149">
        <v>8173</v>
      </c>
      <c r="BH61" s="149">
        <v>17189.750943749481</v>
      </c>
      <c r="BI61" s="150">
        <v>2.103236381224701</v>
      </c>
      <c r="BJ61" s="149">
        <v>8531</v>
      </c>
      <c r="BK61" s="149">
        <v>18170.052849373456</v>
      </c>
      <c r="BL61" s="150">
        <v>2.1298854588411036</v>
      </c>
      <c r="BM61" s="149">
        <v>8916</v>
      </c>
      <c r="BN61" s="149">
        <v>18893.136763677918</v>
      </c>
      <c r="BO61" s="150">
        <v>2.1190148904977475</v>
      </c>
      <c r="BP61" s="149">
        <v>9196</v>
      </c>
      <c r="BQ61" s="149">
        <v>19196.24117540364</v>
      </c>
      <c r="BR61" s="150">
        <v>2.087455543214837</v>
      </c>
      <c r="BS61" s="149">
        <v>9320</v>
      </c>
      <c r="BT61" s="149">
        <v>19421.183403598097</v>
      </c>
      <c r="BU61" s="150">
        <v>2.0838179617594523</v>
      </c>
      <c r="BV61" s="149">
        <v>9422</v>
      </c>
      <c r="BW61" s="149">
        <v>19649.715672832343</v>
      </c>
      <c r="BX61" s="150">
        <v>2.0855142934443158</v>
      </c>
      <c r="BY61" s="149">
        <v>9667</v>
      </c>
      <c r="BZ61" s="149">
        <v>20132.229456277993</v>
      </c>
      <c r="CA61" s="150">
        <v>2.0825726136627694</v>
      </c>
      <c r="CB61" s="149">
        <v>10013</v>
      </c>
      <c r="CC61" s="149">
        <v>20641.646794429013</v>
      </c>
      <c r="CD61" s="150">
        <v>2.0614847492688519</v>
      </c>
      <c r="CE61" s="149">
        <v>10259</v>
      </c>
      <c r="CF61" s="149">
        <v>21027.848389767678</v>
      </c>
      <c r="CG61" s="150">
        <v>2.0496976693408402</v>
      </c>
      <c r="CH61" s="149">
        <v>10592</v>
      </c>
      <c r="CI61" s="149">
        <v>21618.514808999524</v>
      </c>
      <c r="CJ61" s="150">
        <v>2.0410229238103779</v>
      </c>
      <c r="CK61" s="149">
        <v>10896</v>
      </c>
      <c r="CL61" s="149">
        <v>22283.220626955514</v>
      </c>
      <c r="CM61" s="150">
        <v>2.0450826566589129</v>
      </c>
      <c r="CN61" s="149">
        <v>11354</v>
      </c>
      <c r="CO61" s="149">
        <v>23127.014218355078</v>
      </c>
      <c r="CP61" s="150">
        <v>2.0369045462704842</v>
      </c>
      <c r="CQ61" s="149">
        <v>11893</v>
      </c>
      <c r="CR61" s="149">
        <v>23954.429986871655</v>
      </c>
      <c r="CS61" s="150">
        <v>2.0141621110629493</v>
      </c>
      <c r="CT61" s="149">
        <v>12412</v>
      </c>
      <c r="CU61" s="149">
        <v>24769.483374129741</v>
      </c>
      <c r="CV61" s="150">
        <v>1.9956077484796761</v>
      </c>
      <c r="CW61" s="149">
        <v>12983</v>
      </c>
      <c r="CX61" s="149">
        <v>26106.009590739111</v>
      </c>
      <c r="CY61" s="150">
        <v>2.0107840707647777</v>
      </c>
      <c r="CZ61" s="149">
        <v>13339</v>
      </c>
      <c r="DA61" s="149">
        <v>26647.545744038987</v>
      </c>
      <c r="DB61" s="150">
        <v>1.997716901119948</v>
      </c>
      <c r="DC61" s="149">
        <v>13770</v>
      </c>
      <c r="DD61" s="149">
        <v>27065.943276167563</v>
      </c>
      <c r="DE61" s="150">
        <v>1.9655732226701208</v>
      </c>
      <c r="DF61" s="149">
        <v>14599</v>
      </c>
      <c r="DG61" s="149">
        <v>28749.271708026063</v>
      </c>
      <c r="DH61" s="150">
        <v>1.9692630802127586</v>
      </c>
      <c r="DI61" s="149">
        <v>15123</v>
      </c>
      <c r="DJ61" s="149">
        <v>29779.883456130861</v>
      </c>
      <c r="DK61" s="150">
        <v>1.9691783016683768</v>
      </c>
      <c r="DL61" s="149">
        <v>15623</v>
      </c>
      <c r="DM61" s="149">
        <v>30729.523000091598</v>
      </c>
      <c r="DN61" s="150">
        <v>1.9669412404846442</v>
      </c>
      <c r="DO61" s="149">
        <v>15819</v>
      </c>
      <c r="DP61" s="149">
        <v>30855.143607136535</v>
      </c>
      <c r="DQ61" s="150">
        <v>1.9505116383549235</v>
      </c>
      <c r="DR61" s="149">
        <v>16186</v>
      </c>
      <c r="DS61" s="149">
        <v>31685.21794118192</v>
      </c>
      <c r="DT61" s="150">
        <v>1.9575693773126108</v>
      </c>
      <c r="DU61" s="149">
        <v>16703</v>
      </c>
      <c r="DV61" s="149">
        <v>32527.701532214745</v>
      </c>
      <c r="DW61" s="150">
        <v>1.9474167234757076</v>
      </c>
      <c r="DX61" s="149">
        <v>17207</v>
      </c>
      <c r="DY61" s="149">
        <v>33241.872264048798</v>
      </c>
      <c r="DZ61" s="150">
        <v>1.9318807615533677</v>
      </c>
      <c r="EA61" s="149">
        <v>17389</v>
      </c>
      <c r="EB61" s="149">
        <v>33461.986440594708</v>
      </c>
      <c r="EC61" s="150">
        <v>1.9243191926272187</v>
      </c>
      <c r="ED61" s="149">
        <v>17570</v>
      </c>
      <c r="EE61" s="151">
        <v>33755.649424322524</v>
      </c>
      <c r="EF61" s="161">
        <v>1.9212094151577987</v>
      </c>
    </row>
    <row r="62" spans="1:136" ht="15" customHeight="1">
      <c r="A62" s="158">
        <v>48</v>
      </c>
      <c r="B62" s="156">
        <v>1008</v>
      </c>
      <c r="C62" s="149">
        <v>2896.6224493790551</v>
      </c>
      <c r="D62" s="150">
        <v>2.8736333823204911</v>
      </c>
      <c r="E62" s="149">
        <v>1134</v>
      </c>
      <c r="F62" s="149">
        <v>3163.9273086067942</v>
      </c>
      <c r="G62" s="150">
        <v>2.7900593550324464</v>
      </c>
      <c r="H62" s="149">
        <v>1297</v>
      </c>
      <c r="I62" s="149">
        <v>3482.092519955369</v>
      </c>
      <c r="J62" s="150">
        <v>2.6847282343526362</v>
      </c>
      <c r="K62" s="149">
        <v>1491</v>
      </c>
      <c r="L62" s="149">
        <v>3883.7524519392109</v>
      </c>
      <c r="M62" s="150">
        <v>2.6047970837955807</v>
      </c>
      <c r="N62" s="149">
        <v>1766</v>
      </c>
      <c r="O62" s="149">
        <v>4487.7648263269348</v>
      </c>
      <c r="P62" s="150">
        <v>2.5412031859155917</v>
      </c>
      <c r="Q62" s="149">
        <v>2115</v>
      </c>
      <c r="R62" s="149">
        <v>5116.4910755182736</v>
      </c>
      <c r="S62" s="150">
        <v>2.4191447165571032</v>
      </c>
      <c r="T62" s="149">
        <v>2456</v>
      </c>
      <c r="U62" s="149">
        <v>5845.6908172988433</v>
      </c>
      <c r="V62" s="150">
        <v>2.3801672708871511</v>
      </c>
      <c r="W62" s="149">
        <v>2834</v>
      </c>
      <c r="X62" s="149">
        <v>6606.8489593008453</v>
      </c>
      <c r="Y62" s="150">
        <v>2.3312805078690348</v>
      </c>
      <c r="Z62" s="149">
        <v>3285</v>
      </c>
      <c r="AA62" s="149">
        <v>7458.2047424677103</v>
      </c>
      <c r="AB62" s="150">
        <v>2.2703819611773852</v>
      </c>
      <c r="AC62" s="149">
        <v>3783</v>
      </c>
      <c r="AD62" s="149">
        <v>8409.0391327539874</v>
      </c>
      <c r="AE62" s="150">
        <v>2.2228493610240516</v>
      </c>
      <c r="AF62" s="149">
        <v>4293</v>
      </c>
      <c r="AG62" s="149">
        <v>9562.5253927378817</v>
      </c>
      <c r="AH62" s="150">
        <v>2.2274692272857868</v>
      </c>
      <c r="AI62" s="149">
        <v>4908</v>
      </c>
      <c r="AJ62" s="149">
        <v>10875.830255327164</v>
      </c>
      <c r="AK62" s="150">
        <v>2.2159393348262357</v>
      </c>
      <c r="AL62" s="149">
        <v>5575</v>
      </c>
      <c r="AM62" s="149">
        <v>12307.028451138438</v>
      </c>
      <c r="AN62" s="150">
        <v>2.2075387356302132</v>
      </c>
      <c r="AO62" s="149">
        <v>6109</v>
      </c>
      <c r="AP62" s="149">
        <v>13451.61991837853</v>
      </c>
      <c r="AQ62" s="150">
        <v>2.2019348368601293</v>
      </c>
      <c r="AR62" s="149">
        <v>6495</v>
      </c>
      <c r="AS62" s="149">
        <v>14314.696773752148</v>
      </c>
      <c r="AT62" s="150">
        <v>2.2039563931873976</v>
      </c>
      <c r="AU62" s="149">
        <v>6932</v>
      </c>
      <c r="AV62" s="149">
        <v>14986.45684203515</v>
      </c>
      <c r="AW62" s="150">
        <v>2.161923952976796</v>
      </c>
      <c r="AX62" s="149">
        <v>7346</v>
      </c>
      <c r="AY62" s="149">
        <v>15540.549476468719</v>
      </c>
      <c r="AZ62" s="150">
        <v>2.115511771912431</v>
      </c>
      <c r="BA62" s="149">
        <v>7723</v>
      </c>
      <c r="BB62" s="149">
        <v>15994.015064540416</v>
      </c>
      <c r="BC62" s="150">
        <v>2.0709588326479884</v>
      </c>
      <c r="BD62" s="149">
        <v>8168</v>
      </c>
      <c r="BE62" s="149">
        <v>16537.900548478687</v>
      </c>
      <c r="BF62" s="150">
        <v>2.0247184804699665</v>
      </c>
      <c r="BG62" s="149">
        <v>8373</v>
      </c>
      <c r="BH62" s="149">
        <v>17361.228612100353</v>
      </c>
      <c r="BI62" s="150">
        <v>2.0734776796966861</v>
      </c>
      <c r="BJ62" s="149">
        <v>8717</v>
      </c>
      <c r="BK62" s="149">
        <v>18353.687345953866</v>
      </c>
      <c r="BL62" s="150">
        <v>2.105505029936201</v>
      </c>
      <c r="BM62" s="149">
        <v>9078</v>
      </c>
      <c r="BN62" s="149">
        <v>19084.005261967122</v>
      </c>
      <c r="BO62" s="150">
        <v>2.1022257393662835</v>
      </c>
      <c r="BP62" s="149">
        <v>9408</v>
      </c>
      <c r="BQ62" s="149">
        <v>19386.720369837516</v>
      </c>
      <c r="BR62" s="150">
        <v>2.060663304617083</v>
      </c>
      <c r="BS62" s="149">
        <v>9574</v>
      </c>
      <c r="BT62" s="149">
        <v>19613.463740931013</v>
      </c>
      <c r="BU62" s="150">
        <v>2.0486174786850859</v>
      </c>
      <c r="BV62" s="149">
        <v>9634</v>
      </c>
      <c r="BW62" s="149">
        <v>19844.353102354897</v>
      </c>
      <c r="BX62" s="150">
        <v>2.0598249016353432</v>
      </c>
      <c r="BY62" s="149">
        <v>9893</v>
      </c>
      <c r="BZ62" s="149">
        <v>20331.037807318204</v>
      </c>
      <c r="CA62" s="150">
        <v>2.0550932788151424</v>
      </c>
      <c r="CB62" s="149">
        <v>10252</v>
      </c>
      <c r="CC62" s="149">
        <v>20843.411841133999</v>
      </c>
      <c r="CD62" s="150">
        <v>2.0331068904734684</v>
      </c>
      <c r="CE62" s="149">
        <v>10487</v>
      </c>
      <c r="CF62" s="149">
        <v>21233.381919941741</v>
      </c>
      <c r="CG62" s="150">
        <v>2.0247336626243673</v>
      </c>
      <c r="CH62" s="149">
        <v>10825</v>
      </c>
      <c r="CI62" s="149">
        <v>21828.279279584498</v>
      </c>
      <c r="CJ62" s="150">
        <v>2.0164692175135794</v>
      </c>
      <c r="CK62" s="149">
        <v>11138</v>
      </c>
      <c r="CL62" s="149">
        <v>22499.884841723509</v>
      </c>
      <c r="CM62" s="150">
        <v>2.0201009913560344</v>
      </c>
      <c r="CN62" s="149">
        <v>11588</v>
      </c>
      <c r="CO62" s="149">
        <v>23351.175337323712</v>
      </c>
      <c r="CP62" s="150">
        <v>2.0151169604179939</v>
      </c>
      <c r="CQ62" s="149">
        <v>12123</v>
      </c>
      <c r="CR62" s="149">
        <v>24184.13372138223</v>
      </c>
      <c r="CS62" s="150">
        <v>1.994896784738285</v>
      </c>
      <c r="CT62" s="149">
        <v>12641</v>
      </c>
      <c r="CU62" s="149">
        <v>25004.800540758519</v>
      </c>
      <c r="CV62" s="150">
        <v>1.9780713978924547</v>
      </c>
      <c r="CW62" s="149">
        <v>13229</v>
      </c>
      <c r="CX62" s="149">
        <v>26356.032437576312</v>
      </c>
      <c r="CY62" s="150">
        <v>1.9922921186466334</v>
      </c>
      <c r="CZ62" s="149">
        <v>13586</v>
      </c>
      <c r="DA62" s="149">
        <v>26901.053057868023</v>
      </c>
      <c r="DB62" s="150">
        <v>1.9800569010649214</v>
      </c>
      <c r="DC62" s="149">
        <v>14021</v>
      </c>
      <c r="DD62" s="149">
        <v>27319.266722987166</v>
      </c>
      <c r="DE62" s="150">
        <v>1.9484535142277417</v>
      </c>
      <c r="DF62" s="149">
        <v>14861</v>
      </c>
      <c r="DG62" s="149">
        <v>29018.946237330616</v>
      </c>
      <c r="DH62" s="150">
        <v>1.9526913557183645</v>
      </c>
      <c r="DI62" s="149">
        <v>15390</v>
      </c>
      <c r="DJ62" s="149">
        <v>30059.018307452701</v>
      </c>
      <c r="DK62" s="150">
        <v>1.9531525865791228</v>
      </c>
      <c r="DL62" s="149">
        <v>15889</v>
      </c>
      <c r="DM62" s="149">
        <v>31017.519196514808</v>
      </c>
      <c r="DN62" s="150">
        <v>1.9521379065085787</v>
      </c>
      <c r="DO62" s="149">
        <v>16100</v>
      </c>
      <c r="DP62" s="149">
        <v>31141.556238001529</v>
      </c>
      <c r="DQ62" s="150">
        <v>1.9342581514286663</v>
      </c>
      <c r="DR62" s="149">
        <v>16468</v>
      </c>
      <c r="DS62" s="149">
        <v>31980.473812492772</v>
      </c>
      <c r="DT62" s="150">
        <v>1.9419767921115358</v>
      </c>
      <c r="DU62" s="149">
        <v>16971</v>
      </c>
      <c r="DV62" s="149">
        <v>32829.477446736011</v>
      </c>
      <c r="DW62" s="150">
        <v>1.9344456688902252</v>
      </c>
      <c r="DX62" s="149">
        <v>17495</v>
      </c>
      <c r="DY62" s="149">
        <v>33547.521151540204</v>
      </c>
      <c r="DZ62" s="150">
        <v>1.9175490798251045</v>
      </c>
      <c r="EA62" s="149">
        <v>17672</v>
      </c>
      <c r="EB62" s="149">
        <v>33768.350579669946</v>
      </c>
      <c r="EC62" s="150">
        <v>1.910839213426321</v>
      </c>
      <c r="ED62" s="149">
        <v>17854</v>
      </c>
      <c r="EE62" s="151">
        <v>34064.178442058626</v>
      </c>
      <c r="EF62" s="161">
        <v>1.9079297883980411</v>
      </c>
    </row>
    <row r="63" spans="1:136" ht="15" customHeight="1">
      <c r="A63" s="158">
        <v>49</v>
      </c>
      <c r="B63" s="156">
        <v>1056</v>
      </c>
      <c r="C63" s="149">
        <v>2933.1604181653333</v>
      </c>
      <c r="D63" s="150">
        <v>2.7776140323535352</v>
      </c>
      <c r="E63" s="149">
        <v>1189</v>
      </c>
      <c r="F63" s="149">
        <v>3203.1810503356505</v>
      </c>
      <c r="G63" s="150">
        <v>2.6940126579778392</v>
      </c>
      <c r="H63" s="149">
        <v>1355</v>
      </c>
      <c r="I63" s="149">
        <v>3524.3687099947151</v>
      </c>
      <c r="J63" s="150">
        <v>2.6010101180772804</v>
      </c>
      <c r="K63" s="149">
        <v>1555</v>
      </c>
      <c r="L63" s="149">
        <v>3930.0412780589345</v>
      </c>
      <c r="M63" s="150">
        <v>2.5273577350861314</v>
      </c>
      <c r="N63" s="149">
        <v>1841</v>
      </c>
      <c r="O63" s="149">
        <v>4540.3879700021307</v>
      </c>
      <c r="P63" s="150">
        <v>2.4662617979370616</v>
      </c>
      <c r="Q63" s="149">
        <v>2196</v>
      </c>
      <c r="R63" s="149">
        <v>5174.5647455513399</v>
      </c>
      <c r="S63" s="150">
        <v>2.3563591737483334</v>
      </c>
      <c r="T63" s="149">
        <v>2550</v>
      </c>
      <c r="U63" s="149">
        <v>5911.2344399974336</v>
      </c>
      <c r="V63" s="150">
        <v>2.31813115294017</v>
      </c>
      <c r="W63" s="149">
        <v>2940</v>
      </c>
      <c r="X63" s="149">
        <v>6679.7864243500135</v>
      </c>
      <c r="Y63" s="150">
        <v>2.2720361987585078</v>
      </c>
      <c r="Z63" s="149">
        <v>3399</v>
      </c>
      <c r="AA63" s="149">
        <v>7538.8954624962362</v>
      </c>
      <c r="AB63" s="150">
        <v>2.2179745403048652</v>
      </c>
      <c r="AC63" s="149">
        <v>3905</v>
      </c>
      <c r="AD63" s="149">
        <v>8498.5613184733611</v>
      </c>
      <c r="AE63" s="150">
        <v>2.1763281225283895</v>
      </c>
      <c r="AF63" s="149">
        <v>4434</v>
      </c>
      <c r="AG63" s="149">
        <v>9664.457073912592</v>
      </c>
      <c r="AH63" s="150">
        <v>2.1796249602870077</v>
      </c>
      <c r="AI63" s="149">
        <v>5066</v>
      </c>
      <c r="AJ63" s="149">
        <v>10991.277859993779</v>
      </c>
      <c r="AK63" s="150">
        <v>2.1696166324504103</v>
      </c>
      <c r="AL63" s="149">
        <v>5749</v>
      </c>
      <c r="AM63" s="149">
        <v>12437.30362949078</v>
      </c>
      <c r="AN63" s="150">
        <v>2.163385567836281</v>
      </c>
      <c r="AO63" s="149">
        <v>6295</v>
      </c>
      <c r="AP63" s="149">
        <v>13593.748409922948</v>
      </c>
      <c r="AQ63" s="150">
        <v>2.1594516933952259</v>
      </c>
      <c r="AR63" s="149">
        <v>6659</v>
      </c>
      <c r="AS63" s="149">
        <v>14466.47314001138</v>
      </c>
      <c r="AT63" s="150">
        <v>2.1724693107090225</v>
      </c>
      <c r="AU63" s="149">
        <v>7146</v>
      </c>
      <c r="AV63" s="149">
        <v>15142.28846747267</v>
      </c>
      <c r="AW63" s="150">
        <v>2.1189880307126603</v>
      </c>
      <c r="AX63" s="149">
        <v>7577</v>
      </c>
      <c r="AY63" s="149">
        <v>15698.972280140988</v>
      </c>
      <c r="AZ63" s="150">
        <v>2.0719245453531725</v>
      </c>
      <c r="BA63" s="149">
        <v>7969</v>
      </c>
      <c r="BB63" s="149">
        <v>16153.779726205586</v>
      </c>
      <c r="BC63" s="150">
        <v>2.0270773906645232</v>
      </c>
      <c r="BD63" s="149">
        <v>8352</v>
      </c>
      <c r="BE63" s="149">
        <v>16700.302143914105</v>
      </c>
      <c r="BF63" s="150">
        <v>1.9995572490318612</v>
      </c>
      <c r="BG63" s="149">
        <v>8578</v>
      </c>
      <c r="BH63" s="149">
        <v>17535.447582118784</v>
      </c>
      <c r="BI63" s="150">
        <v>2.0442349711026795</v>
      </c>
      <c r="BJ63" s="149">
        <v>8877</v>
      </c>
      <c r="BK63" s="149">
        <v>18540.764811101682</v>
      </c>
      <c r="BL63" s="150">
        <v>2.0886295833166253</v>
      </c>
      <c r="BM63" s="149">
        <v>9270</v>
      </c>
      <c r="BN63" s="149">
        <v>19279.884368053787</v>
      </c>
      <c r="BO63" s="150">
        <v>2.079814926435144</v>
      </c>
      <c r="BP63" s="149">
        <v>9652</v>
      </c>
      <c r="BQ63" s="149">
        <v>19579.265799048095</v>
      </c>
      <c r="BR63" s="150">
        <v>2.0285190425868311</v>
      </c>
      <c r="BS63" s="149">
        <v>9768</v>
      </c>
      <c r="BT63" s="149">
        <v>19807.600047866912</v>
      </c>
      <c r="BU63" s="150">
        <v>2.0278050827054579</v>
      </c>
      <c r="BV63" s="149">
        <v>9872</v>
      </c>
      <c r="BW63" s="149">
        <v>20041.914638983613</v>
      </c>
      <c r="BX63" s="150">
        <v>2.0301777389570113</v>
      </c>
      <c r="BY63" s="149">
        <v>10109</v>
      </c>
      <c r="BZ63" s="149">
        <v>20533.684234621327</v>
      </c>
      <c r="CA63" s="150">
        <v>2.0312280378495724</v>
      </c>
      <c r="CB63" s="149">
        <v>10480</v>
      </c>
      <c r="CC63" s="149">
        <v>21049.173509330063</v>
      </c>
      <c r="CD63" s="150">
        <v>2.0085089226459982</v>
      </c>
      <c r="CE63" s="149">
        <v>10705</v>
      </c>
      <c r="CF63" s="149">
        <v>21442.014796273048</v>
      </c>
      <c r="CG63" s="150">
        <v>2.0029906395397523</v>
      </c>
      <c r="CH63" s="149">
        <v>11059</v>
      </c>
      <c r="CI63" s="149">
        <v>22041.94279764059</v>
      </c>
      <c r="CJ63" s="150">
        <v>1.9931225967664878</v>
      </c>
      <c r="CK63" s="149">
        <v>11371</v>
      </c>
      <c r="CL63" s="149">
        <v>22720.457281996238</v>
      </c>
      <c r="CM63" s="150">
        <v>1.9981054684720989</v>
      </c>
      <c r="CN63" s="149">
        <v>11819</v>
      </c>
      <c r="CO63" s="149">
        <v>23579.538976913122</v>
      </c>
      <c r="CP63" s="150">
        <v>1.9950536404867689</v>
      </c>
      <c r="CQ63" s="149">
        <v>12347</v>
      </c>
      <c r="CR63" s="149">
        <v>24418.488414940501</v>
      </c>
      <c r="CS63" s="150">
        <v>1.9776859492136147</v>
      </c>
      <c r="CT63" s="149">
        <v>12874</v>
      </c>
      <c r="CU63" s="149">
        <v>25244.960062546219</v>
      </c>
      <c r="CV63" s="150">
        <v>1.9609259020153968</v>
      </c>
      <c r="CW63" s="149">
        <v>13476</v>
      </c>
      <c r="CX63" s="149">
        <v>26610.963806133252</v>
      </c>
      <c r="CY63" s="150">
        <v>1.9746930696151122</v>
      </c>
      <c r="CZ63" s="149">
        <v>13837</v>
      </c>
      <c r="DA63" s="149">
        <v>27159.721476349921</v>
      </c>
      <c r="DB63" s="150">
        <v>1.9628330907241398</v>
      </c>
      <c r="DC63" s="149">
        <v>14268</v>
      </c>
      <c r="DD63" s="149">
        <v>27577.580953432811</v>
      </c>
      <c r="DE63" s="150">
        <v>1.932827372682423</v>
      </c>
      <c r="DF63" s="149">
        <v>15114</v>
      </c>
      <c r="DG63" s="149">
        <v>29294.041250570659</v>
      </c>
      <c r="DH63" s="150">
        <v>1.9382057199001361</v>
      </c>
      <c r="DI63" s="149">
        <v>15654</v>
      </c>
      <c r="DJ63" s="149">
        <v>30344.078865818854</v>
      </c>
      <c r="DK63" s="150">
        <v>1.93842333370505</v>
      </c>
      <c r="DL63" s="149">
        <v>16153</v>
      </c>
      <c r="DM63" s="149">
        <v>31311.587526739888</v>
      </c>
      <c r="DN63" s="150">
        <v>1.938437907926694</v>
      </c>
      <c r="DO63" s="149">
        <v>16374</v>
      </c>
      <c r="DP63" s="149">
        <v>31433.860493318367</v>
      </c>
      <c r="DQ63" s="150">
        <v>1.9197423044655164</v>
      </c>
      <c r="DR63" s="149">
        <v>16751</v>
      </c>
      <c r="DS63" s="149">
        <v>32281.83738934599</v>
      </c>
      <c r="DT63" s="150">
        <v>1.9271588197329108</v>
      </c>
      <c r="DU63" s="149">
        <v>17231</v>
      </c>
      <c r="DV63" s="149">
        <v>33137.772474897953</v>
      </c>
      <c r="DW63" s="150">
        <v>1.923148538964538</v>
      </c>
      <c r="DX63" s="149">
        <v>17771</v>
      </c>
      <c r="DY63" s="149">
        <v>33859.512265227888</v>
      </c>
      <c r="DZ63" s="150">
        <v>1.9053239696825102</v>
      </c>
      <c r="EA63" s="149">
        <v>17950</v>
      </c>
      <c r="EB63" s="149">
        <v>34081.240159072739</v>
      </c>
      <c r="EC63" s="150">
        <v>1.8986763319817681</v>
      </c>
      <c r="ED63" s="149">
        <v>18135</v>
      </c>
      <c r="EE63" s="151">
        <v>34379.26133506569</v>
      </c>
      <c r="EF63" s="161">
        <v>1.8957409062622381</v>
      </c>
    </row>
    <row r="64" spans="1:136" ht="15" customHeight="1">
      <c r="A64" s="158">
        <v>50</v>
      </c>
      <c r="B64" s="156">
        <v>1109</v>
      </c>
      <c r="C64" s="149">
        <v>2970.1607454460432</v>
      </c>
      <c r="D64" s="150">
        <v>2.6782333141984158</v>
      </c>
      <c r="E64" s="149">
        <v>1243</v>
      </c>
      <c r="F64" s="149">
        <v>3242.9244060005358</v>
      </c>
      <c r="G64" s="150">
        <v>2.6089496428001091</v>
      </c>
      <c r="H64" s="149">
        <v>1412</v>
      </c>
      <c r="I64" s="149">
        <v>3567.1759440036899</v>
      </c>
      <c r="J64" s="150">
        <v>2.5263285722405735</v>
      </c>
      <c r="K64" s="149">
        <v>1618</v>
      </c>
      <c r="L64" s="149">
        <v>3976.9024215000431</v>
      </c>
      <c r="M64" s="150">
        <v>2.4579124978368623</v>
      </c>
      <c r="N64" s="149">
        <v>1914</v>
      </c>
      <c r="O64" s="149">
        <v>4593.6353525929635</v>
      </c>
      <c r="P64" s="150">
        <v>2.4000184705292389</v>
      </c>
      <c r="Q64" s="149">
        <v>2278</v>
      </c>
      <c r="R64" s="149">
        <v>5233.3373883401455</v>
      </c>
      <c r="S64" s="150">
        <v>2.2973386252590631</v>
      </c>
      <c r="T64" s="149">
        <v>2642</v>
      </c>
      <c r="U64" s="149">
        <v>5977.5389812040312</v>
      </c>
      <c r="V64" s="150">
        <v>2.2625052919016015</v>
      </c>
      <c r="W64" s="149">
        <v>3041</v>
      </c>
      <c r="X64" s="149">
        <v>6753.5625602870841</v>
      </c>
      <c r="Y64" s="150">
        <v>2.2208360934847367</v>
      </c>
      <c r="Z64" s="149">
        <v>3507</v>
      </c>
      <c r="AA64" s="149">
        <v>7620.5937054176356</v>
      </c>
      <c r="AB64" s="150">
        <v>2.1729665541538741</v>
      </c>
      <c r="AC64" s="149">
        <v>4025</v>
      </c>
      <c r="AD64" s="149">
        <v>8589.3138694103145</v>
      </c>
      <c r="AE64" s="150">
        <v>2.1339910234559789</v>
      </c>
      <c r="AF64" s="149">
        <v>4570</v>
      </c>
      <c r="AG64" s="149">
        <v>9767.7056665572491</v>
      </c>
      <c r="AH64" s="150">
        <v>2.1373535375398793</v>
      </c>
      <c r="AI64" s="149">
        <v>5217</v>
      </c>
      <c r="AJ64" s="149">
        <v>11108.263369814687</v>
      </c>
      <c r="AK64" s="150">
        <v>2.1292435058107508</v>
      </c>
      <c r="AL64" s="149">
        <v>5914</v>
      </c>
      <c r="AM64" s="149">
        <v>12569.409755631619</v>
      </c>
      <c r="AN64" s="150">
        <v>2.1253651937151874</v>
      </c>
      <c r="AO64" s="149">
        <v>6470</v>
      </c>
      <c r="AP64" s="149">
        <v>13737.944375049625</v>
      </c>
      <c r="AQ64" s="150">
        <v>2.1233298879520284</v>
      </c>
      <c r="AR64" s="149">
        <v>6849</v>
      </c>
      <c r="AS64" s="149">
        <v>14620.702672279738</v>
      </c>
      <c r="AT64" s="150">
        <v>2.1347207873090581</v>
      </c>
      <c r="AU64" s="149">
        <v>7352</v>
      </c>
      <c r="AV64" s="149">
        <v>15300.134696016055</v>
      </c>
      <c r="AW64" s="150">
        <v>2.0810846974994637</v>
      </c>
      <c r="AX64" s="149">
        <v>7799</v>
      </c>
      <c r="AY64" s="149">
        <v>15859.150487337687</v>
      </c>
      <c r="AZ64" s="150">
        <v>2.0334851246746619</v>
      </c>
      <c r="BA64" s="149">
        <v>8205</v>
      </c>
      <c r="BB64" s="149">
        <v>16315.074562219959</v>
      </c>
      <c r="BC64" s="150">
        <v>1.9884307815015185</v>
      </c>
      <c r="BD64" s="149">
        <v>8556</v>
      </c>
      <c r="BE64" s="149">
        <v>16865.347714658546</v>
      </c>
      <c r="BF64" s="150">
        <v>1.9711720096608867</v>
      </c>
      <c r="BG64" s="149">
        <v>8783</v>
      </c>
      <c r="BH64" s="149">
        <v>17712.536997551684</v>
      </c>
      <c r="BI64" s="150">
        <v>2.0166841623080591</v>
      </c>
      <c r="BJ64" s="149">
        <v>9077</v>
      </c>
      <c r="BK64" s="149">
        <v>18732.334176239066</v>
      </c>
      <c r="BL64" s="150">
        <v>2.063714242176828</v>
      </c>
      <c r="BM64" s="149">
        <v>9511</v>
      </c>
      <c r="BN64" s="149">
        <v>19478.223915363884</v>
      </c>
      <c r="BO64" s="150">
        <v>2.0479680281110171</v>
      </c>
      <c r="BP64" s="149">
        <v>9894</v>
      </c>
      <c r="BQ64" s="149">
        <v>19775.798335882861</v>
      </c>
      <c r="BR64" s="150">
        <v>1.9987667612576168</v>
      </c>
      <c r="BS64" s="149">
        <v>9971</v>
      </c>
      <c r="BT64" s="149">
        <v>20006.585115335496</v>
      </c>
      <c r="BU64" s="150">
        <v>2.0064772956910537</v>
      </c>
      <c r="BV64" s="149">
        <v>10081</v>
      </c>
      <c r="BW64" s="149">
        <v>20243.31650126219</v>
      </c>
      <c r="BX64" s="150">
        <v>2.0080663129909921</v>
      </c>
      <c r="BY64" s="149">
        <v>10320</v>
      </c>
      <c r="BZ64" s="149">
        <v>20740.05721330734</v>
      </c>
      <c r="CA64" s="150">
        <v>2.0096954664057498</v>
      </c>
      <c r="CB64" s="149">
        <v>10693</v>
      </c>
      <c r="CC64" s="149">
        <v>21258.284987362335</v>
      </c>
      <c r="CD64" s="150">
        <v>1.9880562038120579</v>
      </c>
      <c r="CE64" s="149">
        <v>10924</v>
      </c>
      <c r="CF64" s="149">
        <v>21654.449333471777</v>
      </c>
      <c r="CG64" s="150">
        <v>1.9822820700724806</v>
      </c>
      <c r="CH64" s="149">
        <v>11292</v>
      </c>
      <c r="CI64" s="149">
        <v>22258.862825617372</v>
      </c>
      <c r="CJ64" s="150">
        <v>1.9712064138874754</v>
      </c>
      <c r="CK64" s="149">
        <v>11601</v>
      </c>
      <c r="CL64" s="149">
        <v>22945.219211962958</v>
      </c>
      <c r="CM64" s="150">
        <v>1.9778656333042806</v>
      </c>
      <c r="CN64" s="149">
        <v>12054</v>
      </c>
      <c r="CO64" s="149">
        <v>23812.357201901985</v>
      </c>
      <c r="CP64" s="150">
        <v>1.9754734695455438</v>
      </c>
      <c r="CQ64" s="149">
        <v>12586</v>
      </c>
      <c r="CR64" s="149">
        <v>24657.520216194614</v>
      </c>
      <c r="CS64" s="150">
        <v>1.9591228520733048</v>
      </c>
      <c r="CT64" s="149">
        <v>13103</v>
      </c>
      <c r="CU64" s="149">
        <v>25490.171845326357</v>
      </c>
      <c r="CV64" s="150">
        <v>1.9453691402981268</v>
      </c>
      <c r="CW64" s="149">
        <v>13722</v>
      </c>
      <c r="CX64" s="149">
        <v>26871.238417271848</v>
      </c>
      <c r="CY64" s="150">
        <v>1.9582596135601114</v>
      </c>
      <c r="CZ64" s="149">
        <v>14077</v>
      </c>
      <c r="DA64" s="149">
        <v>27423.854106576775</v>
      </c>
      <c r="DB64" s="150">
        <v>1.9481319959207768</v>
      </c>
      <c r="DC64" s="149">
        <v>14501</v>
      </c>
      <c r="DD64" s="149">
        <v>27841.478684274534</v>
      </c>
      <c r="DE64" s="150">
        <v>1.9199695665315863</v>
      </c>
      <c r="DF64" s="149">
        <v>15373</v>
      </c>
      <c r="DG64" s="149">
        <v>29575.127037041075</v>
      </c>
      <c r="DH64" s="150">
        <v>1.923835753401488</v>
      </c>
      <c r="DI64" s="149">
        <v>15908</v>
      </c>
      <c r="DJ64" s="149">
        <v>30635.392684852206</v>
      </c>
      <c r="DK64" s="150">
        <v>1.9257853083261383</v>
      </c>
      <c r="DL64" s="149">
        <v>16417</v>
      </c>
      <c r="DM64" s="149">
        <v>31612.044901358437</v>
      </c>
      <c r="DN64" s="150">
        <v>1.9255676982005505</v>
      </c>
      <c r="DO64" s="149">
        <v>16649</v>
      </c>
      <c r="DP64" s="149">
        <v>31732.320888070466</v>
      </c>
      <c r="DQ64" s="150">
        <v>1.9059595704288825</v>
      </c>
      <c r="DR64" s="149">
        <v>17036</v>
      </c>
      <c r="DS64" s="149">
        <v>32589.609142350306</v>
      </c>
      <c r="DT64" s="150">
        <v>1.9129848052565335</v>
      </c>
      <c r="DU64" s="149">
        <v>17513</v>
      </c>
      <c r="DV64" s="149">
        <v>33453.118621064212</v>
      </c>
      <c r="DW64" s="150">
        <v>1.9101877817086856</v>
      </c>
      <c r="DX64" s="149">
        <v>18053</v>
      </c>
      <c r="DY64" s="149">
        <v>34178.576368192989</v>
      </c>
      <c r="DZ64" s="150">
        <v>1.8932352721538244</v>
      </c>
      <c r="EA64" s="149">
        <v>18228</v>
      </c>
      <c r="EB64" s="149">
        <v>34401.08501695974</v>
      </c>
      <c r="EC64" s="150">
        <v>1.8872660202413727</v>
      </c>
      <c r="ED64" s="149">
        <v>18414</v>
      </c>
      <c r="EE64" s="151">
        <v>34701.346862817692</v>
      </c>
      <c r="EF64" s="161">
        <v>1.8845088988170791</v>
      </c>
    </row>
    <row r="65" spans="1:136" ht="15" customHeight="1">
      <c r="A65" s="158">
        <v>51</v>
      </c>
      <c r="B65" s="156">
        <v>1157</v>
      </c>
      <c r="C65" s="149">
        <v>3007.677903801296</v>
      </c>
      <c r="D65" s="150">
        <v>2.5995487500443355</v>
      </c>
      <c r="E65" s="149">
        <v>1296</v>
      </c>
      <c r="F65" s="149">
        <v>3283.1880894635715</v>
      </c>
      <c r="G65" s="150">
        <v>2.5333241431046076</v>
      </c>
      <c r="H65" s="149">
        <v>1468</v>
      </c>
      <c r="I65" s="149">
        <v>3610.5881271282274</v>
      </c>
      <c r="J65" s="150">
        <v>2.4595286969538335</v>
      </c>
      <c r="K65" s="149">
        <v>1678</v>
      </c>
      <c r="L65" s="149">
        <v>4024.4309321467422</v>
      </c>
      <c r="M65" s="150">
        <v>2.3983497807787497</v>
      </c>
      <c r="N65" s="149">
        <v>1985</v>
      </c>
      <c r="O65" s="149">
        <v>4647.5874161341535</v>
      </c>
      <c r="P65" s="150">
        <v>2.3413538620323191</v>
      </c>
      <c r="Q65" s="149">
        <v>2354</v>
      </c>
      <c r="R65" s="149">
        <v>5292.8545017919141</v>
      </c>
      <c r="S65" s="150">
        <v>2.2484513601494962</v>
      </c>
      <c r="T65" s="149">
        <v>2730</v>
      </c>
      <c r="U65" s="149">
        <v>6044.7130370295572</v>
      </c>
      <c r="V65" s="150">
        <v>2.2141805996445263</v>
      </c>
      <c r="W65" s="149">
        <v>3139</v>
      </c>
      <c r="X65" s="149">
        <v>6828.3293226188316</v>
      </c>
      <c r="Y65" s="150">
        <v>2.1753199498626414</v>
      </c>
      <c r="Z65" s="149">
        <v>3610</v>
      </c>
      <c r="AA65" s="149">
        <v>7703.4832814416222</v>
      </c>
      <c r="AB65" s="150">
        <v>2.1339288868259341</v>
      </c>
      <c r="AC65" s="149">
        <v>4140</v>
      </c>
      <c r="AD65" s="149">
        <v>8681.2725377940624</v>
      </c>
      <c r="AE65" s="150">
        <v>2.0969257337666818</v>
      </c>
      <c r="AF65" s="149">
        <v>4701</v>
      </c>
      <c r="AG65" s="149">
        <v>9872.4545339395954</v>
      </c>
      <c r="AH65" s="150">
        <v>2.1000754167069977</v>
      </c>
      <c r="AI65" s="149">
        <v>5363</v>
      </c>
      <c r="AJ65" s="149">
        <v>11227.003908856226</v>
      </c>
      <c r="AK65" s="150">
        <v>2.0934185919925836</v>
      </c>
      <c r="AL65" s="149">
        <v>6074</v>
      </c>
      <c r="AM65" s="149">
        <v>12703.602498853657</v>
      </c>
      <c r="AN65" s="150">
        <v>2.0914722586193046</v>
      </c>
      <c r="AO65" s="149">
        <v>6638</v>
      </c>
      <c r="AP65" s="149">
        <v>13884.535138172234</v>
      </c>
      <c r="AQ65" s="150">
        <v>2.0916744709509238</v>
      </c>
      <c r="AR65" s="149">
        <v>7046</v>
      </c>
      <c r="AS65" s="149">
        <v>14777.325249874473</v>
      </c>
      <c r="AT65" s="150">
        <v>2.0972644407996697</v>
      </c>
      <c r="AU65" s="149">
        <v>7543</v>
      </c>
      <c r="AV65" s="149">
        <v>15460.362052414868</v>
      </c>
      <c r="AW65" s="150">
        <v>2.0496303927369572</v>
      </c>
      <c r="AX65" s="149">
        <v>7993</v>
      </c>
      <c r="AY65" s="149">
        <v>16021.623036365198</v>
      </c>
      <c r="AZ65" s="150">
        <v>2.0044567792274739</v>
      </c>
      <c r="BA65" s="149">
        <v>8401</v>
      </c>
      <c r="BB65" s="149">
        <v>16478.505580997826</v>
      </c>
      <c r="BC65" s="150">
        <v>1.9614933437683402</v>
      </c>
      <c r="BD65" s="149">
        <v>8750</v>
      </c>
      <c r="BE65" s="149">
        <v>17032.958785696308</v>
      </c>
      <c r="BF65" s="150">
        <v>1.9466238612224351</v>
      </c>
      <c r="BG65" s="149">
        <v>8979</v>
      </c>
      <c r="BH65" s="149">
        <v>17892.751148580785</v>
      </c>
      <c r="BI65" s="150">
        <v>1.9927331716873578</v>
      </c>
      <c r="BJ65" s="149">
        <v>9325</v>
      </c>
      <c r="BK65" s="149">
        <v>18926.484310173495</v>
      </c>
      <c r="BL65" s="150">
        <v>2.0296497919757099</v>
      </c>
      <c r="BM65" s="149">
        <v>9706</v>
      </c>
      <c r="BN65" s="149">
        <v>19679.29601154706</v>
      </c>
      <c r="BO65" s="150">
        <v>2.0275392552593301</v>
      </c>
      <c r="BP65" s="149">
        <v>10127</v>
      </c>
      <c r="BQ65" s="149">
        <v>19974.50128839595</v>
      </c>
      <c r="BR65" s="150">
        <v>1.9724006407026711</v>
      </c>
      <c r="BS65" s="149">
        <v>10177</v>
      </c>
      <c r="BT65" s="149">
        <v>20209.09186009704</v>
      </c>
      <c r="BU65" s="150">
        <v>1.9857612125476112</v>
      </c>
      <c r="BV65" s="149">
        <v>10309</v>
      </c>
      <c r="BW65" s="149">
        <v>20448.505382015723</v>
      </c>
      <c r="BX65" s="150">
        <v>1.9835585781371348</v>
      </c>
      <c r="BY65" s="149">
        <v>10534</v>
      </c>
      <c r="BZ65" s="149">
        <v>20950.68806295556</v>
      </c>
      <c r="CA65" s="150">
        <v>1.988863495628969</v>
      </c>
      <c r="CB65" s="149">
        <v>10915</v>
      </c>
      <c r="CC65" s="149">
        <v>21471.411935649492</v>
      </c>
      <c r="CD65" s="150">
        <v>1.9671472226889135</v>
      </c>
      <c r="CE65" s="149">
        <v>11142</v>
      </c>
      <c r="CF65" s="149">
        <v>21871.295157144388</v>
      </c>
      <c r="CG65" s="150">
        <v>1.9629595366311603</v>
      </c>
      <c r="CH65" s="149">
        <v>11510</v>
      </c>
      <c r="CI65" s="149">
        <v>22480.905307556954</v>
      </c>
      <c r="CJ65" s="150">
        <v>1.9531629285453478</v>
      </c>
      <c r="CK65" s="149">
        <v>11832</v>
      </c>
      <c r="CL65" s="149">
        <v>23174.27831115936</v>
      </c>
      <c r="CM65" s="150">
        <v>1.9586104049323327</v>
      </c>
      <c r="CN65" s="149">
        <v>12284</v>
      </c>
      <c r="CO65" s="149">
        <v>24049.95462127174</v>
      </c>
      <c r="CP65" s="150">
        <v>1.9578276311683278</v>
      </c>
      <c r="CQ65" s="149">
        <v>12817</v>
      </c>
      <c r="CR65" s="149">
        <v>24901.531504501727</v>
      </c>
      <c r="CS65" s="150">
        <v>1.9428517987439906</v>
      </c>
      <c r="CT65" s="149">
        <v>13333</v>
      </c>
      <c r="CU65" s="149">
        <v>25740.523956693563</v>
      </c>
      <c r="CV65" s="150">
        <v>1.9305875614410533</v>
      </c>
      <c r="CW65" s="149">
        <v>13961</v>
      </c>
      <c r="CX65" s="149">
        <v>27137.168332411176</v>
      </c>
      <c r="CY65" s="150">
        <v>1.9437839934396659</v>
      </c>
      <c r="CZ65" s="149">
        <v>14315</v>
      </c>
      <c r="DA65" s="149">
        <v>27693.804610318333</v>
      </c>
      <c r="DB65" s="150">
        <v>1.9346003919188497</v>
      </c>
      <c r="DC65" s="149">
        <v>14736</v>
      </c>
      <c r="DD65" s="149">
        <v>28111.307313303339</v>
      </c>
      <c r="DE65" s="150">
        <v>1.9076620055173277</v>
      </c>
      <c r="DF65" s="149">
        <v>15613</v>
      </c>
      <c r="DG65" s="149">
        <v>29862.444294489236</v>
      </c>
      <c r="DH65" s="150">
        <v>1.9126653618452083</v>
      </c>
      <c r="DI65" s="149">
        <v>16155</v>
      </c>
      <c r="DJ65" s="149">
        <v>30933.478332112856</v>
      </c>
      <c r="DK65" s="150">
        <v>1.9147928401184064</v>
      </c>
      <c r="DL65" s="149">
        <v>16685</v>
      </c>
      <c r="DM65" s="149">
        <v>31919.459217233525</v>
      </c>
      <c r="DN65" s="150">
        <v>1.9130631835321261</v>
      </c>
      <c r="DO65" s="149">
        <v>16931</v>
      </c>
      <c r="DP65" s="149">
        <v>32037.276215285226</v>
      </c>
      <c r="DQ65" s="150">
        <v>1.892225870609251</v>
      </c>
      <c r="DR65" s="149">
        <v>17306</v>
      </c>
      <c r="DS65" s="149">
        <v>32904.197694309209</v>
      </c>
      <c r="DT65" s="150">
        <v>1.9013173289211376</v>
      </c>
      <c r="DU65" s="149">
        <v>17796</v>
      </c>
      <c r="DV65" s="149">
        <v>33775.504327423398</v>
      </c>
      <c r="DW65" s="150">
        <v>1.897926743505473</v>
      </c>
      <c r="DX65" s="149">
        <v>18333</v>
      </c>
      <c r="DY65" s="149">
        <v>34504.768785142383</v>
      </c>
      <c r="DZ65" s="150">
        <v>1.8821125175989954</v>
      </c>
      <c r="EA65" s="149">
        <v>18507</v>
      </c>
      <c r="EB65" s="149">
        <v>34728.310986741417</v>
      </c>
      <c r="EC65" s="150">
        <v>1.8764959737797275</v>
      </c>
      <c r="ED65" s="149">
        <v>18696</v>
      </c>
      <c r="EE65" s="151">
        <v>35030.864038004482</v>
      </c>
      <c r="EF65" s="161">
        <v>1.8737090307019941</v>
      </c>
    </row>
    <row r="66" spans="1:136" ht="15" customHeight="1">
      <c r="A66" s="158">
        <v>52</v>
      </c>
      <c r="B66" s="156">
        <v>1205</v>
      </c>
      <c r="C66" s="149">
        <v>3045.714258637111</v>
      </c>
      <c r="D66" s="150">
        <v>2.527563700113785</v>
      </c>
      <c r="E66" s="149">
        <v>1347</v>
      </c>
      <c r="F66" s="149">
        <v>3324.0463457839869</v>
      </c>
      <c r="G66" s="150">
        <v>2.4677404200326554</v>
      </c>
      <c r="H66" s="149">
        <v>1522</v>
      </c>
      <c r="I66" s="149">
        <v>3654.6628046871897</v>
      </c>
      <c r="J66" s="150">
        <v>2.4012239189797566</v>
      </c>
      <c r="K66" s="149">
        <v>1737</v>
      </c>
      <c r="L66" s="149">
        <v>4072.6900012586134</v>
      </c>
      <c r="M66" s="150">
        <v>2.3446689702122128</v>
      </c>
      <c r="N66" s="149">
        <v>2053</v>
      </c>
      <c r="O66" s="149">
        <v>4702.3491121662264</v>
      </c>
      <c r="P66" s="150">
        <v>2.2904769177624091</v>
      </c>
      <c r="Q66" s="149">
        <v>2433</v>
      </c>
      <c r="R66" s="149">
        <v>5353.2447737861048</v>
      </c>
      <c r="S66" s="150">
        <v>2.2002650118315268</v>
      </c>
      <c r="T66" s="149">
        <v>2816</v>
      </c>
      <c r="U66" s="149">
        <v>6112.8736053026814</v>
      </c>
      <c r="V66" s="150">
        <v>2.1707647746103271</v>
      </c>
      <c r="W66" s="149">
        <v>3233</v>
      </c>
      <c r="X66" s="149">
        <v>6904.2115827358821</v>
      </c>
      <c r="Y66" s="150">
        <v>2.135543329024399</v>
      </c>
      <c r="Z66" s="149">
        <v>3708</v>
      </c>
      <c r="AA66" s="149">
        <v>7787.7428808773811</v>
      </c>
      <c r="AB66" s="150">
        <v>2.1002542828687649</v>
      </c>
      <c r="AC66" s="149">
        <v>4260</v>
      </c>
      <c r="AD66" s="149">
        <v>8774.5774057477556</v>
      </c>
      <c r="AE66" s="150">
        <v>2.0597599544008816</v>
      </c>
      <c r="AF66" s="149">
        <v>4828</v>
      </c>
      <c r="AG66" s="149">
        <v>9978.8605596102116</v>
      </c>
      <c r="AH66" s="150">
        <v>2.0668725268455286</v>
      </c>
      <c r="AI66" s="149">
        <v>5505</v>
      </c>
      <c r="AJ66" s="149">
        <v>11347.691409202789</v>
      </c>
      <c r="AK66" s="150">
        <v>2.0613426719714423</v>
      </c>
      <c r="AL66" s="149">
        <v>6230</v>
      </c>
      <c r="AM66" s="149">
        <v>12840.09455294414</v>
      </c>
      <c r="AN66" s="150">
        <v>2.0610103616282727</v>
      </c>
      <c r="AO66" s="149">
        <v>6802</v>
      </c>
      <c r="AP66" s="149">
        <v>14033.77420282624</v>
      </c>
      <c r="AQ66" s="150">
        <v>2.0631835052670158</v>
      </c>
      <c r="AR66" s="149">
        <v>7232</v>
      </c>
      <c r="AS66" s="149">
        <v>14936.440528820682</v>
      </c>
      <c r="AT66" s="150">
        <v>2.0653264005559571</v>
      </c>
      <c r="AU66" s="149">
        <v>7720</v>
      </c>
      <c r="AV66" s="149">
        <v>15623.432403596393</v>
      </c>
      <c r="AW66" s="150">
        <v>2.0237606740409837</v>
      </c>
      <c r="AX66" s="149">
        <v>8163</v>
      </c>
      <c r="AY66" s="149">
        <v>16187.074404998937</v>
      </c>
      <c r="AZ66" s="150">
        <v>1.9829810614968684</v>
      </c>
      <c r="BA66" s="149">
        <v>8564</v>
      </c>
      <c r="BB66" s="149">
        <v>16645.036491047056</v>
      </c>
      <c r="BC66" s="150">
        <v>1.9436053819531827</v>
      </c>
      <c r="BD66" s="149">
        <v>8921</v>
      </c>
      <c r="BE66" s="149">
        <v>17203.651963056691</v>
      </c>
      <c r="BF66" s="150">
        <v>1.9284443406632319</v>
      </c>
      <c r="BG66" s="149">
        <v>9169</v>
      </c>
      <c r="BH66" s="149">
        <v>18076.455489415282</v>
      </c>
      <c r="BI66" s="150">
        <v>1.9714751324479531</v>
      </c>
      <c r="BJ66" s="149">
        <v>9538</v>
      </c>
      <c r="BK66" s="149">
        <v>19124.781392757737</v>
      </c>
      <c r="BL66" s="150">
        <v>2.005114425745202</v>
      </c>
      <c r="BM66" s="149">
        <v>9936</v>
      </c>
      <c r="BN66" s="149">
        <v>19885.071374569037</v>
      </c>
      <c r="BO66" s="150">
        <v>2.0013155570218437</v>
      </c>
      <c r="BP66" s="149">
        <v>10353</v>
      </c>
      <c r="BQ66" s="149">
        <v>20177.426166250454</v>
      </c>
      <c r="BR66" s="150">
        <v>1.9489448629624702</v>
      </c>
      <c r="BS66" s="149">
        <v>10359</v>
      </c>
      <c r="BT66" s="149">
        <v>20415.910430047643</v>
      </c>
      <c r="BU66" s="150">
        <v>1.9708379602324204</v>
      </c>
      <c r="BV66" s="149">
        <v>10519</v>
      </c>
      <c r="BW66" s="149">
        <v>20657.405766276381</v>
      </c>
      <c r="BX66" s="150">
        <v>1.9638184015853579</v>
      </c>
      <c r="BY66" s="149">
        <v>10756</v>
      </c>
      <c r="BZ66" s="149">
        <v>21165.349311824339</v>
      </c>
      <c r="CA66" s="150">
        <v>1.9677714124046428</v>
      </c>
      <c r="CB66" s="149">
        <v>11132</v>
      </c>
      <c r="CC66" s="149">
        <v>21689.356272491161</v>
      </c>
      <c r="CD66" s="150">
        <v>1.9483791117940317</v>
      </c>
      <c r="CE66" s="149">
        <v>11352</v>
      </c>
      <c r="CF66" s="149">
        <v>22092.863377896894</v>
      </c>
      <c r="CG66" s="150">
        <v>1.9461648500613895</v>
      </c>
      <c r="CH66" s="149">
        <v>11718</v>
      </c>
      <c r="CI66" s="149">
        <v>22707.290955581357</v>
      </c>
      <c r="CJ66" s="150">
        <v>1.9378128482318959</v>
      </c>
      <c r="CK66" s="149">
        <v>12061</v>
      </c>
      <c r="CL66" s="149">
        <v>23408.262157938174</v>
      </c>
      <c r="CM66" s="150">
        <v>1.9408226646163813</v>
      </c>
      <c r="CN66" s="149">
        <v>12514</v>
      </c>
      <c r="CO66" s="149">
        <v>24292.720360538824</v>
      </c>
      <c r="CP66" s="150">
        <v>1.9412434361945681</v>
      </c>
      <c r="CQ66" s="149">
        <v>13044</v>
      </c>
      <c r="CR66" s="149">
        <v>25150.857513831212</v>
      </c>
      <c r="CS66" s="150">
        <v>1.9281552831823989</v>
      </c>
      <c r="CT66" s="149">
        <v>13553</v>
      </c>
      <c r="CU66" s="149">
        <v>25996.669278370042</v>
      </c>
      <c r="CV66" s="150">
        <v>1.9181486961093517</v>
      </c>
      <c r="CW66" s="149">
        <v>14201</v>
      </c>
      <c r="CX66" s="149">
        <v>27409.187894960683</v>
      </c>
      <c r="CY66" s="150">
        <v>1.9300885779142796</v>
      </c>
      <c r="CZ66" s="149">
        <v>14553</v>
      </c>
      <c r="DA66" s="149">
        <v>27969.882961511677</v>
      </c>
      <c r="DB66" s="150">
        <v>1.9219324511448963</v>
      </c>
      <c r="DC66" s="149">
        <v>14978</v>
      </c>
      <c r="DD66" s="149">
        <v>28387.394945166579</v>
      </c>
      <c r="DE66" s="150">
        <v>1.8952727296813046</v>
      </c>
      <c r="DF66" s="149">
        <v>15861</v>
      </c>
      <c r="DG66" s="149">
        <v>30156.804285711845</v>
      </c>
      <c r="DH66" s="150">
        <v>1.9013179677013963</v>
      </c>
      <c r="DI66" s="149">
        <v>16414</v>
      </c>
      <c r="DJ66" s="149">
        <v>31238.665641128129</v>
      </c>
      <c r="DK66" s="150">
        <v>1.9031720263877256</v>
      </c>
      <c r="DL66" s="149">
        <v>16952</v>
      </c>
      <c r="DM66" s="149">
        <v>32234.119971105087</v>
      </c>
      <c r="DN66" s="150">
        <v>1.9014936273658027</v>
      </c>
      <c r="DO66" s="149">
        <v>17203</v>
      </c>
      <c r="DP66" s="149">
        <v>32349.082517703453</v>
      </c>
      <c r="DQ66" s="150">
        <v>1.8804326290590858</v>
      </c>
      <c r="DR66" s="149">
        <v>17580</v>
      </c>
      <c r="DS66" s="149">
        <v>33226.321885095465</v>
      </c>
      <c r="DT66" s="150">
        <v>1.8900069331681153</v>
      </c>
      <c r="DU66" s="149">
        <v>18077</v>
      </c>
      <c r="DV66" s="149">
        <v>34105.506195670569</v>
      </c>
      <c r="DW66" s="150">
        <v>1.8866795483581662</v>
      </c>
      <c r="DX66" s="149">
        <v>18618</v>
      </c>
      <c r="DY66" s="149">
        <v>34838.686600851812</v>
      </c>
      <c r="DZ66" s="150">
        <v>1.8712367923972399</v>
      </c>
      <c r="EA66" s="149">
        <v>18789</v>
      </c>
      <c r="EB66" s="149">
        <v>35063.318195639462</v>
      </c>
      <c r="EC66" s="150">
        <v>1.8661620200989655</v>
      </c>
      <c r="ED66" s="149">
        <v>18980</v>
      </c>
      <c r="EE66" s="151">
        <v>35368.216494734901</v>
      </c>
      <c r="EF66" s="161">
        <v>1.8634466014085829</v>
      </c>
    </row>
    <row r="67" spans="1:136" ht="15" customHeight="1">
      <c r="A67" s="158">
        <v>53</v>
      </c>
      <c r="B67" s="156">
        <v>1255</v>
      </c>
      <c r="C67" s="149">
        <v>3084.3481096400828</v>
      </c>
      <c r="D67" s="150">
        <v>2.4576478961275559</v>
      </c>
      <c r="E67" s="149">
        <v>1398</v>
      </c>
      <c r="F67" s="149">
        <v>3365.5579343630206</v>
      </c>
      <c r="G67" s="150">
        <v>2.4074091089864238</v>
      </c>
      <c r="H67" s="149">
        <v>1574</v>
      </c>
      <c r="I67" s="149">
        <v>3699.4854120622977</v>
      </c>
      <c r="J67" s="150">
        <v>2.3503719263419933</v>
      </c>
      <c r="K67" s="149">
        <v>1795</v>
      </c>
      <c r="L67" s="149">
        <v>4121.7687456655876</v>
      </c>
      <c r="M67" s="150">
        <v>2.2962499975852855</v>
      </c>
      <c r="N67" s="149">
        <v>2120</v>
      </c>
      <c r="O67" s="149">
        <v>4757.9953890022171</v>
      </c>
      <c r="P67" s="150">
        <v>2.2443374476425553</v>
      </c>
      <c r="Q67" s="149">
        <v>2501</v>
      </c>
      <c r="R67" s="149">
        <v>5414.6747143537896</v>
      </c>
      <c r="S67" s="150">
        <v>2.1650038841878407</v>
      </c>
      <c r="T67" s="149">
        <v>2899</v>
      </c>
      <c r="U67" s="149">
        <v>6182.1476411028207</v>
      </c>
      <c r="V67" s="150">
        <v>2.1325103970689274</v>
      </c>
      <c r="W67" s="149">
        <v>3324</v>
      </c>
      <c r="X67" s="149">
        <v>6981.3431380947359</v>
      </c>
      <c r="Y67" s="150">
        <v>2.1002837358889099</v>
      </c>
      <c r="Z67" s="149">
        <v>3804</v>
      </c>
      <c r="AA67" s="149">
        <v>7873.5253327033552</v>
      </c>
      <c r="AB67" s="150">
        <v>2.0698016121722804</v>
      </c>
      <c r="AC67" s="149">
        <v>4359</v>
      </c>
      <c r="AD67" s="149">
        <v>8869.5239608732554</v>
      </c>
      <c r="AE67" s="150">
        <v>2.0347611747816599</v>
      </c>
      <c r="AF67" s="149">
        <v>4952</v>
      </c>
      <c r="AG67" s="149">
        <v>10087.133572084564</v>
      </c>
      <c r="AH67" s="150">
        <v>2.0369817391123917</v>
      </c>
      <c r="AI67" s="149">
        <v>5644</v>
      </c>
      <c r="AJ67" s="149">
        <v>11470.514686669878</v>
      </c>
      <c r="AK67" s="150">
        <v>2.0323378254198934</v>
      </c>
      <c r="AL67" s="149">
        <v>6383</v>
      </c>
      <c r="AM67" s="149">
        <v>12979.116201804385</v>
      </c>
      <c r="AN67" s="150">
        <v>2.0333880936557081</v>
      </c>
      <c r="AO67" s="149">
        <v>6963</v>
      </c>
      <c r="AP67" s="149">
        <v>14185.919409646654</v>
      </c>
      <c r="AQ67" s="150">
        <v>2.03732865282876</v>
      </c>
      <c r="AR67" s="149">
        <v>7399</v>
      </c>
      <c r="AS67" s="149">
        <v>15098.601516176421</v>
      </c>
      <c r="AT67" s="150">
        <v>2.040627316688258</v>
      </c>
      <c r="AU67" s="149">
        <v>7889</v>
      </c>
      <c r="AV67" s="149">
        <v>15789.782302754726</v>
      </c>
      <c r="AW67" s="150">
        <v>2.0014935102997495</v>
      </c>
      <c r="AX67" s="149">
        <v>8319</v>
      </c>
      <c r="AY67" s="149">
        <v>16356.117599673171</v>
      </c>
      <c r="AZ67" s="150">
        <v>1.9661158311904281</v>
      </c>
      <c r="BA67" s="149">
        <v>8707</v>
      </c>
      <c r="BB67" s="149">
        <v>16815.442637870412</v>
      </c>
      <c r="BC67" s="150">
        <v>1.9312556147778124</v>
      </c>
      <c r="BD67" s="149">
        <v>9112</v>
      </c>
      <c r="BE67" s="149">
        <v>17377.88810379733</v>
      </c>
      <c r="BF67" s="150">
        <v>1.9071431193807429</v>
      </c>
      <c r="BG67" s="149">
        <v>9353</v>
      </c>
      <c r="BH67" s="149">
        <v>18264.018244825256</v>
      </c>
      <c r="BI67" s="150">
        <v>1.9527443862744849</v>
      </c>
      <c r="BJ67" s="149">
        <v>9731</v>
      </c>
      <c r="BK67" s="149">
        <v>19326.825716202278</v>
      </c>
      <c r="BL67" s="150">
        <v>1.986108901058707</v>
      </c>
      <c r="BM67" s="149">
        <v>10192</v>
      </c>
      <c r="BN67" s="149">
        <v>20093.936196414033</v>
      </c>
      <c r="BO67" s="150">
        <v>1.971540050668567</v>
      </c>
      <c r="BP67" s="149">
        <v>10472</v>
      </c>
      <c r="BQ67" s="149">
        <v>20385.089885481888</v>
      </c>
      <c r="BR67" s="150">
        <v>1.9466281403248555</v>
      </c>
      <c r="BS67" s="149">
        <v>10576</v>
      </c>
      <c r="BT67" s="149">
        <v>20627.898842453036</v>
      </c>
      <c r="BU67" s="150">
        <v>1.950444292970219</v>
      </c>
      <c r="BV67" s="149">
        <v>10736</v>
      </c>
      <c r="BW67" s="149">
        <v>20870.850643260022</v>
      </c>
      <c r="BX67" s="150">
        <v>1.9440062074571556</v>
      </c>
      <c r="BY67" s="149">
        <v>10972</v>
      </c>
      <c r="BZ67" s="149">
        <v>21384.562710129187</v>
      </c>
      <c r="CA67" s="150">
        <v>1.9490122776275234</v>
      </c>
      <c r="CB67" s="149">
        <v>11346</v>
      </c>
      <c r="CC67" s="149">
        <v>21911.343092824318</v>
      </c>
      <c r="CD67" s="150">
        <v>1.9311954074408881</v>
      </c>
      <c r="CE67" s="149">
        <v>11583</v>
      </c>
      <c r="CF67" s="149">
        <v>22318.702846851767</v>
      </c>
      <c r="CG67" s="150">
        <v>1.9268499392948086</v>
      </c>
      <c r="CH67" s="149">
        <v>11938</v>
      </c>
      <c r="CI67" s="149">
        <v>22938.651162621984</v>
      </c>
      <c r="CJ67" s="150">
        <v>1.9214819201392179</v>
      </c>
      <c r="CK67" s="149">
        <v>12294</v>
      </c>
      <c r="CL67" s="149">
        <v>23647.123097840842</v>
      </c>
      <c r="CM67" s="150">
        <v>1.9234686105287817</v>
      </c>
      <c r="CN67" s="149">
        <v>12741</v>
      </c>
      <c r="CO67" s="149">
        <v>24540.913138018852</v>
      </c>
      <c r="CP67" s="150">
        <v>1.9261371272285419</v>
      </c>
      <c r="CQ67" s="149">
        <v>13276</v>
      </c>
      <c r="CR67" s="149">
        <v>25405.980533117978</v>
      </c>
      <c r="CS67" s="150">
        <v>1.9136773526000284</v>
      </c>
      <c r="CT67" s="149">
        <v>13772</v>
      </c>
      <c r="CU67" s="149">
        <v>26259.207263645229</v>
      </c>
      <c r="CV67" s="150">
        <v>1.9067097925969525</v>
      </c>
      <c r="CW67" s="149">
        <v>14442</v>
      </c>
      <c r="CX67" s="149">
        <v>27687.664379530626</v>
      </c>
      <c r="CY67" s="150">
        <v>1.9171627461245413</v>
      </c>
      <c r="CZ67" s="149">
        <v>14787</v>
      </c>
      <c r="DA67" s="149">
        <v>28252.894805827902</v>
      </c>
      <c r="DB67" s="150">
        <v>1.9106576591484346</v>
      </c>
      <c r="DC67" s="149">
        <v>15212</v>
      </c>
      <c r="DD67" s="149">
        <v>28670.258155757179</v>
      </c>
      <c r="DE67" s="150">
        <v>1.8847132629343399</v>
      </c>
      <c r="DF67" s="149">
        <v>16112</v>
      </c>
      <c r="DG67" s="149">
        <v>30458.300703830602</v>
      </c>
      <c r="DH67" s="150">
        <v>1.8904109175664474</v>
      </c>
      <c r="DI67" s="149">
        <v>16665</v>
      </c>
      <c r="DJ67" s="149">
        <v>31551.451869488003</v>
      </c>
      <c r="DK67" s="150">
        <v>1.8932764398132615</v>
      </c>
      <c r="DL67" s="149">
        <v>17212</v>
      </c>
      <c r="DM67" s="149">
        <v>32556.432535208882</v>
      </c>
      <c r="DN67" s="150">
        <v>1.8914961965610553</v>
      </c>
      <c r="DO67" s="149">
        <v>17480</v>
      </c>
      <c r="DP67" s="149">
        <v>32668.481003960238</v>
      </c>
      <c r="DQ67" s="150">
        <v>1.8689062359244988</v>
      </c>
      <c r="DR67" s="149">
        <v>17853</v>
      </c>
      <c r="DS67" s="149">
        <v>33556.41476936057</v>
      </c>
      <c r="DT67" s="150">
        <v>1.8795952931922124</v>
      </c>
      <c r="DU67" s="149">
        <v>18360</v>
      </c>
      <c r="DV67" s="149">
        <v>34443.483609268093</v>
      </c>
      <c r="DW67" s="150">
        <v>1.876006732530942</v>
      </c>
      <c r="DX67" s="149">
        <v>18905</v>
      </c>
      <c r="DY67" s="149">
        <v>35180.636778802349</v>
      </c>
      <c r="DZ67" s="150">
        <v>1.8609170472786221</v>
      </c>
      <c r="EA67" s="149">
        <v>19074</v>
      </c>
      <c r="EB67" s="149">
        <v>35406.559844255207</v>
      </c>
      <c r="EC67" s="150">
        <v>1.8562734530908676</v>
      </c>
      <c r="ED67" s="149">
        <v>19267</v>
      </c>
      <c r="EE67" s="151">
        <v>35713.858284886468</v>
      </c>
      <c r="EF67" s="161">
        <v>1.8536283949180707</v>
      </c>
    </row>
    <row r="68" spans="1:136" ht="15" customHeight="1">
      <c r="A68" s="158">
        <v>54</v>
      </c>
      <c r="B68" s="156">
        <v>1300</v>
      </c>
      <c r="C68" s="149">
        <v>3123.6380553851754</v>
      </c>
      <c r="D68" s="150">
        <v>2.4027985041424427</v>
      </c>
      <c r="E68" s="149">
        <v>1448</v>
      </c>
      <c r="F68" s="149">
        <v>3407.7873787451381</v>
      </c>
      <c r="G68" s="150">
        <v>2.3534443223378028</v>
      </c>
      <c r="H68" s="149">
        <v>1626</v>
      </c>
      <c r="I68" s="149">
        <v>3745.1261857356681</v>
      </c>
      <c r="J68" s="150">
        <v>2.3032756369838059</v>
      </c>
      <c r="K68" s="149">
        <v>1852</v>
      </c>
      <c r="L68" s="149">
        <v>4171.7420813477511</v>
      </c>
      <c r="M68" s="150">
        <v>2.2525605190862588</v>
      </c>
      <c r="N68" s="149">
        <v>2186</v>
      </c>
      <c r="O68" s="149">
        <v>4814.6258433261619</v>
      </c>
      <c r="P68" s="150">
        <v>2.2024820875234044</v>
      </c>
      <c r="Q68" s="149">
        <v>2576</v>
      </c>
      <c r="R68" s="149">
        <v>5477.1937667488337</v>
      </c>
      <c r="S68" s="150">
        <v>2.1262398162844853</v>
      </c>
      <c r="T68" s="149">
        <v>2980</v>
      </c>
      <c r="U68" s="149">
        <v>6252.6293299085273</v>
      </c>
      <c r="V68" s="150">
        <v>2.0981977617142711</v>
      </c>
      <c r="W68" s="149">
        <v>3414</v>
      </c>
      <c r="X68" s="149">
        <v>7059.8722803706905</v>
      </c>
      <c r="Y68" s="150">
        <v>2.0679180668924109</v>
      </c>
      <c r="Z68" s="149">
        <v>3899</v>
      </c>
      <c r="AA68" s="149">
        <v>7960.9718234995862</v>
      </c>
      <c r="AB68" s="150">
        <v>2.0417983645805555</v>
      </c>
      <c r="AC68" s="149">
        <v>4459</v>
      </c>
      <c r="AD68" s="149">
        <v>8966.5107344007811</v>
      </c>
      <c r="AE68" s="150">
        <v>2.0108792855799016</v>
      </c>
      <c r="AF68" s="149">
        <v>5074</v>
      </c>
      <c r="AG68" s="149">
        <v>10197.441116735221</v>
      </c>
      <c r="AH68" s="150">
        <v>2.0097440119698899</v>
      </c>
      <c r="AI68" s="149">
        <v>5781</v>
      </c>
      <c r="AJ68" s="149">
        <v>11595.67807248855</v>
      </c>
      <c r="AK68" s="150">
        <v>2.0058256482422676</v>
      </c>
      <c r="AL68" s="149">
        <v>6534</v>
      </c>
      <c r="AM68" s="149">
        <v>13120.879955107896</v>
      </c>
      <c r="AN68" s="150">
        <v>2.0080930448588759</v>
      </c>
      <c r="AO68" s="149">
        <v>7122</v>
      </c>
      <c r="AP68" s="149">
        <v>14341.200429012482</v>
      </c>
      <c r="AQ68" s="150">
        <v>2.0136479119646844</v>
      </c>
      <c r="AR68" s="149">
        <v>7567</v>
      </c>
      <c r="AS68" s="149">
        <v>15264.169596699658</v>
      </c>
      <c r="AT68" s="150">
        <v>2.0172022725914704</v>
      </c>
      <c r="AU68" s="149">
        <v>8054</v>
      </c>
      <c r="AV68" s="149">
        <v>15959.754256430313</v>
      </c>
      <c r="AW68" s="150">
        <v>1.9815935257549433</v>
      </c>
      <c r="AX68" s="149">
        <v>8468</v>
      </c>
      <c r="AY68" s="149">
        <v>16529.207204210528</v>
      </c>
      <c r="AZ68" s="150">
        <v>1.9519611719662882</v>
      </c>
      <c r="BA68" s="149">
        <v>8842</v>
      </c>
      <c r="BB68" s="149">
        <v>16990.256423707171</v>
      </c>
      <c r="BC68" s="150">
        <v>1.9215399710141565</v>
      </c>
      <c r="BD68" s="149">
        <v>9297</v>
      </c>
      <c r="BE68" s="149">
        <v>17555.594813782725</v>
      </c>
      <c r="BF68" s="150">
        <v>1.8883074985245483</v>
      </c>
      <c r="BG68" s="149">
        <v>9535</v>
      </c>
      <c r="BH68" s="149">
        <v>18455.756468158306</v>
      </c>
      <c r="BI68" s="150">
        <v>1.9355801225126699</v>
      </c>
      <c r="BJ68" s="149">
        <v>9908</v>
      </c>
      <c r="BK68" s="149">
        <v>19533.572390291123</v>
      </c>
      <c r="BL68" s="150">
        <v>1.9714949929643846</v>
      </c>
      <c r="BM68" s="149">
        <v>10419</v>
      </c>
      <c r="BN68" s="149">
        <v>20306.277803844856</v>
      </c>
      <c r="BO68" s="150">
        <v>1.9489661007625354</v>
      </c>
      <c r="BP68" s="149">
        <v>10645</v>
      </c>
      <c r="BQ68" s="149">
        <v>20597.999412543824</v>
      </c>
      <c r="BR68" s="150">
        <v>1.9349928992525904</v>
      </c>
      <c r="BS68" s="149">
        <v>10818</v>
      </c>
      <c r="BT68" s="149">
        <v>20843.353367075957</v>
      </c>
      <c r="BU68" s="150">
        <v>1.9267289117282267</v>
      </c>
      <c r="BV68" s="149">
        <v>10948</v>
      </c>
      <c r="BW68" s="149">
        <v>21088.986334800502</v>
      </c>
      <c r="BX68" s="150">
        <v>1.92628665827553</v>
      </c>
      <c r="BY68" s="149">
        <v>11200</v>
      </c>
      <c r="BZ68" s="149">
        <v>21608.455706402132</v>
      </c>
      <c r="CA68" s="150">
        <v>1.9293264023573331</v>
      </c>
      <c r="CB68" s="149">
        <v>11550</v>
      </c>
      <c r="CC68" s="149">
        <v>22139.104878667389</v>
      </c>
      <c r="CD68" s="150">
        <v>1.9168056172006398</v>
      </c>
      <c r="CE68" s="149">
        <v>11810</v>
      </c>
      <c r="CF68" s="149">
        <v>22549.744251075397</v>
      </c>
      <c r="CG68" s="150">
        <v>1.9093771592781876</v>
      </c>
      <c r="CH68" s="149">
        <v>12165</v>
      </c>
      <c r="CI68" s="149">
        <v>23175.402979060706</v>
      </c>
      <c r="CJ68" s="150">
        <v>1.9050886131574769</v>
      </c>
      <c r="CK68" s="149">
        <v>12516</v>
      </c>
      <c r="CL68" s="149">
        <v>23891.537313332668</v>
      </c>
      <c r="CM68" s="150">
        <v>1.9088796191540962</v>
      </c>
      <c r="CN68" s="149">
        <v>12969</v>
      </c>
      <c r="CO68" s="149">
        <v>24794.927301980184</v>
      </c>
      <c r="CP68" s="150">
        <v>1.911861153672618</v>
      </c>
      <c r="CQ68" s="149">
        <v>13504</v>
      </c>
      <c r="CR68" s="149">
        <v>25667.179946186217</v>
      </c>
      <c r="CS68" s="150">
        <v>1.9007094154462543</v>
      </c>
      <c r="CT68" s="149">
        <v>14002</v>
      </c>
      <c r="CU68" s="149">
        <v>26528.15770045203</v>
      </c>
      <c r="CV68" s="150">
        <v>1.894597750353666</v>
      </c>
      <c r="CW68" s="149">
        <v>14675</v>
      </c>
      <c r="CX68" s="149">
        <v>27973.086136841299</v>
      </c>
      <c r="CY68" s="150">
        <v>1.9061728202276864</v>
      </c>
      <c r="CZ68" s="149">
        <v>15033</v>
      </c>
      <c r="DA68" s="149">
        <v>28543.081638666779</v>
      </c>
      <c r="DB68" s="150">
        <v>1.8986949802878188</v>
      </c>
      <c r="DC68" s="149">
        <v>15449</v>
      </c>
      <c r="DD68" s="149">
        <v>28960.217172563211</v>
      </c>
      <c r="DE68" s="150">
        <v>1.8745690447642702</v>
      </c>
      <c r="DF68" s="149">
        <v>16364</v>
      </c>
      <c r="DG68" s="149">
        <v>30767.443846301936</v>
      </c>
      <c r="DH68" s="150">
        <v>1.8801908974762855</v>
      </c>
      <c r="DI68" s="149">
        <v>16930</v>
      </c>
      <c r="DJ68" s="149">
        <v>31872.194392824887</v>
      </c>
      <c r="DK68" s="150">
        <v>1.8825867922519131</v>
      </c>
      <c r="DL68" s="149">
        <v>17481</v>
      </c>
      <c r="DM68" s="149">
        <v>32887.091749229163</v>
      </c>
      <c r="DN68" s="150">
        <v>1.8813049453251622</v>
      </c>
      <c r="DO68" s="149">
        <v>17762</v>
      </c>
      <c r="DP68" s="149">
        <v>32995.72907169845</v>
      </c>
      <c r="DQ68" s="150">
        <v>1.8576584321415635</v>
      </c>
      <c r="DR68" s="149">
        <v>18128</v>
      </c>
      <c r="DS68" s="149">
        <v>33894.704244048517</v>
      </c>
      <c r="DT68" s="150">
        <v>1.869743173215386</v>
      </c>
      <c r="DU68" s="149">
        <v>18644</v>
      </c>
      <c r="DV68" s="149">
        <v>34790.115704690645</v>
      </c>
      <c r="DW68" s="150">
        <v>1.866022082422798</v>
      </c>
      <c r="DX68" s="149">
        <v>19187</v>
      </c>
      <c r="DY68" s="149">
        <v>35531.54017786467</v>
      </c>
      <c r="DZ68" s="150">
        <v>1.851854911026459</v>
      </c>
      <c r="EA68" s="149">
        <v>19362</v>
      </c>
      <c r="EB68" s="149">
        <v>35758.484122571121</v>
      </c>
      <c r="EC68" s="150">
        <v>1.8468383494768681</v>
      </c>
      <c r="ED68" s="149">
        <v>19557</v>
      </c>
      <c r="EE68" s="151">
        <v>36068.269883538473</v>
      </c>
      <c r="EF68" s="161">
        <v>1.8442639404580699</v>
      </c>
    </row>
    <row r="69" spans="1:136" ht="15" customHeight="1">
      <c r="A69" s="158">
        <v>55</v>
      </c>
      <c r="B69" s="156">
        <v>1346</v>
      </c>
      <c r="C69" s="149">
        <v>3163.6522836486747</v>
      </c>
      <c r="D69" s="150">
        <v>2.3504103147464153</v>
      </c>
      <c r="E69" s="149">
        <v>1497</v>
      </c>
      <c r="F69" s="149">
        <v>3450.8049483341124</v>
      </c>
      <c r="G69" s="150">
        <v>2.3051469260748916</v>
      </c>
      <c r="H69" s="149">
        <v>1678</v>
      </c>
      <c r="I69" s="149">
        <v>3791.6404077299912</v>
      </c>
      <c r="J69" s="150">
        <v>2.2596188365494583</v>
      </c>
      <c r="K69" s="149">
        <v>1908</v>
      </c>
      <c r="L69" s="149">
        <v>4222.6696447991553</v>
      </c>
      <c r="M69" s="150">
        <v>2.2131392268339387</v>
      </c>
      <c r="N69" s="149">
        <v>2251</v>
      </c>
      <c r="O69" s="149">
        <v>4872.3284787743551</v>
      </c>
      <c r="P69" s="150">
        <v>2.1645173162036229</v>
      </c>
      <c r="Q69" s="149">
        <v>2643</v>
      </c>
      <c r="R69" s="149">
        <v>5540.9270749456891</v>
      </c>
      <c r="S69" s="150">
        <v>2.096453679510287</v>
      </c>
      <c r="T69" s="149">
        <v>3060</v>
      </c>
      <c r="U69" s="149">
        <v>6324.4655104573385</v>
      </c>
      <c r="V69" s="150">
        <v>2.0668187942671041</v>
      </c>
      <c r="W69" s="149">
        <v>3503</v>
      </c>
      <c r="X69" s="149">
        <v>7139.9143979570781</v>
      </c>
      <c r="Y69" s="150">
        <v>2.0382284892826372</v>
      </c>
      <c r="Z69" s="149">
        <v>3993</v>
      </c>
      <c r="AA69" s="149">
        <v>8050.1923559586694</v>
      </c>
      <c r="AB69" s="150">
        <v>2.0160762223788304</v>
      </c>
      <c r="AC69" s="149">
        <v>4571</v>
      </c>
      <c r="AD69" s="149">
        <v>9065.4164576424264</v>
      </c>
      <c r="AE69" s="150">
        <v>1.9832457794010996</v>
      </c>
      <c r="AF69" s="149">
        <v>5193</v>
      </c>
      <c r="AG69" s="149">
        <v>10309.961952678574</v>
      </c>
      <c r="AH69" s="150">
        <v>1.9853575876523346</v>
      </c>
      <c r="AI69" s="149">
        <v>5916</v>
      </c>
      <c r="AJ69" s="149">
        <v>11723.381898411946</v>
      </c>
      <c r="AK69" s="150">
        <v>1.9816399422603019</v>
      </c>
      <c r="AL69" s="149">
        <v>6684</v>
      </c>
      <c r="AM69" s="149">
        <v>13265.589128424779</v>
      </c>
      <c r="AN69" s="150">
        <v>1.9846782059283032</v>
      </c>
      <c r="AO69" s="149">
        <v>7282</v>
      </c>
      <c r="AP69" s="149">
        <v>14499.848259612902</v>
      </c>
      <c r="AQ69" s="150">
        <v>1.9911903679776026</v>
      </c>
      <c r="AR69" s="149">
        <v>7739</v>
      </c>
      <c r="AS69" s="149">
        <v>15433.293358546342</v>
      </c>
      <c r="AT69" s="150">
        <v>1.9942232017762427</v>
      </c>
      <c r="AU69" s="149">
        <v>8218</v>
      </c>
      <c r="AV69" s="149">
        <v>16133.616266594077</v>
      </c>
      <c r="AW69" s="150">
        <v>1.9632047051100119</v>
      </c>
      <c r="AX69" s="149">
        <v>8620</v>
      </c>
      <c r="AY69" s="149">
        <v>16706.656969599073</v>
      </c>
      <c r="AZ69" s="150">
        <v>1.9381272586541849</v>
      </c>
      <c r="BA69" s="149">
        <v>8981</v>
      </c>
      <c r="BB69" s="149">
        <v>17169.796096088139</v>
      </c>
      <c r="BC69" s="150">
        <v>1.9117911252742612</v>
      </c>
      <c r="BD69" s="149">
        <v>9457</v>
      </c>
      <c r="BE69" s="149">
        <v>17737.271716365609</v>
      </c>
      <c r="BF69" s="150">
        <v>1.8755706583869736</v>
      </c>
      <c r="BG69" s="149">
        <v>9716</v>
      </c>
      <c r="BH69" s="149">
        <v>18651.974419630034</v>
      </c>
      <c r="BI69" s="150">
        <v>1.919717416594281</v>
      </c>
      <c r="BJ69" s="149">
        <v>10092</v>
      </c>
      <c r="BK69" s="149">
        <v>19745.421796577542</v>
      </c>
      <c r="BL69" s="150">
        <v>1.9565419933192174</v>
      </c>
      <c r="BM69" s="149">
        <v>10616</v>
      </c>
      <c r="BN69" s="149">
        <v>20523.771578439686</v>
      </c>
      <c r="BO69" s="150">
        <v>1.933286697290852</v>
      </c>
      <c r="BP69" s="149">
        <v>10844</v>
      </c>
      <c r="BQ69" s="149">
        <v>20817.316318799963</v>
      </c>
      <c r="BR69" s="150">
        <v>1.9197082551456994</v>
      </c>
      <c r="BS69" s="149">
        <v>11049</v>
      </c>
      <c r="BT69" s="149">
        <v>21064.509372072636</v>
      </c>
      <c r="BU69" s="150">
        <v>1.9064629714972066</v>
      </c>
      <c r="BV69" s="149">
        <v>11171</v>
      </c>
      <c r="BW69" s="149">
        <v>21311.792740541456</v>
      </c>
      <c r="BX69" s="150">
        <v>1.9077784209597579</v>
      </c>
      <c r="BY69" s="149">
        <v>11419</v>
      </c>
      <c r="BZ69" s="149">
        <v>21837.424458907601</v>
      </c>
      <c r="CA69" s="150">
        <v>1.9123762552682022</v>
      </c>
      <c r="CB69" s="149">
        <v>11787</v>
      </c>
      <c r="CC69" s="149">
        <v>22372.026965402645</v>
      </c>
      <c r="CD69" s="150">
        <v>1.8980255336729146</v>
      </c>
      <c r="CE69" s="149">
        <v>12027</v>
      </c>
      <c r="CF69" s="149">
        <v>22786.177205643442</v>
      </c>
      <c r="CG69" s="150">
        <v>1.8945852835822268</v>
      </c>
      <c r="CH69" s="149">
        <v>12408</v>
      </c>
      <c r="CI69" s="149">
        <v>23417.714516754211</v>
      </c>
      <c r="CJ69" s="150">
        <v>1.8873077463534986</v>
      </c>
      <c r="CK69" s="149">
        <v>12746</v>
      </c>
      <c r="CL69" s="149">
        <v>24141.802722361645</v>
      </c>
      <c r="CM69" s="150">
        <v>1.8940689410294715</v>
      </c>
      <c r="CN69" s="149">
        <v>13197</v>
      </c>
      <c r="CO69" s="149">
        <v>25055.209307381341</v>
      </c>
      <c r="CP69" s="150">
        <v>1.8985534066364584</v>
      </c>
      <c r="CQ69" s="149">
        <v>13735</v>
      </c>
      <c r="CR69" s="149">
        <v>25934.929072607898</v>
      </c>
      <c r="CS69" s="150">
        <v>1.888236554248846</v>
      </c>
      <c r="CT69" s="149">
        <v>14231</v>
      </c>
      <c r="CU69" s="149">
        <v>26803.975280643743</v>
      </c>
      <c r="CV69" s="150">
        <v>1.8834920441742493</v>
      </c>
      <c r="CW69" s="149">
        <v>14915</v>
      </c>
      <c r="CX69" s="149">
        <v>28265.815461658971</v>
      </c>
      <c r="CY69" s="150">
        <v>1.8951267490217212</v>
      </c>
      <c r="CZ69" s="149">
        <v>15276</v>
      </c>
      <c r="DA69" s="149">
        <v>28840.647714296359</v>
      </c>
      <c r="DB69" s="150">
        <v>1.887971177945559</v>
      </c>
      <c r="DC69" s="149">
        <v>15691</v>
      </c>
      <c r="DD69" s="149">
        <v>29257.726651345183</v>
      </c>
      <c r="DE69" s="150">
        <v>1.8646183577429853</v>
      </c>
      <c r="DF69" s="149">
        <v>16629</v>
      </c>
      <c r="DG69" s="149">
        <v>31084.529001635292</v>
      </c>
      <c r="DH69" s="150">
        <v>1.8692963498487758</v>
      </c>
      <c r="DI69" s="149">
        <v>17196</v>
      </c>
      <c r="DJ69" s="149">
        <v>32201.248718257255</v>
      </c>
      <c r="DK69" s="150">
        <v>1.8726011117851393</v>
      </c>
      <c r="DL69" s="149">
        <v>17757</v>
      </c>
      <c r="DM69" s="149">
        <v>33226.321491840987</v>
      </c>
      <c r="DN69" s="150">
        <v>1.8711675109444719</v>
      </c>
      <c r="DO69" s="149">
        <v>18031</v>
      </c>
      <c r="DP69" s="149">
        <v>33331.260796471244</v>
      </c>
      <c r="DQ69" s="150">
        <v>1.8485530917015831</v>
      </c>
      <c r="DR69" s="149">
        <v>18407</v>
      </c>
      <c r="DS69" s="149">
        <v>34241.963233573159</v>
      </c>
      <c r="DT69" s="150">
        <v>1.8602685518320834</v>
      </c>
      <c r="DU69" s="149">
        <v>18922</v>
      </c>
      <c r="DV69" s="149">
        <v>35145.689593207346</v>
      </c>
      <c r="DW69" s="150">
        <v>1.8573982450696198</v>
      </c>
      <c r="DX69" s="149">
        <v>19484</v>
      </c>
      <c r="DY69" s="149">
        <v>35891.395345890618</v>
      </c>
      <c r="DZ69" s="150">
        <v>1.8420958399656446</v>
      </c>
      <c r="EA69" s="149">
        <v>19653</v>
      </c>
      <c r="EB69" s="149">
        <v>36119.627304054222</v>
      </c>
      <c r="EC69" s="150">
        <v>1.8378683816238854</v>
      </c>
      <c r="ED69" s="149">
        <v>19850</v>
      </c>
      <c r="EE69" s="151">
        <v>36431.942487195738</v>
      </c>
      <c r="EF69" s="161">
        <v>1.8353623419242184</v>
      </c>
    </row>
    <row r="70" spans="1:136" ht="15" customHeight="1">
      <c r="A70" s="158">
        <v>56</v>
      </c>
      <c r="B70" s="156">
        <v>1390</v>
      </c>
      <c r="C70" s="149">
        <v>3204.4384835764899</v>
      </c>
      <c r="D70" s="150">
        <v>2.3053514270334459</v>
      </c>
      <c r="E70" s="149">
        <v>1546</v>
      </c>
      <c r="F70" s="149">
        <v>3494.6639419806756</v>
      </c>
      <c r="G70" s="150">
        <v>2.260455331164732</v>
      </c>
      <c r="H70" s="149">
        <v>1730</v>
      </c>
      <c r="I70" s="149">
        <v>3839.0866411454203</v>
      </c>
      <c r="J70" s="150">
        <v>2.2191252260956187</v>
      </c>
      <c r="K70" s="149">
        <v>1965</v>
      </c>
      <c r="L70" s="149">
        <v>4274.6391975463666</v>
      </c>
      <c r="M70" s="150">
        <v>2.1753889046037491</v>
      </c>
      <c r="N70" s="149">
        <v>2315</v>
      </c>
      <c r="O70" s="149">
        <v>4931.1766915061999</v>
      </c>
      <c r="P70" s="150">
        <v>2.1300979228968466</v>
      </c>
      <c r="Q70" s="149">
        <v>2712</v>
      </c>
      <c r="R70" s="149">
        <v>5605.9299256574468</v>
      </c>
      <c r="S70" s="150">
        <v>2.0670833059208875</v>
      </c>
      <c r="T70" s="149">
        <v>3139</v>
      </c>
      <c r="U70" s="149">
        <v>6397.7487866124775</v>
      </c>
      <c r="V70" s="150">
        <v>2.0381487055152845</v>
      </c>
      <c r="W70" s="149">
        <v>3591</v>
      </c>
      <c r="X70" s="149">
        <v>7221.5712348103307</v>
      </c>
      <c r="Y70" s="150">
        <v>2.0110195585659514</v>
      </c>
      <c r="Z70" s="149">
        <v>4089</v>
      </c>
      <c r="AA70" s="149">
        <v>8141.3107575773211</v>
      </c>
      <c r="AB70" s="150">
        <v>1.991027331273495</v>
      </c>
      <c r="AC70" s="149">
        <v>4668</v>
      </c>
      <c r="AD70" s="149">
        <v>9166.5482074432603</v>
      </c>
      <c r="AE70" s="150">
        <v>1.963699273231204</v>
      </c>
      <c r="AF70" s="149">
        <v>5311</v>
      </c>
      <c r="AG70" s="149">
        <v>10424.916106129267</v>
      </c>
      <c r="AH70" s="150">
        <v>1.9628913775426977</v>
      </c>
      <c r="AI70" s="149">
        <v>6050</v>
      </c>
      <c r="AJ70" s="149">
        <v>11853.844708172861</v>
      </c>
      <c r="AK70" s="150">
        <v>1.9593131749046051</v>
      </c>
      <c r="AL70" s="149">
        <v>6834</v>
      </c>
      <c r="AM70" s="149">
        <v>13413.466051094048</v>
      </c>
      <c r="AN70" s="150">
        <v>1.962754763110045</v>
      </c>
      <c r="AO70" s="149">
        <v>7444</v>
      </c>
      <c r="AP70" s="149">
        <v>14662.050331873415</v>
      </c>
      <c r="AQ70" s="150">
        <v>1.9696467399077666</v>
      </c>
      <c r="AR70" s="149">
        <v>7918</v>
      </c>
      <c r="AS70" s="149">
        <v>15606.277035204552</v>
      </c>
      <c r="AT70" s="150">
        <v>1.9709872486997413</v>
      </c>
      <c r="AU70" s="149">
        <v>8386</v>
      </c>
      <c r="AV70" s="149">
        <v>16311.6081992908</v>
      </c>
      <c r="AW70" s="150">
        <v>1.9450999522168853</v>
      </c>
      <c r="AX70" s="149">
        <v>8780</v>
      </c>
      <c r="AY70" s="149">
        <v>16888.64900474143</v>
      </c>
      <c r="AZ70" s="150">
        <v>1.923536333114058</v>
      </c>
      <c r="BA70" s="149">
        <v>9134</v>
      </c>
      <c r="BB70" s="149">
        <v>17354.200244919295</v>
      </c>
      <c r="BC70" s="150">
        <v>1.8999562343901133</v>
      </c>
      <c r="BD70" s="149">
        <v>9605</v>
      </c>
      <c r="BE70" s="149">
        <v>17923.697506306813</v>
      </c>
      <c r="BF70" s="150">
        <v>1.8660799069554204</v>
      </c>
      <c r="BG70" s="149">
        <v>9899</v>
      </c>
      <c r="BH70" s="149">
        <v>18852.996316380195</v>
      </c>
      <c r="BI70" s="150">
        <v>1.9045354395777547</v>
      </c>
      <c r="BJ70" s="149">
        <v>10279</v>
      </c>
      <c r="BK70" s="149">
        <v>19962.612705346586</v>
      </c>
      <c r="BL70" s="150">
        <v>1.942077313488334</v>
      </c>
      <c r="BM70" s="149">
        <v>10898</v>
      </c>
      <c r="BN70" s="149">
        <v>20745.670166415726</v>
      </c>
      <c r="BO70" s="150">
        <v>1.9036217807318523</v>
      </c>
      <c r="BP70" s="149">
        <v>11057</v>
      </c>
      <c r="BQ70" s="149">
        <v>21039.888287658698</v>
      </c>
      <c r="BR70" s="150">
        <v>1.9028568587915979</v>
      </c>
      <c r="BS70" s="149">
        <v>11265</v>
      </c>
      <c r="BT70" s="149">
        <v>21287.343551840087</v>
      </c>
      <c r="BU70" s="150">
        <v>1.8896887307447925</v>
      </c>
      <c r="BV70" s="149">
        <v>11388</v>
      </c>
      <c r="BW70" s="149">
        <v>21539.848146146229</v>
      </c>
      <c r="BX70" s="150">
        <v>1.8914513651340208</v>
      </c>
      <c r="BY70" s="149">
        <v>11645</v>
      </c>
      <c r="BZ70" s="149">
        <v>22071.535502754869</v>
      </c>
      <c r="CA70" s="150">
        <v>1.8953658654147589</v>
      </c>
      <c r="CB70" s="149">
        <v>12004</v>
      </c>
      <c r="CC70" s="149">
        <v>22610.100783383929</v>
      </c>
      <c r="CD70" s="150">
        <v>1.883547216209924</v>
      </c>
      <c r="CE70" s="149">
        <v>12252</v>
      </c>
      <c r="CF70" s="149">
        <v>23027.571395959581</v>
      </c>
      <c r="CG70" s="150">
        <v>1.879494890300325</v>
      </c>
      <c r="CH70" s="149">
        <v>12635</v>
      </c>
      <c r="CI70" s="149">
        <v>23665.240063017423</v>
      </c>
      <c r="CJ70" s="150">
        <v>1.872990903285906</v>
      </c>
      <c r="CK70" s="149">
        <v>12969</v>
      </c>
      <c r="CL70" s="149">
        <v>24398.130843278912</v>
      </c>
      <c r="CM70" s="150">
        <v>1.8812653900284457</v>
      </c>
      <c r="CN70" s="149">
        <v>13424</v>
      </c>
      <c r="CO70" s="149">
        <v>25322.058783439876</v>
      </c>
      <c r="CP70" s="150">
        <v>1.8863273825566058</v>
      </c>
      <c r="CQ70" s="149">
        <v>13961</v>
      </c>
      <c r="CR70" s="149">
        <v>26209.539644018838</v>
      </c>
      <c r="CS70" s="150">
        <v>1.8773397066126236</v>
      </c>
      <c r="CT70" s="149">
        <v>14463</v>
      </c>
      <c r="CU70" s="149">
        <v>27087.226574272605</v>
      </c>
      <c r="CV70" s="150">
        <v>1.8728636226420941</v>
      </c>
      <c r="CW70" s="149">
        <v>15158</v>
      </c>
      <c r="CX70" s="149">
        <v>28566.593745154161</v>
      </c>
      <c r="CY70" s="150">
        <v>1.8845885832665366</v>
      </c>
      <c r="CZ70" s="149">
        <v>15519</v>
      </c>
      <c r="DA70" s="149">
        <v>29146.181644334876</v>
      </c>
      <c r="DB70" s="150">
        <v>1.8780966327943087</v>
      </c>
      <c r="DC70" s="149">
        <v>15938</v>
      </c>
      <c r="DD70" s="149">
        <v>29563.35913828975</v>
      </c>
      <c r="DE70" s="150">
        <v>1.8548976746323096</v>
      </c>
      <c r="DF70" s="149">
        <v>16895</v>
      </c>
      <c r="DG70" s="149">
        <v>31409.986744271748</v>
      </c>
      <c r="DH70" s="150">
        <v>1.8591291354999555</v>
      </c>
      <c r="DI70" s="149">
        <v>17468</v>
      </c>
      <c r="DJ70" s="149">
        <v>32539.110694261581</v>
      </c>
      <c r="DK70" s="150">
        <v>1.8627839875350114</v>
      </c>
      <c r="DL70" s="149">
        <v>18029</v>
      </c>
      <c r="DM70" s="149">
        <v>33574.841467958388</v>
      </c>
      <c r="DN70" s="150">
        <v>1.8622686487302893</v>
      </c>
      <c r="DO70" s="149">
        <v>18317</v>
      </c>
      <c r="DP70" s="149">
        <v>33675.673428204762</v>
      </c>
      <c r="DQ70" s="150">
        <v>1.8384928442542317</v>
      </c>
      <c r="DR70" s="149">
        <v>18690</v>
      </c>
      <c r="DS70" s="149">
        <v>34598.534574568679</v>
      </c>
      <c r="DT70" s="150">
        <v>1.8511789499501701</v>
      </c>
      <c r="DU70" s="149">
        <v>19212</v>
      </c>
      <c r="DV70" s="149">
        <v>35511.057489485516</v>
      </c>
      <c r="DW70" s="150">
        <v>1.8483790073644346</v>
      </c>
      <c r="DX70" s="149">
        <v>19776</v>
      </c>
      <c r="DY70" s="149">
        <v>36260.762466750042</v>
      </c>
      <c r="DZ70" s="150">
        <v>1.8335741538607424</v>
      </c>
      <c r="EA70" s="149">
        <v>19948</v>
      </c>
      <c r="EB70" s="149">
        <v>36490.527975876619</v>
      </c>
      <c r="EC70" s="150">
        <v>1.8292825333806206</v>
      </c>
      <c r="ED70" s="149">
        <v>20147</v>
      </c>
      <c r="EE70" s="151">
        <v>36805.418867886059</v>
      </c>
      <c r="EF70" s="161">
        <v>1.8268436426210384</v>
      </c>
    </row>
    <row r="71" spans="1:136" ht="15" customHeight="1">
      <c r="A71" s="158">
        <v>57</v>
      </c>
      <c r="B71" s="156">
        <v>1439</v>
      </c>
      <c r="C71" s="149">
        <v>3246.0717379162979</v>
      </c>
      <c r="D71" s="150">
        <v>2.2557830006367601</v>
      </c>
      <c r="E71" s="149">
        <v>1594</v>
      </c>
      <c r="F71" s="149">
        <v>3539.4237834942078</v>
      </c>
      <c r="G71" s="150">
        <v>2.2204666144882106</v>
      </c>
      <c r="H71" s="149">
        <v>1782</v>
      </c>
      <c r="I71" s="149">
        <v>3887.5304150840425</v>
      </c>
      <c r="J71" s="150">
        <v>2.1815546661526612</v>
      </c>
      <c r="K71" s="149">
        <v>2021</v>
      </c>
      <c r="L71" s="149">
        <v>4327.7004607147364</v>
      </c>
      <c r="M71" s="150">
        <v>2.1413658885278259</v>
      </c>
      <c r="N71" s="149">
        <v>2380</v>
      </c>
      <c r="O71" s="149">
        <v>4991.2509215665632</v>
      </c>
      <c r="P71" s="150">
        <v>2.0971642527590602</v>
      </c>
      <c r="Q71" s="149">
        <v>2787</v>
      </c>
      <c r="R71" s="149">
        <v>5672.3423105182756</v>
      </c>
      <c r="S71" s="150">
        <v>2.0352860819943581</v>
      </c>
      <c r="T71" s="149">
        <v>3218</v>
      </c>
      <c r="U71" s="149">
        <v>6472.6033248769636</v>
      </c>
      <c r="V71" s="150">
        <v>2.011374557140138</v>
      </c>
      <c r="W71" s="149">
        <v>3679</v>
      </c>
      <c r="X71" s="149">
        <v>7304.9794714830641</v>
      </c>
      <c r="Y71" s="150">
        <v>1.9855883314713412</v>
      </c>
      <c r="Z71" s="149">
        <v>4186</v>
      </c>
      <c r="AA71" s="149">
        <v>8234.4346150499896</v>
      </c>
      <c r="AB71" s="150">
        <v>1.9671367928929742</v>
      </c>
      <c r="AC71" s="149">
        <v>4774</v>
      </c>
      <c r="AD71" s="149">
        <v>9269.9489849205984</v>
      </c>
      <c r="AE71" s="150">
        <v>1.9417572234856721</v>
      </c>
      <c r="AF71" s="149">
        <v>5428</v>
      </c>
      <c r="AG71" s="149">
        <v>10542.495045090322</v>
      </c>
      <c r="AH71" s="150">
        <v>1.9422430075700665</v>
      </c>
      <c r="AI71" s="149">
        <v>6183</v>
      </c>
      <c r="AJ71" s="149">
        <v>11987.259955415931</v>
      </c>
      <c r="AK71" s="150">
        <v>1.9387449386084314</v>
      </c>
      <c r="AL71" s="149">
        <v>6985</v>
      </c>
      <c r="AM71" s="149">
        <v>13564.708139782859</v>
      </c>
      <c r="AN71" s="150">
        <v>1.9419768274563864</v>
      </c>
      <c r="AO71" s="149">
        <v>7607</v>
      </c>
      <c r="AP71" s="149">
        <v>14828.02659947342</v>
      </c>
      <c r="AQ71" s="150">
        <v>1.9492607597572524</v>
      </c>
      <c r="AR71" s="149">
        <v>8085</v>
      </c>
      <c r="AS71" s="149">
        <v>15783.121094325656</v>
      </c>
      <c r="AT71" s="150">
        <v>1.9521485583581515</v>
      </c>
      <c r="AU71" s="149">
        <v>8559</v>
      </c>
      <c r="AV71" s="149">
        <v>16493.925250908305</v>
      </c>
      <c r="AW71" s="150">
        <v>1.9270855533249569</v>
      </c>
      <c r="AX71" s="149">
        <v>8952</v>
      </c>
      <c r="AY71" s="149">
        <v>17075.24609109075</v>
      </c>
      <c r="AZ71" s="150">
        <v>1.9074224855999498</v>
      </c>
      <c r="BA71" s="149">
        <v>9304</v>
      </c>
      <c r="BB71" s="149">
        <v>17543.435971346062</v>
      </c>
      <c r="BC71" s="150">
        <v>1.8855799625264469</v>
      </c>
      <c r="BD71" s="149">
        <v>9799</v>
      </c>
      <c r="BE71" s="149">
        <v>18114.745717824502</v>
      </c>
      <c r="BF71" s="150">
        <v>1.8486320765205124</v>
      </c>
      <c r="BG71" s="149">
        <v>10083</v>
      </c>
      <c r="BH71" s="149">
        <v>19059.0895162909</v>
      </c>
      <c r="BI71" s="150">
        <v>1.8902201245949519</v>
      </c>
      <c r="BJ71" s="149">
        <v>10539</v>
      </c>
      <c r="BK71" s="149">
        <v>20184.610147912586</v>
      </c>
      <c r="BL71" s="150">
        <v>1.9152301117670165</v>
      </c>
      <c r="BM71" s="149">
        <v>11096</v>
      </c>
      <c r="BN71" s="149">
        <v>20973.072925880973</v>
      </c>
      <c r="BO71" s="150">
        <v>1.8901471634716089</v>
      </c>
      <c r="BP71" s="149">
        <v>11238</v>
      </c>
      <c r="BQ71" s="149">
        <v>21270.582635062383</v>
      </c>
      <c r="BR71" s="150">
        <v>1.8927373763180622</v>
      </c>
      <c r="BS71" s="149">
        <v>11494</v>
      </c>
      <c r="BT71" s="149">
        <v>21519.47604534596</v>
      </c>
      <c r="BU71" s="150">
        <v>1.8722356051284115</v>
      </c>
      <c r="BV71" s="149">
        <v>11606</v>
      </c>
      <c r="BW71" s="149">
        <v>21773.424218221968</v>
      </c>
      <c r="BX71" s="150">
        <v>1.8760489590058562</v>
      </c>
      <c r="BY71" s="149">
        <v>11876</v>
      </c>
      <c r="BZ71" s="149">
        <v>22310.994848642058</v>
      </c>
      <c r="CA71" s="150">
        <v>1.8786624156822211</v>
      </c>
      <c r="CB71" s="149">
        <v>12236</v>
      </c>
      <c r="CC71" s="149">
        <v>22854.251603909401</v>
      </c>
      <c r="CD71" s="150">
        <v>1.8677878067922034</v>
      </c>
      <c r="CE71" s="149">
        <v>12490</v>
      </c>
      <c r="CF71" s="149">
        <v>23275.950699495232</v>
      </c>
      <c r="CG71" s="150">
        <v>1.8635669094872083</v>
      </c>
      <c r="CH71" s="149">
        <v>12853</v>
      </c>
      <c r="CI71" s="149">
        <v>23919.259668098261</v>
      </c>
      <c r="CJ71" s="150">
        <v>1.8609865142844675</v>
      </c>
      <c r="CK71" s="149">
        <v>13197</v>
      </c>
      <c r="CL71" s="149">
        <v>24661.34530143749</v>
      </c>
      <c r="CM71" s="150">
        <v>1.8687084414213451</v>
      </c>
      <c r="CN71" s="149">
        <v>13665</v>
      </c>
      <c r="CO71" s="149">
        <v>25596.000180963973</v>
      </c>
      <c r="CP71" s="150">
        <v>1.8731064896424421</v>
      </c>
      <c r="CQ71" s="149">
        <v>14198</v>
      </c>
      <c r="CR71" s="149">
        <v>26491.694641485672</v>
      </c>
      <c r="CS71" s="150">
        <v>1.8658750980057524</v>
      </c>
      <c r="CT71" s="149">
        <v>14711</v>
      </c>
      <c r="CU71" s="149">
        <v>27377.957610047997</v>
      </c>
      <c r="CV71" s="150">
        <v>1.8610534708753992</v>
      </c>
      <c r="CW71" s="149">
        <v>15411</v>
      </c>
      <c r="CX71" s="149">
        <v>28875.521365407501</v>
      </c>
      <c r="CY71" s="150">
        <v>1.8736955009673286</v>
      </c>
      <c r="CZ71" s="149">
        <v>15773</v>
      </c>
      <c r="DA71" s="149">
        <v>29460.150428429461</v>
      </c>
      <c r="DB71" s="150">
        <v>1.867758221545011</v>
      </c>
      <c r="DC71" s="149">
        <v>16191</v>
      </c>
      <c r="DD71" s="149">
        <v>29877.279265503785</v>
      </c>
      <c r="DE71" s="150">
        <v>1.8453016654625276</v>
      </c>
      <c r="DF71" s="149">
        <v>17162</v>
      </c>
      <c r="DG71" s="149">
        <v>31744.430659411184</v>
      </c>
      <c r="DH71" s="150">
        <v>1.8496929646551208</v>
      </c>
      <c r="DI71" s="149">
        <v>17728</v>
      </c>
      <c r="DJ71" s="149">
        <v>32886.681841447418</v>
      </c>
      <c r="DK71" s="150">
        <v>1.8550700497206352</v>
      </c>
      <c r="DL71" s="149">
        <v>18309</v>
      </c>
      <c r="DM71" s="149">
        <v>33933.169925962327</v>
      </c>
      <c r="DN71" s="150">
        <v>1.8533600920838018</v>
      </c>
      <c r="DO71" s="149">
        <v>18603</v>
      </c>
      <c r="DP71" s="149">
        <v>34029.656523971425</v>
      </c>
      <c r="DQ71" s="150">
        <v>1.8292563846676033</v>
      </c>
      <c r="DR71" s="149">
        <v>18987</v>
      </c>
      <c r="DS71" s="149">
        <v>34965.127875434031</v>
      </c>
      <c r="DT71" s="150">
        <v>1.8415298823107407</v>
      </c>
      <c r="DU71" s="149">
        <v>19499</v>
      </c>
      <c r="DV71" s="149">
        <v>35886.742445695374</v>
      </c>
      <c r="DW71" s="150">
        <v>1.8404401479919674</v>
      </c>
      <c r="DX71" s="149">
        <v>20065</v>
      </c>
      <c r="DY71" s="149">
        <v>36640.958588975431</v>
      </c>
      <c r="DZ71" s="150">
        <v>1.8261130619972803</v>
      </c>
      <c r="EA71" s="149">
        <v>20246</v>
      </c>
      <c r="EB71" s="149">
        <v>36871.774826347239</v>
      </c>
      <c r="EC71" s="150">
        <v>1.8211881273509454</v>
      </c>
      <c r="ED71" s="149">
        <v>20448</v>
      </c>
      <c r="EE71" s="151">
        <v>37189.335169284081</v>
      </c>
      <c r="EF71" s="161">
        <v>1.8187272676684312</v>
      </c>
    </row>
    <row r="72" spans="1:136" ht="15" customHeight="1">
      <c r="A72" s="158">
        <v>58</v>
      </c>
      <c r="B72" s="156">
        <v>1482</v>
      </c>
      <c r="C72" s="149">
        <v>3288.6035712927019</v>
      </c>
      <c r="D72" s="150">
        <v>2.2190307498601229</v>
      </c>
      <c r="E72" s="149">
        <v>1643</v>
      </c>
      <c r="F72" s="149">
        <v>3585.14807630111</v>
      </c>
      <c r="G72" s="150">
        <v>2.1820743008527752</v>
      </c>
      <c r="H72" s="149">
        <v>1833</v>
      </c>
      <c r="I72" s="149">
        <v>3937.0670143309972</v>
      </c>
      <c r="J72" s="150">
        <v>2.1478816226573909</v>
      </c>
      <c r="K72" s="149">
        <v>2077</v>
      </c>
      <c r="L72" s="149">
        <v>4381.9554774606322</v>
      </c>
      <c r="M72" s="150">
        <v>2.109752276100449</v>
      </c>
      <c r="N72" s="149">
        <v>2444</v>
      </c>
      <c r="O72" s="149">
        <v>5052.6614617632058</v>
      </c>
      <c r="P72" s="150">
        <v>2.0673737568589221</v>
      </c>
      <c r="Q72" s="149">
        <v>2855</v>
      </c>
      <c r="R72" s="149">
        <v>5740.2315971396656</v>
      </c>
      <c r="S72" s="150">
        <v>2.0105890007494449</v>
      </c>
      <c r="T72" s="149">
        <v>3295</v>
      </c>
      <c r="U72" s="149">
        <v>6549.1654486818252</v>
      </c>
      <c r="V72" s="150">
        <v>1.9876071164436495</v>
      </c>
      <c r="W72" s="149">
        <v>3766</v>
      </c>
      <c r="X72" s="149">
        <v>7390.2651853870566</v>
      </c>
      <c r="Y72" s="150">
        <v>1.962364627027896</v>
      </c>
      <c r="Z72" s="149">
        <v>4284</v>
      </c>
      <c r="AA72" s="149">
        <v>8329.6588257429339</v>
      </c>
      <c r="AB72" s="150">
        <v>1.9443648052621227</v>
      </c>
      <c r="AC72" s="149">
        <v>4872</v>
      </c>
      <c r="AD72" s="149">
        <v>9375.8098401132265</v>
      </c>
      <c r="AE72" s="150">
        <v>1.9244273070839957</v>
      </c>
      <c r="AF72" s="149">
        <v>5544</v>
      </c>
      <c r="AG72" s="149">
        <v>10662.887902813172</v>
      </c>
      <c r="AH72" s="150">
        <v>1.9233203287902547</v>
      </c>
      <c r="AI72" s="149">
        <v>6317</v>
      </c>
      <c r="AJ72" s="149">
        <v>12123.860552318425</v>
      </c>
      <c r="AK72" s="150">
        <v>1.9192433991322504</v>
      </c>
      <c r="AL72" s="149">
        <v>7137</v>
      </c>
      <c r="AM72" s="149">
        <v>13719.558989152651</v>
      </c>
      <c r="AN72" s="150">
        <v>1.9223145564176336</v>
      </c>
      <c r="AO72" s="149">
        <v>7772</v>
      </c>
      <c r="AP72" s="149">
        <v>14998.004534534994</v>
      </c>
      <c r="AQ72" s="150">
        <v>1.9297483961058921</v>
      </c>
      <c r="AR72" s="149">
        <v>8263</v>
      </c>
      <c r="AS72" s="149">
        <v>15964.325497599817</v>
      </c>
      <c r="AT72" s="150">
        <v>1.9320253536971823</v>
      </c>
      <c r="AU72" s="149">
        <v>8738</v>
      </c>
      <c r="AV72" s="149">
        <v>16680.731729544397</v>
      </c>
      <c r="AW72" s="150">
        <v>1.9089873803552755</v>
      </c>
      <c r="AX72" s="149">
        <v>9136</v>
      </c>
      <c r="AY72" s="149">
        <v>17266.488709768917</v>
      </c>
      <c r="AZ72" s="150">
        <v>1.8899396573740057</v>
      </c>
      <c r="BA72" s="149">
        <v>9493</v>
      </c>
      <c r="BB72" s="149">
        <v>17737.398512421169</v>
      </c>
      <c r="BC72" s="150">
        <v>1.8684713486169986</v>
      </c>
      <c r="BD72" s="149">
        <v>9988</v>
      </c>
      <c r="BE72" s="149">
        <v>18310.546540387557</v>
      </c>
      <c r="BF72" s="150">
        <v>1.8332545595101679</v>
      </c>
      <c r="BG72" s="149">
        <v>10270</v>
      </c>
      <c r="BH72" s="149">
        <v>19270.592751193271</v>
      </c>
      <c r="BI72" s="150">
        <v>1.8763965677890235</v>
      </c>
      <c r="BJ72" s="149">
        <v>10728</v>
      </c>
      <c r="BK72" s="149">
        <v>20412.044950311752</v>
      </c>
      <c r="BL72" s="150">
        <v>1.9026887537576205</v>
      </c>
      <c r="BM72" s="149">
        <v>11303</v>
      </c>
      <c r="BN72" s="149">
        <v>21205.440414471399</v>
      </c>
      <c r="BO72" s="150">
        <v>1.8760895704212508</v>
      </c>
      <c r="BP72" s="149">
        <v>11416</v>
      </c>
      <c r="BQ72" s="149">
        <v>21507.619106825969</v>
      </c>
      <c r="BR72" s="150">
        <v>1.8839890598130666</v>
      </c>
      <c r="BS72" s="149">
        <v>11748</v>
      </c>
      <c r="BT72" s="149">
        <v>21754.589417107294</v>
      </c>
      <c r="BU72" s="150">
        <v>1.8517696133050132</v>
      </c>
      <c r="BV72" s="149">
        <v>11828</v>
      </c>
      <c r="BW72" s="149">
        <v>22012.843399977413</v>
      </c>
      <c r="BX72" s="150">
        <v>1.8610790835286957</v>
      </c>
      <c r="BY72" s="149">
        <v>12102</v>
      </c>
      <c r="BZ72" s="149">
        <v>22557.121994325647</v>
      </c>
      <c r="CA72" s="150">
        <v>1.8639168727752147</v>
      </c>
      <c r="CB72" s="149">
        <v>12466</v>
      </c>
      <c r="CC72" s="149">
        <v>23104.120724970817</v>
      </c>
      <c r="CD72" s="150">
        <v>1.8533708266461428</v>
      </c>
      <c r="CE72" s="149">
        <v>12722</v>
      </c>
      <c r="CF72" s="149">
        <v>23529.984031082073</v>
      </c>
      <c r="CG72" s="150">
        <v>1.8495507020187134</v>
      </c>
      <c r="CH72" s="149">
        <v>13078</v>
      </c>
      <c r="CI72" s="149">
        <v>24180.095258376721</v>
      </c>
      <c r="CJ72" s="150">
        <v>1.8489138445004374</v>
      </c>
      <c r="CK72" s="149">
        <v>13437</v>
      </c>
      <c r="CL72" s="149">
        <v>24931.384383996396</v>
      </c>
      <c r="CM72" s="150">
        <v>1.8554278770556223</v>
      </c>
      <c r="CN72" s="149">
        <v>13903</v>
      </c>
      <c r="CO72" s="149">
        <v>25877.188191625733</v>
      </c>
      <c r="CP72" s="150">
        <v>1.8612665030299744</v>
      </c>
      <c r="CQ72" s="149">
        <v>14434</v>
      </c>
      <c r="CR72" s="149">
        <v>26781.650923061894</v>
      </c>
      <c r="CS72" s="150">
        <v>1.8554559320397599</v>
      </c>
      <c r="CT72" s="149">
        <v>14955</v>
      </c>
      <c r="CU72" s="149">
        <v>27676.719311914876</v>
      </c>
      <c r="CV72" s="150">
        <v>1.8506666206562941</v>
      </c>
      <c r="CW72" s="149">
        <v>15674</v>
      </c>
      <c r="CX72" s="149">
        <v>29193.002673401941</v>
      </c>
      <c r="CY72" s="150">
        <v>1.8625113355494411</v>
      </c>
      <c r="CZ72" s="149">
        <v>16026</v>
      </c>
      <c r="DA72" s="149">
        <v>29783.024464427388</v>
      </c>
      <c r="DB72" s="150">
        <v>1.858419097992474</v>
      </c>
      <c r="DC72" s="149">
        <v>16451</v>
      </c>
      <c r="DD72" s="149">
        <v>30200.116187168063</v>
      </c>
      <c r="DE72" s="150">
        <v>1.835761727990278</v>
      </c>
      <c r="DF72" s="149">
        <v>17429</v>
      </c>
      <c r="DG72" s="149">
        <v>32088.519990207253</v>
      </c>
      <c r="DH72" s="150">
        <v>1.8410993166680392</v>
      </c>
      <c r="DI72" s="149">
        <v>18007</v>
      </c>
      <c r="DJ72" s="149">
        <v>33244.113911725814</v>
      </c>
      <c r="DK72" s="150">
        <v>1.8461772594949639</v>
      </c>
      <c r="DL72" s="149">
        <v>18594</v>
      </c>
      <c r="DM72" s="149">
        <v>34301.674006953392</v>
      </c>
      <c r="DN72" s="150">
        <v>1.8447711093338384</v>
      </c>
      <c r="DO72" s="149">
        <v>18896</v>
      </c>
      <c r="DP72" s="149">
        <v>34393.47410094228</v>
      </c>
      <c r="DQ72" s="150">
        <v>1.8201457504732366</v>
      </c>
      <c r="DR72" s="149">
        <v>19276</v>
      </c>
      <c r="DS72" s="149">
        <v>35342.20741573572</v>
      </c>
      <c r="DT72" s="150">
        <v>1.833482434931299</v>
      </c>
      <c r="DU72" s="149">
        <v>19803</v>
      </c>
      <c r="DV72" s="149">
        <v>36273.463353264269</v>
      </c>
      <c r="DW72" s="150">
        <v>1.8317155659881972</v>
      </c>
      <c r="DX72" s="149">
        <v>20359</v>
      </c>
      <c r="DY72" s="149">
        <v>37032.031605763084</v>
      </c>
      <c r="DZ72" s="150">
        <v>1.8189514026112816</v>
      </c>
      <c r="EA72" s="149">
        <v>20548</v>
      </c>
      <c r="EB72" s="149">
        <v>37264.030853003482</v>
      </c>
      <c r="EC72" s="150">
        <v>1.8135113321492837</v>
      </c>
      <c r="ED72" s="149">
        <v>20753</v>
      </c>
      <c r="EE72" s="151">
        <v>37584.320220492242</v>
      </c>
      <c r="EF72" s="161">
        <v>1.8110307049820384</v>
      </c>
    </row>
    <row r="73" spans="1:136" ht="15" customHeight="1">
      <c r="A73" s="158">
        <v>59</v>
      </c>
      <c r="B73" s="156">
        <v>1530</v>
      </c>
      <c r="C73" s="149">
        <v>3332.0818944848534</v>
      </c>
      <c r="D73" s="150">
        <v>2.1778313035848713</v>
      </c>
      <c r="E73" s="149">
        <v>1690</v>
      </c>
      <c r="F73" s="149">
        <v>3631.932240211208</v>
      </c>
      <c r="G73" s="150">
        <v>2.1490723314859217</v>
      </c>
      <c r="H73" s="149">
        <v>1884</v>
      </c>
      <c r="I73" s="149">
        <v>3987.751520960097</v>
      </c>
      <c r="J73" s="150">
        <v>2.1166409346921959</v>
      </c>
      <c r="K73" s="149">
        <v>2133</v>
      </c>
      <c r="L73" s="149">
        <v>4437.4907402039062</v>
      </c>
      <c r="M73" s="150">
        <v>2.0803988467903922</v>
      </c>
      <c r="N73" s="149">
        <v>2507</v>
      </c>
      <c r="O73" s="149">
        <v>5115.5066320985597</v>
      </c>
      <c r="P73" s="150">
        <v>2.0404892828474512</v>
      </c>
      <c r="Q73" s="149">
        <v>2918</v>
      </c>
      <c r="R73" s="149">
        <v>5809.8617261113131</v>
      </c>
      <c r="S73" s="150">
        <v>1.9910424009977084</v>
      </c>
      <c r="T73" s="149">
        <v>3372</v>
      </c>
      <c r="U73" s="149">
        <v>6627.5839052727079</v>
      </c>
      <c r="V73" s="150">
        <v>1.965475653995465</v>
      </c>
      <c r="W73" s="149">
        <v>3854</v>
      </c>
      <c r="X73" s="149">
        <v>7477.5884996447667</v>
      </c>
      <c r="Y73" s="150">
        <v>1.9402149713660526</v>
      </c>
      <c r="Z73" s="149">
        <v>4382</v>
      </c>
      <c r="AA73" s="149">
        <v>8427.1381131771959</v>
      </c>
      <c r="AB73" s="150">
        <v>1.9231259957045175</v>
      </c>
      <c r="AC73" s="149">
        <v>4977</v>
      </c>
      <c r="AD73" s="149">
        <v>9484.3871314053667</v>
      </c>
      <c r="AE73" s="150">
        <v>1.9056433858560109</v>
      </c>
      <c r="AF73" s="149">
        <v>5659</v>
      </c>
      <c r="AG73" s="149">
        <v>10786.349037872224</v>
      </c>
      <c r="AH73" s="150">
        <v>1.9060521360438636</v>
      </c>
      <c r="AI73" s="149">
        <v>6450</v>
      </c>
      <c r="AJ73" s="149">
        <v>12263.882078099881</v>
      </c>
      <c r="AK73" s="150">
        <v>1.9013770663720746</v>
      </c>
      <c r="AL73" s="149">
        <v>7289</v>
      </c>
      <c r="AM73" s="149">
        <v>13878.255926789869</v>
      </c>
      <c r="AN73" s="150">
        <v>1.9039999899560802</v>
      </c>
      <c r="AO73" s="149">
        <v>7938</v>
      </c>
      <c r="AP73" s="149">
        <v>15172.223548103102</v>
      </c>
      <c r="AQ73" s="150">
        <v>1.911340834984014</v>
      </c>
      <c r="AR73" s="149">
        <v>8440</v>
      </c>
      <c r="AS73" s="149">
        <v>16149.97771016484</v>
      </c>
      <c r="AT73" s="150">
        <v>1.9135044680290094</v>
      </c>
      <c r="AU73" s="149">
        <v>8921</v>
      </c>
      <c r="AV73" s="149">
        <v>16872.237156761257</v>
      </c>
      <c r="AW73" s="150">
        <v>1.8912943791908146</v>
      </c>
      <c r="AX73" s="149">
        <v>9329</v>
      </c>
      <c r="AY73" s="149">
        <v>17462.452191819979</v>
      </c>
      <c r="AZ73" s="150">
        <v>1.8718460919519755</v>
      </c>
      <c r="BA73" s="149">
        <v>9696</v>
      </c>
      <c r="BB73" s="149">
        <v>17936.018441320703</v>
      </c>
      <c r="BC73" s="150">
        <v>1.8498368854497425</v>
      </c>
      <c r="BD73" s="149">
        <v>10160</v>
      </c>
      <c r="BE73" s="149">
        <v>18511.32168778402</v>
      </c>
      <c r="BF73" s="150">
        <v>1.8219804810811044</v>
      </c>
      <c r="BG73" s="149">
        <v>10459</v>
      </c>
      <c r="BH73" s="149">
        <v>19487.826139649882</v>
      </c>
      <c r="BI73" s="150">
        <v>1.8632590247298864</v>
      </c>
      <c r="BJ73" s="149">
        <v>10923</v>
      </c>
      <c r="BK73" s="149">
        <v>20645.910677841155</v>
      </c>
      <c r="BL73" s="150">
        <v>1.8901318939706266</v>
      </c>
      <c r="BM73" s="149">
        <v>11545</v>
      </c>
      <c r="BN73" s="149">
        <v>21443.666049551681</v>
      </c>
      <c r="BO73" s="150">
        <v>1.8573985317931296</v>
      </c>
      <c r="BP73" s="149">
        <v>11623</v>
      </c>
      <c r="BQ73" s="149">
        <v>21752.311096987734</v>
      </c>
      <c r="BR73" s="150">
        <v>1.8714885224974391</v>
      </c>
      <c r="BS73" s="149">
        <v>11971</v>
      </c>
      <c r="BT73" s="149">
        <v>21995.37514997293</v>
      </c>
      <c r="BU73" s="150">
        <v>1.8373882841845235</v>
      </c>
      <c r="BV73" s="149">
        <v>12040</v>
      </c>
      <c r="BW73" s="149">
        <v>22258.512146370005</v>
      </c>
      <c r="BX73" s="150">
        <v>1.8487136334194356</v>
      </c>
      <c r="BY73" s="149">
        <v>12339</v>
      </c>
      <c r="BZ73" s="149">
        <v>22809.19100780784</v>
      </c>
      <c r="CA73" s="150">
        <v>1.848544534225451</v>
      </c>
      <c r="CB73" s="149">
        <v>12690</v>
      </c>
      <c r="CC73" s="149">
        <v>23360.771504400826</v>
      </c>
      <c r="CD73" s="150">
        <v>1.8408803391962825</v>
      </c>
      <c r="CE73" s="149">
        <v>12950</v>
      </c>
      <c r="CF73" s="149">
        <v>23790.565834451434</v>
      </c>
      <c r="CG73" s="150">
        <v>1.8371093308456705</v>
      </c>
      <c r="CH73" s="149">
        <v>13304</v>
      </c>
      <c r="CI73" s="149">
        <v>24448.001746891761</v>
      </c>
      <c r="CJ73" s="150">
        <v>1.8376429454969754</v>
      </c>
      <c r="CK73" s="149">
        <v>13678</v>
      </c>
      <c r="CL73" s="149">
        <v>25208.785948090008</v>
      </c>
      <c r="CM73" s="150">
        <v>1.8430169577489406</v>
      </c>
      <c r="CN73" s="149">
        <v>14149</v>
      </c>
      <c r="CO73" s="149">
        <v>26166.26801784457</v>
      </c>
      <c r="CP73" s="150">
        <v>1.8493369155307491</v>
      </c>
      <c r="CQ73" s="149">
        <v>14680</v>
      </c>
      <c r="CR73" s="149">
        <v>27079.774006079711</v>
      </c>
      <c r="CS73" s="150">
        <v>1.8446712538201437</v>
      </c>
      <c r="CT73" s="149">
        <v>15188</v>
      </c>
      <c r="CU73" s="149">
        <v>27984.059071481657</v>
      </c>
      <c r="CV73" s="150">
        <v>1.842511131912145</v>
      </c>
      <c r="CW73" s="149">
        <v>15938</v>
      </c>
      <c r="CX73" s="149">
        <v>29519.544315978103</v>
      </c>
      <c r="CY73" s="150">
        <v>1.8521485955564125</v>
      </c>
      <c r="CZ73" s="149">
        <v>16292</v>
      </c>
      <c r="DA73" s="149">
        <v>30115.253624558318</v>
      </c>
      <c r="DB73" s="150">
        <v>1.8484687960077533</v>
      </c>
      <c r="DC73" s="149">
        <v>16708</v>
      </c>
      <c r="DD73" s="149">
        <v>30532.354228725035</v>
      </c>
      <c r="DE73" s="150">
        <v>1.8274092787122955</v>
      </c>
      <c r="DF73" s="149">
        <v>17703</v>
      </c>
      <c r="DG73" s="149">
        <v>32442.783502191865</v>
      </c>
      <c r="DH73" s="150">
        <v>1.8326150088793913</v>
      </c>
      <c r="DI73" s="149">
        <v>18296</v>
      </c>
      <c r="DJ73" s="149">
        <v>33612.297169878249</v>
      </c>
      <c r="DK73" s="150">
        <v>1.8371391107279322</v>
      </c>
      <c r="DL73" s="149">
        <v>18883</v>
      </c>
      <c r="DM73" s="149">
        <v>34681.366243045588</v>
      </c>
      <c r="DN73" s="150">
        <v>1.8366449315810829</v>
      </c>
      <c r="DO73" s="149">
        <v>19192</v>
      </c>
      <c r="DP73" s="149">
        <v>34767.96518068781</v>
      </c>
      <c r="DQ73" s="150">
        <v>1.8115863474722702</v>
      </c>
      <c r="DR73" s="149">
        <v>19570</v>
      </c>
      <c r="DS73" s="149">
        <v>35730.527689640228</v>
      </c>
      <c r="DT73" s="150">
        <v>1.8257806688625564</v>
      </c>
      <c r="DU73" s="149">
        <v>20103</v>
      </c>
      <c r="DV73" s="149">
        <v>36671.461942387105</v>
      </c>
      <c r="DW73" s="150">
        <v>1.8241785774455108</v>
      </c>
      <c r="DX73" s="149">
        <v>20666</v>
      </c>
      <c r="DY73" s="149">
        <v>37434.790863399641</v>
      </c>
      <c r="DZ73" s="150">
        <v>1.8114192811090506</v>
      </c>
      <c r="EA73" s="149">
        <v>20855</v>
      </c>
      <c r="EB73" s="149">
        <v>37668.008162210775</v>
      </c>
      <c r="EC73" s="150">
        <v>1.8061859583893922</v>
      </c>
      <c r="ED73" s="149">
        <v>21062</v>
      </c>
      <c r="EE73" s="151">
        <v>37991.081072562258</v>
      </c>
      <c r="EF73" s="161">
        <v>1.8037736716628172</v>
      </c>
    </row>
    <row r="74" spans="1:136" ht="15" customHeight="1">
      <c r="A74" s="158">
        <v>60</v>
      </c>
      <c r="B74" s="156">
        <v>1571</v>
      </c>
      <c r="C74" s="149">
        <v>3376.5826338942065</v>
      </c>
      <c r="D74" s="150">
        <v>2.1493205817276935</v>
      </c>
      <c r="E74" s="149">
        <v>1738</v>
      </c>
      <c r="F74" s="149">
        <v>3679.8805189552136</v>
      </c>
      <c r="G74" s="150">
        <v>2.1173075483056465</v>
      </c>
      <c r="H74" s="149">
        <v>1934</v>
      </c>
      <c r="I74" s="149">
        <v>4039.720218989738</v>
      </c>
      <c r="J74" s="150">
        <v>2.0887901856203404</v>
      </c>
      <c r="K74" s="149">
        <v>2187</v>
      </c>
      <c r="L74" s="149">
        <v>4494.4281101608713</v>
      </c>
      <c r="M74" s="150">
        <v>2.0550654367447971</v>
      </c>
      <c r="N74" s="149">
        <v>2569</v>
      </c>
      <c r="O74" s="149">
        <v>5179.9445161416161</v>
      </c>
      <c r="P74" s="150">
        <v>2.0163271763883284</v>
      </c>
      <c r="Q74" s="149">
        <v>2984</v>
      </c>
      <c r="R74" s="149">
        <v>5881.3424556030996</v>
      </c>
      <c r="S74" s="150">
        <v>1.9709592679635053</v>
      </c>
      <c r="T74" s="149">
        <v>3449</v>
      </c>
      <c r="U74" s="149">
        <v>6707.9989103786438</v>
      </c>
      <c r="V74" s="150">
        <v>1.9449112526467509</v>
      </c>
      <c r="W74" s="149">
        <v>3940</v>
      </c>
      <c r="X74" s="149">
        <v>7567.1032137720686</v>
      </c>
      <c r="Y74" s="150">
        <v>1.9205845720233676</v>
      </c>
      <c r="Z74" s="149">
        <v>4479</v>
      </c>
      <c r="AA74" s="149">
        <v>8527.0421640698823</v>
      </c>
      <c r="AB74" s="150">
        <v>1.9037825773766204</v>
      </c>
      <c r="AC74" s="149">
        <v>5077</v>
      </c>
      <c r="AD74" s="149">
        <v>9595.8351409978313</v>
      </c>
      <c r="AE74" s="150">
        <v>1.8900601026192301</v>
      </c>
      <c r="AF74" s="149">
        <v>5775</v>
      </c>
      <c r="AG74" s="149">
        <v>10913.081653627944</v>
      </c>
      <c r="AH74" s="150">
        <v>1.8897111088533236</v>
      </c>
      <c r="AI74" s="149">
        <v>6584</v>
      </c>
      <c r="AJ74" s="149">
        <v>12407.554370977121</v>
      </c>
      <c r="AK74" s="150">
        <v>1.8845009676453708</v>
      </c>
      <c r="AL74" s="149">
        <v>7440</v>
      </c>
      <c r="AM74" s="149">
        <v>14041.087409640513</v>
      </c>
      <c r="AN74" s="150">
        <v>1.8872429314032948</v>
      </c>
      <c r="AO74" s="149">
        <v>8104</v>
      </c>
      <c r="AP74" s="149">
        <v>15351.004616429065</v>
      </c>
      <c r="AQ74" s="150">
        <v>1.8942503228564986</v>
      </c>
      <c r="AR74" s="149">
        <v>8609</v>
      </c>
      <c r="AS74" s="149">
        <v>16340.531456105804</v>
      </c>
      <c r="AT74" s="150">
        <v>1.8980754392038337</v>
      </c>
      <c r="AU74" s="149">
        <v>9104</v>
      </c>
      <c r="AV74" s="149">
        <v>17068.718118834389</v>
      </c>
      <c r="AW74" s="150">
        <v>1.874859195829788</v>
      </c>
      <c r="AX74" s="149">
        <v>9522</v>
      </c>
      <c r="AY74" s="149">
        <v>17663.364976791989</v>
      </c>
      <c r="AZ74" s="150">
        <v>1.8550057736601542</v>
      </c>
      <c r="BA74" s="149">
        <v>9900</v>
      </c>
      <c r="BB74" s="149">
        <v>18139.468563764622</v>
      </c>
      <c r="BC74" s="150">
        <v>1.8322695518954164</v>
      </c>
      <c r="BD74" s="149">
        <v>10330</v>
      </c>
      <c r="BE74" s="149">
        <v>18718.36916743045</v>
      </c>
      <c r="BF74" s="150">
        <v>1.8120396096254066</v>
      </c>
      <c r="BG74" s="149">
        <v>10646</v>
      </c>
      <c r="BH74" s="149">
        <v>19711.196663413837</v>
      </c>
      <c r="BI74" s="150">
        <v>1.8515119916789251</v>
      </c>
      <c r="BJ74" s="149">
        <v>11119</v>
      </c>
      <c r="BK74" s="149">
        <v>20886.696998409785</v>
      </c>
      <c r="BL74" s="150">
        <v>1.8784690168549136</v>
      </c>
      <c r="BM74" s="149">
        <v>11778</v>
      </c>
      <c r="BN74" s="149">
        <v>21688.009811725031</v>
      </c>
      <c r="BO74" s="150">
        <v>1.8414000519379377</v>
      </c>
      <c r="BP74" s="149">
        <v>11870</v>
      </c>
      <c r="BQ74" s="149">
        <v>22002.387822295997</v>
      </c>
      <c r="BR74" s="150">
        <v>1.8536131274048862</v>
      </c>
      <c r="BS74" s="149">
        <v>12155</v>
      </c>
      <c r="BT74" s="149">
        <v>22244.794219224455</v>
      </c>
      <c r="BU74" s="150">
        <v>1.8300941356828018</v>
      </c>
      <c r="BV74" s="149">
        <v>12273</v>
      </c>
      <c r="BW74" s="149">
        <v>22511.090424675673</v>
      </c>
      <c r="BX74" s="150">
        <v>1.8341962376497738</v>
      </c>
      <c r="BY74" s="149">
        <v>12576</v>
      </c>
      <c r="BZ74" s="149">
        <v>23068.01016017648</v>
      </c>
      <c r="CA74" s="150">
        <v>1.8342883397086895</v>
      </c>
      <c r="CB74" s="149">
        <v>12925</v>
      </c>
      <c r="CC74" s="149">
        <v>23624.585561521541</v>
      </c>
      <c r="CD74" s="150">
        <v>1.8278209331931559</v>
      </c>
      <c r="CE74" s="149">
        <v>13175</v>
      </c>
      <c r="CF74" s="149">
        <v>24059.082759909179</v>
      </c>
      <c r="CG74" s="150">
        <v>1.8261163385130306</v>
      </c>
      <c r="CH74" s="149">
        <v>13527</v>
      </c>
      <c r="CI74" s="149">
        <v>24723.979578726536</v>
      </c>
      <c r="CJ74" s="150">
        <v>1.827750393932619</v>
      </c>
      <c r="CK74" s="149">
        <v>13922</v>
      </c>
      <c r="CL74" s="149">
        <v>25494.101307314231</v>
      </c>
      <c r="CM74" s="150">
        <v>1.831209690225128</v>
      </c>
      <c r="CN74" s="149">
        <v>14397</v>
      </c>
      <c r="CO74" s="149">
        <v>26463.67735437489</v>
      </c>
      <c r="CP74" s="150">
        <v>1.8381383173143633</v>
      </c>
      <c r="CQ74" s="149">
        <v>14921</v>
      </c>
      <c r="CR74" s="149">
        <v>27386.813220747023</v>
      </c>
      <c r="CS74" s="150">
        <v>1.835454273892301</v>
      </c>
      <c r="CT74" s="149">
        <v>15440</v>
      </c>
      <c r="CU74" s="149">
        <v>28300.730056006716</v>
      </c>
      <c r="CV74" s="150">
        <v>1.8329488378242691</v>
      </c>
      <c r="CW74" s="149">
        <v>16208</v>
      </c>
      <c r="CX74" s="149">
        <v>29855.695863820423</v>
      </c>
      <c r="CY74" s="150">
        <v>1.8420345424370943</v>
      </c>
      <c r="CZ74" s="149">
        <v>16553</v>
      </c>
      <c r="DA74" s="149">
        <v>30457.68756428628</v>
      </c>
      <c r="DB74" s="150">
        <v>1.840010122895323</v>
      </c>
      <c r="DC74" s="149">
        <v>16970</v>
      </c>
      <c r="DD74" s="149">
        <v>30874.692266412949</v>
      </c>
      <c r="DE74" s="150">
        <v>1.8193690198239805</v>
      </c>
      <c r="DF74" s="149">
        <v>17979</v>
      </c>
      <c r="DG74" s="149">
        <v>32807.802667173404</v>
      </c>
      <c r="DH74" s="150">
        <v>1.8247846191208301</v>
      </c>
      <c r="DI74" s="149">
        <v>18580</v>
      </c>
      <c r="DJ74" s="149">
        <v>33991.506483069126</v>
      </c>
      <c r="DK74" s="150">
        <v>1.8294675179262179</v>
      </c>
      <c r="DL74" s="149">
        <v>19174</v>
      </c>
      <c r="DM74" s="149">
        <v>35072.740701772847</v>
      </c>
      <c r="DN74" s="150">
        <v>1.8291822625311802</v>
      </c>
      <c r="DO74" s="149">
        <v>19493</v>
      </c>
      <c r="DP74" s="149">
        <v>35153.622528643085</v>
      </c>
      <c r="DQ74" s="150">
        <v>1.8033972466343346</v>
      </c>
      <c r="DR74" s="149">
        <v>19875</v>
      </c>
      <c r="DS74" s="149">
        <v>36130.653394267596</v>
      </c>
      <c r="DT74" s="150">
        <v>1.817894510403401</v>
      </c>
      <c r="DU74" s="149">
        <v>20408</v>
      </c>
      <c r="DV74" s="149">
        <v>37081.995804474594</v>
      </c>
      <c r="DW74" s="150">
        <v>1.8170323306779006</v>
      </c>
      <c r="DX74" s="149">
        <v>20981</v>
      </c>
      <c r="DY74" s="149">
        <v>37850.115390850136</v>
      </c>
      <c r="DZ74" s="150">
        <v>1.804018654537445</v>
      </c>
      <c r="EA74" s="149">
        <v>21165</v>
      </c>
      <c r="EB74" s="149">
        <v>38084.458144555334</v>
      </c>
      <c r="EC74" s="150">
        <v>1.7994074247368455</v>
      </c>
      <c r="ED74" s="149">
        <v>21376</v>
      </c>
      <c r="EE74" s="151">
        <v>38410.384675387926</v>
      </c>
      <c r="EF74" s="161">
        <v>1.7968929956674742</v>
      </c>
    </row>
    <row r="75" spans="1:136" ht="15" customHeight="1">
      <c r="A75" s="158">
        <v>61</v>
      </c>
      <c r="B75" s="156">
        <v>1615</v>
      </c>
      <c r="C75" s="149">
        <v>3422.3595418859009</v>
      </c>
      <c r="D75" s="150">
        <v>2.119108075471146</v>
      </c>
      <c r="E75" s="149">
        <v>1784</v>
      </c>
      <c r="F75" s="149">
        <v>3729.0826910129922</v>
      </c>
      <c r="G75" s="150">
        <v>2.0902929882359822</v>
      </c>
      <c r="H75" s="149">
        <v>1982</v>
      </c>
      <c r="I75" s="149">
        <v>4093.0977839310981</v>
      </c>
      <c r="J75" s="150">
        <v>2.0651351079369817</v>
      </c>
      <c r="K75" s="149">
        <v>2239</v>
      </c>
      <c r="L75" s="149">
        <v>4552.9262989602248</v>
      </c>
      <c r="M75" s="150">
        <v>2.0334641799733029</v>
      </c>
      <c r="N75" s="149">
        <v>2628</v>
      </c>
      <c r="O75" s="149">
        <v>5246.1480684897651</v>
      </c>
      <c r="P75" s="150">
        <v>1.996251167614066</v>
      </c>
      <c r="Q75" s="149">
        <v>3049</v>
      </c>
      <c r="R75" s="149">
        <v>5954.7794035348898</v>
      </c>
      <c r="S75" s="150">
        <v>1.9530270264135421</v>
      </c>
      <c r="T75" s="149">
        <v>3524</v>
      </c>
      <c r="U75" s="149">
        <v>6790.5882801043836</v>
      </c>
      <c r="V75" s="150">
        <v>1.9269546765335934</v>
      </c>
      <c r="W75" s="149">
        <v>4025</v>
      </c>
      <c r="X75" s="149">
        <v>7659.0034470224673</v>
      </c>
      <c r="Y75" s="150">
        <v>1.9028579992602404</v>
      </c>
      <c r="Z75" s="149">
        <v>4571</v>
      </c>
      <c r="AA75" s="149">
        <v>8629.6582919420161</v>
      </c>
      <c r="AB75" s="150">
        <v>1.8879147433695069</v>
      </c>
      <c r="AC75" s="149">
        <v>5173</v>
      </c>
      <c r="AD75" s="149">
        <v>9710.5382353775731</v>
      </c>
      <c r="AE75" s="150">
        <v>1.8771579809351582</v>
      </c>
      <c r="AF75" s="149">
        <v>5892</v>
      </c>
      <c r="AG75" s="149">
        <v>11043.315162678922</v>
      </c>
      <c r="AH75" s="150">
        <v>1.8742897424777532</v>
      </c>
      <c r="AI75" s="149">
        <v>6717</v>
      </c>
      <c r="AJ75" s="149">
        <v>12555.158259206542</v>
      </c>
      <c r="AK75" s="150">
        <v>1.8691615690347689</v>
      </c>
      <c r="AL75" s="149">
        <v>7591</v>
      </c>
      <c r="AM75" s="149">
        <v>14208.396937032076</v>
      </c>
      <c r="AN75" s="150">
        <v>1.8717424498790773</v>
      </c>
      <c r="AO75" s="149">
        <v>8267</v>
      </c>
      <c r="AP75" s="149">
        <v>15534.722844826156</v>
      </c>
      <c r="AQ75" s="150">
        <v>1.8791245729800601</v>
      </c>
      <c r="AR75" s="149">
        <v>8780</v>
      </c>
      <c r="AS75" s="149">
        <v>16536.571494813419</v>
      </c>
      <c r="AT75" s="150">
        <v>1.8834363889309134</v>
      </c>
      <c r="AU75" s="149">
        <v>9282</v>
      </c>
      <c r="AV75" s="149">
        <v>17270.635189787408</v>
      </c>
      <c r="AW75" s="150">
        <v>1.860658822429154</v>
      </c>
      <c r="AX75" s="149">
        <v>9705</v>
      </c>
      <c r="AY75" s="149">
        <v>17869.733514596952</v>
      </c>
      <c r="AZ75" s="150">
        <v>1.8412914492114325</v>
      </c>
      <c r="BA75" s="149">
        <v>10088</v>
      </c>
      <c r="BB75" s="149">
        <v>18348.277320956015</v>
      </c>
      <c r="BC75" s="150">
        <v>1.8188220976364011</v>
      </c>
      <c r="BD75" s="149">
        <v>10492</v>
      </c>
      <c r="BE75" s="149">
        <v>18931.187797123628</v>
      </c>
      <c r="BF75" s="150">
        <v>1.8043450054444936</v>
      </c>
      <c r="BG75" s="149">
        <v>10831</v>
      </c>
      <c r="BH75" s="149">
        <v>19941.252614410601</v>
      </c>
      <c r="BI75" s="150">
        <v>1.8411275611126028</v>
      </c>
      <c r="BJ75" s="149">
        <v>11305</v>
      </c>
      <c r="BK75" s="149">
        <v>21134.862533571511</v>
      </c>
      <c r="BL75" s="150">
        <v>1.8695145982814252</v>
      </c>
      <c r="BM75" s="149">
        <v>11985</v>
      </c>
      <c r="BN75" s="149">
        <v>21939.690078834661</v>
      </c>
      <c r="BO75" s="150">
        <v>1.8305957512586284</v>
      </c>
      <c r="BP75" s="149">
        <v>12131</v>
      </c>
      <c r="BQ75" s="149">
        <v>22258.370826437564</v>
      </c>
      <c r="BR75" s="150">
        <v>1.8348339647545597</v>
      </c>
      <c r="BS75" s="149">
        <v>12398</v>
      </c>
      <c r="BT75" s="149">
        <v>22499.243966073918</v>
      </c>
      <c r="BU75" s="150">
        <v>1.8147478598220614</v>
      </c>
      <c r="BV75" s="149">
        <v>12501</v>
      </c>
      <c r="BW75" s="149">
        <v>22770.552521182912</v>
      </c>
      <c r="BX75" s="150">
        <v>1.8214984818160878</v>
      </c>
      <c r="BY75" s="149">
        <v>12814</v>
      </c>
      <c r="BZ75" s="149">
        <v>23333.916152304973</v>
      </c>
      <c r="CA75" s="150">
        <v>1.8209705129003413</v>
      </c>
      <c r="CB75" s="149">
        <v>13154</v>
      </c>
      <c r="CC75" s="149">
        <v>23896.057191784428</v>
      </c>
      <c r="CD75" s="150">
        <v>1.8166380714447641</v>
      </c>
      <c r="CE75" s="149">
        <v>13417</v>
      </c>
      <c r="CF75" s="149">
        <v>24335.055238589914</v>
      </c>
      <c r="CG75" s="150">
        <v>1.8137478749787519</v>
      </c>
      <c r="CH75" s="149">
        <v>13759</v>
      </c>
      <c r="CI75" s="149">
        <v>25007.993977628179</v>
      </c>
      <c r="CJ75" s="150">
        <v>1.8175735138911389</v>
      </c>
      <c r="CK75" s="149">
        <v>14166</v>
      </c>
      <c r="CL75" s="149">
        <v>25787.553146794049</v>
      </c>
      <c r="CM75" s="150">
        <v>1.8203835342929584</v>
      </c>
      <c r="CN75" s="149">
        <v>14647</v>
      </c>
      <c r="CO75" s="149">
        <v>26769.691211138717</v>
      </c>
      <c r="CP75" s="150">
        <v>1.8276569407481886</v>
      </c>
      <c r="CQ75" s="149">
        <v>15172</v>
      </c>
      <c r="CR75" s="149">
        <v>27703.256128552104</v>
      </c>
      <c r="CS75" s="150">
        <v>1.8259462251879848</v>
      </c>
      <c r="CT75" s="149">
        <v>15691</v>
      </c>
      <c r="CU75" s="149">
        <v>28627.277258906444</v>
      </c>
      <c r="CV75" s="150">
        <v>1.8244393129122709</v>
      </c>
      <c r="CW75" s="149">
        <v>16480</v>
      </c>
      <c r="CX75" s="149">
        <v>30202.225336450047</v>
      </c>
      <c r="CY75" s="150">
        <v>1.8326593043962407</v>
      </c>
      <c r="CZ75" s="149">
        <v>16830</v>
      </c>
      <c r="DA75" s="149">
        <v>30810.507909756943</v>
      </c>
      <c r="DB75" s="150">
        <v>1.8306897153747441</v>
      </c>
      <c r="DC75" s="149">
        <v>17235</v>
      </c>
      <c r="DD75" s="149">
        <v>31227.875437731571</v>
      </c>
      <c r="DE75" s="150">
        <v>1.8118871736426789</v>
      </c>
      <c r="DF75" s="149">
        <v>18260</v>
      </c>
      <c r="DG75" s="149">
        <v>33184.276271049777</v>
      </c>
      <c r="DH75" s="150">
        <v>1.8173207158296703</v>
      </c>
      <c r="DI75" s="149">
        <v>18877</v>
      </c>
      <c r="DJ75" s="149">
        <v>34382.937788505871</v>
      </c>
      <c r="DK75" s="150">
        <v>1.8214195999632288</v>
      </c>
      <c r="DL75" s="149">
        <v>19470</v>
      </c>
      <c r="DM75" s="149">
        <v>35476.491442371618</v>
      </c>
      <c r="DN75" s="150">
        <v>1.8221105003786142</v>
      </c>
      <c r="DO75" s="149">
        <v>19798</v>
      </c>
      <c r="DP75" s="149">
        <v>35551.248410042695</v>
      </c>
      <c r="DQ75" s="150">
        <v>1.7956989802021768</v>
      </c>
      <c r="DR75" s="149">
        <v>20188</v>
      </c>
      <c r="DS75" s="149">
        <v>36543.506410100941</v>
      </c>
      <c r="DT75" s="150">
        <v>1.810159818213837</v>
      </c>
      <c r="DU75" s="149">
        <v>20723</v>
      </c>
      <c r="DV75" s="149">
        <v>37505.502412077563</v>
      </c>
      <c r="DW75" s="150">
        <v>1.8098490764888078</v>
      </c>
      <c r="DX75" s="149">
        <v>21286</v>
      </c>
      <c r="DY75" s="149">
        <v>38278.779097790954</v>
      </c>
      <c r="DZ75" s="150">
        <v>1.7983077655637956</v>
      </c>
      <c r="EA75" s="149">
        <v>21481</v>
      </c>
      <c r="EB75" s="149">
        <v>38514.238726876334</v>
      </c>
      <c r="EC75" s="150">
        <v>1.7929444032808683</v>
      </c>
      <c r="ED75" s="149">
        <v>21694</v>
      </c>
      <c r="EE75" s="151">
        <v>38843.084313285726</v>
      </c>
      <c r="EF75" s="161">
        <v>1.7904989542401459</v>
      </c>
    </row>
    <row r="76" spans="1:136" ht="15" customHeight="1">
      <c r="A76" s="158">
        <v>62</v>
      </c>
      <c r="B76" s="156">
        <v>1659</v>
      </c>
      <c r="C76" s="149">
        <v>3469.3429759071823</v>
      </c>
      <c r="D76" s="150">
        <v>2.0912254224877529</v>
      </c>
      <c r="E76" s="149">
        <v>1830</v>
      </c>
      <c r="F76" s="149">
        <v>3779.663790010386</v>
      </c>
      <c r="G76" s="150">
        <v>2.0653900491860031</v>
      </c>
      <c r="H76" s="149">
        <v>2030</v>
      </c>
      <c r="I76" s="149">
        <v>4148.0214225071322</v>
      </c>
      <c r="J76" s="150">
        <v>2.0433603066537596</v>
      </c>
      <c r="K76" s="149">
        <v>2289</v>
      </c>
      <c r="L76" s="149">
        <v>4613.1611349897521</v>
      </c>
      <c r="M76" s="150">
        <v>2.0153609152423555</v>
      </c>
      <c r="N76" s="149">
        <v>2685</v>
      </c>
      <c r="O76" s="149">
        <v>5314.3102523418793</v>
      </c>
      <c r="P76" s="150">
        <v>1.9792589394196944</v>
      </c>
      <c r="Q76" s="149">
        <v>3114</v>
      </c>
      <c r="R76" s="149">
        <v>6030.4167836156175</v>
      </c>
      <c r="S76" s="150">
        <v>1.936550026851515</v>
      </c>
      <c r="T76" s="149">
        <v>3599</v>
      </c>
      <c r="U76" s="149">
        <v>6875.5515737057995</v>
      </c>
      <c r="V76" s="150">
        <v>1.9104061055031396</v>
      </c>
      <c r="W76" s="149">
        <v>4108</v>
      </c>
      <c r="X76" s="149">
        <v>7753.5558688342671</v>
      </c>
      <c r="Y76" s="150">
        <v>1.8874284003978254</v>
      </c>
      <c r="Z76" s="149">
        <v>4661</v>
      </c>
      <c r="AA76" s="149">
        <v>8735.2810870978155</v>
      </c>
      <c r="AB76" s="150">
        <v>1.8741216664015909</v>
      </c>
      <c r="AC76" s="149">
        <v>5283</v>
      </c>
      <c r="AD76" s="149">
        <v>9828.4165917540922</v>
      </c>
      <c r="AE76" s="150">
        <v>1.8603854991016642</v>
      </c>
      <c r="AF76" s="149">
        <v>6010</v>
      </c>
      <c r="AG76" s="149">
        <v>11177.323367747957</v>
      </c>
      <c r="AH76" s="150">
        <v>1.8597875819880128</v>
      </c>
      <c r="AI76" s="149">
        <v>6852</v>
      </c>
      <c r="AJ76" s="149">
        <v>12707.004131915612</v>
      </c>
      <c r="AK76" s="150">
        <v>1.8544956409684197</v>
      </c>
      <c r="AL76" s="149">
        <v>7742</v>
      </c>
      <c r="AM76" s="149">
        <v>14380.539905585516</v>
      </c>
      <c r="AN76" s="150">
        <v>1.8574709255470829</v>
      </c>
      <c r="AO76" s="149">
        <v>8428</v>
      </c>
      <c r="AP76" s="149">
        <v>15723.87303363233</v>
      </c>
      <c r="AQ76" s="150">
        <v>1.8656707443797258</v>
      </c>
      <c r="AR76" s="149">
        <v>8950</v>
      </c>
      <c r="AS76" s="149">
        <v>16738.467414171064</v>
      </c>
      <c r="AT76" s="150">
        <v>1.8702198228124094</v>
      </c>
      <c r="AU76" s="149">
        <v>9456</v>
      </c>
      <c r="AV76" s="149">
        <v>17478.571009712836</v>
      </c>
      <c r="AW76" s="150">
        <v>1.8484106397750462</v>
      </c>
      <c r="AX76" s="149">
        <v>9879</v>
      </c>
      <c r="AY76" s="149">
        <v>18082.304279841646</v>
      </c>
      <c r="AZ76" s="150">
        <v>1.8303780018060174</v>
      </c>
      <c r="BA76" s="149">
        <v>10263</v>
      </c>
      <c r="BB76" s="149">
        <v>18563.309525804452</v>
      </c>
      <c r="BC76" s="150">
        <v>1.8087605501124868</v>
      </c>
      <c r="BD76" s="149">
        <v>10659</v>
      </c>
      <c r="BE76" s="149">
        <v>19151.025849793623</v>
      </c>
      <c r="BF76" s="150">
        <v>1.7967000515802254</v>
      </c>
      <c r="BG76" s="149">
        <v>11014</v>
      </c>
      <c r="BH76" s="149">
        <v>20178.574032680666</v>
      </c>
      <c r="BI76" s="150">
        <v>1.8320840777810665</v>
      </c>
      <c r="BJ76" s="149">
        <v>11508</v>
      </c>
      <c r="BK76" s="149">
        <v>21390.957643235353</v>
      </c>
      <c r="BL76" s="150">
        <v>1.8587902018800273</v>
      </c>
      <c r="BM76" s="149">
        <v>12257</v>
      </c>
      <c r="BN76" s="149">
        <v>22197.462891120136</v>
      </c>
      <c r="BO76" s="150">
        <v>1.8110029282140929</v>
      </c>
      <c r="BP76" s="149">
        <v>12368</v>
      </c>
      <c r="BQ76" s="149">
        <v>22521.657385327268</v>
      </c>
      <c r="BR76" s="150">
        <v>1.8209619490077027</v>
      </c>
      <c r="BS76" s="149">
        <v>12664</v>
      </c>
      <c r="BT76" s="149">
        <v>22762.013676532413</v>
      </c>
      <c r="BU76" s="150">
        <v>1.7973794754052759</v>
      </c>
      <c r="BV76" s="149">
        <v>12732</v>
      </c>
      <c r="BW76" s="149">
        <v>23037.55636030684</v>
      </c>
      <c r="BX76" s="150">
        <v>1.8094216431280898</v>
      </c>
      <c r="BY76" s="149">
        <v>13044</v>
      </c>
      <c r="BZ76" s="149">
        <v>23607.634377042072</v>
      </c>
      <c r="CA76" s="150">
        <v>1.8098462417235566</v>
      </c>
      <c r="CB76" s="149">
        <v>13403</v>
      </c>
      <c r="CC76" s="149">
        <v>24175.563943631714</v>
      </c>
      <c r="CD76" s="150">
        <v>1.8037427399561079</v>
      </c>
      <c r="CE76" s="149">
        <v>13661</v>
      </c>
      <c r="CF76" s="149">
        <v>24619.04187019333</v>
      </c>
      <c r="CG76" s="150">
        <v>1.8021405365780931</v>
      </c>
      <c r="CH76" s="149">
        <v>14000</v>
      </c>
      <c r="CI76" s="149">
        <v>25300.586030473907</v>
      </c>
      <c r="CJ76" s="150">
        <v>1.807184716462422</v>
      </c>
      <c r="CK76" s="149">
        <v>14416</v>
      </c>
      <c r="CL76" s="149">
        <v>26090.18606859813</v>
      </c>
      <c r="CM76" s="150">
        <v>1.8098075796752311</v>
      </c>
      <c r="CN76" s="149">
        <v>14899</v>
      </c>
      <c r="CO76" s="149">
        <v>27085.477923347768</v>
      </c>
      <c r="CP76" s="150">
        <v>1.8179393196421081</v>
      </c>
      <c r="CQ76" s="149">
        <v>15434</v>
      </c>
      <c r="CR76" s="149">
        <v>28029.5397003135</v>
      </c>
      <c r="CS76" s="150">
        <v>1.8160904302393093</v>
      </c>
      <c r="CT76" s="149">
        <v>15959</v>
      </c>
      <c r="CU76" s="149">
        <v>28964.250321501808</v>
      </c>
      <c r="CV76" s="150">
        <v>1.8149163682875999</v>
      </c>
      <c r="CW76" s="149">
        <v>16758</v>
      </c>
      <c r="CX76" s="149">
        <v>30559.55519152675</v>
      </c>
      <c r="CY76" s="150">
        <v>1.8235800925842434</v>
      </c>
      <c r="CZ76" s="149">
        <v>17108</v>
      </c>
      <c r="DA76" s="149">
        <v>31174.785382338574</v>
      </c>
      <c r="DB76" s="150">
        <v>1.8222343571626476</v>
      </c>
      <c r="DC76" s="149">
        <v>17516</v>
      </c>
      <c r="DD76" s="149">
        <v>31592.530257812636</v>
      </c>
      <c r="DE76" s="150">
        <v>1.803638402478456</v>
      </c>
      <c r="DF76" s="149">
        <v>18555</v>
      </c>
      <c r="DG76" s="149">
        <v>33573.220369221541</v>
      </c>
      <c r="DH76" s="150">
        <v>1.8093894028144188</v>
      </c>
      <c r="DI76" s="149">
        <v>19173</v>
      </c>
      <c r="DJ76" s="149">
        <v>34787.041608444764</v>
      </c>
      <c r="DK76" s="150">
        <v>1.8143765507977241</v>
      </c>
      <c r="DL76" s="149">
        <v>19776</v>
      </c>
      <c r="DM76" s="149">
        <v>35893.663830993464</v>
      </c>
      <c r="DN76" s="150">
        <v>1.8150113183147989</v>
      </c>
      <c r="DO76" s="149">
        <v>20110</v>
      </c>
      <c r="DP76" s="149">
        <v>35961.870135968842</v>
      </c>
      <c r="DQ76" s="150">
        <v>1.7882580873181921</v>
      </c>
      <c r="DR76" s="149">
        <v>20506</v>
      </c>
      <c r="DS76" s="149">
        <v>36969.826009511169</v>
      </c>
      <c r="DT76" s="150">
        <v>1.8028784750566258</v>
      </c>
      <c r="DU76" s="149">
        <v>21044</v>
      </c>
      <c r="DV76" s="149">
        <v>37942.760458257209</v>
      </c>
      <c r="DW76" s="150">
        <v>1.8030203601148644</v>
      </c>
      <c r="DX76" s="149">
        <v>21598</v>
      </c>
      <c r="DY76" s="149">
        <v>38721.836479216145</v>
      </c>
      <c r="DZ76" s="150">
        <v>1.7928436188173047</v>
      </c>
      <c r="EA76" s="149">
        <v>21802</v>
      </c>
      <c r="EB76" s="149">
        <v>38958.271258701803</v>
      </c>
      <c r="EC76" s="150">
        <v>1.7869127262958353</v>
      </c>
      <c r="ED76" s="149">
        <v>22018</v>
      </c>
      <c r="EE76" s="151">
        <v>39290.115385985227</v>
      </c>
      <c r="EF76" s="161">
        <v>1.7844543276403499</v>
      </c>
    </row>
    <row r="77" spans="1:136" ht="15" customHeight="1">
      <c r="A77" s="158">
        <v>63</v>
      </c>
      <c r="B77" s="156">
        <v>1703</v>
      </c>
      <c r="C77" s="149">
        <v>3517.6830719099944</v>
      </c>
      <c r="D77" s="150">
        <v>2.0655801948972368</v>
      </c>
      <c r="E77" s="149">
        <v>1876</v>
      </c>
      <c r="F77" s="149">
        <v>3831.7358794460188</v>
      </c>
      <c r="G77" s="150">
        <v>2.0425031340330588</v>
      </c>
      <c r="H77" s="149">
        <v>2077</v>
      </c>
      <c r="I77" s="149">
        <v>4204.6434724813262</v>
      </c>
      <c r="J77" s="150">
        <v>2.0243829910839315</v>
      </c>
      <c r="K77" s="149">
        <v>2339</v>
      </c>
      <c r="L77" s="149">
        <v>4675.3006406095374</v>
      </c>
      <c r="M77" s="150">
        <v>1.9988459344204947</v>
      </c>
      <c r="N77" s="149">
        <v>2742</v>
      </c>
      <c r="O77" s="149">
        <v>5384.615445530404</v>
      </c>
      <c r="P77" s="150">
        <v>1.9637547212000015</v>
      </c>
      <c r="Q77" s="149">
        <v>3178</v>
      </c>
      <c r="R77" s="149">
        <v>6108.3344191612978</v>
      </c>
      <c r="S77" s="150">
        <v>1.9220687284963178</v>
      </c>
      <c r="T77" s="149">
        <v>3673</v>
      </c>
      <c r="U77" s="149">
        <v>6963.1067932015139</v>
      </c>
      <c r="V77" s="150">
        <v>1.8957546401310956</v>
      </c>
      <c r="W77" s="149">
        <v>4191</v>
      </c>
      <c r="X77" s="149">
        <v>7850.9766637504454</v>
      </c>
      <c r="Y77" s="150">
        <v>1.8732943602363268</v>
      </c>
      <c r="Z77" s="149">
        <v>4749</v>
      </c>
      <c r="AA77" s="149">
        <v>8844.2074050508054</v>
      </c>
      <c r="AB77" s="150">
        <v>1.862330470636093</v>
      </c>
      <c r="AC77" s="149">
        <v>5393</v>
      </c>
      <c r="AD77" s="149">
        <v>9949.8198339757946</v>
      </c>
      <c r="AE77" s="150">
        <v>1.8449508314436853</v>
      </c>
      <c r="AF77" s="149">
        <v>6130</v>
      </c>
      <c r="AG77" s="149">
        <v>11315.359440629127</v>
      </c>
      <c r="AH77" s="150">
        <v>1.8458987668236748</v>
      </c>
      <c r="AI77" s="149">
        <v>6988</v>
      </c>
      <c r="AJ77" s="149">
        <v>12863.410102808684</v>
      </c>
      <c r="AK77" s="150">
        <v>1.840785647225055</v>
      </c>
      <c r="AL77" s="149">
        <v>7895</v>
      </c>
      <c r="AM77" s="149">
        <v>14557.905163637035</v>
      </c>
      <c r="AN77" s="150">
        <v>1.8439398560654889</v>
      </c>
      <c r="AO77" s="149">
        <v>8590</v>
      </c>
      <c r="AP77" s="149">
        <v>15918.870246491242</v>
      </c>
      <c r="AQ77" s="150">
        <v>1.8531862917917628</v>
      </c>
      <c r="AR77" s="149">
        <v>9126</v>
      </c>
      <c r="AS77" s="149">
        <v>16946.499437435632</v>
      </c>
      <c r="AT77" s="150">
        <v>1.8569471222261267</v>
      </c>
      <c r="AU77" s="149">
        <v>9628</v>
      </c>
      <c r="AV77" s="149">
        <v>17693.074201054947</v>
      </c>
      <c r="AW77" s="150">
        <v>1.8376686955811121</v>
      </c>
      <c r="AX77" s="149">
        <v>10047</v>
      </c>
      <c r="AY77" s="149">
        <v>18301.744941314897</v>
      </c>
      <c r="AZ77" s="150">
        <v>1.8216129134383297</v>
      </c>
      <c r="BA77" s="149">
        <v>10429</v>
      </c>
      <c r="BB77" s="149">
        <v>18785.399303163664</v>
      </c>
      <c r="BC77" s="150">
        <v>1.8012656345923543</v>
      </c>
      <c r="BD77" s="149">
        <v>10867</v>
      </c>
      <c r="BE77" s="149">
        <v>19377.867224374648</v>
      </c>
      <c r="BF77" s="150">
        <v>1.7831846162118936</v>
      </c>
      <c r="BG77" s="149">
        <v>11199</v>
      </c>
      <c r="BH77" s="149">
        <v>20423.752557526001</v>
      </c>
      <c r="BI77" s="150">
        <v>1.8237121669368694</v>
      </c>
      <c r="BJ77" s="149">
        <v>11694</v>
      </c>
      <c r="BK77" s="149">
        <v>21655.825988731252</v>
      </c>
      <c r="BL77" s="150">
        <v>1.8518749776578802</v>
      </c>
      <c r="BM77" s="149">
        <v>12476</v>
      </c>
      <c r="BN77" s="149">
        <v>22463.009254767585</v>
      </c>
      <c r="BO77" s="150">
        <v>1.8004976959576455</v>
      </c>
      <c r="BP77" s="149">
        <v>12571</v>
      </c>
      <c r="BQ77" s="149">
        <v>22793.936935940397</v>
      </c>
      <c r="BR77" s="150">
        <v>1.8132158886278258</v>
      </c>
      <c r="BS77" s="149">
        <v>12871</v>
      </c>
      <c r="BT77" s="149">
        <v>23031.053782792333</v>
      </c>
      <c r="BU77" s="150">
        <v>1.7893756338118509</v>
      </c>
      <c r="BV77" s="149">
        <v>12956</v>
      </c>
      <c r="BW77" s="149">
        <v>23313.264037890218</v>
      </c>
      <c r="BX77" s="150">
        <v>1.7994183419180472</v>
      </c>
      <c r="BY77" s="149">
        <v>13284</v>
      </c>
      <c r="BZ77" s="149">
        <v>23890.178331643292</v>
      </c>
      <c r="CA77" s="150">
        <v>1.7984175196961225</v>
      </c>
      <c r="CB77" s="149">
        <v>13656</v>
      </c>
      <c r="CC77" s="149">
        <v>24463.322506857588</v>
      </c>
      <c r="CD77" s="150">
        <v>1.7913973716210887</v>
      </c>
      <c r="CE77" s="149">
        <v>13902</v>
      </c>
      <c r="CF77" s="149">
        <v>24911.958522870318</v>
      </c>
      <c r="CG77" s="150">
        <v>1.7919693945382189</v>
      </c>
      <c r="CH77" s="149">
        <v>14259</v>
      </c>
      <c r="CI77" s="149">
        <v>25602.792435041025</v>
      </c>
      <c r="CJ77" s="150">
        <v>1.7955531548524457</v>
      </c>
      <c r="CK77" s="149">
        <v>14666</v>
      </c>
      <c r="CL77" s="149">
        <v>26402.324670247068</v>
      </c>
      <c r="CM77" s="150">
        <v>1.8002403293499978</v>
      </c>
      <c r="CN77" s="149">
        <v>15149</v>
      </c>
      <c r="CO77" s="149">
        <v>27411.566465722764</v>
      </c>
      <c r="CP77" s="150">
        <v>1.8094637577214843</v>
      </c>
      <c r="CQ77" s="149">
        <v>15706</v>
      </c>
      <c r="CR77" s="149">
        <v>28366.160056334782</v>
      </c>
      <c r="CS77" s="150">
        <v>1.8060715685938356</v>
      </c>
      <c r="CT77" s="149">
        <v>16226</v>
      </c>
      <c r="CU77" s="149">
        <v>29312.079938122635</v>
      </c>
      <c r="CV77" s="150">
        <v>1.8064883482141401</v>
      </c>
      <c r="CW77" s="149">
        <v>17044</v>
      </c>
      <c r="CX77" s="149">
        <v>30928.759409472306</v>
      </c>
      <c r="CY77" s="150">
        <v>1.8146420681455238</v>
      </c>
      <c r="CZ77" s="149">
        <v>17395</v>
      </c>
      <c r="DA77" s="149">
        <v>31551.200637972594</v>
      </c>
      <c r="DB77" s="150">
        <v>1.8138086023554236</v>
      </c>
      <c r="DC77" s="149">
        <v>17793</v>
      </c>
      <c r="DD77" s="149">
        <v>31969.094649153059</v>
      </c>
      <c r="DE77" s="150">
        <v>1.7967231298349384</v>
      </c>
      <c r="DF77" s="149">
        <v>18853</v>
      </c>
      <c r="DG77" s="149">
        <v>33975.141338113666</v>
      </c>
      <c r="DH77" s="150">
        <v>1.8021079583150514</v>
      </c>
      <c r="DI77" s="149">
        <v>19480</v>
      </c>
      <c r="DJ77" s="149">
        <v>35204.918810910123</v>
      </c>
      <c r="DK77" s="150">
        <v>1.8072340252007251</v>
      </c>
      <c r="DL77" s="149">
        <v>20084</v>
      </c>
      <c r="DM77" s="149">
        <v>36325.291603618061</v>
      </c>
      <c r="DN77" s="150">
        <v>1.80866817385073</v>
      </c>
      <c r="DO77" s="149">
        <v>20434</v>
      </c>
      <c r="DP77" s="149">
        <v>36385.792528284095</v>
      </c>
      <c r="DQ77" s="150">
        <v>1.7806495315789417</v>
      </c>
      <c r="DR77" s="149">
        <v>20834</v>
      </c>
      <c r="DS77" s="149">
        <v>37410.396536593318</v>
      </c>
      <c r="DT77" s="150">
        <v>1.7956415732261359</v>
      </c>
      <c r="DU77" s="149">
        <v>21377</v>
      </c>
      <c r="DV77" s="149">
        <v>38395.277829787425</v>
      </c>
      <c r="DW77" s="150">
        <v>1.7961022514752971</v>
      </c>
      <c r="DX77" s="149">
        <v>21933</v>
      </c>
      <c r="DY77" s="149">
        <v>39180.161082818253</v>
      </c>
      <c r="DZ77" s="150">
        <v>1.7863566809291138</v>
      </c>
      <c r="EA77" s="149">
        <v>22130</v>
      </c>
      <c r="EB77" s="149">
        <v>39417.521470841741</v>
      </c>
      <c r="EC77" s="150">
        <v>1.7811803647013891</v>
      </c>
      <c r="ED77" s="149">
        <v>22349</v>
      </c>
      <c r="EE77" s="151">
        <v>39752.467355365465</v>
      </c>
      <c r="EF77" s="161">
        <v>1.7787134706414365</v>
      </c>
    </row>
    <row r="78" spans="1:136" ht="15" customHeight="1">
      <c r="A78" s="158">
        <v>64</v>
      </c>
      <c r="B78" s="156">
        <v>1747</v>
      </c>
      <c r="C78" s="149">
        <v>3567.4774117717116</v>
      </c>
      <c r="D78" s="150">
        <v>2.0420591939162631</v>
      </c>
      <c r="E78" s="149">
        <v>1922</v>
      </c>
      <c r="F78" s="149">
        <v>3885.4229347532323</v>
      </c>
      <c r="G78" s="150">
        <v>2.0215519951889864</v>
      </c>
      <c r="H78" s="149">
        <v>2124</v>
      </c>
      <c r="I78" s="149">
        <v>4263.1061111793351</v>
      </c>
      <c r="J78" s="150">
        <v>2.0071121050750165</v>
      </c>
      <c r="K78" s="149">
        <v>2390</v>
      </c>
      <c r="L78" s="149">
        <v>4739.4755785266334</v>
      </c>
      <c r="M78" s="150">
        <v>1.9830441751157462</v>
      </c>
      <c r="N78" s="149">
        <v>2799</v>
      </c>
      <c r="O78" s="149">
        <v>5457.2434649509714</v>
      </c>
      <c r="P78" s="150">
        <v>1.9497118488570817</v>
      </c>
      <c r="Q78" s="149">
        <v>3247</v>
      </c>
      <c r="R78" s="149">
        <v>6188.8281415685506</v>
      </c>
      <c r="S78" s="150">
        <v>1.9060142105231139</v>
      </c>
      <c r="T78" s="149">
        <v>3749</v>
      </c>
      <c r="U78" s="149">
        <v>7053.4425880870704</v>
      </c>
      <c r="V78" s="150">
        <v>1.8814197354193305</v>
      </c>
      <c r="W78" s="149">
        <v>4274</v>
      </c>
      <c r="X78" s="149">
        <v>7951.5037206604766</v>
      </c>
      <c r="Y78" s="150">
        <v>1.8604360600515855</v>
      </c>
      <c r="Z78" s="149">
        <v>4837</v>
      </c>
      <c r="AA78" s="149">
        <v>8956.7404729609625</v>
      </c>
      <c r="AB78" s="150">
        <v>1.8517139700146708</v>
      </c>
      <c r="AC78" s="149">
        <v>5495</v>
      </c>
      <c r="AD78" s="149">
        <v>10074.994789423024</v>
      </c>
      <c r="AE78" s="150">
        <v>1.8334840381115605</v>
      </c>
      <c r="AF78" s="149">
        <v>6251</v>
      </c>
      <c r="AG78" s="149">
        <v>11457.730284819343</v>
      </c>
      <c r="AH78" s="150">
        <v>1.8329435745991591</v>
      </c>
      <c r="AI78" s="149">
        <v>7127</v>
      </c>
      <c r="AJ78" s="149">
        <v>13024.698465888488</v>
      </c>
      <c r="AK78" s="150">
        <v>1.8275148682318632</v>
      </c>
      <c r="AL78" s="149">
        <v>8050</v>
      </c>
      <c r="AM78" s="149">
        <v>14740.847640480035</v>
      </c>
      <c r="AN78" s="150">
        <v>1.8311611975751596</v>
      </c>
      <c r="AO78" s="149">
        <v>8756</v>
      </c>
      <c r="AP78" s="149">
        <v>16120.144077443159</v>
      </c>
      <c r="AQ78" s="150">
        <v>1.8410397530200044</v>
      </c>
      <c r="AR78" s="149">
        <v>9308</v>
      </c>
      <c r="AS78" s="149">
        <v>17161.220633408058</v>
      </c>
      <c r="AT78" s="150">
        <v>1.8437065570915405</v>
      </c>
      <c r="AU78" s="149">
        <v>9801</v>
      </c>
      <c r="AV78" s="149">
        <v>17914.687544874792</v>
      </c>
      <c r="AW78" s="150">
        <v>1.8278428267395972</v>
      </c>
      <c r="AX78" s="149">
        <v>10215</v>
      </c>
      <c r="AY78" s="149">
        <v>18528.711572017066</v>
      </c>
      <c r="AZ78" s="150">
        <v>1.8138728900653025</v>
      </c>
      <c r="BA78" s="149">
        <v>10592</v>
      </c>
      <c r="BB78" s="149">
        <v>19015.244038303441</v>
      </c>
      <c r="BC78" s="150">
        <v>1.7952458495377115</v>
      </c>
      <c r="BD78" s="149">
        <v>11036</v>
      </c>
      <c r="BE78" s="149">
        <v>19612.207446666238</v>
      </c>
      <c r="BF78" s="150">
        <v>1.7771119469614207</v>
      </c>
      <c r="BG78" s="149">
        <v>11388</v>
      </c>
      <c r="BH78" s="149">
        <v>20677.386052048285</v>
      </c>
      <c r="BI78" s="150">
        <v>1.8157170751710823</v>
      </c>
      <c r="BJ78" s="149">
        <v>11943</v>
      </c>
      <c r="BK78" s="149">
        <v>21929.347136163447</v>
      </c>
      <c r="BL78" s="150">
        <v>1.8361673897817505</v>
      </c>
      <c r="BM78" s="149">
        <v>12680</v>
      </c>
      <c r="BN78" s="149">
        <v>22738.114418154546</v>
      </c>
      <c r="BO78" s="150">
        <v>1.7932266891289075</v>
      </c>
      <c r="BP78" s="149">
        <v>12848</v>
      </c>
      <c r="BQ78" s="149">
        <v>23073.525621971748</v>
      </c>
      <c r="BR78" s="150">
        <v>1.7958846218844762</v>
      </c>
      <c r="BS78" s="149">
        <v>13114</v>
      </c>
      <c r="BT78" s="149">
        <v>23311.114807627393</v>
      </c>
      <c r="BU78" s="150">
        <v>1.7775747146276799</v>
      </c>
      <c r="BV78" s="149">
        <v>13178</v>
      </c>
      <c r="BW78" s="149">
        <v>23597.930821466343</v>
      </c>
      <c r="BX78" s="150">
        <v>1.7907065428339917</v>
      </c>
      <c r="BY78" s="149">
        <v>13533</v>
      </c>
      <c r="BZ78" s="149">
        <v>24181.353656810574</v>
      </c>
      <c r="CA78" s="150">
        <v>1.7868435422161069</v>
      </c>
      <c r="CB78" s="149">
        <v>13903</v>
      </c>
      <c r="CC78" s="149">
        <v>24759.964495296575</v>
      </c>
      <c r="CD78" s="150">
        <v>1.7809080410916043</v>
      </c>
      <c r="CE78" s="149">
        <v>14154</v>
      </c>
      <c r="CF78" s="149">
        <v>25214.398066229445</v>
      </c>
      <c r="CG78" s="150">
        <v>1.7814326738893207</v>
      </c>
      <c r="CH78" s="149">
        <v>14509</v>
      </c>
      <c r="CI78" s="149">
        <v>25914.426285512989</v>
      </c>
      <c r="CJ78" s="150">
        <v>1.7860932032195871</v>
      </c>
      <c r="CK78" s="149">
        <v>14923</v>
      </c>
      <c r="CL78" s="149">
        <v>26724.835291413576</v>
      </c>
      <c r="CM78" s="150">
        <v>1.7908487094695151</v>
      </c>
      <c r="CN78" s="149">
        <v>15417</v>
      </c>
      <c r="CO78" s="149">
        <v>27748.338100227593</v>
      </c>
      <c r="CP78" s="150">
        <v>1.7998532853491336</v>
      </c>
      <c r="CQ78" s="149">
        <v>15974</v>
      </c>
      <c r="CR78" s="149">
        <v>28714.280880014074</v>
      </c>
      <c r="CS78" s="150">
        <v>1.7975635958441263</v>
      </c>
      <c r="CT78" s="149">
        <v>16501</v>
      </c>
      <c r="CU78" s="149">
        <v>29671.73345135124</v>
      </c>
      <c r="CV78" s="150">
        <v>1.7981778953609624</v>
      </c>
      <c r="CW78" s="149">
        <v>17340</v>
      </c>
      <c r="CX78" s="149">
        <v>31310.319454007767</v>
      </c>
      <c r="CY78" s="150">
        <v>1.8056700953868379</v>
      </c>
      <c r="CZ78" s="149">
        <v>17679</v>
      </c>
      <c r="DA78" s="149">
        <v>31940.517391663619</v>
      </c>
      <c r="DB78" s="150">
        <v>1.8066925386992261</v>
      </c>
      <c r="DC78" s="149">
        <v>18086</v>
      </c>
      <c r="DD78" s="149">
        <v>32358.928535893105</v>
      </c>
      <c r="DE78" s="150">
        <v>1.7891699953496132</v>
      </c>
      <c r="DF78" s="149">
        <v>19159</v>
      </c>
      <c r="DG78" s="149">
        <v>34391.046794135051</v>
      </c>
      <c r="DH78" s="150">
        <v>1.7950334983107183</v>
      </c>
      <c r="DI78" s="149">
        <v>19792</v>
      </c>
      <c r="DJ78" s="149">
        <v>35637.446936732398</v>
      </c>
      <c r="DK78" s="150">
        <v>1.8005985719852666</v>
      </c>
      <c r="DL78" s="149">
        <v>20405</v>
      </c>
      <c r="DM78" s="149">
        <v>36771.954137108944</v>
      </c>
      <c r="DN78" s="150">
        <v>1.8021050790055841</v>
      </c>
      <c r="DO78" s="149">
        <v>20743</v>
      </c>
      <c r="DP78" s="149">
        <v>36824.705088003611</v>
      </c>
      <c r="DQ78" s="150">
        <v>1.7752834733646825</v>
      </c>
      <c r="DR78" s="149">
        <v>21164</v>
      </c>
      <c r="DS78" s="149">
        <v>37866.213075120657</v>
      </c>
      <c r="DT78" s="150">
        <v>1.7891803569798079</v>
      </c>
      <c r="DU78" s="149">
        <v>21706</v>
      </c>
      <c r="DV78" s="149">
        <v>38863.139321798313</v>
      </c>
      <c r="DW78" s="150">
        <v>1.7904330287385199</v>
      </c>
      <c r="DX78" s="149">
        <v>22273</v>
      </c>
      <c r="DY78" s="149">
        <v>39654.488648598344</v>
      </c>
      <c r="DZ78" s="150">
        <v>1.7803838121761031</v>
      </c>
      <c r="EA78" s="149">
        <v>22466</v>
      </c>
      <c r="EB78" s="149">
        <v>39893.062397541085</v>
      </c>
      <c r="EC78" s="150">
        <v>1.7757082879703145</v>
      </c>
      <c r="ED78" s="149">
        <v>22687</v>
      </c>
      <c r="EE78" s="151">
        <v>40231.231869915275</v>
      </c>
      <c r="EF78" s="161">
        <v>1.7733165191482028</v>
      </c>
    </row>
    <row r="79" spans="1:136" ht="15" customHeight="1">
      <c r="A79" s="158">
        <v>65</v>
      </c>
      <c r="B79" s="156">
        <v>1791</v>
      </c>
      <c r="C79" s="149">
        <v>3618.8917665759259</v>
      </c>
      <c r="D79" s="150">
        <v>2.0205984179653411</v>
      </c>
      <c r="E79" s="149">
        <v>1970</v>
      </c>
      <c r="F79" s="149">
        <v>3940.8351320746829</v>
      </c>
      <c r="G79" s="150">
        <v>2.0004239249110065</v>
      </c>
      <c r="H79" s="149">
        <v>2173</v>
      </c>
      <c r="I79" s="149">
        <v>4323.5087313199892</v>
      </c>
      <c r="J79" s="150">
        <v>1.9896496692682877</v>
      </c>
      <c r="K79" s="149">
        <v>2443</v>
      </c>
      <c r="L79" s="149">
        <v>4805.8606390835748</v>
      </c>
      <c r="M79" s="150">
        <v>1.9671963320031007</v>
      </c>
      <c r="N79" s="149">
        <v>2859</v>
      </c>
      <c r="O79" s="149">
        <v>5532.3363452337226</v>
      </c>
      <c r="P79" s="150">
        <v>1.9350599318760835</v>
      </c>
      <c r="Q79" s="149">
        <v>3310</v>
      </c>
      <c r="R79" s="149">
        <v>6271.9946146330522</v>
      </c>
      <c r="S79" s="150">
        <v>1.8948624213392906</v>
      </c>
      <c r="T79" s="149">
        <v>3825</v>
      </c>
      <c r="U79" s="149">
        <v>7146.798458964081</v>
      </c>
      <c r="V79" s="150">
        <v>1.8684440415592369</v>
      </c>
      <c r="W79" s="149">
        <v>4358</v>
      </c>
      <c r="X79" s="149">
        <v>8055.375494443696</v>
      </c>
      <c r="Y79" s="150">
        <v>1.8484110817906598</v>
      </c>
      <c r="Z79" s="149">
        <v>4928</v>
      </c>
      <c r="AA79" s="149">
        <v>9073.1333286473018</v>
      </c>
      <c r="AB79" s="150">
        <v>1.8411390683131701</v>
      </c>
      <c r="AC79" s="149">
        <v>5601</v>
      </c>
      <c r="AD79" s="149">
        <v>10204.337302504535</v>
      </c>
      <c r="AE79" s="150">
        <v>1.8218777544196634</v>
      </c>
      <c r="AF79" s="149">
        <v>6376</v>
      </c>
      <c r="AG79" s="149">
        <v>11604.72270239003</v>
      </c>
      <c r="AH79" s="150">
        <v>1.8200631590950487</v>
      </c>
      <c r="AI79" s="149">
        <v>7268</v>
      </c>
      <c r="AJ79" s="149">
        <v>13191.20460348734</v>
      </c>
      <c r="AK79" s="150">
        <v>1.8149703637159247</v>
      </c>
      <c r="AL79" s="149">
        <v>8209</v>
      </c>
      <c r="AM79" s="149">
        <v>14929.756299405935</v>
      </c>
      <c r="AN79" s="150">
        <v>1.8187058471684658</v>
      </c>
      <c r="AO79" s="149">
        <v>8927</v>
      </c>
      <c r="AP79" s="149">
        <v>16328.119526371955</v>
      </c>
      <c r="AQ79" s="150">
        <v>1.8290713035030755</v>
      </c>
      <c r="AR79" s="149">
        <v>9482</v>
      </c>
      <c r="AS79" s="149">
        <v>17383.298699135703</v>
      </c>
      <c r="AT79" s="150">
        <v>1.8332945263800573</v>
      </c>
      <c r="AU79" s="149">
        <v>9978</v>
      </c>
      <c r="AV79" s="149">
        <v>18143.991815540798</v>
      </c>
      <c r="AW79" s="150">
        <v>1.818399660807857</v>
      </c>
      <c r="AX79" s="149">
        <v>10387</v>
      </c>
      <c r="AY79" s="149">
        <v>18763.788171221709</v>
      </c>
      <c r="AZ79" s="150">
        <v>1.8064684866873697</v>
      </c>
      <c r="BA79" s="149">
        <v>10759</v>
      </c>
      <c r="BB79" s="149">
        <v>19253.536308887833</v>
      </c>
      <c r="BC79" s="150">
        <v>1.7895284235419493</v>
      </c>
      <c r="BD79" s="149">
        <v>11222</v>
      </c>
      <c r="BE79" s="149">
        <v>19854.74575939955</v>
      </c>
      <c r="BF79" s="150">
        <v>1.769269805685221</v>
      </c>
      <c r="BG79" s="149">
        <v>11584</v>
      </c>
      <c r="BH79" s="149">
        <v>20939.99548125318</v>
      </c>
      <c r="BI79" s="150">
        <v>1.8076653557711653</v>
      </c>
      <c r="BJ79" s="149">
        <v>12146</v>
      </c>
      <c r="BK79" s="149">
        <v>22211.716358108009</v>
      </c>
      <c r="BL79" s="150">
        <v>1.8287268531292615</v>
      </c>
      <c r="BM79" s="149">
        <v>12848</v>
      </c>
      <c r="BN79" s="149">
        <v>23019.873055749242</v>
      </c>
      <c r="BO79" s="150">
        <v>1.7917086749493494</v>
      </c>
      <c r="BP79" s="149">
        <v>13070</v>
      </c>
      <c r="BQ79" s="149">
        <v>23363.493459404071</v>
      </c>
      <c r="BR79" s="150">
        <v>1.7875664467791945</v>
      </c>
      <c r="BS79" s="149">
        <v>13289</v>
      </c>
      <c r="BT79" s="149">
        <v>23600.631768178733</v>
      </c>
      <c r="BU79" s="150">
        <v>1.7759524244246168</v>
      </c>
      <c r="BV79" s="149">
        <v>13420</v>
      </c>
      <c r="BW79" s="149">
        <v>23892.251541795082</v>
      </c>
      <c r="BX79" s="150">
        <v>1.7803466126523906</v>
      </c>
      <c r="BY79" s="149">
        <v>13776</v>
      </c>
      <c r="BZ79" s="149">
        <v>24482.056344318651</v>
      </c>
      <c r="CA79" s="150">
        <v>1.7771527543785315</v>
      </c>
      <c r="CB79" s="149">
        <v>14150</v>
      </c>
      <c r="CC79" s="149">
        <v>25066.605858419734</v>
      </c>
      <c r="CD79" s="150">
        <v>1.7714915801003346</v>
      </c>
      <c r="CE79" s="149">
        <v>14419</v>
      </c>
      <c r="CF79" s="149">
        <v>25526.620303291038</v>
      </c>
      <c r="CG79" s="150">
        <v>1.7703460921902376</v>
      </c>
      <c r="CH79" s="149">
        <v>14778</v>
      </c>
      <c r="CI79" s="149">
        <v>26236.648001978414</v>
      </c>
      <c r="CJ79" s="150">
        <v>1.7753855732831516</v>
      </c>
      <c r="CK79" s="149">
        <v>15179</v>
      </c>
      <c r="CL79" s="149">
        <v>27058.306065992409</v>
      </c>
      <c r="CM79" s="150">
        <v>1.782614537584321</v>
      </c>
      <c r="CN79" s="149">
        <v>15696</v>
      </c>
      <c r="CO79" s="149">
        <v>28096.594652387172</v>
      </c>
      <c r="CP79" s="150">
        <v>1.7900480792805282</v>
      </c>
      <c r="CQ79" s="149">
        <v>16245</v>
      </c>
      <c r="CR79" s="149">
        <v>29074.438871351256</v>
      </c>
      <c r="CS79" s="150">
        <v>1.7897469295999542</v>
      </c>
      <c r="CT79" s="149">
        <v>16784</v>
      </c>
      <c r="CU79" s="149">
        <v>30044.011616054391</v>
      </c>
      <c r="CV79" s="150">
        <v>1.7900388236448042</v>
      </c>
      <c r="CW79" s="149">
        <v>17642</v>
      </c>
      <c r="CX79" s="149">
        <v>31705.074843119808</v>
      </c>
      <c r="CY79" s="150">
        <v>1.797136086788335</v>
      </c>
      <c r="CZ79" s="149">
        <v>17978</v>
      </c>
      <c r="DA79" s="149">
        <v>32343.632388857626</v>
      </c>
      <c r="DB79" s="150">
        <v>1.7990673261128951</v>
      </c>
      <c r="DC79" s="149">
        <v>18388</v>
      </c>
      <c r="DD79" s="149">
        <v>32762.30901962857</v>
      </c>
      <c r="DE79" s="150">
        <v>1.7817222655878056</v>
      </c>
      <c r="DF79" s="149">
        <v>19475</v>
      </c>
      <c r="DG79" s="149">
        <v>34821.671686814028</v>
      </c>
      <c r="DH79" s="150">
        <v>1.7880190853306304</v>
      </c>
      <c r="DI79" s="149">
        <v>20098</v>
      </c>
      <c r="DJ79" s="149">
        <v>36085.794907678835</v>
      </c>
      <c r="DK79" s="150">
        <v>1.7954918353905283</v>
      </c>
      <c r="DL79" s="149">
        <v>20729</v>
      </c>
      <c r="DM79" s="149">
        <v>37234.9107588224</v>
      </c>
      <c r="DN79" s="150">
        <v>1.7962714438140961</v>
      </c>
      <c r="DO79" s="149">
        <v>21063</v>
      </c>
      <c r="DP79" s="149">
        <v>37279.567069462893</v>
      </c>
      <c r="DQ79" s="150">
        <v>1.7699077562295444</v>
      </c>
      <c r="DR79" s="149">
        <v>21503</v>
      </c>
      <c r="DS79" s="149">
        <v>38338.939927678221</v>
      </c>
      <c r="DT79" s="150">
        <v>1.7829577234654801</v>
      </c>
      <c r="DU79" s="149">
        <v>22039</v>
      </c>
      <c r="DV79" s="149">
        <v>39348.719350969346</v>
      </c>
      <c r="DW79" s="150">
        <v>1.785413101818111</v>
      </c>
      <c r="DX79" s="149">
        <v>22629</v>
      </c>
      <c r="DY79" s="149">
        <v>40145.55511069054</v>
      </c>
      <c r="DZ79" s="150">
        <v>1.7740755274510822</v>
      </c>
      <c r="EA79" s="149">
        <v>22811</v>
      </c>
      <c r="EB79" s="149">
        <v>40386.064164405041</v>
      </c>
      <c r="EC79" s="150">
        <v>1.7704644322653562</v>
      </c>
      <c r="ED79" s="149">
        <v>23035</v>
      </c>
      <c r="EE79" s="151">
        <v>40727.553462588206</v>
      </c>
      <c r="EF79" s="161">
        <v>1.7680726486906102</v>
      </c>
    </row>
    <row r="80" spans="1:136" ht="15" customHeight="1">
      <c r="A80" s="158">
        <v>66</v>
      </c>
      <c r="B80" s="156">
        <v>1838</v>
      </c>
      <c r="C80" s="149">
        <v>3671.9161915000241</v>
      </c>
      <c r="D80" s="150">
        <v>1.9977781237758565</v>
      </c>
      <c r="E80" s="149">
        <v>2018</v>
      </c>
      <c r="F80" s="149">
        <v>3998.0946655430134</v>
      </c>
      <c r="G80" s="150">
        <v>1.9812163853037728</v>
      </c>
      <c r="H80" s="149">
        <v>2224</v>
      </c>
      <c r="I80" s="149">
        <v>4385.9941517399602</v>
      </c>
      <c r="J80" s="150">
        <v>1.9721196725449461</v>
      </c>
      <c r="K80" s="149">
        <v>2498</v>
      </c>
      <c r="L80" s="149">
        <v>4874.5625235297803</v>
      </c>
      <c r="M80" s="150">
        <v>1.9513861183065573</v>
      </c>
      <c r="N80" s="149">
        <v>2921</v>
      </c>
      <c r="O80" s="149">
        <v>5610.052625238468</v>
      </c>
      <c r="P80" s="150">
        <v>1.9205931616701362</v>
      </c>
      <c r="Q80" s="149">
        <v>3381</v>
      </c>
      <c r="R80" s="149">
        <v>6358.1003281496478</v>
      </c>
      <c r="S80" s="150">
        <v>1.8805383993344122</v>
      </c>
      <c r="T80" s="149">
        <v>3902</v>
      </c>
      <c r="U80" s="149">
        <v>7243.3808042811206</v>
      </c>
      <c r="V80" s="150">
        <v>1.8563251676784009</v>
      </c>
      <c r="W80" s="149">
        <v>4445</v>
      </c>
      <c r="X80" s="149">
        <v>8162.856662946514</v>
      </c>
      <c r="Y80" s="150">
        <v>1.8364131975132765</v>
      </c>
      <c r="Z80" s="149">
        <v>5023</v>
      </c>
      <c r="AA80" s="149">
        <v>9193.6666997123793</v>
      </c>
      <c r="AB80" s="150">
        <v>1.8303138960207803</v>
      </c>
      <c r="AC80" s="149">
        <v>5710</v>
      </c>
      <c r="AD80" s="149">
        <v>10338.167033001797</v>
      </c>
      <c r="AE80" s="150">
        <v>1.8105371336255336</v>
      </c>
      <c r="AF80" s="149">
        <v>6503</v>
      </c>
      <c r="AG80" s="149">
        <v>11756.656145680019</v>
      </c>
      <c r="AH80" s="150">
        <v>1.8078819230632046</v>
      </c>
      <c r="AI80" s="149">
        <v>7413</v>
      </c>
      <c r="AJ80" s="149">
        <v>13363.298465952717</v>
      </c>
      <c r="AK80" s="150">
        <v>1.8026842662825735</v>
      </c>
      <c r="AL80" s="149">
        <v>8373</v>
      </c>
      <c r="AM80" s="149">
        <v>15125.043599546101</v>
      </c>
      <c r="AN80" s="150">
        <v>1.8064067358827303</v>
      </c>
      <c r="AO80" s="149">
        <v>9105</v>
      </c>
      <c r="AP80" s="149">
        <v>16543.210509404089</v>
      </c>
      <c r="AQ80" s="150">
        <v>1.8169369038335079</v>
      </c>
      <c r="AR80" s="149">
        <v>9668</v>
      </c>
      <c r="AS80" s="149">
        <v>17612.939471697369</v>
      </c>
      <c r="AT80" s="150">
        <v>1.8217769416319165</v>
      </c>
      <c r="AU80" s="149">
        <v>10161</v>
      </c>
      <c r="AV80" s="149">
        <v>18381.49190231556</v>
      </c>
      <c r="AW80" s="150">
        <v>1.8090239053553352</v>
      </c>
      <c r="AX80" s="149">
        <v>10566</v>
      </c>
      <c r="AY80" s="149">
        <v>19007.545932442954</v>
      </c>
      <c r="AZ80" s="150">
        <v>1.7989348790879192</v>
      </c>
      <c r="BA80" s="149">
        <v>10934</v>
      </c>
      <c r="BB80" s="149">
        <v>19500.818455114968</v>
      </c>
      <c r="BC80" s="150">
        <v>1.7835026939011311</v>
      </c>
      <c r="BD80" s="149">
        <v>11421</v>
      </c>
      <c r="BE80" s="149">
        <v>20105.863970080969</v>
      </c>
      <c r="BF80" s="150">
        <v>1.7604293818475587</v>
      </c>
      <c r="BG80" s="149">
        <v>11789</v>
      </c>
      <c r="BH80" s="149">
        <v>21212.171949970772</v>
      </c>
      <c r="BI80" s="150">
        <v>1.7993190219671535</v>
      </c>
      <c r="BJ80" s="149">
        <v>12377</v>
      </c>
      <c r="BK80" s="149">
        <v>22504.312752551952</v>
      </c>
      <c r="BL80" s="150">
        <v>1.8182364670398281</v>
      </c>
      <c r="BM80" s="149">
        <v>13013</v>
      </c>
      <c r="BN80" s="149">
        <v>23319.11475369407</v>
      </c>
      <c r="BO80" s="150">
        <v>1.7919860719045624</v>
      </c>
      <c r="BP80" s="149">
        <v>13211</v>
      </c>
      <c r="BQ80" s="149">
        <v>23664.514685794915</v>
      </c>
      <c r="BR80" s="150">
        <v>1.7912735361285985</v>
      </c>
      <c r="BS80" s="149">
        <v>13503</v>
      </c>
      <c r="BT80" s="149">
        <v>23899.924689338375</v>
      </c>
      <c r="BU80" s="150">
        <v>1.7699714648106624</v>
      </c>
      <c r="BV80" s="149">
        <v>13670</v>
      </c>
      <c r="BW80" s="149">
        <v>24196.659352009403</v>
      </c>
      <c r="BX80" s="150">
        <v>1.7700555487936651</v>
      </c>
      <c r="BY80" s="149">
        <v>14027</v>
      </c>
      <c r="BZ80" s="149">
        <v>24793.431335026155</v>
      </c>
      <c r="CA80" s="150">
        <v>1.7675505336156094</v>
      </c>
      <c r="CB80" s="149">
        <v>14410</v>
      </c>
      <c r="CC80" s="149">
        <v>25383.933078559465</v>
      </c>
      <c r="CD80" s="150">
        <v>1.7615498319611009</v>
      </c>
      <c r="CE80" s="149">
        <v>14668</v>
      </c>
      <c r="CF80" s="149">
        <v>25849.876960085388</v>
      </c>
      <c r="CG80" s="150">
        <v>1.7623313989695519</v>
      </c>
      <c r="CH80" s="149">
        <v>15036</v>
      </c>
      <c r="CI80" s="149">
        <v>26570.020425153522</v>
      </c>
      <c r="CJ80" s="150">
        <v>1.7670936702017506</v>
      </c>
      <c r="CK80" s="149">
        <v>15455</v>
      </c>
      <c r="CL80" s="149">
        <v>27403.652172656432</v>
      </c>
      <c r="CM80" s="150">
        <v>1.773125342779452</v>
      </c>
      <c r="CN80" s="149">
        <v>15986</v>
      </c>
      <c r="CO80" s="149">
        <v>28457.15188384039</v>
      </c>
      <c r="CP80" s="150">
        <v>1.7801296061454015</v>
      </c>
      <c r="CQ80" s="149">
        <v>16532</v>
      </c>
      <c r="CR80" s="149">
        <v>29447.640418990493</v>
      </c>
      <c r="CS80" s="150">
        <v>1.7812509326754473</v>
      </c>
      <c r="CT80" s="149">
        <v>17067</v>
      </c>
      <c r="CU80" s="149">
        <v>30429.938027627548</v>
      </c>
      <c r="CV80" s="150">
        <v>1.7829693576860344</v>
      </c>
      <c r="CW80" s="149">
        <v>17950</v>
      </c>
      <c r="CX80" s="149">
        <v>32114.305427581483</v>
      </c>
      <c r="CY80" s="150">
        <v>1.7890977954084391</v>
      </c>
      <c r="CZ80" s="149">
        <v>18283</v>
      </c>
      <c r="DA80" s="149">
        <v>32761.642591510554</v>
      </c>
      <c r="DB80" s="150">
        <v>1.7919183170984276</v>
      </c>
      <c r="DC80" s="149">
        <v>18681</v>
      </c>
      <c r="DD80" s="149">
        <v>33180.953029553224</v>
      </c>
      <c r="DE80" s="150">
        <v>1.7761871971282706</v>
      </c>
      <c r="DF80" s="149">
        <v>19793</v>
      </c>
      <c r="DG80" s="149">
        <v>35268.453787914688</v>
      </c>
      <c r="DH80" s="150">
        <v>1.7818649920635925</v>
      </c>
      <c r="DI80" s="149">
        <v>20432</v>
      </c>
      <c r="DJ80" s="149">
        <v>36551.151306272273</v>
      </c>
      <c r="DK80" s="150">
        <v>1.7889169589992302</v>
      </c>
      <c r="DL80" s="149">
        <v>21074</v>
      </c>
      <c r="DM80" s="149">
        <v>37715.347280628972</v>
      </c>
      <c r="DN80" s="150">
        <v>1.7896624884041459</v>
      </c>
      <c r="DO80" s="149">
        <v>21406</v>
      </c>
      <c r="DP80" s="149">
        <v>37751.505420068432</v>
      </c>
      <c r="DQ80" s="150">
        <v>1.7635945725529492</v>
      </c>
      <c r="DR80" s="149">
        <v>21847</v>
      </c>
      <c r="DS80" s="149">
        <v>38828.846628030966</v>
      </c>
      <c r="DT80" s="150">
        <v>1.7773079428768694</v>
      </c>
      <c r="DU80" s="149">
        <v>22389</v>
      </c>
      <c r="DV80" s="149">
        <v>39852.853676147017</v>
      </c>
      <c r="DW80" s="150">
        <v>1.7800193700543578</v>
      </c>
      <c r="DX80" s="149">
        <v>22984</v>
      </c>
      <c r="DY80" s="149">
        <v>40655.783222183221</v>
      </c>
      <c r="DZ80" s="150">
        <v>1.7688732693257581</v>
      </c>
      <c r="EA80" s="149">
        <v>23165</v>
      </c>
      <c r="EB80" s="149">
        <v>40897.804510492191</v>
      </c>
      <c r="EC80" s="150">
        <v>1.7654998709472132</v>
      </c>
      <c r="ED80" s="149">
        <v>23392</v>
      </c>
      <c r="EE80" s="151">
        <v>41242.688629237855</v>
      </c>
      <c r="EF80" s="161">
        <v>1.7631108340132462</v>
      </c>
    </row>
    <row r="81" spans="1:136" ht="15" customHeight="1">
      <c r="A81" s="158">
        <v>67</v>
      </c>
      <c r="B81" s="156">
        <v>1884</v>
      </c>
      <c r="C81" s="149">
        <v>3726.7843421462089</v>
      </c>
      <c r="D81" s="150">
        <v>1.9781233238567988</v>
      </c>
      <c r="E81" s="149">
        <v>2068</v>
      </c>
      <c r="F81" s="149">
        <v>4057.3402279097154</v>
      </c>
      <c r="G81" s="150">
        <v>1.9619633597242339</v>
      </c>
      <c r="H81" s="149">
        <v>2278</v>
      </c>
      <c r="I81" s="149">
        <v>4450.691236184578</v>
      </c>
      <c r="J81" s="150">
        <v>1.9537713942864696</v>
      </c>
      <c r="K81" s="149">
        <v>2556</v>
      </c>
      <c r="L81" s="149">
        <v>4945.7006305742889</v>
      </c>
      <c r="M81" s="150">
        <v>1.9349376488944792</v>
      </c>
      <c r="N81" s="149">
        <v>2987</v>
      </c>
      <c r="O81" s="149">
        <v>5690.5390965909692</v>
      </c>
      <c r="P81" s="150">
        <v>1.9051018066926579</v>
      </c>
      <c r="Q81" s="149">
        <v>3457</v>
      </c>
      <c r="R81" s="149">
        <v>6447.1749577076725</v>
      </c>
      <c r="S81" s="150">
        <v>1.8649623829064716</v>
      </c>
      <c r="T81" s="149">
        <v>3982</v>
      </c>
      <c r="U81" s="149">
        <v>7343.4226851128205</v>
      </c>
      <c r="V81" s="150">
        <v>1.8441543659248671</v>
      </c>
      <c r="W81" s="149">
        <v>4534</v>
      </c>
      <c r="X81" s="149">
        <v>8274.1857282074725</v>
      </c>
      <c r="Y81" s="150">
        <v>1.8249196577431568</v>
      </c>
      <c r="Z81" s="149">
        <v>5121</v>
      </c>
      <c r="AA81" s="149">
        <v>9318.5966860682438</v>
      </c>
      <c r="AB81" s="150">
        <v>1.8196830084101239</v>
      </c>
      <c r="AC81" s="149">
        <v>5829</v>
      </c>
      <c r="AD81" s="149">
        <v>10476.592298741174</v>
      </c>
      <c r="AE81" s="150">
        <v>1.7973224049993437</v>
      </c>
      <c r="AF81" s="149">
        <v>6633</v>
      </c>
      <c r="AG81" s="149">
        <v>11913.887728577434</v>
      </c>
      <c r="AH81" s="150">
        <v>1.7961537356516559</v>
      </c>
      <c r="AI81" s="149">
        <v>7563</v>
      </c>
      <c r="AJ81" s="149">
        <v>13541.338181244691</v>
      </c>
      <c r="AK81" s="150">
        <v>1.7904717944261128</v>
      </c>
      <c r="AL81" s="149">
        <v>8542</v>
      </c>
      <c r="AM81" s="149">
        <v>15327.105116663557</v>
      </c>
      <c r="AN81" s="150">
        <v>1.7943227717939074</v>
      </c>
      <c r="AO81" s="149">
        <v>9290</v>
      </c>
      <c r="AP81" s="149">
        <v>16765.824333524492</v>
      </c>
      <c r="AQ81" s="150">
        <v>1.8047173663643155</v>
      </c>
      <c r="AR81" s="149">
        <v>9866</v>
      </c>
      <c r="AS81" s="149">
        <v>17850.721848248311</v>
      </c>
      <c r="AT81" s="150">
        <v>1.8093170330679416</v>
      </c>
      <c r="AU81" s="149">
        <v>10351</v>
      </c>
      <c r="AV81" s="149">
        <v>18627.748527536191</v>
      </c>
      <c r="AW81" s="150">
        <v>1.7996085912024142</v>
      </c>
      <c r="AX81" s="149">
        <v>10755</v>
      </c>
      <c r="AY81" s="149">
        <v>19260.532905009219</v>
      </c>
      <c r="AZ81" s="150">
        <v>1.7908445285922101</v>
      </c>
      <c r="BA81" s="149">
        <v>11120</v>
      </c>
      <c r="BB81" s="149">
        <v>19757.629375224431</v>
      </c>
      <c r="BC81" s="150">
        <v>1.7767652315849309</v>
      </c>
      <c r="BD81" s="149">
        <v>11597</v>
      </c>
      <c r="BE81" s="149">
        <v>20366.292365601243</v>
      </c>
      <c r="BF81" s="150">
        <v>1.7561690407520258</v>
      </c>
      <c r="BG81" s="149">
        <v>12002</v>
      </c>
      <c r="BH81" s="149">
        <v>21494.53959078723</v>
      </c>
      <c r="BI81" s="150">
        <v>1.7909131470410957</v>
      </c>
      <c r="BJ81" s="149">
        <v>12595</v>
      </c>
      <c r="BK81" s="149">
        <v>22808.312695934706</v>
      </c>
      <c r="BL81" s="150">
        <v>1.8109021592643673</v>
      </c>
      <c r="BM81" s="149">
        <v>13349</v>
      </c>
      <c r="BN81" s="149">
        <v>23626.837932361203</v>
      </c>
      <c r="BO81" s="150">
        <v>1.7699331734482884</v>
      </c>
      <c r="BP81" s="149">
        <v>13386</v>
      </c>
      <c r="BQ81" s="149">
        <v>23978.553831733043</v>
      </c>
      <c r="BR81" s="150">
        <v>1.791315839812718</v>
      </c>
      <c r="BS81" s="149">
        <v>13789</v>
      </c>
      <c r="BT81" s="149">
        <v>24210.091350906863</v>
      </c>
      <c r="BU81" s="150">
        <v>1.7557539597437715</v>
      </c>
      <c r="BV81" s="149">
        <v>13923</v>
      </c>
      <c r="BW81" s="149">
        <v>24511.764365876475</v>
      </c>
      <c r="BX81" s="150">
        <v>1.7605231893899644</v>
      </c>
      <c r="BY81" s="149">
        <v>14279</v>
      </c>
      <c r="BZ81" s="149">
        <v>25115.964669457127</v>
      </c>
      <c r="CA81" s="150">
        <v>1.7589442306504046</v>
      </c>
      <c r="CB81" s="149">
        <v>14669</v>
      </c>
      <c r="CC81" s="149">
        <v>25712.42648617968</v>
      </c>
      <c r="CD81" s="150">
        <v>1.7528411266057455</v>
      </c>
      <c r="CE81" s="149">
        <v>14944</v>
      </c>
      <c r="CF81" s="149">
        <v>26184.440065129354</v>
      </c>
      <c r="CG81" s="150">
        <v>1.7521707752361719</v>
      </c>
      <c r="CH81" s="149">
        <v>15314</v>
      </c>
      <c r="CI81" s="149">
        <v>26915.234845418443</v>
      </c>
      <c r="CJ81" s="150">
        <v>1.7575574536645189</v>
      </c>
      <c r="CK81" s="149">
        <v>15740</v>
      </c>
      <c r="CL81" s="149">
        <v>27761.22600772493</v>
      </c>
      <c r="CM81" s="150">
        <v>1.7637373575428799</v>
      </c>
      <c r="CN81" s="149">
        <v>16281</v>
      </c>
      <c r="CO81" s="149">
        <v>28830.627735873386</v>
      </c>
      <c r="CP81" s="150">
        <v>1.7708143072215088</v>
      </c>
      <c r="CQ81" s="149">
        <v>16828</v>
      </c>
      <c r="CR81" s="149">
        <v>29834.652830046474</v>
      </c>
      <c r="CS81" s="150">
        <v>1.7729173300479246</v>
      </c>
      <c r="CT81" s="149">
        <v>17361</v>
      </c>
      <c r="CU81" s="149">
        <v>30830.510481963287</v>
      </c>
      <c r="CV81" s="150">
        <v>1.7758487691932081</v>
      </c>
      <c r="CW81" s="149">
        <v>18262</v>
      </c>
      <c r="CX81" s="149">
        <v>32538.750530783065</v>
      </c>
      <c r="CY81" s="150">
        <v>1.781773657364093</v>
      </c>
      <c r="CZ81" s="149">
        <v>18601</v>
      </c>
      <c r="DA81" s="149">
        <v>33195.699391508962</v>
      </c>
      <c r="DB81" s="150">
        <v>1.7846190737868375</v>
      </c>
      <c r="DC81" s="149">
        <v>19000</v>
      </c>
      <c r="DD81" s="149">
        <v>33615.573482831111</v>
      </c>
      <c r="DE81" s="150">
        <v>1.7692407096226901</v>
      </c>
      <c r="DF81" s="149">
        <v>20121</v>
      </c>
      <c r="DG81" s="149">
        <v>35732.388194116815</v>
      </c>
      <c r="DH81" s="150">
        <v>1.7758753637551223</v>
      </c>
      <c r="DI81" s="149">
        <v>20760</v>
      </c>
      <c r="DJ81" s="149">
        <v>37034.588904076896</v>
      </c>
      <c r="DK81" s="150">
        <v>1.7839397352638198</v>
      </c>
      <c r="DL81" s="149">
        <v>21405</v>
      </c>
      <c r="DM81" s="149">
        <v>38214.888520615277</v>
      </c>
      <c r="DN81" s="150">
        <v>1.7853253221497443</v>
      </c>
      <c r="DO81" s="149">
        <v>21743</v>
      </c>
      <c r="DP81" s="149">
        <v>38241.781264449921</v>
      </c>
      <c r="DQ81" s="150">
        <v>1.7588088701858033</v>
      </c>
      <c r="DR81" s="149">
        <v>22201</v>
      </c>
      <c r="DS81" s="149">
        <v>39338.213260578617</v>
      </c>
      <c r="DT81" s="150">
        <v>1.7719117724687454</v>
      </c>
      <c r="DU81" s="149">
        <v>22741</v>
      </c>
      <c r="DV81" s="149">
        <v>40376.850040098732</v>
      </c>
      <c r="DW81" s="150">
        <v>1.7755089943317679</v>
      </c>
      <c r="DX81" s="149">
        <v>23343</v>
      </c>
      <c r="DY81" s="149">
        <v>41186.129584363152</v>
      </c>
      <c r="DZ81" s="150">
        <v>1.7643888782231569</v>
      </c>
      <c r="EA81" s="149">
        <v>23531</v>
      </c>
      <c r="EB81" s="149">
        <v>41429.646394690077</v>
      </c>
      <c r="EC81" s="150">
        <v>1.7606411284981547</v>
      </c>
      <c r="ED81" s="149">
        <v>23761</v>
      </c>
      <c r="EE81" s="151">
        <v>41778.038593403908</v>
      </c>
      <c r="EF81" s="161">
        <v>1.7582609567528265</v>
      </c>
    </row>
    <row r="82" spans="1:136" ht="15" customHeight="1">
      <c r="A82" s="158">
        <v>68</v>
      </c>
      <c r="B82" s="156">
        <v>1934</v>
      </c>
      <c r="C82" s="149">
        <v>3783.5974978976637</v>
      </c>
      <c r="D82" s="150">
        <v>1.9563585821601157</v>
      </c>
      <c r="E82" s="149">
        <v>2120</v>
      </c>
      <c r="F82" s="149">
        <v>4118.694514524067</v>
      </c>
      <c r="G82" s="150">
        <v>1.9427804313792769</v>
      </c>
      <c r="H82" s="149">
        <v>2333</v>
      </c>
      <c r="I82" s="149">
        <v>4517.7441609294001</v>
      </c>
      <c r="J82" s="150">
        <v>1.9364527050704672</v>
      </c>
      <c r="K82" s="149">
        <v>2617</v>
      </c>
      <c r="L82" s="149">
        <v>5019.4414498746537</v>
      </c>
      <c r="M82" s="150">
        <v>1.9180135459971928</v>
      </c>
      <c r="N82" s="149">
        <v>3056</v>
      </c>
      <c r="O82" s="149">
        <v>5773.9619644912746</v>
      </c>
      <c r="P82" s="150">
        <v>1.8893854595848412</v>
      </c>
      <c r="Q82" s="149">
        <v>3526</v>
      </c>
      <c r="R82" s="149">
        <v>6539.5851685849848</v>
      </c>
      <c r="S82" s="150">
        <v>1.8546753172390769</v>
      </c>
      <c r="T82" s="149">
        <v>4064</v>
      </c>
      <c r="U82" s="149">
        <v>7447.1859290274706</v>
      </c>
      <c r="V82" s="150">
        <v>1.8324768526150272</v>
      </c>
      <c r="W82" s="149">
        <v>4626</v>
      </c>
      <c r="X82" s="149">
        <v>8389.6600192448332</v>
      </c>
      <c r="Y82" s="150">
        <v>1.8135884174761854</v>
      </c>
      <c r="Z82" s="149">
        <v>5225</v>
      </c>
      <c r="AA82" s="149">
        <v>9448.1770113201401</v>
      </c>
      <c r="AB82" s="150">
        <v>1.8082635428363905</v>
      </c>
      <c r="AC82" s="149">
        <v>5938</v>
      </c>
      <c r="AD82" s="149">
        <v>10620.231266162606</v>
      </c>
      <c r="AE82" s="150">
        <v>1.7885199168343897</v>
      </c>
      <c r="AF82" s="149">
        <v>6766</v>
      </c>
      <c r="AG82" s="149">
        <v>12076.853119846321</v>
      </c>
      <c r="AH82" s="150">
        <v>1.7849324741126693</v>
      </c>
      <c r="AI82" s="149">
        <v>7715</v>
      </c>
      <c r="AJ82" s="149">
        <v>13725.786377525677</v>
      </c>
      <c r="AK82" s="150">
        <v>1.7791038726540087</v>
      </c>
      <c r="AL82" s="149">
        <v>8716</v>
      </c>
      <c r="AM82" s="149">
        <v>15536.421476922527</v>
      </c>
      <c r="AN82" s="150">
        <v>1.7825173791788123</v>
      </c>
      <c r="AO82" s="149">
        <v>9483</v>
      </c>
      <c r="AP82" s="149">
        <v>16996.443346020194</v>
      </c>
      <c r="AQ82" s="150">
        <v>1.7923065850490556</v>
      </c>
      <c r="AR82" s="149">
        <v>10055</v>
      </c>
      <c r="AS82" s="149">
        <v>18097.436178448563</v>
      </c>
      <c r="AT82" s="150">
        <v>1.7998444732420251</v>
      </c>
      <c r="AU82" s="149">
        <v>10550</v>
      </c>
      <c r="AV82" s="149">
        <v>18883.304445485664</v>
      </c>
      <c r="AW82" s="150">
        <v>1.7898866772972193</v>
      </c>
      <c r="AX82" s="149">
        <v>10955</v>
      </c>
      <c r="AY82" s="149">
        <v>19523.236972604183</v>
      </c>
      <c r="AZ82" s="150">
        <v>1.7821302576544211</v>
      </c>
      <c r="BA82" s="149">
        <v>11319</v>
      </c>
      <c r="BB82" s="149">
        <v>20024.462078289405</v>
      </c>
      <c r="BC82" s="150">
        <v>1.7691016943448543</v>
      </c>
      <c r="BD82" s="149">
        <v>11828</v>
      </c>
      <c r="BE82" s="149">
        <v>20636.553451359308</v>
      </c>
      <c r="BF82" s="150">
        <v>1.7447204473587512</v>
      </c>
      <c r="BG82" s="149">
        <v>12224</v>
      </c>
      <c r="BH82" s="149">
        <v>21787.744238693052</v>
      </c>
      <c r="BI82" s="150">
        <v>1.7823743650763295</v>
      </c>
      <c r="BJ82" s="149">
        <v>12857</v>
      </c>
      <c r="BK82" s="149">
        <v>23123.312138086731</v>
      </c>
      <c r="BL82" s="150">
        <v>1.7984998162935935</v>
      </c>
      <c r="BM82" s="149">
        <v>13564</v>
      </c>
      <c r="BN82" s="149">
        <v>23944.546890759302</v>
      </c>
      <c r="BO82" s="150">
        <v>1.7653013042435346</v>
      </c>
      <c r="BP82" s="149">
        <v>13606</v>
      </c>
      <c r="BQ82" s="149">
        <v>24305.59942657192</v>
      </c>
      <c r="BR82" s="150">
        <v>1.7863883159320828</v>
      </c>
      <c r="BS82" s="149">
        <v>14074</v>
      </c>
      <c r="BT82" s="149">
        <v>24532.591772257256</v>
      </c>
      <c r="BU82" s="150">
        <v>1.7431143791571164</v>
      </c>
      <c r="BV82" s="149">
        <v>14174</v>
      </c>
      <c r="BW82" s="149">
        <v>24838.840735917547</v>
      </c>
      <c r="BX82" s="150">
        <v>1.7524227977929694</v>
      </c>
      <c r="BY82" s="149">
        <v>14543</v>
      </c>
      <c r="BZ82" s="149">
        <v>25450.625389630601</v>
      </c>
      <c r="CA82" s="150">
        <v>1.7500258123929451</v>
      </c>
      <c r="CB82" s="149">
        <v>14939</v>
      </c>
      <c r="CC82" s="149">
        <v>26053.665199207298</v>
      </c>
      <c r="CD82" s="150">
        <v>1.7440032933400695</v>
      </c>
      <c r="CE82" s="149">
        <v>15230</v>
      </c>
      <c r="CF82" s="149">
        <v>26531.403493224523</v>
      </c>
      <c r="CG82" s="150">
        <v>1.7420488176772504</v>
      </c>
      <c r="CH82" s="149">
        <v>15584</v>
      </c>
      <c r="CI82" s="149">
        <v>27273.376798879821</v>
      </c>
      <c r="CJ82" s="150">
        <v>1.7500883469507071</v>
      </c>
      <c r="CK82" s="149">
        <v>16027</v>
      </c>
      <c r="CL82" s="149">
        <v>28132.647903792036</v>
      </c>
      <c r="CM82" s="150">
        <v>1.7553283773502237</v>
      </c>
      <c r="CN82" s="149">
        <v>16572</v>
      </c>
      <c r="CO82" s="149">
        <v>29218.276239711406</v>
      </c>
      <c r="CP82" s="150">
        <v>1.76311104511896</v>
      </c>
      <c r="CQ82" s="149">
        <v>17130</v>
      </c>
      <c r="CR82" s="149">
        <v>30236.336175695153</v>
      </c>
      <c r="CS82" s="150">
        <v>1.7651101094976738</v>
      </c>
      <c r="CT82" s="149">
        <v>17674</v>
      </c>
      <c r="CU82" s="149">
        <v>31246.611914822468</v>
      </c>
      <c r="CV82" s="150">
        <v>1.7679422832874543</v>
      </c>
      <c r="CW82" s="149">
        <v>18583</v>
      </c>
      <c r="CX82" s="149">
        <v>32979.998289553259</v>
      </c>
      <c r="CY82" s="150">
        <v>1.7747402620434407</v>
      </c>
      <c r="CZ82" s="149">
        <v>18924</v>
      </c>
      <c r="DA82" s="149">
        <v>33646.697809101424</v>
      </c>
      <c r="DB82" s="150">
        <v>1.7779907952389253</v>
      </c>
      <c r="DC82" s="149">
        <v>19321</v>
      </c>
      <c r="DD82" s="149">
        <v>34067.292722597922</v>
      </c>
      <c r="DE82" s="150">
        <v>1.7632261644116725</v>
      </c>
      <c r="DF82" s="149">
        <v>20452</v>
      </c>
      <c r="DG82" s="149">
        <v>36215.174314139906</v>
      </c>
      <c r="DH82" s="150">
        <v>1.7707399918902751</v>
      </c>
      <c r="DI82" s="149">
        <v>21113</v>
      </c>
      <c r="DJ82" s="149">
        <v>37537.614559484296</v>
      </c>
      <c r="DK82" s="150">
        <v>1.7779384530613507</v>
      </c>
      <c r="DL82" s="149">
        <v>21771</v>
      </c>
      <c r="DM82" s="149">
        <v>38734.501706270763</v>
      </c>
      <c r="DN82" s="150">
        <v>1.7791788023641892</v>
      </c>
      <c r="DO82" s="149">
        <v>22099</v>
      </c>
      <c r="DP82" s="149">
        <v>38751.743851593754</v>
      </c>
      <c r="DQ82" s="150">
        <v>1.7535519187109712</v>
      </c>
      <c r="DR82" s="149">
        <v>22561</v>
      </c>
      <c r="DS82" s="149">
        <v>39868.347340647408</v>
      </c>
      <c r="DT82" s="150">
        <v>1.7671356473847528</v>
      </c>
      <c r="DU82" s="149">
        <v>23107</v>
      </c>
      <c r="DV82" s="149">
        <v>40922.070521023641</v>
      </c>
      <c r="DW82" s="150">
        <v>1.7709815432995906</v>
      </c>
      <c r="DX82" s="149">
        <v>23711</v>
      </c>
      <c r="DY82" s="149">
        <v>41737.984404479837</v>
      </c>
      <c r="DZ82" s="150">
        <v>1.7602793810670085</v>
      </c>
      <c r="EA82" s="149">
        <v>23908</v>
      </c>
      <c r="EB82" s="149">
        <v>41983.132561621445</v>
      </c>
      <c r="EC82" s="150">
        <v>1.7560286331613453</v>
      </c>
      <c r="ED82" s="149">
        <v>24142</v>
      </c>
      <c r="EE82" s="151">
        <v>42335.136316723183</v>
      </c>
      <c r="EF82" s="161">
        <v>1.7535886138979033</v>
      </c>
    </row>
    <row r="83" spans="1:136" ht="15" customHeight="1">
      <c r="A83" s="158">
        <v>69</v>
      </c>
      <c r="B83" s="156">
        <v>1981</v>
      </c>
      <c r="C83" s="149">
        <v>3842.4890019769623</v>
      </c>
      <c r="D83" s="150">
        <v>1.9396713790898346</v>
      </c>
      <c r="E83" s="149">
        <v>2173</v>
      </c>
      <c r="F83" s="149">
        <v>4182.3297345910214</v>
      </c>
      <c r="G83" s="150">
        <v>1.9246800435301525</v>
      </c>
      <c r="H83" s="149">
        <v>2391</v>
      </c>
      <c r="I83" s="149">
        <v>4587.2839473012409</v>
      </c>
      <c r="J83" s="150">
        <v>1.9185629223342706</v>
      </c>
      <c r="K83" s="149">
        <v>2680</v>
      </c>
      <c r="L83" s="149">
        <v>5095.9398130651562</v>
      </c>
      <c r="M83" s="150">
        <v>1.9014700795019239</v>
      </c>
      <c r="N83" s="149">
        <v>3127</v>
      </c>
      <c r="O83" s="149">
        <v>5860.5087544449898</v>
      </c>
      <c r="P83" s="150">
        <v>1.8741633368867892</v>
      </c>
      <c r="Q83" s="149">
        <v>3597</v>
      </c>
      <c r="R83" s="149">
        <v>6635.5897747916588</v>
      </c>
      <c r="S83" s="150">
        <v>1.8447566791191712</v>
      </c>
      <c r="T83" s="149">
        <v>4148</v>
      </c>
      <c r="U83" s="149">
        <v>7554.9982489822769</v>
      </c>
      <c r="V83" s="150">
        <v>1.8213592692821303</v>
      </c>
      <c r="W83" s="149">
        <v>4720</v>
      </c>
      <c r="X83" s="149">
        <v>8509.5525647551931</v>
      </c>
      <c r="Y83" s="150">
        <v>1.8028713060922019</v>
      </c>
      <c r="Z83" s="149">
        <v>5332</v>
      </c>
      <c r="AA83" s="149">
        <v>9582.6985370960556</v>
      </c>
      <c r="AB83" s="150">
        <v>1.7972052770247666</v>
      </c>
      <c r="AC83" s="149">
        <v>6055</v>
      </c>
      <c r="AD83" s="149">
        <v>10769.3765599546</v>
      </c>
      <c r="AE83" s="150">
        <v>1.7785923302980347</v>
      </c>
      <c r="AF83" s="149">
        <v>6901</v>
      </c>
      <c r="AG83" s="149">
        <v>12246.01015330392</v>
      </c>
      <c r="AH83" s="150">
        <v>1.7745269023770351</v>
      </c>
      <c r="AI83" s="149">
        <v>7871</v>
      </c>
      <c r="AJ83" s="149">
        <v>13917.166717378408</v>
      </c>
      <c r="AK83" s="150">
        <v>1.7681573773825954</v>
      </c>
      <c r="AL83" s="149">
        <v>8894</v>
      </c>
      <c r="AM83" s="149">
        <v>15753.564809096841</v>
      </c>
      <c r="AN83" s="150">
        <v>1.7712575679218394</v>
      </c>
      <c r="AO83" s="149">
        <v>9681</v>
      </c>
      <c r="AP83" s="149">
        <v>17235.618761411257</v>
      </c>
      <c r="AQ83" s="150">
        <v>1.7803552072524798</v>
      </c>
      <c r="AR83" s="149">
        <v>10246</v>
      </c>
      <c r="AS83" s="149">
        <v>18353.628221805979</v>
      </c>
      <c r="AT83" s="150">
        <v>1.7912969179978508</v>
      </c>
      <c r="AU83" s="149">
        <v>10756</v>
      </c>
      <c r="AV83" s="149">
        <v>19148.829964459725</v>
      </c>
      <c r="AW83" s="150">
        <v>1.7802928564949538</v>
      </c>
      <c r="AX83" s="149">
        <v>11165</v>
      </c>
      <c r="AY83" s="149">
        <v>19796.276660033865</v>
      </c>
      <c r="AZ83" s="150">
        <v>1.7730655315749095</v>
      </c>
      <c r="BA83" s="149">
        <v>11530</v>
      </c>
      <c r="BB83" s="149">
        <v>20301.896485562607</v>
      </c>
      <c r="BC83" s="150">
        <v>1.7607889406385608</v>
      </c>
      <c r="BD83" s="149">
        <v>12027</v>
      </c>
      <c r="BE83" s="149">
        <v>20917.356221915114</v>
      </c>
      <c r="BF83" s="150">
        <v>1.7391998189004003</v>
      </c>
      <c r="BG83" s="149">
        <v>12453</v>
      </c>
      <c r="BH83" s="149">
        <v>22092.577264582302</v>
      </c>
      <c r="BI83" s="150">
        <v>1.7740767095946601</v>
      </c>
      <c r="BJ83" s="149">
        <v>13125</v>
      </c>
      <c r="BK83" s="149">
        <v>23450.109463821835</v>
      </c>
      <c r="BL83" s="150">
        <v>1.7866750067673778</v>
      </c>
      <c r="BM83" s="149">
        <v>13880</v>
      </c>
      <c r="BN83" s="149">
        <v>24275.697891351239</v>
      </c>
      <c r="BO83" s="150">
        <v>1.7489695887140662</v>
      </c>
      <c r="BP83" s="149">
        <v>13930</v>
      </c>
      <c r="BQ83" s="149">
        <v>24646.203355096586</v>
      </c>
      <c r="BR83" s="150">
        <v>1.7692895445151893</v>
      </c>
      <c r="BS83" s="149">
        <v>14305</v>
      </c>
      <c r="BT83" s="149">
        <v>24866.372442932738</v>
      </c>
      <c r="BU83" s="150">
        <v>1.7382993668600306</v>
      </c>
      <c r="BV83" s="149">
        <v>14427</v>
      </c>
      <c r="BW83" s="149">
        <v>25178.652439938411</v>
      </c>
      <c r="BX83" s="150">
        <v>1.7452451958091364</v>
      </c>
      <c r="BY83" s="149">
        <v>14811</v>
      </c>
      <c r="BZ83" s="149">
        <v>25798.042024354385</v>
      </c>
      <c r="CA83" s="150">
        <v>1.7418163543551675</v>
      </c>
      <c r="CB83" s="149">
        <v>15214</v>
      </c>
      <c r="CC83" s="149">
        <v>26407.51119877119</v>
      </c>
      <c r="CD83" s="150">
        <v>1.7357375574320488</v>
      </c>
      <c r="CE83" s="149">
        <v>15507</v>
      </c>
      <c r="CF83" s="149">
        <v>26891.647135700285</v>
      </c>
      <c r="CG83" s="150">
        <v>1.7341618066486286</v>
      </c>
      <c r="CH83" s="149">
        <v>15873</v>
      </c>
      <c r="CI83" s="149">
        <v>27645.986112551633</v>
      </c>
      <c r="CJ83" s="150">
        <v>1.7416988667896196</v>
      </c>
      <c r="CK83" s="149">
        <v>16321</v>
      </c>
      <c r="CL83" s="149">
        <v>28518.382197354193</v>
      </c>
      <c r="CM83" s="150">
        <v>1.7473428219688862</v>
      </c>
      <c r="CN83" s="149">
        <v>16872</v>
      </c>
      <c r="CO83" s="149">
        <v>29621.433081451967</v>
      </c>
      <c r="CP83" s="150">
        <v>1.7556562992799887</v>
      </c>
      <c r="CQ83" s="149">
        <v>17436</v>
      </c>
      <c r="CR83" s="149">
        <v>30654.300496141328</v>
      </c>
      <c r="CS83" s="150">
        <v>1.7581039513730976</v>
      </c>
      <c r="CT83" s="149">
        <v>17986</v>
      </c>
      <c r="CU83" s="149">
        <v>31679.19979169207</v>
      </c>
      <c r="CV83" s="150">
        <v>1.7613254637880613</v>
      </c>
      <c r="CW83" s="149">
        <v>18918</v>
      </c>
      <c r="CX83" s="149">
        <v>33439.103760208527</v>
      </c>
      <c r="CY83" s="150">
        <v>1.7675813384188883</v>
      </c>
      <c r="CZ83" s="149">
        <v>19271</v>
      </c>
      <c r="DA83" s="149">
        <v>34116.150229924111</v>
      </c>
      <c r="DB83" s="150">
        <v>1.7703362684823887</v>
      </c>
      <c r="DC83" s="149">
        <v>19650</v>
      </c>
      <c r="DD83" s="149">
        <v>34537.754284355149</v>
      </c>
      <c r="DE83" s="150">
        <v>1.7576465284659109</v>
      </c>
      <c r="DF83" s="149">
        <v>20801</v>
      </c>
      <c r="DG83" s="149">
        <v>36717.835810969736</v>
      </c>
      <c r="DH83" s="150">
        <v>1.765195702657071</v>
      </c>
      <c r="DI83" s="149">
        <v>21487</v>
      </c>
      <c r="DJ83" s="149">
        <v>38061.630968478872</v>
      </c>
      <c r="DK83" s="150">
        <v>1.7713794838031773</v>
      </c>
      <c r="DL83" s="149">
        <v>22130</v>
      </c>
      <c r="DM83" s="149">
        <v>39275.926936881784</v>
      </c>
      <c r="DN83" s="150">
        <v>1.7747820576991318</v>
      </c>
      <c r="DO83" s="149">
        <v>22470</v>
      </c>
      <c r="DP83" s="149">
        <v>39283.093806661607</v>
      </c>
      <c r="DQ83" s="150">
        <v>1.7482462753298447</v>
      </c>
      <c r="DR83" s="149">
        <v>22929</v>
      </c>
      <c r="DS83" s="149">
        <v>40420.614504730765</v>
      </c>
      <c r="DT83" s="150">
        <v>1.7628598937908659</v>
      </c>
      <c r="DU83" s="149">
        <v>23491</v>
      </c>
      <c r="DV83" s="149">
        <v>41490.708705614939</v>
      </c>
      <c r="DW83" s="150">
        <v>1.7662385043469813</v>
      </c>
      <c r="DX83" s="149">
        <v>24091</v>
      </c>
      <c r="DY83" s="149">
        <v>42313.284989635264</v>
      </c>
      <c r="DZ83" s="150">
        <v>1.7563938811022899</v>
      </c>
      <c r="EA83" s="149">
        <v>24298</v>
      </c>
      <c r="EB83" s="149">
        <v>42559.942668418087</v>
      </c>
      <c r="EC83" s="150">
        <v>1.7515821330322696</v>
      </c>
      <c r="ED83" s="149">
        <v>24536</v>
      </c>
      <c r="EE83" s="151">
        <v>42915.690300914946</v>
      </c>
      <c r="EF83" s="161">
        <v>1.7490907360985877</v>
      </c>
    </row>
    <row r="84" spans="1:136" ht="15" customHeight="1">
      <c r="A84" s="158">
        <v>70</v>
      </c>
      <c r="B84" s="156">
        <v>2031</v>
      </c>
      <c r="C84" s="149">
        <v>3903.7000243937159</v>
      </c>
      <c r="D84" s="150">
        <v>1.9220581114690871</v>
      </c>
      <c r="E84" s="149">
        <v>2227</v>
      </c>
      <c r="F84" s="149">
        <v>4248.4074029916792</v>
      </c>
      <c r="G84" s="150">
        <v>1.907681815443053</v>
      </c>
      <c r="H84" s="149">
        <v>2449</v>
      </c>
      <c r="I84" s="149">
        <v>4659.5271866058129</v>
      </c>
      <c r="J84" s="150">
        <v>1.9026244126606013</v>
      </c>
      <c r="K84" s="149">
        <v>2743</v>
      </c>
      <c r="L84" s="149">
        <v>5175.404072621739</v>
      </c>
      <c r="M84" s="150">
        <v>1.8867677989871452</v>
      </c>
      <c r="N84" s="149">
        <v>3199</v>
      </c>
      <c r="O84" s="149">
        <v>5950.4256529228423</v>
      </c>
      <c r="P84" s="150">
        <v>1.8600892944429017</v>
      </c>
      <c r="Q84" s="149">
        <v>3672</v>
      </c>
      <c r="R84" s="149">
        <v>6735.6603627258255</v>
      </c>
      <c r="S84" s="150">
        <v>1.8343301641410201</v>
      </c>
      <c r="T84" s="149">
        <v>4233</v>
      </c>
      <c r="U84" s="149">
        <v>7667.1649868337418</v>
      </c>
      <c r="V84" s="150">
        <v>1.8112839562564946</v>
      </c>
      <c r="W84" s="149">
        <v>4817</v>
      </c>
      <c r="X84" s="149">
        <v>8634.2375945312306</v>
      </c>
      <c r="Y84" s="150">
        <v>1.7924512340733301</v>
      </c>
      <c r="Z84" s="149">
        <v>5443</v>
      </c>
      <c r="AA84" s="149">
        <v>9722.5222979432874</v>
      </c>
      <c r="AB84" s="150">
        <v>1.7862433029475082</v>
      </c>
      <c r="AC84" s="149">
        <v>6177</v>
      </c>
      <c r="AD84" s="149">
        <v>10924.592230783133</v>
      </c>
      <c r="AE84" s="150">
        <v>1.7685919104392316</v>
      </c>
      <c r="AF84" s="149">
        <v>7038</v>
      </c>
      <c r="AG84" s="149">
        <v>12421.876252215012</v>
      </c>
      <c r="AH84" s="150">
        <v>1.7649724711871286</v>
      </c>
      <c r="AI84" s="149">
        <v>8028</v>
      </c>
      <c r="AJ84" s="149">
        <v>14116.072685069214</v>
      </c>
      <c r="AK84" s="150">
        <v>1.758354843680769</v>
      </c>
      <c r="AL84" s="149">
        <v>9074</v>
      </c>
      <c r="AM84" s="149">
        <v>15979.216366420822</v>
      </c>
      <c r="AN84" s="150">
        <v>1.7609892402932359</v>
      </c>
      <c r="AO84" s="149">
        <v>9881</v>
      </c>
      <c r="AP84" s="149">
        <v>17484.10714087309</v>
      </c>
      <c r="AQ84" s="150">
        <v>1.7694673758600434</v>
      </c>
      <c r="AR84" s="149">
        <v>10462</v>
      </c>
      <c r="AS84" s="149">
        <v>18620.212913968335</v>
      </c>
      <c r="AT84" s="150">
        <v>1.7797947728893457</v>
      </c>
      <c r="AU84" s="149">
        <v>10970</v>
      </c>
      <c r="AV84" s="149">
        <v>19425.023405295338</v>
      </c>
      <c r="AW84" s="150">
        <v>1.7707405109658467</v>
      </c>
      <c r="AX84" s="149">
        <v>11382</v>
      </c>
      <c r="AY84" s="149">
        <v>20080.385954842273</v>
      </c>
      <c r="AZ84" s="150">
        <v>1.7642229796909394</v>
      </c>
      <c r="BA84" s="149">
        <v>11747</v>
      </c>
      <c r="BB84" s="149">
        <v>20590.693374249069</v>
      </c>
      <c r="BC84" s="150">
        <v>1.7528469715032833</v>
      </c>
      <c r="BD84" s="149">
        <v>12225</v>
      </c>
      <c r="BE84" s="149">
        <v>21210.540898525614</v>
      </c>
      <c r="BF84" s="150">
        <v>1.735013570431543</v>
      </c>
      <c r="BG84" s="149">
        <v>12684</v>
      </c>
      <c r="BH84" s="149">
        <v>22410.061192358778</v>
      </c>
      <c r="BI84" s="150">
        <v>1.7667976342130856</v>
      </c>
      <c r="BJ84" s="149">
        <v>13337</v>
      </c>
      <c r="BK84" s="149">
        <v>23790.76669511115</v>
      </c>
      <c r="BL84" s="150">
        <v>1.7838169524714065</v>
      </c>
      <c r="BM84" s="149">
        <v>14100</v>
      </c>
      <c r="BN84" s="149">
        <v>24618.353649822624</v>
      </c>
      <c r="BO84" s="150">
        <v>1.7459825283562145</v>
      </c>
      <c r="BP84" s="149">
        <v>14223</v>
      </c>
      <c r="BQ84" s="149">
        <v>24998.547497840111</v>
      </c>
      <c r="BR84" s="150">
        <v>1.7576142514125086</v>
      </c>
      <c r="BS84" s="149">
        <v>14615</v>
      </c>
      <c r="BT84" s="149">
        <v>25213.383295244352</v>
      </c>
      <c r="BU84" s="150">
        <v>1.7251716247173692</v>
      </c>
      <c r="BV84" s="149">
        <v>14707</v>
      </c>
      <c r="BW84" s="149">
        <v>25532.37025206384</v>
      </c>
      <c r="BX84" s="150">
        <v>1.7360692358784144</v>
      </c>
      <c r="BY84" s="149">
        <v>15097</v>
      </c>
      <c r="BZ84" s="149">
        <v>26159.2489182686</v>
      </c>
      <c r="CA84" s="150">
        <v>1.7327448445564417</v>
      </c>
      <c r="CB84" s="149">
        <v>15499</v>
      </c>
      <c r="CC84" s="149">
        <v>26776.390525772338</v>
      </c>
      <c r="CD84" s="150">
        <v>1.7276205255676069</v>
      </c>
      <c r="CE84" s="149">
        <v>15788</v>
      </c>
      <c r="CF84" s="149">
        <v>27266.413179410112</v>
      </c>
      <c r="CG84" s="150">
        <v>1.727034024538264</v>
      </c>
      <c r="CH84" s="149">
        <v>16167</v>
      </c>
      <c r="CI84" s="149">
        <v>28033.487236604862</v>
      </c>
      <c r="CJ84" s="150">
        <v>1.7339943858851279</v>
      </c>
      <c r="CK84" s="149">
        <v>16628</v>
      </c>
      <c r="CL84" s="149">
        <v>28919.900142596081</v>
      </c>
      <c r="CM84" s="150">
        <v>1.7392290198818909</v>
      </c>
      <c r="CN84" s="149">
        <v>17188</v>
      </c>
      <c r="CO84" s="149">
        <v>30041.081631828525</v>
      </c>
      <c r="CP84" s="150">
        <v>1.7477939045746174</v>
      </c>
      <c r="CQ84" s="149">
        <v>17739</v>
      </c>
      <c r="CR84" s="149">
        <v>31089.999705563168</v>
      </c>
      <c r="CS84" s="150">
        <v>1.7526354194465961</v>
      </c>
      <c r="CT84" s="149">
        <v>18310</v>
      </c>
      <c r="CU84" s="149">
        <v>32130.329217969964</v>
      </c>
      <c r="CV84" s="150">
        <v>1.7547967896215164</v>
      </c>
      <c r="CW84" s="149">
        <v>19256</v>
      </c>
      <c r="CX84" s="149">
        <v>33917.534281219181</v>
      </c>
      <c r="CY84" s="150">
        <v>1.7614008247413369</v>
      </c>
      <c r="CZ84" s="149">
        <v>19616</v>
      </c>
      <c r="DA84" s="149">
        <v>34605.079279519538</v>
      </c>
      <c r="DB84" s="150">
        <v>1.764125167185947</v>
      </c>
      <c r="DC84" s="149">
        <v>20003</v>
      </c>
      <c r="DD84" s="149">
        <v>35028.046611340978</v>
      </c>
      <c r="DE84" s="150">
        <v>1.7511396596181061</v>
      </c>
      <c r="DF84" s="149">
        <v>21155</v>
      </c>
      <c r="DG84" s="149">
        <v>37242.604895906705</v>
      </c>
      <c r="DH84" s="150">
        <v>1.7604634788894684</v>
      </c>
      <c r="DI84" s="149">
        <v>21852</v>
      </c>
      <c r="DJ84" s="149">
        <v>38608.052808918219</v>
      </c>
      <c r="DK84" s="150">
        <v>1.7667972180541012</v>
      </c>
      <c r="DL84" s="149">
        <v>22525</v>
      </c>
      <c r="DM84" s="149">
        <v>39840.983273792168</v>
      </c>
      <c r="DN84" s="150">
        <v>1.7687450953958788</v>
      </c>
      <c r="DO84" s="149">
        <v>22849</v>
      </c>
      <c r="DP84" s="149">
        <v>39837.362810887724</v>
      </c>
      <c r="DQ84" s="150">
        <v>1.7435057468986705</v>
      </c>
      <c r="DR84" s="149">
        <v>23324</v>
      </c>
      <c r="DS84" s="149">
        <v>40997.187713361433</v>
      </c>
      <c r="DT84" s="150">
        <v>1.7577254207409292</v>
      </c>
      <c r="DU84" s="149">
        <v>23881</v>
      </c>
      <c r="DV84" s="149">
        <v>42084.240852542564</v>
      </c>
      <c r="DW84" s="150">
        <v>1.7622478477677888</v>
      </c>
      <c r="DX84" s="149">
        <v>24492</v>
      </c>
      <c r="DY84" s="149">
        <v>42914.310140134636</v>
      </c>
      <c r="DZ84" s="150">
        <v>1.7521766348250301</v>
      </c>
      <c r="EA84" s="149">
        <v>24701</v>
      </c>
      <c r="EB84" s="149">
        <v>43162.006273692547</v>
      </c>
      <c r="EC84" s="150">
        <v>1.7473789026230737</v>
      </c>
      <c r="ED84" s="149">
        <v>24943</v>
      </c>
      <c r="EE84" s="151">
        <v>43521.613828728368</v>
      </c>
      <c r="EF84" s="161">
        <v>1.7448427947210989</v>
      </c>
    </row>
    <row r="85" spans="1:136" ht="15" customHeight="1">
      <c r="A85" s="158">
        <v>71</v>
      </c>
      <c r="B85" s="156">
        <v>2082</v>
      </c>
      <c r="C85" s="149">
        <v>3967.4134435014316</v>
      </c>
      <c r="D85" s="150">
        <v>1.905578022815289</v>
      </c>
      <c r="E85" s="149">
        <v>2280</v>
      </c>
      <c r="F85" s="149">
        <v>4317.214212040034</v>
      </c>
      <c r="G85" s="150">
        <v>1.8935150052807166</v>
      </c>
      <c r="H85" s="149">
        <v>2505</v>
      </c>
      <c r="I85" s="149">
        <v>4734.7867007699997</v>
      </c>
      <c r="J85" s="150">
        <v>1.8901344114850298</v>
      </c>
      <c r="K85" s="149">
        <v>2806</v>
      </c>
      <c r="L85" s="149">
        <v>5258.1768277890133</v>
      </c>
      <c r="M85" s="150">
        <v>1.8739047853845379</v>
      </c>
      <c r="N85" s="149">
        <v>3269</v>
      </c>
      <c r="O85" s="149">
        <v>6044.0959091881432</v>
      </c>
      <c r="P85" s="150">
        <v>1.8489127895956388</v>
      </c>
      <c r="Q85" s="149">
        <v>3745</v>
      </c>
      <c r="R85" s="149">
        <v>6840.088779304906</v>
      </c>
      <c r="S85" s="150">
        <v>1.8264589530854221</v>
      </c>
      <c r="T85" s="149">
        <v>4320</v>
      </c>
      <c r="U85" s="149">
        <v>7784.1013873261436</v>
      </c>
      <c r="V85" s="150">
        <v>1.8018753211403111</v>
      </c>
      <c r="W85" s="149">
        <v>4916</v>
      </c>
      <c r="X85" s="149">
        <v>8764.1765748628513</v>
      </c>
      <c r="Y85" s="150">
        <v>1.7827861218191317</v>
      </c>
      <c r="Z85" s="149">
        <v>5554</v>
      </c>
      <c r="AA85" s="149">
        <v>9868.1611638807954</v>
      </c>
      <c r="AB85" s="150">
        <v>1.7767665041196967</v>
      </c>
      <c r="AC85" s="149">
        <v>6297</v>
      </c>
      <c r="AD85" s="149">
        <v>11086.242627611522</v>
      </c>
      <c r="AE85" s="150">
        <v>1.7605594136273657</v>
      </c>
      <c r="AF85" s="149">
        <v>7175</v>
      </c>
      <c r="AG85" s="149">
        <v>12605.147635947926</v>
      </c>
      <c r="AH85" s="150">
        <v>1.7568150015258432</v>
      </c>
      <c r="AI85" s="149">
        <v>8186</v>
      </c>
      <c r="AJ85" s="149">
        <v>14323.281360986361</v>
      </c>
      <c r="AK85" s="150">
        <v>1.7497289715351039</v>
      </c>
      <c r="AL85" s="149">
        <v>9252</v>
      </c>
      <c r="AM85" s="149">
        <v>16214.259057979329</v>
      </c>
      <c r="AN85" s="150">
        <v>1.7525139491979387</v>
      </c>
      <c r="AO85" s="149">
        <v>10077</v>
      </c>
      <c r="AP85" s="149">
        <v>17742.902644546961</v>
      </c>
      <c r="AQ85" s="150">
        <v>1.7607326232556277</v>
      </c>
      <c r="AR85" s="149">
        <v>10670</v>
      </c>
      <c r="AS85" s="149">
        <v>18898.028898224806</v>
      </c>
      <c r="AT85" s="150">
        <v>1.7711367289807691</v>
      </c>
      <c r="AU85" s="149">
        <v>11188</v>
      </c>
      <c r="AV85" s="149">
        <v>19712.817956864041</v>
      </c>
      <c r="AW85" s="150">
        <v>1.7619608470561352</v>
      </c>
      <c r="AX85" s="149">
        <v>11600</v>
      </c>
      <c r="AY85" s="149">
        <v>20376.570736486996</v>
      </c>
      <c r="AZ85" s="150">
        <v>1.7566009255592239</v>
      </c>
      <c r="BA85" s="149">
        <v>11964</v>
      </c>
      <c r="BB85" s="149">
        <v>20891.922308704929</v>
      </c>
      <c r="BC85" s="150">
        <v>1.7462322223925886</v>
      </c>
      <c r="BD85" s="149">
        <v>12408</v>
      </c>
      <c r="BE85" s="149">
        <v>21517.400472260211</v>
      </c>
      <c r="BF85" s="150">
        <v>1.7341554216844142</v>
      </c>
      <c r="BG85" s="149">
        <v>12911</v>
      </c>
      <c r="BH85" s="149">
        <v>22741.513650068042</v>
      </c>
      <c r="BI85" s="150">
        <v>1.7614060607286841</v>
      </c>
      <c r="BJ85" s="149">
        <v>13583</v>
      </c>
      <c r="BK85" s="149">
        <v>24146.617657112893</v>
      </c>
      <c r="BL85" s="150">
        <v>1.7777087283452031</v>
      </c>
      <c r="BM85" s="149">
        <v>14300</v>
      </c>
      <c r="BN85" s="149">
        <v>24977.084878542271</v>
      </c>
      <c r="BO85" s="150">
        <v>1.7466492922057533</v>
      </c>
      <c r="BP85" s="149">
        <v>14573</v>
      </c>
      <c r="BQ85" s="149">
        <v>25364.663050173458</v>
      </c>
      <c r="BR85" s="150">
        <v>1.740524466491008</v>
      </c>
      <c r="BS85" s="149">
        <v>14962</v>
      </c>
      <c r="BT85" s="149">
        <v>25571.541902953668</v>
      </c>
      <c r="BU85" s="150">
        <v>1.7090991781148019</v>
      </c>
      <c r="BV85" s="149">
        <v>14982</v>
      </c>
      <c r="BW85" s="149">
        <v>25900.762804887032</v>
      </c>
      <c r="BX85" s="150">
        <v>1.7287920708107751</v>
      </c>
      <c r="BY85" s="149">
        <v>15389</v>
      </c>
      <c r="BZ85" s="149">
        <v>26536.106987633859</v>
      </c>
      <c r="CA85" s="150">
        <v>1.7243555128750314</v>
      </c>
      <c r="CB85" s="149">
        <v>15786</v>
      </c>
      <c r="CC85" s="149">
        <v>27160.193841473279</v>
      </c>
      <c r="CD85" s="150">
        <v>1.7205241252675332</v>
      </c>
      <c r="CE85" s="149">
        <v>16084</v>
      </c>
      <c r="CF85" s="149">
        <v>27657.033827931769</v>
      </c>
      <c r="CG85" s="150">
        <v>1.7195370447607417</v>
      </c>
      <c r="CH85" s="149">
        <v>16477</v>
      </c>
      <c r="CI85" s="149">
        <v>28437.319969830216</v>
      </c>
      <c r="CJ85" s="150">
        <v>1.7258797092814357</v>
      </c>
      <c r="CK85" s="149">
        <v>16940</v>
      </c>
      <c r="CL85" s="149">
        <v>29338.468122411246</v>
      </c>
      <c r="CM85" s="150">
        <v>1.7319048478400971</v>
      </c>
      <c r="CN85" s="149">
        <v>17515</v>
      </c>
      <c r="CO85" s="149">
        <v>30478.713157496666</v>
      </c>
      <c r="CP85" s="150">
        <v>1.7401491954037491</v>
      </c>
      <c r="CQ85" s="149">
        <v>18051</v>
      </c>
      <c r="CR85" s="149">
        <v>31545.164861022367</v>
      </c>
      <c r="CS85" s="150">
        <v>1.7475577453339077</v>
      </c>
      <c r="CT85" s="149">
        <v>18654</v>
      </c>
      <c r="CU85" s="149">
        <v>32600.849464748044</v>
      </c>
      <c r="CV85" s="150">
        <v>1.7476599906051273</v>
      </c>
      <c r="CW85" s="149">
        <v>19610</v>
      </c>
      <c r="CX85" s="149">
        <v>34417.054018651084</v>
      </c>
      <c r="CY85" s="150">
        <v>1.7550766965145888</v>
      </c>
      <c r="CZ85" s="149">
        <v>19964</v>
      </c>
      <c r="DA85" s="149">
        <v>35116.196075227308</v>
      </c>
      <c r="DB85" s="150">
        <v>1.758975960490248</v>
      </c>
      <c r="DC85" s="149">
        <v>20357</v>
      </c>
      <c r="DD85" s="149">
        <v>35539.952411984617</v>
      </c>
      <c r="DE85" s="150">
        <v>1.7458344752166144</v>
      </c>
      <c r="DF85" s="149">
        <v>21519</v>
      </c>
      <c r="DG85" s="149">
        <v>37791.138338599405</v>
      </c>
      <c r="DH85" s="150">
        <v>1.7561753956317396</v>
      </c>
      <c r="DI85" s="149">
        <v>22219</v>
      </c>
      <c r="DJ85" s="149">
        <v>39179.534305542606</v>
      </c>
      <c r="DK85" s="150">
        <v>1.7633347272848736</v>
      </c>
      <c r="DL85" s="149">
        <v>22905</v>
      </c>
      <c r="DM85" s="149">
        <v>40431.396462073804</v>
      </c>
      <c r="DN85" s="150">
        <v>1.7651777542926785</v>
      </c>
      <c r="DO85" s="149">
        <v>23246</v>
      </c>
      <c r="DP85" s="149">
        <v>40416.29053212142</v>
      </c>
      <c r="DQ85" s="150">
        <v>1.7386341965121492</v>
      </c>
      <c r="DR85" s="149">
        <v>23721</v>
      </c>
      <c r="DS85" s="149">
        <v>41599.726062379283</v>
      </c>
      <c r="DT85" s="150">
        <v>1.7537087838783898</v>
      </c>
      <c r="DU85" s="149">
        <v>24276</v>
      </c>
      <c r="DV85" s="149">
        <v>42705.072051148869</v>
      </c>
      <c r="DW85" s="150">
        <v>1.7591478024035618</v>
      </c>
      <c r="DX85" s="149">
        <v>24893</v>
      </c>
      <c r="DY85" s="149">
        <v>43542.596991261591</v>
      </c>
      <c r="DZ85" s="150">
        <v>1.749190414625059</v>
      </c>
      <c r="EA85" s="149">
        <v>25116</v>
      </c>
      <c r="EB85" s="149">
        <v>43791.491040415414</v>
      </c>
      <c r="EC85" s="150">
        <v>1.7435694792329757</v>
      </c>
      <c r="ED85" s="149">
        <v>25363</v>
      </c>
      <c r="EE85" s="151">
        <v>44155.046344290713</v>
      </c>
      <c r="EF85" s="161">
        <v>1.7409236424827785</v>
      </c>
    </row>
    <row r="86" spans="1:136" ht="15" customHeight="1">
      <c r="A86" s="158">
        <v>72</v>
      </c>
      <c r="B86" s="156">
        <v>2131</v>
      </c>
      <c r="C86" s="149">
        <v>4033.8971418243445</v>
      </c>
      <c r="D86" s="150">
        <v>1.8929597099128788</v>
      </c>
      <c r="E86" s="149">
        <v>2334</v>
      </c>
      <c r="F86" s="149">
        <v>4389.0081628914249</v>
      </c>
      <c r="G86" s="150">
        <v>1.8804662223185198</v>
      </c>
      <c r="H86" s="149">
        <v>2562</v>
      </c>
      <c r="I86" s="149">
        <v>4813.385710382292</v>
      </c>
      <c r="J86" s="150">
        <v>1.8787610110781781</v>
      </c>
      <c r="K86" s="149">
        <v>2866</v>
      </c>
      <c r="L86" s="149">
        <v>5344.6828494901565</v>
      </c>
      <c r="M86" s="150">
        <v>1.8648579377146395</v>
      </c>
      <c r="N86" s="149">
        <v>3337</v>
      </c>
      <c r="O86" s="149">
        <v>6141.9922355364442</v>
      </c>
      <c r="P86" s="150">
        <v>1.840573040316585</v>
      </c>
      <c r="Q86" s="149">
        <v>3824</v>
      </c>
      <c r="R86" s="149">
        <v>6949.1991383448512</v>
      </c>
      <c r="S86" s="150">
        <v>1.8172591888977121</v>
      </c>
      <c r="T86" s="149">
        <v>4408</v>
      </c>
      <c r="U86" s="149">
        <v>7906.2483504094962</v>
      </c>
      <c r="V86" s="150">
        <v>1.7936135096210291</v>
      </c>
      <c r="W86" s="149">
        <v>5015</v>
      </c>
      <c r="X86" s="149">
        <v>8899.8616016881588</v>
      </c>
      <c r="Y86" s="150">
        <v>1.7746483752119957</v>
      </c>
      <c r="Z86" s="149">
        <v>5665</v>
      </c>
      <c r="AA86" s="149">
        <v>10020.238481107153</v>
      </c>
      <c r="AB86" s="150">
        <v>1.7687976136111481</v>
      </c>
      <c r="AC86" s="149">
        <v>6418</v>
      </c>
      <c r="AD86" s="149">
        <v>11255.174435354833</v>
      </c>
      <c r="AE86" s="150">
        <v>1.7536887558982288</v>
      </c>
      <c r="AF86" s="149">
        <v>7313</v>
      </c>
      <c r="AG86" s="149">
        <v>12796.616936958422</v>
      </c>
      <c r="AH86" s="150">
        <v>1.7498450618020542</v>
      </c>
      <c r="AI86" s="149">
        <v>8344</v>
      </c>
      <c r="AJ86" s="149">
        <v>14539.649671340316</v>
      </c>
      <c r="AK86" s="150">
        <v>1.7425275253284176</v>
      </c>
      <c r="AL86" s="149">
        <v>9431</v>
      </c>
      <c r="AM86" s="149">
        <v>16459.696189073111</v>
      </c>
      <c r="AN86" s="150">
        <v>1.7452758126469208</v>
      </c>
      <c r="AO86" s="149">
        <v>10272</v>
      </c>
      <c r="AP86" s="149">
        <v>18013.18536928411</v>
      </c>
      <c r="AQ86" s="150">
        <v>1.7536200709972849</v>
      </c>
      <c r="AR86" s="149">
        <v>10879</v>
      </c>
      <c r="AS86" s="149">
        <v>19188.162136687428</v>
      </c>
      <c r="AT86" s="150">
        <v>1.7637799555738054</v>
      </c>
      <c r="AU86" s="149">
        <v>11409</v>
      </c>
      <c r="AV86" s="149">
        <v>20013.346140367063</v>
      </c>
      <c r="AW86" s="150">
        <v>1.7541718065007506</v>
      </c>
      <c r="AX86" s="149">
        <v>11820</v>
      </c>
      <c r="AY86" s="149">
        <v>20686.09228557238</v>
      </c>
      <c r="AZ86" s="150">
        <v>1.750092409946902</v>
      </c>
      <c r="BA86" s="149">
        <v>12180</v>
      </c>
      <c r="BB86" s="149">
        <v>21206.920240988598</v>
      </c>
      <c r="BC86" s="150">
        <v>1.7411264565672084</v>
      </c>
      <c r="BD86" s="149">
        <v>12590</v>
      </c>
      <c r="BE86" s="149">
        <v>21839.571763704593</v>
      </c>
      <c r="BF86" s="150">
        <v>1.734676073368117</v>
      </c>
      <c r="BG86" s="149">
        <v>13136</v>
      </c>
      <c r="BH86" s="149">
        <v>23088.564937310057</v>
      </c>
      <c r="BI86" s="150">
        <v>1.7576556742775622</v>
      </c>
      <c r="BJ86" s="149">
        <v>13825</v>
      </c>
      <c r="BK86" s="149">
        <v>24520.014248573814</v>
      </c>
      <c r="BL86" s="150">
        <v>1.7735995839836394</v>
      </c>
      <c r="BM86" s="149">
        <v>14572</v>
      </c>
      <c r="BN86" s="149">
        <v>25353.853640284637</v>
      </c>
      <c r="BO86" s="150">
        <v>1.7399021164071258</v>
      </c>
      <c r="BP86" s="149">
        <v>14811</v>
      </c>
      <c r="BQ86" s="149">
        <v>25746.013913595252</v>
      </c>
      <c r="BR86" s="150">
        <v>1.7383035523324051</v>
      </c>
      <c r="BS86" s="149">
        <v>15266</v>
      </c>
      <c r="BT86" s="149">
        <v>25943.750407197265</v>
      </c>
      <c r="BU86" s="150">
        <v>1.6994465090526178</v>
      </c>
      <c r="BV86" s="149">
        <v>15275</v>
      </c>
      <c r="BW86" s="149">
        <v>26285.69450241917</v>
      </c>
      <c r="BX86" s="150">
        <v>1.7208310639881617</v>
      </c>
      <c r="BY86" s="149">
        <v>15674</v>
      </c>
      <c r="BZ86" s="149">
        <v>26929.165643067066</v>
      </c>
      <c r="CA86" s="150">
        <v>1.7180787063332312</v>
      </c>
      <c r="CB86" s="149">
        <v>16109</v>
      </c>
      <c r="CC86" s="149">
        <v>27560.684675332053</v>
      </c>
      <c r="CD86" s="150">
        <v>1.7108873719865947</v>
      </c>
      <c r="CE86" s="149">
        <v>16379</v>
      </c>
      <c r="CF86" s="149">
        <v>28064.887554408531</v>
      </c>
      <c r="CG86" s="150">
        <v>1.7134677058677898</v>
      </c>
      <c r="CH86" s="149">
        <v>16800</v>
      </c>
      <c r="CI86" s="149">
        <v>28858.443614851396</v>
      </c>
      <c r="CJ86" s="150">
        <v>1.7177645008840117</v>
      </c>
      <c r="CK86" s="149">
        <v>17263</v>
      </c>
      <c r="CL86" s="149">
        <v>29775.549867572896</v>
      </c>
      <c r="CM86" s="150">
        <v>1.724818969331686</v>
      </c>
      <c r="CN86" s="149">
        <v>17848</v>
      </c>
      <c r="CO86" s="149">
        <v>30935.751090012553</v>
      </c>
      <c r="CP86" s="150">
        <v>1.7332895052673998</v>
      </c>
      <c r="CQ86" s="149">
        <v>18385</v>
      </c>
      <c r="CR86" s="149">
        <v>32021.10764712701</v>
      </c>
      <c r="CS86" s="150">
        <v>1.7416974515706831</v>
      </c>
      <c r="CT86" s="149">
        <v>18995</v>
      </c>
      <c r="CU86" s="149">
        <v>33092.849026285083</v>
      </c>
      <c r="CV86" s="150">
        <v>1.7421873664798675</v>
      </c>
      <c r="CW86" s="149">
        <v>19976</v>
      </c>
      <c r="CX86" s="149">
        <v>34939.316154747008</v>
      </c>
      <c r="CY86" s="150">
        <v>1.7490646853597822</v>
      </c>
      <c r="CZ86" s="149">
        <v>20333</v>
      </c>
      <c r="DA86" s="149">
        <v>35650.495170555623</v>
      </c>
      <c r="DB86" s="150">
        <v>1.753331784318872</v>
      </c>
      <c r="DC86" s="149">
        <v>20720</v>
      </c>
      <c r="DD86" s="149">
        <v>36076.075696541891</v>
      </c>
      <c r="DE86" s="150">
        <v>1.7411233444276975</v>
      </c>
      <c r="DF86" s="149">
        <v>21898</v>
      </c>
      <c r="DG86" s="149">
        <v>38365.612903976813</v>
      </c>
      <c r="DH86" s="150">
        <v>1.7520144718228521</v>
      </c>
      <c r="DI86" s="149">
        <v>22618</v>
      </c>
      <c r="DJ86" s="149">
        <v>39778.327017601776</v>
      </c>
      <c r="DK86" s="150">
        <v>1.7587022290919523</v>
      </c>
      <c r="DL86" s="149">
        <v>23305</v>
      </c>
      <c r="DM86" s="149">
        <v>41050.090695458595</v>
      </c>
      <c r="DN86" s="150">
        <v>1.7614284786723275</v>
      </c>
      <c r="DO86" s="149">
        <v>23647</v>
      </c>
      <c r="DP86" s="149">
        <v>41022.33081752716</v>
      </c>
      <c r="DQ86" s="150">
        <v>1.7347794991976639</v>
      </c>
      <c r="DR86" s="149">
        <v>24133</v>
      </c>
      <c r="DS86" s="149">
        <v>42230.943905741515</v>
      </c>
      <c r="DT86" s="150">
        <v>1.7499251608064275</v>
      </c>
      <c r="DU86" s="149">
        <v>24698</v>
      </c>
      <c r="DV86" s="149">
        <v>43355.967623379613</v>
      </c>
      <c r="DW86" s="150">
        <v>1.7554444741833191</v>
      </c>
      <c r="DX86" s="149">
        <v>25316</v>
      </c>
      <c r="DY86" s="149">
        <v>44201.123438695773</v>
      </c>
      <c r="DZ86" s="150">
        <v>1.745975803392944</v>
      </c>
      <c r="EA86" s="149">
        <v>25547</v>
      </c>
      <c r="EB86" s="149">
        <v>44450.828688543472</v>
      </c>
      <c r="EC86" s="150">
        <v>1.7399627623025589</v>
      </c>
      <c r="ED86" s="149">
        <v>25798</v>
      </c>
      <c r="EE86" s="151">
        <v>44818.478179911617</v>
      </c>
      <c r="EF86" s="161">
        <v>1.7372849903059004</v>
      </c>
    </row>
    <row r="87" spans="1:136" ht="15" customHeight="1">
      <c r="A87" s="158">
        <v>73</v>
      </c>
      <c r="B87" s="156">
        <v>2186</v>
      </c>
      <c r="C87" s="149">
        <v>4103.3404469123025</v>
      </c>
      <c r="D87" s="150">
        <v>1.8770999299690314</v>
      </c>
      <c r="E87" s="149">
        <v>2388</v>
      </c>
      <c r="F87" s="149">
        <v>4464.118980473485</v>
      </c>
      <c r="G87" s="150">
        <v>1.8693965579872216</v>
      </c>
      <c r="H87" s="149">
        <v>2618</v>
      </c>
      <c r="I87" s="149">
        <v>4895.7340121651741</v>
      </c>
      <c r="J87" s="150">
        <v>1.8700282704985387</v>
      </c>
      <c r="K87" s="149">
        <v>2927</v>
      </c>
      <c r="L87" s="149">
        <v>5435.3380207289456</v>
      </c>
      <c r="M87" s="150">
        <v>1.856965500761512</v>
      </c>
      <c r="N87" s="149">
        <v>3405</v>
      </c>
      <c r="O87" s="149">
        <v>6244.6213674836363</v>
      </c>
      <c r="P87" s="150">
        <v>1.8339563487470298</v>
      </c>
      <c r="Q87" s="149">
        <v>3907</v>
      </c>
      <c r="R87" s="149">
        <v>7063.3562266892059</v>
      </c>
      <c r="S87" s="150">
        <v>1.8078720825925789</v>
      </c>
      <c r="T87" s="149">
        <v>4498</v>
      </c>
      <c r="U87" s="149">
        <v>8034.1461536195438</v>
      </c>
      <c r="V87" s="150">
        <v>1.7861596606535224</v>
      </c>
      <c r="W87" s="149">
        <v>5117</v>
      </c>
      <c r="X87" s="149">
        <v>9041.8566501261685</v>
      </c>
      <c r="Y87" s="150">
        <v>1.7670229920121494</v>
      </c>
      <c r="Z87" s="149">
        <v>5778</v>
      </c>
      <c r="AA87" s="149">
        <v>10179.46929434841</v>
      </c>
      <c r="AB87" s="150">
        <v>1.7617634638886137</v>
      </c>
      <c r="AC87" s="149">
        <v>6545</v>
      </c>
      <c r="AD87" s="149">
        <v>11431.996943315158</v>
      </c>
      <c r="AE87" s="150">
        <v>1.7466763855332557</v>
      </c>
      <c r="AF87" s="149">
        <v>7454</v>
      </c>
      <c r="AG87" s="149">
        <v>12997.122088304817</v>
      </c>
      <c r="AH87" s="150">
        <v>1.7436439614039196</v>
      </c>
      <c r="AI87" s="149">
        <v>8504</v>
      </c>
      <c r="AJ87" s="149">
        <v>14766.15533820253</v>
      </c>
      <c r="AK87" s="150">
        <v>1.7363776267876918</v>
      </c>
      <c r="AL87" s="149">
        <v>9612</v>
      </c>
      <c r="AM87" s="149">
        <v>16716.685736414296</v>
      </c>
      <c r="AN87" s="150">
        <v>1.7391474965058569</v>
      </c>
      <c r="AO87" s="149">
        <v>10469</v>
      </c>
      <c r="AP87" s="149">
        <v>18296.264879547147</v>
      </c>
      <c r="AQ87" s="150">
        <v>1.7476611786748635</v>
      </c>
      <c r="AR87" s="149">
        <v>11114</v>
      </c>
      <c r="AS87" s="149">
        <v>19491.658794419407</v>
      </c>
      <c r="AT87" s="150">
        <v>1.7537933052383847</v>
      </c>
      <c r="AU87" s="149">
        <v>11635</v>
      </c>
      <c r="AV87" s="149">
        <v>20327.8783804745</v>
      </c>
      <c r="AW87" s="150">
        <v>1.7471317903287065</v>
      </c>
      <c r="AX87" s="149">
        <v>12044</v>
      </c>
      <c r="AY87" s="149">
        <v>21010.316623732688</v>
      </c>
      <c r="AZ87" s="150">
        <v>1.7444633530166629</v>
      </c>
      <c r="BA87" s="149">
        <v>12399</v>
      </c>
      <c r="BB87" s="149">
        <v>21537.213782390449</v>
      </c>
      <c r="BC87" s="150">
        <v>1.7370121608509113</v>
      </c>
      <c r="BD87" s="149">
        <v>12850</v>
      </c>
      <c r="BE87" s="149">
        <v>22177.241512875975</v>
      </c>
      <c r="BF87" s="150">
        <v>1.7258553706518269</v>
      </c>
      <c r="BG87" s="149">
        <v>13364</v>
      </c>
      <c r="BH87" s="149">
        <v>23452.95794725588</v>
      </c>
      <c r="BI87" s="150">
        <v>1.7549354944070548</v>
      </c>
      <c r="BJ87" s="149">
        <v>14058</v>
      </c>
      <c r="BK87" s="149">
        <v>24912.364041333247</v>
      </c>
      <c r="BL87" s="150">
        <v>1.7721129635320279</v>
      </c>
      <c r="BM87" s="149">
        <v>14841</v>
      </c>
      <c r="BN87" s="149">
        <v>25743.977119411567</v>
      </c>
      <c r="BO87" s="150">
        <v>1.7346524573419289</v>
      </c>
      <c r="BP87" s="149">
        <v>15098</v>
      </c>
      <c r="BQ87" s="149">
        <v>26144.542038751795</v>
      </c>
      <c r="BR87" s="150">
        <v>1.7316559834913099</v>
      </c>
      <c r="BS87" s="149">
        <v>15566</v>
      </c>
      <c r="BT87" s="149">
        <v>26333.614676610887</v>
      </c>
      <c r="BU87" s="150">
        <v>1.691739347077662</v>
      </c>
      <c r="BV87" s="149">
        <v>15563</v>
      </c>
      <c r="BW87" s="149">
        <v>26687.959245379952</v>
      </c>
      <c r="BX87" s="150">
        <v>1.7148338524307623</v>
      </c>
      <c r="BY87" s="149">
        <v>15971</v>
      </c>
      <c r="BZ87" s="149">
        <v>27340.30134593304</v>
      </c>
      <c r="CA87" s="150">
        <v>1.7118716013983495</v>
      </c>
      <c r="CB87" s="149">
        <v>16418</v>
      </c>
      <c r="CC87" s="149">
        <v>27979.293871258771</v>
      </c>
      <c r="CD87" s="150">
        <v>1.704184058427261</v>
      </c>
      <c r="CE87" s="149">
        <v>16704</v>
      </c>
      <c r="CF87" s="149">
        <v>28491.588249928038</v>
      </c>
      <c r="CG87" s="150">
        <v>1.7056745839276843</v>
      </c>
      <c r="CH87" s="149">
        <v>17136</v>
      </c>
      <c r="CI87" s="149">
        <v>29298.544364015692</v>
      </c>
      <c r="CJ87" s="150">
        <v>1.7097656608319147</v>
      </c>
      <c r="CK87" s="149">
        <v>17587</v>
      </c>
      <c r="CL87" s="149">
        <v>30232.825156892395</v>
      </c>
      <c r="CM87" s="150">
        <v>1.7190439049805195</v>
      </c>
      <c r="CN87" s="149">
        <v>18198</v>
      </c>
      <c r="CO87" s="149">
        <v>31414.14261114172</v>
      </c>
      <c r="CP87" s="150">
        <v>1.7262414886878625</v>
      </c>
      <c r="CQ87" s="149">
        <v>18739</v>
      </c>
      <c r="CR87" s="149">
        <v>32519.777672946642</v>
      </c>
      <c r="CS87" s="150">
        <v>1.7354062475557204</v>
      </c>
      <c r="CT87" s="149">
        <v>19349</v>
      </c>
      <c r="CU87" s="149">
        <v>33608.491554579319</v>
      </c>
      <c r="CV87" s="150">
        <v>1.7369627140720099</v>
      </c>
      <c r="CW87" s="149">
        <v>20343</v>
      </c>
      <c r="CX87" s="149">
        <v>35486.843935419238</v>
      </c>
      <c r="CY87" s="150">
        <v>1.7444253028274708</v>
      </c>
      <c r="CZ87" s="149">
        <v>20711</v>
      </c>
      <c r="DA87" s="149">
        <v>36210.995265214697</v>
      </c>
      <c r="DB87" s="150">
        <v>1.7483943443201533</v>
      </c>
      <c r="DC87" s="149">
        <v>21083</v>
      </c>
      <c r="DD87" s="149">
        <v>36638.054515586984</v>
      </c>
      <c r="DE87" s="150">
        <v>1.7378008118193324</v>
      </c>
      <c r="DF87" s="149">
        <v>22275</v>
      </c>
      <c r="DG87" s="149">
        <v>38968.38211623337</v>
      </c>
      <c r="DH87" s="150">
        <v>1.7494223172270873</v>
      </c>
      <c r="DI87" s="149">
        <v>23014</v>
      </c>
      <c r="DJ87" s="149">
        <v>40406.416538725418</v>
      </c>
      <c r="DK87" s="150">
        <v>1.7557320126325462</v>
      </c>
      <c r="DL87" s="149">
        <v>23724</v>
      </c>
      <c r="DM87" s="149">
        <v>41699.642424619567</v>
      </c>
      <c r="DN87" s="150">
        <v>1.7576986353321349</v>
      </c>
      <c r="DO87" s="149">
        <v>24058</v>
      </c>
      <c r="DP87" s="149">
        <v>41658.497758555161</v>
      </c>
      <c r="DQ87" s="150">
        <v>1.7315860735952764</v>
      </c>
      <c r="DR87" s="149">
        <v>24572</v>
      </c>
      <c r="DS87" s="149">
        <v>42893.223945898033</v>
      </c>
      <c r="DT87" s="150">
        <v>1.7456138672431236</v>
      </c>
      <c r="DU87" s="149">
        <v>25133</v>
      </c>
      <c r="DV87" s="149">
        <v>44038.884261636558</v>
      </c>
      <c r="DW87" s="150">
        <v>1.7522334883076656</v>
      </c>
      <c r="DX87" s="149">
        <v>25761</v>
      </c>
      <c r="DY87" s="149">
        <v>44892.262934791455</v>
      </c>
      <c r="DZ87" s="150">
        <v>1.7426444212100249</v>
      </c>
      <c r="EA87" s="149">
        <v>25993</v>
      </c>
      <c r="EB87" s="149">
        <v>45142.787543666549</v>
      </c>
      <c r="EC87" s="150">
        <v>1.7367286401595257</v>
      </c>
      <c r="ED87" s="149">
        <v>26248</v>
      </c>
      <c r="EE87" s="151">
        <v>45514.641896590481</v>
      </c>
      <c r="EF87" s="161">
        <v>1.7340232359261842</v>
      </c>
    </row>
    <row r="88" spans="1:136" ht="15" customHeight="1">
      <c r="A88" s="158">
        <v>74</v>
      </c>
      <c r="B88" s="156">
        <v>2237</v>
      </c>
      <c r="C88" s="149">
        <v>4176.0738204886939</v>
      </c>
      <c r="D88" s="150">
        <v>1.8668188737097424</v>
      </c>
      <c r="E88" s="149">
        <v>2443</v>
      </c>
      <c r="F88" s="149">
        <v>4542.9316596456511</v>
      </c>
      <c r="G88" s="150">
        <v>1.8595708799204467</v>
      </c>
      <c r="H88" s="149">
        <v>2676</v>
      </c>
      <c r="I88" s="149">
        <v>4982.2234717947531</v>
      </c>
      <c r="J88" s="150">
        <v>1.8618174408799526</v>
      </c>
      <c r="K88" s="149">
        <v>2989</v>
      </c>
      <c r="L88" s="149">
        <v>5530.6199537935563</v>
      </c>
      <c r="M88" s="150">
        <v>1.8503245077930934</v>
      </c>
      <c r="N88" s="149">
        <v>3475</v>
      </c>
      <c r="O88" s="149">
        <v>6352.491415562461</v>
      </c>
      <c r="P88" s="150">
        <v>1.8280550836150966</v>
      </c>
      <c r="Q88" s="149">
        <v>3987</v>
      </c>
      <c r="R88" s="149">
        <v>7183.2115548943002</v>
      </c>
      <c r="S88" s="150">
        <v>1.8016582781274895</v>
      </c>
      <c r="T88" s="149">
        <v>4590</v>
      </c>
      <c r="U88" s="149">
        <v>8168.3820394609147</v>
      </c>
      <c r="V88" s="150">
        <v>1.7796039301657767</v>
      </c>
      <c r="W88" s="149">
        <v>5220</v>
      </c>
      <c r="X88" s="149">
        <v>9190.8517685364204</v>
      </c>
      <c r="Y88" s="150">
        <v>1.7606995725165557</v>
      </c>
      <c r="Z88" s="149">
        <v>5892</v>
      </c>
      <c r="AA88" s="149">
        <v>10346.564094917587</v>
      </c>
      <c r="AB88" s="150">
        <v>1.7560359971007444</v>
      </c>
      <c r="AC88" s="149">
        <v>6667</v>
      </c>
      <c r="AD88" s="149">
        <v>11617.257302208587</v>
      </c>
      <c r="AE88" s="150">
        <v>1.7425014702577752</v>
      </c>
      <c r="AF88" s="149">
        <v>7598</v>
      </c>
      <c r="AG88" s="149">
        <v>13207.550360094458</v>
      </c>
      <c r="AH88" s="150">
        <v>1.738293019228015</v>
      </c>
      <c r="AI88" s="149">
        <v>8669</v>
      </c>
      <c r="AJ88" s="149">
        <v>15003.852983417972</v>
      </c>
      <c r="AK88" s="150">
        <v>1.7307478352079793</v>
      </c>
      <c r="AL88" s="149">
        <v>9798</v>
      </c>
      <c r="AM88" s="149">
        <v>16986.402399963918</v>
      </c>
      <c r="AN88" s="150">
        <v>1.7336601755423471</v>
      </c>
      <c r="AO88" s="149">
        <v>10671</v>
      </c>
      <c r="AP88" s="149">
        <v>18593.469026482635</v>
      </c>
      <c r="AQ88" s="150">
        <v>1.7424298591024867</v>
      </c>
      <c r="AR88" s="149">
        <v>11351</v>
      </c>
      <c r="AS88" s="149">
        <v>19809.373871034044</v>
      </c>
      <c r="AT88" s="150">
        <v>1.7451655247144784</v>
      </c>
      <c r="AU88" s="149">
        <v>11866</v>
      </c>
      <c r="AV88" s="149">
        <v>20657.798124372322</v>
      </c>
      <c r="AW88" s="150">
        <v>1.7409234893285288</v>
      </c>
      <c r="AX88" s="149">
        <v>12272</v>
      </c>
      <c r="AY88" s="149">
        <v>21350.82906621656</v>
      </c>
      <c r="AZ88" s="150">
        <v>1.7398002824491983</v>
      </c>
      <c r="BA88" s="149">
        <v>12623</v>
      </c>
      <c r="BB88" s="149">
        <v>21884.415449997603</v>
      </c>
      <c r="BC88" s="150">
        <v>1.7336936900893292</v>
      </c>
      <c r="BD88" s="149">
        <v>13056</v>
      </c>
      <c r="BE88" s="149">
        <v>22531.958993998553</v>
      </c>
      <c r="BF88" s="150">
        <v>1.7257934278491538</v>
      </c>
      <c r="BG88" s="149">
        <v>13598</v>
      </c>
      <c r="BH88" s="149">
        <v>23836.533198285641</v>
      </c>
      <c r="BI88" s="150">
        <v>1.7529440504696014</v>
      </c>
      <c r="BJ88" s="149">
        <v>14361</v>
      </c>
      <c r="BK88" s="149">
        <v>25323.752498432819</v>
      </c>
      <c r="BL88" s="150">
        <v>1.7633697164844244</v>
      </c>
      <c r="BM88" s="149">
        <v>15111</v>
      </c>
      <c r="BN88" s="149">
        <v>26160.814598338391</v>
      </c>
      <c r="BO88" s="150">
        <v>1.731243107559949</v>
      </c>
      <c r="BP88" s="149">
        <v>15380</v>
      </c>
      <c r="BQ88" s="149">
        <v>26562.455170638532</v>
      </c>
      <c r="BR88" s="150">
        <v>1.7270777094043259</v>
      </c>
      <c r="BS88" s="149">
        <v>15816</v>
      </c>
      <c r="BT88" s="149">
        <v>26745.185967279627</v>
      </c>
      <c r="BU88" s="150">
        <v>1.6910208628780745</v>
      </c>
      <c r="BV88" s="149">
        <v>15845</v>
      </c>
      <c r="BW88" s="149">
        <v>27110.619468575736</v>
      </c>
      <c r="BX88" s="150">
        <v>1.710988921967544</v>
      </c>
      <c r="BY88" s="149">
        <v>16288</v>
      </c>
      <c r="BZ88" s="149">
        <v>27771.841119548862</v>
      </c>
      <c r="CA88" s="150">
        <v>1.7050491846481375</v>
      </c>
      <c r="CB88" s="149">
        <v>16750</v>
      </c>
      <c r="CC88" s="149">
        <v>28417.618018993697</v>
      </c>
      <c r="CD88" s="150">
        <v>1.6965742100891759</v>
      </c>
      <c r="CE88" s="149">
        <v>17040</v>
      </c>
      <c r="CF88" s="149">
        <v>28938.678799674257</v>
      </c>
      <c r="CG88" s="150">
        <v>1.6982792722813531</v>
      </c>
      <c r="CH88" s="149">
        <v>17459</v>
      </c>
      <c r="CI88" s="149">
        <v>29760.512310337857</v>
      </c>
      <c r="CJ88" s="150">
        <v>1.7045943244365576</v>
      </c>
      <c r="CK88" s="149">
        <v>17933</v>
      </c>
      <c r="CL88" s="149">
        <v>30712.622975104307</v>
      </c>
      <c r="CM88" s="150">
        <v>1.7126316274524234</v>
      </c>
      <c r="CN88" s="149">
        <v>18540</v>
      </c>
      <c r="CO88" s="149">
        <v>31915.985253717077</v>
      </c>
      <c r="CP88" s="150">
        <v>1.7214663027894863</v>
      </c>
      <c r="CQ88" s="149">
        <v>19104</v>
      </c>
      <c r="CR88" s="149">
        <v>33042.868337766326</v>
      </c>
      <c r="CS88" s="150">
        <v>1.7296308803269642</v>
      </c>
      <c r="CT88" s="149">
        <v>19723</v>
      </c>
      <c r="CU88" s="149">
        <v>34149.5630628812</v>
      </c>
      <c r="CV88" s="150">
        <v>1.7314588583319577</v>
      </c>
      <c r="CW88" s="149">
        <v>20716</v>
      </c>
      <c r="CX88" s="149">
        <v>36062.186405151573</v>
      </c>
      <c r="CY88" s="150">
        <v>1.7407890714979519</v>
      </c>
      <c r="CZ88" s="149">
        <v>21091</v>
      </c>
      <c r="DA88" s="149">
        <v>36799.977382352641</v>
      </c>
      <c r="DB88" s="150">
        <v>1.7448189930469225</v>
      </c>
      <c r="DC88" s="149">
        <v>21487</v>
      </c>
      <c r="DD88" s="149">
        <v>37228.725054891438</v>
      </c>
      <c r="DE88" s="150">
        <v>1.7326162356257941</v>
      </c>
      <c r="DF88" s="149">
        <v>22692</v>
      </c>
      <c r="DG88" s="149">
        <v>39602.614872597856</v>
      </c>
      <c r="DH88" s="150">
        <v>1.7452236414858917</v>
      </c>
      <c r="DI88" s="149">
        <v>23422</v>
      </c>
      <c r="DJ88" s="149">
        <v>41067.739129305482</v>
      </c>
      <c r="DK88" s="150">
        <v>1.7533831068783827</v>
      </c>
      <c r="DL88" s="149">
        <v>24147</v>
      </c>
      <c r="DM88" s="149">
        <v>42382.660929114645</v>
      </c>
      <c r="DN88" s="150">
        <v>1.755193644308388</v>
      </c>
      <c r="DO88" s="149">
        <v>24507</v>
      </c>
      <c r="DP88" s="149">
        <v>42326.963748491493</v>
      </c>
      <c r="DQ88" s="150">
        <v>1.7271377054919612</v>
      </c>
      <c r="DR88" s="149">
        <v>25017</v>
      </c>
      <c r="DS88" s="149">
        <v>43589.292798759234</v>
      </c>
      <c r="DT88" s="150">
        <v>1.7423868888659406</v>
      </c>
      <c r="DU88" s="149">
        <v>25574</v>
      </c>
      <c r="DV88" s="149">
        <v>44757.614569494617</v>
      </c>
      <c r="DW88" s="150">
        <v>1.7501217865603589</v>
      </c>
      <c r="DX88" s="149">
        <v>26240</v>
      </c>
      <c r="DY88" s="149">
        <v>45618.771371108822</v>
      </c>
      <c r="DZ88" s="150">
        <v>1.7385202504233546</v>
      </c>
      <c r="EA88" s="149">
        <v>26458</v>
      </c>
      <c r="EB88" s="149">
        <v>45870.434121963066</v>
      </c>
      <c r="EC88" s="150">
        <v>1.7337075410825862</v>
      </c>
      <c r="ED88" s="149">
        <v>26717</v>
      </c>
      <c r="EE88" s="151">
        <v>46246.705069576768</v>
      </c>
      <c r="EF88" s="161">
        <v>1.730984207417628</v>
      </c>
    </row>
    <row r="89" spans="1:136" ht="15" customHeight="1">
      <c r="A89" s="158">
        <v>75</v>
      </c>
      <c r="B89" s="156">
        <v>2288</v>
      </c>
      <c r="C89" s="149">
        <v>4252.5998686947523</v>
      </c>
      <c r="D89" s="150">
        <v>1.8586537887651891</v>
      </c>
      <c r="E89" s="149">
        <v>2500</v>
      </c>
      <c r="F89" s="149">
        <v>4625.7686288989125</v>
      </c>
      <c r="G89" s="150">
        <v>1.850307451559565</v>
      </c>
      <c r="H89" s="149">
        <v>2736</v>
      </c>
      <c r="I89" s="149">
        <v>5073.2721399344882</v>
      </c>
      <c r="J89" s="150">
        <v>1.8542661330169914</v>
      </c>
      <c r="K89" s="149">
        <v>3054</v>
      </c>
      <c r="L89" s="149">
        <v>5630.9652609011755</v>
      </c>
      <c r="M89" s="150">
        <v>1.8438000199414457</v>
      </c>
      <c r="N89" s="149">
        <v>3549</v>
      </c>
      <c r="O89" s="149">
        <v>6466.1110097598448</v>
      </c>
      <c r="P89" s="150">
        <v>1.8219529472414326</v>
      </c>
      <c r="Q89" s="149">
        <v>4064</v>
      </c>
      <c r="R89" s="149">
        <v>7309.5085187471659</v>
      </c>
      <c r="S89" s="150">
        <v>1.7985995370932988</v>
      </c>
      <c r="T89" s="149">
        <v>4685</v>
      </c>
      <c r="U89" s="149">
        <v>8309.6381367474805</v>
      </c>
      <c r="V89" s="150">
        <v>1.7736687591776905</v>
      </c>
      <c r="W89" s="149">
        <v>5326</v>
      </c>
      <c r="X89" s="149">
        <v>9347.5650291064358</v>
      </c>
      <c r="Y89" s="150">
        <v>1.7550816802678251</v>
      </c>
      <c r="Z89" s="149">
        <v>6009</v>
      </c>
      <c r="AA89" s="149">
        <v>10522.426624270754</v>
      </c>
      <c r="AB89" s="150">
        <v>1.7511111040557088</v>
      </c>
      <c r="AC89" s="149">
        <v>6808</v>
      </c>
      <c r="AD89" s="149">
        <v>11812.657078053282</v>
      </c>
      <c r="AE89" s="150">
        <v>1.7351141418997182</v>
      </c>
      <c r="AF89" s="149">
        <v>7747</v>
      </c>
      <c r="AG89" s="149">
        <v>13428.971174017666</v>
      </c>
      <c r="AH89" s="150">
        <v>1.7334414836733789</v>
      </c>
      <c r="AI89" s="149">
        <v>8839</v>
      </c>
      <c r="AJ89" s="149">
        <v>15253.887846392194</v>
      </c>
      <c r="AK89" s="150">
        <v>1.7257481441783227</v>
      </c>
      <c r="AL89" s="149">
        <v>9991</v>
      </c>
      <c r="AM89" s="149">
        <v>17270.10035817742</v>
      </c>
      <c r="AN89" s="150">
        <v>1.7285657449882315</v>
      </c>
      <c r="AO89" s="149">
        <v>10881</v>
      </c>
      <c r="AP89" s="149">
        <v>18906.207073920174</v>
      </c>
      <c r="AQ89" s="150">
        <v>1.737543155401174</v>
      </c>
      <c r="AR89" s="149">
        <v>11590</v>
      </c>
      <c r="AS89" s="149">
        <v>20143.185639926523</v>
      </c>
      <c r="AT89" s="150">
        <v>1.7379797791135914</v>
      </c>
      <c r="AU89" s="149">
        <v>12105</v>
      </c>
      <c r="AV89" s="149">
        <v>21004.708446453886</v>
      </c>
      <c r="AW89" s="150">
        <v>1.7352092892568265</v>
      </c>
      <c r="AX89" s="149">
        <v>12509</v>
      </c>
      <c r="AY89" s="149">
        <v>21709.262703803251</v>
      </c>
      <c r="AZ89" s="150">
        <v>1.7354914624512952</v>
      </c>
      <c r="BA89" s="149">
        <v>12857</v>
      </c>
      <c r="BB89" s="149">
        <v>22250.230470057675</v>
      </c>
      <c r="BC89" s="150">
        <v>1.7305927098123726</v>
      </c>
      <c r="BD89" s="149">
        <v>13289</v>
      </c>
      <c r="BE89" s="149">
        <v>22906.59734405101</v>
      </c>
      <c r="BF89" s="150">
        <v>1.7237261903868621</v>
      </c>
      <c r="BG89" s="149">
        <v>13844</v>
      </c>
      <c r="BH89" s="149">
        <v>24241.193077814682</v>
      </c>
      <c r="BI89" s="150">
        <v>1.7510252150978534</v>
      </c>
      <c r="BJ89" s="149">
        <v>14620</v>
      </c>
      <c r="BK89" s="149">
        <v>25757.318392108889</v>
      </c>
      <c r="BL89" s="150">
        <v>1.7617864837283783</v>
      </c>
      <c r="BM89" s="149">
        <v>15411</v>
      </c>
      <c r="BN89" s="149">
        <v>26597.182125542848</v>
      </c>
      <c r="BO89" s="150">
        <v>1.7258569934165757</v>
      </c>
      <c r="BP89" s="149">
        <v>15703</v>
      </c>
      <c r="BQ89" s="149">
        <v>27006.849246926427</v>
      </c>
      <c r="BR89" s="150">
        <v>1.7198528463940921</v>
      </c>
      <c r="BS89" s="149">
        <v>16141</v>
      </c>
      <c r="BT89" s="149">
        <v>27176.771607936054</v>
      </c>
      <c r="BU89" s="150">
        <v>1.6837105264813861</v>
      </c>
      <c r="BV89" s="149">
        <v>16168</v>
      </c>
      <c r="BW89" s="149">
        <v>27554.747869414095</v>
      </c>
      <c r="BX89" s="150">
        <v>1.7042768350701445</v>
      </c>
      <c r="BY89" s="149">
        <v>16601</v>
      </c>
      <c r="BZ89" s="149">
        <v>28224.941865983776</v>
      </c>
      <c r="CA89" s="150">
        <v>1.7001952813676149</v>
      </c>
      <c r="CB89" s="149">
        <v>17072</v>
      </c>
      <c r="CC89" s="149">
        <v>28877.730281794731</v>
      </c>
      <c r="CD89" s="150">
        <v>1.6915259068530184</v>
      </c>
      <c r="CE89" s="149">
        <v>17375</v>
      </c>
      <c r="CF89" s="149">
        <v>29408.105243102738</v>
      </c>
      <c r="CG89" s="150">
        <v>1.6925528197469202</v>
      </c>
      <c r="CH89" s="149">
        <v>17807</v>
      </c>
      <c r="CI89" s="149">
        <v>30245.848562376188</v>
      </c>
      <c r="CJ89" s="150">
        <v>1.6985370114211371</v>
      </c>
      <c r="CK89" s="149">
        <v>18293</v>
      </c>
      <c r="CL89" s="149">
        <v>31216.601966746999</v>
      </c>
      <c r="CM89" s="150">
        <v>1.706477995230252</v>
      </c>
      <c r="CN89" s="149">
        <v>18898</v>
      </c>
      <c r="CO89" s="149">
        <v>32443.726074800135</v>
      </c>
      <c r="CP89" s="150">
        <v>1.716780933156955</v>
      </c>
      <c r="CQ89" s="149">
        <v>19479</v>
      </c>
      <c r="CR89" s="149">
        <v>33592.843928408736</v>
      </c>
      <c r="CS89" s="150">
        <v>1.7245671712310044</v>
      </c>
      <c r="CT89" s="149">
        <v>20105</v>
      </c>
      <c r="CU89" s="149">
        <v>34718.910786497523</v>
      </c>
      <c r="CV89" s="150">
        <v>1.7268794223574992</v>
      </c>
      <c r="CW89" s="149">
        <v>21115</v>
      </c>
      <c r="CX89" s="149">
        <v>36668.17965254993</v>
      </c>
      <c r="CY89" s="150">
        <v>1.7365938741439702</v>
      </c>
      <c r="CZ89" s="149">
        <v>21489</v>
      </c>
      <c r="DA89" s="149">
        <v>37420.411705651415</v>
      </c>
      <c r="DB89" s="150">
        <v>1.7413752015287549</v>
      </c>
      <c r="DC89" s="149">
        <v>21897</v>
      </c>
      <c r="DD89" s="149">
        <v>37850.062503236528</v>
      </c>
      <c r="DE89" s="150">
        <v>1.7285501440031295</v>
      </c>
      <c r="DF89" s="149">
        <v>23120</v>
      </c>
      <c r="DG89" s="149">
        <v>40270.584339874513</v>
      </c>
      <c r="DH89" s="150">
        <v>1.7418072811364409</v>
      </c>
      <c r="DI89" s="149">
        <v>23864</v>
      </c>
      <c r="DJ89" s="149">
        <v>41764.77515655505</v>
      </c>
      <c r="DK89" s="150">
        <v>1.7501162905026419</v>
      </c>
      <c r="DL89" s="149">
        <v>24591</v>
      </c>
      <c r="DM89" s="149">
        <v>43103.420385083897</v>
      </c>
      <c r="DN89" s="150">
        <v>1.7528128333570776</v>
      </c>
      <c r="DO89" s="149">
        <v>24966</v>
      </c>
      <c r="DP89" s="149">
        <v>43030.615026655818</v>
      </c>
      <c r="DQ89" s="150">
        <v>1.7235686544362661</v>
      </c>
      <c r="DR89" s="149">
        <v>25497</v>
      </c>
      <c r="DS89" s="149">
        <v>44322.559334362748</v>
      </c>
      <c r="DT89" s="150">
        <v>1.7383440928094578</v>
      </c>
      <c r="DU89" s="149">
        <v>26042</v>
      </c>
      <c r="DV89" s="149">
        <v>45515.406136023739</v>
      </c>
      <c r="DW89" s="150">
        <v>1.747769224177242</v>
      </c>
      <c r="DX89" s="149">
        <v>26727</v>
      </c>
      <c r="DY89" s="149">
        <v>46384.518256107222</v>
      </c>
      <c r="DZ89" s="150">
        <v>1.7354928819585895</v>
      </c>
      <c r="EA89" s="149">
        <v>26942</v>
      </c>
      <c r="EB89" s="149">
        <v>46637.33069046578</v>
      </c>
      <c r="EC89" s="150">
        <v>1.7310270466359505</v>
      </c>
      <c r="ED89" s="149">
        <v>27206</v>
      </c>
      <c r="EE89" s="151">
        <v>47018.174829705276</v>
      </c>
      <c r="EF89" s="161">
        <v>1.7282281419431478</v>
      </c>
    </row>
    <row r="90" spans="1:136" ht="15" customHeight="1">
      <c r="A90" s="158">
        <v>76</v>
      </c>
      <c r="B90" s="156">
        <v>2344</v>
      </c>
      <c r="C90" s="149">
        <v>4333.2902355913175</v>
      </c>
      <c r="D90" s="150">
        <v>1.8486733086993674</v>
      </c>
      <c r="E90" s="149">
        <v>2560</v>
      </c>
      <c r="F90" s="149">
        <v>4713.0928537966711</v>
      </c>
      <c r="G90" s="150">
        <v>1.8410518960143247</v>
      </c>
      <c r="H90" s="149">
        <v>2800</v>
      </c>
      <c r="I90" s="149">
        <v>5169.3257090939642</v>
      </c>
      <c r="J90" s="150">
        <v>1.8461877532478443</v>
      </c>
      <c r="K90" s="149">
        <v>3123</v>
      </c>
      <c r="L90" s="149">
        <v>5736.9219275200767</v>
      </c>
      <c r="M90" s="150">
        <v>1.8369906908485676</v>
      </c>
      <c r="N90" s="149">
        <v>3626</v>
      </c>
      <c r="O90" s="149">
        <v>6586.0735516793584</v>
      </c>
      <c r="P90" s="150">
        <v>1.8163468151349582</v>
      </c>
      <c r="Q90" s="149">
        <v>4154</v>
      </c>
      <c r="R90" s="149">
        <v>7442.8978203833522</v>
      </c>
      <c r="S90" s="150">
        <v>1.7917423737080771</v>
      </c>
      <c r="T90" s="149">
        <v>4783</v>
      </c>
      <c r="U90" s="149">
        <v>8458.6221619734315</v>
      </c>
      <c r="V90" s="150">
        <v>1.7684763039877549</v>
      </c>
      <c r="W90" s="149">
        <v>5435</v>
      </c>
      <c r="X90" s="149">
        <v>9512.8804918702681</v>
      </c>
      <c r="Y90" s="150">
        <v>1.7502999985041892</v>
      </c>
      <c r="Z90" s="149">
        <v>6129</v>
      </c>
      <c r="AA90" s="149">
        <v>10708.027691437399</v>
      </c>
      <c r="AB90" s="150">
        <v>1.7471084502263663</v>
      </c>
      <c r="AC90" s="149">
        <v>6934</v>
      </c>
      <c r="AD90" s="149">
        <v>12018.658265949409</v>
      </c>
      <c r="AE90" s="150">
        <v>1.7332936639673218</v>
      </c>
      <c r="AF90" s="149">
        <v>7903</v>
      </c>
      <c r="AG90" s="149">
        <v>13662.512358174434</v>
      </c>
      <c r="AH90" s="150">
        <v>1.7287754470674976</v>
      </c>
      <c r="AI90" s="149">
        <v>9018</v>
      </c>
      <c r="AJ90" s="149">
        <v>15517.46618281701</v>
      </c>
      <c r="AK90" s="150">
        <v>1.7207214662693513</v>
      </c>
      <c r="AL90" s="149">
        <v>10194</v>
      </c>
      <c r="AM90" s="149">
        <v>17569.187834804998</v>
      </c>
      <c r="AN90" s="150">
        <v>1.7234832092216008</v>
      </c>
      <c r="AO90" s="149">
        <v>11105</v>
      </c>
      <c r="AP90" s="149">
        <v>19235.96586240967</v>
      </c>
      <c r="AQ90" s="150">
        <v>1.7321896319144232</v>
      </c>
      <c r="AR90" s="149">
        <v>11824</v>
      </c>
      <c r="AS90" s="149">
        <v>20494.412045351772</v>
      </c>
      <c r="AT90" s="150">
        <v>1.7332892460547844</v>
      </c>
      <c r="AU90" s="149">
        <v>12352</v>
      </c>
      <c r="AV90" s="149">
        <v>21370.406040847556</v>
      </c>
      <c r="AW90" s="150">
        <v>1.730117069369135</v>
      </c>
      <c r="AX90" s="149">
        <v>12756</v>
      </c>
      <c r="AY90" s="149">
        <v>22087.481568078852</v>
      </c>
      <c r="AZ90" s="150">
        <v>1.7315366547568871</v>
      </c>
      <c r="BA90" s="149">
        <v>13103</v>
      </c>
      <c r="BB90" s="149">
        <v>22636.532324537489</v>
      </c>
      <c r="BC90" s="150">
        <v>1.7275839368493848</v>
      </c>
      <c r="BD90" s="149">
        <v>13551</v>
      </c>
      <c r="BE90" s="149">
        <v>23301.716160297907</v>
      </c>
      <c r="BF90" s="150">
        <v>1.719556944896901</v>
      </c>
      <c r="BG90" s="149">
        <v>14105</v>
      </c>
      <c r="BH90" s="149">
        <v>24669.035818132023</v>
      </c>
      <c r="BI90" s="150">
        <v>1.748956810927474</v>
      </c>
      <c r="BJ90" s="149">
        <v>14943</v>
      </c>
      <c r="BK90" s="149">
        <v>26213.921732256131</v>
      </c>
      <c r="BL90" s="150">
        <v>1.7542609738510426</v>
      </c>
      <c r="BM90" s="149">
        <v>15679</v>
      </c>
      <c r="BN90" s="149">
        <v>27057.125338649228</v>
      </c>
      <c r="BO90" s="150">
        <v>1.7256920300178091</v>
      </c>
      <c r="BP90" s="149">
        <v>16102</v>
      </c>
      <c r="BQ90" s="149">
        <v>27469.372657729327</v>
      </c>
      <c r="BR90" s="150">
        <v>1.7059602942323517</v>
      </c>
      <c r="BS90" s="149">
        <v>16509</v>
      </c>
      <c r="BT90" s="149">
        <v>27625.114832113504</v>
      </c>
      <c r="BU90" s="150">
        <v>1.6733366546800839</v>
      </c>
      <c r="BV90" s="149">
        <v>16486</v>
      </c>
      <c r="BW90" s="149">
        <v>28022.37701751004</v>
      </c>
      <c r="BX90" s="150">
        <v>1.699768107334104</v>
      </c>
      <c r="BY90" s="149">
        <v>16945</v>
      </c>
      <c r="BZ90" s="149">
        <v>28702.178796973261</v>
      </c>
      <c r="CA90" s="150">
        <v>1.6938435406888912</v>
      </c>
      <c r="CB90" s="149">
        <v>17423</v>
      </c>
      <c r="CC90" s="149">
        <v>29362.668886315987</v>
      </c>
      <c r="CD90" s="150">
        <v>1.6852820344553743</v>
      </c>
      <c r="CE90" s="149">
        <v>17718</v>
      </c>
      <c r="CF90" s="149">
        <v>29902.439389440664</v>
      </c>
      <c r="CG90" s="150">
        <v>1.6876870634067425</v>
      </c>
      <c r="CH90" s="149">
        <v>18167</v>
      </c>
      <c r="CI90" s="149">
        <v>30756.802843411719</v>
      </c>
      <c r="CJ90" s="150">
        <v>1.6930039546106521</v>
      </c>
      <c r="CK90" s="149">
        <v>18680</v>
      </c>
      <c r="CL90" s="149">
        <v>31747.138978226179</v>
      </c>
      <c r="CM90" s="150">
        <v>1.6995256412326649</v>
      </c>
      <c r="CN90" s="149">
        <v>19290</v>
      </c>
      <c r="CO90" s="149">
        <v>33000.161695945819</v>
      </c>
      <c r="CP90" s="150">
        <v>1.71073933104955</v>
      </c>
      <c r="CQ90" s="149">
        <v>19860</v>
      </c>
      <c r="CR90" s="149">
        <v>34173.237720298181</v>
      </c>
      <c r="CS90" s="150">
        <v>1.7207068338518721</v>
      </c>
      <c r="CT90" s="149">
        <v>20496</v>
      </c>
      <c r="CU90" s="149">
        <v>35319.989598478998</v>
      </c>
      <c r="CV90" s="150">
        <v>1.7232625682318012</v>
      </c>
      <c r="CW90" s="149">
        <v>21532</v>
      </c>
      <c r="CX90" s="149">
        <v>37307.435140909518</v>
      </c>
      <c r="CY90" s="150">
        <v>1.7326507124702544</v>
      </c>
      <c r="CZ90" s="149">
        <v>21887</v>
      </c>
      <c r="DA90" s="149">
        <v>38075.920668446415</v>
      </c>
      <c r="DB90" s="150">
        <v>1.739659188945329</v>
      </c>
      <c r="DC90" s="149">
        <v>22314</v>
      </c>
      <c r="DD90" s="149">
        <v>38506.127709978486</v>
      </c>
      <c r="DE90" s="150">
        <v>1.7256488173334448</v>
      </c>
      <c r="DF90" s="149">
        <v>23574</v>
      </c>
      <c r="DG90" s="149">
        <v>40975.818967310923</v>
      </c>
      <c r="DH90" s="150">
        <v>1.7381784579329314</v>
      </c>
      <c r="DI90" s="149">
        <v>24334</v>
      </c>
      <c r="DJ90" s="149">
        <v>42500.722459098812</v>
      </c>
      <c r="DK90" s="150">
        <v>1.7465571816840146</v>
      </c>
      <c r="DL90" s="149">
        <v>25055</v>
      </c>
      <c r="DM90" s="149">
        <v>43864.967232662209</v>
      </c>
      <c r="DN90" s="150">
        <v>1.7507470458057157</v>
      </c>
      <c r="DO90" s="149">
        <v>25454</v>
      </c>
      <c r="DP90" s="149">
        <v>43772.747597271926</v>
      </c>
      <c r="DQ90" s="150">
        <v>1.7196805059036664</v>
      </c>
      <c r="DR90" s="149">
        <v>25981</v>
      </c>
      <c r="DS90" s="149">
        <v>45096.894751077547</v>
      </c>
      <c r="DT90" s="150">
        <v>1.7357643951763806</v>
      </c>
      <c r="DU90" s="149">
        <v>26556</v>
      </c>
      <c r="DV90" s="149">
        <v>46316.187569939022</v>
      </c>
      <c r="DW90" s="150">
        <v>1.744095028239909</v>
      </c>
      <c r="DX90" s="149">
        <v>27224</v>
      </c>
      <c r="DY90" s="149">
        <v>47192.91102778152</v>
      </c>
      <c r="DZ90" s="150">
        <v>1.7335039313760476</v>
      </c>
      <c r="EA90" s="149">
        <v>27450</v>
      </c>
      <c r="EB90" s="149">
        <v>47447.468274246552</v>
      </c>
      <c r="EC90" s="150">
        <v>1.7285052194625339</v>
      </c>
      <c r="ED90" s="149">
        <v>27718</v>
      </c>
      <c r="EE90" s="151">
        <v>47833.099166924527</v>
      </c>
      <c r="EF90" s="161">
        <v>1.7257052877886041</v>
      </c>
    </row>
    <row r="91" spans="1:136" ht="15" customHeight="1">
      <c r="A91" s="158">
        <v>77</v>
      </c>
      <c r="B91" s="156">
        <v>2399</v>
      </c>
      <c r="C91" s="149">
        <v>4418.6993482513417</v>
      </c>
      <c r="D91" s="150">
        <v>1.8418921835145234</v>
      </c>
      <c r="E91" s="149">
        <v>2623</v>
      </c>
      <c r="F91" s="149">
        <v>4805.3572023139368</v>
      </c>
      <c r="G91" s="150">
        <v>1.8320080832306278</v>
      </c>
      <c r="H91" s="149">
        <v>2867</v>
      </c>
      <c r="I91" s="149">
        <v>5270.9045413838667</v>
      </c>
      <c r="J91" s="150">
        <v>1.8384738546856878</v>
      </c>
      <c r="K91" s="149">
        <v>3197</v>
      </c>
      <c r="L91" s="149">
        <v>5848.962300002072</v>
      </c>
      <c r="M91" s="150">
        <v>1.8295158898974264</v>
      </c>
      <c r="N91" s="149">
        <v>3709</v>
      </c>
      <c r="O91" s="149">
        <v>6712.9905611542717</v>
      </c>
      <c r="P91" s="150">
        <v>1.8099192669599007</v>
      </c>
      <c r="Q91" s="149">
        <v>4246</v>
      </c>
      <c r="R91" s="149">
        <v>7583.9655105578904</v>
      </c>
      <c r="S91" s="150">
        <v>1.78614354935419</v>
      </c>
      <c r="T91" s="149">
        <v>4886</v>
      </c>
      <c r="U91" s="149">
        <v>8616.2151863435538</v>
      </c>
      <c r="V91" s="150">
        <v>1.7634496902053938</v>
      </c>
      <c r="W91" s="149">
        <v>5548</v>
      </c>
      <c r="X91" s="149">
        <v>9687.744401271133</v>
      </c>
      <c r="Y91" s="150">
        <v>1.746168781772014</v>
      </c>
      <c r="Z91" s="149">
        <v>6254</v>
      </c>
      <c r="AA91" s="149">
        <v>10904.420655462127</v>
      </c>
      <c r="AB91" s="150">
        <v>1.7435914063738611</v>
      </c>
      <c r="AC91" s="149">
        <v>7064</v>
      </c>
      <c r="AD91" s="149">
        <v>12236.922364388927</v>
      </c>
      <c r="AE91" s="150">
        <v>1.7322936529429398</v>
      </c>
      <c r="AF91" s="149">
        <v>8066</v>
      </c>
      <c r="AG91" s="149">
        <v>13909.403440992943</v>
      </c>
      <c r="AH91" s="150">
        <v>1.7244487281171514</v>
      </c>
      <c r="AI91" s="149">
        <v>9206</v>
      </c>
      <c r="AJ91" s="149">
        <v>15796.007645417254</v>
      </c>
      <c r="AK91" s="150">
        <v>1.7158383277663756</v>
      </c>
      <c r="AL91" s="149">
        <v>10410</v>
      </c>
      <c r="AM91" s="149">
        <v>17885.194414688627</v>
      </c>
      <c r="AN91" s="150">
        <v>1.7180782338797913</v>
      </c>
      <c r="AO91" s="149">
        <v>11344</v>
      </c>
      <c r="AP91" s="149">
        <v>19584.356284982045</v>
      </c>
      <c r="AQ91" s="150">
        <v>1.7264065836549758</v>
      </c>
      <c r="AR91" s="149">
        <v>12093</v>
      </c>
      <c r="AS91" s="149">
        <v>20865.707688624396</v>
      </c>
      <c r="AT91" s="150">
        <v>1.7254368385532453</v>
      </c>
      <c r="AU91" s="149">
        <v>12610</v>
      </c>
      <c r="AV91" s="149">
        <v>21756.944242388119</v>
      </c>
      <c r="AW91" s="150">
        <v>1.7253722634724915</v>
      </c>
      <c r="AX91" s="149">
        <v>13017</v>
      </c>
      <c r="AY91" s="149">
        <v>22487.589523268696</v>
      </c>
      <c r="AZ91" s="150">
        <v>1.7275554677167317</v>
      </c>
      <c r="BA91" s="149">
        <v>13365</v>
      </c>
      <c r="BB91" s="149">
        <v>23045.382140892943</v>
      </c>
      <c r="BC91" s="150">
        <v>1.7243084280503511</v>
      </c>
      <c r="BD91" s="149">
        <v>13795</v>
      </c>
      <c r="BE91" s="149">
        <v>23720.598897356755</v>
      </c>
      <c r="BF91" s="150">
        <v>1.7195069878475358</v>
      </c>
      <c r="BG91" s="149">
        <v>14386</v>
      </c>
      <c r="BH91" s="149">
        <v>25122.297106607995</v>
      </c>
      <c r="BI91" s="150">
        <v>1.7463017591135823</v>
      </c>
      <c r="BJ91" s="149">
        <v>15236</v>
      </c>
      <c r="BK91" s="149">
        <v>26698.608824046973</v>
      </c>
      <c r="BL91" s="150">
        <v>1.7523371504362675</v>
      </c>
      <c r="BM91" s="149">
        <v>16026</v>
      </c>
      <c r="BN91" s="149">
        <v>27539.855359311077</v>
      </c>
      <c r="BO91" s="150">
        <v>1.7184484811750329</v>
      </c>
      <c r="BP91" s="149">
        <v>16458</v>
      </c>
      <c r="BQ91" s="149">
        <v>27955.093914327324</v>
      </c>
      <c r="BR91" s="150">
        <v>1.6985717532098266</v>
      </c>
      <c r="BS91" s="149">
        <v>16789</v>
      </c>
      <c r="BT91" s="149">
        <v>28107.219522256735</v>
      </c>
      <c r="BU91" s="150">
        <v>1.6741449474213315</v>
      </c>
      <c r="BV91" s="149">
        <v>16824</v>
      </c>
      <c r="BW91" s="149">
        <v>28516.484957558183</v>
      </c>
      <c r="BX91" s="150">
        <v>1.6949884068924266</v>
      </c>
      <c r="BY91" s="149">
        <v>17287</v>
      </c>
      <c r="BZ91" s="149">
        <v>29205.647953153126</v>
      </c>
      <c r="CA91" s="150">
        <v>1.689457277327074</v>
      </c>
      <c r="CB91" s="149">
        <v>17783</v>
      </c>
      <c r="CC91" s="149">
        <v>29873.327318079315</v>
      </c>
      <c r="CD91" s="150">
        <v>1.6798811965404776</v>
      </c>
      <c r="CE91" s="149">
        <v>18077</v>
      </c>
      <c r="CF91" s="149">
        <v>30424.090230038895</v>
      </c>
      <c r="CG91" s="150">
        <v>1.6830276168633564</v>
      </c>
      <c r="CH91" s="149">
        <v>18534</v>
      </c>
      <c r="CI91" s="149">
        <v>31296.094783674387</v>
      </c>
      <c r="CJ91" s="150">
        <v>1.6885774675555405</v>
      </c>
      <c r="CK91" s="149">
        <v>19068</v>
      </c>
      <c r="CL91" s="149">
        <v>32306.693897304362</v>
      </c>
      <c r="CM91" s="150">
        <v>1.6942885408697483</v>
      </c>
      <c r="CN91" s="149">
        <v>19681</v>
      </c>
      <c r="CO91" s="149">
        <v>33587.856245728166</v>
      </c>
      <c r="CP91" s="150">
        <v>1.7066132943309875</v>
      </c>
      <c r="CQ91" s="149">
        <v>20235</v>
      </c>
      <c r="CR91" s="149">
        <v>34787.200167961601</v>
      </c>
      <c r="CS91" s="150">
        <v>1.7191598798103089</v>
      </c>
      <c r="CT91" s="149">
        <v>20907</v>
      </c>
      <c r="CU91" s="149">
        <v>35955.484309492334</v>
      </c>
      <c r="CV91" s="150">
        <v>1.7197820973593694</v>
      </c>
      <c r="CW91" s="149">
        <v>21972</v>
      </c>
      <c r="CX91" s="149">
        <v>37983.842249566398</v>
      </c>
      <c r="CY91" s="150">
        <v>1.7287384967033679</v>
      </c>
      <c r="CZ91" s="149">
        <v>22336</v>
      </c>
      <c r="DA91" s="149">
        <v>38770.230845726328</v>
      </c>
      <c r="DB91" s="150">
        <v>1.7357732291245669</v>
      </c>
      <c r="DC91" s="149">
        <v>22766</v>
      </c>
      <c r="DD91" s="149">
        <v>39200.384001137601</v>
      </c>
      <c r="DE91" s="150">
        <v>1.7218828077456558</v>
      </c>
      <c r="DF91" s="149">
        <v>24026</v>
      </c>
      <c r="DG91" s="149">
        <v>41722.533416137201</v>
      </c>
      <c r="DH91" s="150">
        <v>1.736557621582336</v>
      </c>
      <c r="DI91" s="149">
        <v>24809</v>
      </c>
      <c r="DJ91" s="149">
        <v>43280.7687167439</v>
      </c>
      <c r="DK91" s="150">
        <v>1.7445591808111531</v>
      </c>
      <c r="DL91" s="149">
        <v>25554</v>
      </c>
      <c r="DM91" s="149">
        <v>44672.060350990316</v>
      </c>
      <c r="DN91" s="150">
        <v>1.7481435529071894</v>
      </c>
      <c r="DO91" s="149">
        <v>25942</v>
      </c>
      <c r="DP91" s="149">
        <v>44558.97715018467</v>
      </c>
      <c r="DQ91" s="150">
        <v>1.7176384685137873</v>
      </c>
      <c r="DR91" s="149">
        <v>26502</v>
      </c>
      <c r="DS91" s="149">
        <v>45916.80684644603</v>
      </c>
      <c r="DT91" s="150">
        <v>1.7325789316446318</v>
      </c>
      <c r="DU91" s="149">
        <v>27092</v>
      </c>
      <c r="DV91" s="149">
        <v>47163.681339161019</v>
      </c>
      <c r="DW91" s="150">
        <v>1.7408711552916367</v>
      </c>
      <c r="DX91" s="149">
        <v>27745</v>
      </c>
      <c r="DY91" s="149">
        <v>48050.473720157992</v>
      </c>
      <c r="DZ91" s="150">
        <v>1.7318606494920883</v>
      </c>
      <c r="EA91" s="149">
        <v>27982</v>
      </c>
      <c r="EB91" s="149">
        <v>48305.443151012623</v>
      </c>
      <c r="EC91" s="150">
        <v>1.7263041652138025</v>
      </c>
      <c r="ED91" s="149">
        <v>28255</v>
      </c>
      <c r="EE91" s="151">
        <v>48696.102387821869</v>
      </c>
      <c r="EF91" s="161">
        <v>1.7234508011970224</v>
      </c>
    </row>
    <row r="92" spans="1:136" ht="15" customHeight="1">
      <c r="A92" s="158">
        <v>78</v>
      </c>
      <c r="B92" s="156">
        <v>2462</v>
      </c>
      <c r="C92" s="149">
        <v>4509.1418205568616</v>
      </c>
      <c r="D92" s="150">
        <v>1.8314954592026245</v>
      </c>
      <c r="E92" s="149">
        <v>2690</v>
      </c>
      <c r="F92" s="149">
        <v>4903.0556566401292</v>
      </c>
      <c r="G92" s="150">
        <v>1.8226972701264421</v>
      </c>
      <c r="H92" s="149">
        <v>2940</v>
      </c>
      <c r="I92" s="149">
        <v>5378.5366566730945</v>
      </c>
      <c r="J92" s="150">
        <v>1.8294342369636376</v>
      </c>
      <c r="K92" s="149">
        <v>3276</v>
      </c>
      <c r="L92" s="149">
        <v>5967.7328772823012</v>
      </c>
      <c r="M92" s="150">
        <v>1.8216522824427048</v>
      </c>
      <c r="N92" s="149">
        <v>3799</v>
      </c>
      <c r="O92" s="149">
        <v>6847.4899823843634</v>
      </c>
      <c r="P92" s="150">
        <v>1.8024453757263394</v>
      </c>
      <c r="Q92" s="149">
        <v>4342</v>
      </c>
      <c r="R92" s="149">
        <v>7733.4801830712386</v>
      </c>
      <c r="S92" s="150">
        <v>1.7810870988188021</v>
      </c>
      <c r="T92" s="149">
        <v>4993</v>
      </c>
      <c r="U92" s="149">
        <v>8783.3612694707608</v>
      </c>
      <c r="V92" s="150">
        <v>1.7591350429542882</v>
      </c>
      <c r="W92" s="149">
        <v>5666</v>
      </c>
      <c r="X92" s="149">
        <v>9873.2329006087693</v>
      </c>
      <c r="Y92" s="150">
        <v>1.7425402224865461</v>
      </c>
      <c r="Z92" s="149">
        <v>6385</v>
      </c>
      <c r="AA92" s="149">
        <v>11112.848227799121</v>
      </c>
      <c r="AB92" s="150">
        <v>1.7404617428033078</v>
      </c>
      <c r="AC92" s="149">
        <v>7211</v>
      </c>
      <c r="AD92" s="149">
        <v>12468.564052342042</v>
      </c>
      <c r="AE92" s="150">
        <v>1.7291033216394456</v>
      </c>
      <c r="AF92" s="149">
        <v>8238</v>
      </c>
      <c r="AG92" s="149">
        <v>14171.149629297546</v>
      </c>
      <c r="AH92" s="150">
        <v>1.7202172407498841</v>
      </c>
      <c r="AI92" s="149">
        <v>9406</v>
      </c>
      <c r="AJ92" s="149">
        <v>16091.054009962234</v>
      </c>
      <c r="AK92" s="150">
        <v>1.7107223059708945</v>
      </c>
      <c r="AL92" s="149">
        <v>10639</v>
      </c>
      <c r="AM92" s="149">
        <v>18219.840375096017</v>
      </c>
      <c r="AN92" s="150">
        <v>1.7125519668292148</v>
      </c>
      <c r="AO92" s="149">
        <v>11600</v>
      </c>
      <c r="AP92" s="149">
        <v>19953.190308464084</v>
      </c>
      <c r="AQ92" s="150">
        <v>1.7201026127986279</v>
      </c>
      <c r="AR92" s="149">
        <v>12382</v>
      </c>
      <c r="AS92" s="149">
        <v>21257.919472341044</v>
      </c>
      <c r="AT92" s="150">
        <v>1.7168405324132647</v>
      </c>
      <c r="AU92" s="149">
        <v>12881</v>
      </c>
      <c r="AV92" s="149">
        <v>22166.624779324444</v>
      </c>
      <c r="AW92" s="150">
        <v>1.7208776321189694</v>
      </c>
      <c r="AX92" s="149">
        <v>13294</v>
      </c>
      <c r="AY92" s="149">
        <v>22911.844404411713</v>
      </c>
      <c r="AZ92" s="150">
        <v>1.7234725744254336</v>
      </c>
      <c r="BA92" s="149">
        <v>13646</v>
      </c>
      <c r="BB92" s="149">
        <v>23479.08090193152</v>
      </c>
      <c r="BC92" s="150">
        <v>1.7205833872146798</v>
      </c>
      <c r="BD92" s="149">
        <v>14118</v>
      </c>
      <c r="BE92" s="149">
        <v>24165.355700180357</v>
      </c>
      <c r="BF92" s="150">
        <v>1.7116699036818499</v>
      </c>
      <c r="BG92" s="149">
        <v>14691</v>
      </c>
      <c r="BH92" s="149">
        <v>25603.447713517166</v>
      </c>
      <c r="BI92" s="150">
        <v>1.7427981562532955</v>
      </c>
      <c r="BJ92" s="149">
        <v>15585</v>
      </c>
      <c r="BK92" s="149">
        <v>27211.532485679185</v>
      </c>
      <c r="BL92" s="150">
        <v>1.7460078592030275</v>
      </c>
      <c r="BM92" s="149">
        <v>16307</v>
      </c>
      <c r="BN92" s="149">
        <v>28056.838256831466</v>
      </c>
      <c r="BO92" s="150">
        <v>1.7205395386540423</v>
      </c>
      <c r="BP92" s="149">
        <v>16734</v>
      </c>
      <c r="BQ92" s="149">
        <v>28471.7261469685</v>
      </c>
      <c r="BR92" s="150">
        <v>1.7014297924565853</v>
      </c>
      <c r="BS92" s="149">
        <v>17120</v>
      </c>
      <c r="BT92" s="149">
        <v>28612.889542887915</v>
      </c>
      <c r="BU92" s="150">
        <v>1.6713136415238268</v>
      </c>
      <c r="BV92" s="149">
        <v>17178</v>
      </c>
      <c r="BW92" s="149">
        <v>29040.064361580746</v>
      </c>
      <c r="BX92" s="150">
        <v>1.6905381512155517</v>
      </c>
      <c r="BY92" s="149">
        <v>17661</v>
      </c>
      <c r="BZ92" s="149">
        <v>29738.932193910288</v>
      </c>
      <c r="CA92" s="150">
        <v>1.6838758956973154</v>
      </c>
      <c r="CB92" s="149">
        <v>18144</v>
      </c>
      <c r="CC92" s="149">
        <v>30414.937862477916</v>
      </c>
      <c r="CD92" s="150">
        <v>1.676308303707998</v>
      </c>
      <c r="CE92" s="149">
        <v>18439</v>
      </c>
      <c r="CF92" s="149">
        <v>30977.235179874264</v>
      </c>
      <c r="CG92" s="150">
        <v>1.6799845533854474</v>
      </c>
      <c r="CH92" s="149">
        <v>18920</v>
      </c>
      <c r="CI92" s="149">
        <v>31867.370799760996</v>
      </c>
      <c r="CJ92" s="150">
        <v>1.6843219238774312</v>
      </c>
      <c r="CK92" s="149">
        <v>19477</v>
      </c>
      <c r="CL92" s="149">
        <v>32899.312268552145</v>
      </c>
      <c r="CM92" s="150">
        <v>1.6891365337861142</v>
      </c>
      <c r="CN92" s="149">
        <v>20104</v>
      </c>
      <c r="CO92" s="149">
        <v>34210.119176732725</v>
      </c>
      <c r="CP92" s="150">
        <v>1.7016573406651774</v>
      </c>
      <c r="CQ92" s="149">
        <v>20649</v>
      </c>
      <c r="CR92" s="149">
        <v>35439.544889031167</v>
      </c>
      <c r="CS92" s="150">
        <v>1.7162838340370559</v>
      </c>
      <c r="CT92" s="149">
        <v>21339</v>
      </c>
      <c r="CU92" s="149">
        <v>36629.683648472994</v>
      </c>
      <c r="CV92" s="150">
        <v>1.716560459650077</v>
      </c>
      <c r="CW92" s="149">
        <v>22430</v>
      </c>
      <c r="CX92" s="149">
        <v>38701.29235329925</v>
      </c>
      <c r="CY92" s="150">
        <v>1.7254254281453076</v>
      </c>
      <c r="CZ92" s="149">
        <v>22788</v>
      </c>
      <c r="DA92" s="149">
        <v>39507.199123736646</v>
      </c>
      <c r="DB92" s="150">
        <v>1.7336843568429281</v>
      </c>
      <c r="DC92" s="149">
        <v>23230</v>
      </c>
      <c r="DD92" s="149">
        <v>39936.70454851543</v>
      </c>
      <c r="DE92" s="150">
        <v>1.719186592704065</v>
      </c>
      <c r="DF92" s="149">
        <v>24540</v>
      </c>
      <c r="DG92" s="149">
        <v>42515.389664596776</v>
      </c>
      <c r="DH92" s="150">
        <v>1.7324934663649869</v>
      </c>
      <c r="DI92" s="149">
        <v>25323</v>
      </c>
      <c r="DJ92" s="149">
        <v>44108.565809876854</v>
      </c>
      <c r="DK92" s="150">
        <v>1.7418380843453325</v>
      </c>
      <c r="DL92" s="149">
        <v>26081</v>
      </c>
      <c r="DM92" s="149">
        <v>45529.33630485466</v>
      </c>
      <c r="DN92" s="150">
        <v>1.7456898241959533</v>
      </c>
      <c r="DO92" s="149">
        <v>26460</v>
      </c>
      <c r="DP92" s="149">
        <v>45393.685801231739</v>
      </c>
      <c r="DQ92" s="150">
        <v>1.715558798232492</v>
      </c>
      <c r="DR92" s="149">
        <v>27036</v>
      </c>
      <c r="DS92" s="149">
        <v>46787.049810596283</v>
      </c>
      <c r="DT92" s="150">
        <v>1.7305463016199247</v>
      </c>
      <c r="DU92" s="149">
        <v>27640</v>
      </c>
      <c r="DV92" s="149">
        <v>48063.602385139777</v>
      </c>
      <c r="DW92" s="150">
        <v>1.7389147027908747</v>
      </c>
      <c r="DX92" s="149">
        <v>28310</v>
      </c>
      <c r="DY92" s="149">
        <v>48960.36510717366</v>
      </c>
      <c r="DZ92" s="150">
        <v>1.7294371284766394</v>
      </c>
      <c r="EA92" s="149">
        <v>28543</v>
      </c>
      <c r="EB92" s="149">
        <v>49216.600213340011</v>
      </c>
      <c r="EC92" s="150">
        <v>1.7242966826661532</v>
      </c>
      <c r="ED92" s="149">
        <v>28821</v>
      </c>
      <c r="EE92" s="151">
        <v>49612.518058120892</v>
      </c>
      <c r="EF92" s="161">
        <v>1.721401688287044</v>
      </c>
    </row>
    <row r="93" spans="1:136" ht="15" customHeight="1">
      <c r="A93" s="158">
        <v>79</v>
      </c>
      <c r="B93" s="156">
        <v>2530</v>
      </c>
      <c r="C93" s="149">
        <v>4605.0584040640142</v>
      </c>
      <c r="D93" s="150">
        <v>1.8201811873770808</v>
      </c>
      <c r="E93" s="149">
        <v>2760</v>
      </c>
      <c r="F93" s="149">
        <v>5006.7722989281929</v>
      </c>
      <c r="G93" s="150">
        <v>1.8140479343942728</v>
      </c>
      <c r="H93" s="149">
        <v>3017</v>
      </c>
      <c r="I93" s="149">
        <v>5492.848205819113</v>
      </c>
      <c r="J93" s="150">
        <v>1.8206324845273825</v>
      </c>
      <c r="K93" s="149">
        <v>3361</v>
      </c>
      <c r="L93" s="149">
        <v>6093.9107856499104</v>
      </c>
      <c r="M93" s="150">
        <v>1.8131243039720055</v>
      </c>
      <c r="N93" s="149">
        <v>3895</v>
      </c>
      <c r="O93" s="149">
        <v>6990.4180966864369</v>
      </c>
      <c r="P93" s="150">
        <v>1.7947158142969029</v>
      </c>
      <c r="Q93" s="149">
        <v>4446</v>
      </c>
      <c r="R93" s="149">
        <v>7892.5695090672943</v>
      </c>
      <c r="S93" s="150">
        <v>1.7752068171541373</v>
      </c>
      <c r="T93" s="149">
        <v>5106</v>
      </c>
      <c r="U93" s="149">
        <v>8961.1880926287085</v>
      </c>
      <c r="V93" s="150">
        <v>1.7550309621286151</v>
      </c>
      <c r="W93" s="149">
        <v>5790</v>
      </c>
      <c r="X93" s="149">
        <v>10070.625753557211</v>
      </c>
      <c r="Y93" s="150">
        <v>1.739313601650641</v>
      </c>
      <c r="Z93" s="149">
        <v>6523</v>
      </c>
      <c r="AA93" s="149">
        <v>11334.74671224656</v>
      </c>
      <c r="AB93" s="150">
        <v>1.7376585485584179</v>
      </c>
      <c r="AC93" s="149">
        <v>7375</v>
      </c>
      <c r="AD93" s="149">
        <v>12715.025914293969</v>
      </c>
      <c r="AE93" s="150">
        <v>1.7240713104127414</v>
      </c>
      <c r="AF93" s="149">
        <v>8419</v>
      </c>
      <c r="AG93" s="149">
        <v>14449.442041180389</v>
      </c>
      <c r="AH93" s="150">
        <v>1.7162895879772406</v>
      </c>
      <c r="AI93" s="149">
        <v>9617</v>
      </c>
      <c r="AJ93" s="149">
        <v>16404.435775665577</v>
      </c>
      <c r="AK93" s="150">
        <v>1.7057747505111343</v>
      </c>
      <c r="AL93" s="149">
        <v>10883</v>
      </c>
      <c r="AM93" s="149">
        <v>18575.071072087962</v>
      </c>
      <c r="AN93" s="150">
        <v>1.7067969376171976</v>
      </c>
      <c r="AO93" s="149">
        <v>11874</v>
      </c>
      <c r="AP93" s="149">
        <v>20344.532934959472</v>
      </c>
      <c r="AQ93" s="150">
        <v>1.7133681097321436</v>
      </c>
      <c r="AR93" s="149">
        <v>12644</v>
      </c>
      <c r="AS93" s="149">
        <v>21674.341893329565</v>
      </c>
      <c r="AT93" s="150">
        <v>1.7141997701146445</v>
      </c>
      <c r="AU93" s="149">
        <v>13168</v>
      </c>
      <c r="AV93" s="149">
        <v>22602.035686446823</v>
      </c>
      <c r="AW93" s="150">
        <v>1.7164364889464476</v>
      </c>
      <c r="AX93" s="149">
        <v>13590</v>
      </c>
      <c r="AY93" s="149">
        <v>23362.883207184397</v>
      </c>
      <c r="AZ93" s="150">
        <v>1.7191231204697863</v>
      </c>
      <c r="BA93" s="149">
        <v>13950</v>
      </c>
      <c r="BB93" s="149">
        <v>23940.17837312039</v>
      </c>
      <c r="BC93" s="150">
        <v>1.7161418188616768</v>
      </c>
      <c r="BD93" s="149">
        <v>14406</v>
      </c>
      <c r="BE93" s="149">
        <v>24636.939416310724</v>
      </c>
      <c r="BF93" s="150">
        <v>1.710185993080017</v>
      </c>
      <c r="BG93" s="149">
        <v>15021</v>
      </c>
      <c r="BH93" s="149">
        <v>26115.327232626478</v>
      </c>
      <c r="BI93" s="150">
        <v>1.7385877925987936</v>
      </c>
      <c r="BJ93" s="149">
        <v>15910</v>
      </c>
      <c r="BK93" s="149">
        <v>27758.120343402839</v>
      </c>
      <c r="BL93" s="150">
        <v>1.7446964389316681</v>
      </c>
      <c r="BM93" s="149">
        <v>16685</v>
      </c>
      <c r="BN93" s="149">
        <v>28609.401308889584</v>
      </c>
      <c r="BO93" s="150">
        <v>1.714677932807287</v>
      </c>
      <c r="BP93" s="149">
        <v>17040</v>
      </c>
      <c r="BQ93" s="149">
        <v>29022.208228099149</v>
      </c>
      <c r="BR93" s="150">
        <v>1.7031812340433772</v>
      </c>
      <c r="BS93" s="149">
        <v>17543</v>
      </c>
      <c r="BT93" s="149">
        <v>29147.310803267908</v>
      </c>
      <c r="BU93" s="150">
        <v>1.6614781282145532</v>
      </c>
      <c r="BV93" s="149">
        <v>17534</v>
      </c>
      <c r="BW93" s="149">
        <v>29596.936447378204</v>
      </c>
      <c r="BX93" s="150">
        <v>1.687974018899179</v>
      </c>
      <c r="BY93" s="149">
        <v>18033</v>
      </c>
      <c r="BZ93" s="149">
        <v>30305.617441443057</v>
      </c>
      <c r="CA93" s="150">
        <v>1.6805643787191846</v>
      </c>
      <c r="CB93" s="149">
        <v>18532</v>
      </c>
      <c r="CC93" s="149">
        <v>30990.422600821581</v>
      </c>
      <c r="CD93" s="150">
        <v>1.6722654112249935</v>
      </c>
      <c r="CE93" s="149">
        <v>18822</v>
      </c>
      <c r="CF93" s="149">
        <v>31565.358810036796</v>
      </c>
      <c r="CG93" s="150">
        <v>1.6770459467663796</v>
      </c>
      <c r="CH93" s="149">
        <v>19326</v>
      </c>
      <c r="CI93" s="149">
        <v>32473.738730042889</v>
      </c>
      <c r="CJ93" s="150">
        <v>1.6803135015027884</v>
      </c>
      <c r="CK93" s="149">
        <v>19880</v>
      </c>
      <c r="CL93" s="149">
        <v>33529.102966572347</v>
      </c>
      <c r="CM93" s="150">
        <v>1.6865745959040417</v>
      </c>
      <c r="CN93" s="149">
        <v>20511</v>
      </c>
      <c r="CO93" s="149">
        <v>34872.531313856431</v>
      </c>
      <c r="CP93" s="150">
        <v>1.7001867931283912</v>
      </c>
      <c r="CQ93" s="149">
        <v>21082</v>
      </c>
      <c r="CR93" s="149">
        <v>36133.521548632234</v>
      </c>
      <c r="CS93" s="150">
        <v>1.7139513114805158</v>
      </c>
      <c r="CT93" s="149">
        <v>21800</v>
      </c>
      <c r="CU93" s="149">
        <v>37346.822057386358</v>
      </c>
      <c r="CV93" s="150">
        <v>1.713156975109466</v>
      </c>
      <c r="CW93" s="149">
        <v>22896</v>
      </c>
      <c r="CX93" s="149">
        <v>39465.213660275956</v>
      </c>
      <c r="CY93" s="150">
        <v>1.7236728537856376</v>
      </c>
      <c r="CZ93" s="149">
        <v>23273</v>
      </c>
      <c r="DA93" s="149">
        <v>40292.173070676617</v>
      </c>
      <c r="DB93" s="150">
        <v>1.7312840231459896</v>
      </c>
      <c r="DC93" s="149">
        <v>23739</v>
      </c>
      <c r="DD93" s="149">
        <v>40720.357879907795</v>
      </c>
      <c r="DE93" s="150">
        <v>1.7153358557608911</v>
      </c>
      <c r="DF93" s="149">
        <v>25065</v>
      </c>
      <c r="DG93" s="149">
        <v>43359.165663234824</v>
      </c>
      <c r="DH93" s="150">
        <v>1.729868967214635</v>
      </c>
      <c r="DI93" s="149">
        <v>25859</v>
      </c>
      <c r="DJ93" s="149">
        <v>44990.541533852695</v>
      </c>
      <c r="DK93" s="150">
        <v>1.7398407337427084</v>
      </c>
      <c r="DL93" s="149">
        <v>26635</v>
      </c>
      <c r="DM93" s="149">
        <v>46441.998001352433</v>
      </c>
      <c r="DN93" s="150">
        <v>1.7436455040868193</v>
      </c>
      <c r="DO93" s="149">
        <v>27010</v>
      </c>
      <c r="DP93" s="149">
        <v>46281.910435660146</v>
      </c>
      <c r="DQ93" s="150">
        <v>1.713510197543878</v>
      </c>
      <c r="DR93" s="149">
        <v>27603</v>
      </c>
      <c r="DS93" s="149">
        <v>47713.772667162244</v>
      </c>
      <c r="DT93" s="150">
        <v>1.7285719909851192</v>
      </c>
      <c r="DU93" s="149">
        <v>28214</v>
      </c>
      <c r="DV93" s="149">
        <v>49022.847512282482</v>
      </c>
      <c r="DW93" s="150">
        <v>1.7375362413086581</v>
      </c>
      <c r="DX93" s="149">
        <v>28917</v>
      </c>
      <c r="DY93" s="149">
        <v>49929.574787485864</v>
      </c>
      <c r="DZ93" s="150">
        <v>1.7266512704459613</v>
      </c>
      <c r="EA93" s="149">
        <v>29137</v>
      </c>
      <c r="EB93" s="149">
        <v>50187.059179741926</v>
      </c>
      <c r="EC93" s="150">
        <v>1.7224511507616407</v>
      </c>
      <c r="ED93" s="149">
        <v>29418</v>
      </c>
      <c r="EE93" s="151">
        <v>50588.543504240108</v>
      </c>
      <c r="EF93" s="161">
        <v>1.7196459142103511</v>
      </c>
    </row>
    <row r="94" spans="1:136" ht="15" customHeight="1">
      <c r="A94" s="158">
        <v>80</v>
      </c>
      <c r="B94" s="156">
        <v>2597</v>
      </c>
      <c r="C94" s="149">
        <v>4707.1520659188009</v>
      </c>
      <c r="D94" s="150">
        <v>1.8125344882244132</v>
      </c>
      <c r="E94" s="149">
        <v>2834</v>
      </c>
      <c r="F94" s="149">
        <v>5117.2611727038984</v>
      </c>
      <c r="G94" s="150">
        <v>1.8056673157035632</v>
      </c>
      <c r="H94" s="149">
        <v>3099</v>
      </c>
      <c r="I94" s="149">
        <v>5614.5905390771259</v>
      </c>
      <c r="J94" s="150">
        <v>1.811742671531825</v>
      </c>
      <c r="K94" s="149">
        <v>3451</v>
      </c>
      <c r="L94" s="149">
        <v>6228.3065012709485</v>
      </c>
      <c r="M94" s="150">
        <v>1.8047831067142708</v>
      </c>
      <c r="N94" s="149">
        <v>3996</v>
      </c>
      <c r="O94" s="149">
        <v>7142.6885767443273</v>
      </c>
      <c r="P94" s="150">
        <v>1.7874596037898718</v>
      </c>
      <c r="Q94" s="149">
        <v>4553</v>
      </c>
      <c r="R94" s="149">
        <v>8062.1549365050105</v>
      </c>
      <c r="S94" s="150">
        <v>1.7707346664847377</v>
      </c>
      <c r="T94" s="149">
        <v>5226</v>
      </c>
      <c r="U94" s="149">
        <v>9150.9474257695456</v>
      </c>
      <c r="V94" s="150">
        <v>1.7510423700286157</v>
      </c>
      <c r="W94" s="149">
        <v>5922</v>
      </c>
      <c r="X94" s="149">
        <v>10281.356773012465</v>
      </c>
      <c r="Y94" s="150">
        <v>1.7361291410017672</v>
      </c>
      <c r="Z94" s="149">
        <v>6670</v>
      </c>
      <c r="AA94" s="149">
        <v>11571.684019666722</v>
      </c>
      <c r="AB94" s="150">
        <v>1.7348851603698234</v>
      </c>
      <c r="AC94" s="149">
        <v>7544</v>
      </c>
      <c r="AD94" s="149">
        <v>12977.922472186097</v>
      </c>
      <c r="AE94" s="150">
        <v>1.7202972524106703</v>
      </c>
      <c r="AF94" s="149">
        <v>8610</v>
      </c>
      <c r="AG94" s="149">
        <v>14746.264287758997</v>
      </c>
      <c r="AH94" s="150">
        <v>1.7126903934679438</v>
      </c>
      <c r="AI94" s="149">
        <v>9840</v>
      </c>
      <c r="AJ94" s="149">
        <v>16738.258105043249</v>
      </c>
      <c r="AK94" s="150">
        <v>1.7010424903499237</v>
      </c>
      <c r="AL94" s="149">
        <v>11140</v>
      </c>
      <c r="AM94" s="149">
        <v>18953.324710096975</v>
      </c>
      <c r="AN94" s="150">
        <v>1.7013756472259403</v>
      </c>
      <c r="AO94" s="149">
        <v>12164</v>
      </c>
      <c r="AP94" s="149">
        <v>20760.859027558094</v>
      </c>
      <c r="AQ94" s="150">
        <v>1.7067460561951737</v>
      </c>
      <c r="AR94" s="149">
        <v>12924</v>
      </c>
      <c r="AS94" s="149">
        <v>22118.940959144809</v>
      </c>
      <c r="AT94" s="150">
        <v>1.7114624697574132</v>
      </c>
      <c r="AU94" s="149">
        <v>13475</v>
      </c>
      <c r="AV94" s="149">
        <v>23066.186487195824</v>
      </c>
      <c r="AW94" s="150">
        <v>1.7117763626861464</v>
      </c>
      <c r="AX94" s="149">
        <v>13907</v>
      </c>
      <c r="AY94" s="149">
        <v>23843.729238008953</v>
      </c>
      <c r="AZ94" s="150">
        <v>1.7145127804709106</v>
      </c>
      <c r="BA94" s="149">
        <v>14276</v>
      </c>
      <c r="BB94" s="149">
        <v>24431.638873112322</v>
      </c>
      <c r="BC94" s="150">
        <v>1.7113784584696219</v>
      </c>
      <c r="BD94" s="149">
        <v>14734</v>
      </c>
      <c r="BE94" s="149">
        <v>25140.750930819242</v>
      </c>
      <c r="BF94" s="150">
        <v>1.7063086012501183</v>
      </c>
      <c r="BG94" s="149">
        <v>15375</v>
      </c>
      <c r="BH94" s="149">
        <v>26661.292907405223</v>
      </c>
      <c r="BI94" s="150">
        <v>1.7340678313759494</v>
      </c>
      <c r="BJ94" s="149">
        <v>16288</v>
      </c>
      <c r="BK94" s="149">
        <v>28342.031077289434</v>
      </c>
      <c r="BL94" s="150">
        <v>1.7400559354917382</v>
      </c>
      <c r="BM94" s="149">
        <v>17217</v>
      </c>
      <c r="BN94" s="149">
        <v>29192.510480048171</v>
      </c>
      <c r="BO94" s="150">
        <v>1.6955631341144317</v>
      </c>
      <c r="BP94" s="149">
        <v>17403</v>
      </c>
      <c r="BQ94" s="149">
        <v>29614.984089579502</v>
      </c>
      <c r="BR94" s="150">
        <v>1.7017171803470379</v>
      </c>
      <c r="BS94" s="149">
        <v>17874</v>
      </c>
      <c r="BT94" s="149">
        <v>29724.543138062363</v>
      </c>
      <c r="BU94" s="150">
        <v>1.6630045394462551</v>
      </c>
      <c r="BV94" s="149">
        <v>17923</v>
      </c>
      <c r="BW94" s="149">
        <v>30190.207385020356</v>
      </c>
      <c r="BX94" s="150">
        <v>1.6844394010500674</v>
      </c>
      <c r="BY94" s="149">
        <v>18440</v>
      </c>
      <c r="BZ94" s="149">
        <v>30908.691515407467</v>
      </c>
      <c r="CA94" s="150">
        <v>1.6761763294689516</v>
      </c>
      <c r="CB94" s="149">
        <v>18925</v>
      </c>
      <c r="CC94" s="149">
        <v>31603.788448225972</v>
      </c>
      <c r="CD94" s="150">
        <v>1.6699491914518347</v>
      </c>
      <c r="CE94" s="149">
        <v>19240</v>
      </c>
      <c r="CF94" s="149">
        <v>32192.578450197998</v>
      </c>
      <c r="CG94" s="150">
        <v>1.6732109381599791</v>
      </c>
      <c r="CH94" s="149">
        <v>19733</v>
      </c>
      <c r="CI94" s="149">
        <v>33121.44603202289</v>
      </c>
      <c r="CJ94" s="150">
        <v>1.6784800097310542</v>
      </c>
      <c r="CK94" s="149">
        <v>20323</v>
      </c>
      <c r="CL94" s="149">
        <v>34200.478986286675</v>
      </c>
      <c r="CM94" s="150">
        <v>1.6828459866302552</v>
      </c>
      <c r="CN94" s="149">
        <v>20964</v>
      </c>
      <c r="CO94" s="149">
        <v>35579.769513341213</v>
      </c>
      <c r="CP94" s="150">
        <v>1.6971841973545703</v>
      </c>
      <c r="CQ94" s="149">
        <v>21537</v>
      </c>
      <c r="CR94" s="149">
        <v>36874.498310467388</v>
      </c>
      <c r="CS94" s="150">
        <v>1.7121464600672047</v>
      </c>
      <c r="CT94" s="149">
        <v>22261</v>
      </c>
      <c r="CU94" s="149">
        <v>38112.8638149326</v>
      </c>
      <c r="CV94" s="150">
        <v>1.7120912724016262</v>
      </c>
      <c r="CW94" s="149">
        <v>23408</v>
      </c>
      <c r="CX94" s="149">
        <v>40280.898207080718</v>
      </c>
      <c r="CY94" s="150">
        <v>1.7208175925786362</v>
      </c>
      <c r="CZ94" s="149">
        <v>23800</v>
      </c>
      <c r="DA94" s="149">
        <v>41129.962487246834</v>
      </c>
      <c r="DB94" s="150">
        <v>1.7281496843381023</v>
      </c>
      <c r="DC94" s="149">
        <v>24261</v>
      </c>
      <c r="DD94" s="149">
        <v>41556.589308601979</v>
      </c>
      <c r="DE94" s="150">
        <v>1.7128968018054482</v>
      </c>
      <c r="DF94" s="149">
        <v>25628</v>
      </c>
      <c r="DG94" s="149">
        <v>44259.931633543412</v>
      </c>
      <c r="DH94" s="150">
        <v>1.7270146571540272</v>
      </c>
      <c r="DI94" s="149">
        <v>26419</v>
      </c>
      <c r="DJ94" s="149">
        <v>45933.473439260459</v>
      </c>
      <c r="DK94" s="150">
        <v>1.7386529936507991</v>
      </c>
      <c r="DL94" s="149">
        <v>27235</v>
      </c>
      <c r="DM94" s="149">
        <v>47417.845046205031</v>
      </c>
      <c r="DN94" s="150">
        <v>1.741062788551681</v>
      </c>
      <c r="DO94" s="149">
        <v>27607</v>
      </c>
      <c r="DP94" s="149">
        <v>47231.067875693036</v>
      </c>
      <c r="DQ94" s="150">
        <v>1.710836667355853</v>
      </c>
      <c r="DR94" s="149">
        <v>28204</v>
      </c>
      <c r="DS94" s="149">
        <v>48704.700002015452</v>
      </c>
      <c r="DT94" s="150">
        <v>1.726872074954455</v>
      </c>
      <c r="DU94" s="149">
        <v>28826</v>
      </c>
      <c r="DV94" s="149">
        <v>50048.227822706431</v>
      </c>
      <c r="DW94" s="150">
        <v>1.7362182690177768</v>
      </c>
      <c r="DX94" s="149">
        <v>29521</v>
      </c>
      <c r="DY94" s="149">
        <v>50964.660705710638</v>
      </c>
      <c r="DZ94" s="150">
        <v>1.7263866639243466</v>
      </c>
      <c r="EA94" s="149">
        <v>29766</v>
      </c>
      <c r="EB94" s="149">
        <v>51224.013658366814</v>
      </c>
      <c r="EC94" s="150">
        <v>1.7208900644482568</v>
      </c>
      <c r="ED94" s="149">
        <v>30052</v>
      </c>
      <c r="EE94" s="151">
        <v>51631.368434464544</v>
      </c>
      <c r="EF94" s="161">
        <v>1.7180676305891303</v>
      </c>
    </row>
    <row r="95" spans="1:136" ht="15" customHeight="1">
      <c r="A95" s="158">
        <v>81</v>
      </c>
      <c r="B95" s="156">
        <v>2664</v>
      </c>
      <c r="C95" s="149">
        <v>4816.5184363962026</v>
      </c>
      <c r="D95" s="150">
        <v>1.8080024160646406</v>
      </c>
      <c r="E95" s="149">
        <v>2911</v>
      </c>
      <c r="F95" s="149">
        <v>5235.4326503635166</v>
      </c>
      <c r="G95" s="150">
        <v>1.7984997081289991</v>
      </c>
      <c r="H95" s="149">
        <v>3183</v>
      </c>
      <c r="I95" s="149">
        <v>5744.8320520314619</v>
      </c>
      <c r="J95" s="150">
        <v>1.8048482727085962</v>
      </c>
      <c r="K95" s="149">
        <v>3543</v>
      </c>
      <c r="L95" s="149">
        <v>6372.0593497130239</v>
      </c>
      <c r="M95" s="150">
        <v>1.7984926191682258</v>
      </c>
      <c r="N95" s="149">
        <v>4100</v>
      </c>
      <c r="O95" s="149">
        <v>7305.6199582577583</v>
      </c>
      <c r="P95" s="150">
        <v>1.7818585264043314</v>
      </c>
      <c r="Q95" s="149">
        <v>4657</v>
      </c>
      <c r="R95" s="149">
        <v>8244.0660778290294</v>
      </c>
      <c r="S95" s="150">
        <v>1.7702525397957976</v>
      </c>
      <c r="T95" s="149">
        <v>5354</v>
      </c>
      <c r="U95" s="149">
        <v>9354.155172617775</v>
      </c>
      <c r="V95" s="150">
        <v>1.7471339508064578</v>
      </c>
      <c r="W95" s="149">
        <v>6063</v>
      </c>
      <c r="X95" s="149">
        <v>10507.112047757599</v>
      </c>
      <c r="Y95" s="150">
        <v>1.7329889572418933</v>
      </c>
      <c r="Z95" s="149">
        <v>6827</v>
      </c>
      <c r="AA95" s="149">
        <v>11825.615137939654</v>
      </c>
      <c r="AB95" s="150">
        <v>1.7321832632107301</v>
      </c>
      <c r="AC95" s="149">
        <v>7702</v>
      </c>
      <c r="AD95" s="149">
        <v>13259.761113859944</v>
      </c>
      <c r="AE95" s="150">
        <v>1.7215997291430725</v>
      </c>
      <c r="AF95" s="149">
        <v>8809</v>
      </c>
      <c r="AG95" s="149">
        <v>15064.014437229109</v>
      </c>
      <c r="AH95" s="150">
        <v>1.7100708862787046</v>
      </c>
      <c r="AI95" s="149">
        <v>10074</v>
      </c>
      <c r="AJ95" s="149">
        <v>17095.219205641944</v>
      </c>
      <c r="AK95" s="150">
        <v>1.6969643841216939</v>
      </c>
      <c r="AL95" s="149">
        <v>11409</v>
      </c>
      <c r="AM95" s="149">
        <v>19357.552914421616</v>
      </c>
      <c r="AN95" s="150">
        <v>1.6966914641442383</v>
      </c>
      <c r="AO95" s="149">
        <v>12465</v>
      </c>
      <c r="AP95" s="149">
        <v>21205.430692639929</v>
      </c>
      <c r="AQ95" s="150">
        <v>1.7011978092771705</v>
      </c>
      <c r="AR95" s="149">
        <v>13250</v>
      </c>
      <c r="AS95" s="149">
        <v>22594.505943405769</v>
      </c>
      <c r="AT95" s="150">
        <v>1.705245731577794</v>
      </c>
      <c r="AU95" s="149">
        <v>13806</v>
      </c>
      <c r="AV95" s="149">
        <v>23562.405786788469</v>
      </c>
      <c r="AW95" s="150">
        <v>1.7066786749810567</v>
      </c>
      <c r="AX95" s="149">
        <v>14248</v>
      </c>
      <c r="AY95" s="149">
        <v>24357.873156183297</v>
      </c>
      <c r="AZ95" s="150">
        <v>1.7095643708719328</v>
      </c>
      <c r="BA95" s="149">
        <v>14625</v>
      </c>
      <c r="BB95" s="149">
        <v>24957.093466387982</v>
      </c>
      <c r="BC95" s="150">
        <v>1.7064679293256739</v>
      </c>
      <c r="BD95" s="149">
        <v>15131</v>
      </c>
      <c r="BE95" s="149">
        <v>25678.928982232952</v>
      </c>
      <c r="BF95" s="150">
        <v>1.6971071959707191</v>
      </c>
      <c r="BG95" s="149">
        <v>15750</v>
      </c>
      <c r="BH95" s="149">
        <v>27245.51987399497</v>
      </c>
      <c r="BI95" s="150">
        <v>1.7298742777139664</v>
      </c>
      <c r="BJ95" s="149">
        <v>16690</v>
      </c>
      <c r="BK95" s="149">
        <v>28966.263976745839</v>
      </c>
      <c r="BL95" s="150">
        <v>1.7355460741010089</v>
      </c>
      <c r="BM95" s="149">
        <v>17545</v>
      </c>
      <c r="BN95" s="149">
        <v>29814.025360105828</v>
      </c>
      <c r="BO95" s="150">
        <v>1.699288991741569</v>
      </c>
      <c r="BP95" s="149">
        <v>17866</v>
      </c>
      <c r="BQ95" s="149">
        <v>30245.347099763276</v>
      </c>
      <c r="BR95" s="150">
        <v>1.6928997593061277</v>
      </c>
      <c r="BS95" s="149">
        <v>18192</v>
      </c>
      <c r="BT95" s="149">
        <v>30341.411836510739</v>
      </c>
      <c r="BU95" s="150">
        <v>1.6678436585592975</v>
      </c>
      <c r="BV95" s="149">
        <v>18323</v>
      </c>
      <c r="BW95" s="149">
        <v>30825.912981100635</v>
      </c>
      <c r="BX95" s="150">
        <v>1.68236167554989</v>
      </c>
      <c r="BY95" s="149">
        <v>18893</v>
      </c>
      <c r="BZ95" s="149">
        <v>31553.255521578529</v>
      </c>
      <c r="CA95" s="150">
        <v>1.6701029757888386</v>
      </c>
      <c r="CB95" s="149">
        <v>19383</v>
      </c>
      <c r="CC95" s="149">
        <v>32258.626875388134</v>
      </c>
      <c r="CD95" s="150">
        <v>1.6642742029297908</v>
      </c>
      <c r="CE95" s="149">
        <v>19682</v>
      </c>
      <c r="CF95" s="149">
        <v>32862.813961459819</v>
      </c>
      <c r="CG95" s="150">
        <v>1.669688749185033</v>
      </c>
      <c r="CH95" s="149">
        <v>20181</v>
      </c>
      <c r="CI95" s="149">
        <v>33814.594136610416</v>
      </c>
      <c r="CJ95" s="150">
        <v>1.6755658360145889</v>
      </c>
      <c r="CK95" s="149">
        <v>20797</v>
      </c>
      <c r="CL95" s="149">
        <v>34918.335474544328</v>
      </c>
      <c r="CM95" s="150">
        <v>1.6790082932415411</v>
      </c>
      <c r="CN95" s="149">
        <v>21446</v>
      </c>
      <c r="CO95" s="149">
        <v>36336.621495860185</v>
      </c>
      <c r="CP95" s="150">
        <v>1.6943309473030022</v>
      </c>
      <c r="CQ95" s="149">
        <v>22020</v>
      </c>
      <c r="CR95" s="149">
        <v>37669.434626859627</v>
      </c>
      <c r="CS95" s="150">
        <v>1.7106918540808187</v>
      </c>
      <c r="CT95" s="149">
        <v>22796</v>
      </c>
      <c r="CU95" s="149">
        <v>38933.261586884029</v>
      </c>
      <c r="CV95" s="150">
        <v>1.7078988237797872</v>
      </c>
      <c r="CW95" s="149">
        <v>23945</v>
      </c>
      <c r="CX95" s="149">
        <v>41155.030270258103</v>
      </c>
      <c r="CY95" s="150">
        <v>1.7187316880458594</v>
      </c>
      <c r="CZ95" s="149">
        <v>24336</v>
      </c>
      <c r="DA95" s="149">
        <v>42028.080224184341</v>
      </c>
      <c r="DB95" s="150">
        <v>1.7269921196656945</v>
      </c>
      <c r="DC95" s="149">
        <v>24795</v>
      </c>
      <c r="DD95" s="149">
        <v>42453.08957775413</v>
      </c>
      <c r="DE95" s="150">
        <v>1.7121633223534636</v>
      </c>
      <c r="DF95" s="149">
        <v>26221</v>
      </c>
      <c r="DG95" s="149">
        <v>45224.985908761308</v>
      </c>
      <c r="DH95" s="150">
        <v>1.7247620574639146</v>
      </c>
      <c r="DI95" s="149">
        <v>27036</v>
      </c>
      <c r="DJ95" s="149">
        <v>46944.411734628768</v>
      </c>
      <c r="DK95" s="150">
        <v>1.736366760416806</v>
      </c>
      <c r="DL95" s="149">
        <v>27858</v>
      </c>
      <c r="DM95" s="149">
        <v>48463.859573462214</v>
      </c>
      <c r="DN95" s="150">
        <v>1.7396747639264203</v>
      </c>
      <c r="DO95" s="149">
        <v>28229</v>
      </c>
      <c r="DP95" s="149">
        <v>48247.375291689306</v>
      </c>
      <c r="DQ95" s="150">
        <v>1.7091422045304228</v>
      </c>
      <c r="DR95" s="149">
        <v>28811</v>
      </c>
      <c r="DS95" s="149">
        <v>49767.370089901007</v>
      </c>
      <c r="DT95" s="150">
        <v>1.7273739228038252</v>
      </c>
      <c r="DU95" s="149">
        <v>29489</v>
      </c>
      <c r="DV95" s="149">
        <v>51147.981534232393</v>
      </c>
      <c r="DW95" s="150">
        <v>1.7344766365164093</v>
      </c>
      <c r="DX95" s="149">
        <v>30191</v>
      </c>
      <c r="DY95" s="149">
        <v>52075.598490411096</v>
      </c>
      <c r="DZ95" s="150">
        <v>1.7248716004905797</v>
      </c>
      <c r="EA95" s="149">
        <v>30435</v>
      </c>
      <c r="EB95" s="149">
        <v>52335.95997874553</v>
      </c>
      <c r="EC95" s="150">
        <v>1.7195978307457049</v>
      </c>
      <c r="ED95" s="149">
        <v>30727</v>
      </c>
      <c r="EE95" s="151">
        <v>52749.546129137365</v>
      </c>
      <c r="EF95" s="161">
        <v>1.7167164425143153</v>
      </c>
    </row>
    <row r="96" spans="1:136" ht="15" customHeight="1">
      <c r="A96" s="158">
        <v>82</v>
      </c>
      <c r="B96" s="156">
        <v>2738</v>
      </c>
      <c r="C96" s="149">
        <v>4934.0602412445496</v>
      </c>
      <c r="D96" s="150">
        <v>1.8020672904472423</v>
      </c>
      <c r="E96" s="149">
        <v>2992</v>
      </c>
      <c r="F96" s="149">
        <v>5362.3458292120813</v>
      </c>
      <c r="G96" s="150">
        <v>1.792227884094947</v>
      </c>
      <c r="H96" s="149">
        <v>3270</v>
      </c>
      <c r="I96" s="149">
        <v>5884.7676081241916</v>
      </c>
      <c r="J96" s="150">
        <v>1.7996231217505174</v>
      </c>
      <c r="K96" s="149">
        <v>3638</v>
      </c>
      <c r="L96" s="149">
        <v>6526.6179264426646</v>
      </c>
      <c r="M96" s="150">
        <v>1.7940126240908918</v>
      </c>
      <c r="N96" s="149">
        <v>4207</v>
      </c>
      <c r="O96" s="149">
        <v>7480.7654362439589</v>
      </c>
      <c r="P96" s="150">
        <v>1.7781710093282526</v>
      </c>
      <c r="Q96" s="149">
        <v>4776</v>
      </c>
      <c r="R96" s="149">
        <v>8440.1378118848043</v>
      </c>
      <c r="S96" s="150">
        <v>1.7671980343142388</v>
      </c>
      <c r="T96" s="149">
        <v>5491</v>
      </c>
      <c r="U96" s="149">
        <v>9572.6077053671543</v>
      </c>
      <c r="V96" s="150">
        <v>1.7433268449038708</v>
      </c>
      <c r="W96" s="149">
        <v>6215</v>
      </c>
      <c r="X96" s="149">
        <v>10749.840719955195</v>
      </c>
      <c r="Y96" s="150">
        <v>1.7296606146347859</v>
      </c>
      <c r="Z96" s="149">
        <v>6994</v>
      </c>
      <c r="AA96" s="149">
        <v>12098.758832318155</v>
      </c>
      <c r="AB96" s="150">
        <v>1.7298768705058845</v>
      </c>
      <c r="AC96" s="149">
        <v>7889</v>
      </c>
      <c r="AD96" s="149">
        <v>13563.357104602504</v>
      </c>
      <c r="AE96" s="150">
        <v>1.719274572772532</v>
      </c>
      <c r="AF96" s="149">
        <v>9020</v>
      </c>
      <c r="AG96" s="149">
        <v>15405.738756248682</v>
      </c>
      <c r="AH96" s="150">
        <v>1.7079532989189226</v>
      </c>
      <c r="AI96" s="149">
        <v>10319</v>
      </c>
      <c r="AJ96" s="149">
        <v>17478.564923303584</v>
      </c>
      <c r="AK96" s="150">
        <v>1.6938235219792213</v>
      </c>
      <c r="AL96" s="149">
        <v>11690</v>
      </c>
      <c r="AM96" s="149">
        <v>19791.416406128374</v>
      </c>
      <c r="AN96" s="150">
        <v>1.693021078368552</v>
      </c>
      <c r="AO96" s="149">
        <v>12779</v>
      </c>
      <c r="AP96" s="149">
        <v>21682.344841786693</v>
      </c>
      <c r="AQ96" s="150">
        <v>1.6967168668743011</v>
      </c>
      <c r="AR96" s="149">
        <v>13588</v>
      </c>
      <c r="AS96" s="149">
        <v>23103.907406520251</v>
      </c>
      <c r="AT96" s="150">
        <v>1.700317000774231</v>
      </c>
      <c r="AU96" s="149">
        <v>14162</v>
      </c>
      <c r="AV96" s="149">
        <v>24094.653038483797</v>
      </c>
      <c r="AW96" s="150">
        <v>1.7013594858412511</v>
      </c>
      <c r="AX96" s="149">
        <v>14613</v>
      </c>
      <c r="AY96" s="149">
        <v>24909.531069971428</v>
      </c>
      <c r="AZ96" s="150">
        <v>1.704614457672718</v>
      </c>
      <c r="BA96" s="149">
        <v>14997</v>
      </c>
      <c r="BB96" s="149">
        <v>25520.876954955893</v>
      </c>
      <c r="BC96" s="150">
        <v>1.7017321434257446</v>
      </c>
      <c r="BD96" s="149">
        <v>15493</v>
      </c>
      <c r="BE96" s="149">
        <v>26255.310054601876</v>
      </c>
      <c r="BF96" s="150">
        <v>1.6946562999162122</v>
      </c>
      <c r="BG96" s="149">
        <v>16147</v>
      </c>
      <c r="BH96" s="149">
        <v>27873.214433801139</v>
      </c>
      <c r="BI96" s="150">
        <v>1.7262162899486677</v>
      </c>
      <c r="BJ96" s="149">
        <v>17074</v>
      </c>
      <c r="BK96" s="149">
        <v>29637.781438953843</v>
      </c>
      <c r="BL96" s="150">
        <v>1.7358428861985384</v>
      </c>
      <c r="BM96" s="149">
        <v>17920</v>
      </c>
      <c r="BN96" s="149">
        <v>30481.38218856688</v>
      </c>
      <c r="BO96" s="150">
        <v>1.7009699882012768</v>
      </c>
      <c r="BP96" s="149">
        <v>18328</v>
      </c>
      <c r="BQ96" s="149">
        <v>30920.716963273215</v>
      </c>
      <c r="BR96" s="150">
        <v>1.6870753471886302</v>
      </c>
      <c r="BS96" s="149">
        <v>18812</v>
      </c>
      <c r="BT96" s="149">
        <v>30999.462438951479</v>
      </c>
      <c r="BU96" s="150">
        <v>1.6478557537184499</v>
      </c>
      <c r="BV96" s="149">
        <v>18781</v>
      </c>
      <c r="BW96" s="149">
        <v>31507.995191016038</v>
      </c>
      <c r="BX96" s="150">
        <v>1.677652691071617</v>
      </c>
      <c r="BY96" s="149">
        <v>19310</v>
      </c>
      <c r="BZ96" s="149">
        <v>32244.944357333894</v>
      </c>
      <c r="CA96" s="150">
        <v>1.6698572945279075</v>
      </c>
      <c r="CB96" s="149">
        <v>19854</v>
      </c>
      <c r="CC96" s="149">
        <v>32961.351104487934</v>
      </c>
      <c r="CD96" s="150">
        <v>1.6601869197384878</v>
      </c>
      <c r="CE96" s="149">
        <v>20156</v>
      </c>
      <c r="CF96" s="149">
        <v>33581.654808914107</v>
      </c>
      <c r="CG96" s="150">
        <v>1.6660872598191163</v>
      </c>
      <c r="CH96" s="149">
        <v>20676</v>
      </c>
      <c r="CI96" s="149">
        <v>34557.682183638499</v>
      </c>
      <c r="CJ96" s="150">
        <v>1.6713910903288112</v>
      </c>
      <c r="CK96" s="149">
        <v>21295</v>
      </c>
      <c r="CL96" s="149">
        <v>35689.458235365237</v>
      </c>
      <c r="CM96" s="150">
        <v>1.6759548361289147</v>
      </c>
      <c r="CN96" s="149">
        <v>21989</v>
      </c>
      <c r="CO96" s="149">
        <v>37148.514313686101</v>
      </c>
      <c r="CP96" s="150">
        <v>1.6894135392098824</v>
      </c>
      <c r="CQ96" s="149">
        <v>22564</v>
      </c>
      <c r="CR96" s="149">
        <v>38523.73184886208</v>
      </c>
      <c r="CS96" s="150">
        <v>1.7073095128905371</v>
      </c>
      <c r="CT96" s="149">
        <v>23355</v>
      </c>
      <c r="CU96" s="149">
        <v>39814.118572858999</v>
      </c>
      <c r="CV96" s="150">
        <v>1.7047363978959109</v>
      </c>
      <c r="CW96" s="149">
        <v>24541</v>
      </c>
      <c r="CX96" s="149">
        <v>42095.157427807739</v>
      </c>
      <c r="CY96" s="150">
        <v>1.7152991902452117</v>
      </c>
      <c r="CZ96" s="149">
        <v>24919</v>
      </c>
      <c r="DA96" s="149">
        <v>42995.156026800003</v>
      </c>
      <c r="DB96" s="150">
        <v>1.7253965258156427</v>
      </c>
      <c r="DC96" s="149">
        <v>25387</v>
      </c>
      <c r="DD96" s="149">
        <v>43417.447111566682</v>
      </c>
      <c r="DE96" s="150">
        <v>1.7102236227820018</v>
      </c>
      <c r="DF96" s="149">
        <v>26844</v>
      </c>
      <c r="DG96" s="149">
        <v>46263.804554018105</v>
      </c>
      <c r="DH96" s="150">
        <v>1.7234318489799623</v>
      </c>
      <c r="DI96" s="149">
        <v>27698</v>
      </c>
      <c r="DJ96" s="149">
        <v>48032.263302994892</v>
      </c>
      <c r="DK96" s="150">
        <v>1.734141934543826</v>
      </c>
      <c r="DL96" s="149">
        <v>28540</v>
      </c>
      <c r="DM96" s="149">
        <v>49590.27883193679</v>
      </c>
      <c r="DN96" s="150">
        <v>1.7375710873138328</v>
      </c>
      <c r="DO96" s="149">
        <v>28896</v>
      </c>
      <c r="DP96" s="149">
        <v>49341.209455295473</v>
      </c>
      <c r="DQ96" s="150">
        <v>1.7075446240066263</v>
      </c>
      <c r="DR96" s="149">
        <v>29469</v>
      </c>
      <c r="DS96" s="149">
        <v>50913.460463772572</v>
      </c>
      <c r="DT96" s="150">
        <v>1.7276955602081026</v>
      </c>
      <c r="DU96" s="149">
        <v>30173</v>
      </c>
      <c r="DV96" s="149">
        <v>52332.028725434102</v>
      </c>
      <c r="DW96" s="150">
        <v>1.7343992551431446</v>
      </c>
      <c r="DX96" s="149">
        <v>30888</v>
      </c>
      <c r="DY96" s="149">
        <v>53272.662031674823</v>
      </c>
      <c r="DZ96" s="150">
        <v>1.7247041579796303</v>
      </c>
      <c r="EA96" s="149">
        <v>31149</v>
      </c>
      <c r="EB96" s="149">
        <v>53533.069701022134</v>
      </c>
      <c r="EC96" s="150">
        <v>1.7186127869601635</v>
      </c>
      <c r="ED96" s="149">
        <v>31447</v>
      </c>
      <c r="EE96" s="151">
        <v>53953.245501253456</v>
      </c>
      <c r="EF96" s="161">
        <v>1.7156881578927548</v>
      </c>
    </row>
    <row r="97" spans="1:136" ht="15" customHeight="1">
      <c r="A97" s="158">
        <v>83</v>
      </c>
      <c r="B97" s="156">
        <v>2817</v>
      </c>
      <c r="C97" s="149">
        <v>5060.9434002212593</v>
      </c>
      <c r="D97" s="150">
        <v>1.7965720270576</v>
      </c>
      <c r="E97" s="149">
        <v>3078</v>
      </c>
      <c r="F97" s="149">
        <v>5499.2482218119458</v>
      </c>
      <c r="G97" s="150">
        <v>1.7866303514658692</v>
      </c>
      <c r="H97" s="149">
        <v>3361</v>
      </c>
      <c r="I97" s="149">
        <v>6035.9299003944789</v>
      </c>
      <c r="J97" s="150">
        <v>1.7958732223726506</v>
      </c>
      <c r="K97" s="149">
        <v>3738</v>
      </c>
      <c r="L97" s="149">
        <v>6693.654221248642</v>
      </c>
      <c r="M97" s="150">
        <v>1.790704714084709</v>
      </c>
      <c r="N97" s="149">
        <v>4319</v>
      </c>
      <c r="O97" s="149">
        <v>7670.1047367303918</v>
      </c>
      <c r="P97" s="150">
        <v>1.7758982951448001</v>
      </c>
      <c r="Q97" s="149">
        <v>4909</v>
      </c>
      <c r="R97" s="149">
        <v>8651.8538059837192</v>
      </c>
      <c r="S97" s="150">
        <v>1.7624473020948705</v>
      </c>
      <c r="T97" s="149">
        <v>5638</v>
      </c>
      <c r="U97" s="149">
        <v>9808.4083651345591</v>
      </c>
      <c r="V97" s="150">
        <v>1.7396964109852002</v>
      </c>
      <c r="W97" s="149">
        <v>6377</v>
      </c>
      <c r="X97" s="149">
        <v>11011.889739547736</v>
      </c>
      <c r="Y97" s="150">
        <v>1.726813507848163</v>
      </c>
      <c r="Z97" s="149">
        <v>7174</v>
      </c>
      <c r="AA97" s="149">
        <v>12393.803377599243</v>
      </c>
      <c r="AB97" s="150">
        <v>1.7276001362697577</v>
      </c>
      <c r="AC97" s="149">
        <v>8093</v>
      </c>
      <c r="AD97" s="149">
        <v>13891.240213269422</v>
      </c>
      <c r="AE97" s="150">
        <v>1.7164512805226027</v>
      </c>
      <c r="AF97" s="149">
        <v>9243</v>
      </c>
      <c r="AG97" s="149">
        <v>15774.899471460494</v>
      </c>
      <c r="AH97" s="150">
        <v>1.7066860836806765</v>
      </c>
      <c r="AI97" s="149">
        <v>10579</v>
      </c>
      <c r="AJ97" s="149">
        <v>17892.127615797643</v>
      </c>
      <c r="AK97" s="150">
        <v>1.691287230910071</v>
      </c>
      <c r="AL97" s="149">
        <v>11987</v>
      </c>
      <c r="AM97" s="149">
        <v>20259.323350382205</v>
      </c>
      <c r="AN97" s="150">
        <v>1.6901078960859435</v>
      </c>
      <c r="AO97" s="149">
        <v>13109</v>
      </c>
      <c r="AP97" s="149">
        <v>22196.421216635012</v>
      </c>
      <c r="AQ97" s="150">
        <v>1.6932200180513397</v>
      </c>
      <c r="AR97" s="149">
        <v>13958</v>
      </c>
      <c r="AS97" s="149">
        <v>23653.210679389336</v>
      </c>
      <c r="AT97" s="150">
        <v>1.6945988450629987</v>
      </c>
      <c r="AU97" s="149">
        <v>14545</v>
      </c>
      <c r="AV97" s="149">
        <v>24667.808755901537</v>
      </c>
      <c r="AW97" s="150">
        <v>1.6959648508698204</v>
      </c>
      <c r="AX97" s="149">
        <v>15003</v>
      </c>
      <c r="AY97" s="149">
        <v>25503.858216751447</v>
      </c>
      <c r="AZ97" s="150">
        <v>1.6999172310038957</v>
      </c>
      <c r="BA97" s="149">
        <v>15395</v>
      </c>
      <c r="BB97" s="149">
        <v>26128.34021422021</v>
      </c>
      <c r="BC97" s="150">
        <v>1.6971965062825729</v>
      </c>
      <c r="BD97" s="149">
        <v>15908</v>
      </c>
      <c r="BE97" s="149">
        <v>26876.475389776901</v>
      </c>
      <c r="BF97" s="150">
        <v>1.689494304109687</v>
      </c>
      <c r="BG97" s="149">
        <v>16568</v>
      </c>
      <c r="BH97" s="149">
        <v>28550.697537645596</v>
      </c>
      <c r="BI97" s="150">
        <v>1.7232434535034764</v>
      </c>
      <c r="BJ97" s="149">
        <v>17489</v>
      </c>
      <c r="BK97" s="149">
        <v>30363.381790928219</v>
      </c>
      <c r="BL97" s="150">
        <v>1.7361416771072227</v>
      </c>
      <c r="BM97" s="149">
        <v>18450</v>
      </c>
      <c r="BN97" s="149">
        <v>31211.505386189267</v>
      </c>
      <c r="BO97" s="150">
        <v>1.6916805087365456</v>
      </c>
      <c r="BP97" s="149">
        <v>18681</v>
      </c>
      <c r="BQ97" s="149">
        <v>31647.653490046971</v>
      </c>
      <c r="BR97" s="150">
        <v>1.694109174564904</v>
      </c>
      <c r="BS97" s="149">
        <v>19192</v>
      </c>
      <c r="BT97" s="149">
        <v>31705.104137074683</v>
      </c>
      <c r="BU97" s="150">
        <v>1.651995838738781</v>
      </c>
      <c r="BV97" s="149">
        <v>19255</v>
      </c>
      <c r="BW97" s="149">
        <v>32242.679212103274</v>
      </c>
      <c r="BX97" s="150">
        <v>1.6745094371385756</v>
      </c>
      <c r="BY97" s="149">
        <v>19780</v>
      </c>
      <c r="BZ97" s="149">
        <v>32993.028066787403</v>
      </c>
      <c r="CA97" s="150">
        <v>1.6679993967031044</v>
      </c>
      <c r="CB97" s="149">
        <v>20338</v>
      </c>
      <c r="CC97" s="149">
        <v>33718.527747070417</v>
      </c>
      <c r="CD97" s="150">
        <v>1.6579077464387066</v>
      </c>
      <c r="CE97" s="149">
        <v>20673</v>
      </c>
      <c r="CF97" s="149">
        <v>34356.859488505601</v>
      </c>
      <c r="CG97" s="150">
        <v>1.6619193870510134</v>
      </c>
      <c r="CH97" s="149">
        <v>21195</v>
      </c>
      <c r="CI97" s="149">
        <v>35359.495736998768</v>
      </c>
      <c r="CJ97" s="150">
        <v>1.6682942079263396</v>
      </c>
      <c r="CK97" s="149">
        <v>21832</v>
      </c>
      <c r="CL97" s="149">
        <v>36520.463482028528</v>
      </c>
      <c r="CM97" s="150">
        <v>1.67279513933806</v>
      </c>
      <c r="CN97" s="149">
        <v>22550</v>
      </c>
      <c r="CO97" s="149">
        <v>38024.407347428729</v>
      </c>
      <c r="CP97" s="150">
        <v>1.6862264899081476</v>
      </c>
      <c r="CQ97" s="149">
        <v>23127</v>
      </c>
      <c r="CR97" s="149">
        <v>39445.886020198777</v>
      </c>
      <c r="CS97" s="150">
        <v>1.7056205309896995</v>
      </c>
      <c r="CT97" s="149">
        <v>23946</v>
      </c>
      <c r="CU97" s="149">
        <v>40765.161184783443</v>
      </c>
      <c r="CV97" s="150">
        <v>1.7023787348527288</v>
      </c>
      <c r="CW97" s="149">
        <v>25176</v>
      </c>
      <c r="CX97" s="149">
        <v>43109.317764706488</v>
      </c>
      <c r="CY97" s="150">
        <v>1.7123179919251068</v>
      </c>
      <c r="CZ97" s="149">
        <v>25574</v>
      </c>
      <c r="DA97" s="149">
        <v>44039.163462643286</v>
      </c>
      <c r="DB97" s="150">
        <v>1.7220287582170675</v>
      </c>
      <c r="DC97" s="149">
        <v>26023</v>
      </c>
      <c r="DD97" s="149">
        <v>44459.739066077978</v>
      </c>
      <c r="DE97" s="150">
        <v>1.7084786176104976</v>
      </c>
      <c r="DF97" s="149">
        <v>27510</v>
      </c>
      <c r="DG97" s="149">
        <v>47386.871918522884</v>
      </c>
      <c r="DH97" s="150">
        <v>1.7225326033632455</v>
      </c>
      <c r="DI97" s="149">
        <v>28387</v>
      </c>
      <c r="DJ97" s="149">
        <v>49208.076419919489</v>
      </c>
      <c r="DK97" s="150">
        <v>1.7334722379934298</v>
      </c>
      <c r="DL97" s="149">
        <v>29246</v>
      </c>
      <c r="DM97" s="149">
        <v>50807.590297059483</v>
      </c>
      <c r="DN97" s="150">
        <v>1.7372492066285812</v>
      </c>
      <c r="DO97" s="149">
        <v>29618</v>
      </c>
      <c r="DP97" s="149">
        <v>50522.383890587618</v>
      </c>
      <c r="DQ97" s="150">
        <v>1.7057999828005814</v>
      </c>
      <c r="DR97" s="149">
        <v>30204</v>
      </c>
      <c r="DS97" s="149">
        <v>52154.342028179817</v>
      </c>
      <c r="DT97" s="150">
        <v>1.7267362610309833</v>
      </c>
      <c r="DU97" s="149">
        <v>30953</v>
      </c>
      <c r="DV97" s="149">
        <v>53612.592675535212</v>
      </c>
      <c r="DW97" s="150">
        <v>1.7320645066886962</v>
      </c>
      <c r="DX97" s="149">
        <v>31644</v>
      </c>
      <c r="DY97" s="149">
        <v>54567.510925486815</v>
      </c>
      <c r="DZ97" s="150">
        <v>1.7244188764216539</v>
      </c>
      <c r="EA97" s="149">
        <v>31914</v>
      </c>
      <c r="EB97" s="149">
        <v>54827.547113104119</v>
      </c>
      <c r="EC97" s="150">
        <v>1.7179779129254911</v>
      </c>
      <c r="ED97" s="149">
        <v>32220</v>
      </c>
      <c r="EE97" s="151">
        <v>55254.67038128183</v>
      </c>
      <c r="EF97" s="161">
        <v>1.7149183855146439</v>
      </c>
    </row>
    <row r="98" spans="1:136" ht="15" customHeight="1">
      <c r="A98" s="158">
        <v>84</v>
      </c>
      <c r="B98" s="156">
        <v>2908</v>
      </c>
      <c r="C98" s="149">
        <v>5198.3066813594805</v>
      </c>
      <c r="D98" s="150">
        <v>1.7875882673175656</v>
      </c>
      <c r="E98" s="149">
        <v>3169</v>
      </c>
      <c r="F98" s="149">
        <v>5647.7638020308896</v>
      </c>
      <c r="G98" s="150">
        <v>1.7821911650460365</v>
      </c>
      <c r="H98" s="149">
        <v>3459</v>
      </c>
      <c r="I98" s="149">
        <v>6200.0505599055432</v>
      </c>
      <c r="J98" s="150">
        <v>1.7924401734332303</v>
      </c>
      <c r="K98" s="149">
        <v>3844</v>
      </c>
      <c r="L98" s="149">
        <v>6875.1327278809758</v>
      </c>
      <c r="M98" s="150">
        <v>1.7885360894591509</v>
      </c>
      <c r="N98" s="149">
        <v>4439</v>
      </c>
      <c r="O98" s="149">
        <v>7875.7986029548338</v>
      </c>
      <c r="P98" s="150">
        <v>1.7742281151058423</v>
      </c>
      <c r="Q98" s="149">
        <v>5051</v>
      </c>
      <c r="R98" s="149">
        <v>8881.7036202436448</v>
      </c>
      <c r="S98" s="150">
        <v>1.7584049931189161</v>
      </c>
      <c r="T98" s="149">
        <v>5795</v>
      </c>
      <c r="U98" s="149">
        <v>10064.246631906057</v>
      </c>
      <c r="V98" s="150">
        <v>1.7367121021408209</v>
      </c>
      <c r="W98" s="149">
        <v>6551</v>
      </c>
      <c r="X98" s="149">
        <v>11296.19566426378</v>
      </c>
      <c r="Y98" s="150">
        <v>1.7243467660301908</v>
      </c>
      <c r="Z98" s="149">
        <v>7367</v>
      </c>
      <c r="AA98" s="149">
        <v>12714.10486866897</v>
      </c>
      <c r="AB98" s="150">
        <v>1.7258184971723862</v>
      </c>
      <c r="AC98" s="149">
        <v>8290</v>
      </c>
      <c r="AD98" s="149">
        <v>14247.584108312049</v>
      </c>
      <c r="AE98" s="150">
        <v>1.7186470576974726</v>
      </c>
      <c r="AF98" s="149">
        <v>9483</v>
      </c>
      <c r="AG98" s="149">
        <v>16175.767703410862</v>
      </c>
      <c r="AH98" s="150">
        <v>1.7057648110735908</v>
      </c>
      <c r="AI98" s="149">
        <v>10857</v>
      </c>
      <c r="AJ98" s="149">
        <v>18340.635399068826</v>
      </c>
      <c r="AK98" s="150">
        <v>1.6892912774310422</v>
      </c>
      <c r="AL98" s="149">
        <v>12304</v>
      </c>
      <c r="AM98" s="149">
        <v>20766.592395189386</v>
      </c>
      <c r="AN98" s="150">
        <v>1.6877919697000476</v>
      </c>
      <c r="AO98" s="149">
        <v>13459</v>
      </c>
      <c r="AP98" s="149">
        <v>22753.574072005504</v>
      </c>
      <c r="AQ98" s="150">
        <v>1.690584298388105</v>
      </c>
      <c r="AR98" s="149">
        <v>14336</v>
      </c>
      <c r="AS98" s="149">
        <v>24247.583615050324</v>
      </c>
      <c r="AT98" s="150">
        <v>1.6913772052908986</v>
      </c>
      <c r="AU98" s="149">
        <v>14954</v>
      </c>
      <c r="AV98" s="149">
        <v>25287.859116613574</v>
      </c>
      <c r="AW98" s="150">
        <v>1.6910431400704544</v>
      </c>
      <c r="AX98" s="149">
        <v>15420</v>
      </c>
      <c r="AY98" s="149">
        <v>26147.286270859644</v>
      </c>
      <c r="AZ98" s="150">
        <v>1.6956735584215075</v>
      </c>
      <c r="BA98" s="149">
        <v>15818</v>
      </c>
      <c r="BB98" s="149">
        <v>26786.110264928604</v>
      </c>
      <c r="BC98" s="150">
        <v>1.6933942511650402</v>
      </c>
      <c r="BD98" s="149">
        <v>16311</v>
      </c>
      <c r="BE98" s="149">
        <v>27550.234470622432</v>
      </c>
      <c r="BF98" s="150">
        <v>1.6890585782982301</v>
      </c>
      <c r="BG98" s="149">
        <v>17016</v>
      </c>
      <c r="BH98" s="149">
        <v>29285.740921798835</v>
      </c>
      <c r="BI98" s="150">
        <v>1.7210708111071247</v>
      </c>
      <c r="BJ98" s="149">
        <v>17894</v>
      </c>
      <c r="BK98" s="149">
        <v>31156.563897918364</v>
      </c>
      <c r="BL98" s="150">
        <v>1.7411737955693731</v>
      </c>
      <c r="BM98" s="149">
        <v>18941</v>
      </c>
      <c r="BN98" s="149">
        <v>31991.612474105743</v>
      </c>
      <c r="BO98" s="150">
        <v>1.6890139102531938</v>
      </c>
      <c r="BP98" s="149">
        <v>19259</v>
      </c>
      <c r="BQ98" s="149">
        <v>32442.685063030654</v>
      </c>
      <c r="BR98" s="150">
        <v>1.684546708709209</v>
      </c>
      <c r="BS98" s="149">
        <v>19597</v>
      </c>
      <c r="BT98" s="149">
        <v>32474.752425785769</v>
      </c>
      <c r="BU98" s="150">
        <v>1.6571287659226295</v>
      </c>
      <c r="BV98" s="149">
        <v>19764</v>
      </c>
      <c r="BW98" s="149">
        <v>33038.358140569952</v>
      </c>
      <c r="BX98" s="150">
        <v>1.6716432979442395</v>
      </c>
      <c r="BY98" s="149">
        <v>20306</v>
      </c>
      <c r="BZ98" s="149">
        <v>33801.824227098674</v>
      </c>
      <c r="CA98" s="150">
        <v>1.664622487299255</v>
      </c>
      <c r="CB98" s="149">
        <v>20891</v>
      </c>
      <c r="CC98" s="149">
        <v>34537.185360478121</v>
      </c>
      <c r="CD98" s="150">
        <v>1.6532088153021933</v>
      </c>
      <c r="CE98" s="149">
        <v>21214</v>
      </c>
      <c r="CF98" s="149">
        <v>35195.637473339499</v>
      </c>
      <c r="CG98" s="150">
        <v>1.6590759627293061</v>
      </c>
      <c r="CH98" s="149">
        <v>21737</v>
      </c>
      <c r="CI98" s="149">
        <v>36227.613005604886</v>
      </c>
      <c r="CJ98" s="150">
        <v>1.6666335283436025</v>
      </c>
      <c r="CK98" s="149">
        <v>22406</v>
      </c>
      <c r="CL98" s="149">
        <v>37420.652147869252</v>
      </c>
      <c r="CM98" s="150">
        <v>1.6701174751347518</v>
      </c>
      <c r="CN98" s="149">
        <v>23153</v>
      </c>
      <c r="CO98" s="149">
        <v>38973.00362098265</v>
      </c>
      <c r="CP98" s="150">
        <v>1.6832809407412712</v>
      </c>
      <c r="CQ98" s="149">
        <v>23747</v>
      </c>
      <c r="CR98" s="149">
        <v>40447.086795085394</v>
      </c>
      <c r="CS98" s="150">
        <v>1.7032503808938138</v>
      </c>
      <c r="CT98" s="149">
        <v>24567</v>
      </c>
      <c r="CU98" s="149">
        <v>41797.70924212283</v>
      </c>
      <c r="CV98" s="150">
        <v>1.7013762055653043</v>
      </c>
      <c r="CW98" s="149">
        <v>25860</v>
      </c>
      <c r="CX98" s="149">
        <v>44209.058660361967</v>
      </c>
      <c r="CY98" s="150">
        <v>1.7095536991632625</v>
      </c>
      <c r="CZ98" s="149">
        <v>26260</v>
      </c>
      <c r="DA98" s="149">
        <v>45171.729489788093</v>
      </c>
      <c r="DB98" s="150">
        <v>1.7201724862828671</v>
      </c>
      <c r="DC98" s="149">
        <v>26718</v>
      </c>
      <c r="DD98" s="149">
        <v>45589.870730276452</v>
      </c>
      <c r="DE98" s="150">
        <v>1.7063354566313516</v>
      </c>
      <c r="DF98" s="149">
        <v>28242</v>
      </c>
      <c r="DG98" s="149">
        <v>48606.365237861362</v>
      </c>
      <c r="DH98" s="150">
        <v>1.7210666821705745</v>
      </c>
      <c r="DI98" s="149">
        <v>29160</v>
      </c>
      <c r="DJ98" s="149">
        <v>50485.456165550822</v>
      </c>
      <c r="DK98" s="150">
        <v>1.7313256572548292</v>
      </c>
      <c r="DL98" s="149">
        <v>29996</v>
      </c>
      <c r="DM98" s="149">
        <v>52132.048127638278</v>
      </c>
      <c r="DN98" s="150">
        <v>1.7379666664768061</v>
      </c>
      <c r="DO98" s="149">
        <v>30383</v>
      </c>
      <c r="DP98" s="149">
        <v>51805.205264963872</v>
      </c>
      <c r="DQ98" s="150">
        <v>1.7050720885022503</v>
      </c>
      <c r="DR98" s="149">
        <v>31009</v>
      </c>
      <c r="DS98" s="149">
        <v>53501.670878637007</v>
      </c>
      <c r="DT98" s="150">
        <v>1.7253594401185788</v>
      </c>
      <c r="DU98" s="149">
        <v>31721</v>
      </c>
      <c r="DV98" s="149">
        <v>55005.097052233308</v>
      </c>
      <c r="DW98" s="150">
        <v>1.7340278380956877</v>
      </c>
      <c r="DX98" s="149">
        <v>32474</v>
      </c>
      <c r="DY98" s="149">
        <v>55974.845348430419</v>
      </c>
      <c r="DZ98" s="150">
        <v>1.7236818793013</v>
      </c>
      <c r="EA98" s="149">
        <v>32738</v>
      </c>
      <c r="EB98" s="149">
        <v>56234.201171750239</v>
      </c>
      <c r="EC98" s="150">
        <v>1.7177042327494116</v>
      </c>
      <c r="ED98" s="149">
        <v>33052</v>
      </c>
      <c r="EE98" s="151">
        <v>56668.711267472027</v>
      </c>
      <c r="EF98" s="161">
        <v>1.7145319880029053</v>
      </c>
    </row>
    <row r="99" spans="1:136" ht="15" customHeight="1">
      <c r="A99" s="158">
        <v>85</v>
      </c>
      <c r="B99" s="156">
        <v>3007</v>
      </c>
      <c r="C99" s="149">
        <v>5347.6805383402834</v>
      </c>
      <c r="D99" s="150">
        <v>1.7784105548188505</v>
      </c>
      <c r="E99" s="149">
        <v>3268</v>
      </c>
      <c r="F99" s="149">
        <v>5809.7482954424413</v>
      </c>
      <c r="G99" s="150">
        <v>1.777768756255337</v>
      </c>
      <c r="H99" s="149">
        <v>3565</v>
      </c>
      <c r="I99" s="149">
        <v>6379.3205868312898</v>
      </c>
      <c r="J99" s="150">
        <v>1.7894307396441205</v>
      </c>
      <c r="K99" s="149">
        <v>3959</v>
      </c>
      <c r="L99" s="149">
        <v>7073.4079453624427</v>
      </c>
      <c r="M99" s="150">
        <v>1.7866653057242845</v>
      </c>
      <c r="N99" s="149">
        <v>4570</v>
      </c>
      <c r="O99" s="149">
        <v>8100.5852786383248</v>
      </c>
      <c r="P99" s="150">
        <v>1.7725569537501804</v>
      </c>
      <c r="Q99" s="149">
        <v>5197</v>
      </c>
      <c r="R99" s="149">
        <v>9132.157824330121</v>
      </c>
      <c r="S99" s="150">
        <v>1.7571979650433176</v>
      </c>
      <c r="T99" s="149">
        <v>5963</v>
      </c>
      <c r="U99" s="149">
        <v>10343.329519658586</v>
      </c>
      <c r="V99" s="150">
        <v>1.7345848599125584</v>
      </c>
      <c r="W99" s="149">
        <v>6739</v>
      </c>
      <c r="X99" s="149">
        <v>11606.342146601433</v>
      </c>
      <c r="Y99" s="150">
        <v>1.7222647494585892</v>
      </c>
      <c r="Z99" s="149">
        <v>7575</v>
      </c>
      <c r="AA99" s="149">
        <v>13063.77860763102</v>
      </c>
      <c r="AB99" s="150">
        <v>1.7245912353308277</v>
      </c>
      <c r="AC99" s="149">
        <v>8529</v>
      </c>
      <c r="AD99" s="149">
        <v>14637.092931387126</v>
      </c>
      <c r="AE99" s="150">
        <v>1.7161558132708554</v>
      </c>
      <c r="AF99" s="149">
        <v>9742</v>
      </c>
      <c r="AG99" s="149">
        <v>16613.419444041883</v>
      </c>
      <c r="AH99" s="150">
        <v>1.7053397088936444</v>
      </c>
      <c r="AI99" s="149">
        <v>11156</v>
      </c>
      <c r="AJ99" s="149">
        <v>18829.67829948922</v>
      </c>
      <c r="AK99" s="150">
        <v>1.6878521243715687</v>
      </c>
      <c r="AL99" s="149">
        <v>12644</v>
      </c>
      <c r="AM99" s="149">
        <v>21319.565550144562</v>
      </c>
      <c r="AN99" s="150">
        <v>1.6861409008339578</v>
      </c>
      <c r="AO99" s="149">
        <v>13835</v>
      </c>
      <c r="AP99" s="149">
        <v>23360.813894132378</v>
      </c>
      <c r="AQ99" s="150">
        <v>1.6885300971544905</v>
      </c>
      <c r="AR99" s="149">
        <v>14753</v>
      </c>
      <c r="AS99" s="149">
        <v>24895.151164300474</v>
      </c>
      <c r="AT99" s="150">
        <v>1.687463645651764</v>
      </c>
      <c r="AU99" s="149">
        <v>15392</v>
      </c>
      <c r="AV99" s="149">
        <v>25962.315426251382</v>
      </c>
      <c r="AW99" s="150">
        <v>1.6867408670901365</v>
      </c>
      <c r="AX99" s="149">
        <v>15865</v>
      </c>
      <c r="AY99" s="149">
        <v>26847.77198129239</v>
      </c>
      <c r="AZ99" s="150">
        <v>1.6922642282566902</v>
      </c>
      <c r="BA99" s="149">
        <v>16268</v>
      </c>
      <c r="BB99" s="149">
        <v>27502.519081898394</v>
      </c>
      <c r="BC99" s="150">
        <v>1.6905900591282514</v>
      </c>
      <c r="BD99" s="149">
        <v>16779</v>
      </c>
      <c r="BE99" s="149">
        <v>28283.221269191785</v>
      </c>
      <c r="BF99" s="150">
        <v>1.6856321156917446</v>
      </c>
      <c r="BG99" s="149">
        <v>17495</v>
      </c>
      <c r="BH99" s="149">
        <v>30087.921928319025</v>
      </c>
      <c r="BI99" s="150">
        <v>1.7198011962457287</v>
      </c>
      <c r="BJ99" s="149">
        <v>18507</v>
      </c>
      <c r="BK99" s="149">
        <v>32021.437220627427</v>
      </c>
      <c r="BL99" s="150">
        <v>1.7302338153470269</v>
      </c>
      <c r="BM99" s="149">
        <v>19417</v>
      </c>
      <c r="BN99" s="149">
        <v>32842.990694982705</v>
      </c>
      <c r="BO99" s="150">
        <v>1.6914554614504149</v>
      </c>
      <c r="BP99" s="149">
        <v>19935</v>
      </c>
      <c r="BQ99" s="149">
        <v>33299.702438166154</v>
      </c>
      <c r="BR99" s="150">
        <v>1.6704139673020393</v>
      </c>
      <c r="BS99" s="149">
        <v>20230</v>
      </c>
      <c r="BT99" s="149">
        <v>33307.286687837717</v>
      </c>
      <c r="BU99" s="150">
        <v>1.6464303849647908</v>
      </c>
      <c r="BV99" s="149">
        <v>20319</v>
      </c>
      <c r="BW99" s="149">
        <v>33904.941221391353</v>
      </c>
      <c r="BX99" s="150">
        <v>1.668632374693211</v>
      </c>
      <c r="BY99" s="149">
        <v>20879</v>
      </c>
      <c r="BZ99" s="149">
        <v>34682.350780701745</v>
      </c>
      <c r="CA99" s="150">
        <v>1.661111680669656</v>
      </c>
      <c r="CB99" s="149">
        <v>21440</v>
      </c>
      <c r="CC99" s="149">
        <v>35429.063205949278</v>
      </c>
      <c r="CD99" s="150">
        <v>1.6524749629640521</v>
      </c>
      <c r="CE99" s="149">
        <v>21792</v>
      </c>
      <c r="CF99" s="149">
        <v>36108.012598150133</v>
      </c>
      <c r="CG99" s="150">
        <v>1.6569389041001346</v>
      </c>
      <c r="CH99" s="149">
        <v>22347</v>
      </c>
      <c r="CI99" s="149">
        <v>37172.764158075755</v>
      </c>
      <c r="CJ99" s="150">
        <v>1.6634342040576253</v>
      </c>
      <c r="CK99" s="149">
        <v>23013</v>
      </c>
      <c r="CL99" s="149">
        <v>38401.600006609027</v>
      </c>
      <c r="CM99" s="150">
        <v>1.6686916093777007</v>
      </c>
      <c r="CN99" s="149">
        <v>23786</v>
      </c>
      <c r="CO99" s="149">
        <v>40006.966910694537</v>
      </c>
      <c r="CP99" s="150">
        <v>1.6819543811777742</v>
      </c>
      <c r="CQ99" s="149">
        <v>24416</v>
      </c>
      <c r="CR99" s="149">
        <v>41537.918162258589</v>
      </c>
      <c r="CS99" s="150">
        <v>1.7012581160820195</v>
      </c>
      <c r="CT99" s="149">
        <v>25237</v>
      </c>
      <c r="CU99" s="149">
        <v>42924.167257505142</v>
      </c>
      <c r="CV99" s="150">
        <v>1.7008427014900798</v>
      </c>
      <c r="CW99" s="149">
        <v>26559</v>
      </c>
      <c r="CX99" s="149">
        <v>45410.122526608517</v>
      </c>
      <c r="CY99" s="150">
        <v>1.7097828429763364</v>
      </c>
      <c r="CZ99" s="149">
        <v>27005</v>
      </c>
      <c r="DA99" s="149">
        <v>46408.018029003753</v>
      </c>
      <c r="DB99" s="150">
        <v>1.7184972423256342</v>
      </c>
      <c r="DC99" s="149">
        <v>27469</v>
      </c>
      <c r="DD99" s="149">
        <v>46823.085776928805</v>
      </c>
      <c r="DE99" s="150">
        <v>1.7045791902482363</v>
      </c>
      <c r="DF99" s="149">
        <v>29022</v>
      </c>
      <c r="DG99" s="149">
        <v>49938.217785606314</v>
      </c>
      <c r="DH99" s="150">
        <v>1.7207021495970751</v>
      </c>
      <c r="DI99" s="149">
        <v>29961</v>
      </c>
      <c r="DJ99" s="149">
        <v>51880.944967883843</v>
      </c>
      <c r="DK99" s="150">
        <v>1.7316159329756631</v>
      </c>
      <c r="DL99" s="149">
        <v>30837</v>
      </c>
      <c r="DM99" s="149">
        <v>53579.615365720987</v>
      </c>
      <c r="DN99" s="150">
        <v>1.7375106322184708</v>
      </c>
      <c r="DO99" s="149">
        <v>31208</v>
      </c>
      <c r="DP99" s="149">
        <v>53206.500069271453</v>
      </c>
      <c r="DQ99" s="150">
        <v>1.7048993869928049</v>
      </c>
      <c r="DR99" s="149">
        <v>31883</v>
      </c>
      <c r="DS99" s="149">
        <v>54971.664220364844</v>
      </c>
      <c r="DT99" s="150">
        <v>1.7241684979570568</v>
      </c>
      <c r="DU99" s="149">
        <v>32614</v>
      </c>
      <c r="DV99" s="149">
        <v>56528.129171447516</v>
      </c>
      <c r="DW99" s="150">
        <v>1.7332473530216324</v>
      </c>
      <c r="DX99" s="149">
        <v>33364</v>
      </c>
      <c r="DY99" s="149">
        <v>57512.051506856566</v>
      </c>
      <c r="DZ99" s="150">
        <v>1.7237756715878361</v>
      </c>
      <c r="EA99" s="149">
        <v>33631</v>
      </c>
      <c r="EB99" s="149">
        <v>57771.281411024167</v>
      </c>
      <c r="EC99" s="150">
        <v>1.7177985017104507</v>
      </c>
      <c r="ED99" s="149">
        <v>33952</v>
      </c>
      <c r="EE99" s="151">
        <v>58213.557897385304</v>
      </c>
      <c r="EF99" s="161">
        <v>1.7145840568268527</v>
      </c>
    </row>
    <row r="100" spans="1:136" ht="15" customHeight="1">
      <c r="A100" s="158">
        <v>86</v>
      </c>
      <c r="B100" s="156">
        <v>3106</v>
      </c>
      <c r="C100" s="149">
        <v>5511.2776076217278</v>
      </c>
      <c r="D100" s="150">
        <v>1.7743971692278584</v>
      </c>
      <c r="E100" s="149">
        <v>3375</v>
      </c>
      <c r="F100" s="149">
        <v>5987.5158759373453</v>
      </c>
      <c r="G100" s="150">
        <v>1.7740787780555096</v>
      </c>
      <c r="H100" s="149">
        <v>3681</v>
      </c>
      <c r="I100" s="149">
        <v>6576.2720508379907</v>
      </c>
      <c r="J100" s="150">
        <v>1.7865449744194488</v>
      </c>
      <c r="K100" s="149">
        <v>4086</v>
      </c>
      <c r="L100" s="149">
        <v>7291.3660692776903</v>
      </c>
      <c r="M100" s="150">
        <v>1.7844752984037422</v>
      </c>
      <c r="N100" s="149">
        <v>4714</v>
      </c>
      <c r="O100" s="149">
        <v>8347.6985378865174</v>
      </c>
      <c r="P100" s="150">
        <v>1.7708312553853451</v>
      </c>
      <c r="Q100" s="149">
        <v>5369</v>
      </c>
      <c r="R100" s="149">
        <v>9407.2084756910517</v>
      </c>
      <c r="S100" s="150">
        <v>1.7521341917845132</v>
      </c>
      <c r="T100" s="149">
        <v>6145</v>
      </c>
      <c r="U100" s="149">
        <v>10649.781888939908</v>
      </c>
      <c r="V100" s="150">
        <v>1.7330808606899768</v>
      </c>
      <c r="W100" s="149">
        <v>6942</v>
      </c>
      <c r="X100" s="149">
        <v>11946.866587719293</v>
      </c>
      <c r="Y100" s="150">
        <v>1.7209545646383309</v>
      </c>
      <c r="Z100" s="149">
        <v>7801</v>
      </c>
      <c r="AA100" s="149">
        <v>13447.905031834298</v>
      </c>
      <c r="AB100" s="150">
        <v>1.7238693798018585</v>
      </c>
      <c r="AC100" s="149">
        <v>8777</v>
      </c>
      <c r="AD100" s="149">
        <v>15064.485404516845</v>
      </c>
      <c r="AE100" s="150">
        <v>1.7163592804508196</v>
      </c>
      <c r="AF100" s="149">
        <v>10026</v>
      </c>
      <c r="AG100" s="149">
        <v>17094.234141210727</v>
      </c>
      <c r="AH100" s="150">
        <v>1.7049904389797255</v>
      </c>
      <c r="AI100" s="149">
        <v>11482</v>
      </c>
      <c r="AJ100" s="149">
        <v>19366.369289986927</v>
      </c>
      <c r="AK100" s="150">
        <v>1.686672120709539</v>
      </c>
      <c r="AL100" s="149">
        <v>13015</v>
      </c>
      <c r="AM100" s="149">
        <v>21926.176434231656</v>
      </c>
      <c r="AN100" s="150">
        <v>1.684685089068894</v>
      </c>
      <c r="AO100" s="149">
        <v>14244</v>
      </c>
      <c r="AP100" s="149">
        <v>24026.798810421922</v>
      </c>
      <c r="AQ100" s="150">
        <v>1.6868013767496435</v>
      </c>
      <c r="AR100" s="149">
        <v>15222</v>
      </c>
      <c r="AS100" s="149">
        <v>25603.376183600256</v>
      </c>
      <c r="AT100" s="150">
        <v>1.6819981726185951</v>
      </c>
      <c r="AU100" s="149">
        <v>15860</v>
      </c>
      <c r="AV100" s="149">
        <v>26700.837931734091</v>
      </c>
      <c r="AW100" s="150">
        <v>1.6835332869945834</v>
      </c>
      <c r="AX100" s="149">
        <v>16340</v>
      </c>
      <c r="AY100" s="149">
        <v>27615.469099008948</v>
      </c>
      <c r="AZ100" s="150">
        <v>1.6900531884338401</v>
      </c>
      <c r="BA100" s="149">
        <v>16747</v>
      </c>
      <c r="BB100" s="149">
        <v>28288.054313146844</v>
      </c>
      <c r="BC100" s="150">
        <v>1.6891415962946703</v>
      </c>
      <c r="BD100" s="149">
        <v>17254</v>
      </c>
      <c r="BE100" s="149">
        <v>29088.540238313428</v>
      </c>
      <c r="BF100" s="150">
        <v>1.6859012541041745</v>
      </c>
      <c r="BG100" s="149">
        <v>18010</v>
      </c>
      <c r="BH100" s="149">
        <v>30969.273862521171</v>
      </c>
      <c r="BI100" s="150">
        <v>1.7195599035269946</v>
      </c>
      <c r="BJ100" s="149">
        <v>19068</v>
      </c>
      <c r="BK100" s="149">
        <v>32965.692762268576</v>
      </c>
      <c r="BL100" s="150">
        <v>1.7288490015874016</v>
      </c>
      <c r="BM100" s="149">
        <v>19843</v>
      </c>
      <c r="BN100" s="149">
        <v>33784.407884127817</v>
      </c>
      <c r="BO100" s="150">
        <v>1.7025856918877094</v>
      </c>
      <c r="BP100" s="149">
        <v>20805</v>
      </c>
      <c r="BQ100" s="149">
        <v>34213.355206423381</v>
      </c>
      <c r="BR100" s="150">
        <v>1.6444775393618545</v>
      </c>
      <c r="BS100" s="149">
        <v>20825</v>
      </c>
      <c r="BT100" s="149">
        <v>34225.892804198644</v>
      </c>
      <c r="BU100" s="150">
        <v>1.6435002547034163</v>
      </c>
      <c r="BV100" s="149">
        <v>20901</v>
      </c>
      <c r="BW100" s="149">
        <v>34855.174283172884</v>
      </c>
      <c r="BX100" s="150">
        <v>1.6676318971902246</v>
      </c>
      <c r="BY100" s="149">
        <v>21465</v>
      </c>
      <c r="BZ100" s="149">
        <v>35648.02254068842</v>
      </c>
      <c r="CA100" s="150">
        <v>1.6607511083479347</v>
      </c>
      <c r="CB100" s="149">
        <v>22045</v>
      </c>
      <c r="CC100" s="149">
        <v>36407.384751213438</v>
      </c>
      <c r="CD100" s="150">
        <v>1.6515030506334061</v>
      </c>
      <c r="CE100" s="149">
        <v>22459</v>
      </c>
      <c r="CF100" s="149">
        <v>37106.846159890461</v>
      </c>
      <c r="CG100" s="150">
        <v>1.6522038452242069</v>
      </c>
      <c r="CH100" s="149">
        <v>23017</v>
      </c>
      <c r="CI100" s="149">
        <v>38208.70493321291</v>
      </c>
      <c r="CJ100" s="150">
        <v>1.6600210684803802</v>
      </c>
      <c r="CK100" s="149">
        <v>23683</v>
      </c>
      <c r="CL100" s="149">
        <v>39477.202336265116</v>
      </c>
      <c r="CM100" s="150">
        <v>1.6669004068853235</v>
      </c>
      <c r="CN100" s="149">
        <v>24482</v>
      </c>
      <c r="CO100" s="149">
        <v>41140.681037266935</v>
      </c>
      <c r="CP100" s="150">
        <v>1.6804460843585873</v>
      </c>
      <c r="CQ100" s="149">
        <v>25133</v>
      </c>
      <c r="CR100" s="149">
        <v>42735.153230482218</v>
      </c>
      <c r="CS100" s="150">
        <v>1.7003602128867312</v>
      </c>
      <c r="CT100" s="149">
        <v>25986</v>
      </c>
      <c r="CU100" s="149">
        <v>44161.001029930259</v>
      </c>
      <c r="CV100" s="150">
        <v>1.6994151092869336</v>
      </c>
      <c r="CW100" s="149">
        <v>27339</v>
      </c>
      <c r="CX100" s="149">
        <v>46728.53348413745</v>
      </c>
      <c r="CY100" s="150">
        <v>1.7092261415610466</v>
      </c>
      <c r="CZ100" s="149">
        <v>27802</v>
      </c>
      <c r="DA100" s="149">
        <v>47765.917455192859</v>
      </c>
      <c r="DB100" s="150">
        <v>1.7180748671028292</v>
      </c>
      <c r="DC100" s="149">
        <v>28278</v>
      </c>
      <c r="DD100" s="149">
        <v>48177.038118888835</v>
      </c>
      <c r="DE100" s="150">
        <v>1.7036932639822064</v>
      </c>
      <c r="DF100" s="149">
        <v>29871</v>
      </c>
      <c r="DG100" s="149">
        <v>51402.688085084854</v>
      </c>
      <c r="DH100" s="150">
        <v>1.7208224728025461</v>
      </c>
      <c r="DI100" s="149">
        <v>30827</v>
      </c>
      <c r="DJ100" s="149">
        <v>53414.999923649622</v>
      </c>
      <c r="DK100" s="150">
        <v>1.7327342888912194</v>
      </c>
      <c r="DL100" s="149">
        <v>31747</v>
      </c>
      <c r="DM100" s="149">
        <v>55171.894355172684</v>
      </c>
      <c r="DN100" s="150">
        <v>1.7378616674070837</v>
      </c>
      <c r="DO100" s="149">
        <v>32101</v>
      </c>
      <c r="DP100" s="149">
        <v>54745.812596667289</v>
      </c>
      <c r="DQ100" s="150">
        <v>1.7054238994631721</v>
      </c>
      <c r="DR100" s="149">
        <v>32819</v>
      </c>
      <c r="DS100" s="149">
        <v>56588.725409678635</v>
      </c>
      <c r="DT100" s="150">
        <v>1.7242672052676387</v>
      </c>
      <c r="DU100" s="149">
        <v>33566</v>
      </c>
      <c r="DV100" s="149">
        <v>58202.147128645433</v>
      </c>
      <c r="DW100" s="150">
        <v>1.7339613635418409</v>
      </c>
      <c r="DX100" s="149">
        <v>34339</v>
      </c>
      <c r="DY100" s="149">
        <v>59202.432658057158</v>
      </c>
      <c r="DZ100" s="150">
        <v>1.7240581454922146</v>
      </c>
      <c r="EA100" s="149">
        <v>34603</v>
      </c>
      <c r="EB100" s="149">
        <v>59461.373406530525</v>
      </c>
      <c r="EC100" s="150">
        <v>1.7183878104941921</v>
      </c>
      <c r="ED100" s="149">
        <v>34932</v>
      </c>
      <c r="EE100" s="151">
        <v>59912.026883538776</v>
      </c>
      <c r="EF100" s="161">
        <v>1.7151043995058621</v>
      </c>
    </row>
    <row r="101" spans="1:136" ht="15" customHeight="1">
      <c r="A101" s="158">
        <v>87</v>
      </c>
      <c r="B101" s="156">
        <v>3213</v>
      </c>
      <c r="C101" s="149">
        <v>5692.2262802273199</v>
      </c>
      <c r="D101" s="150">
        <v>1.7716234921342422</v>
      </c>
      <c r="E101" s="149">
        <v>3494</v>
      </c>
      <c r="F101" s="149">
        <v>6183.9404210194489</v>
      </c>
      <c r="G101" s="150">
        <v>1.76987419033184</v>
      </c>
      <c r="H101" s="149">
        <v>3810</v>
      </c>
      <c r="I101" s="149">
        <v>6794.1392142885379</v>
      </c>
      <c r="J101" s="150">
        <v>1.7832386389208761</v>
      </c>
      <c r="K101" s="149">
        <v>4228</v>
      </c>
      <c r="L101" s="149">
        <v>7532.5475179151608</v>
      </c>
      <c r="M101" s="150">
        <v>1.7815864517301705</v>
      </c>
      <c r="N101" s="149">
        <v>4875</v>
      </c>
      <c r="O101" s="149">
        <v>8621.1366880344667</v>
      </c>
      <c r="P101" s="150">
        <v>1.768438294981429</v>
      </c>
      <c r="Q101" s="149">
        <v>5556</v>
      </c>
      <c r="R101" s="149">
        <v>9710.7870477297165</v>
      </c>
      <c r="S101" s="150">
        <v>1.7478018444437935</v>
      </c>
      <c r="T101" s="149">
        <v>6342</v>
      </c>
      <c r="U101" s="149">
        <v>10988.841602709974</v>
      </c>
      <c r="V101" s="150">
        <v>1.7327091773431054</v>
      </c>
      <c r="W101" s="149">
        <v>7162</v>
      </c>
      <c r="X101" s="149">
        <v>12323.548924732653</v>
      </c>
      <c r="Y101" s="150">
        <v>1.7206854125569189</v>
      </c>
      <c r="Z101" s="149">
        <v>8047</v>
      </c>
      <c r="AA101" s="149">
        <v>13872.973507406638</v>
      </c>
      <c r="AB101" s="150">
        <v>1.7239932282100954</v>
      </c>
      <c r="AC101" s="149">
        <v>9052</v>
      </c>
      <c r="AD101" s="149">
        <v>15537.646394804644</v>
      </c>
      <c r="AE101" s="150">
        <v>1.7164876706589312</v>
      </c>
      <c r="AF101" s="149">
        <v>10340</v>
      </c>
      <c r="AG101" s="149">
        <v>17626.099268899579</v>
      </c>
      <c r="AH101" s="150">
        <v>1.7046517668181411</v>
      </c>
      <c r="AI101" s="149">
        <v>11839</v>
      </c>
      <c r="AJ101" s="149">
        <v>19959.39782499335</v>
      </c>
      <c r="AK101" s="150">
        <v>1.6859023418357419</v>
      </c>
      <c r="AL101" s="149">
        <v>13423</v>
      </c>
      <c r="AM101" s="149">
        <v>22596.190590573809</v>
      </c>
      <c r="AN101" s="150">
        <v>1.6833934731858609</v>
      </c>
      <c r="AO101" s="149">
        <v>14693</v>
      </c>
      <c r="AP101" s="149">
        <v>24762.323301726869</v>
      </c>
      <c r="AQ101" s="150">
        <v>1.6853143198616258</v>
      </c>
      <c r="AR101" s="149">
        <v>15767</v>
      </c>
      <c r="AS101" s="149">
        <v>26380.887061495981</v>
      </c>
      <c r="AT101" s="150">
        <v>1.6731709939427908</v>
      </c>
      <c r="AU101" s="149">
        <v>16362</v>
      </c>
      <c r="AV101" s="149">
        <v>27515.671432960593</v>
      </c>
      <c r="AW101" s="150">
        <v>1.6816814223787186</v>
      </c>
      <c r="AX101" s="149">
        <v>16849</v>
      </c>
      <c r="AY101" s="149">
        <v>28463.427194257296</v>
      </c>
      <c r="AZ101" s="150">
        <v>1.6893244224735768</v>
      </c>
      <c r="BA101" s="149">
        <v>17258</v>
      </c>
      <c r="BB101" s="149">
        <v>29156.368307545188</v>
      </c>
      <c r="BC101" s="150">
        <v>1.6894407409633323</v>
      </c>
      <c r="BD101" s="149">
        <v>17735</v>
      </c>
      <c r="BE101" s="149">
        <v>29979.075058153609</v>
      </c>
      <c r="BF101" s="150">
        <v>1.6903904740994422</v>
      </c>
      <c r="BG101" s="149">
        <v>18568</v>
      </c>
      <c r="BH101" s="149">
        <v>31944.990703845742</v>
      </c>
      <c r="BI101" s="150">
        <v>1.7204325023613605</v>
      </c>
      <c r="BJ101" s="149">
        <v>19583</v>
      </c>
      <c r="BK101" s="149">
        <v>34015.48452191276</v>
      </c>
      <c r="BL101" s="150">
        <v>1.7369904775526099</v>
      </c>
      <c r="BM101" s="149">
        <v>20384</v>
      </c>
      <c r="BN101" s="149">
        <v>34838.571079687237</v>
      </c>
      <c r="BO101" s="150">
        <v>1.7091135733755514</v>
      </c>
      <c r="BP101" s="149">
        <v>21363</v>
      </c>
      <c r="BQ101" s="149">
        <v>35236.667961651379</v>
      </c>
      <c r="BR101" s="150">
        <v>1.6494250789519909</v>
      </c>
      <c r="BS101" s="149">
        <v>21595</v>
      </c>
      <c r="BT101" s="149">
        <v>35226.585635934644</v>
      </c>
      <c r="BU101" s="150">
        <v>1.6312380475079715</v>
      </c>
      <c r="BV101" s="149">
        <v>21546</v>
      </c>
      <c r="BW101" s="149">
        <v>35903.604372660186</v>
      </c>
      <c r="BX101" s="150">
        <v>1.6663698307184713</v>
      </c>
      <c r="BY101" s="149">
        <v>22145</v>
      </c>
      <c r="BZ101" s="149">
        <v>36713.275293067622</v>
      </c>
      <c r="CA101" s="150">
        <v>1.6578584462888968</v>
      </c>
      <c r="CB101" s="149">
        <v>22731</v>
      </c>
      <c r="CC101" s="149">
        <v>37486.499578542273</v>
      </c>
      <c r="CD101" s="150">
        <v>1.6491355232300502</v>
      </c>
      <c r="CE101" s="149">
        <v>23147</v>
      </c>
      <c r="CF101" s="149">
        <v>38208.096637237119</v>
      </c>
      <c r="CG101" s="150">
        <v>1.6506716480423864</v>
      </c>
      <c r="CH101" s="149">
        <v>23725</v>
      </c>
      <c r="CI101" s="149">
        <v>39348.526514753168</v>
      </c>
      <c r="CJ101" s="150">
        <v>1.6585258804953917</v>
      </c>
      <c r="CK101" s="149">
        <v>24407</v>
      </c>
      <c r="CL101" s="149">
        <v>40664.23009747437</v>
      </c>
      <c r="CM101" s="150">
        <v>1.6660888309695732</v>
      </c>
      <c r="CN101" s="149">
        <v>25228</v>
      </c>
      <c r="CO101" s="149">
        <v>42393.992547890863</v>
      </c>
      <c r="CP101" s="150">
        <v>1.6804341425357088</v>
      </c>
      <c r="CQ101" s="149">
        <v>25907</v>
      </c>
      <c r="CR101" s="149">
        <v>44060.46555051468</v>
      </c>
      <c r="CS101" s="150">
        <v>1.7007166229403126</v>
      </c>
      <c r="CT101" s="149">
        <v>26781</v>
      </c>
      <c r="CU101" s="149">
        <v>45529.026656476344</v>
      </c>
      <c r="CV101" s="150">
        <v>1.7000495372270021</v>
      </c>
      <c r="CW101" s="149">
        <v>28171</v>
      </c>
      <c r="CX101" s="149">
        <v>48190.188147197972</v>
      </c>
      <c r="CY101" s="150">
        <v>1.7106310797344066</v>
      </c>
      <c r="CZ101" s="149">
        <v>28673</v>
      </c>
      <c r="DA101" s="149">
        <v>49268.21319595191</v>
      </c>
      <c r="DB101" s="150">
        <v>1.7182789800841178</v>
      </c>
      <c r="DC101" s="149">
        <v>29151</v>
      </c>
      <c r="DD101" s="149">
        <v>49674.635775427349</v>
      </c>
      <c r="DE101" s="150">
        <v>1.7040456854113872</v>
      </c>
      <c r="DF101" s="149">
        <v>30802</v>
      </c>
      <c r="DG101" s="149">
        <v>53023.384957922106</v>
      </c>
      <c r="DH101" s="150">
        <v>1.7214266917058019</v>
      </c>
      <c r="DI101" s="149">
        <v>31781</v>
      </c>
      <c r="DJ101" s="149">
        <v>55116.667484944795</v>
      </c>
      <c r="DK101" s="150">
        <v>1.7342647331721719</v>
      </c>
      <c r="DL101" s="149">
        <v>32708</v>
      </c>
      <c r="DM101" s="149">
        <v>56938.448805558437</v>
      </c>
      <c r="DN101" s="150">
        <v>1.7408110800280798</v>
      </c>
      <c r="DO101" s="149">
        <v>33097</v>
      </c>
      <c r="DP101" s="149">
        <v>56450.416053541019</v>
      </c>
      <c r="DQ101" s="150">
        <v>1.7056052226347107</v>
      </c>
      <c r="DR101" s="149">
        <v>33832</v>
      </c>
      <c r="DS101" s="149">
        <v>58379.008521692893</v>
      </c>
      <c r="DT101" s="150">
        <v>1.7255559388062454</v>
      </c>
      <c r="DU101" s="149">
        <v>34634</v>
      </c>
      <c r="DV101" s="149">
        <v>60057.740890636531</v>
      </c>
      <c r="DW101" s="150">
        <v>1.7340688598093357</v>
      </c>
      <c r="DX101" s="149">
        <v>35372</v>
      </c>
      <c r="DY101" s="149">
        <v>61077.073265160936</v>
      </c>
      <c r="DZ101" s="150">
        <v>1.726706809486626</v>
      </c>
      <c r="EA101" s="149">
        <v>35672</v>
      </c>
      <c r="EB101" s="149">
        <v>61333.092841100355</v>
      </c>
      <c r="EC101" s="150">
        <v>1.7193623245430689</v>
      </c>
      <c r="ED101" s="149">
        <v>36009</v>
      </c>
      <c r="EE101" s="151">
        <v>61792.79545542429</v>
      </c>
      <c r="EF101" s="161">
        <v>1.716037531045691</v>
      </c>
    </row>
    <row r="102" spans="1:136" ht="15" customHeight="1">
      <c r="A102" s="158">
        <v>88</v>
      </c>
      <c r="B102" s="156">
        <v>3331</v>
      </c>
      <c r="C102" s="149">
        <v>5893.9281171500043</v>
      </c>
      <c r="D102" s="150">
        <v>1.769417027063946</v>
      </c>
      <c r="E102" s="149">
        <v>3625</v>
      </c>
      <c r="F102" s="149">
        <v>6402.7686134071446</v>
      </c>
      <c r="G102" s="150">
        <v>1.7662809968019708</v>
      </c>
      <c r="H102" s="149">
        <v>3955</v>
      </c>
      <c r="I102" s="149">
        <v>7036.9012766876849</v>
      </c>
      <c r="J102" s="150">
        <v>1.7792417893015637</v>
      </c>
      <c r="K102" s="149">
        <v>4388</v>
      </c>
      <c r="L102" s="149">
        <v>7801.4270032234426</v>
      </c>
      <c r="M102" s="150">
        <v>1.7779004109442669</v>
      </c>
      <c r="N102" s="149">
        <v>5057</v>
      </c>
      <c r="O102" s="149">
        <v>8925.8979220575457</v>
      </c>
      <c r="P102" s="150">
        <v>1.765057924077031</v>
      </c>
      <c r="Q102" s="149">
        <v>5764</v>
      </c>
      <c r="R102" s="149">
        <v>10048.482628363339</v>
      </c>
      <c r="S102" s="150">
        <v>1.7433175968708083</v>
      </c>
      <c r="T102" s="149">
        <v>6560</v>
      </c>
      <c r="U102" s="149">
        <v>11367.16194040025</v>
      </c>
      <c r="V102" s="150">
        <v>1.7327990762805259</v>
      </c>
      <c r="W102" s="149">
        <v>7404</v>
      </c>
      <c r="X102" s="149">
        <v>12743.761168624453</v>
      </c>
      <c r="Y102" s="150">
        <v>1.7211995095386889</v>
      </c>
      <c r="Z102" s="149">
        <v>8320</v>
      </c>
      <c r="AA102" s="149">
        <v>14347.305279117783</v>
      </c>
      <c r="AB102" s="150">
        <v>1.7244357306631952</v>
      </c>
      <c r="AC102" s="149">
        <v>9370</v>
      </c>
      <c r="AD102" s="149">
        <v>16065.218894031308</v>
      </c>
      <c r="AE102" s="150">
        <v>1.7145377688400543</v>
      </c>
      <c r="AF102" s="149">
        <v>10689</v>
      </c>
      <c r="AG102" s="149">
        <v>18219.024220899555</v>
      </c>
      <c r="AH102" s="150">
        <v>1.7044647975394851</v>
      </c>
      <c r="AI102" s="149">
        <v>12236</v>
      </c>
      <c r="AJ102" s="149">
        <v>20619.847730446185</v>
      </c>
      <c r="AK102" s="150">
        <v>1.6851787945771646</v>
      </c>
      <c r="AL102" s="149">
        <v>13877</v>
      </c>
      <c r="AM102" s="149">
        <v>23342.041511033334</v>
      </c>
      <c r="AN102" s="150">
        <v>1.6820668380077346</v>
      </c>
      <c r="AO102" s="149">
        <v>15194</v>
      </c>
      <c r="AP102" s="149">
        <v>25580.931166486516</v>
      </c>
      <c r="AQ102" s="150">
        <v>1.6836205848681398</v>
      </c>
      <c r="AR102" s="149">
        <v>16296</v>
      </c>
      <c r="AS102" s="149">
        <v>27243.693304572887</v>
      </c>
      <c r="AT102" s="150">
        <v>1.6718024855530735</v>
      </c>
      <c r="AU102" s="149">
        <v>16904</v>
      </c>
      <c r="AV102" s="149">
        <v>28422.894251222686</v>
      </c>
      <c r="AW102" s="150">
        <v>1.6814300905834527</v>
      </c>
      <c r="AX102" s="149">
        <v>17396</v>
      </c>
      <c r="AY102" s="149">
        <v>29408.798247822942</v>
      </c>
      <c r="AZ102" s="150">
        <v>1.6905494508980767</v>
      </c>
      <c r="BA102" s="149">
        <v>17805</v>
      </c>
      <c r="BB102" s="149">
        <v>30125.39795148691</v>
      </c>
      <c r="BC102" s="150">
        <v>1.6919628167080545</v>
      </c>
      <c r="BD102" s="149">
        <v>18256</v>
      </c>
      <c r="BE102" s="149">
        <v>30976.577220731539</v>
      </c>
      <c r="BF102" s="150">
        <v>1.6967888486377924</v>
      </c>
      <c r="BG102" s="149">
        <v>19180</v>
      </c>
      <c r="BH102" s="149">
        <v>33034.654674367535</v>
      </c>
      <c r="BI102" s="150">
        <v>1.7223490445447098</v>
      </c>
      <c r="BJ102" s="149">
        <v>20337</v>
      </c>
      <c r="BK102" s="149">
        <v>35189.233512229097</v>
      </c>
      <c r="BL102" s="150">
        <v>1.7303060191881348</v>
      </c>
      <c r="BM102" s="149">
        <v>21187</v>
      </c>
      <c r="BN102" s="149">
        <v>36017.486398312867</v>
      </c>
      <c r="BO102" s="150">
        <v>1.6999804785157344</v>
      </c>
      <c r="BP102" s="149">
        <v>22273</v>
      </c>
      <c r="BQ102" s="149">
        <v>36353.983957735356</v>
      </c>
      <c r="BR102" s="150">
        <v>1.6321997017795249</v>
      </c>
      <c r="BS102" s="149">
        <v>22045</v>
      </c>
      <c r="BT102" s="149">
        <v>36338.248135996662</v>
      </c>
      <c r="BU102" s="150">
        <v>1.6483668920842214</v>
      </c>
      <c r="BV102" s="149">
        <v>22235</v>
      </c>
      <c r="BW102" s="149">
        <v>37071.702921530268</v>
      </c>
      <c r="BX102" s="150">
        <v>1.6672679523962342</v>
      </c>
      <c r="BY102" s="149">
        <v>22897</v>
      </c>
      <c r="BZ102" s="149">
        <v>37895.611606697494</v>
      </c>
      <c r="CA102" s="150">
        <v>1.6550470195526703</v>
      </c>
      <c r="CB102" s="149">
        <v>23423</v>
      </c>
      <c r="CC102" s="149">
        <v>38688.301624956744</v>
      </c>
      <c r="CD102" s="150">
        <v>1.6517227351302883</v>
      </c>
      <c r="CE102" s="149">
        <v>23867</v>
      </c>
      <c r="CF102" s="149">
        <v>39433.215900874544</v>
      </c>
      <c r="CG102" s="150">
        <v>1.652206641005344</v>
      </c>
      <c r="CH102" s="149">
        <v>24545</v>
      </c>
      <c r="CI102" s="149">
        <v>40617.838832521287</v>
      </c>
      <c r="CJ102" s="150">
        <v>1.6548314863524665</v>
      </c>
      <c r="CK102" s="149">
        <v>25200</v>
      </c>
      <c r="CL102" s="149">
        <v>41986.015833486425</v>
      </c>
      <c r="CM102" s="150">
        <v>1.6661117394240645</v>
      </c>
      <c r="CN102" s="149">
        <v>26058</v>
      </c>
      <c r="CO102" s="149">
        <v>43790.139216626667</v>
      </c>
      <c r="CP102" s="150">
        <v>1.6804873442561465</v>
      </c>
      <c r="CQ102" s="149">
        <v>26779</v>
      </c>
      <c r="CR102" s="149">
        <v>45537.605279939475</v>
      </c>
      <c r="CS102" s="150">
        <v>1.7004968549960593</v>
      </c>
      <c r="CT102" s="149">
        <v>27674</v>
      </c>
      <c r="CU102" s="149">
        <v>47053.551113181995</v>
      </c>
      <c r="CV102" s="150">
        <v>1.7002800864776322</v>
      </c>
      <c r="CW102" s="149">
        <v>29125</v>
      </c>
      <c r="CX102" s="149">
        <v>49819.706990491315</v>
      </c>
      <c r="CY102" s="150">
        <v>1.7105478795018478</v>
      </c>
      <c r="CZ102" s="149">
        <v>29617</v>
      </c>
      <c r="DA102" s="149">
        <v>50945.765536828934</v>
      </c>
      <c r="DB102" s="150">
        <v>1.7201528019998289</v>
      </c>
      <c r="DC102" s="149">
        <v>30097</v>
      </c>
      <c r="DD102" s="149">
        <v>51346.67384474133</v>
      </c>
      <c r="DE102" s="150">
        <v>1.7060396001176639</v>
      </c>
      <c r="DF102" s="149">
        <v>31852</v>
      </c>
      <c r="DG102" s="149">
        <v>54832.900300607318</v>
      </c>
      <c r="DH102" s="150">
        <v>1.7214900257631331</v>
      </c>
      <c r="DI102" s="149">
        <v>32817</v>
      </c>
      <c r="DJ102" s="149">
        <v>57018.658088194788</v>
      </c>
      <c r="DK102" s="150">
        <v>1.7374732025533957</v>
      </c>
      <c r="DL102" s="149">
        <v>33787</v>
      </c>
      <c r="DM102" s="149">
        <v>58912.502282745409</v>
      </c>
      <c r="DN102" s="150">
        <v>1.7436440726535474</v>
      </c>
      <c r="DO102" s="149">
        <v>34176</v>
      </c>
      <c r="DP102" s="149">
        <v>58352.923018313893</v>
      </c>
      <c r="DQ102" s="150">
        <v>1.7074240115377426</v>
      </c>
      <c r="DR102" s="149">
        <v>34971</v>
      </c>
      <c r="DS102" s="149">
        <v>60377.984745272151</v>
      </c>
      <c r="DT102" s="150">
        <v>1.7265158201158717</v>
      </c>
      <c r="DU102" s="149">
        <v>35767</v>
      </c>
      <c r="DV102" s="149">
        <v>62128.534407660911</v>
      </c>
      <c r="DW102" s="150">
        <v>1.7370350996074848</v>
      </c>
      <c r="DX102" s="149">
        <v>36588</v>
      </c>
      <c r="DY102" s="149">
        <v>63169.232501966449</v>
      </c>
      <c r="DZ102" s="150">
        <v>1.7265013802877023</v>
      </c>
      <c r="EA102" s="149">
        <v>36856</v>
      </c>
      <c r="EB102" s="149">
        <v>63423.104059581441</v>
      </c>
      <c r="EC102" s="150">
        <v>1.7208352523220491</v>
      </c>
      <c r="ED102" s="149">
        <v>37201</v>
      </c>
      <c r="EE102" s="151">
        <v>63892.700702423819</v>
      </c>
      <c r="EF102" s="161">
        <v>1.7174995484643913</v>
      </c>
    </row>
    <row r="103" spans="1:136" ht="15" customHeight="1">
      <c r="A103" s="158">
        <v>89</v>
      </c>
      <c r="B103" s="156">
        <v>3468</v>
      </c>
      <c r="C103" s="149">
        <v>6120.8058600446775</v>
      </c>
      <c r="D103" s="150">
        <v>1.7649382526080386</v>
      </c>
      <c r="E103" s="149">
        <v>3772</v>
      </c>
      <c r="F103" s="149">
        <v>6648.7474769186447</v>
      </c>
      <c r="G103" s="150">
        <v>1.7626583979105632</v>
      </c>
      <c r="H103" s="149">
        <v>4118</v>
      </c>
      <c r="I103" s="149">
        <v>7309.8011660769844</v>
      </c>
      <c r="J103" s="150">
        <v>1.7750852758807636</v>
      </c>
      <c r="K103" s="149">
        <v>4569</v>
      </c>
      <c r="L103" s="149">
        <v>8103.6480201222121</v>
      </c>
      <c r="M103" s="150">
        <v>1.7736152374966541</v>
      </c>
      <c r="N103" s="149">
        <v>5262</v>
      </c>
      <c r="O103" s="149">
        <v>9268.5257463373</v>
      </c>
      <c r="P103" s="150">
        <v>1.7614074014324022</v>
      </c>
      <c r="Q103" s="149">
        <v>5976</v>
      </c>
      <c r="R103" s="149">
        <v>10428.666401286408</v>
      </c>
      <c r="S103" s="150">
        <v>1.7450914326115139</v>
      </c>
      <c r="T103" s="149">
        <v>6802</v>
      </c>
      <c r="U103" s="149">
        <v>11793.358967906885</v>
      </c>
      <c r="V103" s="150">
        <v>1.7338075518828115</v>
      </c>
      <c r="W103" s="149">
        <v>7674</v>
      </c>
      <c r="X103" s="149">
        <v>13217.102960476064</v>
      </c>
      <c r="Y103" s="150">
        <v>1.7223225124414991</v>
      </c>
      <c r="Z103" s="149">
        <v>8624</v>
      </c>
      <c r="AA103" s="149">
        <v>14881.697686985866</v>
      </c>
      <c r="AB103" s="150">
        <v>1.725614295800773</v>
      </c>
      <c r="AC103" s="149">
        <v>9701</v>
      </c>
      <c r="AD103" s="149">
        <v>16658.873108432887</v>
      </c>
      <c r="AE103" s="150">
        <v>1.7172325645225117</v>
      </c>
      <c r="AF103" s="149">
        <v>11081</v>
      </c>
      <c r="AG103" s="149">
        <v>18886.116929527136</v>
      </c>
      <c r="AH103" s="150">
        <v>1.7043693646356046</v>
      </c>
      <c r="AI103" s="149">
        <v>12680</v>
      </c>
      <c r="AJ103" s="149">
        <v>21362.198668481866</v>
      </c>
      <c r="AK103" s="150">
        <v>1.684715983318759</v>
      </c>
      <c r="AL103" s="149">
        <v>14387</v>
      </c>
      <c r="AM103" s="149">
        <v>24179.772848682129</v>
      </c>
      <c r="AN103" s="150">
        <v>1.6806681621381891</v>
      </c>
      <c r="AO103" s="149">
        <v>15758</v>
      </c>
      <c r="AP103" s="149">
        <v>26500.107653983294</v>
      </c>
      <c r="AQ103" s="150">
        <v>1.6816923247863493</v>
      </c>
      <c r="AR103" s="149">
        <v>16866</v>
      </c>
      <c r="AS103" s="149">
        <v>28212.97183237868</v>
      </c>
      <c r="AT103" s="150">
        <v>1.672771957333018</v>
      </c>
      <c r="AU103" s="149">
        <v>17499</v>
      </c>
      <c r="AV103" s="149">
        <v>29443.430348791277</v>
      </c>
      <c r="AW103" s="150">
        <v>1.6825778815241601</v>
      </c>
      <c r="AX103" s="149">
        <v>17992</v>
      </c>
      <c r="AY103" s="149">
        <v>30474.14350514712</v>
      </c>
      <c r="AZ103" s="150">
        <v>1.6937607550659803</v>
      </c>
      <c r="BA103" s="149">
        <v>18395</v>
      </c>
      <c r="BB103" s="149">
        <v>31218.980666522595</v>
      </c>
      <c r="BC103" s="150">
        <v>1.6971449125589886</v>
      </c>
      <c r="BD103" s="149">
        <v>18907</v>
      </c>
      <c r="BE103" s="149">
        <v>32100.499831637273</v>
      </c>
      <c r="BF103" s="150">
        <v>1.6978103258918535</v>
      </c>
      <c r="BG103" s="149">
        <v>19863</v>
      </c>
      <c r="BH103" s="149">
        <v>34263.712181124283</v>
      </c>
      <c r="BI103" s="150">
        <v>1.7250018718785824</v>
      </c>
      <c r="BJ103" s="149">
        <v>21137</v>
      </c>
      <c r="BK103" s="149">
        <v>36505.091699990138</v>
      </c>
      <c r="BL103" s="150">
        <v>1.7270706202389241</v>
      </c>
      <c r="BM103" s="149">
        <v>21697</v>
      </c>
      <c r="BN103" s="149">
        <v>37338.000625674096</v>
      </c>
      <c r="BO103" s="150">
        <v>1.7208831002292526</v>
      </c>
      <c r="BP103" s="149">
        <v>23023</v>
      </c>
      <c r="BQ103" s="149">
        <v>37604.652068870666</v>
      </c>
      <c r="BR103" s="150">
        <v>1.6333515210385556</v>
      </c>
      <c r="BS103" s="149">
        <v>22468</v>
      </c>
      <c r="BT103" s="149">
        <v>37630.266161974003</v>
      </c>
      <c r="BU103" s="150">
        <v>1.6748382660661387</v>
      </c>
      <c r="BV103" s="149">
        <v>23021</v>
      </c>
      <c r="BW103" s="149">
        <v>38386.235944675151</v>
      </c>
      <c r="BX103" s="150">
        <v>1.6674443310314562</v>
      </c>
      <c r="BY103" s="149">
        <v>23678</v>
      </c>
      <c r="BZ103" s="149">
        <v>39224.685179473578</v>
      </c>
      <c r="CA103" s="150">
        <v>1.6565877683703683</v>
      </c>
      <c r="CB103" s="149">
        <v>24215</v>
      </c>
      <c r="CC103" s="149">
        <v>40041.866207098043</v>
      </c>
      <c r="CD103" s="150">
        <v>1.6535976133428885</v>
      </c>
      <c r="CE103" s="149">
        <v>24699</v>
      </c>
      <c r="CF103" s="149">
        <v>40812.995821161792</v>
      </c>
      <c r="CG103" s="150">
        <v>1.6524149083429205</v>
      </c>
      <c r="CH103" s="149">
        <v>25374</v>
      </c>
      <c r="CI103" s="149">
        <v>42040.800806274696</v>
      </c>
      <c r="CJ103" s="150">
        <v>1.6568456217496137</v>
      </c>
      <c r="CK103" s="149">
        <v>26078</v>
      </c>
      <c r="CL103" s="149">
        <v>43473.59860545367</v>
      </c>
      <c r="CM103" s="150">
        <v>1.6670603039134009</v>
      </c>
      <c r="CN103" s="149">
        <v>26988</v>
      </c>
      <c r="CO103" s="149">
        <v>45360.799950748515</v>
      </c>
      <c r="CP103" s="150">
        <v>1.680776639645343</v>
      </c>
      <c r="CQ103" s="149">
        <v>27719</v>
      </c>
      <c r="CR103" s="149">
        <v>47200.736463297166</v>
      </c>
      <c r="CS103" s="150">
        <v>1.7028297003245847</v>
      </c>
      <c r="CT103" s="149">
        <v>28685</v>
      </c>
      <c r="CU103" s="149">
        <v>48770.026815157267</v>
      </c>
      <c r="CV103" s="150">
        <v>1.700192672656694</v>
      </c>
      <c r="CW103" s="149">
        <v>30171</v>
      </c>
      <c r="CX103" s="149">
        <v>51654.791741680579</v>
      </c>
      <c r="CY103" s="150">
        <v>1.7120676060349533</v>
      </c>
      <c r="CZ103" s="149">
        <v>30682</v>
      </c>
      <c r="DA103" s="149">
        <v>52835.905766423617</v>
      </c>
      <c r="DB103" s="150">
        <v>1.7220489461711628</v>
      </c>
      <c r="DC103" s="149">
        <v>31149</v>
      </c>
      <c r="DD103" s="149">
        <v>53230.81488066457</v>
      </c>
      <c r="DE103" s="150">
        <v>1.7089092709449603</v>
      </c>
      <c r="DF103" s="149">
        <v>32975</v>
      </c>
      <c r="DG103" s="149">
        <v>56872.407206270727</v>
      </c>
      <c r="DH103" s="150">
        <v>1.7247128796442981</v>
      </c>
      <c r="DI103" s="149">
        <v>34001</v>
      </c>
      <c r="DJ103" s="149">
        <v>59165.212715733142</v>
      </c>
      <c r="DK103" s="150">
        <v>1.7401021356940425</v>
      </c>
      <c r="DL103" s="149">
        <v>34969</v>
      </c>
      <c r="DM103" s="149">
        <v>61144.821282612225</v>
      </c>
      <c r="DN103" s="150">
        <v>1.7485436038380344</v>
      </c>
      <c r="DO103" s="149">
        <v>35398</v>
      </c>
      <c r="DP103" s="149">
        <v>60497.334990096257</v>
      </c>
      <c r="DQ103" s="150">
        <v>1.7090608223655646</v>
      </c>
      <c r="DR103" s="149">
        <v>36216</v>
      </c>
      <c r="DS103" s="149">
        <v>62631.624228494307</v>
      </c>
      <c r="DT103" s="150">
        <v>1.7293909937180889</v>
      </c>
      <c r="DU103" s="149">
        <v>37061</v>
      </c>
      <c r="DV103" s="149">
        <v>64467.881206217222</v>
      </c>
      <c r="DW103" s="150">
        <v>1.739507331324498</v>
      </c>
      <c r="DX103" s="149">
        <v>37884</v>
      </c>
      <c r="DY103" s="149">
        <v>65528.228080451081</v>
      </c>
      <c r="DZ103" s="150">
        <v>1.7297072136113156</v>
      </c>
      <c r="EA103" s="149">
        <v>38184</v>
      </c>
      <c r="EB103" s="149">
        <v>65779.110999428784</v>
      </c>
      <c r="EC103" s="150">
        <v>1.7226878011583067</v>
      </c>
      <c r="ED103" s="149">
        <v>38538</v>
      </c>
      <c r="EE103" s="151">
        <v>66259.671851281135</v>
      </c>
      <c r="EF103" s="161">
        <v>1.7193334332679728</v>
      </c>
    </row>
    <row r="104" spans="1:136" ht="15" customHeight="1">
      <c r="A104" s="158">
        <v>90</v>
      </c>
      <c r="B104" s="156">
        <v>3621</v>
      </c>
      <c r="C104" s="149">
        <v>6378.3904800029113</v>
      </c>
      <c r="D104" s="150">
        <v>1.7614997183106631</v>
      </c>
      <c r="E104" s="149">
        <v>3938</v>
      </c>
      <c r="F104" s="149">
        <v>6928.2222612941478</v>
      </c>
      <c r="G104" s="150">
        <v>1.7593251044423941</v>
      </c>
      <c r="H104" s="149">
        <v>4301</v>
      </c>
      <c r="I104" s="149">
        <v>7619.9808322346871</v>
      </c>
      <c r="J104" s="150">
        <v>1.7716765478341518</v>
      </c>
      <c r="K104" s="149">
        <v>4771</v>
      </c>
      <c r="L104" s="149">
        <v>8447.2124584785961</v>
      </c>
      <c r="M104" s="150">
        <v>1.7705328984444761</v>
      </c>
      <c r="N104" s="149">
        <v>5493</v>
      </c>
      <c r="O104" s="149">
        <v>9657.7779020287944</v>
      </c>
      <c r="P104" s="150">
        <v>1.7581973242360813</v>
      </c>
      <c r="Q104" s="149">
        <v>6204</v>
      </c>
      <c r="R104" s="149">
        <v>10862.467689439785</v>
      </c>
      <c r="S104" s="150">
        <v>1.7508813168020285</v>
      </c>
      <c r="T104" s="149">
        <v>7080</v>
      </c>
      <c r="U104" s="149">
        <v>12278.895123944429</v>
      </c>
      <c r="V104" s="150">
        <v>1.7343072208961057</v>
      </c>
      <c r="W104" s="149">
        <v>7983</v>
      </c>
      <c r="X104" s="149">
        <v>13756.313773471666</v>
      </c>
      <c r="Y104" s="150">
        <v>1.72320102385966</v>
      </c>
      <c r="Z104" s="149">
        <v>8971</v>
      </c>
      <c r="AA104" s="149">
        <v>15490.567764671383</v>
      </c>
      <c r="AB104" s="150">
        <v>1.7267381300492011</v>
      </c>
      <c r="AC104" s="149">
        <v>10077</v>
      </c>
      <c r="AD104" s="149">
        <v>17336.396255538843</v>
      </c>
      <c r="AE104" s="150">
        <v>1.7203926025145224</v>
      </c>
      <c r="AF104" s="149">
        <v>11520</v>
      </c>
      <c r="AG104" s="149">
        <v>19645.128514169337</v>
      </c>
      <c r="AH104" s="150">
        <v>1.7053062946327548</v>
      </c>
      <c r="AI104" s="149">
        <v>13182</v>
      </c>
      <c r="AJ104" s="149">
        <v>22205.816954310194</v>
      </c>
      <c r="AK104" s="150">
        <v>1.6845559819686082</v>
      </c>
      <c r="AL104" s="149">
        <v>14966</v>
      </c>
      <c r="AM104" s="149">
        <v>25130.74970203984</v>
      </c>
      <c r="AN104" s="150">
        <v>1.679189476282229</v>
      </c>
      <c r="AO104" s="149">
        <v>16399</v>
      </c>
      <c r="AP104" s="149">
        <v>27543.018962152619</v>
      </c>
      <c r="AQ104" s="150">
        <v>1.6795547876183072</v>
      </c>
      <c r="AR104" s="149">
        <v>17524</v>
      </c>
      <c r="AS104" s="149">
        <v>29316.073730050764</v>
      </c>
      <c r="AT104" s="150">
        <v>1.6729099366611941</v>
      </c>
      <c r="AU104" s="149">
        <v>18169</v>
      </c>
      <c r="AV104" s="149">
        <v>30605.173295191227</v>
      </c>
      <c r="AW104" s="150">
        <v>1.6844720840547762</v>
      </c>
      <c r="AX104" s="149">
        <v>18653</v>
      </c>
      <c r="AY104" s="149">
        <v>31689.957902681916</v>
      </c>
      <c r="AZ104" s="150">
        <v>1.6989201684813122</v>
      </c>
      <c r="BA104" s="149">
        <v>19041</v>
      </c>
      <c r="BB104" s="149">
        <v>32469.576207834925</v>
      </c>
      <c r="BC104" s="150">
        <v>1.7052453236613059</v>
      </c>
      <c r="BD104" s="149">
        <v>19554</v>
      </c>
      <c r="BE104" s="149">
        <v>33388.443555460799</v>
      </c>
      <c r="BF104" s="150">
        <v>1.7074994147213256</v>
      </c>
      <c r="BG104" s="149">
        <v>20641</v>
      </c>
      <c r="BH104" s="149">
        <v>35665.78312847708</v>
      </c>
      <c r="BI104" s="150">
        <v>1.7279096520748549</v>
      </c>
      <c r="BJ104" s="149">
        <v>21935</v>
      </c>
      <c r="BK104" s="149">
        <v>38000.008043573544</v>
      </c>
      <c r="BL104" s="150">
        <v>1.73239152238767</v>
      </c>
      <c r="BM104" s="149">
        <v>22465</v>
      </c>
      <c r="BN104" s="149">
        <v>38867.288517264984</v>
      </c>
      <c r="BO104" s="150">
        <v>1.7301263528717998</v>
      </c>
      <c r="BP104" s="149">
        <v>24018</v>
      </c>
      <c r="BQ104" s="149">
        <v>39014.894704027131</v>
      </c>
      <c r="BR104" s="150">
        <v>1.6244023109345962</v>
      </c>
      <c r="BS104" s="149">
        <v>23350</v>
      </c>
      <c r="BT104" s="149">
        <v>39107.408694136975</v>
      </c>
      <c r="BU104" s="150">
        <v>1.6748354901129325</v>
      </c>
      <c r="BV104" s="149">
        <v>23876</v>
      </c>
      <c r="BW104" s="149">
        <v>39879.683667258687</v>
      </c>
      <c r="BX104" s="150">
        <v>1.670283283098454</v>
      </c>
      <c r="BY104" s="149">
        <v>24561</v>
      </c>
      <c r="BZ104" s="149">
        <v>40736.042597929074</v>
      </c>
      <c r="CA104" s="150">
        <v>1.6585661250734527</v>
      </c>
      <c r="CB104" s="149">
        <v>25159</v>
      </c>
      <c r="CC104" s="149">
        <v>41578.999291297805</v>
      </c>
      <c r="CD104" s="150">
        <v>1.652649123228181</v>
      </c>
      <c r="CE104" s="149">
        <v>25654</v>
      </c>
      <c r="CF104" s="149">
        <v>42377.863102987663</v>
      </c>
      <c r="CG104" s="150">
        <v>1.6519007992121175</v>
      </c>
      <c r="CH104" s="149">
        <v>26351</v>
      </c>
      <c r="CI104" s="149">
        <v>43660.968613801742</v>
      </c>
      <c r="CJ104" s="150">
        <v>1.6568998752913264</v>
      </c>
      <c r="CK104" s="149">
        <v>27086</v>
      </c>
      <c r="CL104" s="149">
        <v>45163.299109318781</v>
      </c>
      <c r="CM104" s="150">
        <v>1.6674037919707148</v>
      </c>
      <c r="CN104" s="149">
        <v>27993</v>
      </c>
      <c r="CO104" s="149">
        <v>47148.32193351796</v>
      </c>
      <c r="CP104" s="150">
        <v>1.6842897129110121</v>
      </c>
      <c r="CQ104" s="149">
        <v>28774</v>
      </c>
      <c r="CR104" s="149">
        <v>49097.714160077689</v>
      </c>
      <c r="CS104" s="150">
        <v>1.7063221714074404</v>
      </c>
      <c r="CT104" s="149">
        <v>29785</v>
      </c>
      <c r="CU104" s="149">
        <v>50725.384481987603</v>
      </c>
      <c r="CV104" s="150">
        <v>1.7030513507466041</v>
      </c>
      <c r="CW104" s="149">
        <v>31341</v>
      </c>
      <c r="CX104" s="149">
        <v>53745.208765789634</v>
      </c>
      <c r="CY104" s="150">
        <v>1.7148530284863162</v>
      </c>
      <c r="CZ104" s="149">
        <v>31880</v>
      </c>
      <c r="DA104" s="149">
        <v>54993.474181357058</v>
      </c>
      <c r="DB104" s="150">
        <v>1.7250148739447007</v>
      </c>
      <c r="DC104" s="149">
        <v>32351</v>
      </c>
      <c r="DD104" s="149">
        <v>55380.91286871145</v>
      </c>
      <c r="DE104" s="150">
        <v>1.7118763830704291</v>
      </c>
      <c r="DF104" s="149">
        <v>34252</v>
      </c>
      <c r="DG104" s="149">
        <v>59199.43146235829</v>
      </c>
      <c r="DH104" s="150">
        <v>1.7283496281197679</v>
      </c>
      <c r="DI104" s="149">
        <v>35303</v>
      </c>
      <c r="DJ104" s="149">
        <v>61616.614109119429</v>
      </c>
      <c r="DK104" s="150">
        <v>1.74536481627962</v>
      </c>
      <c r="DL104" s="149">
        <v>36343</v>
      </c>
      <c r="DM104" s="149">
        <v>63695.094134539075</v>
      </c>
      <c r="DN104" s="150">
        <v>1.7526096947015677</v>
      </c>
      <c r="DO104" s="149">
        <v>36791</v>
      </c>
      <c r="DP104" s="149">
        <v>62939.721856618766</v>
      </c>
      <c r="DQ104" s="150">
        <v>1.7107369154580947</v>
      </c>
      <c r="DR104" s="149">
        <v>37630</v>
      </c>
      <c r="DS104" s="149">
        <v>65204.002608467301</v>
      </c>
      <c r="DT104" s="150">
        <v>1.732766479098254</v>
      </c>
      <c r="DU104" s="149">
        <v>38489</v>
      </c>
      <c r="DV104" s="149">
        <v>67138.561783474885</v>
      </c>
      <c r="DW104" s="150">
        <v>1.7443571353756888</v>
      </c>
      <c r="DX104" s="149">
        <v>39391</v>
      </c>
      <c r="DY104" s="149">
        <v>68219.648477659968</v>
      </c>
      <c r="DZ104" s="150">
        <v>1.7318587615866561</v>
      </c>
      <c r="EA104" s="149">
        <v>39696</v>
      </c>
      <c r="EB104" s="149">
        <v>68464.725688523104</v>
      </c>
      <c r="EC104" s="150">
        <v>1.7247260602711383</v>
      </c>
      <c r="ED104" s="149">
        <v>40061</v>
      </c>
      <c r="EE104" s="151">
        <v>68957.438444221611</v>
      </c>
      <c r="EF104" s="161">
        <v>1.72131096188866</v>
      </c>
    </row>
    <row r="105" spans="1:136" ht="15" customHeight="1">
      <c r="A105" s="167">
        <v>91</v>
      </c>
      <c r="B105" s="168">
        <v>3786</v>
      </c>
      <c r="C105" s="169">
        <v>6675.6839453608509</v>
      </c>
      <c r="D105" s="170">
        <v>1.7632551361227815</v>
      </c>
      <c r="E105" s="169">
        <v>4124</v>
      </c>
      <c r="F105" s="169">
        <v>7250.3580905398831</v>
      </c>
      <c r="G105" s="170">
        <v>1.7580887707419697</v>
      </c>
      <c r="H105" s="169">
        <v>4505</v>
      </c>
      <c r="I105" s="169">
        <v>7977.6455775133563</v>
      </c>
      <c r="J105" s="170">
        <v>1.7708425255301568</v>
      </c>
      <c r="K105" s="169">
        <v>4996</v>
      </c>
      <c r="L105" s="169">
        <v>8843.3470014154736</v>
      </c>
      <c r="M105" s="170">
        <v>1.7700854686580212</v>
      </c>
      <c r="N105" s="169">
        <v>5748</v>
      </c>
      <c r="O105" s="169">
        <v>10106.641554395903</v>
      </c>
      <c r="P105" s="170">
        <v>1.7582883706325509</v>
      </c>
      <c r="Q105" s="169">
        <v>6499</v>
      </c>
      <c r="R105" s="169">
        <v>11363.989705014574</v>
      </c>
      <c r="S105" s="170">
        <v>1.7485751200207069</v>
      </c>
      <c r="T105" s="169">
        <v>7406</v>
      </c>
      <c r="U105" s="169">
        <v>12838.881963529284</v>
      </c>
      <c r="V105" s="170">
        <v>1.7335784449809997</v>
      </c>
      <c r="W105" s="169">
        <v>8345</v>
      </c>
      <c r="X105" s="169">
        <v>14378.235847451895</v>
      </c>
      <c r="Y105" s="170">
        <v>1.7229761351050803</v>
      </c>
      <c r="Z105" s="169">
        <v>9375</v>
      </c>
      <c r="AA105" s="169">
        <v>16193.074312632876</v>
      </c>
      <c r="AB105" s="170">
        <v>1.7272612600141735</v>
      </c>
      <c r="AC105" s="169">
        <v>10506</v>
      </c>
      <c r="AD105" s="169">
        <v>18120.240886642474</v>
      </c>
      <c r="AE105" s="170">
        <v>1.7247516549250403</v>
      </c>
      <c r="AF105" s="169">
        <v>12019</v>
      </c>
      <c r="AG105" s="169">
        <v>20520.810652942593</v>
      </c>
      <c r="AH105" s="170">
        <v>1.7073642277179959</v>
      </c>
      <c r="AI105" s="169">
        <v>13756</v>
      </c>
      <c r="AJ105" s="169">
        <v>23177.351045037864</v>
      </c>
      <c r="AK105" s="170">
        <v>1.6848903056875446</v>
      </c>
      <c r="AL105" s="169">
        <v>15630</v>
      </c>
      <c r="AM105" s="169">
        <v>26224.277722009036</v>
      </c>
      <c r="AN105" s="170">
        <v>1.6778168728092793</v>
      </c>
      <c r="AO105" s="169">
        <v>17137</v>
      </c>
      <c r="AP105" s="169">
        <v>28741.243882522431</v>
      </c>
      <c r="AQ105" s="170">
        <v>1.6771455845551981</v>
      </c>
      <c r="AR105" s="169">
        <v>18319</v>
      </c>
      <c r="AS105" s="169">
        <v>30583.352743611766</v>
      </c>
      <c r="AT105" s="170">
        <v>1.6694881130854176</v>
      </c>
      <c r="AU105" s="169">
        <v>18951</v>
      </c>
      <c r="AV105" s="169">
        <v>31944.748215290056</v>
      </c>
      <c r="AW105" s="170">
        <v>1.6856497396068839</v>
      </c>
      <c r="AX105" s="169">
        <v>19411</v>
      </c>
      <c r="AY105" s="169">
        <v>33097.507601554025</v>
      </c>
      <c r="AZ105" s="170">
        <v>1.7050902890914443</v>
      </c>
      <c r="BA105" s="169">
        <v>19769</v>
      </c>
      <c r="BB105" s="169">
        <v>33922.307223499309</v>
      </c>
      <c r="BC105" s="170">
        <v>1.715934403535804</v>
      </c>
      <c r="BD105" s="169">
        <v>20258</v>
      </c>
      <c r="BE105" s="169">
        <v>34892.545003572624</v>
      </c>
      <c r="BF105" s="170">
        <v>1.7224081845973258</v>
      </c>
      <c r="BG105" s="169">
        <v>21549</v>
      </c>
      <c r="BH105" s="169">
        <v>37286.096320656703</v>
      </c>
      <c r="BI105" s="170">
        <v>1.7302935783867792</v>
      </c>
      <c r="BJ105" s="169">
        <v>23276</v>
      </c>
      <c r="BK105" s="169">
        <v>39702.098736781219</v>
      </c>
      <c r="BL105" s="170">
        <v>1.705709689670958</v>
      </c>
      <c r="BM105" s="169">
        <v>23307</v>
      </c>
      <c r="BN105" s="169">
        <v>40659.17391028384</v>
      </c>
      <c r="BO105" s="170">
        <v>1.7445048230267233</v>
      </c>
      <c r="BP105" s="169">
        <v>24656</v>
      </c>
      <c r="BQ105" s="169">
        <v>40640.206552449992</v>
      </c>
      <c r="BR105" s="170">
        <v>1.6482887148138381</v>
      </c>
      <c r="BS105" s="169">
        <v>24191</v>
      </c>
      <c r="BT105" s="169">
        <v>40791.089090865127</v>
      </c>
      <c r="BU105" s="170">
        <v>1.68620929646832</v>
      </c>
      <c r="BV105" s="169">
        <v>24880</v>
      </c>
      <c r="BW105" s="169">
        <v>41603.849304679134</v>
      </c>
      <c r="BX105" s="170">
        <v>1.672180438290962</v>
      </c>
      <c r="BY105" s="169">
        <v>25591</v>
      </c>
      <c r="BZ105" s="169">
        <v>42476.901437157438</v>
      </c>
      <c r="CA105" s="170">
        <v>1.659837499009708</v>
      </c>
      <c r="CB105" s="169">
        <v>26202</v>
      </c>
      <c r="CC105" s="169">
        <v>43347.306996377854</v>
      </c>
      <c r="CD105" s="170">
        <v>1.6543510799319843</v>
      </c>
      <c r="CE105" s="169">
        <v>26685</v>
      </c>
      <c r="CF105" s="169">
        <v>44180.840178966209</v>
      </c>
      <c r="CG105" s="170">
        <v>1.6556432519754998</v>
      </c>
      <c r="CH105" s="169">
        <v>27450</v>
      </c>
      <c r="CI105" s="169">
        <v>45526.235348267852</v>
      </c>
      <c r="CJ105" s="170">
        <v>1.6585149489350766</v>
      </c>
      <c r="CK105" s="169">
        <v>28177</v>
      </c>
      <c r="CL105" s="169">
        <v>47112.476014316919</v>
      </c>
      <c r="CM105" s="170">
        <v>1.6720188811554431</v>
      </c>
      <c r="CN105" s="169">
        <v>29150</v>
      </c>
      <c r="CO105" s="169">
        <v>49213.254122198487</v>
      </c>
      <c r="CP105" s="170">
        <v>1.6882762992177869</v>
      </c>
      <c r="CQ105" s="169">
        <v>29997</v>
      </c>
      <c r="CR105" s="169">
        <v>51289.315916420084</v>
      </c>
      <c r="CS105" s="170">
        <v>1.709814845365206</v>
      </c>
      <c r="CT105" s="169">
        <v>31049</v>
      </c>
      <c r="CU105" s="169">
        <v>52983.996811273231</v>
      </c>
      <c r="CV105" s="170">
        <v>1.7064638735957109</v>
      </c>
      <c r="CW105" s="169">
        <v>32695</v>
      </c>
      <c r="CX105" s="169">
        <v>56161.722351916105</v>
      </c>
      <c r="CY105" s="170">
        <v>1.7177465163454995</v>
      </c>
      <c r="CZ105" s="169">
        <v>33246</v>
      </c>
      <c r="DA105" s="169">
        <v>57486.919272363681</v>
      </c>
      <c r="DB105" s="170">
        <v>1.7291379195200529</v>
      </c>
      <c r="DC105" s="169">
        <v>33728</v>
      </c>
      <c r="DD105" s="169">
        <v>57866.131941772677</v>
      </c>
      <c r="DE105" s="170">
        <v>1.7156704204747593</v>
      </c>
      <c r="DF105" s="169">
        <v>35739</v>
      </c>
      <c r="DG105" s="169">
        <v>61890.336523161597</v>
      </c>
      <c r="DH105" s="170">
        <v>1.7317310647517166</v>
      </c>
      <c r="DI105" s="169">
        <v>36877</v>
      </c>
      <c r="DJ105" s="169">
        <v>64455.255947622725</v>
      </c>
      <c r="DK105" s="170">
        <v>1.7478443460049007</v>
      </c>
      <c r="DL105" s="169">
        <v>37984</v>
      </c>
      <c r="DM105" s="169">
        <v>66644.991882589806</v>
      </c>
      <c r="DN105" s="170">
        <v>1.7545543355778699</v>
      </c>
      <c r="DO105" s="169">
        <v>38400</v>
      </c>
      <c r="DP105" s="169">
        <v>65757.53123942716</v>
      </c>
      <c r="DQ105" s="170">
        <v>1.7124357093600824</v>
      </c>
      <c r="DR105" s="169">
        <v>39263</v>
      </c>
      <c r="DS105" s="169">
        <v>68181.215450993579</v>
      </c>
      <c r="DT105" s="170">
        <v>1.7365258755315074</v>
      </c>
      <c r="DU105" s="169">
        <v>40242</v>
      </c>
      <c r="DV105" s="169">
        <v>70226.005726299918</v>
      </c>
      <c r="DW105" s="170">
        <v>1.7450923345335698</v>
      </c>
      <c r="DX105" s="169">
        <v>41091</v>
      </c>
      <c r="DY105" s="169">
        <v>71330.349429135633</v>
      </c>
      <c r="DZ105" s="170">
        <v>1.7359117429397102</v>
      </c>
      <c r="EA105" s="169">
        <v>41443</v>
      </c>
      <c r="EB105" s="169">
        <v>71566.695563468689</v>
      </c>
      <c r="EC105" s="170">
        <v>1.7268705345527275</v>
      </c>
      <c r="ED105" s="169">
        <v>41823</v>
      </c>
      <c r="EE105" s="171">
        <v>72072.817342367038</v>
      </c>
      <c r="EF105" s="172">
        <v>1.7232818626680784</v>
      </c>
    </row>
    <row r="106" spans="1:136" ht="15" customHeight="1">
      <c r="A106" s="158">
        <v>92</v>
      </c>
      <c r="B106" s="156">
        <v>3993</v>
      </c>
      <c r="C106" s="149">
        <v>7024.1471294857711</v>
      </c>
      <c r="D106" s="150">
        <v>1.759115234030997</v>
      </c>
      <c r="E106" s="149">
        <v>4338</v>
      </c>
      <c r="F106" s="149">
        <v>7628.1526123505964</v>
      </c>
      <c r="G106" s="150">
        <v>1.7584491960236506</v>
      </c>
      <c r="H106" s="149">
        <v>4739</v>
      </c>
      <c r="I106" s="149">
        <v>8397.476586283623</v>
      </c>
      <c r="J106" s="150">
        <v>1.7719933712352021</v>
      </c>
      <c r="K106" s="149">
        <v>5252</v>
      </c>
      <c r="L106" s="149">
        <v>9308.6407196621058</v>
      </c>
      <c r="M106" s="150">
        <v>1.7723992230887482</v>
      </c>
      <c r="N106" s="149">
        <v>6037</v>
      </c>
      <c r="O106" s="149">
        <v>10633.847420806482</v>
      </c>
      <c r="P106" s="150">
        <v>1.7614456552603084</v>
      </c>
      <c r="Q106" s="149">
        <v>6838</v>
      </c>
      <c r="R106" s="149">
        <v>11951.504590982457</v>
      </c>
      <c r="S106" s="150">
        <v>1.7478070475259515</v>
      </c>
      <c r="T106" s="149">
        <v>7792</v>
      </c>
      <c r="U106" s="149">
        <v>13494.493101705668</v>
      </c>
      <c r="V106" s="150">
        <v>1.7318394637712613</v>
      </c>
      <c r="W106" s="149">
        <v>8772</v>
      </c>
      <c r="X106" s="149">
        <v>15106.515489159836</v>
      </c>
      <c r="Y106" s="150">
        <v>1.7221289887323115</v>
      </c>
      <c r="Z106" s="149">
        <v>9850</v>
      </c>
      <c r="AA106" s="149">
        <v>17016.459389114661</v>
      </c>
      <c r="AB106" s="150">
        <v>1.727559328844128</v>
      </c>
      <c r="AC106" s="149">
        <v>11030</v>
      </c>
      <c r="AD106" s="149">
        <v>19039.551514388586</v>
      </c>
      <c r="AE106" s="150">
        <v>1.7261606087387658</v>
      </c>
      <c r="AF106" s="149">
        <v>12608</v>
      </c>
      <c r="AG106" s="149">
        <v>21547.910562759833</v>
      </c>
      <c r="AH106" s="150">
        <v>1.7090665103711797</v>
      </c>
      <c r="AI106" s="149">
        <v>14435</v>
      </c>
      <c r="AJ106" s="149">
        <v>24313.896053082204</v>
      </c>
      <c r="AK106" s="150">
        <v>1.6843710462821062</v>
      </c>
      <c r="AL106" s="149">
        <v>16413</v>
      </c>
      <c r="AM106" s="149">
        <v>27501.060177561401</v>
      </c>
      <c r="AN106" s="150">
        <v>1.6755657209261805</v>
      </c>
      <c r="AO106" s="149">
        <v>18008</v>
      </c>
      <c r="AP106" s="149">
        <v>30139.023238933158</v>
      </c>
      <c r="AQ106" s="150">
        <v>1.6736463371242314</v>
      </c>
      <c r="AR106" s="149">
        <v>19242</v>
      </c>
      <c r="AS106" s="149">
        <v>32057.985829791192</v>
      </c>
      <c r="AT106" s="150">
        <v>1.6660422944491837</v>
      </c>
      <c r="AU106" s="149">
        <v>19889</v>
      </c>
      <c r="AV106" s="149">
        <v>33512.215071949024</v>
      </c>
      <c r="AW106" s="150">
        <v>1.6849622943309881</v>
      </c>
      <c r="AX106" s="149">
        <v>20326</v>
      </c>
      <c r="AY106" s="149">
        <v>34753.198106369215</v>
      </c>
      <c r="AZ106" s="150">
        <v>1.7097903230527016</v>
      </c>
      <c r="BA106" s="149">
        <v>20654</v>
      </c>
      <c r="BB106" s="149">
        <v>35638.344861431215</v>
      </c>
      <c r="BC106" s="150">
        <v>1.7254936022770995</v>
      </c>
      <c r="BD106" s="149">
        <v>21229</v>
      </c>
      <c r="BE106" s="149">
        <v>36660.626956634391</v>
      </c>
      <c r="BF106" s="150">
        <v>1.7269125703817603</v>
      </c>
      <c r="BG106" s="149">
        <v>22613</v>
      </c>
      <c r="BH106" s="149">
        <v>39188.48162901483</v>
      </c>
      <c r="BI106" s="150">
        <v>1.7330067496137103</v>
      </c>
      <c r="BJ106" s="149">
        <v>24120</v>
      </c>
      <c r="BK106" s="149">
        <v>41705.470422592953</v>
      </c>
      <c r="BL106" s="150">
        <v>1.7290825216663746</v>
      </c>
      <c r="BM106" s="149">
        <v>24396</v>
      </c>
      <c r="BN106" s="149">
        <v>42761.656326174852</v>
      </c>
      <c r="BO106" s="150">
        <v>1.7528142452112991</v>
      </c>
      <c r="BP106" s="149">
        <v>25341</v>
      </c>
      <c r="BQ106" s="149">
        <v>42600.732250628156</v>
      </c>
      <c r="BR106" s="150">
        <v>1.6810990983239871</v>
      </c>
      <c r="BS106" s="149">
        <v>25331</v>
      </c>
      <c r="BT106" s="149">
        <v>42820.195419793919</v>
      </c>
      <c r="BU106" s="150">
        <v>1.690426569017959</v>
      </c>
      <c r="BV106" s="149">
        <v>26056</v>
      </c>
      <c r="BW106" s="149">
        <v>43623.576159125601</v>
      </c>
      <c r="BX106" s="150">
        <v>1.6742238317134479</v>
      </c>
      <c r="BY106" s="149">
        <v>26781</v>
      </c>
      <c r="BZ106" s="149">
        <v>44512.961016525776</v>
      </c>
      <c r="CA106" s="150">
        <v>1.6621097425983262</v>
      </c>
      <c r="CB106" s="149">
        <v>27413</v>
      </c>
      <c r="CC106" s="149">
        <v>45416.413326196096</v>
      </c>
      <c r="CD106" s="150">
        <v>1.6567472850908729</v>
      </c>
      <c r="CE106" s="149">
        <v>27861</v>
      </c>
      <c r="CF106" s="149">
        <v>46294.306360564566</v>
      </c>
      <c r="CG106" s="150">
        <v>1.6616168249727061</v>
      </c>
      <c r="CH106" s="149">
        <v>28712</v>
      </c>
      <c r="CI106" s="149">
        <v>47709.059743598591</v>
      </c>
      <c r="CJ106" s="150">
        <v>1.6616418133044926</v>
      </c>
      <c r="CK106" s="149">
        <v>29484</v>
      </c>
      <c r="CL106" s="149">
        <v>49399.660327532067</v>
      </c>
      <c r="CM106" s="150">
        <v>1.6754734882489508</v>
      </c>
      <c r="CN106" s="149">
        <v>30520</v>
      </c>
      <c r="CO106" s="149">
        <v>51638.207564640994</v>
      </c>
      <c r="CP106" s="150">
        <v>1.6919465126029158</v>
      </c>
      <c r="CQ106" s="149">
        <v>31448</v>
      </c>
      <c r="CR106" s="149">
        <v>53862.436277849229</v>
      </c>
      <c r="CS106" s="150">
        <v>1.7127460022211025</v>
      </c>
      <c r="CT106" s="149">
        <v>32533</v>
      </c>
      <c r="CU106" s="149">
        <v>55635.111507734495</v>
      </c>
      <c r="CV106" s="150">
        <v>1.7101131622578458</v>
      </c>
      <c r="CW106" s="149">
        <v>34275</v>
      </c>
      <c r="CX106" s="149">
        <v>59001.854580586951</v>
      </c>
      <c r="CY106" s="150">
        <v>1.7214253706954616</v>
      </c>
      <c r="CZ106" s="149">
        <v>34855</v>
      </c>
      <c r="DA106" s="149">
        <v>60419.747934124716</v>
      </c>
      <c r="DB106" s="150">
        <v>1.7334599895029326</v>
      </c>
      <c r="DC106" s="149">
        <v>35374</v>
      </c>
      <c r="DD106" s="149">
        <v>60780.261242132503</v>
      </c>
      <c r="DE106" s="150">
        <v>1.7182185006539408</v>
      </c>
      <c r="DF106" s="149">
        <v>37508</v>
      </c>
      <c r="DG106" s="149">
        <v>65049.429678254863</v>
      </c>
      <c r="DH106" s="150">
        <v>1.7342814780381481</v>
      </c>
      <c r="DI106" s="149">
        <v>38699</v>
      </c>
      <c r="DJ106" s="149">
        <v>67789.990375479858</v>
      </c>
      <c r="DK106" s="150">
        <v>1.7517246020693005</v>
      </c>
      <c r="DL106" s="149">
        <v>39872</v>
      </c>
      <c r="DM106" s="149">
        <v>70115.582877988782</v>
      </c>
      <c r="DN106" s="150">
        <v>1.7585168257922548</v>
      </c>
      <c r="DO106" s="149">
        <v>40276</v>
      </c>
      <c r="DP106" s="149">
        <v>69061.748354245879</v>
      </c>
      <c r="DQ106" s="150">
        <v>1.7147121947126298</v>
      </c>
      <c r="DR106" s="149">
        <v>41171</v>
      </c>
      <c r="DS106" s="149">
        <v>71680.60033997646</v>
      </c>
      <c r="DT106" s="150">
        <v>1.7410458900676802</v>
      </c>
      <c r="DU106" s="149">
        <v>42216</v>
      </c>
      <c r="DV106" s="149">
        <v>73852.597991087547</v>
      </c>
      <c r="DW106" s="150">
        <v>1.749398284799307</v>
      </c>
      <c r="DX106" s="149">
        <v>43170</v>
      </c>
      <c r="DY106" s="149">
        <v>74982.558699169254</v>
      </c>
      <c r="DZ106" s="150">
        <v>1.7369135672728575</v>
      </c>
      <c r="EA106" s="149">
        <v>43488</v>
      </c>
      <c r="EB106" s="149">
        <v>75207.905869767055</v>
      </c>
      <c r="EC106" s="150">
        <v>1.7293944506476973</v>
      </c>
      <c r="ED106" s="149">
        <v>43885</v>
      </c>
      <c r="EE106" s="151">
        <v>75728.668849430498</v>
      </c>
      <c r="EF106" s="161">
        <v>1.7256162435782272</v>
      </c>
    </row>
    <row r="107" spans="1:136" ht="15" customHeight="1">
      <c r="A107" s="158">
        <v>93</v>
      </c>
      <c r="B107" s="156">
        <v>4237</v>
      </c>
      <c r="C107" s="149">
        <v>7440.115698102295</v>
      </c>
      <c r="D107" s="150">
        <v>1.7559867118485473</v>
      </c>
      <c r="E107" s="149">
        <v>4592</v>
      </c>
      <c r="F107" s="149">
        <v>8080.6029024971003</v>
      </c>
      <c r="G107" s="150">
        <v>1.7597131756309017</v>
      </c>
      <c r="H107" s="149">
        <v>5017</v>
      </c>
      <c r="I107" s="149">
        <v>8900.9727462831215</v>
      </c>
      <c r="J107" s="150">
        <v>1.7741623971064624</v>
      </c>
      <c r="K107" s="149">
        <v>5557</v>
      </c>
      <c r="L107" s="149">
        <v>9867.1606667113319</v>
      </c>
      <c r="M107" s="150">
        <v>1.7756272569212401</v>
      </c>
      <c r="N107" s="149">
        <v>6379</v>
      </c>
      <c r="O107" s="149">
        <v>11266.825988420158</v>
      </c>
      <c r="P107" s="150">
        <v>1.7662370259319891</v>
      </c>
      <c r="Q107" s="149">
        <v>7262</v>
      </c>
      <c r="R107" s="149">
        <v>12653.618910367803</v>
      </c>
      <c r="S107" s="150">
        <v>1.7424427031627379</v>
      </c>
      <c r="T107" s="149">
        <v>8248</v>
      </c>
      <c r="U107" s="149">
        <v>14277.56418926205</v>
      </c>
      <c r="V107" s="150">
        <v>1.7310334856040313</v>
      </c>
      <c r="W107" s="149">
        <v>9276</v>
      </c>
      <c r="X107" s="149">
        <v>15976.589675158904</v>
      </c>
      <c r="Y107" s="150">
        <v>1.7223576622637888</v>
      </c>
      <c r="Z107" s="149">
        <v>10414</v>
      </c>
      <c r="AA107" s="149">
        <v>18001.095745702791</v>
      </c>
      <c r="AB107" s="150">
        <v>1.7285476997986164</v>
      </c>
      <c r="AC107" s="149">
        <v>11672</v>
      </c>
      <c r="AD107" s="149">
        <v>20140.623868825915</v>
      </c>
      <c r="AE107" s="150">
        <v>1.7255503657321722</v>
      </c>
      <c r="AF107" s="149">
        <v>13338</v>
      </c>
      <c r="AG107" s="149">
        <v>22775.040527074638</v>
      </c>
      <c r="AH107" s="150">
        <v>1.7075304038892365</v>
      </c>
      <c r="AI107" s="149">
        <v>15267</v>
      </c>
      <c r="AJ107" s="149">
        <v>25667.88115225231</v>
      </c>
      <c r="AK107" s="150">
        <v>1.6812655500263516</v>
      </c>
      <c r="AL107" s="149">
        <v>17368</v>
      </c>
      <c r="AM107" s="149">
        <v>29019.211582686665</v>
      </c>
      <c r="AN107" s="150">
        <v>1.670843596423691</v>
      </c>
      <c r="AO107" s="149">
        <v>19066</v>
      </c>
      <c r="AP107" s="149">
        <v>31799.168358559215</v>
      </c>
      <c r="AQ107" s="150">
        <v>1.6678468665980917</v>
      </c>
      <c r="AR107" s="149">
        <v>20395</v>
      </c>
      <c r="AS107" s="149">
        <v>33805.759029009947</v>
      </c>
      <c r="AT107" s="150">
        <v>1.6575513130183843</v>
      </c>
      <c r="AU107" s="149">
        <v>21044</v>
      </c>
      <c r="AV107" s="149">
        <v>35378.817283989978</v>
      </c>
      <c r="AW107" s="150">
        <v>1.6811831060630098</v>
      </c>
      <c r="AX107" s="149">
        <v>21486</v>
      </c>
      <c r="AY107" s="149">
        <v>36734.937584926796</v>
      </c>
      <c r="AZ107" s="150">
        <v>1.709715050960011</v>
      </c>
      <c r="BA107" s="149">
        <v>21806</v>
      </c>
      <c r="BB107" s="149">
        <v>37700.681343475437</v>
      </c>
      <c r="BC107" s="150">
        <v>1.7289132047819609</v>
      </c>
      <c r="BD107" s="149">
        <v>22422</v>
      </c>
      <c r="BE107" s="149">
        <v>38778.78940838921</v>
      </c>
      <c r="BF107" s="150">
        <v>1.7294973422705027</v>
      </c>
      <c r="BG107" s="149">
        <v>23864</v>
      </c>
      <c r="BH107" s="149">
        <v>41469.55251489715</v>
      </c>
      <c r="BI107" s="150">
        <v>1.73774524450625</v>
      </c>
      <c r="BJ107" s="149">
        <v>25577</v>
      </c>
      <c r="BK107" s="149">
        <v>44113.698205813926</v>
      </c>
      <c r="BL107" s="150">
        <v>1.7247409080742044</v>
      </c>
      <c r="BM107" s="149">
        <v>25831</v>
      </c>
      <c r="BN107" s="149">
        <v>45285.49464361745</v>
      </c>
      <c r="BO107" s="150">
        <v>1.7531452380324979</v>
      </c>
      <c r="BP107" s="149">
        <v>26563</v>
      </c>
      <c r="BQ107" s="149">
        <v>44965.160047326448</v>
      </c>
      <c r="BR107" s="150">
        <v>1.6927741613269001</v>
      </c>
      <c r="BS107" s="149">
        <v>26765</v>
      </c>
      <c r="BT107" s="149">
        <v>45220.419663846063</v>
      </c>
      <c r="BU107" s="150">
        <v>1.6895355749615566</v>
      </c>
      <c r="BV107" s="149">
        <v>27523</v>
      </c>
      <c r="BW107" s="149">
        <v>46030.74903577946</v>
      </c>
      <c r="BX107" s="150">
        <v>1.6724466459244798</v>
      </c>
      <c r="BY107" s="149">
        <v>28200</v>
      </c>
      <c r="BZ107" s="149">
        <v>46949.409901109473</v>
      </c>
      <c r="CA107" s="150">
        <v>1.6648726915287047</v>
      </c>
      <c r="CB107" s="149">
        <v>28867</v>
      </c>
      <c r="CC107" s="149">
        <v>47886.515372622656</v>
      </c>
      <c r="CD107" s="150">
        <v>1.6588670583234371</v>
      </c>
      <c r="CE107" s="149">
        <v>29327</v>
      </c>
      <c r="CF107" s="149">
        <v>48825.180789747028</v>
      </c>
      <c r="CG107" s="150">
        <v>1.664854256819553</v>
      </c>
      <c r="CH107" s="149">
        <v>30199</v>
      </c>
      <c r="CI107" s="149">
        <v>50321.582814743109</v>
      </c>
      <c r="CJ107" s="150">
        <v>1.6663327532283556</v>
      </c>
      <c r="CK107" s="149">
        <v>31022</v>
      </c>
      <c r="CL107" s="149">
        <v>52139.311776174342</v>
      </c>
      <c r="CM107" s="150">
        <v>1.6807205137055747</v>
      </c>
      <c r="CN107" s="149">
        <v>32195</v>
      </c>
      <c r="CO107" s="149">
        <v>54542.451570286634</v>
      </c>
      <c r="CP107" s="150">
        <v>1.6941280189559444</v>
      </c>
      <c r="CQ107" s="149">
        <v>33185</v>
      </c>
      <c r="CR107" s="149">
        <v>56946.362579650471</v>
      </c>
      <c r="CS107" s="150">
        <v>1.7160271984224942</v>
      </c>
      <c r="CT107" s="149">
        <v>34305</v>
      </c>
      <c r="CU107" s="149">
        <v>58813.379453246023</v>
      </c>
      <c r="CV107" s="150">
        <v>1.7144258695014145</v>
      </c>
      <c r="CW107" s="149">
        <v>36194</v>
      </c>
      <c r="CX107" s="149">
        <v>62401.157652954935</v>
      </c>
      <c r="CY107" s="150">
        <v>1.7240746436689764</v>
      </c>
      <c r="CZ107" s="149">
        <v>36819</v>
      </c>
      <c r="DA107" s="149">
        <v>63935.467932198517</v>
      </c>
      <c r="DB107" s="150">
        <v>1.7364802936581254</v>
      </c>
      <c r="DC107" s="149">
        <v>37283</v>
      </c>
      <c r="DD107" s="149">
        <v>64277.199451575216</v>
      </c>
      <c r="DE107" s="150">
        <v>1.7240350683039245</v>
      </c>
      <c r="DF107" s="149">
        <v>39578</v>
      </c>
      <c r="DG107" s="149">
        <v>68839.324493267311</v>
      </c>
      <c r="DH107" s="150">
        <v>1.7393330762865054</v>
      </c>
      <c r="DI107" s="149">
        <v>40904</v>
      </c>
      <c r="DJ107" s="149">
        <v>71792.724459065241</v>
      </c>
      <c r="DK107" s="150">
        <v>1.7551516834310885</v>
      </c>
      <c r="DL107" s="149">
        <v>42133</v>
      </c>
      <c r="DM107" s="149">
        <v>74276.813876876447</v>
      </c>
      <c r="DN107" s="150">
        <v>1.762913010630063</v>
      </c>
      <c r="DO107" s="149">
        <v>42484</v>
      </c>
      <c r="DP107" s="149">
        <v>73020.338179236569</v>
      </c>
      <c r="DQ107" s="150">
        <v>1.7187726715760421</v>
      </c>
      <c r="DR107" s="149">
        <v>43450</v>
      </c>
      <c r="DS107" s="149">
        <v>75884.282589307797</v>
      </c>
      <c r="DT107" s="150">
        <v>1.7464737074639309</v>
      </c>
      <c r="DU107" s="149">
        <v>44530</v>
      </c>
      <c r="DV107" s="149">
        <v>78209.038626428795</v>
      </c>
      <c r="DW107" s="150">
        <v>1.7563224483815134</v>
      </c>
      <c r="DX107" s="149">
        <v>45584</v>
      </c>
      <c r="DY107" s="149">
        <v>79360.543385615209</v>
      </c>
      <c r="DZ107" s="150">
        <v>1.7409736614955951</v>
      </c>
      <c r="EA107" s="149">
        <v>45920</v>
      </c>
      <c r="EB107" s="149">
        <v>79570.886950477347</v>
      </c>
      <c r="EC107" s="150">
        <v>1.7328154823710225</v>
      </c>
      <c r="ED107" s="149">
        <v>46333</v>
      </c>
      <c r="EE107" s="151">
        <v>80108.193917120137</v>
      </c>
      <c r="EF107" s="161">
        <v>1.7289662641555725</v>
      </c>
    </row>
    <row r="108" spans="1:136" ht="15" customHeight="1">
      <c r="A108" s="158">
        <v>94</v>
      </c>
      <c r="B108" s="156">
        <v>4525</v>
      </c>
      <c r="C108" s="149">
        <v>7952.4967593544679</v>
      </c>
      <c r="D108" s="150">
        <v>1.7574578473711531</v>
      </c>
      <c r="E108" s="149">
        <v>4904</v>
      </c>
      <c r="F108" s="149">
        <v>8637.0371513061164</v>
      </c>
      <c r="G108" s="150">
        <v>1.7612229101358312</v>
      </c>
      <c r="H108" s="149">
        <v>5362</v>
      </c>
      <c r="I108" s="149">
        <v>9520.802144340405</v>
      </c>
      <c r="J108" s="150">
        <v>1.7756065170347641</v>
      </c>
      <c r="K108" s="149">
        <v>5936</v>
      </c>
      <c r="L108" s="149">
        <v>10555.186956795103</v>
      </c>
      <c r="M108" s="150">
        <v>1.7781649185975579</v>
      </c>
      <c r="N108" s="149">
        <v>6804</v>
      </c>
      <c r="O108" s="149">
        <v>12047.46251864527</v>
      </c>
      <c r="P108" s="150">
        <v>1.7706441091483349</v>
      </c>
      <c r="Q108" s="149">
        <v>7742</v>
      </c>
      <c r="R108" s="149">
        <v>13514.386420475234</v>
      </c>
      <c r="S108" s="150">
        <v>1.7455936993638896</v>
      </c>
      <c r="T108" s="149">
        <v>8796</v>
      </c>
      <c r="U108" s="149">
        <v>15238.32312352788</v>
      </c>
      <c r="V108" s="150">
        <v>1.732415089077749</v>
      </c>
      <c r="W108" s="149">
        <v>9882</v>
      </c>
      <c r="X108" s="149">
        <v>17044.522989612466</v>
      </c>
      <c r="Y108" s="150">
        <v>1.724804997936902</v>
      </c>
      <c r="Z108" s="149">
        <v>11097</v>
      </c>
      <c r="AA108" s="149">
        <v>19210.610971306975</v>
      </c>
      <c r="AB108" s="150">
        <v>1.7311535524292128</v>
      </c>
      <c r="AC108" s="149">
        <v>12462</v>
      </c>
      <c r="AD108" s="149">
        <v>21487.554813266444</v>
      </c>
      <c r="AE108" s="150">
        <v>1.7242460931845967</v>
      </c>
      <c r="AF108" s="149">
        <v>14272</v>
      </c>
      <c r="AG108" s="149">
        <v>24273.382338576233</v>
      </c>
      <c r="AH108" s="150">
        <v>1.7007695024226621</v>
      </c>
      <c r="AI108" s="149">
        <v>16316</v>
      </c>
      <c r="AJ108" s="149">
        <v>27317.362840849444</v>
      </c>
      <c r="AK108" s="150">
        <v>1.6742683771052613</v>
      </c>
      <c r="AL108" s="149">
        <v>18562</v>
      </c>
      <c r="AM108" s="149">
        <v>30865.417380999286</v>
      </c>
      <c r="AN108" s="150">
        <v>1.6628282179182894</v>
      </c>
      <c r="AO108" s="149">
        <v>20385</v>
      </c>
      <c r="AP108" s="149">
        <v>33815.697247834789</v>
      </c>
      <c r="AQ108" s="150">
        <v>1.6588519621209119</v>
      </c>
      <c r="AR108" s="149">
        <v>21794</v>
      </c>
      <c r="AS108" s="149">
        <v>35923.072000985492</v>
      </c>
      <c r="AT108" s="150">
        <v>1.6483010003205236</v>
      </c>
      <c r="AU108" s="149">
        <v>22499</v>
      </c>
      <c r="AV108" s="149">
        <v>37651.621955535156</v>
      </c>
      <c r="AW108" s="150">
        <v>1.6734797971258792</v>
      </c>
      <c r="AX108" s="149">
        <v>23002</v>
      </c>
      <c r="AY108" s="149">
        <v>39155.928125943617</v>
      </c>
      <c r="AZ108" s="150">
        <v>1.7022836329859845</v>
      </c>
      <c r="BA108" s="149">
        <v>23364</v>
      </c>
      <c r="BB108" s="149">
        <v>40226.627171854583</v>
      </c>
      <c r="BC108" s="150">
        <v>1.7217354550528412</v>
      </c>
      <c r="BD108" s="149">
        <v>23641</v>
      </c>
      <c r="BE108" s="149">
        <v>41410.452136621316</v>
      </c>
      <c r="BF108" s="150">
        <v>1.7516370769688809</v>
      </c>
      <c r="BG108" s="149">
        <v>25372</v>
      </c>
      <c r="BH108" s="149">
        <v>44282.477085811799</v>
      </c>
      <c r="BI108" s="150">
        <v>1.7453285939544301</v>
      </c>
      <c r="BJ108" s="149">
        <v>27338</v>
      </c>
      <c r="BK108" s="149">
        <v>47070.781451238588</v>
      </c>
      <c r="BL108" s="150">
        <v>1.7218077932269584</v>
      </c>
      <c r="BM108" s="149">
        <v>27853</v>
      </c>
      <c r="BN108" s="149">
        <v>48386.098231554817</v>
      </c>
      <c r="BO108" s="150">
        <v>1.7371952117026825</v>
      </c>
      <c r="BP108" s="149">
        <v>28167</v>
      </c>
      <c r="BQ108" s="149">
        <v>47912.353925721472</v>
      </c>
      <c r="BR108" s="150">
        <v>1.7010101865914535</v>
      </c>
      <c r="BS108" s="149">
        <v>28236</v>
      </c>
      <c r="BT108" s="149">
        <v>48182.669677565798</v>
      </c>
      <c r="BU108" s="150">
        <v>1.7064268904081952</v>
      </c>
      <c r="BV108" s="149">
        <v>29295</v>
      </c>
      <c r="BW108" s="149">
        <v>48970.756341575296</v>
      </c>
      <c r="BX108" s="150">
        <v>1.6716421348890698</v>
      </c>
      <c r="BY108" s="149">
        <v>29993</v>
      </c>
      <c r="BZ108" s="149">
        <v>49927.824295858394</v>
      </c>
      <c r="CA108" s="150">
        <v>1.6646492280151499</v>
      </c>
      <c r="CB108" s="149">
        <v>30585</v>
      </c>
      <c r="CC108" s="149">
        <v>50918.923573126543</v>
      </c>
      <c r="CD108" s="150">
        <v>1.664833204941198</v>
      </c>
      <c r="CE108" s="149">
        <v>31188</v>
      </c>
      <c r="CF108" s="149">
        <v>51925.623726417158</v>
      </c>
      <c r="CG108" s="150">
        <v>1.6649231668082967</v>
      </c>
      <c r="CH108" s="149">
        <v>32076</v>
      </c>
      <c r="CI108" s="149">
        <v>53519.459604186108</v>
      </c>
      <c r="CJ108" s="150">
        <v>1.6685203767360677</v>
      </c>
      <c r="CK108" s="149">
        <v>33014</v>
      </c>
      <c r="CL108" s="149">
        <v>55496.204459570057</v>
      </c>
      <c r="CM108" s="150">
        <v>1.6809900181610848</v>
      </c>
      <c r="CN108" s="149">
        <v>34269</v>
      </c>
      <c r="CO108" s="149">
        <v>58100.270966878146</v>
      </c>
      <c r="CP108" s="150">
        <v>1.6954177526883816</v>
      </c>
      <c r="CQ108" s="149">
        <v>35376</v>
      </c>
      <c r="CR108" s="149">
        <v>60732.567030205093</v>
      </c>
      <c r="CS108" s="150">
        <v>1.7167731521428395</v>
      </c>
      <c r="CT108" s="149">
        <v>36520</v>
      </c>
      <c r="CU108" s="149">
        <v>62720.986740668734</v>
      </c>
      <c r="CV108" s="150">
        <v>1.7174421341913673</v>
      </c>
      <c r="CW108" s="149">
        <v>38556</v>
      </c>
      <c r="CX108" s="149">
        <v>66579.57183863259</v>
      </c>
      <c r="CY108" s="150">
        <v>1.7268277787797643</v>
      </c>
      <c r="CZ108" s="149">
        <v>39212</v>
      </c>
      <c r="DA108" s="149">
        <v>68259.363791852767</v>
      </c>
      <c r="DB108" s="150">
        <v>1.7407774097687638</v>
      </c>
      <c r="DC108" s="149">
        <v>39693</v>
      </c>
      <c r="DD108" s="149">
        <v>68580.844482844739</v>
      </c>
      <c r="DE108" s="150">
        <v>1.7277818376752763</v>
      </c>
      <c r="DF108" s="149">
        <v>42134</v>
      </c>
      <c r="DG108" s="149">
        <v>73511.240974862987</v>
      </c>
      <c r="DH108" s="150">
        <v>1.7447012145740493</v>
      </c>
      <c r="DI108" s="149">
        <v>43602</v>
      </c>
      <c r="DJ108" s="149">
        <v>76723.100586989938</v>
      </c>
      <c r="DK108" s="150">
        <v>1.7596234252325567</v>
      </c>
      <c r="DL108" s="149">
        <v>44887</v>
      </c>
      <c r="DM108" s="149">
        <v>79415.44469742068</v>
      </c>
      <c r="DN108" s="150">
        <v>1.7692303940432794</v>
      </c>
      <c r="DO108" s="149">
        <v>45262</v>
      </c>
      <c r="DP108" s="149">
        <v>77885.822428408355</v>
      </c>
      <c r="DQ108" s="150">
        <v>1.7207773060935962</v>
      </c>
      <c r="DR108" s="149">
        <v>46298</v>
      </c>
      <c r="DS108" s="149">
        <v>81058.900853965941</v>
      </c>
      <c r="DT108" s="150">
        <v>1.7508078287175675</v>
      </c>
      <c r="DU108" s="149">
        <v>47438</v>
      </c>
      <c r="DV108" s="149">
        <v>83590.218159817203</v>
      </c>
      <c r="DW108" s="150">
        <v>1.762094062983625</v>
      </c>
      <c r="DX108" s="149">
        <v>48546</v>
      </c>
      <c r="DY108" s="149">
        <v>84749.228271272324</v>
      </c>
      <c r="DZ108" s="150">
        <v>1.745751004640389</v>
      </c>
      <c r="EA108" s="149">
        <v>48891</v>
      </c>
      <c r="EB108" s="149">
        <v>84940.703800867777</v>
      </c>
      <c r="EC108" s="150">
        <v>1.737348464970399</v>
      </c>
      <c r="ED108" s="149">
        <v>49314</v>
      </c>
      <c r="EE108" s="151">
        <v>85497.733206231671</v>
      </c>
      <c r="EF108" s="161">
        <v>1.7337415988610063</v>
      </c>
    </row>
    <row r="109" spans="1:136" ht="15" customHeight="1">
      <c r="A109" s="158">
        <v>95</v>
      </c>
      <c r="B109" s="156">
        <v>4893</v>
      </c>
      <c r="C109" s="149">
        <v>8602.9476336927182</v>
      </c>
      <c r="D109" s="150">
        <v>1.7582153349055218</v>
      </c>
      <c r="E109" s="149">
        <v>5307</v>
      </c>
      <c r="F109" s="149">
        <v>9345.2441313333402</v>
      </c>
      <c r="G109" s="150">
        <v>1.7609278559135746</v>
      </c>
      <c r="H109" s="149">
        <v>5808</v>
      </c>
      <c r="I109" s="149">
        <v>10309.962335637549</v>
      </c>
      <c r="J109" s="150">
        <v>1.7751312561359416</v>
      </c>
      <c r="K109" s="149">
        <v>6426</v>
      </c>
      <c r="L109" s="149">
        <v>11432.225234785024</v>
      </c>
      <c r="M109" s="150">
        <v>1.7790577707415227</v>
      </c>
      <c r="N109" s="149">
        <v>7351</v>
      </c>
      <c r="O109" s="149">
        <v>13043.955117931913</v>
      </c>
      <c r="P109" s="150">
        <v>1.7744463498751073</v>
      </c>
      <c r="Q109" s="149">
        <v>8367</v>
      </c>
      <c r="R109" s="149">
        <v>14608.20694013349</v>
      </c>
      <c r="S109" s="150">
        <v>1.7459312704832664</v>
      </c>
      <c r="T109" s="149">
        <v>9485</v>
      </c>
      <c r="U109" s="149">
        <v>16460.788885862163</v>
      </c>
      <c r="V109" s="150">
        <v>1.7354548113718675</v>
      </c>
      <c r="W109" s="149">
        <v>10641</v>
      </c>
      <c r="X109" s="149">
        <v>18404.426794369192</v>
      </c>
      <c r="Y109" s="150">
        <v>1.729576806161939</v>
      </c>
      <c r="Z109" s="149">
        <v>11959</v>
      </c>
      <c r="AA109" s="149">
        <v>20750.933468020707</v>
      </c>
      <c r="AB109" s="150">
        <v>1.7351729632929767</v>
      </c>
      <c r="AC109" s="149">
        <v>13542</v>
      </c>
      <c r="AD109" s="149">
        <v>23194.000270316374</v>
      </c>
      <c r="AE109" s="150">
        <v>1.7127455523789967</v>
      </c>
      <c r="AF109" s="149">
        <v>15465</v>
      </c>
      <c r="AG109" s="149">
        <v>26158.85698542534</v>
      </c>
      <c r="AH109" s="150">
        <v>1.6914876809198409</v>
      </c>
      <c r="AI109" s="149">
        <v>17647</v>
      </c>
      <c r="AJ109" s="149">
        <v>29389.632948008581</v>
      </c>
      <c r="AK109" s="150">
        <v>1.6654180851141034</v>
      </c>
      <c r="AL109" s="149">
        <v>20074</v>
      </c>
      <c r="AM109" s="149">
        <v>33180.897836544951</v>
      </c>
      <c r="AN109" s="150">
        <v>1.6529290543262405</v>
      </c>
      <c r="AO109" s="149">
        <v>22056</v>
      </c>
      <c r="AP109" s="149">
        <v>36341.237041801462</v>
      </c>
      <c r="AQ109" s="150">
        <v>1.6476803156420685</v>
      </c>
      <c r="AR109" s="149">
        <v>23540</v>
      </c>
      <c r="AS109" s="149">
        <v>38586.102780907917</v>
      </c>
      <c r="AT109" s="150">
        <v>1.6391717409051791</v>
      </c>
      <c r="AU109" s="149">
        <v>24365</v>
      </c>
      <c r="AV109" s="149">
        <v>40503.546564234552</v>
      </c>
      <c r="AW109" s="150">
        <v>1.6623659579000432</v>
      </c>
      <c r="AX109" s="149">
        <v>24988</v>
      </c>
      <c r="AY109" s="149">
        <v>42196.513800630106</v>
      </c>
      <c r="AZ109" s="150">
        <v>1.688671114160001</v>
      </c>
      <c r="BA109" s="149">
        <v>25439</v>
      </c>
      <c r="BB109" s="149">
        <v>43400.352657215888</v>
      </c>
      <c r="BC109" s="150">
        <v>1.7060557670197685</v>
      </c>
      <c r="BD109" s="149">
        <v>25603</v>
      </c>
      <c r="BE109" s="149">
        <v>44776.954505164227</v>
      </c>
      <c r="BF109" s="150">
        <v>1.7488948367442967</v>
      </c>
      <c r="BG109" s="149">
        <v>27309</v>
      </c>
      <c r="BH109" s="149">
        <v>47880.567520342716</v>
      </c>
      <c r="BI109" s="150">
        <v>1.7532889347959544</v>
      </c>
      <c r="BJ109" s="149">
        <v>29966</v>
      </c>
      <c r="BK109" s="149">
        <v>50778.688682905318</v>
      </c>
      <c r="BL109" s="150">
        <v>1.6945434386606593</v>
      </c>
      <c r="BM109" s="149">
        <v>30310</v>
      </c>
      <c r="BN109" s="149">
        <v>52242.197418280644</v>
      </c>
      <c r="BO109" s="150">
        <v>1.7235960877030896</v>
      </c>
      <c r="BP109" s="149">
        <v>30614</v>
      </c>
      <c r="BQ109" s="149">
        <v>51609.471685663731</v>
      </c>
      <c r="BR109" s="150">
        <v>1.685812755133721</v>
      </c>
      <c r="BS109" s="149">
        <v>30952</v>
      </c>
      <c r="BT109" s="149">
        <v>51929.443084993007</v>
      </c>
      <c r="BU109" s="150">
        <v>1.6777411180212267</v>
      </c>
      <c r="BV109" s="149">
        <v>31511</v>
      </c>
      <c r="BW109" s="149">
        <v>52694.789010265296</v>
      </c>
      <c r="BX109" s="150">
        <v>1.6722664786984005</v>
      </c>
      <c r="BY109" s="149">
        <v>32222</v>
      </c>
      <c r="BZ109" s="149">
        <v>53697.777899571571</v>
      </c>
      <c r="CA109" s="150">
        <v>1.6664942554643278</v>
      </c>
      <c r="CB109" s="149">
        <v>32932</v>
      </c>
      <c r="CC109" s="149">
        <v>54755.724880569549</v>
      </c>
      <c r="CD109" s="150">
        <v>1.6626905405250076</v>
      </c>
      <c r="CE109" s="149">
        <v>33470</v>
      </c>
      <c r="CF109" s="149">
        <v>55854.55748535943</v>
      </c>
      <c r="CG109" s="150">
        <v>1.6687946664284263</v>
      </c>
      <c r="CH109" s="149">
        <v>34563</v>
      </c>
      <c r="CI109" s="149">
        <v>57569.385239515468</v>
      </c>
      <c r="CJ109" s="150">
        <v>1.6656362364237904</v>
      </c>
      <c r="CK109" s="149">
        <v>35579</v>
      </c>
      <c r="CL109" s="149">
        <v>59747.112627754846</v>
      </c>
      <c r="CM109" s="150">
        <v>1.6792802672294007</v>
      </c>
      <c r="CN109" s="149">
        <v>36903</v>
      </c>
      <c r="CO109" s="149">
        <v>62612.014201947066</v>
      </c>
      <c r="CP109" s="150">
        <v>1.6966646126858811</v>
      </c>
      <c r="CQ109" s="149">
        <v>38166</v>
      </c>
      <c r="CR109" s="149">
        <v>65536.91018196418</v>
      </c>
      <c r="CS109" s="150">
        <v>1.7171542782047944</v>
      </c>
      <c r="CT109" s="149">
        <v>39373</v>
      </c>
      <c r="CU109" s="149">
        <v>67682.648205825637</v>
      </c>
      <c r="CV109" s="150">
        <v>1.7190117137588103</v>
      </c>
      <c r="CW109" s="149">
        <v>41563</v>
      </c>
      <c r="CX109" s="149">
        <v>71900.215028368213</v>
      </c>
      <c r="CY109" s="150">
        <v>1.7299091747075095</v>
      </c>
      <c r="CZ109" s="149">
        <v>42363</v>
      </c>
      <c r="DA109" s="149">
        <v>73762.876832526759</v>
      </c>
      <c r="DB109" s="150">
        <v>1.7412099434064339</v>
      </c>
      <c r="DC109" s="149">
        <v>42761</v>
      </c>
      <c r="DD109" s="149">
        <v>74064.451325741698</v>
      </c>
      <c r="DE109" s="150">
        <v>1.7320561101410561</v>
      </c>
      <c r="DF109" s="149">
        <v>45479</v>
      </c>
      <c r="DG109" s="149">
        <v>79477.067910026992</v>
      </c>
      <c r="DH109" s="150">
        <v>1.7475553092642098</v>
      </c>
      <c r="DI109" s="149">
        <v>47093</v>
      </c>
      <c r="DJ109" s="149">
        <v>83011.481509686957</v>
      </c>
      <c r="DK109" s="150">
        <v>1.7627138111754816</v>
      </c>
      <c r="DL109" s="149">
        <v>48461</v>
      </c>
      <c r="DM109" s="149">
        <v>85976.342104553711</v>
      </c>
      <c r="DN109" s="150">
        <v>1.7741347084161225</v>
      </c>
      <c r="DO109" s="149">
        <v>48743</v>
      </c>
      <c r="DP109" s="149">
        <v>84081.962687737774</v>
      </c>
      <c r="DQ109" s="150">
        <v>1.7250059021344146</v>
      </c>
      <c r="DR109" s="149">
        <v>49866</v>
      </c>
      <c r="DS109" s="149">
        <v>87675.795299111953</v>
      </c>
      <c r="DT109" s="150">
        <v>1.7582279569067492</v>
      </c>
      <c r="DU109" s="149">
        <v>51227</v>
      </c>
      <c r="DV109" s="149">
        <v>90460.615649199477</v>
      </c>
      <c r="DW109" s="150">
        <v>1.765877674843334</v>
      </c>
      <c r="DX109" s="149">
        <v>52353</v>
      </c>
      <c r="DY109" s="149">
        <v>91628.126014113164</v>
      </c>
      <c r="DZ109" s="150">
        <v>1.7501981933053152</v>
      </c>
      <c r="EA109" s="149">
        <v>52682</v>
      </c>
      <c r="EB109" s="149">
        <v>91788.848352317742</v>
      </c>
      <c r="EC109" s="150">
        <v>1.742318977113962</v>
      </c>
      <c r="ED109" s="149">
        <v>53113</v>
      </c>
      <c r="EE109" s="151">
        <v>92371.875313373035</v>
      </c>
      <c r="EF109" s="161">
        <v>1.7391575567822009</v>
      </c>
    </row>
    <row r="110" spans="1:136" ht="15" customHeight="1">
      <c r="A110" s="158">
        <v>96</v>
      </c>
      <c r="B110" s="156">
        <v>5422</v>
      </c>
      <c r="C110" s="149">
        <v>9467.6048138377319</v>
      </c>
      <c r="D110" s="150">
        <v>1.7461462216594859</v>
      </c>
      <c r="E110" s="149">
        <v>5855</v>
      </c>
      <c r="F110" s="149">
        <v>10290.305420391744</v>
      </c>
      <c r="G110" s="150">
        <v>1.7575244099729708</v>
      </c>
      <c r="H110" s="149">
        <v>6410</v>
      </c>
      <c r="I110" s="149">
        <v>11364.452720323361</v>
      </c>
      <c r="J110" s="150">
        <v>1.7729255413920999</v>
      </c>
      <c r="K110" s="149">
        <v>7083</v>
      </c>
      <c r="L110" s="149">
        <v>12606.281185576119</v>
      </c>
      <c r="M110" s="150">
        <v>1.7797940400361598</v>
      </c>
      <c r="N110" s="149">
        <v>8084</v>
      </c>
      <c r="O110" s="149">
        <v>14380.693959338154</v>
      </c>
      <c r="P110" s="150">
        <v>1.7789082087256498</v>
      </c>
      <c r="Q110" s="149">
        <v>9225</v>
      </c>
      <c r="R110" s="149">
        <v>16069.147865595567</v>
      </c>
      <c r="S110" s="150">
        <v>1.7419130477610372</v>
      </c>
      <c r="T110" s="149">
        <v>10418</v>
      </c>
      <c r="U110" s="149">
        <v>18094.736827999157</v>
      </c>
      <c r="V110" s="150">
        <v>1.7368724158186943</v>
      </c>
      <c r="W110" s="149">
        <v>11673</v>
      </c>
      <c r="X110" s="149">
        <v>20223.781743888911</v>
      </c>
      <c r="Y110" s="150">
        <v>1.7325264922375492</v>
      </c>
      <c r="Z110" s="149">
        <v>13123</v>
      </c>
      <c r="AA110" s="149">
        <v>22811.666462549601</v>
      </c>
      <c r="AB110" s="150">
        <v>1.738296613773497</v>
      </c>
      <c r="AC110" s="149">
        <v>14814</v>
      </c>
      <c r="AD110" s="149">
        <v>25455.564106239297</v>
      </c>
      <c r="AE110" s="150">
        <v>1.7183450861508909</v>
      </c>
      <c r="AF110" s="149">
        <v>16937</v>
      </c>
      <c r="AG110" s="149">
        <v>28655.32299733704</v>
      </c>
      <c r="AH110" s="150">
        <v>1.691877132747065</v>
      </c>
      <c r="AI110" s="149">
        <v>19319</v>
      </c>
      <c r="AJ110" s="149">
        <v>32125.291132990129</v>
      </c>
      <c r="AK110" s="150">
        <v>1.662885818778929</v>
      </c>
      <c r="AL110" s="149">
        <v>21995</v>
      </c>
      <c r="AM110" s="149">
        <v>36228.121013943361</v>
      </c>
      <c r="AN110" s="150">
        <v>1.6471071158874</v>
      </c>
      <c r="AO110" s="149">
        <v>24192</v>
      </c>
      <c r="AP110" s="149">
        <v>39657.546346069401</v>
      </c>
      <c r="AQ110" s="150">
        <v>1.6392834964479746</v>
      </c>
      <c r="AR110" s="149">
        <v>25854</v>
      </c>
      <c r="AS110" s="149">
        <v>42070.217134656392</v>
      </c>
      <c r="AT110" s="150">
        <v>1.6272227560399317</v>
      </c>
      <c r="AU110" s="149">
        <v>26797</v>
      </c>
      <c r="AV110" s="149">
        <v>44248.679981331203</v>
      </c>
      <c r="AW110" s="150">
        <v>1.6512549905336866</v>
      </c>
      <c r="AX110" s="149">
        <v>27510</v>
      </c>
      <c r="AY110" s="149">
        <v>46196.642461010182</v>
      </c>
      <c r="AZ110" s="150">
        <v>1.6792672650312679</v>
      </c>
      <c r="BA110" s="149">
        <v>28028</v>
      </c>
      <c r="BB110" s="149">
        <v>47579.191773549988</v>
      </c>
      <c r="BC110" s="150">
        <v>1.6975592897655911</v>
      </c>
      <c r="BD110" s="149">
        <v>27944</v>
      </c>
      <c r="BE110" s="149">
        <v>49306.110811764775</v>
      </c>
      <c r="BF110" s="150">
        <v>1.7644614518953898</v>
      </c>
      <c r="BG110" s="149">
        <v>30071</v>
      </c>
      <c r="BH110" s="149">
        <v>52700.713862411067</v>
      </c>
      <c r="BI110" s="150">
        <v>1.7525427775069358</v>
      </c>
      <c r="BJ110" s="149">
        <v>33081</v>
      </c>
      <c r="BK110" s="149">
        <v>55638.725519508924</v>
      </c>
      <c r="BL110" s="150">
        <v>1.681893700901089</v>
      </c>
      <c r="BM110" s="149">
        <v>34131</v>
      </c>
      <c r="BN110" s="149">
        <v>57375.587750583756</v>
      </c>
      <c r="BO110" s="150">
        <v>1.6810403372471874</v>
      </c>
      <c r="BP110" s="149">
        <v>32942</v>
      </c>
      <c r="BQ110" s="149">
        <v>56596.599338726322</v>
      </c>
      <c r="BR110" s="150">
        <v>1.7180680996517006</v>
      </c>
      <c r="BS110" s="149">
        <v>34428</v>
      </c>
      <c r="BT110" s="149">
        <v>56722.414741622888</v>
      </c>
      <c r="BU110" s="150">
        <v>1.6475663628913353</v>
      </c>
      <c r="BV110" s="149">
        <v>34584</v>
      </c>
      <c r="BW110" s="149">
        <v>57622.847035294602</v>
      </c>
      <c r="BX110" s="150">
        <v>1.6661706868868438</v>
      </c>
      <c r="BY110" s="149">
        <v>35264</v>
      </c>
      <c r="BZ110" s="149">
        <v>58709.61770092541</v>
      </c>
      <c r="CA110" s="150">
        <v>1.6648598485970227</v>
      </c>
      <c r="CB110" s="149">
        <v>36036</v>
      </c>
      <c r="CC110" s="149">
        <v>59842.007224036235</v>
      </c>
      <c r="CD110" s="150">
        <v>1.6606173610843666</v>
      </c>
      <c r="CE110" s="149">
        <v>36646</v>
      </c>
      <c r="CF110" s="149">
        <v>61069.817323686933</v>
      </c>
      <c r="CG110" s="150">
        <v>1.6664797610567847</v>
      </c>
      <c r="CH110" s="149">
        <v>37797</v>
      </c>
      <c r="CI110" s="149">
        <v>62945.930294935461</v>
      </c>
      <c r="CJ110" s="150">
        <v>1.665368423285855</v>
      </c>
      <c r="CK110" s="149">
        <v>38943</v>
      </c>
      <c r="CL110" s="149">
        <v>65394.894831222417</v>
      </c>
      <c r="CM110" s="150">
        <v>1.6792464584449687</v>
      </c>
      <c r="CN110" s="149">
        <v>40413</v>
      </c>
      <c r="CO110" s="149">
        <v>68630.873609491158</v>
      </c>
      <c r="CP110" s="150">
        <v>1.6982375376609298</v>
      </c>
      <c r="CQ110" s="149">
        <v>41825</v>
      </c>
      <c r="CR110" s="149">
        <v>71951.352860661005</v>
      </c>
      <c r="CS110" s="150">
        <v>1.720295346339773</v>
      </c>
      <c r="CT110" s="149">
        <v>43205</v>
      </c>
      <c r="CU110" s="149">
        <v>74314.748013376986</v>
      </c>
      <c r="CV110" s="150">
        <v>1.7200497167776181</v>
      </c>
      <c r="CW110" s="149">
        <v>45499</v>
      </c>
      <c r="CX110" s="149">
        <v>79014.886243357992</v>
      </c>
      <c r="CY110" s="150">
        <v>1.7366290741193871</v>
      </c>
      <c r="CZ110" s="149">
        <v>46501</v>
      </c>
      <c r="DA110" s="149">
        <v>81118.771799151829</v>
      </c>
      <c r="DB110" s="150">
        <v>1.744452201009695</v>
      </c>
      <c r="DC110" s="149">
        <v>46928</v>
      </c>
      <c r="DD110" s="149">
        <v>81403.954552435025</v>
      </c>
      <c r="DE110" s="150">
        <v>1.7346563789727887</v>
      </c>
      <c r="DF110" s="149">
        <v>49957</v>
      </c>
      <c r="DG110" s="149">
        <v>87450.628821370236</v>
      </c>
      <c r="DH110" s="150">
        <v>1.7505180219262613</v>
      </c>
      <c r="DI110" s="149">
        <v>51909</v>
      </c>
      <c r="DJ110" s="149">
        <v>91424.045692527361</v>
      </c>
      <c r="DK110" s="150">
        <v>1.7612368894127677</v>
      </c>
      <c r="DL110" s="149">
        <v>53375</v>
      </c>
      <c r="DM110" s="149">
        <v>94776.890059214275</v>
      </c>
      <c r="DN110" s="150">
        <v>1.7756794390485109</v>
      </c>
      <c r="DO110" s="149">
        <v>53454</v>
      </c>
      <c r="DP110" s="149">
        <v>92358.020882774872</v>
      </c>
      <c r="DQ110" s="150">
        <v>1.7278037356002334</v>
      </c>
      <c r="DR110" s="149">
        <v>54663</v>
      </c>
      <c r="DS110" s="149">
        <v>96558.434537046938</v>
      </c>
      <c r="DT110" s="150">
        <v>1.7664313070458435</v>
      </c>
      <c r="DU110" s="149">
        <v>56327</v>
      </c>
      <c r="DV110" s="149">
        <v>99663.52374675883</v>
      </c>
      <c r="DW110" s="150">
        <v>1.7693739014461773</v>
      </c>
      <c r="DX110" s="149">
        <v>57584</v>
      </c>
      <c r="DY110" s="149">
        <v>100841.19067613492</v>
      </c>
      <c r="DZ110" s="150">
        <v>1.7512015607831155</v>
      </c>
      <c r="EA110" s="149">
        <v>57851</v>
      </c>
      <c r="EB110" s="149">
        <v>100956.05400615123</v>
      </c>
      <c r="EC110" s="150">
        <v>1.7451047346830864</v>
      </c>
      <c r="ED110" s="149">
        <v>58303</v>
      </c>
      <c r="EE110" s="151">
        <v>101574.84030349561</v>
      </c>
      <c r="EF110" s="161">
        <v>1.7421889148670842</v>
      </c>
    </row>
    <row r="111" spans="1:136" ht="15" customHeight="1">
      <c r="A111" s="158">
        <v>97</v>
      </c>
      <c r="B111" s="156">
        <v>6165</v>
      </c>
      <c r="C111" s="149">
        <v>10705.617127088577</v>
      </c>
      <c r="D111" s="150">
        <v>1.7365153490816831</v>
      </c>
      <c r="E111" s="149">
        <v>6673</v>
      </c>
      <c r="F111" s="149">
        <v>11642.74124312499</v>
      </c>
      <c r="G111" s="150">
        <v>1.7447536704817908</v>
      </c>
      <c r="H111" s="149">
        <v>7304</v>
      </c>
      <c r="I111" s="149">
        <v>12878.270921492063</v>
      </c>
      <c r="J111" s="150">
        <v>1.7631805752316625</v>
      </c>
      <c r="K111" s="149">
        <v>8059</v>
      </c>
      <c r="L111" s="149">
        <v>14297.374425821861</v>
      </c>
      <c r="M111" s="150">
        <v>1.7740879049288822</v>
      </c>
      <c r="N111" s="149">
        <v>9179</v>
      </c>
      <c r="O111" s="149">
        <v>16311.258948347449</v>
      </c>
      <c r="P111" s="150">
        <v>1.7770191685747303</v>
      </c>
      <c r="Q111" s="149">
        <v>10432</v>
      </c>
      <c r="R111" s="149">
        <v>18170.995583890108</v>
      </c>
      <c r="S111" s="150">
        <v>1.7418515705416131</v>
      </c>
      <c r="T111" s="149">
        <v>11797</v>
      </c>
      <c r="U111" s="149">
        <v>20440.315083935115</v>
      </c>
      <c r="V111" s="150">
        <v>1.7326706013338233</v>
      </c>
      <c r="W111" s="149">
        <v>13203</v>
      </c>
      <c r="X111" s="149">
        <v>22837.71183272441</v>
      </c>
      <c r="Y111" s="150">
        <v>1.7297365623513148</v>
      </c>
      <c r="Z111" s="149">
        <v>14843</v>
      </c>
      <c r="AA111" s="149">
        <v>25775.555521253718</v>
      </c>
      <c r="AB111" s="150">
        <v>1.7365462185039222</v>
      </c>
      <c r="AC111" s="149">
        <v>16472</v>
      </c>
      <c r="AD111" s="149">
        <v>28744.033368054916</v>
      </c>
      <c r="AE111" s="150">
        <v>1.745023881013533</v>
      </c>
      <c r="AF111" s="149">
        <v>18950</v>
      </c>
      <c r="AG111" s="149">
        <v>32248.095698104513</v>
      </c>
      <c r="AH111" s="150">
        <v>1.7017464748340112</v>
      </c>
      <c r="AI111" s="149">
        <v>21630</v>
      </c>
      <c r="AJ111" s="149">
        <v>36034.391011716609</v>
      </c>
      <c r="AK111" s="150">
        <v>1.6659450305925385</v>
      </c>
      <c r="AL111" s="149">
        <v>24659</v>
      </c>
      <c r="AM111" s="149">
        <v>40557.498755857538</v>
      </c>
      <c r="AN111" s="150">
        <v>1.6447341236813147</v>
      </c>
      <c r="AO111" s="149">
        <v>27156</v>
      </c>
      <c r="AP111" s="149">
        <v>44350.395318088544</v>
      </c>
      <c r="AQ111" s="150">
        <v>1.6331711341172686</v>
      </c>
      <c r="AR111" s="149">
        <v>29076</v>
      </c>
      <c r="AS111" s="149">
        <v>46927.907289476781</v>
      </c>
      <c r="AT111" s="150">
        <v>1.6139739747378175</v>
      </c>
      <c r="AU111" s="149">
        <v>30164</v>
      </c>
      <c r="AV111" s="149">
        <v>49539.244915195151</v>
      </c>
      <c r="AW111" s="150">
        <v>1.6423300926665942</v>
      </c>
      <c r="AX111" s="149">
        <v>30933</v>
      </c>
      <c r="AY111" s="149">
        <v>51889.523938938808</v>
      </c>
      <c r="AZ111" s="150">
        <v>1.6774811346761973</v>
      </c>
      <c r="BA111" s="149">
        <v>31482</v>
      </c>
      <c r="BB111" s="149">
        <v>53554.923669417076</v>
      </c>
      <c r="BC111" s="150">
        <v>1.7011283803258077</v>
      </c>
      <c r="BD111" s="149">
        <v>31773</v>
      </c>
      <c r="BE111" s="149">
        <v>55747.436484201105</v>
      </c>
      <c r="BF111" s="150">
        <v>1.7545537558367514</v>
      </c>
      <c r="BG111" s="149">
        <v>34248</v>
      </c>
      <c r="BH111" s="149">
        <v>59598.617119604743</v>
      </c>
      <c r="BI111" s="150">
        <v>1.7402072272718041</v>
      </c>
      <c r="BJ111" s="149">
        <v>36546</v>
      </c>
      <c r="BK111" s="149">
        <v>62655.83718730999</v>
      </c>
      <c r="BL111" s="150">
        <v>1.7144376179967709</v>
      </c>
      <c r="BM111" s="149">
        <v>37943</v>
      </c>
      <c r="BN111" s="149">
        <v>64546.917528547892</v>
      </c>
      <c r="BO111" s="150">
        <v>1.7011548250941648</v>
      </c>
      <c r="BP111" s="149">
        <v>36666</v>
      </c>
      <c r="BQ111" s="149">
        <v>63831.669115241231</v>
      </c>
      <c r="BR111" s="150">
        <v>1.7408953557857751</v>
      </c>
      <c r="BS111" s="149">
        <v>40217</v>
      </c>
      <c r="BT111" s="149">
        <v>63358.02529627044</v>
      </c>
      <c r="BU111" s="150">
        <v>1.5754040653522252</v>
      </c>
      <c r="BV111" s="149">
        <v>38865</v>
      </c>
      <c r="BW111" s="149">
        <v>64652.222738874523</v>
      </c>
      <c r="BX111" s="150">
        <v>1.6635075965232091</v>
      </c>
      <c r="BY111" s="149">
        <v>39591</v>
      </c>
      <c r="BZ111" s="149">
        <v>65856.873836974468</v>
      </c>
      <c r="CA111" s="150">
        <v>1.6634304219892013</v>
      </c>
      <c r="CB111" s="149">
        <v>40317</v>
      </c>
      <c r="CC111" s="149">
        <v>67096.200739064152</v>
      </c>
      <c r="CD111" s="150">
        <v>1.6642161058378389</v>
      </c>
      <c r="CE111" s="149">
        <v>41253</v>
      </c>
      <c r="CF111" s="149">
        <v>68486.916437821841</v>
      </c>
      <c r="CG111" s="150">
        <v>1.6601681438397653</v>
      </c>
      <c r="CH111" s="149">
        <v>42513</v>
      </c>
      <c r="CI111" s="149">
        <v>70611.785045526311</v>
      </c>
      <c r="CJ111" s="150">
        <v>1.6609457117946584</v>
      </c>
      <c r="CK111" s="149">
        <v>43799</v>
      </c>
      <c r="CL111" s="149">
        <v>73459.679654303938</v>
      </c>
      <c r="CM111" s="150">
        <v>1.6771999281788155</v>
      </c>
      <c r="CN111" s="149">
        <v>45552</v>
      </c>
      <c r="CO111" s="149">
        <v>77246.195021972875</v>
      </c>
      <c r="CP111" s="150">
        <v>1.6957805370120493</v>
      </c>
      <c r="CQ111" s="149">
        <v>47211</v>
      </c>
      <c r="CR111" s="149">
        <v>81137.38688177013</v>
      </c>
      <c r="CS111" s="150">
        <v>1.7186119099737376</v>
      </c>
      <c r="CT111" s="149">
        <v>48600</v>
      </c>
      <c r="CU111" s="149">
        <v>83849.874584543737</v>
      </c>
      <c r="CV111" s="150">
        <v>1.725306061410365</v>
      </c>
      <c r="CW111" s="149">
        <v>51438</v>
      </c>
      <c r="CX111" s="149">
        <v>89270.424014018106</v>
      </c>
      <c r="CY111" s="150">
        <v>1.7354956260744607</v>
      </c>
      <c r="CZ111" s="149">
        <v>52482</v>
      </c>
      <c r="DA111" s="149">
        <v>91728.127227490419</v>
      </c>
      <c r="DB111" s="150">
        <v>1.7478016696675129</v>
      </c>
      <c r="DC111" s="149">
        <v>53066</v>
      </c>
      <c r="DD111" s="149">
        <v>91936.319697833125</v>
      </c>
      <c r="DE111" s="150">
        <v>1.7324901009654605</v>
      </c>
      <c r="DF111" s="149">
        <v>56391</v>
      </c>
      <c r="DG111" s="149">
        <v>98945.854774584062</v>
      </c>
      <c r="DH111" s="150">
        <v>1.7546391228136415</v>
      </c>
      <c r="DI111" s="149">
        <v>58656</v>
      </c>
      <c r="DJ111" s="149">
        <v>103555.27267047948</v>
      </c>
      <c r="DK111" s="150">
        <v>1.7654676873717861</v>
      </c>
      <c r="DL111" s="149">
        <v>60393</v>
      </c>
      <c r="DM111" s="149">
        <v>107486.19051011052</v>
      </c>
      <c r="DN111" s="150">
        <v>1.7797789563378292</v>
      </c>
      <c r="DO111" s="149">
        <v>60313</v>
      </c>
      <c r="DP111" s="149">
        <v>104261.62871025011</v>
      </c>
      <c r="DQ111" s="150">
        <v>1.7286758859657141</v>
      </c>
      <c r="DR111" s="149">
        <v>61634</v>
      </c>
      <c r="DS111" s="149">
        <v>109450.69082674214</v>
      </c>
      <c r="DT111" s="150">
        <v>1.7758167703985162</v>
      </c>
      <c r="DU111" s="149">
        <v>63497</v>
      </c>
      <c r="DV111" s="149">
        <v>112988.36133214895</v>
      </c>
      <c r="DW111" s="150">
        <v>1.7794283404278777</v>
      </c>
      <c r="DX111" s="149">
        <v>65141</v>
      </c>
      <c r="DY111" s="149">
        <v>114084.74447612146</v>
      </c>
      <c r="DZ111" s="150">
        <v>1.7513508309071315</v>
      </c>
      <c r="EA111" s="149">
        <v>65376</v>
      </c>
      <c r="EB111" s="149">
        <v>114156.41309842656</v>
      </c>
      <c r="EC111" s="150">
        <v>1.7461516932578709</v>
      </c>
      <c r="ED111" s="149">
        <v>65875</v>
      </c>
      <c r="EE111" s="151">
        <v>114823.79154447444</v>
      </c>
      <c r="EF111" s="161">
        <v>1.7430556591191566</v>
      </c>
    </row>
    <row r="112" spans="1:136" ht="15" customHeight="1">
      <c r="A112" s="158">
        <v>98</v>
      </c>
      <c r="B112" s="156">
        <v>7484</v>
      </c>
      <c r="C112" s="149">
        <v>12679.363869715975</v>
      </c>
      <c r="D112" s="150">
        <v>1.6941961343821452</v>
      </c>
      <c r="E112" s="149">
        <v>8086</v>
      </c>
      <c r="F112" s="149">
        <v>13811.61057720566</v>
      </c>
      <c r="G112" s="150">
        <v>1.7080893615144275</v>
      </c>
      <c r="H112" s="149">
        <v>8859</v>
      </c>
      <c r="I112" s="149">
        <v>15318.405588451573</v>
      </c>
      <c r="J112" s="150">
        <v>1.7291348446158226</v>
      </c>
      <c r="K112" s="149">
        <v>9775</v>
      </c>
      <c r="L112" s="149">
        <v>17034.56225219445</v>
      </c>
      <c r="M112" s="150">
        <v>1.7426662150582557</v>
      </c>
      <c r="N112" s="149">
        <v>11125</v>
      </c>
      <c r="O112" s="149">
        <v>19445.389367293323</v>
      </c>
      <c r="P112" s="150">
        <v>1.7479001678465909</v>
      </c>
      <c r="Q112" s="149">
        <v>12539</v>
      </c>
      <c r="R112" s="149">
        <v>21576.33532370385</v>
      </c>
      <c r="S112" s="150">
        <v>1.7207381229526957</v>
      </c>
      <c r="T112" s="149">
        <v>14108</v>
      </c>
      <c r="U112" s="149">
        <v>24241.971811601052</v>
      </c>
      <c r="V112" s="150">
        <v>1.7183138511200065</v>
      </c>
      <c r="W112" s="149">
        <v>15777</v>
      </c>
      <c r="X112" s="149">
        <v>27076.065446926928</v>
      </c>
      <c r="Y112" s="150">
        <v>1.716173255176962</v>
      </c>
      <c r="Z112" s="149">
        <v>17742</v>
      </c>
      <c r="AA112" s="149">
        <v>30590.336301387342</v>
      </c>
      <c r="AB112" s="150">
        <v>1.7241763218006618</v>
      </c>
      <c r="AC112" s="149">
        <v>19708</v>
      </c>
      <c r="AD112" s="149">
        <v>34176.901205979644</v>
      </c>
      <c r="AE112" s="150">
        <v>1.734163852546156</v>
      </c>
      <c r="AF112" s="149">
        <v>22369</v>
      </c>
      <c r="AG112" s="149">
        <v>38135.644968329092</v>
      </c>
      <c r="AH112" s="150">
        <v>1.7048435320456476</v>
      </c>
      <c r="AI112" s="149">
        <v>25485</v>
      </c>
      <c r="AJ112" s="149">
        <v>42372.584711736003</v>
      </c>
      <c r="AK112" s="150">
        <v>1.6626480169407889</v>
      </c>
      <c r="AL112" s="149">
        <v>29032</v>
      </c>
      <c r="AM112" s="149">
        <v>47522.24532073403</v>
      </c>
      <c r="AN112" s="150">
        <v>1.6368918889754074</v>
      </c>
      <c r="AO112" s="149">
        <v>31965</v>
      </c>
      <c r="AP112" s="149">
        <v>51861.590771308525</v>
      </c>
      <c r="AQ112" s="150">
        <v>1.6224492654875184</v>
      </c>
      <c r="AR112" s="149">
        <v>34182</v>
      </c>
      <c r="AS112" s="149">
        <v>54633.796669135991</v>
      </c>
      <c r="AT112" s="150">
        <v>1.5983206561680414</v>
      </c>
      <c r="AU112" s="149">
        <v>35444</v>
      </c>
      <c r="AV112" s="149">
        <v>58025.367077110306</v>
      </c>
      <c r="AW112" s="150">
        <v>1.6370998498225455</v>
      </c>
      <c r="AX112" s="149">
        <v>36394</v>
      </c>
      <c r="AY112" s="149">
        <v>61133.786156492992</v>
      </c>
      <c r="AZ112" s="150">
        <v>1.6797765059211132</v>
      </c>
      <c r="BA112" s="149">
        <v>37055</v>
      </c>
      <c r="BB112" s="149">
        <v>63337.881832757499</v>
      </c>
      <c r="BC112" s="150">
        <v>1.7092938019904871</v>
      </c>
      <c r="BD112" s="149">
        <v>38367</v>
      </c>
      <c r="BE112" s="149">
        <v>66144.812827103888</v>
      </c>
      <c r="BF112" s="150">
        <v>1.7240027322204992</v>
      </c>
      <c r="BG112" s="149">
        <v>41095</v>
      </c>
      <c r="BH112" s="149">
        <v>70719.928199681424</v>
      </c>
      <c r="BI112" s="150">
        <v>1.7208888721178106</v>
      </c>
      <c r="BJ112" s="149">
        <v>43387</v>
      </c>
      <c r="BK112" s="149">
        <v>74031.196128268508</v>
      </c>
      <c r="BL112" s="150">
        <v>1.7062990326196443</v>
      </c>
      <c r="BM112" s="149">
        <v>45503</v>
      </c>
      <c r="BN112" s="149">
        <v>76105.669580911563</v>
      </c>
      <c r="BO112" s="150">
        <v>1.672541801219954</v>
      </c>
      <c r="BP112" s="149">
        <v>45107</v>
      </c>
      <c r="BQ112" s="149">
        <v>75745.681708282587</v>
      </c>
      <c r="BR112" s="150">
        <v>1.6792445010371468</v>
      </c>
      <c r="BS112" s="149">
        <v>46278</v>
      </c>
      <c r="BT112" s="149">
        <v>73595.412983287752</v>
      </c>
      <c r="BU112" s="150">
        <v>1.5902894028110064</v>
      </c>
      <c r="BV112" s="149">
        <v>45696</v>
      </c>
      <c r="BW112" s="149">
        <v>75972.771961458027</v>
      </c>
      <c r="BX112" s="150">
        <v>1.6625694144226635</v>
      </c>
      <c r="BY112" s="149">
        <v>46670</v>
      </c>
      <c r="BZ112" s="149">
        <v>77349.124816185358</v>
      </c>
      <c r="CA112" s="150">
        <v>1.6573628629994721</v>
      </c>
      <c r="CB112" s="149">
        <v>47591</v>
      </c>
      <c r="CC112" s="149">
        <v>78804.115569114772</v>
      </c>
      <c r="CD112" s="150">
        <v>1.6558617295100917</v>
      </c>
      <c r="CE112" s="149">
        <v>48414</v>
      </c>
      <c r="CF112" s="149">
        <v>80485.417709809175</v>
      </c>
      <c r="CG112" s="150">
        <v>1.6624409821499808</v>
      </c>
      <c r="CH112" s="149">
        <v>49832</v>
      </c>
      <c r="CI112" s="149">
        <v>82974.881810624473</v>
      </c>
      <c r="CJ112" s="150">
        <v>1.6650923464967184</v>
      </c>
      <c r="CK112" s="149">
        <v>51366</v>
      </c>
      <c r="CL112" s="149">
        <v>86561.708223118025</v>
      </c>
      <c r="CM112" s="150">
        <v>1.6851946467141306</v>
      </c>
      <c r="CN112" s="149">
        <v>53589</v>
      </c>
      <c r="CO112" s="149">
        <v>91283.795947421531</v>
      </c>
      <c r="CP112" s="150">
        <v>1.7034054740230558</v>
      </c>
      <c r="CQ112" s="149">
        <v>55587</v>
      </c>
      <c r="CR112" s="149">
        <v>96191.353527929678</v>
      </c>
      <c r="CS112" s="150">
        <v>1.7304649203578117</v>
      </c>
      <c r="CT112" s="149">
        <v>57425</v>
      </c>
      <c r="CU112" s="149">
        <v>99478.872691560609</v>
      </c>
      <c r="CV112" s="150">
        <v>1.7323269079940899</v>
      </c>
      <c r="CW112" s="149">
        <v>60957</v>
      </c>
      <c r="CX112" s="149">
        <v>106030.63180321366</v>
      </c>
      <c r="CY112" s="150">
        <v>1.7394332365965133</v>
      </c>
      <c r="CZ112" s="149">
        <v>62082</v>
      </c>
      <c r="DA112" s="149">
        <v>109212.41067825077</v>
      </c>
      <c r="DB112" s="150">
        <v>1.7591638587392606</v>
      </c>
      <c r="DC112" s="149">
        <v>62763</v>
      </c>
      <c r="DD112" s="149">
        <v>109172.53259549866</v>
      </c>
      <c r="DE112" s="150">
        <v>1.7394409539935736</v>
      </c>
      <c r="DF112" s="149">
        <v>66739</v>
      </c>
      <c r="DG112" s="149">
        <v>117834.20429791234</v>
      </c>
      <c r="DH112" s="150">
        <v>1.7655973912991254</v>
      </c>
      <c r="DI112" s="149">
        <v>69503</v>
      </c>
      <c r="DJ112" s="149">
        <v>123545.49285868692</v>
      </c>
      <c r="DK112" s="150">
        <v>1.777556261725205</v>
      </c>
      <c r="DL112" s="149">
        <v>71542</v>
      </c>
      <c r="DM112" s="149">
        <v>128488.62050369824</v>
      </c>
      <c r="DN112" s="150">
        <v>1.7959886570643573</v>
      </c>
      <c r="DO112" s="149">
        <v>71459</v>
      </c>
      <c r="DP112" s="149">
        <v>123719.0500953368</v>
      </c>
      <c r="DQ112" s="150">
        <v>1.7313291551146364</v>
      </c>
      <c r="DR112" s="149">
        <v>73291</v>
      </c>
      <c r="DS112" s="149">
        <v>130731.79147896092</v>
      </c>
      <c r="DT112" s="150">
        <v>1.7837359495567111</v>
      </c>
      <c r="DU112" s="149">
        <v>75665</v>
      </c>
      <c r="DV112" s="149">
        <v>134981.97451712174</v>
      </c>
      <c r="DW112" s="150">
        <v>1.7839420407998643</v>
      </c>
      <c r="DX112" s="149">
        <v>77301</v>
      </c>
      <c r="DY112" s="149">
        <v>135848.13358747461</v>
      </c>
      <c r="DZ112" s="150">
        <v>1.7573916713557989</v>
      </c>
      <c r="EA112" s="149">
        <v>77556</v>
      </c>
      <c r="EB112" s="149">
        <v>135782.61607703633</v>
      </c>
      <c r="EC112" s="150">
        <v>1.7507686842673209</v>
      </c>
      <c r="ED112" s="149">
        <v>78128</v>
      </c>
      <c r="EE112" s="151">
        <v>136517.19306608554</v>
      </c>
      <c r="EF112" s="161">
        <v>1.7473529728917359</v>
      </c>
    </row>
    <row r="113" spans="1:136" ht="15" customHeight="1">
      <c r="A113" s="158">
        <v>99</v>
      </c>
      <c r="B113" s="156">
        <v>10283</v>
      </c>
      <c r="C113" s="149">
        <v>16703.273964145723</v>
      </c>
      <c r="D113" s="150">
        <v>1.6243580632252963</v>
      </c>
      <c r="E113" s="149">
        <v>11177</v>
      </c>
      <c r="F113" s="149">
        <v>18227.222837315017</v>
      </c>
      <c r="G113" s="150">
        <v>1.6307795327292669</v>
      </c>
      <c r="H113" s="149">
        <v>12343</v>
      </c>
      <c r="I113" s="149">
        <v>20309.81084978483</v>
      </c>
      <c r="J113" s="150">
        <v>1.645451741860555</v>
      </c>
      <c r="K113" s="149">
        <v>13679</v>
      </c>
      <c r="L113" s="149">
        <v>22652.126353380318</v>
      </c>
      <c r="M113" s="150">
        <v>1.6559782406155652</v>
      </c>
      <c r="N113" s="149">
        <v>15585</v>
      </c>
      <c r="O113" s="149">
        <v>25888.777347259878</v>
      </c>
      <c r="P113" s="150">
        <v>1.6611342539146536</v>
      </c>
      <c r="Q113" s="149">
        <v>17072</v>
      </c>
      <c r="R113" s="149">
        <v>28729.54427320055</v>
      </c>
      <c r="S113" s="150">
        <v>1.6828458454311475</v>
      </c>
      <c r="T113" s="149">
        <v>19177</v>
      </c>
      <c r="U113" s="149">
        <v>32253.94929841987</v>
      </c>
      <c r="V113" s="150">
        <v>1.6819079782249502</v>
      </c>
      <c r="W113" s="149">
        <v>21372</v>
      </c>
      <c r="X113" s="149">
        <v>36021.13251953118</v>
      </c>
      <c r="Y113" s="150">
        <v>1.6854357345840905</v>
      </c>
      <c r="Z113" s="149">
        <v>24045</v>
      </c>
      <c r="AA113" s="149">
        <v>40782.671498406511</v>
      </c>
      <c r="AB113" s="150">
        <v>1.6960977957332715</v>
      </c>
      <c r="AC113" s="149">
        <v>26837</v>
      </c>
      <c r="AD113" s="149">
        <v>45609.857324781893</v>
      </c>
      <c r="AE113" s="150">
        <v>1.6995140039789058</v>
      </c>
      <c r="AF113" s="149">
        <v>30318</v>
      </c>
      <c r="AG113" s="149">
        <v>50580.294854448155</v>
      </c>
      <c r="AH113" s="150">
        <v>1.6683255773615726</v>
      </c>
      <c r="AI113" s="149">
        <v>34041</v>
      </c>
      <c r="AJ113" s="149">
        <v>55651.168375517431</v>
      </c>
      <c r="AK113" s="150">
        <v>1.634827660042814</v>
      </c>
      <c r="AL113" s="149">
        <v>38516</v>
      </c>
      <c r="AM113" s="149">
        <v>62004.493038558976</v>
      </c>
      <c r="AN113" s="150">
        <v>1.609837289400742</v>
      </c>
      <c r="AO113" s="149">
        <v>42254</v>
      </c>
      <c r="AP113" s="149">
        <v>67408.188016484753</v>
      </c>
      <c r="AQ113" s="150">
        <v>1.595309036221062</v>
      </c>
      <c r="AR113" s="149">
        <v>44612</v>
      </c>
      <c r="AS113" s="149">
        <v>70827.577309474655</v>
      </c>
      <c r="AT113" s="150">
        <v>1.5876351051168891</v>
      </c>
      <c r="AU113" s="149">
        <v>46836</v>
      </c>
      <c r="AV113" s="149">
        <v>75883.731369070068</v>
      </c>
      <c r="AW113" s="150">
        <v>1.6202009430581192</v>
      </c>
      <c r="AX113" s="149">
        <v>48742</v>
      </c>
      <c r="AY113" s="149">
        <v>80787.579148825112</v>
      </c>
      <c r="AZ113" s="150">
        <v>1.6574531030492206</v>
      </c>
      <c r="BA113" s="149">
        <v>50072</v>
      </c>
      <c r="BB113" s="149">
        <v>84282.766824884515</v>
      </c>
      <c r="BC113" s="150">
        <v>1.683231483161937</v>
      </c>
      <c r="BD113" s="149">
        <v>51976</v>
      </c>
      <c r="BE113" s="149">
        <v>87986.200385035481</v>
      </c>
      <c r="BF113" s="150">
        <v>1.6928236183052847</v>
      </c>
      <c r="BG113" s="149">
        <v>55275</v>
      </c>
      <c r="BH113" s="149">
        <v>94362.860911695956</v>
      </c>
      <c r="BI113" s="150">
        <v>1.7071526171270186</v>
      </c>
      <c r="BJ113" s="149">
        <v>58095</v>
      </c>
      <c r="BK113" s="149">
        <v>98926.369377036201</v>
      </c>
      <c r="BL113" s="150">
        <v>1.7028379271372098</v>
      </c>
      <c r="BM113" s="149">
        <v>60115</v>
      </c>
      <c r="BN113" s="149">
        <v>101213.83524041627</v>
      </c>
      <c r="BO113" s="150">
        <v>1.6836702194197168</v>
      </c>
      <c r="BP113" s="149">
        <v>59256</v>
      </c>
      <c r="BQ113" s="149">
        <v>99952.706237524151</v>
      </c>
      <c r="BR113" s="150">
        <v>1.6867946914662506</v>
      </c>
      <c r="BS113" s="149">
        <v>57852</v>
      </c>
      <c r="BT113" s="149">
        <v>95812.629364437729</v>
      </c>
      <c r="BU113" s="150">
        <v>1.6561679693776832</v>
      </c>
      <c r="BV113" s="149">
        <v>59973</v>
      </c>
      <c r="BW113" s="149">
        <v>100258.9729318368</v>
      </c>
      <c r="BX113" s="150">
        <v>1.6717351630206394</v>
      </c>
      <c r="BY113" s="149">
        <v>61033</v>
      </c>
      <c r="BZ113" s="149">
        <v>101918.89258111129</v>
      </c>
      <c r="CA113" s="150">
        <v>1.6698981302100713</v>
      </c>
      <c r="CB113" s="149">
        <v>62236</v>
      </c>
      <c r="CC113" s="149">
        <v>103766.76658179729</v>
      </c>
      <c r="CD113" s="150">
        <v>1.667310986917496</v>
      </c>
      <c r="CE113" s="149">
        <v>63152</v>
      </c>
      <c r="CF113" s="149">
        <v>106325.88822260748</v>
      </c>
      <c r="CG113" s="150">
        <v>1.6836503708925683</v>
      </c>
      <c r="CH113" s="149">
        <v>65332</v>
      </c>
      <c r="CI113" s="149">
        <v>109727.51827260383</v>
      </c>
      <c r="CJ113" s="150">
        <v>1.6795371069706091</v>
      </c>
      <c r="CK113" s="149">
        <v>67512</v>
      </c>
      <c r="CL113" s="149">
        <v>114895.77893529668</v>
      </c>
      <c r="CM113" s="150">
        <v>1.7018571355506678</v>
      </c>
      <c r="CN113" s="149">
        <v>70602</v>
      </c>
      <c r="CO113" s="149">
        <v>121795.62457536116</v>
      </c>
      <c r="CP113" s="150">
        <v>1.7251016200017162</v>
      </c>
      <c r="CQ113" s="149">
        <v>73707</v>
      </c>
      <c r="CR113" s="149">
        <v>129085.9547991412</v>
      </c>
      <c r="CS113" s="150">
        <v>1.7513391509509435</v>
      </c>
      <c r="CT113" s="149">
        <v>76140</v>
      </c>
      <c r="CU113" s="149">
        <v>133752.51776013128</v>
      </c>
      <c r="CV113" s="150">
        <v>1.7566655865528142</v>
      </c>
      <c r="CW113" s="149">
        <v>81252</v>
      </c>
      <c r="CX113" s="149">
        <v>142642.69448687616</v>
      </c>
      <c r="CY113" s="150">
        <v>1.7555591799202008</v>
      </c>
      <c r="CZ113" s="149">
        <v>82739</v>
      </c>
      <c r="DA113" s="149">
        <v>147651.59039321588</v>
      </c>
      <c r="DB113" s="150">
        <v>1.7845464701436551</v>
      </c>
      <c r="DC113" s="149">
        <v>83461</v>
      </c>
      <c r="DD113" s="149">
        <v>146837.14018841385</v>
      </c>
      <c r="DE113" s="150">
        <v>1.7593503575132559</v>
      </c>
      <c r="DF113" s="149">
        <v>89054</v>
      </c>
      <c r="DG113" s="149">
        <v>159475.28091565537</v>
      </c>
      <c r="DH113" s="150">
        <v>1.7907705539970733</v>
      </c>
      <c r="DI113" s="149">
        <v>92971</v>
      </c>
      <c r="DJ113" s="149">
        <v>167633.74801038468</v>
      </c>
      <c r="DK113" s="150">
        <v>1.8030756688686222</v>
      </c>
      <c r="DL113" s="149">
        <v>96424</v>
      </c>
      <c r="DM113" s="149">
        <v>175039.19249101949</v>
      </c>
      <c r="DN113" s="150">
        <v>1.8153073144758514</v>
      </c>
      <c r="DO113" s="149">
        <v>95049</v>
      </c>
      <c r="DP113" s="149">
        <v>166103.54332140836</v>
      </c>
      <c r="DQ113" s="150">
        <v>1.7475569792571028</v>
      </c>
      <c r="DR113" s="149">
        <v>97938</v>
      </c>
      <c r="DS113" s="149">
        <v>177790.03770730479</v>
      </c>
      <c r="DT113" s="150">
        <v>1.8153325339225304</v>
      </c>
      <c r="DU113" s="149">
        <v>101117</v>
      </c>
      <c r="DV113" s="149">
        <v>183662.75071069328</v>
      </c>
      <c r="DW113" s="150">
        <v>1.8163390004716642</v>
      </c>
      <c r="DX113" s="149">
        <v>102839</v>
      </c>
      <c r="DY113" s="149">
        <v>183883.531302221</v>
      </c>
      <c r="DZ113" s="150">
        <v>1.7880719503517246</v>
      </c>
      <c r="EA113" s="149">
        <v>103083</v>
      </c>
      <c r="EB113" s="149">
        <v>183263.24186825796</v>
      </c>
      <c r="EC113" s="150">
        <v>1.7778221614452234</v>
      </c>
      <c r="ED113" s="149">
        <v>103704</v>
      </c>
      <c r="EE113" s="151">
        <v>184127.38267455369</v>
      </c>
      <c r="EF113" s="161">
        <v>1.7755089743361268</v>
      </c>
    </row>
    <row r="114" spans="1:136" ht="15" customHeight="1">
      <c r="A114" s="167">
        <v>99.1</v>
      </c>
      <c r="B114" s="168">
        <v>10796</v>
      </c>
      <c r="C114" s="169">
        <v>17388.107388468045</v>
      </c>
      <c r="D114" s="170">
        <v>1.6106064642893705</v>
      </c>
      <c r="E114" s="169">
        <v>11692</v>
      </c>
      <c r="F114" s="169">
        <v>18982.58165005318</v>
      </c>
      <c r="G114" s="170">
        <v>1.6235529977808056</v>
      </c>
      <c r="H114" s="169">
        <v>12931</v>
      </c>
      <c r="I114" s="169">
        <v>21163.01249255205</v>
      </c>
      <c r="J114" s="170">
        <v>1.6366106637191284</v>
      </c>
      <c r="K114" s="169">
        <v>14338</v>
      </c>
      <c r="L114" s="169">
        <v>23613.250211599385</v>
      </c>
      <c r="M114" s="170">
        <v>1.6468998613195274</v>
      </c>
      <c r="N114" s="169">
        <v>16332</v>
      </c>
      <c r="O114" s="169">
        <v>26992.862156961342</v>
      </c>
      <c r="P114" s="170">
        <v>1.6527591328043927</v>
      </c>
      <c r="Q114" s="169">
        <v>17810</v>
      </c>
      <c r="R114" s="169">
        <v>29982.169010257468</v>
      </c>
      <c r="S114" s="170">
        <v>1.6834457613844733</v>
      </c>
      <c r="T114" s="169">
        <v>20081</v>
      </c>
      <c r="U114" s="169">
        <v>33657.942232278881</v>
      </c>
      <c r="V114" s="170">
        <v>1.676108870687659</v>
      </c>
      <c r="W114" s="169">
        <v>22347</v>
      </c>
      <c r="X114" s="169">
        <v>37595.922511976562</v>
      </c>
      <c r="Y114" s="170">
        <v>1.6823700054582968</v>
      </c>
      <c r="Z114" s="169">
        <v>25133</v>
      </c>
      <c r="AA114" s="169">
        <v>42583.409407918327</v>
      </c>
      <c r="AB114" s="170">
        <v>1.6943225801901216</v>
      </c>
      <c r="AC114" s="169">
        <v>28298</v>
      </c>
      <c r="AD114" s="169">
        <v>47618.0636003498</v>
      </c>
      <c r="AE114" s="170">
        <v>1.682736009624348</v>
      </c>
      <c r="AF114" s="169">
        <v>31671</v>
      </c>
      <c r="AG114" s="169">
        <v>52757.875673232469</v>
      </c>
      <c r="AH114" s="170">
        <v>1.6658102261763907</v>
      </c>
      <c r="AI114" s="169">
        <v>35470</v>
      </c>
      <c r="AJ114" s="169">
        <v>57974.411562286143</v>
      </c>
      <c r="AK114" s="170">
        <v>1.6344632523903622</v>
      </c>
      <c r="AL114" s="169">
        <v>40113</v>
      </c>
      <c r="AM114" s="169">
        <v>64527.43492298371</v>
      </c>
      <c r="AN114" s="170">
        <v>1.6086414609474162</v>
      </c>
      <c r="AO114" s="169">
        <v>44001</v>
      </c>
      <c r="AP114" s="169">
        <v>70108.096621535253</v>
      </c>
      <c r="AQ114" s="170">
        <v>1.5933296202707949</v>
      </c>
      <c r="AR114" s="169">
        <v>47105</v>
      </c>
      <c r="AS114" s="169">
        <v>73593.96614434864</v>
      </c>
      <c r="AT114" s="170">
        <v>1.5623387356830196</v>
      </c>
      <c r="AU114" s="169">
        <v>48972</v>
      </c>
      <c r="AV114" s="169">
        <v>78995.813331366182</v>
      </c>
      <c r="AW114" s="170">
        <v>1.6130812164372741</v>
      </c>
      <c r="AX114" s="169">
        <v>51057</v>
      </c>
      <c r="AY114" s="169">
        <v>84222.973808816008</v>
      </c>
      <c r="AZ114" s="170">
        <v>1.6495872027110094</v>
      </c>
      <c r="BA114" s="169">
        <v>52509</v>
      </c>
      <c r="BB114" s="169">
        <v>87951.968510704581</v>
      </c>
      <c r="BC114" s="170">
        <v>1.6749884498029781</v>
      </c>
      <c r="BD114" s="169">
        <v>54493</v>
      </c>
      <c r="BE114" s="169">
        <v>91857.460911045579</v>
      </c>
      <c r="BF114" s="170">
        <v>1.6856745070200867</v>
      </c>
      <c r="BG114" s="169">
        <v>57812</v>
      </c>
      <c r="BH114" s="169">
        <v>98568.729174850727</v>
      </c>
      <c r="BI114" s="170">
        <v>1.7049873585907895</v>
      </c>
      <c r="BJ114" s="169">
        <v>60433</v>
      </c>
      <c r="BK114" s="169">
        <v>103401.02342680661</v>
      </c>
      <c r="BL114" s="170">
        <v>1.7110026546225838</v>
      </c>
      <c r="BM114" s="169">
        <v>62736</v>
      </c>
      <c r="BN114" s="169">
        <v>105613.94646670134</v>
      </c>
      <c r="BO114" s="170">
        <v>1.6834663744373459</v>
      </c>
      <c r="BP114" s="169">
        <v>61371</v>
      </c>
      <c r="BQ114" s="169">
        <v>104365.10336414445</v>
      </c>
      <c r="BR114" s="170">
        <v>1.7005605801460699</v>
      </c>
      <c r="BS114" s="169">
        <v>60241</v>
      </c>
      <c r="BT114" s="169">
        <v>99751.238459224012</v>
      </c>
      <c r="BU114" s="170">
        <v>1.6558695649013797</v>
      </c>
      <c r="BV114" s="169">
        <v>62438</v>
      </c>
      <c r="BW114" s="169">
        <v>104598.1194738536</v>
      </c>
      <c r="BX114" s="170">
        <v>1.6752317414691951</v>
      </c>
      <c r="BY114" s="169">
        <v>63753</v>
      </c>
      <c r="BZ114" s="169">
        <v>106318.69131780202</v>
      </c>
      <c r="CA114" s="170">
        <v>1.667665699148307</v>
      </c>
      <c r="CB114" s="169">
        <v>64893</v>
      </c>
      <c r="CC114" s="169">
        <v>108236.09307211101</v>
      </c>
      <c r="CD114" s="170">
        <v>1.6679163094958009</v>
      </c>
      <c r="CE114" s="169">
        <v>65694</v>
      </c>
      <c r="CF114" s="169">
        <v>110985.92525971722</v>
      </c>
      <c r="CG114" s="170">
        <v>1.689437776048303</v>
      </c>
      <c r="CH114" s="169">
        <v>67896</v>
      </c>
      <c r="CI114" s="169">
        <v>114524.24781364872</v>
      </c>
      <c r="CJ114" s="170">
        <v>1.6867598652888052</v>
      </c>
      <c r="CK114" s="169">
        <v>70271</v>
      </c>
      <c r="CL114" s="169">
        <v>120021.59443239323</v>
      </c>
      <c r="CM114" s="170">
        <v>1.7079818763414956</v>
      </c>
      <c r="CN114" s="169">
        <v>73458</v>
      </c>
      <c r="CO114" s="169">
        <v>127321.70787891341</v>
      </c>
      <c r="CP114" s="170">
        <v>1.733258567874342</v>
      </c>
      <c r="CQ114" s="169">
        <v>76952</v>
      </c>
      <c r="CR114" s="169">
        <v>135060.37709513784</v>
      </c>
      <c r="CS114" s="170">
        <v>1.7551249752460993</v>
      </c>
      <c r="CT114" s="169">
        <v>79508</v>
      </c>
      <c r="CU114" s="169">
        <v>139970.94415548159</v>
      </c>
      <c r="CV114" s="170">
        <v>1.7604636534120037</v>
      </c>
      <c r="CW114" s="169">
        <v>84925</v>
      </c>
      <c r="CX114" s="169">
        <v>149267.75098332547</v>
      </c>
      <c r="CY114" s="170">
        <v>1.7576420486703028</v>
      </c>
      <c r="CZ114" s="169">
        <v>86475</v>
      </c>
      <c r="DA114" s="169">
        <v>154669.4947081639</v>
      </c>
      <c r="DB114" s="170">
        <v>1.7886035814763099</v>
      </c>
      <c r="DC114" s="169">
        <v>87280</v>
      </c>
      <c r="DD114" s="169">
        <v>153671.52342088279</v>
      </c>
      <c r="DE114" s="170">
        <v>1.76067281646291</v>
      </c>
      <c r="DF114" s="169">
        <v>93150</v>
      </c>
      <c r="DG114" s="169">
        <v>167075.25702695036</v>
      </c>
      <c r="DH114" s="170">
        <v>1.7936152123129401</v>
      </c>
      <c r="DI114" s="169">
        <v>97284</v>
      </c>
      <c r="DJ114" s="169">
        <v>175686.36754857571</v>
      </c>
      <c r="DK114" s="170">
        <v>1.8059122522570588</v>
      </c>
      <c r="DL114" s="169">
        <v>100954</v>
      </c>
      <c r="DM114" s="169">
        <v>183526.67790271444</v>
      </c>
      <c r="DN114" s="170">
        <v>1.8179237861076771</v>
      </c>
      <c r="DO114" s="169">
        <v>99292</v>
      </c>
      <c r="DP114" s="169">
        <v>173776.59038959138</v>
      </c>
      <c r="DQ114" s="170">
        <v>1.7501570155661219</v>
      </c>
      <c r="DR114" s="169">
        <v>102269</v>
      </c>
      <c r="DS114" s="169">
        <v>186434.71715034061</v>
      </c>
      <c r="DT114" s="170">
        <v>1.8229836719860428</v>
      </c>
      <c r="DU114" s="169">
        <v>105642</v>
      </c>
      <c r="DV114" s="169">
        <v>192595.19402557946</v>
      </c>
      <c r="DW114" s="170">
        <v>1.8230930314229139</v>
      </c>
      <c r="DX114" s="169">
        <v>107489</v>
      </c>
      <c r="DY114" s="169">
        <v>192633.52060703549</v>
      </c>
      <c r="DZ114" s="170">
        <v>1.7921231066158909</v>
      </c>
      <c r="EA114" s="169">
        <v>107638</v>
      </c>
      <c r="EB114" s="169">
        <v>191925.59085473459</v>
      </c>
      <c r="EC114" s="170">
        <v>1.7830653751903101</v>
      </c>
      <c r="ED114" s="169">
        <v>108254</v>
      </c>
      <c r="EE114" s="171">
        <v>192817.08832124615</v>
      </c>
      <c r="EF114" s="172">
        <v>1.7811543991099281</v>
      </c>
    </row>
    <row r="115" spans="1:136" ht="15" customHeight="1">
      <c r="A115" s="158">
        <v>99.2</v>
      </c>
      <c r="B115" s="156">
        <v>11216</v>
      </c>
      <c r="C115" s="149">
        <v>18185.436339076099</v>
      </c>
      <c r="D115" s="150">
        <v>1.6213834111159147</v>
      </c>
      <c r="E115" s="149">
        <v>12277</v>
      </c>
      <c r="F115" s="149">
        <v>19858.153160273327</v>
      </c>
      <c r="G115" s="150">
        <v>1.6175086063593163</v>
      </c>
      <c r="H115" s="149">
        <v>13599</v>
      </c>
      <c r="I115" s="149">
        <v>22151.26296495229</v>
      </c>
      <c r="J115" s="150">
        <v>1.628889106916118</v>
      </c>
      <c r="K115" s="149">
        <v>15086</v>
      </c>
      <c r="L115" s="149">
        <v>24726.906759873094</v>
      </c>
      <c r="M115" s="150">
        <v>1.6390631552348598</v>
      </c>
      <c r="N115" s="149">
        <v>17177</v>
      </c>
      <c r="O115" s="149">
        <v>28273.846422853811</v>
      </c>
      <c r="P115" s="150">
        <v>1.6460293661788328</v>
      </c>
      <c r="Q115" s="149">
        <v>18659</v>
      </c>
      <c r="R115" s="149">
        <v>31451.137208212498</v>
      </c>
      <c r="S115" s="150">
        <v>1.6855746400242508</v>
      </c>
      <c r="T115" s="149">
        <v>21136</v>
      </c>
      <c r="U115" s="149">
        <v>35290.933187409813</v>
      </c>
      <c r="V115" s="150">
        <v>1.6697072855511834</v>
      </c>
      <c r="W115" s="149">
        <v>23481</v>
      </c>
      <c r="X115" s="149">
        <v>39433.036844693597</v>
      </c>
      <c r="Y115" s="150">
        <v>1.6793593477574889</v>
      </c>
      <c r="Z115" s="149">
        <v>26391</v>
      </c>
      <c r="AA115" s="149">
        <v>44688.212495885418</v>
      </c>
      <c r="AB115" s="150">
        <v>1.6933125874686605</v>
      </c>
      <c r="AC115" s="149">
        <v>29624</v>
      </c>
      <c r="AD115" s="149">
        <v>49972.676441521806</v>
      </c>
      <c r="AE115" s="150">
        <v>1.6868983405860722</v>
      </c>
      <c r="AF115" s="149">
        <v>33206</v>
      </c>
      <c r="AG115" s="149">
        <v>55299.987150883302</v>
      </c>
      <c r="AH115" s="150">
        <v>1.6653612946721466</v>
      </c>
      <c r="AI115" s="149">
        <v>37094</v>
      </c>
      <c r="AJ115" s="149">
        <v>60688.335524597001</v>
      </c>
      <c r="AK115" s="150">
        <v>1.6360687853722167</v>
      </c>
      <c r="AL115" s="149">
        <v>41937</v>
      </c>
      <c r="AM115" s="149">
        <v>67467.987509401501</v>
      </c>
      <c r="AN115" s="150">
        <v>1.6087938457543816</v>
      </c>
      <c r="AO115" s="149">
        <v>46006</v>
      </c>
      <c r="AP115" s="149">
        <v>73249.235304434464</v>
      </c>
      <c r="AQ115" s="150">
        <v>1.5921670065738047</v>
      </c>
      <c r="AR115" s="149">
        <v>49141</v>
      </c>
      <c r="AS115" s="149">
        <v>76772.683515117911</v>
      </c>
      <c r="AT115" s="150">
        <v>1.5622938791460881</v>
      </c>
      <c r="AU115" s="149">
        <v>51499</v>
      </c>
      <c r="AV115" s="149">
        <v>82595.288601312481</v>
      </c>
      <c r="AW115" s="150">
        <v>1.6038231538731331</v>
      </c>
      <c r="AX115" s="149">
        <v>53780</v>
      </c>
      <c r="AY115" s="149">
        <v>88203.222476275958</v>
      </c>
      <c r="AZ115" s="150">
        <v>1.6400747950218661</v>
      </c>
      <c r="BA115" s="149">
        <v>55364</v>
      </c>
      <c r="BB115" s="149">
        <v>92208.839125626211</v>
      </c>
      <c r="BC115" s="150">
        <v>1.6655017543101331</v>
      </c>
      <c r="BD115" s="149">
        <v>57384</v>
      </c>
      <c r="BE115" s="149">
        <v>96357.717618943134</v>
      </c>
      <c r="BF115" s="150">
        <v>1.6791739442866154</v>
      </c>
      <c r="BG115" s="149">
        <v>60795</v>
      </c>
      <c r="BH115" s="149">
        <v>103482.20195492108</v>
      </c>
      <c r="BI115" s="150">
        <v>1.7021498800052814</v>
      </c>
      <c r="BJ115" s="149">
        <v>63293</v>
      </c>
      <c r="BK115" s="149">
        <v>108573.91829925479</v>
      </c>
      <c r="BL115" s="150">
        <v>1.7154174758544356</v>
      </c>
      <c r="BM115" s="149">
        <v>66363</v>
      </c>
      <c r="BN115" s="149">
        <v>110770.84784274868</v>
      </c>
      <c r="BO115" s="150">
        <v>1.6691657677131637</v>
      </c>
      <c r="BP115" s="149">
        <v>64434</v>
      </c>
      <c r="BQ115" s="149">
        <v>109537.7354555936</v>
      </c>
      <c r="BR115" s="150">
        <v>1.6999989982865196</v>
      </c>
      <c r="BS115" s="149">
        <v>61877</v>
      </c>
      <c r="BT115" s="149">
        <v>104700.55820090107</v>
      </c>
      <c r="BU115" s="150">
        <v>1.6920755401991219</v>
      </c>
      <c r="BV115" s="149">
        <v>65444</v>
      </c>
      <c r="BW115" s="149">
        <v>109685.51639459879</v>
      </c>
      <c r="BX115" s="150">
        <v>1.6760209705182871</v>
      </c>
      <c r="BY115" s="149">
        <v>66639</v>
      </c>
      <c r="BZ115" s="149">
        <v>111465.70791414306</v>
      </c>
      <c r="CA115" s="150">
        <v>1.6726797808211866</v>
      </c>
      <c r="CB115" s="149">
        <v>67933</v>
      </c>
      <c r="CC115" s="149">
        <v>113465.49724222384</v>
      </c>
      <c r="CD115" s="150">
        <v>1.6702559469215821</v>
      </c>
      <c r="CE115" s="149">
        <v>68713</v>
      </c>
      <c r="CF115" s="149">
        <v>116462.87011423623</v>
      </c>
      <c r="CG115" s="150">
        <v>1.6949175572924515</v>
      </c>
      <c r="CH115" s="149">
        <v>71130</v>
      </c>
      <c r="CI115" s="149">
        <v>120143.27705065049</v>
      </c>
      <c r="CJ115" s="150">
        <v>1.6890661753219527</v>
      </c>
      <c r="CK115" s="149">
        <v>73495</v>
      </c>
      <c r="CL115" s="149">
        <v>126042.81447044961</v>
      </c>
      <c r="CM115" s="150">
        <v>1.7149848897265068</v>
      </c>
      <c r="CN115" s="149">
        <v>77116</v>
      </c>
      <c r="CO115" s="149">
        <v>133834.41003415958</v>
      </c>
      <c r="CP115" s="150">
        <v>1.7354947097121165</v>
      </c>
      <c r="CQ115" s="149">
        <v>80742</v>
      </c>
      <c r="CR115" s="149">
        <v>142099.24620951162</v>
      </c>
      <c r="CS115" s="150">
        <v>1.7599173442509675</v>
      </c>
      <c r="CT115" s="149">
        <v>83424</v>
      </c>
      <c r="CU115" s="149">
        <v>147284.65680171596</v>
      </c>
      <c r="CV115" s="150">
        <v>1.7654950230355289</v>
      </c>
      <c r="CW115" s="149">
        <v>89023</v>
      </c>
      <c r="CX115" s="149">
        <v>157066.0382004898</v>
      </c>
      <c r="CY115" s="150">
        <v>1.7643309953662514</v>
      </c>
      <c r="CZ115" s="149">
        <v>91005</v>
      </c>
      <c r="DA115" s="149">
        <v>162909.13896833995</v>
      </c>
      <c r="DB115" s="150">
        <v>1.7901119605333766</v>
      </c>
      <c r="DC115" s="149">
        <v>91792</v>
      </c>
      <c r="DD115" s="149">
        <v>161709.89322225808</v>
      </c>
      <c r="DE115" s="150">
        <v>1.7616992027873679</v>
      </c>
      <c r="DF115" s="149">
        <v>98017</v>
      </c>
      <c r="DG115" s="149">
        <v>176029.81177730576</v>
      </c>
      <c r="DH115" s="150">
        <v>1.7959110335687254</v>
      </c>
      <c r="DI115" s="149">
        <v>102392</v>
      </c>
      <c r="DJ115" s="149">
        <v>185182.71766905775</v>
      </c>
      <c r="DK115" s="150">
        <v>1.8085662714768511</v>
      </c>
      <c r="DL115" s="149">
        <v>106140</v>
      </c>
      <c r="DM115" s="149">
        <v>193520.04732214581</v>
      </c>
      <c r="DN115" s="150">
        <v>1.8232527541185775</v>
      </c>
      <c r="DO115" s="149">
        <v>104275</v>
      </c>
      <c r="DP115" s="149">
        <v>182783.55678609241</v>
      </c>
      <c r="DQ115" s="150">
        <v>1.7528991300512338</v>
      </c>
      <c r="DR115" s="149">
        <v>107534</v>
      </c>
      <c r="DS115" s="149">
        <v>196652.17897312611</v>
      </c>
      <c r="DT115" s="150">
        <v>1.8287442015839279</v>
      </c>
      <c r="DU115" s="149">
        <v>111114</v>
      </c>
      <c r="DV115" s="149">
        <v>203120.00454980685</v>
      </c>
      <c r="DW115" s="150">
        <v>1.828032512102947</v>
      </c>
      <c r="DX115" s="149">
        <v>112523</v>
      </c>
      <c r="DY115" s="149">
        <v>202976.17891401082</v>
      </c>
      <c r="DZ115" s="150">
        <v>1.8038639115026334</v>
      </c>
      <c r="EA115" s="149">
        <v>113004</v>
      </c>
      <c r="EB115" s="149">
        <v>202135.93069073147</v>
      </c>
      <c r="EC115" s="150">
        <v>1.7887502273435585</v>
      </c>
      <c r="ED115" s="149">
        <v>113610</v>
      </c>
      <c r="EE115" s="151">
        <v>203062.34348941391</v>
      </c>
      <c r="EF115" s="161">
        <v>1.7873632909903521</v>
      </c>
    </row>
    <row r="116" spans="1:136" ht="15" customHeight="1">
      <c r="A116" s="158">
        <v>99.3</v>
      </c>
      <c r="B116" s="156">
        <v>11969</v>
      </c>
      <c r="C116" s="149">
        <v>19127.590391058857</v>
      </c>
      <c r="D116" s="150">
        <v>1.5980942761349199</v>
      </c>
      <c r="E116" s="149">
        <v>12956</v>
      </c>
      <c r="F116" s="149">
        <v>20894.033273650926</v>
      </c>
      <c r="G116" s="150">
        <v>1.6126916697785525</v>
      </c>
      <c r="H116" s="149">
        <v>14375</v>
      </c>
      <c r="I116" s="149">
        <v>23319.015611914241</v>
      </c>
      <c r="J116" s="150">
        <v>1.6221923903940341</v>
      </c>
      <c r="K116" s="149">
        <v>15954</v>
      </c>
      <c r="L116" s="149">
        <v>26043.894354474545</v>
      </c>
      <c r="M116" s="150">
        <v>1.6324366525306848</v>
      </c>
      <c r="N116" s="149">
        <v>18154</v>
      </c>
      <c r="O116" s="149">
        <v>29791.254070138511</v>
      </c>
      <c r="P116" s="150">
        <v>1.6410297493741606</v>
      </c>
      <c r="Q116" s="149">
        <v>19786</v>
      </c>
      <c r="R116" s="149">
        <v>33199.766076762287</v>
      </c>
      <c r="S116" s="150">
        <v>1.677942286301541</v>
      </c>
      <c r="T116" s="149">
        <v>22394</v>
      </c>
      <c r="U116" s="149">
        <v>37226.065122613632</v>
      </c>
      <c r="V116" s="150">
        <v>1.662323172395</v>
      </c>
      <c r="W116" s="149">
        <v>24828</v>
      </c>
      <c r="X116" s="149">
        <v>41618.615912360503</v>
      </c>
      <c r="Y116" s="150">
        <v>1.6762774251796562</v>
      </c>
      <c r="Z116" s="149">
        <v>27886</v>
      </c>
      <c r="AA116" s="149">
        <v>47198.671226912935</v>
      </c>
      <c r="AB116" s="150">
        <v>1.692557958363083</v>
      </c>
      <c r="AC116" s="149">
        <v>31673</v>
      </c>
      <c r="AD116" s="149">
        <v>52730.72753732391</v>
      </c>
      <c r="AE116" s="150">
        <v>1.6648479000196985</v>
      </c>
      <c r="AF116" s="149">
        <v>35000</v>
      </c>
      <c r="AG116" s="149">
        <v>58331.706405566627</v>
      </c>
      <c r="AH116" s="150">
        <v>1.6666201830161893</v>
      </c>
      <c r="AI116" s="149">
        <v>38992</v>
      </c>
      <c r="AJ116" s="149">
        <v>63927.2428213682</v>
      </c>
      <c r="AK116" s="150">
        <v>1.6394963792923727</v>
      </c>
      <c r="AL116" s="149">
        <v>44076</v>
      </c>
      <c r="AM116" s="149">
        <v>70966.983987740998</v>
      </c>
      <c r="AN116" s="150">
        <v>1.6101049094232915</v>
      </c>
      <c r="AO116" s="149">
        <v>48363</v>
      </c>
      <c r="AP116" s="149">
        <v>76977.6992353924</v>
      </c>
      <c r="AQ116" s="150">
        <v>1.5916651000846185</v>
      </c>
      <c r="AR116" s="149">
        <v>51516</v>
      </c>
      <c r="AS116" s="149">
        <v>80579.318353955692</v>
      </c>
      <c r="AT116" s="150">
        <v>1.5641610053955217</v>
      </c>
      <c r="AU116" s="149">
        <v>54515</v>
      </c>
      <c r="AV116" s="149">
        <v>86828.761439515176</v>
      </c>
      <c r="AW116" s="150">
        <v>1.59274991175851</v>
      </c>
      <c r="AX116" s="149">
        <v>57018</v>
      </c>
      <c r="AY116" s="149">
        <v>92896.549168817655</v>
      </c>
      <c r="AZ116" s="150">
        <v>1.6292495206569444</v>
      </c>
      <c r="BA116" s="149">
        <v>58749</v>
      </c>
      <c r="BB116" s="149">
        <v>97237.812047954823</v>
      </c>
      <c r="BC116" s="150">
        <v>1.655139867026755</v>
      </c>
      <c r="BD116" s="149">
        <v>60375</v>
      </c>
      <c r="BE116" s="149">
        <v>101700.65156700871</v>
      </c>
      <c r="BF116" s="150">
        <v>1.6844828416895852</v>
      </c>
      <c r="BG116" s="149">
        <v>64357</v>
      </c>
      <c r="BH116" s="149">
        <v>109333.80113775798</v>
      </c>
      <c r="BI116" s="150">
        <v>1.6988641661009367</v>
      </c>
      <c r="BJ116" s="149">
        <v>67575</v>
      </c>
      <c r="BK116" s="149">
        <v>114775.57666730673</v>
      </c>
      <c r="BL116" s="150">
        <v>1.6984917005890747</v>
      </c>
      <c r="BM116" s="149">
        <v>69157</v>
      </c>
      <c r="BN116" s="149">
        <v>116860.89776395283</v>
      </c>
      <c r="BO116" s="150">
        <v>1.6897913119995494</v>
      </c>
      <c r="BP116" s="149">
        <v>67908</v>
      </c>
      <c r="BQ116" s="149">
        <v>115779.48735484193</v>
      </c>
      <c r="BR116" s="150">
        <v>1.704946211857836</v>
      </c>
      <c r="BS116" s="149">
        <v>67198</v>
      </c>
      <c r="BT116" s="149">
        <v>110481.05026165395</v>
      </c>
      <c r="BU116" s="150">
        <v>1.6441121798513936</v>
      </c>
      <c r="BV116" s="149">
        <v>68862</v>
      </c>
      <c r="BW116" s="149">
        <v>115764.13837706242</v>
      </c>
      <c r="BX116" s="150">
        <v>1.6811033425846247</v>
      </c>
      <c r="BY116" s="149">
        <v>70222</v>
      </c>
      <c r="BZ116" s="149">
        <v>117618.75781892716</v>
      </c>
      <c r="CA116" s="150">
        <v>1.6749559656365123</v>
      </c>
      <c r="CB116" s="149">
        <v>71635</v>
      </c>
      <c r="CC116" s="149">
        <v>119715.31381846663</v>
      </c>
      <c r="CD116" s="150">
        <v>1.671184669762918</v>
      </c>
      <c r="CE116" s="149">
        <v>72379</v>
      </c>
      <c r="CF116" s="149">
        <v>123027.37863451609</v>
      </c>
      <c r="CG116" s="150">
        <v>1.6997662116707344</v>
      </c>
      <c r="CH116" s="149">
        <v>74839</v>
      </c>
      <c r="CI116" s="149">
        <v>126892.61328067446</v>
      </c>
      <c r="CJ116" s="150">
        <v>1.6955412723402832</v>
      </c>
      <c r="CK116" s="149">
        <v>77561</v>
      </c>
      <c r="CL116" s="149">
        <v>133265.09987796776</v>
      </c>
      <c r="CM116" s="150">
        <v>1.7181972883016949</v>
      </c>
      <c r="CN116" s="149">
        <v>81314</v>
      </c>
      <c r="CO116" s="149">
        <v>141643.09594566625</v>
      </c>
      <c r="CP116" s="150">
        <v>1.7419275394847904</v>
      </c>
      <c r="CQ116" s="149">
        <v>85494</v>
      </c>
      <c r="CR116" s="149">
        <v>150534.45604897593</v>
      </c>
      <c r="CS116" s="150">
        <v>1.7607604749921155</v>
      </c>
      <c r="CT116" s="149">
        <v>88221</v>
      </c>
      <c r="CU116" s="149">
        <v>156079.20547682201</v>
      </c>
      <c r="CV116" s="150">
        <v>1.769184269922377</v>
      </c>
      <c r="CW116" s="149">
        <v>94091</v>
      </c>
      <c r="CX116" s="149">
        <v>166420.34892535029</v>
      </c>
      <c r="CY116" s="150">
        <v>1.7687169753254859</v>
      </c>
      <c r="CZ116" s="149">
        <v>96449</v>
      </c>
      <c r="DA116" s="149">
        <v>172807.91378759133</v>
      </c>
      <c r="DB116" s="150">
        <v>1.7917024934171566</v>
      </c>
      <c r="DC116" s="149">
        <v>97032</v>
      </c>
      <c r="DD116" s="149">
        <v>171318.9559639098</v>
      </c>
      <c r="DE116" s="150">
        <v>1.7655923402991776</v>
      </c>
      <c r="DF116" s="149">
        <v>103507</v>
      </c>
      <c r="DG116" s="149">
        <v>186800.72718933926</v>
      </c>
      <c r="DH116" s="150">
        <v>1.804715885779119</v>
      </c>
      <c r="DI116" s="149">
        <v>108361</v>
      </c>
      <c r="DJ116" s="149">
        <v>196585.66526587834</v>
      </c>
      <c r="DK116" s="150">
        <v>1.8141735981199725</v>
      </c>
      <c r="DL116" s="149">
        <v>112444</v>
      </c>
      <c r="DM116" s="149">
        <v>205567.73452907553</v>
      </c>
      <c r="DN116" s="150">
        <v>1.8281787781391228</v>
      </c>
      <c r="DO116" s="149">
        <v>110289</v>
      </c>
      <c r="DP116" s="149">
        <v>193585.56889903767</v>
      </c>
      <c r="DQ116" s="150">
        <v>1.7552572686218721</v>
      </c>
      <c r="DR116" s="149">
        <v>114021</v>
      </c>
      <c r="DS116" s="149">
        <v>208953.465820154</v>
      </c>
      <c r="DT116" s="150">
        <v>1.8325875568549126</v>
      </c>
      <c r="DU116" s="149">
        <v>117669</v>
      </c>
      <c r="DV116" s="149">
        <v>215821.19798986564</v>
      </c>
      <c r="DW116" s="150">
        <v>1.8341381161551951</v>
      </c>
      <c r="DX116" s="149">
        <v>119635</v>
      </c>
      <c r="DY116" s="149">
        <v>215410.03563096843</v>
      </c>
      <c r="DZ116" s="150">
        <v>1.8005603346091732</v>
      </c>
      <c r="EA116" s="149">
        <v>119467</v>
      </c>
      <c r="EB116" s="149">
        <v>214422.63736314976</v>
      </c>
      <c r="EC116" s="150">
        <v>1.7948273361108067</v>
      </c>
      <c r="ED116" s="149">
        <v>120063</v>
      </c>
      <c r="EE116" s="151">
        <v>215395.54550784823</v>
      </c>
      <c r="EF116" s="161">
        <v>1.7940210181975149</v>
      </c>
    </row>
    <row r="117" spans="1:136" ht="15" customHeight="1">
      <c r="A117" s="158">
        <v>99.4</v>
      </c>
      <c r="B117" s="156">
        <v>12642</v>
      </c>
      <c r="C117" s="149">
        <v>20263.115474508482</v>
      </c>
      <c r="D117" s="150">
        <v>1.6028409646027908</v>
      </c>
      <c r="E117" s="149">
        <v>13768</v>
      </c>
      <c r="F117" s="149">
        <v>22151.706183268354</v>
      </c>
      <c r="G117" s="150">
        <v>1.6089269453274517</v>
      </c>
      <c r="H117" s="149">
        <v>15303</v>
      </c>
      <c r="I117" s="149">
        <v>24734.850487135642</v>
      </c>
      <c r="J117" s="150">
        <v>1.6163399651790917</v>
      </c>
      <c r="K117" s="149">
        <v>16990</v>
      </c>
      <c r="L117" s="149">
        <v>27642.043442701284</v>
      </c>
      <c r="M117" s="150">
        <v>1.6269595905062557</v>
      </c>
      <c r="N117" s="149">
        <v>19320</v>
      </c>
      <c r="O117" s="149">
        <v>31636.797878544709</v>
      </c>
      <c r="P117" s="150">
        <v>1.637515418144136</v>
      </c>
      <c r="Q117" s="149">
        <v>21344</v>
      </c>
      <c r="R117" s="149">
        <v>35309.184932813907</v>
      </c>
      <c r="S117" s="150">
        <v>1.6542908982765137</v>
      </c>
      <c r="T117" s="149">
        <v>23931</v>
      </c>
      <c r="U117" s="149">
        <v>39574.576488648148</v>
      </c>
      <c r="V117" s="150">
        <v>1.6536950603254419</v>
      </c>
      <c r="W117" s="149">
        <v>26479</v>
      </c>
      <c r="X117" s="149">
        <v>44284.550408691299</v>
      </c>
      <c r="Y117" s="150">
        <v>1.672440439921874</v>
      </c>
      <c r="Z117" s="149">
        <v>29719</v>
      </c>
      <c r="AA117" s="149">
        <v>50270.449445190075</v>
      </c>
      <c r="AB117" s="150">
        <v>1.6915256046700788</v>
      </c>
      <c r="AC117" s="149">
        <v>33529</v>
      </c>
      <c r="AD117" s="149">
        <v>56079.062656117472</v>
      </c>
      <c r="AE117" s="150">
        <v>1.6725539877752833</v>
      </c>
      <c r="AF117" s="149">
        <v>37171</v>
      </c>
      <c r="AG117" s="149">
        <v>62045.82327253015</v>
      </c>
      <c r="AH117" s="150">
        <v>1.6691997329243267</v>
      </c>
      <c r="AI117" s="149">
        <v>41296</v>
      </c>
      <c r="AJ117" s="149">
        <v>67897.951142212696</v>
      </c>
      <c r="AK117" s="150">
        <v>1.6441774298288623</v>
      </c>
      <c r="AL117" s="149">
        <v>46673</v>
      </c>
      <c r="AM117" s="149">
        <v>75240.154514724665</v>
      </c>
      <c r="AN117" s="150">
        <v>1.6120702443537949</v>
      </c>
      <c r="AO117" s="149">
        <v>51224</v>
      </c>
      <c r="AP117" s="149">
        <v>81516.815305389144</v>
      </c>
      <c r="AQ117" s="150">
        <v>1.5913793398678187</v>
      </c>
      <c r="AR117" s="149">
        <v>54613</v>
      </c>
      <c r="AS117" s="149">
        <v>85155.949876472179</v>
      </c>
      <c r="AT117" s="150">
        <v>1.5592615288753993</v>
      </c>
      <c r="AU117" s="149">
        <v>58156</v>
      </c>
      <c r="AV117" s="149">
        <v>91920.890339630248</v>
      </c>
      <c r="AW117" s="150">
        <v>1.5805916902749544</v>
      </c>
      <c r="AX117" s="149">
        <v>60924</v>
      </c>
      <c r="AY117" s="149">
        <v>98561.46529477858</v>
      </c>
      <c r="AZ117" s="150">
        <v>1.617777317555948</v>
      </c>
      <c r="BA117" s="149">
        <v>62830</v>
      </c>
      <c r="BB117" s="149">
        <v>103323.78317411718</v>
      </c>
      <c r="BC117" s="150">
        <v>1.6444975835447586</v>
      </c>
      <c r="BD117" s="149">
        <v>64641</v>
      </c>
      <c r="BE117" s="149">
        <v>108231.38923970734</v>
      </c>
      <c r="BF117" s="150">
        <v>1.674345836848244</v>
      </c>
      <c r="BG117" s="149">
        <v>68693</v>
      </c>
      <c r="BH117" s="149">
        <v>116481.1012483503</v>
      </c>
      <c r="BI117" s="150">
        <v>1.695676433528166</v>
      </c>
      <c r="BJ117" s="149">
        <v>71661</v>
      </c>
      <c r="BK117" s="149">
        <v>122286.83437929714</v>
      </c>
      <c r="BL117" s="150">
        <v>1.7064628511923801</v>
      </c>
      <c r="BM117" s="149">
        <v>73691</v>
      </c>
      <c r="BN117" s="149">
        <v>124417.61678545356</v>
      </c>
      <c r="BO117" s="150">
        <v>1.6883692280665694</v>
      </c>
      <c r="BP117" s="149">
        <v>71080</v>
      </c>
      <c r="BQ117" s="149">
        <v>123511.50000593399</v>
      </c>
      <c r="BR117" s="150">
        <v>1.7376406866338492</v>
      </c>
      <c r="BS117" s="149">
        <v>73044</v>
      </c>
      <c r="BT117" s="149">
        <v>117261.02710210676</v>
      </c>
      <c r="BU117" s="150">
        <v>1.6053478328419413</v>
      </c>
      <c r="BV117" s="149">
        <v>73114</v>
      </c>
      <c r="BW117" s="149">
        <v>123244.1326498735</v>
      </c>
      <c r="BX117" s="150">
        <v>1.6856434150760935</v>
      </c>
      <c r="BY117" s="149">
        <v>74604</v>
      </c>
      <c r="BZ117" s="149">
        <v>125169.55281463628</v>
      </c>
      <c r="CA117" s="150">
        <v>1.6777860813714582</v>
      </c>
      <c r="CB117" s="149">
        <v>76012</v>
      </c>
      <c r="CC117" s="149">
        <v>127373.84980082189</v>
      </c>
      <c r="CD117" s="150">
        <v>1.6757071225704085</v>
      </c>
      <c r="CE117" s="149">
        <v>76987</v>
      </c>
      <c r="CF117" s="149">
        <v>131093.90646387092</v>
      </c>
      <c r="CG117" s="150">
        <v>1.702805752450036</v>
      </c>
      <c r="CH117" s="149">
        <v>79905</v>
      </c>
      <c r="CI117" s="149">
        <v>135148.9037354539</v>
      </c>
      <c r="CJ117" s="150">
        <v>1.6913697983286891</v>
      </c>
      <c r="CK117" s="149">
        <v>82546</v>
      </c>
      <c r="CL117" s="149">
        <v>142156.54993562671</v>
      </c>
      <c r="CM117" s="150">
        <v>1.7221494673954729</v>
      </c>
      <c r="CN117" s="149">
        <v>86756</v>
      </c>
      <c r="CO117" s="149">
        <v>151262.44804656439</v>
      </c>
      <c r="CP117" s="150">
        <v>1.7435387528996771</v>
      </c>
      <c r="CQ117" s="149">
        <v>91040</v>
      </c>
      <c r="CR117" s="149">
        <v>160925.27382285229</v>
      </c>
      <c r="CS117" s="150">
        <v>1.7676326210770243</v>
      </c>
      <c r="CT117" s="149">
        <v>93953</v>
      </c>
      <c r="CU117" s="149">
        <v>166927.02157573609</v>
      </c>
      <c r="CV117" s="150">
        <v>1.7767077323314433</v>
      </c>
      <c r="CW117" s="149">
        <v>100161</v>
      </c>
      <c r="CX117" s="149">
        <v>177986.23089292622</v>
      </c>
      <c r="CY117" s="150">
        <v>1.7770013367770512</v>
      </c>
      <c r="CZ117" s="149">
        <v>103080</v>
      </c>
      <c r="DA117" s="149">
        <v>185002.71806405296</v>
      </c>
      <c r="DB117" s="150">
        <v>1.7947489140866604</v>
      </c>
      <c r="DC117" s="149">
        <v>103779</v>
      </c>
      <c r="DD117" s="149">
        <v>183170.50114474163</v>
      </c>
      <c r="DE117" s="150">
        <v>1.7650054552919341</v>
      </c>
      <c r="DF117" s="149">
        <v>110552</v>
      </c>
      <c r="DG117" s="149">
        <v>200125.44044441878</v>
      </c>
      <c r="DH117" s="150">
        <v>1.8102380820285366</v>
      </c>
      <c r="DI117" s="149">
        <v>115618</v>
      </c>
      <c r="DJ117" s="149">
        <v>210724.67613688181</v>
      </c>
      <c r="DK117" s="150">
        <v>1.8225940263357074</v>
      </c>
      <c r="DL117" s="149">
        <v>120264</v>
      </c>
      <c r="DM117" s="149">
        <v>220448.3033279338</v>
      </c>
      <c r="DN117" s="150">
        <v>1.8330365140684977</v>
      </c>
      <c r="DO117" s="149">
        <v>117540</v>
      </c>
      <c r="DP117" s="149">
        <v>206892.74077008484</v>
      </c>
      <c r="DQ117" s="150">
        <v>1.7601900695089743</v>
      </c>
      <c r="DR117" s="149">
        <v>122084</v>
      </c>
      <c r="DS117" s="149">
        <v>224117.59161489119</v>
      </c>
      <c r="DT117" s="150">
        <v>1.835765469798591</v>
      </c>
      <c r="DU117" s="149">
        <v>125531</v>
      </c>
      <c r="DV117" s="149">
        <v>231530.98904344914</v>
      </c>
      <c r="DW117" s="150">
        <v>1.8444128465753411</v>
      </c>
      <c r="DX117" s="149">
        <v>127825</v>
      </c>
      <c r="DY117" s="149">
        <v>230722.26701240565</v>
      </c>
      <c r="DZ117" s="150">
        <v>1.8049854645993009</v>
      </c>
      <c r="EA117" s="149">
        <v>127479</v>
      </c>
      <c r="EB117" s="149">
        <v>229606.558657797</v>
      </c>
      <c r="EC117" s="150">
        <v>1.8011324112818345</v>
      </c>
      <c r="ED117" s="149">
        <v>128065</v>
      </c>
      <c r="EE117" s="151">
        <v>230643.12352504081</v>
      </c>
      <c r="EF117" s="161">
        <v>1.8009848399253567</v>
      </c>
    </row>
    <row r="118" spans="1:136" ht="15" customHeight="1">
      <c r="A118" s="158">
        <v>99.5</v>
      </c>
      <c r="B118" s="156">
        <v>13519</v>
      </c>
      <c r="C118" s="149">
        <v>21703.296576669811</v>
      </c>
      <c r="D118" s="150">
        <v>1.6053921574576382</v>
      </c>
      <c r="E118" s="149">
        <v>14780</v>
      </c>
      <c r="F118" s="149">
        <v>23731.244667760981</v>
      </c>
      <c r="G118" s="150">
        <v>1.6056322508633951</v>
      </c>
      <c r="H118" s="149">
        <v>16455</v>
      </c>
      <c r="I118" s="149">
        <v>26510.620874026554</v>
      </c>
      <c r="J118" s="150">
        <v>1.611098199576211</v>
      </c>
      <c r="K118" s="149">
        <v>18277</v>
      </c>
      <c r="L118" s="149">
        <v>29648.85231705831</v>
      </c>
      <c r="M118" s="150">
        <v>1.6221946882452432</v>
      </c>
      <c r="N118" s="149">
        <v>20773</v>
      </c>
      <c r="O118" s="149">
        <v>33960.75710183815</v>
      </c>
      <c r="P118" s="150">
        <v>1.6348508690048693</v>
      </c>
      <c r="Q118" s="149">
        <v>23153</v>
      </c>
      <c r="R118" s="149">
        <v>37938.947025460497</v>
      </c>
      <c r="S118" s="150">
        <v>1.6386190569455577</v>
      </c>
      <c r="T118" s="149">
        <v>25877</v>
      </c>
      <c r="U118" s="149">
        <v>42517.09626263973</v>
      </c>
      <c r="V118" s="150">
        <v>1.6430458037113935</v>
      </c>
      <c r="W118" s="149">
        <v>28585</v>
      </c>
      <c r="X118" s="149">
        <v>47644.461872425651</v>
      </c>
      <c r="Y118" s="150">
        <v>1.6667644524199983</v>
      </c>
      <c r="Z118" s="149">
        <v>32068</v>
      </c>
      <c r="AA118" s="149">
        <v>54156.542340486019</v>
      </c>
      <c r="AB118" s="150">
        <v>1.6888032412525265</v>
      </c>
      <c r="AC118" s="149">
        <v>36261</v>
      </c>
      <c r="AD118" s="149">
        <v>60322.432656803096</v>
      </c>
      <c r="AE118" s="150">
        <v>1.6635623026613469</v>
      </c>
      <c r="AF118" s="149">
        <v>39928</v>
      </c>
      <c r="AG118" s="149">
        <v>66757.386607153006</v>
      </c>
      <c r="AH118" s="150">
        <v>1.6719441646752407</v>
      </c>
      <c r="AI118" s="149">
        <v>44235</v>
      </c>
      <c r="AJ118" s="149">
        <v>72937.73791037919</v>
      </c>
      <c r="AK118" s="150">
        <v>1.6488694000311788</v>
      </c>
      <c r="AL118" s="149">
        <v>49973</v>
      </c>
      <c r="AM118" s="149">
        <v>80638.18318932422</v>
      </c>
      <c r="AN118" s="150">
        <v>1.613635026700903</v>
      </c>
      <c r="AO118" s="149">
        <v>54845</v>
      </c>
      <c r="AP118" s="149">
        <v>87228.972000675654</v>
      </c>
      <c r="AQ118" s="150">
        <v>1.590463524490394</v>
      </c>
      <c r="AR118" s="149">
        <v>59161</v>
      </c>
      <c r="AS118" s="149">
        <v>90824.722681890868</v>
      </c>
      <c r="AT118" s="150">
        <v>1.5352127699310503</v>
      </c>
      <c r="AU118" s="149">
        <v>62629</v>
      </c>
      <c r="AV118" s="149">
        <v>98242.86356070434</v>
      </c>
      <c r="AW118" s="150">
        <v>1.568648127236653</v>
      </c>
      <c r="AX118" s="149">
        <v>65735</v>
      </c>
      <c r="AY118" s="149">
        <v>105625.56486269658</v>
      </c>
      <c r="AZ118" s="150">
        <v>1.6068390486452664</v>
      </c>
      <c r="BA118" s="149">
        <v>67865</v>
      </c>
      <c r="BB118" s="149">
        <v>110937.93475743356</v>
      </c>
      <c r="BC118" s="150">
        <v>1.6346855486249694</v>
      </c>
      <c r="BD118" s="149">
        <v>69947</v>
      </c>
      <c r="BE118" s="149">
        <v>116440.69048924006</v>
      </c>
      <c r="BF118" s="150">
        <v>1.66469885040445</v>
      </c>
      <c r="BG118" s="149">
        <v>74116</v>
      </c>
      <c r="BH118" s="149">
        <v>125518.12077630394</v>
      </c>
      <c r="BI118" s="150">
        <v>1.6935360890536988</v>
      </c>
      <c r="BJ118" s="149">
        <v>76397</v>
      </c>
      <c r="BK118" s="149">
        <v>131972.30419547917</v>
      </c>
      <c r="BL118" s="150">
        <v>1.7274540125329421</v>
      </c>
      <c r="BM118" s="149">
        <v>79017</v>
      </c>
      <c r="BN118" s="149">
        <v>134015.90812889929</v>
      </c>
      <c r="BO118" s="150">
        <v>1.6960389299631635</v>
      </c>
      <c r="BP118" s="149">
        <v>75703</v>
      </c>
      <c r="BQ118" s="149">
        <v>133579.99673354099</v>
      </c>
      <c r="BR118" s="150">
        <v>1.7645271222215895</v>
      </c>
      <c r="BS118" s="149">
        <v>77149</v>
      </c>
      <c r="BT118" s="149">
        <v>125799.19858731409</v>
      </c>
      <c r="BU118" s="150">
        <v>1.630600507943254</v>
      </c>
      <c r="BV118" s="149">
        <v>78830</v>
      </c>
      <c r="BW118" s="149">
        <v>132723.18077959027</v>
      </c>
      <c r="BX118" s="150">
        <v>1.6836633360343811</v>
      </c>
      <c r="BY118" s="149">
        <v>80163</v>
      </c>
      <c r="BZ118" s="149">
        <v>134756.56383474823</v>
      </c>
      <c r="CA118" s="150">
        <v>1.681031945345711</v>
      </c>
      <c r="CB118" s="149">
        <v>81603</v>
      </c>
      <c r="CC118" s="149">
        <v>137101.41464689033</v>
      </c>
      <c r="CD118" s="150">
        <v>1.6801026267035566</v>
      </c>
      <c r="CE118" s="149">
        <v>82822</v>
      </c>
      <c r="CF118" s="149">
        <v>141353.33630416778</v>
      </c>
      <c r="CG118" s="150">
        <v>1.7067124230780202</v>
      </c>
      <c r="CH118" s="149">
        <v>85900</v>
      </c>
      <c r="CI118" s="149">
        <v>145618.25559668566</v>
      </c>
      <c r="CJ118" s="150">
        <v>1.6952067007763174</v>
      </c>
      <c r="CK118" s="149">
        <v>88617</v>
      </c>
      <c r="CL118" s="149">
        <v>153493.08371525831</v>
      </c>
      <c r="CM118" s="150">
        <v>1.7320952381062134</v>
      </c>
      <c r="CN118" s="149">
        <v>93362</v>
      </c>
      <c r="CO118" s="149">
        <v>163526.03115723334</v>
      </c>
      <c r="CP118" s="150">
        <v>1.7515266506419458</v>
      </c>
      <c r="CQ118" s="149">
        <v>98107</v>
      </c>
      <c r="CR118" s="149">
        <v>174210.23465962501</v>
      </c>
      <c r="CS118" s="150">
        <v>1.775716663027358</v>
      </c>
      <c r="CT118" s="149">
        <v>101312</v>
      </c>
      <c r="CU118" s="149">
        <v>180808.84980526712</v>
      </c>
      <c r="CV118" s="150">
        <v>1.7846735806742253</v>
      </c>
      <c r="CW118" s="149">
        <v>108033</v>
      </c>
      <c r="CX118" s="149">
        <v>192798.13747660213</v>
      </c>
      <c r="CY118" s="150">
        <v>1.7846226382364845</v>
      </c>
      <c r="CZ118" s="149">
        <v>111287</v>
      </c>
      <c r="DA118" s="149">
        <v>200597.2659163322</v>
      </c>
      <c r="DB118" s="150">
        <v>1.8025220009195342</v>
      </c>
      <c r="DC118" s="149">
        <v>112241</v>
      </c>
      <c r="DD118" s="149">
        <v>198226.14067774953</v>
      </c>
      <c r="DE118" s="150">
        <v>1.7660760388605725</v>
      </c>
      <c r="DF118" s="149">
        <v>119637</v>
      </c>
      <c r="DG118" s="149">
        <v>217138.33283383021</v>
      </c>
      <c r="DH118" s="150">
        <v>1.8149764105906216</v>
      </c>
      <c r="DI118" s="149">
        <v>125266</v>
      </c>
      <c r="DJ118" s="149">
        <v>228795.0735931363</v>
      </c>
      <c r="DK118" s="150">
        <v>1.8264738523872104</v>
      </c>
      <c r="DL118" s="149">
        <v>129752</v>
      </c>
      <c r="DM118" s="149">
        <v>239600.8029802829</v>
      </c>
      <c r="DN118" s="150">
        <v>1.8466058556344633</v>
      </c>
      <c r="DO118" s="149">
        <v>126600</v>
      </c>
      <c r="DP118" s="149">
        <v>223867.14310594904</v>
      </c>
      <c r="DQ118" s="150">
        <v>1.7683028681354584</v>
      </c>
      <c r="DR118" s="149">
        <v>132457</v>
      </c>
      <c r="DS118" s="149">
        <v>243496.02089331765</v>
      </c>
      <c r="DT118" s="150">
        <v>1.8383023992187475</v>
      </c>
      <c r="DU118" s="149">
        <v>135165</v>
      </c>
      <c r="DV118" s="149">
        <v>251840.48739923447</v>
      </c>
      <c r="DW118" s="150">
        <v>1.8632078378221764</v>
      </c>
      <c r="DX118" s="149">
        <v>138319</v>
      </c>
      <c r="DY118" s="149">
        <v>250297.65409722307</v>
      </c>
      <c r="DZ118" s="150">
        <v>1.8095681294487602</v>
      </c>
      <c r="EA118" s="149">
        <v>137798</v>
      </c>
      <c r="EB118" s="149">
        <v>249047.47779232892</v>
      </c>
      <c r="EC118" s="150">
        <v>1.8073373909079153</v>
      </c>
      <c r="ED118" s="149">
        <v>138380</v>
      </c>
      <c r="EE118" s="151">
        <v>250174.76196560171</v>
      </c>
      <c r="EF118" s="161">
        <v>1.8078823671455535</v>
      </c>
    </row>
    <row r="119" spans="1:136" ht="15" customHeight="1">
      <c r="A119" s="158">
        <v>99.6</v>
      </c>
      <c r="B119" s="156">
        <v>14757</v>
      </c>
      <c r="C119" s="149">
        <v>23589.040952933807</v>
      </c>
      <c r="D119" s="150">
        <v>1.5984984043459922</v>
      </c>
      <c r="E119" s="149">
        <v>16115</v>
      </c>
      <c r="F119" s="149">
        <v>25810.808115727228</v>
      </c>
      <c r="G119" s="150">
        <v>1.6016635504639918</v>
      </c>
      <c r="H119" s="149">
        <v>17966</v>
      </c>
      <c r="I119" s="149">
        <v>28845.276291193299</v>
      </c>
      <c r="J119" s="150">
        <v>1.6055480513855782</v>
      </c>
      <c r="K119" s="149">
        <v>19968</v>
      </c>
      <c r="L119" s="149">
        <v>32291.314150532748</v>
      </c>
      <c r="M119" s="150">
        <v>1.6171531525707505</v>
      </c>
      <c r="N119" s="149">
        <v>22693</v>
      </c>
      <c r="O119" s="149">
        <v>37030.193684162856</v>
      </c>
      <c r="P119" s="150">
        <v>1.6317892603077098</v>
      </c>
      <c r="Q119" s="149">
        <v>25586</v>
      </c>
      <c r="R119" s="149">
        <v>41317.708148124555</v>
      </c>
      <c r="S119" s="150">
        <v>1.614856098965237</v>
      </c>
      <c r="T119" s="149">
        <v>28459</v>
      </c>
      <c r="U119" s="149">
        <v>46371.115975320747</v>
      </c>
      <c r="V119" s="150">
        <v>1.6294007510917723</v>
      </c>
      <c r="W119" s="149">
        <v>31419</v>
      </c>
      <c r="X119" s="149">
        <v>52074.576345824047</v>
      </c>
      <c r="Y119" s="150">
        <v>1.6574230989472627</v>
      </c>
      <c r="Z119" s="149">
        <v>35257</v>
      </c>
      <c r="AA119" s="149">
        <v>59302.670970490195</v>
      </c>
      <c r="AB119" s="150">
        <v>1.682011259338293</v>
      </c>
      <c r="AC119" s="149">
        <v>39807</v>
      </c>
      <c r="AD119" s="149">
        <v>65916.865083754456</v>
      </c>
      <c r="AE119" s="150">
        <v>1.6559113995969166</v>
      </c>
      <c r="AF119" s="149">
        <v>43665</v>
      </c>
      <c r="AG119" s="149">
        <v>73024.228642824295</v>
      </c>
      <c r="AH119" s="150">
        <v>1.6723744106910408</v>
      </c>
      <c r="AI119" s="149">
        <v>48242</v>
      </c>
      <c r="AJ119" s="149">
        <v>79641.674117385861</v>
      </c>
      <c r="AK119" s="150">
        <v>1.6508783656852091</v>
      </c>
      <c r="AL119" s="149">
        <v>54428</v>
      </c>
      <c r="AM119" s="149">
        <v>87778.726795425449</v>
      </c>
      <c r="AN119" s="150">
        <v>1.6127494450544839</v>
      </c>
      <c r="AO119" s="149">
        <v>59695</v>
      </c>
      <c r="AP119" s="149">
        <v>94751.71784965026</v>
      </c>
      <c r="AQ119" s="150">
        <v>1.5872638889295629</v>
      </c>
      <c r="AR119" s="149">
        <v>63745</v>
      </c>
      <c r="AS119" s="149">
        <v>98230.437172654201</v>
      </c>
      <c r="AT119" s="150">
        <v>1.540990464705533</v>
      </c>
      <c r="AU119" s="149">
        <v>68273</v>
      </c>
      <c r="AV119" s="149">
        <v>106470.32120262497</v>
      </c>
      <c r="AW119" s="150">
        <v>1.5594791674984982</v>
      </c>
      <c r="AX119" s="149">
        <v>71844</v>
      </c>
      <c r="AY119" s="149">
        <v>114867.44305024817</v>
      </c>
      <c r="AZ119" s="150">
        <v>1.5988453183320552</v>
      </c>
      <c r="BA119" s="149">
        <v>74292</v>
      </c>
      <c r="BB119" s="149">
        <v>120938.41987196481</v>
      </c>
      <c r="BC119" s="150">
        <v>1.6278794469386315</v>
      </c>
      <c r="BD119" s="149">
        <v>76817</v>
      </c>
      <c r="BE119" s="149">
        <v>127211.59036753068</v>
      </c>
      <c r="BF119" s="150">
        <v>1.6560343461412275</v>
      </c>
      <c r="BG119" s="149">
        <v>81168</v>
      </c>
      <c r="BH119" s="149">
        <v>137529.40046187071</v>
      </c>
      <c r="BI119" s="150">
        <v>1.6943795641369839</v>
      </c>
      <c r="BJ119" s="149">
        <v>83142</v>
      </c>
      <c r="BK119" s="149">
        <v>145112.49826085352</v>
      </c>
      <c r="BL119" s="150">
        <v>1.7453573195358967</v>
      </c>
      <c r="BM119" s="149">
        <v>86649</v>
      </c>
      <c r="BN119" s="149">
        <v>147022.0752988726</v>
      </c>
      <c r="BO119" s="150">
        <v>1.696754438007047</v>
      </c>
      <c r="BP119" s="149">
        <v>85726</v>
      </c>
      <c r="BQ119" s="149">
        <v>147012.94815581114</v>
      </c>
      <c r="BR119" s="150">
        <v>1.7149166898701811</v>
      </c>
      <c r="BS119" s="149">
        <v>83677</v>
      </c>
      <c r="BT119" s="149">
        <v>137204.81147770962</v>
      </c>
      <c r="BU119" s="150">
        <v>1.6396956329422616</v>
      </c>
      <c r="BV119" s="149">
        <v>86265</v>
      </c>
      <c r="BW119" s="149">
        <v>145333.73142442459</v>
      </c>
      <c r="BX119" s="150">
        <v>1.6847357726125844</v>
      </c>
      <c r="BY119" s="149">
        <v>87757</v>
      </c>
      <c r="BZ119" s="149">
        <v>147506.72959811054</v>
      </c>
      <c r="CA119" s="150">
        <v>1.6808542862462315</v>
      </c>
      <c r="CB119" s="149">
        <v>88898</v>
      </c>
      <c r="CC119" s="149">
        <v>150119.81955402045</v>
      </c>
      <c r="CD119" s="150">
        <v>1.6886748808074472</v>
      </c>
      <c r="CE119" s="149">
        <v>90538</v>
      </c>
      <c r="CF119" s="149">
        <v>155077.56508862303</v>
      </c>
      <c r="CG119" s="150">
        <v>1.7128450494667766</v>
      </c>
      <c r="CH119" s="149">
        <v>93457</v>
      </c>
      <c r="CI119" s="149">
        <v>159632.89575236314</v>
      </c>
      <c r="CJ119" s="150">
        <v>1.7080892362515718</v>
      </c>
      <c r="CK119" s="149">
        <v>96938</v>
      </c>
      <c r="CL119" s="149">
        <v>168720.14979529567</v>
      </c>
      <c r="CM119" s="150">
        <v>1.7404954692204881</v>
      </c>
      <c r="CN119" s="149">
        <v>102464</v>
      </c>
      <c r="CO119" s="149">
        <v>180008.41762012776</v>
      </c>
      <c r="CP119" s="150">
        <v>1.7567967053806972</v>
      </c>
      <c r="CQ119" s="149">
        <v>107477</v>
      </c>
      <c r="CR119" s="149">
        <v>192114.86593538633</v>
      </c>
      <c r="CS119" s="150">
        <v>1.787497473276946</v>
      </c>
      <c r="CT119" s="149">
        <v>111249</v>
      </c>
      <c r="CU119" s="149">
        <v>199515.55466128673</v>
      </c>
      <c r="CV119" s="150">
        <v>1.793414364724957</v>
      </c>
      <c r="CW119" s="149">
        <v>118774</v>
      </c>
      <c r="CX119" s="149">
        <v>212730.27688653086</v>
      </c>
      <c r="CY119" s="150">
        <v>1.7910508771829765</v>
      </c>
      <c r="CZ119" s="149">
        <v>122414</v>
      </c>
      <c r="DA119" s="149">
        <v>221571.65063257865</v>
      </c>
      <c r="DB119" s="150">
        <v>1.8100188755581768</v>
      </c>
      <c r="DC119" s="149">
        <v>123140</v>
      </c>
      <c r="DD119" s="149">
        <v>218451.335133218</v>
      </c>
      <c r="DE119" s="150">
        <v>1.7740079188989606</v>
      </c>
      <c r="DF119" s="149">
        <v>131276</v>
      </c>
      <c r="DG119" s="149">
        <v>240158.35357160843</v>
      </c>
      <c r="DH119" s="150">
        <v>1.8294155334684818</v>
      </c>
      <c r="DI119" s="149">
        <v>137436</v>
      </c>
      <c r="DJ119" s="149">
        <v>253267.88262646188</v>
      </c>
      <c r="DK119" s="150">
        <v>1.8428059797030028</v>
      </c>
      <c r="DL119" s="149">
        <v>143593</v>
      </c>
      <c r="DM119" s="149">
        <v>265431.43135829881</v>
      </c>
      <c r="DN119" s="150">
        <v>1.8484984042279138</v>
      </c>
      <c r="DO119" s="149">
        <v>139121</v>
      </c>
      <c r="DP119" s="149">
        <v>246708.5968996615</v>
      </c>
      <c r="DQ119" s="150">
        <v>1.7733382947194276</v>
      </c>
      <c r="DR119" s="149">
        <v>145566</v>
      </c>
      <c r="DS119" s="149">
        <v>269781.29024162237</v>
      </c>
      <c r="DT119" s="150">
        <v>1.8533262591650685</v>
      </c>
      <c r="DU119" s="149">
        <v>149100</v>
      </c>
      <c r="DV119" s="149">
        <v>279355.12143140007</v>
      </c>
      <c r="DW119" s="150">
        <v>1.8736091309953056</v>
      </c>
      <c r="DX119" s="149">
        <v>152116</v>
      </c>
      <c r="DY119" s="149">
        <v>276726.55843811785</v>
      </c>
      <c r="DZ119" s="150">
        <v>1.8191811409589909</v>
      </c>
      <c r="EA119" s="149">
        <v>151810</v>
      </c>
      <c r="EB119" s="149">
        <v>275206.85619185399</v>
      </c>
      <c r="EC119" s="150">
        <v>1.8128374691512681</v>
      </c>
      <c r="ED119" s="149">
        <v>152409</v>
      </c>
      <c r="EE119" s="151">
        <v>276468.95144269132</v>
      </c>
      <c r="EF119" s="161">
        <v>1.8139936056446229</v>
      </c>
    </row>
    <row r="120" spans="1:136" ht="15" customHeight="1">
      <c r="A120" s="158">
        <v>99.7</v>
      </c>
      <c r="B120" s="156">
        <v>16490</v>
      </c>
      <c r="C120" s="149">
        <v>26253.115180405472</v>
      </c>
      <c r="D120" s="150">
        <v>1.5920627762526058</v>
      </c>
      <c r="E120" s="149">
        <v>18028</v>
      </c>
      <c r="F120" s="149">
        <v>28745.742883423889</v>
      </c>
      <c r="G120" s="150">
        <v>1.5945053740528006</v>
      </c>
      <c r="H120" s="149">
        <v>20116</v>
      </c>
      <c r="I120" s="149">
        <v>32137.37036356028</v>
      </c>
      <c r="J120" s="150">
        <v>1.5976024241181288</v>
      </c>
      <c r="K120" s="149">
        <v>22382</v>
      </c>
      <c r="L120" s="149">
        <v>36024.085400854958</v>
      </c>
      <c r="M120" s="150">
        <v>1.6095114556721901</v>
      </c>
      <c r="N120" s="149">
        <v>25460</v>
      </c>
      <c r="O120" s="149">
        <v>41380.260304370138</v>
      </c>
      <c r="P120" s="150">
        <v>1.6253048037851585</v>
      </c>
      <c r="Q120" s="149">
        <v>28917</v>
      </c>
      <c r="R120" s="149">
        <v>46015.073543600789</v>
      </c>
      <c r="S120" s="150">
        <v>1.5912810299685578</v>
      </c>
      <c r="T120" s="149">
        <v>32143</v>
      </c>
      <c r="U120" s="149">
        <v>51768.488533427771</v>
      </c>
      <c r="V120" s="150">
        <v>1.6105680407375718</v>
      </c>
      <c r="W120" s="149">
        <v>35547</v>
      </c>
      <c r="X120" s="149">
        <v>58320.436649914991</v>
      </c>
      <c r="Y120" s="150">
        <v>1.6406570638848563</v>
      </c>
      <c r="Z120" s="149">
        <v>39964</v>
      </c>
      <c r="AA120" s="149">
        <v>66590.564222513683</v>
      </c>
      <c r="AB120" s="150">
        <v>1.6662637429314804</v>
      </c>
      <c r="AC120" s="149">
        <v>43490</v>
      </c>
      <c r="AD120" s="149">
        <v>74148.012748139416</v>
      </c>
      <c r="AE120" s="150">
        <v>1.7049439583384551</v>
      </c>
      <c r="AF120" s="149">
        <v>49215</v>
      </c>
      <c r="AG120" s="149">
        <v>81954.640930647831</v>
      </c>
      <c r="AH120" s="150">
        <v>1.6652370401432048</v>
      </c>
      <c r="AI120" s="149">
        <v>54228</v>
      </c>
      <c r="AJ120" s="149">
        <v>89186.235581608082</v>
      </c>
      <c r="AK120" s="150">
        <v>1.6446528653390884</v>
      </c>
      <c r="AL120" s="149">
        <v>60985</v>
      </c>
      <c r="AM120" s="149">
        <v>97882.310346933606</v>
      </c>
      <c r="AN120" s="150">
        <v>1.6050227161914177</v>
      </c>
      <c r="AO120" s="149">
        <v>66746</v>
      </c>
      <c r="AP120" s="149">
        <v>105344.62851677091</v>
      </c>
      <c r="AQ120" s="150">
        <v>1.5782912611507942</v>
      </c>
      <c r="AR120" s="149">
        <v>70094</v>
      </c>
      <c r="AS120" s="149">
        <v>108733.01959516414</v>
      </c>
      <c r="AT120" s="150">
        <v>1.5512457499238756</v>
      </c>
      <c r="AU120" s="149">
        <v>75740</v>
      </c>
      <c r="AV120" s="149">
        <v>118023.43956518751</v>
      </c>
      <c r="AW120" s="150">
        <v>1.5582709211141736</v>
      </c>
      <c r="AX120" s="149">
        <v>80027</v>
      </c>
      <c r="AY120" s="149">
        <v>127919.26829402438</v>
      </c>
      <c r="AZ120" s="150">
        <v>1.5984513763357915</v>
      </c>
      <c r="BA120" s="149">
        <v>82984</v>
      </c>
      <c r="BB120" s="149">
        <v>135120.90204722146</v>
      </c>
      <c r="BC120" s="150">
        <v>1.6282765599057827</v>
      </c>
      <c r="BD120" s="149">
        <v>86545</v>
      </c>
      <c r="BE120" s="149">
        <v>142535.33720370365</v>
      </c>
      <c r="BF120" s="150">
        <v>1.6469505714218458</v>
      </c>
      <c r="BG120" s="149">
        <v>90948</v>
      </c>
      <c r="BH120" s="149">
        <v>154786.8662319094</v>
      </c>
      <c r="BI120" s="150">
        <v>1.7019271037505981</v>
      </c>
      <c r="BJ120" s="149">
        <v>93700</v>
      </c>
      <c r="BK120" s="149">
        <v>164196.45998517232</v>
      </c>
      <c r="BL120" s="150">
        <v>1.7523635003753717</v>
      </c>
      <c r="BM120" s="149">
        <v>98969</v>
      </c>
      <c r="BN120" s="149">
        <v>164799.72988139759</v>
      </c>
      <c r="BO120" s="150">
        <v>1.6651651515262111</v>
      </c>
      <c r="BP120" s="149">
        <v>96108</v>
      </c>
      <c r="BQ120" s="149">
        <v>165686.47640675053</v>
      </c>
      <c r="BR120" s="150">
        <v>1.7239613393968298</v>
      </c>
      <c r="BS120" s="149">
        <v>94695</v>
      </c>
      <c r="BT120" s="149">
        <v>153130.06777711419</v>
      </c>
      <c r="BU120" s="150">
        <v>1.6170871511390696</v>
      </c>
      <c r="BV120" s="149">
        <v>96535</v>
      </c>
      <c r="BW120" s="149">
        <v>163426.8571777445</v>
      </c>
      <c r="BX120" s="150">
        <v>1.6929285458926244</v>
      </c>
      <c r="BY120" s="149">
        <v>98057</v>
      </c>
      <c r="BZ120" s="149">
        <v>165810.07685748168</v>
      </c>
      <c r="CA120" s="150">
        <v>1.6909560445198373</v>
      </c>
      <c r="CB120" s="149">
        <v>99478</v>
      </c>
      <c r="CC120" s="149">
        <v>168906.57154886841</v>
      </c>
      <c r="CD120" s="150">
        <v>1.6979289043694927</v>
      </c>
      <c r="CE120" s="149">
        <v>101267</v>
      </c>
      <c r="CF120" s="149">
        <v>174907.69061679833</v>
      </c>
      <c r="CG120" s="150">
        <v>1.7271933662180012</v>
      </c>
      <c r="CH120" s="149">
        <v>105008</v>
      </c>
      <c r="CI120" s="149">
        <v>179882.68100525389</v>
      </c>
      <c r="CJ120" s="150">
        <v>1.7130378733549243</v>
      </c>
      <c r="CK120" s="149">
        <v>109259</v>
      </c>
      <c r="CL120" s="149">
        <v>190739.43525274863</v>
      </c>
      <c r="CM120" s="150">
        <v>1.7457549057995096</v>
      </c>
      <c r="CN120" s="149">
        <v>115416</v>
      </c>
      <c r="CO120" s="149">
        <v>203820.26680163713</v>
      </c>
      <c r="CP120" s="150">
        <v>1.7659619706248453</v>
      </c>
      <c r="CQ120" s="149">
        <v>120968</v>
      </c>
      <c r="CR120" s="149">
        <v>218194.82978922001</v>
      </c>
      <c r="CS120" s="150">
        <v>1.8037400782787183</v>
      </c>
      <c r="CT120" s="149">
        <v>125728</v>
      </c>
      <c r="CU120" s="149">
        <v>226711.52553013476</v>
      </c>
      <c r="CV120" s="150">
        <v>1.8031904232162665</v>
      </c>
      <c r="CW120" s="149">
        <v>134053</v>
      </c>
      <c r="CX120" s="149">
        <v>241684.68815149486</v>
      </c>
      <c r="CY120" s="150">
        <v>1.8029039868670964</v>
      </c>
      <c r="CZ120" s="149">
        <v>138236</v>
      </c>
      <c r="DA120" s="149">
        <v>252179.98788040018</v>
      </c>
      <c r="DB120" s="150">
        <v>1.8242714479614586</v>
      </c>
      <c r="DC120" s="149">
        <v>139478</v>
      </c>
      <c r="DD120" s="149">
        <v>247729.18390934533</v>
      </c>
      <c r="DE120" s="150">
        <v>1.7761165481964563</v>
      </c>
      <c r="DF120" s="149">
        <v>148416</v>
      </c>
      <c r="DG120" s="149">
        <v>273810.87704785186</v>
      </c>
      <c r="DH120" s="150">
        <v>1.8448878628170269</v>
      </c>
      <c r="DI120" s="149">
        <v>155924</v>
      </c>
      <c r="DJ120" s="149">
        <v>289019.00789496984</v>
      </c>
      <c r="DK120" s="150">
        <v>1.8535889785727011</v>
      </c>
      <c r="DL120" s="149">
        <v>162298</v>
      </c>
      <c r="DM120" s="149">
        <v>303105.27432131639</v>
      </c>
      <c r="DN120" s="150">
        <v>1.8675847781323023</v>
      </c>
      <c r="DO120" s="149">
        <v>156953</v>
      </c>
      <c r="DP120" s="149">
        <v>279800.26723203063</v>
      </c>
      <c r="DQ120" s="150">
        <v>1.7827009820266617</v>
      </c>
      <c r="DR120" s="149">
        <v>164423</v>
      </c>
      <c r="DS120" s="149">
        <v>308236.03937542217</v>
      </c>
      <c r="DT120" s="150">
        <v>1.87465281241324</v>
      </c>
      <c r="DU120" s="149">
        <v>170152</v>
      </c>
      <c r="DV120" s="149">
        <v>319490.249864635</v>
      </c>
      <c r="DW120" s="150">
        <v>1.8776755481254115</v>
      </c>
      <c r="DX120" s="149">
        <v>172937</v>
      </c>
      <c r="DY120" s="149">
        <v>314968.41892844083</v>
      </c>
      <c r="DZ120" s="150">
        <v>1.821289943322949</v>
      </c>
      <c r="EA120" s="149">
        <v>172400</v>
      </c>
      <c r="EB120" s="149">
        <v>313155.13380002446</v>
      </c>
      <c r="EC120" s="150">
        <v>1.8164450916474737</v>
      </c>
      <c r="ED120" s="149">
        <v>173071</v>
      </c>
      <c r="EE120" s="151">
        <v>314628.61020354507</v>
      </c>
      <c r="EF120" s="161">
        <v>1.8179164054263572</v>
      </c>
    </row>
    <row r="121" spans="1:136" ht="15" customHeight="1">
      <c r="A121" s="158">
        <v>99.8</v>
      </c>
      <c r="B121" s="156">
        <v>19298</v>
      </c>
      <c r="C121" s="149">
        <v>30497.819668459055</v>
      </c>
      <c r="D121" s="150">
        <v>1.5803616783324208</v>
      </c>
      <c r="E121" s="149">
        <v>21158</v>
      </c>
      <c r="F121" s="149">
        <v>33397.115133979925</v>
      </c>
      <c r="G121" s="150">
        <v>1.57846276273655</v>
      </c>
      <c r="H121" s="149">
        <v>23609</v>
      </c>
      <c r="I121" s="149">
        <v>37357.554811529859</v>
      </c>
      <c r="J121" s="150">
        <v>1.5823438015811706</v>
      </c>
      <c r="K121" s="149">
        <v>26322</v>
      </c>
      <c r="L121" s="149">
        <v>41954.6294260297</v>
      </c>
      <c r="M121" s="150">
        <v>1.5938997578462768</v>
      </c>
      <c r="N121" s="149">
        <v>30035</v>
      </c>
      <c r="O121" s="149">
        <v>48308.387015314205</v>
      </c>
      <c r="P121" s="150">
        <v>1.6084030968974266</v>
      </c>
      <c r="Q121" s="149">
        <v>34596</v>
      </c>
      <c r="R121" s="149">
        <v>53386.955336796229</v>
      </c>
      <c r="S121" s="150">
        <v>1.5431539870735411</v>
      </c>
      <c r="T121" s="149">
        <v>38062</v>
      </c>
      <c r="U121" s="149">
        <v>60237.736451901248</v>
      </c>
      <c r="V121" s="150">
        <v>1.5826214190505294</v>
      </c>
      <c r="W121" s="149">
        <v>42358</v>
      </c>
      <c r="X121" s="149">
        <v>68168.152787781684</v>
      </c>
      <c r="Y121" s="150">
        <v>1.6093336037532859</v>
      </c>
      <c r="Z121" s="149">
        <v>47855</v>
      </c>
      <c r="AA121" s="149">
        <v>78126.347811146203</v>
      </c>
      <c r="AB121" s="150">
        <v>1.6325639496634876</v>
      </c>
      <c r="AC121" s="149">
        <v>51140</v>
      </c>
      <c r="AD121" s="149">
        <v>87634.090098341927</v>
      </c>
      <c r="AE121" s="150">
        <v>1.7136114606637061</v>
      </c>
      <c r="AF121" s="149">
        <v>58661</v>
      </c>
      <c r="AG121" s="149">
        <v>96203.457893058119</v>
      </c>
      <c r="AH121" s="150">
        <v>1.6399900767640871</v>
      </c>
      <c r="AI121" s="149">
        <v>64462</v>
      </c>
      <c r="AJ121" s="149">
        <v>104368.34309852998</v>
      </c>
      <c r="AK121" s="150">
        <v>1.6190677158408051</v>
      </c>
      <c r="AL121" s="149">
        <v>71978</v>
      </c>
      <c r="AM121" s="149">
        <v>113854.45787640208</v>
      </c>
      <c r="AN121" s="150">
        <v>1.5817952412737515</v>
      </c>
      <c r="AO121" s="149">
        <v>78379</v>
      </c>
      <c r="AP121" s="149">
        <v>122015.93014257951</v>
      </c>
      <c r="AQ121" s="150">
        <v>1.5567426242052018</v>
      </c>
      <c r="AR121" s="149">
        <v>83069</v>
      </c>
      <c r="AS121" s="149">
        <v>125301.83216627841</v>
      </c>
      <c r="AT121" s="150">
        <v>1.5084066518951524</v>
      </c>
      <c r="AU121" s="149">
        <v>86728</v>
      </c>
      <c r="AV121" s="149">
        <v>136634.64928504222</v>
      </c>
      <c r="AW121" s="150">
        <v>1.575438719733445</v>
      </c>
      <c r="AX121" s="149">
        <v>92294</v>
      </c>
      <c r="AY121" s="149">
        <v>149050.39686909484</v>
      </c>
      <c r="AZ121" s="150">
        <v>1.6149521839891525</v>
      </c>
      <c r="BA121" s="149">
        <v>96202</v>
      </c>
      <c r="BB121" s="149">
        <v>158164.85058836543</v>
      </c>
      <c r="BC121" s="150">
        <v>1.6440910853034805</v>
      </c>
      <c r="BD121" s="149">
        <v>100360</v>
      </c>
      <c r="BE121" s="149">
        <v>167158.50338753819</v>
      </c>
      <c r="BF121" s="150">
        <v>1.6655889137857531</v>
      </c>
      <c r="BG121" s="149">
        <v>106275</v>
      </c>
      <c r="BH121" s="149">
        <v>183218.30549353783</v>
      </c>
      <c r="BI121" s="150">
        <v>1.7240019336018615</v>
      </c>
      <c r="BJ121" s="149">
        <v>110217</v>
      </c>
      <c r="BK121" s="149">
        <v>195837.36551844986</v>
      </c>
      <c r="BL121" s="150">
        <v>1.7768344767000541</v>
      </c>
      <c r="BM121" s="149">
        <v>119289</v>
      </c>
      <c r="BN121" s="149">
        <v>193286.47883098898</v>
      </c>
      <c r="BO121" s="150">
        <v>1.6203210592006723</v>
      </c>
      <c r="BP121" s="149">
        <v>118009</v>
      </c>
      <c r="BQ121" s="149">
        <v>196066.14819849958</v>
      </c>
      <c r="BR121" s="150">
        <v>1.6614508062817206</v>
      </c>
      <c r="BS121" s="149">
        <v>108006</v>
      </c>
      <c r="BT121" s="149">
        <v>178978.70169935026</v>
      </c>
      <c r="BU121" s="150">
        <v>1.6571181388010876</v>
      </c>
      <c r="BV121" s="149">
        <v>113333</v>
      </c>
      <c r="BW121" s="149">
        <v>193123.95008993533</v>
      </c>
      <c r="BX121" s="150">
        <v>1.7040398656166813</v>
      </c>
      <c r="BY121" s="149">
        <v>114602</v>
      </c>
      <c r="BZ121" s="149">
        <v>195890.72141309141</v>
      </c>
      <c r="CA121" s="150">
        <v>1.7093132878404513</v>
      </c>
      <c r="CB121" s="149">
        <v>117079</v>
      </c>
      <c r="CC121" s="149">
        <v>199713.20089931195</v>
      </c>
      <c r="CD121" s="150">
        <v>1.7057986564568535</v>
      </c>
      <c r="CE121" s="149">
        <v>119101</v>
      </c>
      <c r="CF121" s="149">
        <v>207656.15025898506</v>
      </c>
      <c r="CG121" s="150">
        <v>1.7435298633847327</v>
      </c>
      <c r="CH121" s="149">
        <v>123737</v>
      </c>
      <c r="CI121" s="149">
        <v>213069.89230929746</v>
      </c>
      <c r="CJ121" s="150">
        <v>1.7219578000864533</v>
      </c>
      <c r="CK121" s="149">
        <v>128404</v>
      </c>
      <c r="CL121" s="149">
        <v>227098.40646329796</v>
      </c>
      <c r="CM121" s="150">
        <v>1.7686240807396807</v>
      </c>
      <c r="CN121" s="149">
        <v>136914</v>
      </c>
      <c r="CO121" s="149">
        <v>243109.81098760563</v>
      </c>
      <c r="CP121" s="150">
        <v>1.7756388023694116</v>
      </c>
      <c r="CQ121" s="149">
        <v>143554</v>
      </c>
      <c r="CR121" s="149">
        <v>261675.82368493165</v>
      </c>
      <c r="CS121" s="150">
        <v>1.8228389573605168</v>
      </c>
      <c r="CT121" s="149">
        <v>149401</v>
      </c>
      <c r="CU121" s="149">
        <v>272027.95036425162</v>
      </c>
      <c r="CV121" s="150">
        <v>1.8207906932634428</v>
      </c>
      <c r="CW121" s="149">
        <v>160211</v>
      </c>
      <c r="CX121" s="149">
        <v>289670.52611613809</v>
      </c>
      <c r="CY121" s="150">
        <v>1.8080564138301245</v>
      </c>
      <c r="CZ121" s="149">
        <v>165366</v>
      </c>
      <c r="DA121" s="149">
        <v>302880.6317515705</v>
      </c>
      <c r="DB121" s="150">
        <v>1.8315774207005702</v>
      </c>
      <c r="DC121" s="149">
        <v>165697</v>
      </c>
      <c r="DD121" s="149">
        <v>295952.20748043933</v>
      </c>
      <c r="DE121" s="150">
        <v>1.7861048026243043</v>
      </c>
      <c r="DF121" s="149">
        <v>177957</v>
      </c>
      <c r="DG121" s="149">
        <v>329842.79582783632</v>
      </c>
      <c r="DH121" s="150">
        <v>1.8534971696973781</v>
      </c>
      <c r="DI121" s="149">
        <v>186612</v>
      </c>
      <c r="DJ121" s="149">
        <v>348675.7080111347</v>
      </c>
      <c r="DK121" s="150">
        <v>1.8684527683703873</v>
      </c>
      <c r="DL121" s="149">
        <v>194389</v>
      </c>
      <c r="DM121" s="149">
        <v>366383.8927780558</v>
      </c>
      <c r="DN121" s="150">
        <v>1.8847974565333214</v>
      </c>
      <c r="DO121" s="149">
        <v>184371</v>
      </c>
      <c r="DP121" s="149">
        <v>335009.89024175546</v>
      </c>
      <c r="DQ121" s="150">
        <v>1.8170422151084251</v>
      </c>
      <c r="DR121" s="149">
        <v>196342</v>
      </c>
      <c r="DS121" s="149">
        <v>372796.74453022302</v>
      </c>
      <c r="DT121" s="150">
        <v>1.8987111495768763</v>
      </c>
      <c r="DU121" s="149">
        <v>203501</v>
      </c>
      <c r="DV121" s="149">
        <v>386719.2476705616</v>
      </c>
      <c r="DW121" s="150">
        <v>1.9003309451578203</v>
      </c>
      <c r="DX121" s="149">
        <v>206966</v>
      </c>
      <c r="DY121" s="149">
        <v>378535.45887924335</v>
      </c>
      <c r="DZ121" s="150">
        <v>1.828974125601516</v>
      </c>
      <c r="EA121" s="149">
        <v>206895</v>
      </c>
      <c r="EB121" s="149">
        <v>375771.22209970525</v>
      </c>
      <c r="EC121" s="150">
        <v>1.8162411952908735</v>
      </c>
      <c r="ED121" s="149">
        <v>207775</v>
      </c>
      <c r="EE121" s="151">
        <v>377602.40420309943</v>
      </c>
      <c r="EF121" s="161">
        <v>1.8173620705238813</v>
      </c>
    </row>
    <row r="122" spans="1:136" ht="15" customHeight="1">
      <c r="A122" s="158">
        <v>99.9</v>
      </c>
      <c r="B122" s="156">
        <v>25402</v>
      </c>
      <c r="C122" s="149">
        <v>39165.171618223001</v>
      </c>
      <c r="D122" s="150">
        <v>1.5418144877656483</v>
      </c>
      <c r="E122" s="149">
        <v>27731</v>
      </c>
      <c r="F122" s="149">
        <v>42845.230304093406</v>
      </c>
      <c r="G122" s="150">
        <v>1.5450301216722586</v>
      </c>
      <c r="H122" s="149">
        <v>30956</v>
      </c>
      <c r="I122" s="149">
        <v>47994.10927280764</v>
      </c>
      <c r="J122" s="150">
        <v>1.5503976377053768</v>
      </c>
      <c r="K122" s="149">
        <v>34645</v>
      </c>
      <c r="L122" s="149">
        <v>54062.259308527849</v>
      </c>
      <c r="M122" s="150">
        <v>1.5604635389963299</v>
      </c>
      <c r="N122" s="149">
        <v>39744</v>
      </c>
      <c r="O122" s="149">
        <v>62462.780750627826</v>
      </c>
      <c r="P122" s="150">
        <v>1.5716279375661188</v>
      </c>
      <c r="Q122" s="149">
        <v>44515</v>
      </c>
      <c r="R122" s="149">
        <v>67698.98053253605</v>
      </c>
      <c r="S122" s="150">
        <v>1.5208127717069764</v>
      </c>
      <c r="T122" s="149">
        <v>50251</v>
      </c>
      <c r="U122" s="149">
        <v>77232.465832428061</v>
      </c>
      <c r="V122" s="150">
        <v>1.5369339084282514</v>
      </c>
      <c r="W122" s="149">
        <v>56497</v>
      </c>
      <c r="X122" s="149">
        <v>87944.307365665649</v>
      </c>
      <c r="Y122" s="150">
        <v>1.5566190658913863</v>
      </c>
      <c r="Z122" s="149">
        <v>64351</v>
      </c>
      <c r="AA122" s="149">
        <v>101344.70115072667</v>
      </c>
      <c r="AB122" s="150">
        <v>1.5748737572178626</v>
      </c>
      <c r="AC122" s="149">
        <v>71620</v>
      </c>
      <c r="AD122" s="149">
        <v>116023.68766183678</v>
      </c>
      <c r="AE122" s="150">
        <v>1.6199900539212062</v>
      </c>
      <c r="AF122" s="149">
        <v>78695</v>
      </c>
      <c r="AG122" s="149">
        <v>125185.92390528013</v>
      </c>
      <c r="AH122" s="150">
        <v>1.5907735422235227</v>
      </c>
      <c r="AI122" s="149">
        <v>86014</v>
      </c>
      <c r="AJ122" s="149">
        <v>135030.68964856528</v>
      </c>
      <c r="AK122" s="150">
        <v>1.5698687382119805</v>
      </c>
      <c r="AL122" s="149">
        <v>94855</v>
      </c>
      <c r="AM122" s="149">
        <v>145925.91850037489</v>
      </c>
      <c r="AN122" s="150">
        <v>1.5384104000882914</v>
      </c>
      <c r="AO122" s="149">
        <v>102387</v>
      </c>
      <c r="AP122" s="149">
        <v>155375.86944370408</v>
      </c>
      <c r="AQ122" s="150">
        <v>1.5175351308633331</v>
      </c>
      <c r="AR122" s="149">
        <v>101566</v>
      </c>
      <c r="AS122" s="149">
        <v>160665.25974333516</v>
      </c>
      <c r="AT122" s="150">
        <v>1.581880351134584</v>
      </c>
      <c r="AU122" s="149">
        <v>109888</v>
      </c>
      <c r="AV122" s="149">
        <v>177040.31149568263</v>
      </c>
      <c r="AW122" s="150">
        <v>1.6110977676878515</v>
      </c>
      <c r="AX122" s="149">
        <v>118412</v>
      </c>
      <c r="AY122" s="149">
        <v>195072.80903183276</v>
      </c>
      <c r="AZ122" s="150">
        <v>1.6474074336370703</v>
      </c>
      <c r="BA122" s="149">
        <v>124558</v>
      </c>
      <c r="BB122" s="149">
        <v>208455.70613868118</v>
      </c>
      <c r="BC122" s="150">
        <v>1.6735633691828802</v>
      </c>
      <c r="BD122" s="149">
        <v>128692</v>
      </c>
      <c r="BE122" s="149">
        <v>221672.01082970947</v>
      </c>
      <c r="BF122" s="150">
        <v>1.7225003172668811</v>
      </c>
      <c r="BG122" s="149">
        <v>139595</v>
      </c>
      <c r="BH122" s="149">
        <v>246409.61840993218</v>
      </c>
      <c r="BI122" s="150">
        <v>1.7651751023312596</v>
      </c>
      <c r="BJ122" s="149">
        <v>149937</v>
      </c>
      <c r="BK122" s="149">
        <v>262415.11948957434</v>
      </c>
      <c r="BL122" s="150">
        <v>1.7501692009949135</v>
      </c>
      <c r="BM122" s="149">
        <v>143499</v>
      </c>
      <c r="BN122" s="149">
        <v>255879.51913095635</v>
      </c>
      <c r="BO122" s="150">
        <v>1.783144963595261</v>
      </c>
      <c r="BP122" s="149">
        <v>149665</v>
      </c>
      <c r="BQ122" s="149">
        <v>261471.53832475987</v>
      </c>
      <c r="BR122" s="150">
        <v>1.7470453233872973</v>
      </c>
      <c r="BS122" s="149">
        <v>132245</v>
      </c>
      <c r="BT122" s="149">
        <v>239569.38404587409</v>
      </c>
      <c r="BU122" s="150">
        <v>1.8115572161206404</v>
      </c>
      <c r="BV122" s="149">
        <v>149785</v>
      </c>
      <c r="BW122" s="149">
        <v>258046.64856280058</v>
      </c>
      <c r="BX122" s="150">
        <v>1.7227803088613718</v>
      </c>
      <c r="BY122" s="149">
        <v>151436</v>
      </c>
      <c r="BZ122" s="149">
        <v>261912.15060817392</v>
      </c>
      <c r="CA122" s="150">
        <v>1.7295236971933616</v>
      </c>
      <c r="CB122" s="149">
        <v>154822</v>
      </c>
      <c r="CC122" s="149">
        <v>266617.60275045747</v>
      </c>
      <c r="CD122" s="150">
        <v>1.7220911934379963</v>
      </c>
      <c r="CE122" s="149">
        <v>157550</v>
      </c>
      <c r="CF122" s="149">
        <v>280071.81199819554</v>
      </c>
      <c r="CG122" s="150">
        <v>1.7776693874845797</v>
      </c>
      <c r="CH122" s="149">
        <v>163472</v>
      </c>
      <c r="CI122" s="149">
        <v>285815.24090521049</v>
      </c>
      <c r="CJ122" s="150">
        <v>1.7484048699790209</v>
      </c>
      <c r="CK122" s="149">
        <v>171725</v>
      </c>
      <c r="CL122" s="149">
        <v>307480.80982746946</v>
      </c>
      <c r="CM122" s="150">
        <v>1.7905419119375132</v>
      </c>
      <c r="CN122" s="149">
        <v>183230</v>
      </c>
      <c r="CO122" s="149">
        <v>330084.89510326931</v>
      </c>
      <c r="CP122" s="150">
        <v>1.8014784429584092</v>
      </c>
      <c r="CQ122" s="149">
        <v>193691</v>
      </c>
      <c r="CR122" s="149">
        <v>358662.92986279697</v>
      </c>
      <c r="CS122" s="150">
        <v>1.8517273898260476</v>
      </c>
      <c r="CT122" s="149">
        <v>201425</v>
      </c>
      <c r="CU122" s="149">
        <v>372733.12977930863</v>
      </c>
      <c r="CV122" s="150">
        <v>1.8504809719712481</v>
      </c>
      <c r="CW122" s="149">
        <v>216339</v>
      </c>
      <c r="CX122" s="149">
        <v>395272.85813496937</v>
      </c>
      <c r="CY122" s="150">
        <v>1.8270994047997327</v>
      </c>
      <c r="CZ122" s="149">
        <v>224969</v>
      </c>
      <c r="DA122" s="149">
        <v>415341.41724560579</v>
      </c>
      <c r="DB122" s="150">
        <v>1.8462162219932781</v>
      </c>
      <c r="DC122" s="149">
        <v>223420</v>
      </c>
      <c r="DD122" s="149">
        <v>402378.48662058637</v>
      </c>
      <c r="DE122" s="150">
        <v>1.8009958223103857</v>
      </c>
      <c r="DF122" s="149">
        <v>244462</v>
      </c>
      <c r="DG122" s="149">
        <v>454249.4919439652</v>
      </c>
      <c r="DH122" s="150">
        <v>1.8581599264669568</v>
      </c>
      <c r="DI122" s="149">
        <v>252816</v>
      </c>
      <c r="DJ122" s="149">
        <v>483263.97751819709</v>
      </c>
      <c r="DK122" s="150">
        <v>1.9115244981258983</v>
      </c>
      <c r="DL122" s="149">
        <v>267689</v>
      </c>
      <c r="DM122" s="149">
        <v>508305.42588910856</v>
      </c>
      <c r="DN122" s="150">
        <v>1.8988655712005669</v>
      </c>
      <c r="DO122" s="149">
        <v>250383</v>
      </c>
      <c r="DP122" s="149">
        <v>458856.71998327831</v>
      </c>
      <c r="DQ122" s="150">
        <v>1.8326193071545525</v>
      </c>
      <c r="DR122" s="149">
        <v>268641</v>
      </c>
      <c r="DS122" s="149">
        <v>519620.73007222911</v>
      </c>
      <c r="DT122" s="150">
        <v>1.9342569826356704</v>
      </c>
      <c r="DU122" s="149">
        <v>279852</v>
      </c>
      <c r="DV122" s="149">
        <v>537186.81424630561</v>
      </c>
      <c r="DW122" s="150">
        <v>1.9195389500389692</v>
      </c>
      <c r="DX122" s="149">
        <v>284085</v>
      </c>
      <c r="DY122" s="149">
        <v>517842.3436563409</v>
      </c>
      <c r="DZ122" s="150">
        <v>1.8228429648039879</v>
      </c>
      <c r="EA122" s="149">
        <v>282410</v>
      </c>
      <c r="EB122" s="149">
        <v>512986.4049204234</v>
      </c>
      <c r="EC122" s="150">
        <v>1.8164597745137332</v>
      </c>
      <c r="ED122" s="149">
        <v>283766</v>
      </c>
      <c r="EE122" s="151">
        <v>515548.81405484071</v>
      </c>
      <c r="EF122" s="161">
        <v>1.8168096743614131</v>
      </c>
    </row>
    <row r="123" spans="1:136" ht="15" customHeight="1">
      <c r="A123" s="167">
        <v>99.91</v>
      </c>
      <c r="B123" s="168">
        <v>26385</v>
      </c>
      <c r="C123" s="169">
        <v>40602.657912694784</v>
      </c>
      <c r="D123" s="170">
        <v>1.5388538151485611</v>
      </c>
      <c r="E123" s="169">
        <v>28847</v>
      </c>
      <c r="F123" s="169">
        <v>44464.032487591256</v>
      </c>
      <c r="G123" s="170">
        <v>1.5413745792488389</v>
      </c>
      <c r="H123" s="169">
        <v>32216</v>
      </c>
      <c r="I123" s="169">
        <v>49818.789707063479</v>
      </c>
      <c r="J123" s="170">
        <v>1.546398985195663</v>
      </c>
      <c r="K123" s="169">
        <v>36071</v>
      </c>
      <c r="L123" s="169">
        <v>56142.289175839302</v>
      </c>
      <c r="M123" s="170">
        <v>1.5564383902813701</v>
      </c>
      <c r="N123" s="169">
        <v>41393</v>
      </c>
      <c r="O123" s="169">
        <v>64897.638695818569</v>
      </c>
      <c r="P123" s="170">
        <v>1.5678409077819575</v>
      </c>
      <c r="Q123" s="169">
        <v>45757</v>
      </c>
      <c r="R123" s="169">
        <v>70202.466675644799</v>
      </c>
      <c r="S123" s="170">
        <v>1.5342453979859869</v>
      </c>
      <c r="T123" s="169">
        <v>52329</v>
      </c>
      <c r="U123" s="169">
        <v>80117.525901645029</v>
      </c>
      <c r="V123" s="170">
        <v>1.5310349118394204</v>
      </c>
      <c r="W123" s="169">
        <v>58860</v>
      </c>
      <c r="X123" s="169">
        <v>91310.124176571553</v>
      </c>
      <c r="Y123" s="170">
        <v>1.5513102986165741</v>
      </c>
      <c r="Z123" s="169">
        <v>67081</v>
      </c>
      <c r="AA123" s="169">
        <v>105306.8903859206</v>
      </c>
      <c r="AB123" s="170">
        <v>1.5698467581866788</v>
      </c>
      <c r="AC123" s="169">
        <v>73105</v>
      </c>
      <c r="AD123" s="169">
        <v>120904.25417302486</v>
      </c>
      <c r="AE123" s="170">
        <v>1.653843843417343</v>
      </c>
      <c r="AF123" s="169">
        <v>82000</v>
      </c>
      <c r="AG123" s="169">
        <v>130172.24691786086</v>
      </c>
      <c r="AH123" s="170">
        <v>1.5874664258275715</v>
      </c>
      <c r="AI123" s="169">
        <v>89522</v>
      </c>
      <c r="AJ123" s="169">
        <v>140286.65070490443</v>
      </c>
      <c r="AK123" s="170">
        <v>1.5670634112833095</v>
      </c>
      <c r="AL123" s="169">
        <v>98607</v>
      </c>
      <c r="AM123" s="169">
        <v>151396.80662151173</v>
      </c>
      <c r="AN123" s="170">
        <v>1.5353555692954022</v>
      </c>
      <c r="AO123" s="169">
        <v>106357</v>
      </c>
      <c r="AP123" s="169">
        <v>161047.98286670097</v>
      </c>
      <c r="AQ123" s="170">
        <v>1.5142208116691986</v>
      </c>
      <c r="AR123" s="169">
        <v>107455</v>
      </c>
      <c r="AS123" s="169">
        <v>166952.79649004561</v>
      </c>
      <c r="AT123" s="170">
        <v>1.5536996555771776</v>
      </c>
      <c r="AU123" s="169">
        <v>114396</v>
      </c>
      <c r="AV123" s="169">
        <v>184257.34520889996</v>
      </c>
      <c r="AW123" s="170">
        <v>1.6106974475409976</v>
      </c>
      <c r="AX123" s="169">
        <v>123450</v>
      </c>
      <c r="AY123" s="169">
        <v>203317.66475457748</v>
      </c>
      <c r="AZ123" s="170">
        <v>1.6469636675137909</v>
      </c>
      <c r="BA123" s="169">
        <v>129985</v>
      </c>
      <c r="BB123" s="169">
        <v>217483.55352691561</v>
      </c>
      <c r="BC123" s="170">
        <v>1.6731434667609002</v>
      </c>
      <c r="BD123" s="169">
        <v>134623</v>
      </c>
      <c r="BE123" s="169">
        <v>231715.36343070379</v>
      </c>
      <c r="BF123" s="170">
        <v>1.7212167566515661</v>
      </c>
      <c r="BG123" s="169">
        <v>145903</v>
      </c>
      <c r="BH123" s="169">
        <v>257936.32857189467</v>
      </c>
      <c r="BI123" s="170">
        <v>1.7678617202654823</v>
      </c>
      <c r="BJ123" s="169">
        <v>157475</v>
      </c>
      <c r="BK123" s="169">
        <v>274523.04737594532</v>
      </c>
      <c r="BL123" s="170">
        <v>1.7432801865435485</v>
      </c>
      <c r="BM123" s="169">
        <v>153948</v>
      </c>
      <c r="BN123" s="169">
        <v>267852.13388745126</v>
      </c>
      <c r="BO123" s="170">
        <v>1.7398870650313825</v>
      </c>
      <c r="BP123" s="169">
        <v>156759</v>
      </c>
      <c r="BQ123" s="169">
        <v>273777.56060574442</v>
      </c>
      <c r="BR123" s="170">
        <v>1.7464870317222261</v>
      </c>
      <c r="BS123" s="169">
        <v>139295</v>
      </c>
      <c r="BT123" s="169">
        <v>251747.68100517569</v>
      </c>
      <c r="BU123" s="170">
        <v>1.8072987616581764</v>
      </c>
      <c r="BV123" s="169">
        <v>156837</v>
      </c>
      <c r="BW123" s="169">
        <v>269705.23722820514</v>
      </c>
      <c r="BX123" s="170">
        <v>1.7196531253990139</v>
      </c>
      <c r="BY123" s="169">
        <v>158649</v>
      </c>
      <c r="BZ123" s="169">
        <v>273792.70791631524</v>
      </c>
      <c r="CA123" s="170">
        <v>1.7257764493713497</v>
      </c>
      <c r="CB123" s="169">
        <v>161132</v>
      </c>
      <c r="CC123" s="169">
        <v>278783.85751161078</v>
      </c>
      <c r="CD123" s="170">
        <v>1.7301582399002731</v>
      </c>
      <c r="CE123" s="169">
        <v>164684</v>
      </c>
      <c r="CF123" s="169">
        <v>293293.62539130572</v>
      </c>
      <c r="CG123" s="170">
        <v>1.7809479086693651</v>
      </c>
      <c r="CH123" s="169">
        <v>170818</v>
      </c>
      <c r="CI123" s="169">
        <v>298977.85343925387</v>
      </c>
      <c r="CJ123" s="170">
        <v>1.7502713615617433</v>
      </c>
      <c r="CK123" s="169">
        <v>179782</v>
      </c>
      <c r="CL123" s="169">
        <v>322256.50902603846</v>
      </c>
      <c r="CM123" s="170">
        <v>1.7924848373365434</v>
      </c>
      <c r="CN123" s="169">
        <v>192115</v>
      </c>
      <c r="CO123" s="169">
        <v>345945.47833244939</v>
      </c>
      <c r="CP123" s="170">
        <v>1.8007208095799359</v>
      </c>
      <c r="CQ123" s="169">
        <v>202904</v>
      </c>
      <c r="CR123" s="169">
        <v>376544.73391557438</v>
      </c>
      <c r="CS123" s="170">
        <v>1.8557777762664827</v>
      </c>
      <c r="CT123" s="169">
        <v>210797</v>
      </c>
      <c r="CU123" s="169">
        <v>391272.40806744777</v>
      </c>
      <c r="CV123" s="170">
        <v>1.8561573839639454</v>
      </c>
      <c r="CW123" s="169">
        <v>226830</v>
      </c>
      <c r="CX123" s="169">
        <v>414582.54199376237</v>
      </c>
      <c r="CY123" s="170">
        <v>1.8277235903265105</v>
      </c>
      <c r="CZ123" s="169">
        <v>235220</v>
      </c>
      <c r="DA123" s="169">
        <v>436003.86788566405</v>
      </c>
      <c r="DB123" s="170">
        <v>1.8536003226156961</v>
      </c>
      <c r="DC123" s="169">
        <v>234040</v>
      </c>
      <c r="DD123" s="169">
        <v>421708.20578950271</v>
      </c>
      <c r="DE123" s="170">
        <v>1.8018638087057883</v>
      </c>
      <c r="DF123" s="169">
        <v>255952</v>
      </c>
      <c r="DG123" s="169">
        <v>476959.33507056296</v>
      </c>
      <c r="DH123" s="170">
        <v>1.8634718035825584</v>
      </c>
      <c r="DI123" s="169">
        <v>265172</v>
      </c>
      <c r="DJ123" s="169">
        <v>508219.08281786396</v>
      </c>
      <c r="DK123" s="170">
        <v>1.916563901233403</v>
      </c>
      <c r="DL123" s="169">
        <v>280458</v>
      </c>
      <c r="DM123" s="169">
        <v>534619.83522136556</v>
      </c>
      <c r="DN123" s="170">
        <v>1.9062384928273237</v>
      </c>
      <c r="DO123" s="169">
        <v>262657</v>
      </c>
      <c r="DP123" s="169">
        <v>481067.12234384031</v>
      </c>
      <c r="DQ123" s="170">
        <v>1.8315412204656274</v>
      </c>
      <c r="DR123" s="169">
        <v>281946</v>
      </c>
      <c r="DS123" s="169">
        <v>546709.39045732655</v>
      </c>
      <c r="DT123" s="170">
        <v>1.9390570905681461</v>
      </c>
      <c r="DU123" s="169">
        <v>294054</v>
      </c>
      <c r="DV123" s="169">
        <v>565390.30109326565</v>
      </c>
      <c r="DW123" s="170">
        <v>1.9227431053250956</v>
      </c>
      <c r="DX123" s="169">
        <v>296779</v>
      </c>
      <c r="DY123" s="169">
        <v>543567.7194723034</v>
      </c>
      <c r="DZ123" s="170">
        <v>1.8315572175669552</v>
      </c>
      <c r="EA123" s="169">
        <v>295827</v>
      </c>
      <c r="EB123" s="169">
        <v>537879.65464383038</v>
      </c>
      <c r="EC123" s="170">
        <v>1.8182236734437032</v>
      </c>
      <c r="ED123" s="169">
        <v>297231</v>
      </c>
      <c r="EE123" s="171">
        <v>540573.58848950127</v>
      </c>
      <c r="EF123" s="172">
        <v>1.8186985492411669</v>
      </c>
    </row>
    <row r="124" spans="1:136" ht="15" customHeight="1">
      <c r="A124" s="158">
        <v>99.92</v>
      </c>
      <c r="B124" s="156">
        <v>27505</v>
      </c>
      <c r="C124" s="149">
        <v>42351.66596008448</v>
      </c>
      <c r="D124" s="150">
        <v>1.5397806202539348</v>
      </c>
      <c r="E124" s="149">
        <v>30138</v>
      </c>
      <c r="F124" s="149">
        <v>46337.536337281519</v>
      </c>
      <c r="G124" s="150">
        <v>1.5375119894246971</v>
      </c>
      <c r="H124" s="149">
        <v>33675</v>
      </c>
      <c r="I124" s="149">
        <v>51930.263197616514</v>
      </c>
      <c r="J124" s="150">
        <v>1.54210135701905</v>
      </c>
      <c r="K124" s="149">
        <v>37722</v>
      </c>
      <c r="L124" s="149">
        <v>58550.575876747098</v>
      </c>
      <c r="M124" s="150">
        <v>1.5521599034183526</v>
      </c>
      <c r="N124" s="149">
        <v>43304</v>
      </c>
      <c r="O124" s="149">
        <v>67719.349192132955</v>
      </c>
      <c r="P124" s="150">
        <v>1.5638127930937777</v>
      </c>
      <c r="Q124" s="149">
        <v>48168</v>
      </c>
      <c r="R124" s="149">
        <v>73070.737761449127</v>
      </c>
      <c r="S124" s="150">
        <v>1.5169975452883475</v>
      </c>
      <c r="T124" s="149">
        <v>54726</v>
      </c>
      <c r="U124" s="149">
        <v>83445.090118916385</v>
      </c>
      <c r="V124" s="150">
        <v>1.5247796315995392</v>
      </c>
      <c r="W124" s="149">
        <v>61591</v>
      </c>
      <c r="X124" s="149">
        <v>95200.00957013086</v>
      </c>
      <c r="Y124" s="150">
        <v>1.5456805307614889</v>
      </c>
      <c r="Z124" s="149">
        <v>70241</v>
      </c>
      <c r="AA124" s="149">
        <v>109892.74999393322</v>
      </c>
      <c r="AB124" s="150">
        <v>1.5645100439050301</v>
      </c>
      <c r="AC124" s="149">
        <v>76807</v>
      </c>
      <c r="AD124" s="149">
        <v>126638.17575773517</v>
      </c>
      <c r="AE124" s="150">
        <v>1.6487843003598002</v>
      </c>
      <c r="AF124" s="149">
        <v>85837</v>
      </c>
      <c r="AG124" s="149">
        <v>135960.27776958531</v>
      </c>
      <c r="AH124" s="150">
        <v>1.5839355728833173</v>
      </c>
      <c r="AI124" s="149">
        <v>93591</v>
      </c>
      <c r="AJ124" s="149">
        <v>146384.61203438553</v>
      </c>
      <c r="AK124" s="150">
        <v>1.5640885558909032</v>
      </c>
      <c r="AL124" s="149">
        <v>102952</v>
      </c>
      <c r="AM124" s="149">
        <v>157731.02414625624</v>
      </c>
      <c r="AN124" s="150">
        <v>1.5320831469641798</v>
      </c>
      <c r="AO124" s="149">
        <v>110946</v>
      </c>
      <c r="AP124" s="149">
        <v>167604.84615175801</v>
      </c>
      <c r="AQ124" s="150">
        <v>1.5106884984745552</v>
      </c>
      <c r="AR124" s="149">
        <v>110456</v>
      </c>
      <c r="AS124" s="149">
        <v>174302.65255645875</v>
      </c>
      <c r="AT124" s="150">
        <v>1.5780279256578071</v>
      </c>
      <c r="AU124" s="149">
        <v>119651</v>
      </c>
      <c r="AV124" s="149">
        <v>192670.37626001929</v>
      </c>
      <c r="AW124" s="150">
        <v>1.6102696697897994</v>
      </c>
      <c r="AX124" s="149">
        <v>129332</v>
      </c>
      <c r="AY124" s="149">
        <v>212943.51415312235</v>
      </c>
      <c r="AZ124" s="150">
        <v>1.6464874443534652</v>
      </c>
      <c r="BA124" s="149">
        <v>136329</v>
      </c>
      <c r="BB124" s="149">
        <v>228035.25042071776</v>
      </c>
      <c r="BC124" s="150">
        <v>1.6726833646598871</v>
      </c>
      <c r="BD124" s="149">
        <v>142774</v>
      </c>
      <c r="BE124" s="149">
        <v>243349.70687142614</v>
      </c>
      <c r="BF124" s="150">
        <v>1.7044399321404888</v>
      </c>
      <c r="BG124" s="149">
        <v>153320</v>
      </c>
      <c r="BH124" s="149">
        <v>271490.11047337111</v>
      </c>
      <c r="BI124" s="150">
        <v>1.7707416545354233</v>
      </c>
      <c r="BJ124" s="149">
        <v>162686</v>
      </c>
      <c r="BK124" s="149">
        <v>288846.45262123796</v>
      </c>
      <c r="BL124" s="150">
        <v>1.7754843847733546</v>
      </c>
      <c r="BM124" s="149">
        <v>161665</v>
      </c>
      <c r="BN124" s="149">
        <v>281703.95127726957</v>
      </c>
      <c r="BO124" s="150">
        <v>1.7425166317834384</v>
      </c>
      <c r="BP124" s="149">
        <v>162541</v>
      </c>
      <c r="BQ124" s="149">
        <v>286946.98413660697</v>
      </c>
      <c r="BR124" s="150">
        <v>1.7653821751841503</v>
      </c>
      <c r="BS124" s="149">
        <v>148917</v>
      </c>
      <c r="BT124" s="149">
        <v>265267.69880657486</v>
      </c>
      <c r="BU124" s="150">
        <v>1.7813124009117485</v>
      </c>
      <c r="BV124" s="149">
        <v>164852</v>
      </c>
      <c r="BW124" s="149">
        <v>283323.56365319731</v>
      </c>
      <c r="BX124" s="150">
        <v>1.7186540876252476</v>
      </c>
      <c r="BY124" s="149">
        <v>166739</v>
      </c>
      <c r="BZ124" s="149">
        <v>287676.96161024523</v>
      </c>
      <c r="CA124" s="150">
        <v>1.7253129838264907</v>
      </c>
      <c r="CB124" s="149">
        <v>169168</v>
      </c>
      <c r="CC124" s="149">
        <v>293000.25097353058</v>
      </c>
      <c r="CD124" s="150">
        <v>1.7320075367299406</v>
      </c>
      <c r="CE124" s="149">
        <v>172876</v>
      </c>
      <c r="CF124" s="149">
        <v>308912.30819484952</v>
      </c>
      <c r="CG124" s="150">
        <v>1.786901063160008</v>
      </c>
      <c r="CH124" s="149">
        <v>178774</v>
      </c>
      <c r="CI124" s="149">
        <v>314528.3689321155</v>
      </c>
      <c r="CJ124" s="150">
        <v>1.7593630445820729</v>
      </c>
      <c r="CK124" s="149">
        <v>188858</v>
      </c>
      <c r="CL124" s="149">
        <v>339515.37813007657</v>
      </c>
      <c r="CM124" s="150">
        <v>1.7977283362636296</v>
      </c>
      <c r="CN124" s="149">
        <v>201565</v>
      </c>
      <c r="CO124" s="149">
        <v>364589.29403946019</v>
      </c>
      <c r="CP124" s="150">
        <v>1.808792667573538</v>
      </c>
      <c r="CQ124" s="149">
        <v>213827</v>
      </c>
      <c r="CR124" s="149">
        <v>397608.5781060048</v>
      </c>
      <c r="CS124" s="150">
        <v>1.8594872401801681</v>
      </c>
      <c r="CT124" s="149">
        <v>222145</v>
      </c>
      <c r="CU124" s="149">
        <v>413104.54691582953</v>
      </c>
      <c r="CV124" s="150">
        <v>1.8596166779168091</v>
      </c>
      <c r="CW124" s="149">
        <v>239223</v>
      </c>
      <c r="CX124" s="149">
        <v>437274.70727361087</v>
      </c>
      <c r="CY124" s="150">
        <v>1.8278957594947429</v>
      </c>
      <c r="CZ124" s="149">
        <v>247900</v>
      </c>
      <c r="DA124" s="149">
        <v>460330.31604140199</v>
      </c>
      <c r="DB124" s="150">
        <v>1.856919387016547</v>
      </c>
      <c r="DC124" s="149">
        <v>246564</v>
      </c>
      <c r="DD124" s="149">
        <v>444379.52865254285</v>
      </c>
      <c r="DE124" s="150">
        <v>1.8022887714854676</v>
      </c>
      <c r="DF124" s="149">
        <v>270346</v>
      </c>
      <c r="DG124" s="149">
        <v>503685.01474033226</v>
      </c>
      <c r="DH124" s="150">
        <v>1.8631125104138113</v>
      </c>
      <c r="DI124" s="149">
        <v>280045</v>
      </c>
      <c r="DJ124" s="149">
        <v>537683.34567503992</v>
      </c>
      <c r="DK124" s="150">
        <v>1.9199890934494097</v>
      </c>
      <c r="DL124" s="149">
        <v>296304</v>
      </c>
      <c r="DM124" s="149">
        <v>565505.1269304544</v>
      </c>
      <c r="DN124" s="150">
        <v>1.9085301816055618</v>
      </c>
      <c r="DO124" s="149">
        <v>276623</v>
      </c>
      <c r="DP124" s="149">
        <v>507845.61383495398</v>
      </c>
      <c r="DQ124" s="150">
        <v>1.8358763148218116</v>
      </c>
      <c r="DR124" s="149">
        <v>297487</v>
      </c>
      <c r="DS124" s="149">
        <v>578842.77399513486</v>
      </c>
      <c r="DT124" s="150">
        <v>1.9457750220854519</v>
      </c>
      <c r="DU124" s="149">
        <v>309146</v>
      </c>
      <c r="DV124" s="149">
        <v>598418.74812694185</v>
      </c>
      <c r="DW124" s="150">
        <v>1.935715642857879</v>
      </c>
      <c r="DX124" s="149">
        <v>312856</v>
      </c>
      <c r="DY124" s="149">
        <v>573475.63714820135</v>
      </c>
      <c r="DZ124" s="150">
        <v>1.8330338467160654</v>
      </c>
      <c r="EA124" s="149">
        <v>311618</v>
      </c>
      <c r="EB124" s="149">
        <v>567177.60858160257</v>
      </c>
      <c r="EC124" s="150">
        <v>1.8201054129787193</v>
      </c>
      <c r="ED124" s="149">
        <v>313080</v>
      </c>
      <c r="EE124" s="151">
        <v>570029.29639169516</v>
      </c>
      <c r="EF124" s="161">
        <v>1.8207145023370868</v>
      </c>
    </row>
    <row r="125" spans="1:136" ht="15" customHeight="1">
      <c r="A125" s="158">
        <v>99.93</v>
      </c>
      <c r="B125" s="156">
        <v>28962</v>
      </c>
      <c r="C125" s="149">
        <v>44331.849331439676</v>
      </c>
      <c r="D125" s="150">
        <v>1.5306901916801214</v>
      </c>
      <c r="E125" s="149">
        <v>31660</v>
      </c>
      <c r="F125" s="149">
        <v>48546.18582515225</v>
      </c>
      <c r="G125" s="150">
        <v>1.533360259796344</v>
      </c>
      <c r="H125" s="149">
        <v>35393</v>
      </c>
      <c r="I125" s="149">
        <v>54419.014142167965</v>
      </c>
      <c r="J125" s="150">
        <v>1.5375643246452113</v>
      </c>
      <c r="K125" s="149">
        <v>39670</v>
      </c>
      <c r="L125" s="149">
        <v>61391.085218194494</v>
      </c>
      <c r="M125" s="150">
        <v>1.5475443715199015</v>
      </c>
      <c r="N125" s="149">
        <v>45560</v>
      </c>
      <c r="O125" s="149">
        <v>71050.828560162103</v>
      </c>
      <c r="P125" s="150">
        <v>1.5595001878876669</v>
      </c>
      <c r="Q125" s="149">
        <v>50706</v>
      </c>
      <c r="R125" s="149">
        <v>76422.12994620805</v>
      </c>
      <c r="S125" s="150">
        <v>1.5071614788428993</v>
      </c>
      <c r="T125" s="149">
        <v>57541</v>
      </c>
      <c r="U125" s="149">
        <v>87352.526467145086</v>
      </c>
      <c r="V125" s="150">
        <v>1.5180919078073911</v>
      </c>
      <c r="W125" s="149">
        <v>64805</v>
      </c>
      <c r="X125" s="149">
        <v>99778.295772709462</v>
      </c>
      <c r="Y125" s="150">
        <v>1.5396697133355368</v>
      </c>
      <c r="Z125" s="149">
        <v>73966</v>
      </c>
      <c r="AA125" s="149">
        <v>115298.99846299285</v>
      </c>
      <c r="AB125" s="150">
        <v>1.5588107841845287</v>
      </c>
      <c r="AC125" s="149">
        <v>81953</v>
      </c>
      <c r="AD125" s="149">
        <v>133486.31434285638</v>
      </c>
      <c r="AE125" s="150">
        <v>1.6288154715856207</v>
      </c>
      <c r="AF125" s="149">
        <v>90374</v>
      </c>
      <c r="AG125" s="149">
        <v>142806.31407548048</v>
      </c>
      <c r="AH125" s="150">
        <v>1.5801703374364362</v>
      </c>
      <c r="AI125" s="149">
        <v>98401</v>
      </c>
      <c r="AJ125" s="149">
        <v>153593.26975696118</v>
      </c>
      <c r="AK125" s="150">
        <v>1.5608913502602735</v>
      </c>
      <c r="AL125" s="149">
        <v>108075</v>
      </c>
      <c r="AM125" s="149">
        <v>165201.45282771011</v>
      </c>
      <c r="AN125" s="150">
        <v>1.5285815667611391</v>
      </c>
      <c r="AO125" s="149">
        <v>116348</v>
      </c>
      <c r="AP125" s="149">
        <v>175324.25027340284</v>
      </c>
      <c r="AQ125" s="150">
        <v>1.5068952648382683</v>
      </c>
      <c r="AR125" s="149">
        <v>117576</v>
      </c>
      <c r="AS125" s="149">
        <v>182966.21623662545</v>
      </c>
      <c r="AT125" s="150">
        <v>1.5561527542748983</v>
      </c>
      <c r="AU125" s="149">
        <v>125897</v>
      </c>
      <c r="AV125" s="149">
        <v>202669.16092088181</v>
      </c>
      <c r="AW125" s="150">
        <v>1.6098013528589388</v>
      </c>
      <c r="AX125" s="149">
        <v>136335</v>
      </c>
      <c r="AY125" s="149">
        <v>224403.30033283675</v>
      </c>
      <c r="AZ125" s="150">
        <v>1.645969856110586</v>
      </c>
      <c r="BA125" s="149">
        <v>143891</v>
      </c>
      <c r="BB125" s="149">
        <v>240612.8709208091</v>
      </c>
      <c r="BC125" s="150">
        <v>1.6721884684991355</v>
      </c>
      <c r="BD125" s="149">
        <v>151108</v>
      </c>
      <c r="BE125" s="149">
        <v>257352.3469574851</v>
      </c>
      <c r="BF125" s="150">
        <v>1.7031020657905942</v>
      </c>
      <c r="BG125" s="149">
        <v>162221</v>
      </c>
      <c r="BH125" s="149">
        <v>287756.28667828452</v>
      </c>
      <c r="BI125" s="150">
        <v>1.7738534880088555</v>
      </c>
      <c r="BJ125" s="149">
        <v>174039</v>
      </c>
      <c r="BK125" s="149">
        <v>306113.13267102011</v>
      </c>
      <c r="BL125" s="150">
        <v>1.7588766464471763</v>
      </c>
      <c r="BM125" s="149">
        <v>167976</v>
      </c>
      <c r="BN125" s="149">
        <v>298190.05495513888</v>
      </c>
      <c r="BO125" s="150">
        <v>1.7751944025047559</v>
      </c>
      <c r="BP125" s="149">
        <v>172537</v>
      </c>
      <c r="BQ125" s="149">
        <v>305216.34228271106</v>
      </c>
      <c r="BR125" s="150">
        <v>1.7689906645108646</v>
      </c>
      <c r="BS125" s="149">
        <v>162647</v>
      </c>
      <c r="BT125" s="149">
        <v>281010.08827721915</v>
      </c>
      <c r="BU125" s="150">
        <v>1.7277299198707579</v>
      </c>
      <c r="BV125" s="149">
        <v>173378</v>
      </c>
      <c r="BW125" s="149">
        <v>299594.28821896575</v>
      </c>
      <c r="BX125" s="150">
        <v>1.7279832978749654</v>
      </c>
      <c r="BY125" s="149">
        <v>176804</v>
      </c>
      <c r="BZ125" s="149">
        <v>304234.7421342184</v>
      </c>
      <c r="CA125" s="150">
        <v>1.7207458096774868</v>
      </c>
      <c r="CB125" s="149">
        <v>179053</v>
      </c>
      <c r="CC125" s="149">
        <v>309923.00713009358</v>
      </c>
      <c r="CD125" s="150">
        <v>1.7309009462566591</v>
      </c>
      <c r="CE125" s="149">
        <v>183675</v>
      </c>
      <c r="CF125" s="149">
        <v>327563.07001828356</v>
      </c>
      <c r="CG125" s="150">
        <v>1.7833840752322503</v>
      </c>
      <c r="CH125" s="149">
        <v>190284</v>
      </c>
      <c r="CI125" s="149">
        <v>333127.7288135924</v>
      </c>
      <c r="CJ125" s="150">
        <v>1.7506870194740094</v>
      </c>
      <c r="CK125" s="149">
        <v>200420</v>
      </c>
      <c r="CL125" s="149">
        <v>360215.28577985259</v>
      </c>
      <c r="CM125" s="150">
        <v>1.7973020945008114</v>
      </c>
      <c r="CN125" s="149">
        <v>213151</v>
      </c>
      <c r="CO125" s="149">
        <v>386291.43620423239</v>
      </c>
      <c r="CP125" s="150">
        <v>1.812290048858473</v>
      </c>
      <c r="CQ125" s="149">
        <v>226916</v>
      </c>
      <c r="CR125" s="149">
        <v>422949.15615879372</v>
      </c>
      <c r="CS125" s="150">
        <v>1.8639018674698731</v>
      </c>
      <c r="CT125" s="149">
        <v>234975</v>
      </c>
      <c r="CU125" s="149">
        <v>439527.2555426464</v>
      </c>
      <c r="CV125" s="150">
        <v>1.8705277393026765</v>
      </c>
      <c r="CW125" s="149">
        <v>253418</v>
      </c>
      <c r="CX125" s="149">
        <v>464650.81755936512</v>
      </c>
      <c r="CY125" s="150">
        <v>1.8335351772935038</v>
      </c>
      <c r="CZ125" s="149">
        <v>262621</v>
      </c>
      <c r="DA125" s="149">
        <v>489634.83237736189</v>
      </c>
      <c r="DB125" s="150">
        <v>1.8644161448527037</v>
      </c>
      <c r="DC125" s="149">
        <v>260370</v>
      </c>
      <c r="DD125" s="149">
        <v>471589.29929256777</v>
      </c>
      <c r="DE125" s="150">
        <v>1.8112274812481</v>
      </c>
      <c r="DF125" s="149">
        <v>286016</v>
      </c>
      <c r="DG125" s="149">
        <v>535905.27900496335</v>
      </c>
      <c r="DH125" s="150">
        <v>1.8736898600251852</v>
      </c>
      <c r="DI125" s="149">
        <v>297339</v>
      </c>
      <c r="DJ125" s="149">
        <v>573291.55335748417</v>
      </c>
      <c r="DK125" s="150">
        <v>1.9280738596601326</v>
      </c>
      <c r="DL125" s="149">
        <v>316378</v>
      </c>
      <c r="DM125" s="149">
        <v>602543.8668713175</v>
      </c>
      <c r="DN125" s="150">
        <v>1.9045062136789457</v>
      </c>
      <c r="DO125" s="149">
        <v>292424</v>
      </c>
      <c r="DP125" s="149">
        <v>539793.96846926305</v>
      </c>
      <c r="DQ125" s="150">
        <v>1.8459290908723738</v>
      </c>
      <c r="DR125" s="149">
        <v>315836</v>
      </c>
      <c r="DS125" s="149">
        <v>617838.63899188011</v>
      </c>
      <c r="DT125" s="150">
        <v>1.9562008098882968</v>
      </c>
      <c r="DU125" s="149">
        <v>328536</v>
      </c>
      <c r="DV125" s="149">
        <v>636395.86090832821</v>
      </c>
      <c r="DW125" s="150">
        <v>1.9370658342109486</v>
      </c>
      <c r="DX125" s="149">
        <v>333059</v>
      </c>
      <c r="DY125" s="149">
        <v>609288.47407174052</v>
      </c>
      <c r="DZ125" s="150">
        <v>1.8293709945437311</v>
      </c>
      <c r="EA125" s="149">
        <v>330588</v>
      </c>
      <c r="EB125" s="149">
        <v>602375.30392693321</v>
      </c>
      <c r="EC125" s="150">
        <v>1.8221329991618971</v>
      </c>
      <c r="ED125" s="149">
        <v>332122</v>
      </c>
      <c r="EE125" s="151">
        <v>605420.47672949638</v>
      </c>
      <c r="EF125" s="161">
        <v>1.8228857971754246</v>
      </c>
    </row>
    <row r="126" spans="1:136" ht="15" customHeight="1">
      <c r="A126" s="158">
        <v>99.94</v>
      </c>
      <c r="B126" s="156">
        <v>30997</v>
      </c>
      <c r="C126" s="149">
        <v>46710.087020811159</v>
      </c>
      <c r="D126" s="150">
        <v>1.5069228319131258</v>
      </c>
      <c r="E126" s="149">
        <v>33498</v>
      </c>
      <c r="F126" s="149">
        <v>51212.553535006613</v>
      </c>
      <c r="G126" s="150">
        <v>1.5288242144309097</v>
      </c>
      <c r="H126" s="149">
        <v>37468</v>
      </c>
      <c r="I126" s="149">
        <v>57422.849389980322</v>
      </c>
      <c r="J126" s="150">
        <v>1.5325837885657181</v>
      </c>
      <c r="K126" s="149">
        <v>42022</v>
      </c>
      <c r="L126" s="149">
        <v>64821.931731919911</v>
      </c>
      <c r="M126" s="150">
        <v>1.5425713134053569</v>
      </c>
      <c r="N126" s="149">
        <v>48288</v>
      </c>
      <c r="O126" s="149">
        <v>75079.628638094422</v>
      </c>
      <c r="P126" s="150">
        <v>1.5548299502587479</v>
      </c>
      <c r="Q126" s="149">
        <v>52905</v>
      </c>
      <c r="R126" s="149">
        <v>80483.209213157563</v>
      </c>
      <c r="S126" s="150">
        <v>1.5212779361715822</v>
      </c>
      <c r="T126" s="149">
        <v>60923</v>
      </c>
      <c r="U126" s="149">
        <v>92048.616892653052</v>
      </c>
      <c r="V126" s="150">
        <v>1.5109009223553183</v>
      </c>
      <c r="W126" s="149">
        <v>68679</v>
      </c>
      <c r="X126" s="149">
        <v>105295.17464948076</v>
      </c>
      <c r="Y126" s="150">
        <v>1.5331495020236281</v>
      </c>
      <c r="Z126" s="149">
        <v>78462</v>
      </c>
      <c r="AA126" s="149">
        <v>121825.83404532389</v>
      </c>
      <c r="AB126" s="150">
        <v>1.5526730652459011</v>
      </c>
      <c r="AC126" s="149">
        <v>87201</v>
      </c>
      <c r="AD126" s="149">
        <v>140038.16912228736</v>
      </c>
      <c r="AE126" s="150">
        <v>1.6059238898898793</v>
      </c>
      <c r="AF126" s="149">
        <v>95873</v>
      </c>
      <c r="AG126" s="149">
        <v>151102.53996070626</v>
      </c>
      <c r="AH126" s="150">
        <v>1.5760698002639559</v>
      </c>
      <c r="AI126" s="149">
        <v>104226</v>
      </c>
      <c r="AJ126" s="149">
        <v>162323.15153612697</v>
      </c>
      <c r="AK126" s="150">
        <v>1.5574151510767655</v>
      </c>
      <c r="AL126" s="149">
        <v>114263</v>
      </c>
      <c r="AM126" s="149">
        <v>174224.18932591239</v>
      </c>
      <c r="AN126" s="150">
        <v>1.5247647035865712</v>
      </c>
      <c r="AO126" s="149">
        <v>122861</v>
      </c>
      <c r="AP126" s="149">
        <v>184628.95509918331</v>
      </c>
      <c r="AQ126" s="150">
        <v>1.5027466413197297</v>
      </c>
      <c r="AR126" s="149">
        <v>122931</v>
      </c>
      <c r="AS126" s="149">
        <v>193330.44525808463</v>
      </c>
      <c r="AT126" s="150">
        <v>1.5726744698903012</v>
      </c>
      <c r="AU126" s="149">
        <v>133508</v>
      </c>
      <c r="AV126" s="149">
        <v>214852.67665042935</v>
      </c>
      <c r="AW126" s="150">
        <v>1.6092869090273942</v>
      </c>
      <c r="AX126" s="149">
        <v>144884</v>
      </c>
      <c r="AY126" s="149">
        <v>238394.3562749183</v>
      </c>
      <c r="AZ126" s="150">
        <v>1.6454153410653924</v>
      </c>
      <c r="BA126" s="149">
        <v>153136</v>
      </c>
      <c r="BB126" s="149">
        <v>255990.32810399504</v>
      </c>
      <c r="BC126" s="150">
        <v>1.6716534851634823</v>
      </c>
      <c r="BD126" s="149">
        <v>156254</v>
      </c>
      <c r="BE126" s="149">
        <v>274362.13642918429</v>
      </c>
      <c r="BF126" s="150">
        <v>1.7558727228050757</v>
      </c>
      <c r="BG126" s="149">
        <v>173189</v>
      </c>
      <c r="BH126" s="149">
        <v>307798.83620125154</v>
      </c>
      <c r="BI126" s="150">
        <v>1.7772424126315849</v>
      </c>
      <c r="BJ126" s="149">
        <v>186610</v>
      </c>
      <c r="BK126" s="149">
        <v>327178.56553029019</v>
      </c>
      <c r="BL126" s="150">
        <v>1.7532745594035164</v>
      </c>
      <c r="BM126" s="149">
        <v>179756</v>
      </c>
      <c r="BN126" s="149">
        <v>318268.45050496125</v>
      </c>
      <c r="BO126" s="150">
        <v>1.7705581482952517</v>
      </c>
      <c r="BP126" s="149">
        <v>180662</v>
      </c>
      <c r="BQ126" s="149">
        <v>326647.70276408113</v>
      </c>
      <c r="BR126" s="150">
        <v>1.8080598175824529</v>
      </c>
      <c r="BS126" s="149">
        <v>173365</v>
      </c>
      <c r="BT126" s="149">
        <v>300055.10454287688</v>
      </c>
      <c r="BU126" s="150">
        <v>1.7307709430558469</v>
      </c>
      <c r="BV126" s="149">
        <v>185684</v>
      </c>
      <c r="BW126" s="149">
        <v>319617.53958593617</v>
      </c>
      <c r="BX126" s="150">
        <v>1.7212982248655575</v>
      </c>
      <c r="BY126" s="149">
        <v>188310</v>
      </c>
      <c r="BZ126" s="149">
        <v>324550.43117707665</v>
      </c>
      <c r="CA126" s="150">
        <v>1.7234901554727664</v>
      </c>
      <c r="CB126" s="149">
        <v>189314</v>
      </c>
      <c r="CC126" s="149">
        <v>331087.34730482736</v>
      </c>
      <c r="CD126" s="150">
        <v>1.7488793607700823</v>
      </c>
      <c r="CE126" s="149">
        <v>196363</v>
      </c>
      <c r="CF126" s="149">
        <v>350541.91257847904</v>
      </c>
      <c r="CG126" s="150">
        <v>1.7851729326730548</v>
      </c>
      <c r="CH126" s="149">
        <v>203668</v>
      </c>
      <c r="CI126" s="149">
        <v>355862.07970927045</v>
      </c>
      <c r="CJ126" s="150">
        <v>1.7472655483888999</v>
      </c>
      <c r="CK126" s="149">
        <v>213568</v>
      </c>
      <c r="CL126" s="149">
        <v>385862.54601397261</v>
      </c>
      <c r="CM126" s="150">
        <v>1.806743266846965</v>
      </c>
      <c r="CN126" s="149">
        <v>228370</v>
      </c>
      <c r="CO126" s="149">
        <v>414786.25471629907</v>
      </c>
      <c r="CP126" s="150">
        <v>1.8162904703608138</v>
      </c>
      <c r="CQ126" s="149">
        <v>241906</v>
      </c>
      <c r="CR126" s="149">
        <v>454374.75800023472</v>
      </c>
      <c r="CS126" s="150">
        <v>1.8783112365970034</v>
      </c>
      <c r="CT126" s="149">
        <v>251760</v>
      </c>
      <c r="CU126" s="149">
        <v>472343.25256213773</v>
      </c>
      <c r="CV126" s="150">
        <v>1.8761648099862478</v>
      </c>
      <c r="CW126" s="149">
        <v>270192</v>
      </c>
      <c r="CX126" s="149">
        <v>498541.17706548836</v>
      </c>
      <c r="CY126" s="150">
        <v>1.8451367067325766</v>
      </c>
      <c r="CZ126" s="149">
        <v>280584</v>
      </c>
      <c r="DA126" s="149">
        <v>526041.19318191824</v>
      </c>
      <c r="DB126" s="150">
        <v>1.8748082327642284</v>
      </c>
      <c r="DC126" s="149">
        <v>278222</v>
      </c>
      <c r="DD126" s="149">
        <v>505401.16141490947</v>
      </c>
      <c r="DE126" s="150">
        <v>1.8165391716503707</v>
      </c>
      <c r="DF126" s="149">
        <v>304316</v>
      </c>
      <c r="DG126" s="149">
        <v>576164.37908403913</v>
      </c>
      <c r="DH126" s="150">
        <v>1.8933095173570864</v>
      </c>
      <c r="DI126" s="149">
        <v>318858</v>
      </c>
      <c r="DJ126" s="149">
        <v>617544.6944168543</v>
      </c>
      <c r="DK126" s="150">
        <v>1.9367389070271228</v>
      </c>
      <c r="DL126" s="149">
        <v>340966</v>
      </c>
      <c r="DM126" s="149">
        <v>648332.89366140345</v>
      </c>
      <c r="DN126" s="150">
        <v>1.9014590711725023</v>
      </c>
      <c r="DO126" s="149">
        <v>313127</v>
      </c>
      <c r="DP126" s="149">
        <v>579411.449756652</v>
      </c>
      <c r="DQ126" s="150">
        <v>1.850403988658442</v>
      </c>
      <c r="DR126" s="149">
        <v>336314</v>
      </c>
      <c r="DS126" s="149">
        <v>666541.14836763206</v>
      </c>
      <c r="DT126" s="150">
        <v>1.9819012838229513</v>
      </c>
      <c r="DU126" s="149">
        <v>352666</v>
      </c>
      <c r="DV126" s="149">
        <v>688016.58268143248</v>
      </c>
      <c r="DW126" s="150">
        <v>1.9509013703658207</v>
      </c>
      <c r="DX126" s="149">
        <v>356700</v>
      </c>
      <c r="DY126" s="149">
        <v>652571.82377124729</v>
      </c>
      <c r="DZ126" s="150">
        <v>1.8294696489241584</v>
      </c>
      <c r="EA126" s="149">
        <v>353990</v>
      </c>
      <c r="EB126" s="149">
        <v>645796.17399070645</v>
      </c>
      <c r="EC126" s="150">
        <v>1.8243345122481043</v>
      </c>
      <c r="ED126" s="149">
        <v>355616</v>
      </c>
      <c r="EE126" s="151">
        <v>649085.85606582125</v>
      </c>
      <c r="EF126" s="161">
        <v>1.825243678759733</v>
      </c>
    </row>
    <row r="127" spans="1:136" ht="15" customHeight="1">
      <c r="A127" s="158">
        <v>99.95</v>
      </c>
      <c r="B127" s="156">
        <v>33679</v>
      </c>
      <c r="C127" s="149">
        <v>49672.935793056808</v>
      </c>
      <c r="D127" s="150">
        <v>1.4748934289336622</v>
      </c>
      <c r="E127" s="149">
        <v>35788</v>
      </c>
      <c r="F127" s="149">
        <v>54535.661343208965</v>
      </c>
      <c r="G127" s="150">
        <v>1.5238532844307859</v>
      </c>
      <c r="H127" s="149">
        <v>40053</v>
      </c>
      <c r="I127" s="149">
        <v>61165.619102967299</v>
      </c>
      <c r="J127" s="150">
        <v>1.5271170474862632</v>
      </c>
      <c r="K127" s="149">
        <v>44955</v>
      </c>
      <c r="L127" s="149">
        <v>69100.322689284905</v>
      </c>
      <c r="M127" s="150">
        <v>1.5370998262548083</v>
      </c>
      <c r="N127" s="149">
        <v>51696</v>
      </c>
      <c r="O127" s="149">
        <v>80110.763961839199</v>
      </c>
      <c r="P127" s="150">
        <v>1.5496511134679511</v>
      </c>
      <c r="Q127" s="149">
        <v>56258</v>
      </c>
      <c r="R127" s="149">
        <v>85709.105825507315</v>
      </c>
      <c r="S127" s="150">
        <v>1.5235007612340878</v>
      </c>
      <c r="T127" s="149">
        <v>65117</v>
      </c>
      <c r="U127" s="149">
        <v>97870.534993275694</v>
      </c>
      <c r="V127" s="150">
        <v>1.5029951470933196</v>
      </c>
      <c r="W127" s="149">
        <v>73495</v>
      </c>
      <c r="X127" s="149">
        <v>112155.81753719722</v>
      </c>
      <c r="Y127" s="150">
        <v>1.5260333020912609</v>
      </c>
      <c r="Z127" s="149">
        <v>84067</v>
      </c>
      <c r="AA127" s="149">
        <v>129960.40836596038</v>
      </c>
      <c r="AB127" s="150">
        <v>1.5459146676574682</v>
      </c>
      <c r="AC127" s="149">
        <v>87201</v>
      </c>
      <c r="AD127" s="149">
        <v>150143.64842405322</v>
      </c>
      <c r="AE127" s="150">
        <v>1.7218110850111032</v>
      </c>
      <c r="AF127" s="149">
        <v>102756</v>
      </c>
      <c r="AG127" s="149">
        <v>161488.03612651362</v>
      </c>
      <c r="AH127" s="150">
        <v>1.571567948601674</v>
      </c>
      <c r="AI127" s="149">
        <v>111513</v>
      </c>
      <c r="AJ127" s="149">
        <v>173243.37477761827</v>
      </c>
      <c r="AK127" s="150">
        <v>1.5535711063070519</v>
      </c>
      <c r="AL127" s="149">
        <v>121979</v>
      </c>
      <c r="AM127" s="149">
        <v>185475.63485675791</v>
      </c>
      <c r="AN127" s="150">
        <v>1.5205538236643841</v>
      </c>
      <c r="AO127" s="149">
        <v>130962</v>
      </c>
      <c r="AP127" s="149">
        <v>196204.56693047431</v>
      </c>
      <c r="AQ127" s="150">
        <v>1.4981793721115615</v>
      </c>
      <c r="AR127" s="149">
        <v>132690</v>
      </c>
      <c r="AS127" s="149">
        <v>206211.16792183704</v>
      </c>
      <c r="AT127" s="150">
        <v>1.5540822060580077</v>
      </c>
      <c r="AU127" s="149">
        <v>143097</v>
      </c>
      <c r="AV127" s="149">
        <v>230202.61390488668</v>
      </c>
      <c r="AW127" s="150">
        <v>1.6087172610528988</v>
      </c>
      <c r="AX127" s="149">
        <v>155681</v>
      </c>
      <c r="AY127" s="149">
        <v>256062.22721020473</v>
      </c>
      <c r="AZ127" s="150">
        <v>1.644787913812249</v>
      </c>
      <c r="BA127" s="149">
        <v>164831</v>
      </c>
      <c r="BB127" s="149">
        <v>275441.4029584864</v>
      </c>
      <c r="BC127" s="150">
        <v>1.6710533998973882</v>
      </c>
      <c r="BD127" s="149">
        <v>170603</v>
      </c>
      <c r="BE127" s="149">
        <v>296664.49799792678</v>
      </c>
      <c r="BF127" s="150">
        <v>1.7389172405990914</v>
      </c>
      <c r="BG127" s="149">
        <v>187189</v>
      </c>
      <c r="BH127" s="149">
        <v>333382.41552690166</v>
      </c>
      <c r="BI127" s="150">
        <v>1.7809936242348732</v>
      </c>
      <c r="BJ127" s="149">
        <v>203887</v>
      </c>
      <c r="BK127" s="149">
        <v>353065.27290320804</v>
      </c>
      <c r="BL127" s="150">
        <v>1.7316713321752149</v>
      </c>
      <c r="BM127" s="149">
        <v>191230</v>
      </c>
      <c r="BN127" s="149">
        <v>345747.22678700223</v>
      </c>
      <c r="BO127" s="150">
        <v>1.8080177105422905</v>
      </c>
      <c r="BP127" s="149">
        <v>197038</v>
      </c>
      <c r="BQ127" s="149">
        <v>354084.67674559797</v>
      </c>
      <c r="BR127" s="150">
        <v>1.7970375092398319</v>
      </c>
      <c r="BS127" s="149">
        <v>187893</v>
      </c>
      <c r="BT127" s="149">
        <v>323914.32884581282</v>
      </c>
      <c r="BU127" s="150">
        <v>1.7239297304626187</v>
      </c>
      <c r="BV127" s="149">
        <v>201477</v>
      </c>
      <c r="BW127" s="149">
        <v>344919.12602588622</v>
      </c>
      <c r="BX127" s="150">
        <v>1.711952858271099</v>
      </c>
      <c r="BY127" s="149">
        <v>204302</v>
      </c>
      <c r="BZ127" s="149">
        <v>350322.02731674834</v>
      </c>
      <c r="CA127" s="150">
        <v>1.7147263723152408</v>
      </c>
      <c r="CB127" s="149">
        <v>204219</v>
      </c>
      <c r="CC127" s="149">
        <v>358005.4732628109</v>
      </c>
      <c r="CD127" s="150">
        <v>1.753046843157644</v>
      </c>
      <c r="CE127" s="149">
        <v>212136</v>
      </c>
      <c r="CF127" s="149">
        <v>379791.92030357145</v>
      </c>
      <c r="CG127" s="150">
        <v>1.7903228132121443</v>
      </c>
      <c r="CH127" s="149">
        <v>218018</v>
      </c>
      <c r="CI127" s="149">
        <v>384886.72742774471</v>
      </c>
      <c r="CJ127" s="150">
        <v>1.7653896807958274</v>
      </c>
      <c r="CK127" s="149">
        <v>230645</v>
      </c>
      <c r="CL127" s="149">
        <v>418621.08944042615</v>
      </c>
      <c r="CM127" s="150">
        <v>1.8150017968758314</v>
      </c>
      <c r="CN127" s="149">
        <v>247872</v>
      </c>
      <c r="CO127" s="149">
        <v>450238.53427747084</v>
      </c>
      <c r="CP127" s="150">
        <v>1.8164154655526676</v>
      </c>
      <c r="CQ127" s="149">
        <v>262145</v>
      </c>
      <c r="CR127" s="149">
        <v>494972.75565526017</v>
      </c>
      <c r="CS127" s="150">
        <v>1.888164014782888</v>
      </c>
      <c r="CT127" s="149">
        <v>273177</v>
      </c>
      <c r="CU127" s="149">
        <v>514477.64212299103</v>
      </c>
      <c r="CV127" s="150">
        <v>1.883312438905878</v>
      </c>
      <c r="CW127" s="149">
        <v>293201</v>
      </c>
      <c r="CX127" s="149">
        <v>542042.80805715092</v>
      </c>
      <c r="CY127" s="150">
        <v>1.8487072283421644</v>
      </c>
      <c r="CZ127" s="149">
        <v>304246</v>
      </c>
      <c r="DA127" s="149">
        <v>572837.95149386092</v>
      </c>
      <c r="DB127" s="150">
        <v>1.8828117756481957</v>
      </c>
      <c r="DC127" s="149">
        <v>301008</v>
      </c>
      <c r="DD127" s="149">
        <v>548655.05555896205</v>
      </c>
      <c r="DE127" s="150">
        <v>1.8227258264197697</v>
      </c>
      <c r="DF127" s="149">
        <v>330353</v>
      </c>
      <c r="DG127" s="149">
        <v>628035.50496333488</v>
      </c>
      <c r="DH127" s="150">
        <v>1.9011042883319809</v>
      </c>
      <c r="DI127" s="149">
        <v>347485</v>
      </c>
      <c r="DJ127" s="149">
        <v>674546.7629466661</v>
      </c>
      <c r="DK127" s="150">
        <v>1.9412255577842672</v>
      </c>
      <c r="DL127" s="149">
        <v>368551</v>
      </c>
      <c r="DM127" s="149">
        <v>707231.84278165537</v>
      </c>
      <c r="DN127" s="150">
        <v>1.9189524456090348</v>
      </c>
      <c r="DO127" s="149">
        <v>339073</v>
      </c>
      <c r="DP127" s="149">
        <v>630149.22621367173</v>
      </c>
      <c r="DQ127" s="150">
        <v>1.8584470783980787</v>
      </c>
      <c r="DR127" s="149">
        <v>367442</v>
      </c>
      <c r="DS127" s="149">
        <v>729520.92147369788</v>
      </c>
      <c r="DT127" s="150">
        <v>1.9854042855027403</v>
      </c>
      <c r="DU127" s="149">
        <v>383478</v>
      </c>
      <c r="DV127" s="149">
        <v>752168.79576013866</v>
      </c>
      <c r="DW127" s="150">
        <v>1.9614392370882781</v>
      </c>
      <c r="DX127" s="149">
        <v>386937</v>
      </c>
      <c r="DY127" s="149">
        <v>709692.00501731143</v>
      </c>
      <c r="DZ127" s="150">
        <v>1.8341280493137422</v>
      </c>
      <c r="EA127" s="149">
        <v>383904</v>
      </c>
      <c r="EB127" s="149">
        <v>701298.7924489812</v>
      </c>
      <c r="EC127" s="150">
        <v>1.8267556275761159</v>
      </c>
      <c r="ED127" s="149">
        <v>385652</v>
      </c>
      <c r="EE127" s="151">
        <v>704909.65587708505</v>
      </c>
      <c r="EF127" s="161">
        <v>1.8278387143774311</v>
      </c>
    </row>
    <row r="128" spans="1:136" ht="15" customHeight="1">
      <c r="A128" s="158">
        <v>99.96</v>
      </c>
      <c r="B128" s="156">
        <v>36955</v>
      </c>
      <c r="C128" s="149">
        <v>53348.652445809348</v>
      </c>
      <c r="D128" s="150">
        <v>1.4436112148778066</v>
      </c>
      <c r="E128" s="149">
        <v>38773</v>
      </c>
      <c r="F128" s="149">
        <v>58867.575664545962</v>
      </c>
      <c r="G128" s="150">
        <v>1.5182620809466887</v>
      </c>
      <c r="H128" s="149">
        <v>43421</v>
      </c>
      <c r="I128" s="149">
        <v>66043.275784293626</v>
      </c>
      <c r="J128" s="150">
        <v>1.5209984980606994</v>
      </c>
      <c r="K128" s="149">
        <v>48781</v>
      </c>
      <c r="L128" s="149">
        <v>74681.900892618054</v>
      </c>
      <c r="M128" s="150">
        <v>1.5309628931882917</v>
      </c>
      <c r="N128" s="149">
        <v>56148</v>
      </c>
      <c r="O128" s="149">
        <v>86685.446664214309</v>
      </c>
      <c r="P128" s="150">
        <v>1.5438741658512201</v>
      </c>
      <c r="Q128" s="149">
        <v>62670</v>
      </c>
      <c r="R128" s="149">
        <v>92397.440784047853</v>
      </c>
      <c r="S128" s="150">
        <v>1.4743488237441815</v>
      </c>
      <c r="T128" s="149">
        <v>70550</v>
      </c>
      <c r="U128" s="149">
        <v>105412.17304007219</v>
      </c>
      <c r="V128" s="150">
        <v>1.4941484484772811</v>
      </c>
      <c r="W128" s="149">
        <v>79758</v>
      </c>
      <c r="X128" s="149">
        <v>121076.02108634957</v>
      </c>
      <c r="Y128" s="150">
        <v>1.5180423416628999</v>
      </c>
      <c r="Z128" s="149">
        <v>91373</v>
      </c>
      <c r="AA128" s="149">
        <v>140564.99706737546</v>
      </c>
      <c r="AB128" s="150">
        <v>1.5383646927142094</v>
      </c>
      <c r="AC128" s="149">
        <v>95604</v>
      </c>
      <c r="AD128" s="149">
        <v>167574.49296631312</v>
      </c>
      <c r="AE128" s="150">
        <v>1.7527979265126263</v>
      </c>
      <c r="AF128" s="149">
        <v>111778</v>
      </c>
      <c r="AG128" s="149">
        <v>175099.29841624567</v>
      </c>
      <c r="AH128" s="150">
        <v>1.5664916031441398</v>
      </c>
      <c r="AI128" s="149">
        <v>121055</v>
      </c>
      <c r="AJ128" s="149">
        <v>187542.22644212679</v>
      </c>
      <c r="AK128" s="150">
        <v>1.5492315595566213</v>
      </c>
      <c r="AL128" s="149">
        <v>132045</v>
      </c>
      <c r="AM128" s="149">
        <v>200152.79659589409</v>
      </c>
      <c r="AN128" s="150">
        <v>1.5157923177393622</v>
      </c>
      <c r="AO128" s="149">
        <v>141500</v>
      </c>
      <c r="AP128" s="149">
        <v>211261.69652322331</v>
      </c>
      <c r="AQ128" s="150">
        <v>1.4930155231323201</v>
      </c>
      <c r="AR128" s="149">
        <v>143423</v>
      </c>
      <c r="AS128" s="149">
        <v>223751.04645422866</v>
      </c>
      <c r="AT128" s="150">
        <v>1.56007785678886</v>
      </c>
      <c r="AU128" s="149">
        <v>155762</v>
      </c>
      <c r="AV128" s="149">
        <v>250476.76086657218</v>
      </c>
      <c r="AW128" s="150">
        <v>1.6080736050292894</v>
      </c>
      <c r="AX128" s="149">
        <v>169980</v>
      </c>
      <c r="AY128" s="149">
        <v>279462.51583768497</v>
      </c>
      <c r="AZ128" s="150">
        <v>1.6440905744069005</v>
      </c>
      <c r="BA128" s="149">
        <v>180350</v>
      </c>
      <c r="BB128" s="149">
        <v>301255.01359563851</v>
      </c>
      <c r="BC128" s="150">
        <v>1.6703909819553009</v>
      </c>
      <c r="BD128" s="149">
        <v>185038</v>
      </c>
      <c r="BE128" s="149">
        <v>326359.04899360385</v>
      </c>
      <c r="BF128" s="150">
        <v>1.7637406856624254</v>
      </c>
      <c r="BG128" s="149">
        <v>205974</v>
      </c>
      <c r="BH128" s="149">
        <v>367709.24950005382</v>
      </c>
      <c r="BI128" s="150">
        <v>1.7852216760370427</v>
      </c>
      <c r="BJ128" s="149">
        <v>225501</v>
      </c>
      <c r="BK128" s="149">
        <v>388584.66978342156</v>
      </c>
      <c r="BL128" s="150">
        <v>1.7232059715186254</v>
      </c>
      <c r="BM128" s="149">
        <v>213530</v>
      </c>
      <c r="BN128" s="149">
        <v>381760.03491182177</v>
      </c>
      <c r="BO128" s="150">
        <v>1.7878519875980976</v>
      </c>
      <c r="BP128" s="149">
        <v>217021</v>
      </c>
      <c r="BQ128" s="149">
        <v>391317.38618372404</v>
      </c>
      <c r="BR128" s="150">
        <v>1.803131430523885</v>
      </c>
      <c r="BS128" s="149">
        <v>207454</v>
      </c>
      <c r="BT128" s="149">
        <v>355586.93294175318</v>
      </c>
      <c r="BU128" s="150">
        <v>1.7140519485850028</v>
      </c>
      <c r="BV128" s="149">
        <v>221212</v>
      </c>
      <c r="BW128" s="149">
        <v>378379.49142468267</v>
      </c>
      <c r="BX128" s="150">
        <v>1.7104835697190146</v>
      </c>
      <c r="BY128" s="149">
        <v>224318</v>
      </c>
      <c r="BZ128" s="149">
        <v>384319.6554814385</v>
      </c>
      <c r="CA128" s="150">
        <v>1.7132805012590986</v>
      </c>
      <c r="CB128" s="149">
        <v>225222</v>
      </c>
      <c r="CC128" s="149">
        <v>393949.86441029626</v>
      </c>
      <c r="CD128" s="150">
        <v>1.749162445987942</v>
      </c>
      <c r="CE128" s="149">
        <v>233415</v>
      </c>
      <c r="CF128" s="149">
        <v>419297.34695962089</v>
      </c>
      <c r="CG128" s="150">
        <v>1.7963599038605955</v>
      </c>
      <c r="CH128" s="149">
        <v>240110</v>
      </c>
      <c r="CI128" s="149">
        <v>423923.26381617208</v>
      </c>
      <c r="CJ128" s="150">
        <v>1.7655377277754867</v>
      </c>
      <c r="CK128" s="149">
        <v>253256</v>
      </c>
      <c r="CL128" s="149">
        <v>462927.03359315812</v>
      </c>
      <c r="CM128" s="150">
        <v>1.8279015446550453</v>
      </c>
      <c r="CN128" s="149">
        <v>272395</v>
      </c>
      <c r="CO128" s="149">
        <v>497937.68414809223</v>
      </c>
      <c r="CP128" s="150">
        <v>1.827998620195276</v>
      </c>
      <c r="CQ128" s="149">
        <v>289072</v>
      </c>
      <c r="CR128" s="149">
        <v>547430.26382690284</v>
      </c>
      <c r="CS128" s="150">
        <v>1.8937505667339032</v>
      </c>
      <c r="CT128" s="149">
        <v>302160</v>
      </c>
      <c r="CU128" s="149">
        <v>571501.50179501774</v>
      </c>
      <c r="CV128" s="150">
        <v>1.8913870194433999</v>
      </c>
      <c r="CW128" s="149">
        <v>320703</v>
      </c>
      <c r="CX128" s="149">
        <v>600980.39865539619</v>
      </c>
      <c r="CY128" s="150">
        <v>1.8739469186611792</v>
      </c>
      <c r="CZ128" s="149">
        <v>335566</v>
      </c>
      <c r="DA128" s="149">
        <v>636133.13295084145</v>
      </c>
      <c r="DB128" s="150">
        <v>1.8957019869439735</v>
      </c>
      <c r="DC128" s="149">
        <v>331232</v>
      </c>
      <c r="DD128" s="149">
        <v>606887.45646040631</v>
      </c>
      <c r="DE128" s="150">
        <v>1.8322126378502268</v>
      </c>
      <c r="DF128" s="149">
        <v>363127</v>
      </c>
      <c r="DG128" s="149">
        <v>698786.03277789243</v>
      </c>
      <c r="DH128" s="150">
        <v>1.9243571333938057</v>
      </c>
      <c r="DI128" s="149">
        <v>384557</v>
      </c>
      <c r="DJ128" s="149">
        <v>751937.94799123099</v>
      </c>
      <c r="DK128" s="150">
        <v>1.9553354847037787</v>
      </c>
      <c r="DL128" s="149">
        <v>411771</v>
      </c>
      <c r="DM128" s="149">
        <v>786757.31092435645</v>
      </c>
      <c r="DN128" s="150">
        <v>1.910667120618879</v>
      </c>
      <c r="DO128" s="149">
        <v>374205</v>
      </c>
      <c r="DP128" s="149">
        <v>698777.56550294335</v>
      </c>
      <c r="DQ128" s="150">
        <v>1.8673656565330323</v>
      </c>
      <c r="DR128" s="149">
        <v>410247</v>
      </c>
      <c r="DS128" s="149">
        <v>814736.61080657761</v>
      </c>
      <c r="DT128" s="150">
        <v>1.9859660419371199</v>
      </c>
      <c r="DU128" s="149">
        <v>422386</v>
      </c>
      <c r="DV128" s="149">
        <v>840027.62435300904</v>
      </c>
      <c r="DW128" s="150">
        <v>1.9887676777947401</v>
      </c>
      <c r="DX128" s="149">
        <v>428664</v>
      </c>
      <c r="DY128" s="149">
        <v>785306.62837022939</v>
      </c>
      <c r="DZ128" s="150">
        <v>1.8319864237963286</v>
      </c>
      <c r="EA128" s="149">
        <v>424109</v>
      </c>
      <c r="EB128" s="149">
        <v>775894.75864156976</v>
      </c>
      <c r="EC128" s="150">
        <v>1.8294701565908051</v>
      </c>
      <c r="ED128" s="149">
        <v>426028</v>
      </c>
      <c r="EE128" s="151">
        <v>779951.06238829426</v>
      </c>
      <c r="EF128" s="161">
        <v>1.8307507074377605</v>
      </c>
    </row>
    <row r="129" spans="1:136" ht="15" customHeight="1">
      <c r="A129" s="158">
        <v>99.97</v>
      </c>
      <c r="B129" s="156">
        <v>41789</v>
      </c>
      <c r="C129" s="149">
        <v>58104.543363329707</v>
      </c>
      <c r="D129" s="150">
        <v>1.3904267477884062</v>
      </c>
      <c r="E129" s="149">
        <v>42940</v>
      </c>
      <c r="F129" s="149">
        <v>64914.769977725853</v>
      </c>
      <c r="G129" s="150">
        <v>1.5117552393508582</v>
      </c>
      <c r="H129" s="149">
        <v>48122</v>
      </c>
      <c r="I129" s="149">
        <v>72849.697896305399</v>
      </c>
      <c r="J129" s="150">
        <v>1.5138543264266946</v>
      </c>
      <c r="K129" s="149">
        <v>54127</v>
      </c>
      <c r="L129" s="149">
        <v>82480.53158443507</v>
      </c>
      <c r="M129" s="150">
        <v>1.5238334211102604</v>
      </c>
      <c r="N129" s="149">
        <v>62382</v>
      </c>
      <c r="O129" s="149">
        <v>95891.264732886892</v>
      </c>
      <c r="P129" s="150">
        <v>1.5371623983342453</v>
      </c>
      <c r="Q129" s="149">
        <v>67290</v>
      </c>
      <c r="R129" s="149">
        <v>101530.69254140118</v>
      </c>
      <c r="S129" s="150">
        <v>1.5088526161599225</v>
      </c>
      <c r="T129" s="149">
        <v>78073</v>
      </c>
      <c r="U129" s="149">
        <v>115855.89112126836</v>
      </c>
      <c r="V129" s="150">
        <v>1.4839431188921697</v>
      </c>
      <c r="W129" s="149">
        <v>88471</v>
      </c>
      <c r="X129" s="149">
        <v>133486.69885060823</v>
      </c>
      <c r="Y129" s="150">
        <v>1.5088186959637422</v>
      </c>
      <c r="Z129" s="149">
        <v>101573</v>
      </c>
      <c r="AA129" s="149">
        <v>155369.00163912249</v>
      </c>
      <c r="AB129" s="150">
        <v>1.5296289529611462</v>
      </c>
      <c r="AC129" s="149">
        <v>99607</v>
      </c>
      <c r="AD129" s="149">
        <v>191317.9520884954</v>
      </c>
      <c r="AE129" s="150">
        <v>1.9207279818536387</v>
      </c>
      <c r="AF129" s="149">
        <v>124456</v>
      </c>
      <c r="AG129" s="149">
        <v>194228.74521305342</v>
      </c>
      <c r="AH129" s="150">
        <v>1.5606217877246049</v>
      </c>
      <c r="AI129" s="149">
        <v>134449</v>
      </c>
      <c r="AJ129" s="149">
        <v>207614.958269789</v>
      </c>
      <c r="AK129" s="150">
        <v>1.5441911674299473</v>
      </c>
      <c r="AL129" s="149">
        <v>146109</v>
      </c>
      <c r="AM129" s="149">
        <v>220658.73202080786</v>
      </c>
      <c r="AN129" s="150">
        <v>1.5102336750015937</v>
      </c>
      <c r="AO129" s="149">
        <v>156170</v>
      </c>
      <c r="AP129" s="149">
        <v>232222.93688730313</v>
      </c>
      <c r="AQ129" s="150">
        <v>1.4869881340033497</v>
      </c>
      <c r="AR129" s="149">
        <v>160222</v>
      </c>
      <c r="AS129" s="149">
        <v>248803.96507218084</v>
      </c>
      <c r="AT129" s="150">
        <v>1.5528701743342415</v>
      </c>
      <c r="AU129" s="149">
        <v>173736</v>
      </c>
      <c r="AV129" s="149">
        <v>279249.68980336579</v>
      </c>
      <c r="AW129" s="150">
        <v>1.6073219701349506</v>
      </c>
      <c r="AX129" s="149">
        <v>190345</v>
      </c>
      <c r="AY129" s="149">
        <v>312788.38570054813</v>
      </c>
      <c r="AZ129" s="150">
        <v>1.6432708277104633</v>
      </c>
      <c r="BA129" s="149">
        <v>202509</v>
      </c>
      <c r="BB129" s="149">
        <v>338110.6624148697</v>
      </c>
      <c r="BC129" s="150">
        <v>1.6696080787267218</v>
      </c>
      <c r="BD129" s="149">
        <v>209703</v>
      </c>
      <c r="BE129" s="149">
        <v>369463.91572109895</v>
      </c>
      <c r="BF129" s="150">
        <v>1.7618437300424836</v>
      </c>
      <c r="BG129" s="149">
        <v>233169</v>
      </c>
      <c r="BH129" s="149">
        <v>417403.65183540725</v>
      </c>
      <c r="BI129" s="150">
        <v>1.790133559072635</v>
      </c>
      <c r="BJ129" s="149">
        <v>239986</v>
      </c>
      <c r="BK129" s="149">
        <v>440282.16413245606</v>
      </c>
      <c r="BL129" s="150">
        <v>1.834616036487362</v>
      </c>
      <c r="BM129" s="149">
        <v>245923</v>
      </c>
      <c r="BN129" s="149">
        <v>432788.18739011645</v>
      </c>
      <c r="BO129" s="150">
        <v>1.7598524228726733</v>
      </c>
      <c r="BP129" s="149">
        <v>249086</v>
      </c>
      <c r="BQ129" s="149">
        <v>444539.50338144274</v>
      </c>
      <c r="BR129" s="150">
        <v>1.784682813893365</v>
      </c>
      <c r="BS129" s="149">
        <v>234077</v>
      </c>
      <c r="BT129" s="149">
        <v>401041.88249947561</v>
      </c>
      <c r="BU129" s="150">
        <v>1.7132904236617679</v>
      </c>
      <c r="BV129" s="149">
        <v>246909</v>
      </c>
      <c r="BW129" s="149">
        <v>426809.08883032668</v>
      </c>
      <c r="BX129" s="150">
        <v>1.7286088754574629</v>
      </c>
      <c r="BY129" s="149">
        <v>251635</v>
      </c>
      <c r="BZ129" s="149">
        <v>433247.40435811313</v>
      </c>
      <c r="CA129" s="150">
        <v>1.7217295064602027</v>
      </c>
      <c r="CB129" s="149">
        <v>254797</v>
      </c>
      <c r="CC129" s="149">
        <v>445519.13601737912</v>
      </c>
      <c r="CD129" s="150">
        <v>1.7485258304351272</v>
      </c>
      <c r="CE129" s="149">
        <v>265514</v>
      </c>
      <c r="CF129" s="149">
        <v>476334.14600055106</v>
      </c>
      <c r="CG129" s="150">
        <v>1.7940076455499561</v>
      </c>
      <c r="CH129" s="149">
        <v>273423</v>
      </c>
      <c r="CI129" s="149">
        <v>479841.02907625964</v>
      </c>
      <c r="CJ129" s="150">
        <v>1.7549402540249344</v>
      </c>
      <c r="CK129" s="149">
        <v>286567</v>
      </c>
      <c r="CL129" s="149">
        <v>527586.67353481275</v>
      </c>
      <c r="CM129" s="150">
        <v>1.8410587176290807</v>
      </c>
      <c r="CN129" s="149">
        <v>308480</v>
      </c>
      <c r="CO129" s="149">
        <v>567233.46894082963</v>
      </c>
      <c r="CP129" s="150">
        <v>1.8388014423652412</v>
      </c>
      <c r="CQ129" s="149">
        <v>329514</v>
      </c>
      <c r="CR129" s="149">
        <v>630672.56623993418</v>
      </c>
      <c r="CS129" s="150">
        <v>1.9139477115993073</v>
      </c>
      <c r="CT129" s="149">
        <v>343574</v>
      </c>
      <c r="CU129" s="149">
        <v>655036.7553578855</v>
      </c>
      <c r="CV129" s="150">
        <v>1.9065376173921353</v>
      </c>
      <c r="CW129" s="149">
        <v>364845</v>
      </c>
      <c r="CX129" s="149">
        <v>687529.04718100349</v>
      </c>
      <c r="CY129" s="150">
        <v>1.8844414674204211</v>
      </c>
      <c r="CZ129" s="149">
        <v>381921</v>
      </c>
      <c r="DA129" s="149">
        <v>729338.40693551383</v>
      </c>
      <c r="DB129" s="150">
        <v>1.9096577746065648</v>
      </c>
      <c r="DC129" s="149">
        <v>377268</v>
      </c>
      <c r="DD129" s="149">
        <v>691588.41677423904</v>
      </c>
      <c r="DE129" s="150">
        <v>1.8331488935564082</v>
      </c>
      <c r="DF129" s="149">
        <v>413882</v>
      </c>
      <c r="DG129" s="149">
        <v>802800.90682499169</v>
      </c>
      <c r="DH129" s="150">
        <v>1.9396854823959284</v>
      </c>
      <c r="DI129" s="149">
        <v>440450</v>
      </c>
      <c r="DJ129" s="149">
        <v>863939.90546478238</v>
      </c>
      <c r="DK129" s="150">
        <v>1.9614937120326539</v>
      </c>
      <c r="DL129" s="149">
        <v>465411</v>
      </c>
      <c r="DM129" s="149">
        <v>903161.92061541555</v>
      </c>
      <c r="DN129" s="150">
        <v>1.9405684881006584</v>
      </c>
      <c r="DO129" s="149">
        <v>424569</v>
      </c>
      <c r="DP129" s="149">
        <v>799372.80332853971</v>
      </c>
      <c r="DQ129" s="150">
        <v>1.8827865513698356</v>
      </c>
      <c r="DR129" s="149">
        <v>474089</v>
      </c>
      <c r="DS129" s="149">
        <v>939315.37132569263</v>
      </c>
      <c r="DT129" s="150">
        <v>1.9813059812096308</v>
      </c>
      <c r="DU129" s="149">
        <v>485448</v>
      </c>
      <c r="DV129" s="149">
        <v>969400.88735917618</v>
      </c>
      <c r="DW129" s="150">
        <v>1.9969201384271358</v>
      </c>
      <c r="DX129" s="149">
        <v>487629</v>
      </c>
      <c r="DY129" s="149">
        <v>895152.05537389219</v>
      </c>
      <c r="DZ129" s="150">
        <v>1.8357235836545656</v>
      </c>
      <c r="EA129" s="149">
        <v>482436</v>
      </c>
      <c r="EB129" s="149">
        <v>884115.28050132678</v>
      </c>
      <c r="EC129" s="150">
        <v>1.8326063571154034</v>
      </c>
      <c r="ED129" s="149">
        <v>484618</v>
      </c>
      <c r="EE129" s="151">
        <v>888843.77227949724</v>
      </c>
      <c r="EF129" s="161">
        <v>1.8341121713999422</v>
      </c>
    </row>
    <row r="130" spans="1:136" ht="15" customHeight="1">
      <c r="A130" s="158">
        <v>99.98</v>
      </c>
      <c r="B130" s="156">
        <v>45078</v>
      </c>
      <c r="C130" s="149">
        <v>65349.274240889572</v>
      </c>
      <c r="D130" s="150">
        <v>1.44969329253493</v>
      </c>
      <c r="E130" s="149">
        <v>49484</v>
      </c>
      <c r="F130" s="149">
        <v>74410.647138489643</v>
      </c>
      <c r="G130" s="150">
        <v>1.5037314513477011</v>
      </c>
      <c r="H130" s="149">
        <v>55499</v>
      </c>
      <c r="I130" s="149">
        <v>83532.044776434326</v>
      </c>
      <c r="J130" s="150">
        <v>1.5051090069448878</v>
      </c>
      <c r="K130" s="149">
        <v>62533</v>
      </c>
      <c r="L130" s="149">
        <v>94741.802071264363</v>
      </c>
      <c r="M130" s="150">
        <v>1.5150688767732936</v>
      </c>
      <c r="N130" s="149">
        <v>72213</v>
      </c>
      <c r="O130" s="149">
        <v>110407.40107720897</v>
      </c>
      <c r="P130" s="150">
        <v>1.5289130915099631</v>
      </c>
      <c r="Q130" s="149">
        <v>81313</v>
      </c>
      <c r="R130" s="149">
        <v>114938.05740792643</v>
      </c>
      <c r="S130" s="150">
        <v>1.4135262185373363</v>
      </c>
      <c r="T130" s="149">
        <v>89758</v>
      </c>
      <c r="U130" s="149">
        <v>132077.84826640587</v>
      </c>
      <c r="V130" s="150">
        <v>1.4714883159874983</v>
      </c>
      <c r="W130" s="149">
        <v>102091</v>
      </c>
      <c r="X130" s="149">
        <v>152887.04785380643</v>
      </c>
      <c r="Y130" s="150">
        <v>1.4975565706458593</v>
      </c>
      <c r="Z130" s="149">
        <v>117590</v>
      </c>
      <c r="AA130" s="149">
        <v>178616.50678873676</v>
      </c>
      <c r="AB130" s="150">
        <v>1.5189770115548666</v>
      </c>
      <c r="AC130" s="149">
        <v>107950</v>
      </c>
      <c r="AD130" s="149">
        <v>233470.04462861165</v>
      </c>
      <c r="AE130" s="150">
        <v>2.162760950705064</v>
      </c>
      <c r="AF130" s="149">
        <v>144549</v>
      </c>
      <c r="AG130" s="149">
        <v>224544.09949994108</v>
      </c>
      <c r="AH130" s="150">
        <v>1.5534116424184261</v>
      </c>
      <c r="AI130" s="149">
        <v>155642</v>
      </c>
      <c r="AJ130" s="149">
        <v>239375.44719343825</v>
      </c>
      <c r="AK130" s="150">
        <v>1.5379874789159627</v>
      </c>
      <c r="AL130" s="149">
        <v>168218</v>
      </c>
      <c r="AM130" s="149">
        <v>252895.60699104358</v>
      </c>
      <c r="AN130" s="150">
        <v>1.5033801792379149</v>
      </c>
      <c r="AO130" s="149">
        <v>179120</v>
      </c>
      <c r="AP130" s="149">
        <v>265014.4026647</v>
      </c>
      <c r="AQ130" s="150">
        <v>1.4795355217993524</v>
      </c>
      <c r="AR130" s="149">
        <v>185387</v>
      </c>
      <c r="AS130" s="149">
        <v>286189.5055623618</v>
      </c>
      <c r="AT130" s="150">
        <v>1.5437409611373063</v>
      </c>
      <c r="AU130" s="149">
        <v>202602</v>
      </c>
      <c r="AV130" s="149">
        <v>325458.536987959</v>
      </c>
      <c r="AW130" s="150">
        <v>1.6063935054340974</v>
      </c>
      <c r="AX130" s="149">
        <v>223205</v>
      </c>
      <c r="AY130" s="149">
        <v>366563.53430746211</v>
      </c>
      <c r="AZ130" s="150">
        <v>1.6422729522522439</v>
      </c>
      <c r="BA130" s="149">
        <v>238387</v>
      </c>
      <c r="BB130" s="149">
        <v>397786.99156647502</v>
      </c>
      <c r="BC130" s="150">
        <v>1.6686605878947889</v>
      </c>
      <c r="BD130" s="149">
        <v>249393</v>
      </c>
      <c r="BE130" s="149">
        <v>439682.89119787217</v>
      </c>
      <c r="BF130" s="150">
        <v>1.7630121583118699</v>
      </c>
      <c r="BG130" s="149">
        <v>278040</v>
      </c>
      <c r="BH130" s="149">
        <v>499400.98180831294</v>
      </c>
      <c r="BI130" s="150">
        <v>1.7961479708254673</v>
      </c>
      <c r="BJ130" s="149">
        <v>290138</v>
      </c>
      <c r="BK130" s="149">
        <v>528799.90307412657</v>
      </c>
      <c r="BL130" s="150">
        <v>1.8225806446385051</v>
      </c>
      <c r="BM130" s="149">
        <v>290740</v>
      </c>
      <c r="BN130" s="149">
        <v>515264.55245984095</v>
      </c>
      <c r="BO130" s="150">
        <v>1.7722520205676582</v>
      </c>
      <c r="BP130" s="149">
        <v>306851</v>
      </c>
      <c r="BQ130" s="149">
        <v>530425.22248584253</v>
      </c>
      <c r="BR130" s="150">
        <v>1.7286084206531591</v>
      </c>
      <c r="BS130" s="149">
        <v>276454</v>
      </c>
      <c r="BT130" s="149">
        <v>475267.16158045357</v>
      </c>
      <c r="BU130" s="150">
        <v>1.719154584778855</v>
      </c>
      <c r="BV130" s="149">
        <v>293669</v>
      </c>
      <c r="BW130" s="149">
        <v>506173.6711466522</v>
      </c>
      <c r="BX130" s="150">
        <v>1.7236196913758421</v>
      </c>
      <c r="BY130" s="149">
        <v>301357</v>
      </c>
      <c r="BZ130" s="149">
        <v>513030.61893875065</v>
      </c>
      <c r="CA130" s="150">
        <v>1.7024015335258535</v>
      </c>
      <c r="CB130" s="149">
        <v>303706</v>
      </c>
      <c r="CC130" s="149">
        <v>530139.96098409942</v>
      </c>
      <c r="CD130" s="150">
        <v>1.7455696001531067</v>
      </c>
      <c r="CE130" s="149">
        <v>317683</v>
      </c>
      <c r="CF130" s="149">
        <v>570012.20475781418</v>
      </c>
      <c r="CG130" s="150">
        <v>1.7942798473881643</v>
      </c>
      <c r="CH130" s="149">
        <v>322349</v>
      </c>
      <c r="CI130" s="149">
        <v>571819.39553298359</v>
      </c>
      <c r="CJ130" s="150">
        <v>1.7739139737768184</v>
      </c>
      <c r="CK130" s="149">
        <v>342838</v>
      </c>
      <c r="CL130" s="149">
        <v>635698.95856797346</v>
      </c>
      <c r="CM130" s="150">
        <v>1.8542254900797854</v>
      </c>
      <c r="CN130" s="149">
        <v>369193</v>
      </c>
      <c r="CO130" s="149">
        <v>682553.92206800589</v>
      </c>
      <c r="CP130" s="150">
        <v>1.8487726529701427</v>
      </c>
      <c r="CQ130" s="149">
        <v>397596</v>
      </c>
      <c r="CR130" s="149">
        <v>766040.53043848171</v>
      </c>
      <c r="CS130" s="150">
        <v>1.9266806769647624</v>
      </c>
      <c r="CT130" s="149">
        <v>415977</v>
      </c>
      <c r="CU130" s="149">
        <v>794958.66776860668</v>
      </c>
      <c r="CV130" s="150">
        <v>1.9110639957704554</v>
      </c>
      <c r="CW130" s="149">
        <v>437217</v>
      </c>
      <c r="CX130" s="149">
        <v>832503.20074207603</v>
      </c>
      <c r="CY130" s="150">
        <v>1.9040961370259528</v>
      </c>
      <c r="CZ130" s="149">
        <v>460763</v>
      </c>
      <c r="DA130" s="149">
        <v>885810.19889763696</v>
      </c>
      <c r="DB130" s="150">
        <v>1.9224855270445695</v>
      </c>
      <c r="DC130" s="149">
        <v>447705</v>
      </c>
      <c r="DD130" s="149">
        <v>832607.45306410419</v>
      </c>
      <c r="DE130" s="150">
        <v>1.8597233737932437</v>
      </c>
      <c r="DF130" s="149">
        <v>502839</v>
      </c>
      <c r="DG130" s="149">
        <v>977941.64080854633</v>
      </c>
      <c r="DH130" s="150">
        <v>1.9448404773864922</v>
      </c>
      <c r="DI130" s="149">
        <v>533500</v>
      </c>
      <c r="DJ130" s="149">
        <v>1056527.4922971653</v>
      </c>
      <c r="DK130" s="150">
        <v>1.9803701823751927</v>
      </c>
      <c r="DL130" s="149">
        <v>565859</v>
      </c>
      <c r="DM130" s="149">
        <v>1102015.8360815605</v>
      </c>
      <c r="DN130" s="150">
        <v>1.9475096023595286</v>
      </c>
      <c r="DO130" s="149">
        <v>514176</v>
      </c>
      <c r="DP130" s="149">
        <v>966644.81649177615</v>
      </c>
      <c r="DQ130" s="150">
        <v>1.8799882073293506</v>
      </c>
      <c r="DR130" s="149">
        <v>575181</v>
      </c>
      <c r="DS130" s="149">
        <v>1149854.7824955564</v>
      </c>
      <c r="DT130" s="150">
        <v>1.9991181601888039</v>
      </c>
      <c r="DU130" s="149">
        <v>591641</v>
      </c>
      <c r="DV130" s="149">
        <v>1186820.2469807386</v>
      </c>
      <c r="DW130" s="150">
        <v>2.0059803951733208</v>
      </c>
      <c r="DX130" s="149">
        <v>597012</v>
      </c>
      <c r="DY130" s="149">
        <v>1069843.2825407297</v>
      </c>
      <c r="DZ130" s="150">
        <v>1.7919962790374895</v>
      </c>
      <c r="EA130" s="149">
        <v>578956</v>
      </c>
      <c r="EB130" s="149">
        <v>1063199.9982066476</v>
      </c>
      <c r="EC130" s="150">
        <v>1.8364089813503057</v>
      </c>
      <c r="ED130" s="149">
        <v>581604</v>
      </c>
      <c r="EE130" s="151">
        <v>1069097.6739622247</v>
      </c>
      <c r="EF130" s="161">
        <v>1.838188310194264</v>
      </c>
    </row>
    <row r="131" spans="1:136" ht="15" customHeight="1">
      <c r="A131" s="158">
        <v>99.99</v>
      </c>
      <c r="B131" s="156">
        <v>59177</v>
      </c>
      <c r="C131" s="149">
        <v>79538.235758832583</v>
      </c>
      <c r="D131" s="150">
        <v>1.3440734704164217</v>
      </c>
      <c r="E131" s="149">
        <v>62771</v>
      </c>
      <c r="F131" s="149">
        <v>93690.292703390485</v>
      </c>
      <c r="G131" s="150">
        <v>1.4925728872152824</v>
      </c>
      <c r="H131" s="149">
        <v>70466</v>
      </c>
      <c r="I131" s="149">
        <v>105204.09943610172</v>
      </c>
      <c r="J131" s="150">
        <v>1.4929767467445536</v>
      </c>
      <c r="K131" s="149">
        <v>79634</v>
      </c>
      <c r="L131" s="149">
        <v>119687.59643086497</v>
      </c>
      <c r="M131" s="150">
        <v>1.5029710479300924</v>
      </c>
      <c r="N131" s="149">
        <v>92306</v>
      </c>
      <c r="O131" s="149">
        <v>140077.80125667766</v>
      </c>
      <c r="P131" s="150">
        <v>1.5175373351318187</v>
      </c>
      <c r="Q131" s="149">
        <v>110406</v>
      </c>
      <c r="R131" s="149">
        <v>138560.25160519424</v>
      </c>
      <c r="S131" s="150">
        <v>1.2550065359237201</v>
      </c>
      <c r="T131" s="149">
        <v>113076</v>
      </c>
      <c r="U131" s="149">
        <v>164447.69165896671</v>
      </c>
      <c r="V131" s="150">
        <v>1.4543111859189104</v>
      </c>
      <c r="W131" s="149">
        <v>129548</v>
      </c>
      <c r="X131" s="149">
        <v>191995.10141014826</v>
      </c>
      <c r="Y131" s="150">
        <v>1.4820383287287202</v>
      </c>
      <c r="Z131" s="149">
        <v>150114</v>
      </c>
      <c r="AA131" s="149">
        <v>225822.00209703401</v>
      </c>
      <c r="AB131" s="150">
        <v>1.5043367180744902</v>
      </c>
      <c r="AC131" s="149">
        <v>149680</v>
      </c>
      <c r="AD131" s="149">
        <v>347895.72786169557</v>
      </c>
      <c r="AE131" s="150">
        <v>2.3242632807435566</v>
      </c>
      <c r="AF131" s="149">
        <v>185950</v>
      </c>
      <c r="AG131" s="149">
        <v>287008.20505497395</v>
      </c>
      <c r="AH131" s="150">
        <v>1.5434697771173647</v>
      </c>
      <c r="AI131" s="149">
        <v>199201</v>
      </c>
      <c r="AJ131" s="149">
        <v>304652.90865852294</v>
      </c>
      <c r="AK131" s="150">
        <v>1.5293743939966313</v>
      </c>
      <c r="AL131" s="149">
        <v>213191</v>
      </c>
      <c r="AM131" s="149">
        <v>318471.20427750837</v>
      </c>
      <c r="AN131" s="150">
        <v>1.4938304350442015</v>
      </c>
      <c r="AO131" s="149">
        <v>225439</v>
      </c>
      <c r="AP131" s="149">
        <v>331197.79703622084</v>
      </c>
      <c r="AQ131" s="150">
        <v>1.4691237853087569</v>
      </c>
      <c r="AR131" s="149">
        <v>241496</v>
      </c>
      <c r="AS131" s="149">
        <v>367523.59039799217</v>
      </c>
      <c r="AT131" s="150">
        <v>1.5218620200665525</v>
      </c>
      <c r="AU131" s="149">
        <v>263360</v>
      </c>
      <c r="AV131" s="149">
        <v>422719.12227232498</v>
      </c>
      <c r="AW131" s="150">
        <v>1.6050999478748671</v>
      </c>
      <c r="AX131" s="149">
        <v>292899</v>
      </c>
      <c r="AY131" s="149">
        <v>480615.08241519344</v>
      </c>
      <c r="AZ131" s="150">
        <v>1.6408901444361144</v>
      </c>
      <c r="BA131" s="149">
        <v>314903</v>
      </c>
      <c r="BB131" s="149">
        <v>525053.99159487942</v>
      </c>
      <c r="BC131" s="150">
        <v>1.6673515069557274</v>
      </c>
      <c r="BD131" s="149">
        <v>329543</v>
      </c>
      <c r="BE131" s="149">
        <v>595741.97040075425</v>
      </c>
      <c r="BF131" s="150">
        <v>1.8077822026283497</v>
      </c>
      <c r="BG131" s="149">
        <v>376674</v>
      </c>
      <c r="BH131" s="149">
        <v>679642.9520907352</v>
      </c>
      <c r="BI131" s="150">
        <v>1.8043266912256626</v>
      </c>
      <c r="BJ131" s="149">
        <v>382798</v>
      </c>
      <c r="BK131" s="149">
        <v>725818.73251388117</v>
      </c>
      <c r="BL131" s="150">
        <v>1.8960881000263354</v>
      </c>
      <c r="BM131" s="149">
        <v>407267</v>
      </c>
      <c r="BN131" s="149">
        <v>693880.46782209096</v>
      </c>
      <c r="BO131" s="150">
        <v>1.7037483219168039</v>
      </c>
      <c r="BP131" s="149">
        <v>468219</v>
      </c>
      <c r="BQ131" s="149">
        <v>673564.02530982019</v>
      </c>
      <c r="BR131" s="150">
        <v>1.438566195113441</v>
      </c>
      <c r="BS131" s="149">
        <v>363833</v>
      </c>
      <c r="BT131" s="149">
        <v>640638.47343215498</v>
      </c>
      <c r="BU131" s="150">
        <v>1.7608036473661131</v>
      </c>
      <c r="BV131" s="149">
        <v>390764</v>
      </c>
      <c r="BW131" s="149">
        <v>680413.85856523667</v>
      </c>
      <c r="BX131" s="150">
        <v>1.7412398751298397</v>
      </c>
      <c r="BY131" s="149">
        <v>390310</v>
      </c>
      <c r="BZ131" s="149">
        <v>688874.35339658998</v>
      </c>
      <c r="CA131" s="150">
        <v>1.7649415935963464</v>
      </c>
      <c r="CB131" s="149">
        <v>409677</v>
      </c>
      <c r="CC131" s="149">
        <v>712457.92826119915</v>
      </c>
      <c r="CD131" s="150">
        <v>1.7390723137037205</v>
      </c>
      <c r="CE131" s="149">
        <v>431922</v>
      </c>
      <c r="CF131" s="149">
        <v>774258.95445911831</v>
      </c>
      <c r="CG131" s="150">
        <v>1.7925897603250547</v>
      </c>
      <c r="CH131" s="149">
        <v>434876</v>
      </c>
      <c r="CI131" s="149">
        <v>776759.75559945463</v>
      </c>
      <c r="CJ131" s="150">
        <v>1.7861637699009709</v>
      </c>
      <c r="CK131" s="149">
        <v>469191</v>
      </c>
      <c r="CL131" s="149">
        <v>875824.91229975014</v>
      </c>
      <c r="CM131" s="150">
        <v>1.8666703161393763</v>
      </c>
      <c r="CN131" s="149">
        <v>506221</v>
      </c>
      <c r="CO131" s="149">
        <v>939311.81953661237</v>
      </c>
      <c r="CP131" s="150">
        <v>1.8555370471327985</v>
      </c>
      <c r="CQ131" s="149">
        <v>550127</v>
      </c>
      <c r="CR131" s="149">
        <v>1071772.4807966237</v>
      </c>
      <c r="CS131" s="150">
        <v>1.9482273744001362</v>
      </c>
      <c r="CT131" s="149">
        <v>569087</v>
      </c>
      <c r="CU131" s="149">
        <v>1112419.7476327419</v>
      </c>
      <c r="CV131" s="150">
        <v>1.954744613095611</v>
      </c>
      <c r="CW131" s="149">
        <v>600544</v>
      </c>
      <c r="CX131" s="149">
        <v>1159448.481551121</v>
      </c>
      <c r="CY131" s="150">
        <v>1.9306636675266442</v>
      </c>
      <c r="CZ131" s="149">
        <v>634715</v>
      </c>
      <c r="DA131" s="149">
        <v>1238188.0917761023</v>
      </c>
      <c r="DB131" s="150">
        <v>1.9507780527892082</v>
      </c>
      <c r="DC131" s="149">
        <v>620987</v>
      </c>
      <c r="DD131" s="149">
        <v>1144710.8400288045</v>
      </c>
      <c r="DE131" s="150">
        <v>1.8433732751713072</v>
      </c>
      <c r="DF131" s="149">
        <v>705743</v>
      </c>
      <c r="DG131" s="149">
        <v>1368387.0678082251</v>
      </c>
      <c r="DH131" s="150">
        <v>1.9389311233809263</v>
      </c>
      <c r="DI131" s="149">
        <v>748775</v>
      </c>
      <c r="DJ131" s="149">
        <v>1489936.0216809353</v>
      </c>
      <c r="DK131" s="150">
        <v>1.9898314202276188</v>
      </c>
      <c r="DL131" s="149">
        <v>805080</v>
      </c>
      <c r="DM131" s="149">
        <v>1538240.247286933</v>
      </c>
      <c r="DN131" s="150">
        <v>1.9106675700389191</v>
      </c>
      <c r="DO131" s="149">
        <v>714619</v>
      </c>
      <c r="DP131" s="149">
        <v>1337456.2929961677</v>
      </c>
      <c r="DQ131" s="150">
        <v>1.8715655377147371</v>
      </c>
      <c r="DR131" s="149">
        <v>836854</v>
      </c>
      <c r="DS131" s="149">
        <v>1610986.8213793123</v>
      </c>
      <c r="DT131" s="150">
        <v>1.9250512292219579</v>
      </c>
      <c r="DU131" s="149">
        <v>822101</v>
      </c>
      <c r="DV131" s="149">
        <v>1686845.9200447514</v>
      </c>
      <c r="DW131" s="150">
        <v>2.0518718746781128</v>
      </c>
      <c r="DX131" s="149">
        <v>814736</v>
      </c>
      <c r="DY131" s="149">
        <v>1463978.5966966285</v>
      </c>
      <c r="DZ131" s="150">
        <v>1.7968748118367526</v>
      </c>
      <c r="EA131" s="149">
        <v>792107</v>
      </c>
      <c r="EB131" s="149">
        <v>1458683.984010923</v>
      </c>
      <c r="EC131" s="150">
        <v>1.8415239153434106</v>
      </c>
      <c r="ED131" s="149">
        <v>795894</v>
      </c>
      <c r="EE131" s="151">
        <v>1467368.240056704</v>
      </c>
      <c r="EF131" s="161">
        <v>1.8436729514944252</v>
      </c>
    </row>
    <row r="132" spans="1:136" ht="15" customHeight="1">
      <c r="A132" s="167">
        <v>99.991</v>
      </c>
      <c r="B132" s="168">
        <v>64358</v>
      </c>
      <c r="C132" s="169">
        <v>81323.234993498816</v>
      </c>
      <c r="D132" s="170">
        <v>1.2636072437536718</v>
      </c>
      <c r="E132" s="169">
        <v>65053</v>
      </c>
      <c r="F132" s="169">
        <v>97001.882314725066</v>
      </c>
      <c r="G132" s="170">
        <v>1.4911208140243351</v>
      </c>
      <c r="H132" s="169">
        <v>73035</v>
      </c>
      <c r="I132" s="169">
        <v>108924.44980729026</v>
      </c>
      <c r="J132" s="170">
        <v>1.4914006956567436</v>
      </c>
      <c r="K132" s="169">
        <v>82575</v>
      </c>
      <c r="L132" s="169">
        <v>123978.33799384112</v>
      </c>
      <c r="M132" s="170">
        <v>1.5014028216026778</v>
      </c>
      <c r="N132" s="169">
        <v>95773</v>
      </c>
      <c r="O132" s="169">
        <v>145197.66541153812</v>
      </c>
      <c r="P132" s="170">
        <v>1.5160605328384631</v>
      </c>
      <c r="Q132" s="169">
        <v>120610</v>
      </c>
      <c r="R132" s="169">
        <v>141609.11870770575</v>
      </c>
      <c r="S132" s="170">
        <v>1.1741076088857123</v>
      </c>
      <c r="T132" s="169">
        <v>117032</v>
      </c>
      <c r="U132" s="169">
        <v>169940.78284257834</v>
      </c>
      <c r="V132" s="170">
        <v>1.452088171120534</v>
      </c>
      <c r="W132" s="169">
        <v>134240</v>
      </c>
      <c r="X132" s="169">
        <v>198678.90145397646</v>
      </c>
      <c r="Y132" s="170">
        <v>1.4800275734056649</v>
      </c>
      <c r="Z132" s="169">
        <v>155701</v>
      </c>
      <c r="AA132" s="169">
        <v>233930.77802611038</v>
      </c>
      <c r="AB132" s="170">
        <v>1.5024359382798465</v>
      </c>
      <c r="AC132" s="169">
        <v>161227</v>
      </c>
      <c r="AD132" s="169">
        <v>366860.26647640916</v>
      </c>
      <c r="AE132" s="170">
        <v>2.2754269847879645</v>
      </c>
      <c r="AF132" s="169">
        <v>193134</v>
      </c>
      <c r="AG132" s="169">
        <v>297847.09467901295</v>
      </c>
      <c r="AH132" s="170">
        <v>1.5421784599242647</v>
      </c>
      <c r="AI132" s="169">
        <v>206746</v>
      </c>
      <c r="AJ132" s="169">
        <v>315960.44438426674</v>
      </c>
      <c r="AK132" s="170">
        <v>1.5282542075022818</v>
      </c>
      <c r="AL132" s="169">
        <v>220926</v>
      </c>
      <c r="AM132" s="169">
        <v>329749.22427098296</v>
      </c>
      <c r="AN132" s="170">
        <v>1.4925777150312003</v>
      </c>
      <c r="AO132" s="169">
        <v>233363</v>
      </c>
      <c r="AP132" s="169">
        <v>342518.57149429392</v>
      </c>
      <c r="AQ132" s="170">
        <v>1.4677501210315858</v>
      </c>
      <c r="AR132" s="169">
        <v>241496</v>
      </c>
      <c r="AS132" s="169">
        <v>382910.31228102953</v>
      </c>
      <c r="AT132" s="170">
        <v>1.5855762094652894</v>
      </c>
      <c r="AU132" s="169">
        <v>274058</v>
      </c>
      <c r="AV132" s="169">
        <v>439845.66752323892</v>
      </c>
      <c r="AW132" s="170">
        <v>1.6049364277752844</v>
      </c>
      <c r="AX132" s="169">
        <v>305236</v>
      </c>
      <c r="AY132" s="169">
        <v>500803.77628575516</v>
      </c>
      <c r="AZ132" s="170">
        <v>1.6407100613484489</v>
      </c>
      <c r="BA132" s="169">
        <v>328499</v>
      </c>
      <c r="BB132" s="169">
        <v>547667.32011718652</v>
      </c>
      <c r="BC132" s="170">
        <v>1.6671810876659792</v>
      </c>
      <c r="BD132" s="169">
        <v>345057</v>
      </c>
      <c r="BE132" s="169">
        <v>624506.06231147016</v>
      </c>
      <c r="BF132" s="170">
        <v>1.8098634785309968</v>
      </c>
      <c r="BG132" s="169">
        <v>394566</v>
      </c>
      <c r="BH132" s="169">
        <v>712337.55306861561</v>
      </c>
      <c r="BI132" s="170">
        <v>1.8053698318370452</v>
      </c>
      <c r="BJ132" s="169">
        <v>401204</v>
      </c>
      <c r="BK132" s="169">
        <v>763031.06185184012</v>
      </c>
      <c r="BL132" s="170">
        <v>1.9018530768682269</v>
      </c>
      <c r="BM132" s="169">
        <v>423388</v>
      </c>
      <c r="BN132" s="169">
        <v>724987.0966213512</v>
      </c>
      <c r="BO132" s="170">
        <v>1.7123468228229217</v>
      </c>
      <c r="BP132" s="169">
        <v>468219</v>
      </c>
      <c r="BQ132" s="169">
        <v>697370.76149123686</v>
      </c>
      <c r="BR132" s="170">
        <v>1.4894114965245684</v>
      </c>
      <c r="BS132" s="169">
        <v>383091</v>
      </c>
      <c r="BT132" s="169">
        <v>670231.87620090577</v>
      </c>
      <c r="BU132" s="170">
        <v>1.749536993040572</v>
      </c>
      <c r="BV132" s="169">
        <v>410881</v>
      </c>
      <c r="BW132" s="169">
        <v>710717.86332783813</v>
      </c>
      <c r="BX132" s="170">
        <v>1.7297413687365397</v>
      </c>
      <c r="BY132" s="169">
        <v>409118</v>
      </c>
      <c r="BZ132" s="169">
        <v>721371.75488553778</v>
      </c>
      <c r="CA132" s="170">
        <v>1.7632364131755087</v>
      </c>
      <c r="CB132" s="169">
        <v>428222</v>
      </c>
      <c r="CC132" s="169">
        <v>745234.02159654396</v>
      </c>
      <c r="CD132" s="170">
        <v>1.740298306944865</v>
      </c>
      <c r="CE132" s="169">
        <v>452973</v>
      </c>
      <c r="CF132" s="169">
        <v>811164.60018672585</v>
      </c>
      <c r="CG132" s="170">
        <v>1.7907570654028515</v>
      </c>
      <c r="CH132" s="169">
        <v>455188</v>
      </c>
      <c r="CI132" s="169">
        <v>813684.90965925448</v>
      </c>
      <c r="CJ132" s="170">
        <v>1.7875798783343464</v>
      </c>
      <c r="CK132" s="169">
        <v>492308</v>
      </c>
      <c r="CL132" s="169">
        <v>919702.38377226389</v>
      </c>
      <c r="CM132" s="170">
        <v>1.8681442994472239</v>
      </c>
      <c r="CN132" s="169">
        <v>534245</v>
      </c>
      <c r="CO132" s="169">
        <v>985997.59524807904</v>
      </c>
      <c r="CP132" s="170">
        <v>1.8455906845138075</v>
      </c>
      <c r="CQ132" s="169">
        <v>577645</v>
      </c>
      <c r="CR132" s="169">
        <v>1126143.1311746598</v>
      </c>
      <c r="CS132" s="170">
        <v>1.9495419006044541</v>
      </c>
      <c r="CT132" s="169">
        <v>602166</v>
      </c>
      <c r="CU132" s="169">
        <v>1171420.2628607634</v>
      </c>
      <c r="CV132" s="170">
        <v>1.945344411442631</v>
      </c>
      <c r="CW132" s="169">
        <v>632435</v>
      </c>
      <c r="CX132" s="169">
        <v>1220325.3114813804</v>
      </c>
      <c r="CY132" s="170">
        <v>1.9295663767523625</v>
      </c>
      <c r="CZ132" s="169">
        <v>668423</v>
      </c>
      <c r="DA132" s="169">
        <v>1303978.064877504</v>
      </c>
      <c r="DB132" s="170">
        <v>1.9508276418936872</v>
      </c>
      <c r="DC132" s="169">
        <v>648366</v>
      </c>
      <c r="DD132" s="169">
        <v>1202496.6764152476</v>
      </c>
      <c r="DE132" s="170">
        <v>1.8546572096859608</v>
      </c>
      <c r="DF132" s="169">
        <v>738938</v>
      </c>
      <c r="DG132" s="169">
        <v>1440175.174620725</v>
      </c>
      <c r="DH132" s="170">
        <v>1.948979717676889</v>
      </c>
      <c r="DI132" s="169">
        <v>790384</v>
      </c>
      <c r="DJ132" s="169">
        <v>1570734.2005232391</v>
      </c>
      <c r="DK132" s="170">
        <v>1.9873051586611559</v>
      </c>
      <c r="DL132" s="169">
        <v>851568</v>
      </c>
      <c r="DM132" s="169">
        <v>1617278.3027493199</v>
      </c>
      <c r="DN132" s="170">
        <v>1.8991769333151549</v>
      </c>
      <c r="DO132" s="169">
        <v>753060</v>
      </c>
      <c r="DP132" s="169">
        <v>1407040.3432840905</v>
      </c>
      <c r="DQ132" s="170">
        <v>1.8684305942210322</v>
      </c>
      <c r="DR132" s="169">
        <v>881276</v>
      </c>
      <c r="DS132" s="169">
        <v>1706504.4409386483</v>
      </c>
      <c r="DT132" s="170">
        <v>1.936401809352176</v>
      </c>
      <c r="DU132" s="169">
        <v>873834</v>
      </c>
      <c r="DV132" s="169">
        <v>1780767.5368171162</v>
      </c>
      <c r="DW132" s="170">
        <v>2.0378785179074241</v>
      </c>
      <c r="DX132" s="169">
        <v>841572</v>
      </c>
      <c r="DY132" s="169">
        <v>1522863.2797930874</v>
      </c>
      <c r="DZ132" s="170">
        <v>1.8095460397839844</v>
      </c>
      <c r="EA132" s="169">
        <v>830894</v>
      </c>
      <c r="EB132" s="169">
        <v>1530648.61872186</v>
      </c>
      <c r="EC132" s="170">
        <v>1.8421707446700302</v>
      </c>
      <c r="ED132" s="169">
        <v>834901</v>
      </c>
      <c r="EE132" s="171">
        <v>1539865.1671341329</v>
      </c>
      <c r="EF132" s="172">
        <v>1.8443685743988005</v>
      </c>
    </row>
    <row r="133" spans="1:136" ht="15" customHeight="1">
      <c r="A133" s="158">
        <v>99.992000000000004</v>
      </c>
      <c r="B133" s="156">
        <v>65237</v>
      </c>
      <c r="C133" s="149">
        <v>83444.731282994559</v>
      </c>
      <c r="D133" s="150">
        <v>1.2791012965494206</v>
      </c>
      <c r="E133" s="149">
        <v>67695</v>
      </c>
      <c r="F133" s="149">
        <v>100834.62197648821</v>
      </c>
      <c r="G133" s="150">
        <v>1.4895431269146644</v>
      </c>
      <c r="H133" s="149">
        <v>76008</v>
      </c>
      <c r="I133" s="149">
        <v>113229.62724631521</v>
      </c>
      <c r="J133" s="150">
        <v>1.4897067051667616</v>
      </c>
      <c r="K133" s="149">
        <v>85981</v>
      </c>
      <c r="L133" s="149">
        <v>128946.37789893601</v>
      </c>
      <c r="M133" s="150">
        <v>1.4997078179939292</v>
      </c>
      <c r="N133" s="149">
        <v>99791</v>
      </c>
      <c r="O133" s="149">
        <v>151131.12188284055</v>
      </c>
      <c r="P133" s="150">
        <v>1.5144764746604458</v>
      </c>
      <c r="Q133" s="149">
        <v>126242</v>
      </c>
      <c r="R133" s="149">
        <v>143958.46717865384</v>
      </c>
      <c r="S133" s="150">
        <v>1.1403373455637096</v>
      </c>
      <c r="T133" s="149">
        <v>121596</v>
      </c>
      <c r="U133" s="149">
        <v>176276.25442303924</v>
      </c>
      <c r="V133" s="150">
        <v>1.4496879372926679</v>
      </c>
      <c r="W133" s="149">
        <v>139664</v>
      </c>
      <c r="X133" s="149">
        <v>206403.37709940458</v>
      </c>
      <c r="Y133" s="150">
        <v>1.4778566924862855</v>
      </c>
      <c r="Z133" s="149">
        <v>162167</v>
      </c>
      <c r="AA133" s="149">
        <v>243315.74751262239</v>
      </c>
      <c r="AB133" s="150">
        <v>1.5004023476577997</v>
      </c>
      <c r="AC133" s="149">
        <v>163874</v>
      </c>
      <c r="AD133" s="149">
        <v>391048.0470913077</v>
      </c>
      <c r="AE133" s="150">
        <v>2.3862726673621668</v>
      </c>
      <c r="AF133" s="149">
        <v>201473</v>
      </c>
      <c r="AG133" s="149">
        <v>310428.75626511406</v>
      </c>
      <c r="AH133" s="150">
        <v>1.5407958201104568</v>
      </c>
      <c r="AI133" s="149">
        <v>215500</v>
      </c>
      <c r="AJ133" s="149">
        <v>329079.36615379615</v>
      </c>
      <c r="AK133" s="150">
        <v>1.5270504229874531</v>
      </c>
      <c r="AL133" s="149">
        <v>229881</v>
      </c>
      <c r="AM133" s="149">
        <v>342806.87855912407</v>
      </c>
      <c r="AN133" s="150">
        <v>1.4912362420518619</v>
      </c>
      <c r="AO133" s="149">
        <v>242522</v>
      </c>
      <c r="AP133" s="149">
        <v>355605.23568887974</v>
      </c>
      <c r="AQ133" s="150">
        <v>1.4662803196777188</v>
      </c>
      <c r="AR133" s="149">
        <v>251712</v>
      </c>
      <c r="AS133" s="149">
        <v>398965.21932099498</v>
      </c>
      <c r="AT133" s="150">
        <v>1.5850067510527706</v>
      </c>
      <c r="AU133" s="149">
        <v>286530</v>
      </c>
      <c r="AV133" s="149">
        <v>459810.63384843874</v>
      </c>
      <c r="AW133" s="150">
        <v>1.6047556411141546</v>
      </c>
      <c r="AX133" s="149">
        <v>319639</v>
      </c>
      <c r="AY133" s="149">
        <v>524374.14207442827</v>
      </c>
      <c r="AZ133" s="150">
        <v>1.6405199055009816</v>
      </c>
      <c r="BA133" s="149">
        <v>344389</v>
      </c>
      <c r="BB133" s="149">
        <v>574097.48522216885</v>
      </c>
      <c r="BC133" s="150">
        <v>1.6670029682195682</v>
      </c>
      <c r="BD133" s="149">
        <v>354413</v>
      </c>
      <c r="BE133" s="149">
        <v>658138.26200449746</v>
      </c>
      <c r="BF133" s="150">
        <v>1.8569811547671713</v>
      </c>
      <c r="BG133" s="149">
        <v>415603</v>
      </c>
      <c r="BH133" s="149">
        <v>750781.60374515189</v>
      </c>
      <c r="BI133" s="150">
        <v>1.8064874501511103</v>
      </c>
      <c r="BJ133" s="149">
        <v>426448</v>
      </c>
      <c r="BK133" s="149">
        <v>806707.2711766432</v>
      </c>
      <c r="BL133" s="150">
        <v>1.8916896577698645</v>
      </c>
      <c r="BM133" s="149">
        <v>447998</v>
      </c>
      <c r="BN133" s="149">
        <v>760823.44101391826</v>
      </c>
      <c r="BO133" s="150">
        <v>1.6982741909872774</v>
      </c>
      <c r="BP133" s="149">
        <v>468219</v>
      </c>
      <c r="BQ133" s="149">
        <v>727421.53596053587</v>
      </c>
      <c r="BR133" s="150">
        <v>1.5535925196554088</v>
      </c>
      <c r="BS133" s="149">
        <v>403154</v>
      </c>
      <c r="BT133" s="149">
        <v>704866.64504849492</v>
      </c>
      <c r="BU133" s="150">
        <v>1.748380631343097</v>
      </c>
      <c r="BV133" s="149">
        <v>429953</v>
      </c>
      <c r="BW133" s="149">
        <v>747608.90545797232</v>
      </c>
      <c r="BX133" s="150">
        <v>1.7388154180991231</v>
      </c>
      <c r="BY133" s="149">
        <v>430268</v>
      </c>
      <c r="BZ133" s="149">
        <v>758767.09493843594</v>
      </c>
      <c r="CA133" s="150">
        <v>1.7634755430067677</v>
      </c>
      <c r="CB133" s="149">
        <v>451853</v>
      </c>
      <c r="CC133" s="149">
        <v>783161.58706300089</v>
      </c>
      <c r="CD133" s="150">
        <v>1.7332220590833765</v>
      </c>
      <c r="CE133" s="149">
        <v>475380</v>
      </c>
      <c r="CF133" s="149">
        <v>854507.95464640867</v>
      </c>
      <c r="CG133" s="150">
        <v>1.7975260941697351</v>
      </c>
      <c r="CH133" s="149">
        <v>478921</v>
      </c>
      <c r="CI133" s="149">
        <v>856790.55234681419</v>
      </c>
      <c r="CJ133" s="150">
        <v>1.7890018444520375</v>
      </c>
      <c r="CK133" s="149">
        <v>520562</v>
      </c>
      <c r="CL133" s="149">
        <v>971246.98930503277</v>
      </c>
      <c r="CM133" s="150">
        <v>1.8657662090299192</v>
      </c>
      <c r="CN133" s="149">
        <v>563797</v>
      </c>
      <c r="CO133" s="149">
        <v>1040423.0002973266</v>
      </c>
      <c r="CP133" s="150">
        <v>1.8453858397567326</v>
      </c>
      <c r="CQ133" s="149">
        <v>613734</v>
      </c>
      <c r="CR133" s="149">
        <v>1194577.5643617944</v>
      </c>
      <c r="CS133" s="150">
        <v>1.9464092984286261</v>
      </c>
      <c r="CT133" s="149">
        <v>635145</v>
      </c>
      <c r="CU133" s="149">
        <v>1239596.0392156914</v>
      </c>
      <c r="CV133" s="150">
        <v>1.9516740889335371</v>
      </c>
      <c r="CW133" s="149">
        <v>669264</v>
      </c>
      <c r="CX133" s="149">
        <v>1291211.7970313015</v>
      </c>
      <c r="CY133" s="150">
        <v>1.9293011383120884</v>
      </c>
      <c r="CZ133" s="149">
        <v>706848</v>
      </c>
      <c r="DA133" s="149">
        <v>1380008.6458685496</v>
      </c>
      <c r="DB133" s="150">
        <v>1.952341445216722</v>
      </c>
      <c r="DC133" s="149">
        <v>683095</v>
      </c>
      <c r="DD133" s="149">
        <v>1268863.1550073957</v>
      </c>
      <c r="DE133" s="150">
        <v>1.8575207767695499</v>
      </c>
      <c r="DF133" s="149">
        <v>786903</v>
      </c>
      <c r="DG133" s="149">
        <v>1524004.1860234921</v>
      </c>
      <c r="DH133" s="150">
        <v>1.9367116226822012</v>
      </c>
      <c r="DI133" s="149">
        <v>840353</v>
      </c>
      <c r="DJ133" s="149">
        <v>1664464.6013947185</v>
      </c>
      <c r="DK133" s="150">
        <v>1.9806731235501254</v>
      </c>
      <c r="DL133" s="149">
        <v>903988</v>
      </c>
      <c r="DM133" s="149">
        <v>1709212.3690719726</v>
      </c>
      <c r="DN133" s="150">
        <v>1.8907467456116371</v>
      </c>
      <c r="DO133" s="149">
        <v>796177</v>
      </c>
      <c r="DP133" s="149">
        <v>1486632.9397893846</v>
      </c>
      <c r="DQ133" s="150">
        <v>1.8672141242329088</v>
      </c>
      <c r="DR133" s="149">
        <v>935891</v>
      </c>
      <c r="DS133" s="149">
        <v>1806101.8285918424</v>
      </c>
      <c r="DT133" s="150">
        <v>1.9298207041117421</v>
      </c>
      <c r="DU133" s="149">
        <v>934356</v>
      </c>
      <c r="DV133" s="149">
        <v>1890229.1656544306</v>
      </c>
      <c r="DW133" s="150">
        <v>2.023028872993196</v>
      </c>
      <c r="DX133" s="149">
        <v>886653</v>
      </c>
      <c r="DY133" s="149">
        <v>1606350.6555460864</v>
      </c>
      <c r="DZ133" s="150">
        <v>1.8117015963923726</v>
      </c>
      <c r="EA133" s="149">
        <v>876543</v>
      </c>
      <c r="EB133" s="149">
        <v>1615346.5965627728</v>
      </c>
      <c r="EC133" s="150">
        <v>1.8428606429607821</v>
      </c>
      <c r="ED133" s="149">
        <v>880814</v>
      </c>
      <c r="EE133" s="151">
        <v>1625198.5042091438</v>
      </c>
      <c r="EF133" s="161">
        <v>1.8451097555319782</v>
      </c>
    </row>
    <row r="134" spans="1:136" ht="15" customHeight="1">
      <c r="A134" s="158">
        <v>99.992999999999995</v>
      </c>
      <c r="B134" s="156">
        <v>65922</v>
      </c>
      <c r="C134" s="149">
        <v>85844.177895848916</v>
      </c>
      <c r="D134" s="150">
        <v>1.3022083355457801</v>
      </c>
      <c r="E134" s="149">
        <v>70809</v>
      </c>
      <c r="F134" s="149">
        <v>105353.00011418828</v>
      </c>
      <c r="G134" s="150">
        <v>1.4878475916082459</v>
      </c>
      <c r="H134" s="149">
        <v>79513</v>
      </c>
      <c r="I134" s="149">
        <v>118303.99223104751</v>
      </c>
      <c r="J134" s="150">
        <v>1.4878572337988443</v>
      </c>
      <c r="K134" s="149">
        <v>89998</v>
      </c>
      <c r="L134" s="149">
        <v>134805.7055787062</v>
      </c>
      <c r="M134" s="150">
        <v>1.4978744591958288</v>
      </c>
      <c r="N134" s="149">
        <v>104535</v>
      </c>
      <c r="O134" s="149">
        <v>158136.57426505533</v>
      </c>
      <c r="P134" s="150">
        <v>1.5127619865600548</v>
      </c>
      <c r="Q134" s="149">
        <v>128250</v>
      </c>
      <c r="R134" s="149">
        <v>146020.39022290462</v>
      </c>
      <c r="S134" s="150">
        <v>1.1385605475470146</v>
      </c>
      <c r="T134" s="149">
        <v>126955</v>
      </c>
      <c r="U134" s="149">
        <v>183715.85673841275</v>
      </c>
      <c r="V134" s="150">
        <v>1.4470942990698497</v>
      </c>
      <c r="W134" s="149">
        <v>146046</v>
      </c>
      <c r="X134" s="149">
        <v>215494.84927063977</v>
      </c>
      <c r="Y134" s="150">
        <v>1.4755272261523065</v>
      </c>
      <c r="Z134" s="149">
        <v>169790</v>
      </c>
      <c r="AA134" s="149">
        <v>254379.85282618887</v>
      </c>
      <c r="AB134" s="150">
        <v>1.4982027965497902</v>
      </c>
      <c r="AC134" s="149">
        <v>163874</v>
      </c>
      <c r="AD134" s="149">
        <v>421841.22787640098</v>
      </c>
      <c r="AE134" s="150">
        <v>2.5741803329167592</v>
      </c>
      <c r="AF134" s="149">
        <v>211336</v>
      </c>
      <c r="AG134" s="149">
        <v>325310.3057744343</v>
      </c>
      <c r="AH134" s="150">
        <v>1.5393037900520228</v>
      </c>
      <c r="AI134" s="149">
        <v>225849</v>
      </c>
      <c r="AJ134" s="149">
        <v>344587.71493651276</v>
      </c>
      <c r="AK134" s="150">
        <v>1.5257438152770779</v>
      </c>
      <c r="AL134" s="149">
        <v>240443</v>
      </c>
      <c r="AM134" s="149">
        <v>358206.86085189</v>
      </c>
      <c r="AN134" s="150">
        <v>1.4897787036923096</v>
      </c>
      <c r="AO134" s="149">
        <v>253304</v>
      </c>
      <c r="AP134" s="149">
        <v>371012.12825832743</v>
      </c>
      <c r="AQ134" s="150">
        <v>1.4646911547323667</v>
      </c>
      <c r="AR134" s="149">
        <v>267090</v>
      </c>
      <c r="AS134" s="149">
        <v>418792.51924368861</v>
      </c>
      <c r="AT134" s="150">
        <v>1.5679827745092987</v>
      </c>
      <c r="AU134" s="149">
        <v>301353</v>
      </c>
      <c r="AV134" s="149">
        <v>483538.57632006076</v>
      </c>
      <c r="AW134" s="150">
        <v>1.6045586946871635</v>
      </c>
      <c r="AX134" s="149">
        <v>336786</v>
      </c>
      <c r="AY134" s="149">
        <v>552434.96059324709</v>
      </c>
      <c r="AZ134" s="150">
        <v>1.6403145041457992</v>
      </c>
      <c r="BA134" s="149">
        <v>363330</v>
      </c>
      <c r="BB134" s="149">
        <v>605602.15065502038</v>
      </c>
      <c r="BC134" s="150">
        <v>1.6668102018964037</v>
      </c>
      <c r="BD134" s="149">
        <v>375003</v>
      </c>
      <c r="BE134" s="149">
        <v>700659.76442087104</v>
      </c>
      <c r="BF134" s="150">
        <v>1.8684110911669267</v>
      </c>
      <c r="BG134" s="149">
        <v>440851</v>
      </c>
      <c r="BH134" s="149">
        <v>796919.21020896814</v>
      </c>
      <c r="BI134" s="150">
        <v>1.8076837984012017</v>
      </c>
      <c r="BJ134" s="149">
        <v>453840</v>
      </c>
      <c r="BK134" s="149">
        <v>859140.15942564863</v>
      </c>
      <c r="BL134" s="150">
        <v>1.8930463586851063</v>
      </c>
      <c r="BM134" s="149">
        <v>482141</v>
      </c>
      <c r="BN134" s="149">
        <v>803725.6465270943</v>
      </c>
      <c r="BO134" s="150">
        <v>1.6669929471401401</v>
      </c>
      <c r="BP134" s="149">
        <v>468219</v>
      </c>
      <c r="BQ134" s="149">
        <v>766543.57829276414</v>
      </c>
      <c r="BR134" s="150">
        <v>1.637147527743992</v>
      </c>
      <c r="BS134" s="149">
        <v>428779</v>
      </c>
      <c r="BT134" s="149">
        <v>746104.71303287451</v>
      </c>
      <c r="BU134" s="150">
        <v>1.7400682240335337</v>
      </c>
      <c r="BV134" s="149">
        <v>457790</v>
      </c>
      <c r="BW134" s="149">
        <v>791465.39035715372</v>
      </c>
      <c r="BX134" s="150">
        <v>1.7288830912801803</v>
      </c>
      <c r="BY134" s="149">
        <v>453393</v>
      </c>
      <c r="BZ134" s="149">
        <v>803876.02497663314</v>
      </c>
      <c r="CA134" s="150">
        <v>1.773022576388769</v>
      </c>
      <c r="CB134" s="149">
        <v>477731</v>
      </c>
      <c r="CC134" s="149">
        <v>828949.41649329173</v>
      </c>
      <c r="CD134" s="150">
        <v>1.7351802928704474</v>
      </c>
      <c r="CE134" s="149">
        <v>502019</v>
      </c>
      <c r="CF134" s="149">
        <v>906776.55697336234</v>
      </c>
      <c r="CG134" s="150">
        <v>1.806259438334729</v>
      </c>
      <c r="CH134" s="149">
        <v>508884</v>
      </c>
      <c r="CI134" s="149">
        <v>908791.92952632776</v>
      </c>
      <c r="CJ134" s="150">
        <v>1.7858528260395843</v>
      </c>
      <c r="CK134" s="149">
        <v>554795</v>
      </c>
      <c r="CL134" s="149">
        <v>1032982.9893400755</v>
      </c>
      <c r="CM134" s="150">
        <v>1.8619183470292189</v>
      </c>
      <c r="CN134" s="149">
        <v>598495</v>
      </c>
      <c r="CO134" s="149">
        <v>1105936.272526785</v>
      </c>
      <c r="CP134" s="150">
        <v>1.8478621751673532</v>
      </c>
      <c r="CQ134" s="149">
        <v>655526</v>
      </c>
      <c r="CR134" s="149">
        <v>1275397.7213634292</v>
      </c>
      <c r="CS134" s="150">
        <v>1.9456096651596264</v>
      </c>
      <c r="CT134" s="149">
        <v>679331</v>
      </c>
      <c r="CU134" s="149">
        <v>1323262.3908670431</v>
      </c>
      <c r="CV134" s="150">
        <v>1.9478904847078127</v>
      </c>
      <c r="CW134" s="149">
        <v>711921</v>
      </c>
      <c r="CX134" s="149">
        <v>1376635.4449569732</v>
      </c>
      <c r="CY134" s="150">
        <v>1.9336913013620516</v>
      </c>
      <c r="CZ134" s="149">
        <v>755217</v>
      </c>
      <c r="DA134" s="149">
        <v>1473396.5048068955</v>
      </c>
      <c r="DB134" s="150">
        <v>1.9509578105457048</v>
      </c>
      <c r="DC134" s="149">
        <v>725957</v>
      </c>
      <c r="DD134" s="149">
        <v>1349983.8150459754</v>
      </c>
      <c r="DE134" s="150">
        <v>1.8595919800290863</v>
      </c>
      <c r="DF134" s="149">
        <v>844998</v>
      </c>
      <c r="DG134" s="149">
        <v>1626011.6397834178</v>
      </c>
      <c r="DH134" s="150">
        <v>1.9242786844269664</v>
      </c>
      <c r="DI134" s="149">
        <v>899040</v>
      </c>
      <c r="DJ134" s="149">
        <v>1778317.3210650769</v>
      </c>
      <c r="DK134" s="150">
        <v>1.9780180204051843</v>
      </c>
      <c r="DL134" s="149">
        <v>964235</v>
      </c>
      <c r="DM134" s="149">
        <v>1819997.5065310295</v>
      </c>
      <c r="DN134" s="150">
        <v>1.8875040903213733</v>
      </c>
      <c r="DO134" s="149">
        <v>854487</v>
      </c>
      <c r="DP134" s="149">
        <v>1581026.4468236906</v>
      </c>
      <c r="DQ134" s="150">
        <v>1.8502638973134649</v>
      </c>
      <c r="DR134" s="149">
        <v>997245</v>
      </c>
      <c r="DS134" s="149">
        <v>1924803.8236198223</v>
      </c>
      <c r="DT134" s="150">
        <v>1.9301213078228743</v>
      </c>
      <c r="DU134" s="149">
        <v>1002885</v>
      </c>
      <c r="DV134" s="149">
        <v>2021156.0684060201</v>
      </c>
      <c r="DW134" s="150">
        <v>2.0153418072919829</v>
      </c>
      <c r="DX134" s="149">
        <v>944608</v>
      </c>
      <c r="DY134" s="149">
        <v>1719592.2182638689</v>
      </c>
      <c r="DZ134" s="150">
        <v>1.820429446144717</v>
      </c>
      <c r="EA134" s="149">
        <v>931384</v>
      </c>
      <c r="EB134" s="149">
        <v>1717100.1357527697</v>
      </c>
      <c r="EC134" s="150">
        <v>1.8436006370656675</v>
      </c>
      <c r="ED134" s="149">
        <v>935980</v>
      </c>
      <c r="EE134" s="151">
        <v>1727726.9520853208</v>
      </c>
      <c r="EF134" s="161">
        <v>1.8459015706375359</v>
      </c>
    </row>
    <row r="135" spans="1:136" ht="15" customHeight="1">
      <c r="A135" s="158">
        <v>99.994</v>
      </c>
      <c r="B135" s="156">
        <v>67726</v>
      </c>
      <c r="C135" s="149">
        <v>88992.876166084912</v>
      </c>
      <c r="D135" s="150">
        <v>1.3140134684771714</v>
      </c>
      <c r="E135" s="149">
        <v>74568</v>
      </c>
      <c r="F135" s="149">
        <v>110807.67051490543</v>
      </c>
      <c r="G135" s="150">
        <v>1.4859949377065957</v>
      </c>
      <c r="H135" s="149">
        <v>83742</v>
      </c>
      <c r="I135" s="149">
        <v>124428.66565842801</v>
      </c>
      <c r="J135" s="150">
        <v>1.4858573434886677</v>
      </c>
      <c r="K135" s="149">
        <v>94850</v>
      </c>
      <c r="L135" s="149">
        <v>141883.00129786931</v>
      </c>
      <c r="M135" s="150">
        <v>1.4958671723549744</v>
      </c>
      <c r="N135" s="149">
        <v>110272</v>
      </c>
      <c r="O135" s="149">
        <v>166608.32724816448</v>
      </c>
      <c r="P135" s="150">
        <v>1.510885149885415</v>
      </c>
      <c r="Q135" s="149">
        <v>133991</v>
      </c>
      <c r="R135" s="149">
        <v>148458.27548985157</v>
      </c>
      <c r="S135" s="150">
        <v>1.107971994311943</v>
      </c>
      <c r="T135" s="149">
        <v>133396</v>
      </c>
      <c r="U135" s="149">
        <v>192656.83816490197</v>
      </c>
      <c r="V135" s="150">
        <v>1.4442474899165041</v>
      </c>
      <c r="W135" s="149">
        <v>153738</v>
      </c>
      <c r="X135" s="149">
        <v>226449.98232147031</v>
      </c>
      <c r="Y135" s="150">
        <v>1.4729603762340495</v>
      </c>
      <c r="Z135" s="149">
        <v>178993</v>
      </c>
      <c r="AA135" s="149">
        <v>267737.00485915208</v>
      </c>
      <c r="AB135" s="150">
        <v>1.4957959521274691</v>
      </c>
      <c r="AC135" s="149">
        <v>176840</v>
      </c>
      <c r="AD135" s="149">
        <v>470529.19941170391</v>
      </c>
      <c r="AE135" s="150">
        <v>2.6607622676527027</v>
      </c>
      <c r="AF135" s="149">
        <v>223289</v>
      </c>
      <c r="AG135" s="149">
        <v>343344.01012349204</v>
      </c>
      <c r="AH135" s="150">
        <v>1.5376664776298521</v>
      </c>
      <c r="AI135" s="149">
        <v>238381</v>
      </c>
      <c r="AJ135" s="149">
        <v>363368.99730851664</v>
      </c>
      <c r="AK135" s="150">
        <v>1.5243202994723433</v>
      </c>
      <c r="AL135" s="149">
        <v>253199</v>
      </c>
      <c r="AM135" s="149">
        <v>376806.99055314087</v>
      </c>
      <c r="AN135" s="150">
        <v>1.488185145095916</v>
      </c>
      <c r="AO135" s="149">
        <v>266302</v>
      </c>
      <c r="AP135" s="149">
        <v>389583.18229994841</v>
      </c>
      <c r="AQ135" s="150">
        <v>1.4629375006569549</v>
      </c>
      <c r="AR135" s="149">
        <v>289611</v>
      </c>
      <c r="AS135" s="149">
        <v>443599.86481661187</v>
      </c>
      <c r="AT135" s="150">
        <v>1.5317093094413261</v>
      </c>
      <c r="AU135" s="149">
        <v>319414</v>
      </c>
      <c r="AV135" s="149">
        <v>512450.98828164273</v>
      </c>
      <c r="AW135" s="150">
        <v>1.6043472993721086</v>
      </c>
      <c r="AX135" s="149">
        <v>357721</v>
      </c>
      <c r="AY135" s="149">
        <v>586694.1969944454</v>
      </c>
      <c r="AZ135" s="150">
        <v>1.6400887758740621</v>
      </c>
      <c r="BA135" s="149">
        <v>386488</v>
      </c>
      <c r="BB135" s="149">
        <v>644120.16617449315</v>
      </c>
      <c r="BC135" s="150">
        <v>1.6665980992281602</v>
      </c>
      <c r="BD135" s="149">
        <v>399994</v>
      </c>
      <c r="BE135" s="149">
        <v>752821.99346968008</v>
      </c>
      <c r="BF135" s="150">
        <v>1.882083214922424</v>
      </c>
      <c r="BG135" s="149">
        <v>471961</v>
      </c>
      <c r="BH135" s="149">
        <v>853768.15432013979</v>
      </c>
      <c r="BI135" s="150">
        <v>1.8089803062544147</v>
      </c>
      <c r="BJ135" s="149">
        <v>491271</v>
      </c>
      <c r="BK135" s="149">
        <v>923695.05232929427</v>
      </c>
      <c r="BL135" s="150">
        <v>1.8802148963185172</v>
      </c>
      <c r="BM135" s="149">
        <v>494481</v>
      </c>
      <c r="BN135" s="149">
        <v>854045.75926148833</v>
      </c>
      <c r="BO135" s="150">
        <v>1.7271558649604097</v>
      </c>
      <c r="BP135" s="149">
        <v>468219</v>
      </c>
      <c r="BQ135" s="149">
        <v>819574.40570163284</v>
      </c>
      <c r="BR135" s="150">
        <v>1.7504082613085603</v>
      </c>
      <c r="BS135" s="149">
        <v>456366</v>
      </c>
      <c r="BT135" s="149">
        <v>796917.03002879303</v>
      </c>
      <c r="BU135" s="150">
        <v>1.7462234917342507</v>
      </c>
      <c r="BV135" s="149">
        <v>486634</v>
      </c>
      <c r="BW135" s="149">
        <v>844672.03448790137</v>
      </c>
      <c r="BX135" s="150">
        <v>1.7357439769681144</v>
      </c>
      <c r="BY135" s="149">
        <v>486151</v>
      </c>
      <c r="BZ135" s="149">
        <v>859535.68110132427</v>
      </c>
      <c r="CA135" s="150">
        <v>1.7680426063122863</v>
      </c>
      <c r="CB135" s="149">
        <v>511845</v>
      </c>
      <c r="CC135" s="149">
        <v>884509.20481751976</v>
      </c>
      <c r="CD135" s="150">
        <v>1.7280801899354683</v>
      </c>
      <c r="CE135" s="149">
        <v>540483</v>
      </c>
      <c r="CF135" s="149">
        <v>971325.93372778373</v>
      </c>
      <c r="CG135" s="150">
        <v>1.7971442834053684</v>
      </c>
      <c r="CH135" s="149">
        <v>545220</v>
      </c>
      <c r="CI135" s="149">
        <v>972122.16453458229</v>
      </c>
      <c r="CJ135" s="150">
        <v>1.7829906542947476</v>
      </c>
      <c r="CK135" s="149">
        <v>598375</v>
      </c>
      <c r="CL135" s="149">
        <v>1109932.9005221366</v>
      </c>
      <c r="CM135" s="150">
        <v>1.8549118872314796</v>
      </c>
      <c r="CN135" s="149">
        <v>644272</v>
      </c>
      <c r="CO135" s="149">
        <v>1186774.4470647287</v>
      </c>
      <c r="CP135" s="150">
        <v>1.8420394601421894</v>
      </c>
      <c r="CQ135" s="149">
        <v>702082</v>
      </c>
      <c r="CR135" s="149">
        <v>1374682.4221314937</v>
      </c>
      <c r="CS135" s="150">
        <v>1.9580083553366896</v>
      </c>
      <c r="CT135" s="149">
        <v>729273</v>
      </c>
      <c r="CU135" s="149">
        <v>1425893.9368477876</v>
      </c>
      <c r="CV135" s="150">
        <v>1.9552265569242075</v>
      </c>
      <c r="CW135" s="149">
        <v>765195</v>
      </c>
      <c r="CX135" s="149">
        <v>1483821.8393579884</v>
      </c>
      <c r="CY135" s="150">
        <v>1.939142100194053</v>
      </c>
      <c r="CZ135" s="149">
        <v>813498</v>
      </c>
      <c r="DA135" s="149">
        <v>1588072.5656345233</v>
      </c>
      <c r="DB135" s="150">
        <v>1.9521530054585547</v>
      </c>
      <c r="DC135" s="149">
        <v>780336</v>
      </c>
      <c r="DD135" s="149">
        <v>1449261.6390234826</v>
      </c>
      <c r="DE135" s="150">
        <v>1.8572277057876128</v>
      </c>
      <c r="DF135" s="149">
        <v>913196</v>
      </c>
      <c r="DG135" s="149">
        <v>1750697.2520209721</v>
      </c>
      <c r="DH135" s="150">
        <v>1.9171100749685412</v>
      </c>
      <c r="DI135" s="149">
        <v>973879</v>
      </c>
      <c r="DJ135" s="149">
        <v>1918406.5569000293</v>
      </c>
      <c r="DK135" s="150">
        <v>1.9698613040223985</v>
      </c>
      <c r="DL135" s="149">
        <v>1044972</v>
      </c>
      <c r="DM135" s="149">
        <v>1955574.9808214852</v>
      </c>
      <c r="DN135" s="150">
        <v>1.87141376115483</v>
      </c>
      <c r="DO135" s="149">
        <v>929874</v>
      </c>
      <c r="DP135" s="149">
        <v>1696054.3153453299</v>
      </c>
      <c r="DQ135" s="150">
        <v>1.823961434931324</v>
      </c>
      <c r="DR135" s="149">
        <v>1101469</v>
      </c>
      <c r="DS135" s="149">
        <v>2071916.04063939</v>
      </c>
      <c r="DT135" s="150">
        <v>1.8810479828659636</v>
      </c>
      <c r="DU135" s="149">
        <v>1092215</v>
      </c>
      <c r="DV135" s="149">
        <v>2184510.4144389732</v>
      </c>
      <c r="DW135" s="150">
        <v>2.0000736251003448</v>
      </c>
      <c r="DX135" s="149">
        <v>992525</v>
      </c>
      <c r="DY135" s="149">
        <v>1820931.2962785701</v>
      </c>
      <c r="DZ135" s="150">
        <v>1.8346452696693485</v>
      </c>
      <c r="EA135" s="149">
        <v>999039</v>
      </c>
      <c r="EB135" s="149">
        <v>1842626.5675996738</v>
      </c>
      <c r="EC135" s="150">
        <v>1.8443990350723782</v>
      </c>
      <c r="ED135" s="149">
        <v>1004042</v>
      </c>
      <c r="EE135" s="151">
        <v>1854225.8388901143</v>
      </c>
      <c r="EF135" s="161">
        <v>1.8467612299984606</v>
      </c>
    </row>
    <row r="136" spans="1:136" ht="15" customHeight="1">
      <c r="A136" s="158">
        <v>99.995000000000005</v>
      </c>
      <c r="B136" s="156">
        <v>69480</v>
      </c>
      <c r="C136" s="149">
        <v>92982.788128186497</v>
      </c>
      <c r="D136" s="150">
        <v>1.3382669563642271</v>
      </c>
      <c r="E136" s="149">
        <v>79253</v>
      </c>
      <c r="F136" s="149">
        <v>117605.79668444557</v>
      </c>
      <c r="G136" s="150">
        <v>1.4839286422526032</v>
      </c>
      <c r="H136" s="149">
        <v>89012</v>
      </c>
      <c r="I136" s="149">
        <v>132059.80012583971</v>
      </c>
      <c r="J136" s="150">
        <v>1.4836179405680101</v>
      </c>
      <c r="K136" s="149">
        <v>100900</v>
      </c>
      <c r="L136" s="149">
        <v>150708.80770176841</v>
      </c>
      <c r="M136" s="150">
        <v>1.4936452695913618</v>
      </c>
      <c r="N136" s="149">
        <v>117437</v>
      </c>
      <c r="O136" s="149">
        <v>177187.79824745542</v>
      </c>
      <c r="P136" s="150">
        <v>1.5087902300591416</v>
      </c>
      <c r="Q136" s="149">
        <v>140419</v>
      </c>
      <c r="R136" s="149">
        <v>151244.66086472172</v>
      </c>
      <c r="S136" s="150">
        <v>1.077095413474827</v>
      </c>
      <c r="T136" s="149">
        <v>141381</v>
      </c>
      <c r="U136" s="149">
        <v>203741.60250573981</v>
      </c>
      <c r="V136" s="150">
        <v>1.4410819169884199</v>
      </c>
      <c r="W136" s="149">
        <v>163302</v>
      </c>
      <c r="X136" s="149">
        <v>240073.61171389034</v>
      </c>
      <c r="Y136" s="150">
        <v>1.4701204621737047</v>
      </c>
      <c r="Z136" s="149">
        <v>190463</v>
      </c>
      <c r="AA136" s="149">
        <v>284384.61575501569</v>
      </c>
      <c r="AB136" s="150">
        <v>1.4931226314560606</v>
      </c>
      <c r="AC136" s="149">
        <v>180120</v>
      </c>
      <c r="AD136" s="149">
        <v>525951.34921438945</v>
      </c>
      <c r="AE136" s="150">
        <v>2.9200052699000079</v>
      </c>
      <c r="AF136" s="149">
        <v>238252</v>
      </c>
      <c r="AG136" s="149">
        <v>365919.38911985065</v>
      </c>
      <c r="AH136" s="150">
        <v>1.535850230511604</v>
      </c>
      <c r="AI136" s="149">
        <v>254058</v>
      </c>
      <c r="AJ136" s="149">
        <v>386862.21174205898</v>
      </c>
      <c r="AK136" s="150">
        <v>1.5227318633621416</v>
      </c>
      <c r="AL136" s="149">
        <v>269106</v>
      </c>
      <c r="AM136" s="149">
        <v>400001.40643612487</v>
      </c>
      <c r="AN136" s="150">
        <v>1.4864083537198163</v>
      </c>
      <c r="AO136" s="149">
        <v>282471</v>
      </c>
      <c r="AP136" s="149">
        <v>412686.38651947852</v>
      </c>
      <c r="AQ136" s="150">
        <v>1.4609867438408846</v>
      </c>
      <c r="AR136" s="149">
        <v>332850</v>
      </c>
      <c r="AS136" s="149">
        <v>471851.73727097764</v>
      </c>
      <c r="AT136" s="150">
        <v>1.4176107473966582</v>
      </c>
      <c r="AU136" s="149">
        <v>342169</v>
      </c>
      <c r="AV136" s="149">
        <v>548878.01742172358</v>
      </c>
      <c r="AW136" s="150">
        <v>1.6041138075679666</v>
      </c>
      <c r="AX136" s="149">
        <v>384158</v>
      </c>
      <c r="AY136" s="149">
        <v>629956.57890288567</v>
      </c>
      <c r="AZ136" s="150">
        <v>1.6398371995452019</v>
      </c>
      <c r="BA136" s="149">
        <v>415781</v>
      </c>
      <c r="BB136" s="149">
        <v>692841.81829552061</v>
      </c>
      <c r="BC136" s="150">
        <v>1.6663623837922383</v>
      </c>
      <c r="BD136" s="149">
        <v>435404</v>
      </c>
      <c r="BE136" s="149">
        <v>819192.49436882802</v>
      </c>
      <c r="BF136" s="150">
        <v>1.8814537633297534</v>
      </c>
      <c r="BG136" s="149">
        <v>511671</v>
      </c>
      <c r="BH136" s="149">
        <v>926333.75709164259</v>
      </c>
      <c r="BI136" s="150">
        <v>1.8104089485072294</v>
      </c>
      <c r="BJ136" s="149">
        <v>538891</v>
      </c>
      <c r="BK136" s="149">
        <v>1004737.8196852476</v>
      </c>
      <c r="BL136" s="150">
        <v>1.8644546293874784</v>
      </c>
      <c r="BM136" s="149">
        <v>510997</v>
      </c>
      <c r="BN136" s="149">
        <v>926718.22517380421</v>
      </c>
      <c r="BO136" s="150">
        <v>1.81354924818307</v>
      </c>
      <c r="BP136" s="149">
        <v>488262</v>
      </c>
      <c r="BQ136" s="149">
        <v>892594.10956174368</v>
      </c>
      <c r="BR136" s="150">
        <v>1.8281048075863853</v>
      </c>
      <c r="BS136" s="149">
        <v>494542</v>
      </c>
      <c r="BT136" s="149">
        <v>860394.09709318716</v>
      </c>
      <c r="BU136" s="150">
        <v>1.7397796286123062</v>
      </c>
      <c r="BV136" s="149">
        <v>525677</v>
      </c>
      <c r="BW136" s="149">
        <v>911635.45837558003</v>
      </c>
      <c r="BX136" s="150">
        <v>1.7342121842416161</v>
      </c>
      <c r="BY136" s="149">
        <v>527227</v>
      </c>
      <c r="BZ136" s="149">
        <v>930094.26948293659</v>
      </c>
      <c r="CA136" s="150">
        <v>1.7641248826083198</v>
      </c>
      <c r="CB136" s="149">
        <v>556094</v>
      </c>
      <c r="CC136" s="149">
        <v>954511.00323084486</v>
      </c>
      <c r="CD136" s="150">
        <v>1.7164562164505368</v>
      </c>
      <c r="CE136" s="149">
        <v>591273</v>
      </c>
      <c r="CF136" s="149">
        <v>1052511.211915829</v>
      </c>
      <c r="CG136" s="150">
        <v>1.7800765668579979</v>
      </c>
      <c r="CH136" s="149">
        <v>589411</v>
      </c>
      <c r="CI136" s="149">
        <v>1053404.4061165005</v>
      </c>
      <c r="CJ136" s="150">
        <v>1.7872153830120248</v>
      </c>
      <c r="CK136" s="149">
        <v>648056</v>
      </c>
      <c r="CL136" s="149">
        <v>1207416.6911770953</v>
      </c>
      <c r="CM136" s="150">
        <v>1.8631363511441841</v>
      </c>
      <c r="CN136" s="149">
        <v>700367</v>
      </c>
      <c r="CO136" s="149">
        <v>1290222.95335095</v>
      </c>
      <c r="CP136" s="150">
        <v>1.8422098033615948</v>
      </c>
      <c r="CQ136" s="149">
        <v>763314</v>
      </c>
      <c r="CR136" s="149">
        <v>1503103.9364488574</v>
      </c>
      <c r="CS136" s="150">
        <v>1.9691816689447035</v>
      </c>
      <c r="CT136" s="149">
        <v>794107</v>
      </c>
      <c r="CU136" s="149">
        <v>1558110.3673446476</v>
      </c>
      <c r="CV136" s="150">
        <v>1.9620912135828643</v>
      </c>
      <c r="CW136" s="149">
        <v>834790</v>
      </c>
      <c r="CX136" s="149">
        <v>1620318.034068994</v>
      </c>
      <c r="CY136" s="150">
        <v>1.9409887924735489</v>
      </c>
      <c r="CZ136" s="149">
        <v>885907</v>
      </c>
      <c r="DA136" s="149">
        <v>1735259.9722532243</v>
      </c>
      <c r="DB136" s="150">
        <v>1.9587383012587374</v>
      </c>
      <c r="DC136" s="149">
        <v>841985</v>
      </c>
      <c r="DD136" s="149">
        <v>1576515.9389392212</v>
      </c>
      <c r="DE136" s="150">
        <v>1.8723800767700389</v>
      </c>
      <c r="DF136" s="149">
        <v>1001547</v>
      </c>
      <c r="DG136" s="149">
        <v>1909293.2194295493</v>
      </c>
      <c r="DH136" s="150">
        <v>1.9063441050989611</v>
      </c>
      <c r="DI136" s="149">
        <v>1070129</v>
      </c>
      <c r="DJ136" s="149">
        <v>2097509.0173964198</v>
      </c>
      <c r="DK136" s="150">
        <v>1.9600524959106984</v>
      </c>
      <c r="DL136" s="149">
        <v>1154095</v>
      </c>
      <c r="DM136" s="149">
        <v>2126864.0386083005</v>
      </c>
      <c r="DN136" s="150">
        <v>1.8428847179896806</v>
      </c>
      <c r="DO136" s="149">
        <v>1042753</v>
      </c>
      <c r="DP136" s="149">
        <v>1837558.0015422874</v>
      </c>
      <c r="DQ136" s="150">
        <v>1.7622178996773803</v>
      </c>
      <c r="DR136" s="149">
        <v>1189634</v>
      </c>
      <c r="DS136" s="149">
        <v>2254638.3269447745</v>
      </c>
      <c r="DT136" s="150">
        <v>1.8952369610693494</v>
      </c>
      <c r="DU136" s="149">
        <v>1208299</v>
      </c>
      <c r="DV136" s="149">
        <v>2391697.8084186376</v>
      </c>
      <c r="DW136" s="150">
        <v>1.9793923593569454</v>
      </c>
      <c r="DX136" s="149">
        <v>1074075</v>
      </c>
      <c r="DY136" s="149">
        <v>2005320.6091851306</v>
      </c>
      <c r="DZ136" s="150">
        <v>1.8670210266369951</v>
      </c>
      <c r="EA136" s="149">
        <v>1085517</v>
      </c>
      <c r="EB136" s="149">
        <v>2003079.7944761738</v>
      </c>
      <c r="EC136" s="150">
        <v>1.8452772222601523</v>
      </c>
      <c r="ED136" s="149">
        <v>1091057</v>
      </c>
      <c r="EE136" s="151">
        <v>2015947.320267312</v>
      </c>
      <c r="EF136" s="161">
        <v>1.8477011927583178</v>
      </c>
    </row>
    <row r="137" spans="1:136" ht="15" customHeight="1">
      <c r="A137" s="158">
        <v>99.995999999999995</v>
      </c>
      <c r="B137" s="156">
        <v>77526</v>
      </c>
      <c r="C137" s="149">
        <v>97290.525649024261</v>
      </c>
      <c r="D137" s="150">
        <v>1.2549406089444091</v>
      </c>
      <c r="E137" s="149">
        <v>85360</v>
      </c>
      <c r="F137" s="149">
        <v>126467.74904221279</v>
      </c>
      <c r="G137" s="150">
        <v>1.4815809400446671</v>
      </c>
      <c r="H137" s="149">
        <v>95881</v>
      </c>
      <c r="I137" s="149">
        <v>142005.00149463411</v>
      </c>
      <c r="J137" s="150">
        <v>1.4810546562367322</v>
      </c>
      <c r="K137" s="149">
        <v>108793</v>
      </c>
      <c r="L137" s="149">
        <v>162222.49713620741</v>
      </c>
      <c r="M137" s="150">
        <v>1.4911115341631118</v>
      </c>
      <c r="N137" s="149">
        <v>126799</v>
      </c>
      <c r="O137" s="149">
        <v>191012.74329342338</v>
      </c>
      <c r="P137" s="150">
        <v>1.5064215277204345</v>
      </c>
      <c r="Q137" s="149">
        <v>141786</v>
      </c>
      <c r="R137" s="149">
        <v>153730.34463708967</v>
      </c>
      <c r="S137" s="150">
        <v>1.0842420594211677</v>
      </c>
      <c r="T137" s="149">
        <v>151724</v>
      </c>
      <c r="U137" s="149">
        <v>218100.50099891773</v>
      </c>
      <c r="V137" s="150">
        <v>1.4374818815673047</v>
      </c>
      <c r="W137" s="149">
        <v>175738</v>
      </c>
      <c r="X137" s="149">
        <v>257786.73990678374</v>
      </c>
      <c r="Y137" s="150">
        <v>1.4668810382887238</v>
      </c>
      <c r="Z137" s="149">
        <v>205415</v>
      </c>
      <c r="AA137" s="149">
        <v>306086.98984157597</v>
      </c>
      <c r="AB137" s="150">
        <v>1.4900907423585228</v>
      </c>
      <c r="AC137" s="149">
        <v>193682</v>
      </c>
      <c r="AD137" s="149">
        <v>615284.12244553096</v>
      </c>
      <c r="AE137" s="150">
        <v>3.1767749323402845</v>
      </c>
      <c r="AF137" s="149">
        <v>257862</v>
      </c>
      <c r="AG137" s="149">
        <v>395506.73240768729</v>
      </c>
      <c r="AH137" s="150">
        <v>1.5337922315334842</v>
      </c>
      <c r="AI137" s="149">
        <v>274585</v>
      </c>
      <c r="AJ137" s="149">
        <v>417624.49528145441</v>
      </c>
      <c r="AK137" s="150">
        <v>1.5209297495546166</v>
      </c>
      <c r="AL137" s="149">
        <v>289857</v>
      </c>
      <c r="AM137" s="149">
        <v>430257.98389681405</v>
      </c>
      <c r="AN137" s="150">
        <v>1.4843801733158559</v>
      </c>
      <c r="AO137" s="149">
        <v>303503</v>
      </c>
      <c r="AP137" s="149">
        <v>442738.2533872659</v>
      </c>
      <c r="AQ137" s="150">
        <v>1.4587607153381215</v>
      </c>
      <c r="AR137" s="149">
        <v>345413</v>
      </c>
      <c r="AS137" s="149">
        <v>502374.97136733751</v>
      </c>
      <c r="AT137" s="150">
        <v>1.4544182511003856</v>
      </c>
      <c r="AU137" s="149">
        <v>372224</v>
      </c>
      <c r="AV137" s="149">
        <v>596990.24677047087</v>
      </c>
      <c r="AW137" s="150">
        <v>1.6038467341452214</v>
      </c>
      <c r="AX137" s="149">
        <v>419172</v>
      </c>
      <c r="AY137" s="149">
        <v>687255.46594219969</v>
      </c>
      <c r="AZ137" s="150">
        <v>1.6395548031409533</v>
      </c>
      <c r="BA137" s="149">
        <v>454655</v>
      </c>
      <c r="BB137" s="149">
        <v>757500.27067285101</v>
      </c>
      <c r="BC137" s="150">
        <v>1.6660990656054613</v>
      </c>
      <c r="BD137" s="149">
        <v>483856</v>
      </c>
      <c r="BE137" s="149">
        <v>909748.71625179367</v>
      </c>
      <c r="BF137" s="150">
        <v>1.880205507944086</v>
      </c>
      <c r="BG137" s="149">
        <v>564952</v>
      </c>
      <c r="BH137" s="149">
        <v>1023698.7529676601</v>
      </c>
      <c r="BI137" s="150">
        <v>1.8120101406272746</v>
      </c>
      <c r="BJ137" s="149">
        <v>599700</v>
      </c>
      <c r="BK137" s="149">
        <v>1113335.2652166882</v>
      </c>
      <c r="BL137" s="150">
        <v>1.8564870188705822</v>
      </c>
      <c r="BM137" s="149">
        <v>568378</v>
      </c>
      <c r="BN137" s="149">
        <v>1023858.3804520387</v>
      </c>
      <c r="BO137" s="150">
        <v>1.8013687729856516</v>
      </c>
      <c r="BP137" s="149">
        <v>542490</v>
      </c>
      <c r="BQ137" s="149">
        <v>987175.40834493539</v>
      </c>
      <c r="BR137" s="150">
        <v>1.8197117151374871</v>
      </c>
      <c r="BS137" s="149">
        <v>543403</v>
      </c>
      <c r="BT137" s="149">
        <v>946776.16134319303</v>
      </c>
      <c r="BU137" s="150">
        <v>1.7423094118788323</v>
      </c>
      <c r="BV137" s="149">
        <v>577265</v>
      </c>
      <c r="BW137" s="149">
        <v>1002068.7182978023</v>
      </c>
      <c r="BX137" s="150">
        <v>1.7358903073940084</v>
      </c>
      <c r="BY137" s="149">
        <v>584261</v>
      </c>
      <c r="BZ137" s="149">
        <v>1024713.628275729</v>
      </c>
      <c r="CA137" s="150">
        <v>1.7538627912452294</v>
      </c>
      <c r="CB137" s="149">
        <v>612623</v>
      </c>
      <c r="CC137" s="149">
        <v>1047459.9949764789</v>
      </c>
      <c r="CD137" s="150">
        <v>1.7097954124746848</v>
      </c>
      <c r="CE137" s="149">
        <v>659341</v>
      </c>
      <c r="CF137" s="149">
        <v>1159494.2519016804</v>
      </c>
      <c r="CG137" s="150">
        <v>1.7585653734587723</v>
      </c>
      <c r="CH137" s="149">
        <v>648750</v>
      </c>
      <c r="CI137" s="149">
        <v>1161323.8894390534</v>
      </c>
      <c r="CJ137" s="150">
        <v>1.7900946272663636</v>
      </c>
      <c r="CK137" s="149">
        <v>721047</v>
      </c>
      <c r="CL137" s="149">
        <v>1337788.7537471654</v>
      </c>
      <c r="CM137" s="150">
        <v>1.8553419593274301</v>
      </c>
      <c r="CN137" s="149">
        <v>786263</v>
      </c>
      <c r="CO137" s="149">
        <v>1427558.6064014686</v>
      </c>
      <c r="CP137" s="150">
        <v>1.8156248054422865</v>
      </c>
      <c r="CQ137" s="149">
        <v>852368</v>
      </c>
      <c r="CR137" s="149">
        <v>1676649.9266228436</v>
      </c>
      <c r="CS137" s="150">
        <v>1.9670493573466432</v>
      </c>
      <c r="CT137" s="149">
        <v>881051</v>
      </c>
      <c r="CU137" s="149">
        <v>1739743.2891514108</v>
      </c>
      <c r="CV137" s="150">
        <v>1.9746226826272382</v>
      </c>
      <c r="CW137" s="149">
        <v>927090</v>
      </c>
      <c r="CX137" s="149">
        <v>1804575.282072596</v>
      </c>
      <c r="CY137" s="150">
        <v>1.9464941721651576</v>
      </c>
      <c r="CZ137" s="149">
        <v>997352</v>
      </c>
      <c r="DA137" s="149">
        <v>1935776.5359002193</v>
      </c>
      <c r="DB137" s="150">
        <v>1.9409160816845199</v>
      </c>
      <c r="DC137" s="149">
        <v>918089</v>
      </c>
      <c r="DD137" s="149">
        <v>1750289.0543939434</v>
      </c>
      <c r="DE137" s="150">
        <v>1.906448126917917</v>
      </c>
      <c r="DF137" s="149">
        <v>1110631</v>
      </c>
      <c r="DG137" s="149">
        <v>2122038.8538052286</v>
      </c>
      <c r="DH137" s="150">
        <v>1.9106605648547794</v>
      </c>
      <c r="DI137" s="149">
        <v>1199577</v>
      </c>
      <c r="DJ137" s="149">
        <v>2338432.6048272019</v>
      </c>
      <c r="DK137" s="150">
        <v>1.9493809941564417</v>
      </c>
      <c r="DL137" s="149">
        <v>1274889</v>
      </c>
      <c r="DM137" s="149">
        <v>2356778.7179945214</v>
      </c>
      <c r="DN137" s="150">
        <v>1.8486148346989593</v>
      </c>
      <c r="DO137" s="149">
        <v>1194653</v>
      </c>
      <c r="DP137" s="149">
        <v>2018591.1821328446</v>
      </c>
      <c r="DQ137" s="150">
        <v>1.6896882878399373</v>
      </c>
      <c r="DR137" s="149">
        <v>1349277</v>
      </c>
      <c r="DS137" s="149">
        <v>2496817.023509413</v>
      </c>
      <c r="DT137" s="150">
        <v>1.8504851290798057</v>
      </c>
      <c r="DU137" s="149">
        <v>1352333</v>
      </c>
      <c r="DV137" s="149">
        <v>2671143.7783682537</v>
      </c>
      <c r="DW137" s="150">
        <v>1.9752115628090521</v>
      </c>
      <c r="DX137" s="149">
        <v>1198645</v>
      </c>
      <c r="DY137" s="149">
        <v>2223188.5844134712</v>
      </c>
      <c r="DZ137" s="150">
        <v>1.8547514772209213</v>
      </c>
      <c r="EA137" s="149">
        <v>1201745</v>
      </c>
      <c r="EB137" s="149">
        <v>2218730.8150571957</v>
      </c>
      <c r="EC137" s="150">
        <v>1.8462575796505878</v>
      </c>
      <c r="ED137" s="149">
        <v>1208027</v>
      </c>
      <c r="EE137" s="151">
        <v>2233343.0624063979</v>
      </c>
      <c r="EF137" s="161">
        <v>1.8487526043758937</v>
      </c>
    </row>
    <row r="138" spans="1:136" ht="15" customHeight="1">
      <c r="A138" s="158">
        <v>99.997</v>
      </c>
      <c r="B138" s="156">
        <v>84881</v>
      </c>
      <c r="C138" s="149">
        <v>103401.23687337615</v>
      </c>
      <c r="D138" s="150">
        <v>1.2181906065359285</v>
      </c>
      <c r="E138" s="149">
        <v>93885</v>
      </c>
      <c r="F138" s="149">
        <v>138838.67626547851</v>
      </c>
      <c r="G138" s="150">
        <v>1.4788163845713214</v>
      </c>
      <c r="H138" s="149">
        <v>105464</v>
      </c>
      <c r="I138" s="149">
        <v>155882.6642188814</v>
      </c>
      <c r="J138" s="150">
        <v>1.478065161750753</v>
      </c>
      <c r="K138" s="149">
        <v>119822</v>
      </c>
      <c r="L138" s="149">
        <v>178310.003874107</v>
      </c>
      <c r="M138" s="150">
        <v>1.4881240830073525</v>
      </c>
      <c r="N138" s="149">
        <v>139908</v>
      </c>
      <c r="O138" s="149">
        <v>210370.66460202431</v>
      </c>
      <c r="P138" s="150">
        <v>1.5036357077652764</v>
      </c>
      <c r="Q138" s="149">
        <v>142708</v>
      </c>
      <c r="R138" s="149">
        <v>157785.33045291953</v>
      </c>
      <c r="S138" s="150">
        <v>1.1056516134548837</v>
      </c>
      <c r="T138" s="149">
        <v>166048</v>
      </c>
      <c r="U138" s="149">
        <v>237985.00633130965</v>
      </c>
      <c r="V138" s="150">
        <v>1.4332301884473746</v>
      </c>
      <c r="W138" s="149">
        <v>193041</v>
      </c>
      <c r="X138" s="149">
        <v>282431.65924378845</v>
      </c>
      <c r="Y138" s="150">
        <v>1.4630656660698425</v>
      </c>
      <c r="Z138" s="149">
        <v>226289</v>
      </c>
      <c r="AA138" s="149">
        <v>336383.65725939744</v>
      </c>
      <c r="AB138" s="150">
        <v>1.4865223553040467</v>
      </c>
      <c r="AC138" s="149">
        <v>218212</v>
      </c>
      <c r="AD138" s="149">
        <v>744233.96455650695</v>
      </c>
      <c r="AE138" s="150">
        <v>3.4106005378095934</v>
      </c>
      <c r="AF138" s="149">
        <v>285423</v>
      </c>
      <c r="AG138" s="149">
        <v>437088.99885010516</v>
      </c>
      <c r="AH138" s="150">
        <v>1.5313727304740863</v>
      </c>
      <c r="AI138" s="149">
        <v>303401</v>
      </c>
      <c r="AJ138" s="149">
        <v>460808.01460996608</v>
      </c>
      <c r="AK138" s="150">
        <v>1.5188084897873313</v>
      </c>
      <c r="AL138" s="149">
        <v>318848</v>
      </c>
      <c r="AM138" s="149">
        <v>472530.35043576523</v>
      </c>
      <c r="AN138" s="150">
        <v>1.4819925181772042</v>
      </c>
      <c r="AO138" s="149">
        <v>332783</v>
      </c>
      <c r="AP138" s="149">
        <v>484573.68252839142</v>
      </c>
      <c r="AQ138" s="150">
        <v>1.4561251101420187</v>
      </c>
      <c r="AR138" s="149">
        <v>345413</v>
      </c>
      <c r="AS138" s="149">
        <v>549302.08604039275</v>
      </c>
      <c r="AT138" s="150">
        <v>1.5902762375486525</v>
      </c>
      <c r="AU138" s="149">
        <v>414878</v>
      </c>
      <c r="AV138" s="149">
        <v>665271.34238884412</v>
      </c>
      <c r="AW138" s="150">
        <v>1.6035348762499919</v>
      </c>
      <c r="AX138" s="149">
        <v>469037</v>
      </c>
      <c r="AY138" s="149">
        <v>768858.70707739727</v>
      </c>
      <c r="AZ138" s="150">
        <v>1.6392282636069164</v>
      </c>
      <c r="BA138" s="149">
        <v>510158</v>
      </c>
      <c r="BB138" s="149">
        <v>849817.66411702754</v>
      </c>
      <c r="BC138" s="150">
        <v>1.6657930761000073</v>
      </c>
      <c r="BD138" s="149">
        <v>551450</v>
      </c>
      <c r="BE138" s="149">
        <v>1042534.1110303124</v>
      </c>
      <c r="BF138" s="150">
        <v>1.8905324345458561</v>
      </c>
      <c r="BG138" s="149">
        <v>642086</v>
      </c>
      <c r="BH138" s="149">
        <v>1164652.679870669</v>
      </c>
      <c r="BI138" s="150">
        <v>1.8138577696300324</v>
      </c>
      <c r="BJ138" s="149">
        <v>678611</v>
      </c>
      <c r="BK138" s="149">
        <v>1273049.8054116305</v>
      </c>
      <c r="BL138" s="150">
        <v>1.8759639991270853</v>
      </c>
      <c r="BM138" s="149">
        <v>649640</v>
      </c>
      <c r="BN138" s="149">
        <v>1163561.9224911632</v>
      </c>
      <c r="BO138" s="150">
        <v>1.7910872521568304</v>
      </c>
      <c r="BP138" s="149">
        <v>625008</v>
      </c>
      <c r="BQ138" s="149">
        <v>1121935.2692152166</v>
      </c>
      <c r="BR138" s="150">
        <v>1.795073453804138</v>
      </c>
      <c r="BS138" s="149">
        <v>616324</v>
      </c>
      <c r="BT138" s="149">
        <v>1069759.7188064218</v>
      </c>
      <c r="BU138" s="150">
        <v>1.7357099817732586</v>
      </c>
      <c r="BV138" s="149">
        <v>654204</v>
      </c>
      <c r="BW138" s="149">
        <v>1131525.9622335196</v>
      </c>
      <c r="BX138" s="150">
        <v>1.7296225064865389</v>
      </c>
      <c r="BY138" s="149">
        <v>664418</v>
      </c>
      <c r="BZ138" s="149">
        <v>1158726.7311248905</v>
      </c>
      <c r="CA138" s="150">
        <v>1.7439725159837489</v>
      </c>
      <c r="CB138" s="149">
        <v>687840</v>
      </c>
      <c r="CC138" s="149">
        <v>1181252.0262207291</v>
      </c>
      <c r="CD138" s="150">
        <v>1.7173354649638422</v>
      </c>
      <c r="CE138" s="149">
        <v>748016</v>
      </c>
      <c r="CF138" s="149">
        <v>1313788.4379943276</v>
      </c>
      <c r="CG138" s="150">
        <v>1.756364085787373</v>
      </c>
      <c r="CH138" s="149">
        <v>740547</v>
      </c>
      <c r="CI138" s="149">
        <v>1317387.5667871239</v>
      </c>
      <c r="CJ138" s="150">
        <v>1.7789384965263837</v>
      </c>
      <c r="CK138" s="149">
        <v>829381</v>
      </c>
      <c r="CL138" s="149">
        <v>1524902.5353358416</v>
      </c>
      <c r="CM138" s="150">
        <v>1.8386031695153875</v>
      </c>
      <c r="CN138" s="149">
        <v>910240</v>
      </c>
      <c r="CO138" s="149">
        <v>1623392.0026024333</v>
      </c>
      <c r="CP138" s="150">
        <v>1.7834768880761485</v>
      </c>
      <c r="CQ138" s="149">
        <v>979471</v>
      </c>
      <c r="CR138" s="149">
        <v>1933740.7615782572</v>
      </c>
      <c r="CS138" s="150">
        <v>1.9742705619444141</v>
      </c>
      <c r="CT138" s="149">
        <v>1025146</v>
      </c>
      <c r="CU138" s="149">
        <v>2004201.6231949937</v>
      </c>
      <c r="CV138" s="150">
        <v>1.9550401827593276</v>
      </c>
      <c r="CW138" s="149">
        <v>1074557</v>
      </c>
      <c r="CX138" s="149">
        <v>2075919.5090822363</v>
      </c>
      <c r="CY138" s="150">
        <v>1.9318840313563974</v>
      </c>
      <c r="CZ138" s="149">
        <v>1152339</v>
      </c>
      <c r="DA138" s="149">
        <v>2222206.301695344</v>
      </c>
      <c r="DB138" s="150">
        <v>1.9284310447666391</v>
      </c>
      <c r="DC138" s="149">
        <v>1053809</v>
      </c>
      <c r="DD138" s="149">
        <v>2008144.5657540623</v>
      </c>
      <c r="DE138" s="150">
        <v>1.9056058220740781</v>
      </c>
      <c r="DF138" s="149">
        <v>1295212</v>
      </c>
      <c r="DG138" s="149">
        <v>2430847.886526118</v>
      </c>
      <c r="DH138" s="150">
        <v>1.8767953713570582</v>
      </c>
      <c r="DI138" s="149">
        <v>1363475</v>
      </c>
      <c r="DJ138" s="149">
        <v>2693415.1988733052</v>
      </c>
      <c r="DK138" s="150">
        <v>1.9754049020871709</v>
      </c>
      <c r="DL138" s="149">
        <v>1446794</v>
      </c>
      <c r="DM138" s="149">
        <v>2688612.4178528679</v>
      </c>
      <c r="DN138" s="150">
        <v>1.8583242796506398</v>
      </c>
      <c r="DO138" s="149">
        <v>1314981</v>
      </c>
      <c r="DP138" s="149">
        <v>2276075.4201876312</v>
      </c>
      <c r="DQ138" s="150">
        <v>1.730880841767015</v>
      </c>
      <c r="DR138" s="149">
        <v>1521662</v>
      </c>
      <c r="DS138" s="149">
        <v>2860050.4870206402</v>
      </c>
      <c r="DT138" s="150">
        <v>1.8795570153034249</v>
      </c>
      <c r="DU138" s="149">
        <v>1588617</v>
      </c>
      <c r="DV138" s="149">
        <v>3077624.1416333201</v>
      </c>
      <c r="DW138" s="150">
        <v>1.9372977512095868</v>
      </c>
      <c r="DX138" s="149">
        <v>1341659</v>
      </c>
      <c r="DY138" s="149">
        <v>2546232.3445908688</v>
      </c>
      <c r="DZ138" s="150">
        <v>1.8978237723526385</v>
      </c>
      <c r="EA138" s="149">
        <v>1370364</v>
      </c>
      <c r="EB138" s="149">
        <v>2531588.3180517461</v>
      </c>
      <c r="EC138" s="150">
        <v>1.8473838469572654</v>
      </c>
      <c r="ED138" s="149">
        <v>1377762</v>
      </c>
      <c r="EE138" s="151">
        <v>2548805.8197710407</v>
      </c>
      <c r="EF138" s="161">
        <v>1.8499608929343681</v>
      </c>
    </row>
    <row r="139" spans="1:136" ht="15" customHeight="1">
      <c r="A139" s="158">
        <v>99.998000000000005</v>
      </c>
      <c r="B139" s="156">
        <v>93231</v>
      </c>
      <c r="C139" s="149">
        <v>110054.2890650311</v>
      </c>
      <c r="D139" s="150">
        <v>1.1804473733525447</v>
      </c>
      <c r="E139" s="149">
        <v>107272</v>
      </c>
      <c r="F139" s="149">
        <v>158264.00262652602</v>
      </c>
      <c r="G139" s="150">
        <v>1.4753523997550715</v>
      </c>
      <c r="H139" s="149">
        <v>120506</v>
      </c>
      <c r="I139" s="149">
        <v>177662.99999078587</v>
      </c>
      <c r="J139" s="150">
        <v>1.4743083331185656</v>
      </c>
      <c r="K139" s="149">
        <v>137161</v>
      </c>
      <c r="L139" s="149">
        <v>203602.98949391121</v>
      </c>
      <c r="M139" s="150">
        <v>1.4844087568179818</v>
      </c>
      <c r="N139" s="149">
        <v>160580</v>
      </c>
      <c r="O139" s="149">
        <v>240894.49548943221</v>
      </c>
      <c r="P139" s="150">
        <v>1.5001525438375403</v>
      </c>
      <c r="Q139" s="149">
        <v>155299</v>
      </c>
      <c r="R139" s="149">
        <v>161829.4665765005</v>
      </c>
      <c r="S139" s="150">
        <v>1.0420509248385406</v>
      </c>
      <c r="T139" s="149">
        <v>188296</v>
      </c>
      <c r="U139" s="149">
        <v>268871.00782597193</v>
      </c>
      <c r="V139" s="150">
        <v>1.427916725931363</v>
      </c>
      <c r="W139" s="149">
        <v>220088</v>
      </c>
      <c r="X139" s="149">
        <v>320956.50317617541</v>
      </c>
      <c r="Y139" s="150">
        <v>1.4583098723064203</v>
      </c>
      <c r="Z139" s="149">
        <v>259069</v>
      </c>
      <c r="AA139" s="149">
        <v>383960.01316155709</v>
      </c>
      <c r="AB139" s="150">
        <v>1.4820762544401571</v>
      </c>
      <c r="AC139" s="149">
        <v>325553</v>
      </c>
      <c r="AD139" s="149">
        <v>999655.59482336883</v>
      </c>
      <c r="AE139" s="150">
        <v>3.0706385590775351</v>
      </c>
      <c r="AF139" s="149">
        <v>329099</v>
      </c>
      <c r="AG139" s="149">
        <v>502987.00716472941</v>
      </c>
      <c r="AH139" s="150">
        <v>1.5283759815883045</v>
      </c>
      <c r="AI139" s="149">
        <v>348996</v>
      </c>
      <c r="AJ139" s="149">
        <v>529136.49422199244</v>
      </c>
      <c r="AK139" s="150">
        <v>1.5161677905247981</v>
      </c>
      <c r="AL139" s="149">
        <v>364425</v>
      </c>
      <c r="AM139" s="149">
        <v>538986.00169933122</v>
      </c>
      <c r="AN139" s="150">
        <v>1.4790039149326506</v>
      </c>
      <c r="AO139" s="149">
        <v>378587</v>
      </c>
      <c r="AP139" s="149">
        <v>550020.99535064853</v>
      </c>
      <c r="AQ139" s="150">
        <v>1.4528258903518836</v>
      </c>
      <c r="AR139" s="149">
        <v>428504</v>
      </c>
      <c r="AS139" s="149">
        <v>645206.99190678285</v>
      </c>
      <c r="AT139" s="150">
        <v>1.5057198810437775</v>
      </c>
      <c r="AU139" s="149">
        <v>483380</v>
      </c>
      <c r="AV139" s="149">
        <v>774929.01174215216</v>
      </c>
      <c r="AW139" s="150">
        <v>1.6031466170345321</v>
      </c>
      <c r="AX139" s="149">
        <v>549501</v>
      </c>
      <c r="AY139" s="149">
        <v>900535.50954472669</v>
      </c>
      <c r="AZ139" s="150">
        <v>1.6388241505379002</v>
      </c>
      <c r="BA139" s="149">
        <v>600028</v>
      </c>
      <c r="BB139" s="149">
        <v>999296.96808622009</v>
      </c>
      <c r="BC139" s="150">
        <v>1.6654172273397576</v>
      </c>
      <c r="BD139" s="149">
        <v>672705</v>
      </c>
      <c r="BE139" s="149">
        <v>1256771.5504088979</v>
      </c>
      <c r="BF139" s="150">
        <v>1.8682357800356737</v>
      </c>
      <c r="BG139" s="149">
        <v>769360</v>
      </c>
      <c r="BH139" s="149">
        <v>1397231.071959394</v>
      </c>
      <c r="BI139" s="150">
        <v>1.8160952895385698</v>
      </c>
      <c r="BJ139" s="149">
        <v>830874</v>
      </c>
      <c r="BK139" s="149">
        <v>1531795.781546233</v>
      </c>
      <c r="BL139" s="150">
        <v>1.8435957576554725</v>
      </c>
      <c r="BM139" s="149">
        <v>776394</v>
      </c>
      <c r="BN139" s="149">
        <v>1392321.2919972362</v>
      </c>
      <c r="BO139" s="150">
        <v>1.7933179442360918</v>
      </c>
      <c r="BP139" s="149">
        <v>756031</v>
      </c>
      <c r="BQ139" s="149">
        <v>1340311.8898137077</v>
      </c>
      <c r="BR139" s="150">
        <v>1.7728266298785469</v>
      </c>
      <c r="BS139" s="149">
        <v>732303</v>
      </c>
      <c r="BT139" s="149">
        <v>1270012.0775814462</v>
      </c>
      <c r="BU139" s="150">
        <v>1.7342713024273371</v>
      </c>
      <c r="BV139" s="149">
        <v>791360</v>
      </c>
      <c r="BW139" s="149">
        <v>1338422.5360714013</v>
      </c>
      <c r="BX139" s="150">
        <v>1.6912941468755072</v>
      </c>
      <c r="BY139" s="149">
        <v>795745</v>
      </c>
      <c r="BZ139" s="149">
        <v>1373173.6354732658</v>
      </c>
      <c r="CA139" s="150">
        <v>1.7256453203894033</v>
      </c>
      <c r="CB139" s="149">
        <v>812653</v>
      </c>
      <c r="CC139" s="149">
        <v>1398212.9010569525</v>
      </c>
      <c r="CD139" s="150">
        <v>1.7205534232408575</v>
      </c>
      <c r="CE139" s="149">
        <v>880529</v>
      </c>
      <c r="CF139" s="149">
        <v>1567671.7190403866</v>
      </c>
      <c r="CG139" s="150">
        <v>1.7803748871875731</v>
      </c>
      <c r="CH139" s="149">
        <v>880611</v>
      </c>
      <c r="CI139" s="149">
        <v>1572247.2920058817</v>
      </c>
      <c r="CJ139" s="150">
        <v>1.7854050108457442</v>
      </c>
      <c r="CK139" s="149">
        <v>1018526</v>
      </c>
      <c r="CL139" s="149">
        <v>1828577.9286676575</v>
      </c>
      <c r="CM139" s="150">
        <v>1.7953178698115291</v>
      </c>
      <c r="CN139" s="149">
        <v>1088320</v>
      </c>
      <c r="CO139" s="149">
        <v>1936078.2993435331</v>
      </c>
      <c r="CP139" s="150">
        <v>1.7789605073356487</v>
      </c>
      <c r="CQ139" s="149">
        <v>1197461</v>
      </c>
      <c r="CR139" s="149">
        <v>2355507.835495451</v>
      </c>
      <c r="CS139" s="150">
        <v>1.9670852207257281</v>
      </c>
      <c r="CT139" s="149">
        <v>1259473</v>
      </c>
      <c r="CU139" s="149">
        <v>2439991.8140487899</v>
      </c>
      <c r="CV139" s="150">
        <v>1.9373117280392591</v>
      </c>
      <c r="CW139" s="149">
        <v>1318952</v>
      </c>
      <c r="CX139" s="149">
        <v>2519390.1731466567</v>
      </c>
      <c r="CY139" s="150">
        <v>1.9101454587783762</v>
      </c>
      <c r="CZ139" s="149">
        <v>1404238</v>
      </c>
      <c r="DA139" s="149">
        <v>2698027.6367017403</v>
      </c>
      <c r="DB139" s="150">
        <v>1.9213464075902662</v>
      </c>
      <c r="DC139" s="149">
        <v>1274515</v>
      </c>
      <c r="DD139" s="149">
        <v>2429279.5325570498</v>
      </c>
      <c r="DE139" s="150">
        <v>1.906042323987595</v>
      </c>
      <c r="DF139" s="149">
        <v>1566983</v>
      </c>
      <c r="DG139" s="149">
        <v>2931127.3679114226</v>
      </c>
      <c r="DH139" s="150">
        <v>1.8705546696495257</v>
      </c>
      <c r="DI139" s="149">
        <v>1661893</v>
      </c>
      <c r="DJ139" s="149">
        <v>3290617.233495513</v>
      </c>
      <c r="DK139" s="150">
        <v>1.9800415751769296</v>
      </c>
      <c r="DL139" s="149">
        <v>1792859</v>
      </c>
      <c r="DM139" s="149">
        <v>3229617.744804102</v>
      </c>
      <c r="DN139" s="150">
        <v>1.8013785494587706</v>
      </c>
      <c r="DO139" s="149">
        <v>1509069</v>
      </c>
      <c r="DP139" s="149">
        <v>2704996.892186081</v>
      </c>
      <c r="DQ139" s="150">
        <v>1.7924938436785072</v>
      </c>
      <c r="DR139" s="149">
        <v>1886844</v>
      </c>
      <c r="DS139" s="149">
        <v>3451507.3738635383</v>
      </c>
      <c r="DT139" s="150">
        <v>1.8292489330668238</v>
      </c>
      <c r="DU139" s="149">
        <v>1877210</v>
      </c>
      <c r="DV139" s="149">
        <v>3748674.0627277289</v>
      </c>
      <c r="DW139" s="150">
        <v>1.9969391078929521</v>
      </c>
      <c r="DX139" s="149">
        <v>1650066</v>
      </c>
      <c r="DY139" s="149">
        <v>3071442.6927272743</v>
      </c>
      <c r="DZ139" s="150">
        <v>1.8614059635961677</v>
      </c>
      <c r="EA139" s="149">
        <v>1649396</v>
      </c>
      <c r="EB139" s="149">
        <v>3049306.9574977937</v>
      </c>
      <c r="EC139" s="150">
        <v>1.8487415741870319</v>
      </c>
      <c r="ED139" s="149">
        <v>1658730</v>
      </c>
      <c r="EE139" s="151">
        <v>3071002.0040540234</v>
      </c>
      <c r="EF139" s="161">
        <v>1.8514176532974163</v>
      </c>
    </row>
    <row r="140" spans="1:136" ht="15" customHeight="1" thickBot="1">
      <c r="A140" s="159">
        <v>99.998999999999995</v>
      </c>
      <c r="B140" s="162">
        <v>108274</v>
      </c>
      <c r="C140" s="163">
        <v>115986.0056490275</v>
      </c>
      <c r="D140" s="164">
        <v>1.0712267547982663</v>
      </c>
      <c r="E140" s="163">
        <v>134454</v>
      </c>
      <c r="F140" s="163">
        <v>197705.00519300057</v>
      </c>
      <c r="G140" s="164">
        <v>1.4704285866764883</v>
      </c>
      <c r="H140" s="163">
        <v>151022</v>
      </c>
      <c r="I140" s="163">
        <v>221849.99323885379</v>
      </c>
      <c r="J140" s="164">
        <v>1.468991228025412</v>
      </c>
      <c r="K140" s="163">
        <v>172438</v>
      </c>
      <c r="L140" s="163">
        <v>255062.01076517234</v>
      </c>
      <c r="M140" s="164">
        <v>1.479151989498674</v>
      </c>
      <c r="N140" s="163">
        <v>202830</v>
      </c>
      <c r="O140" s="163">
        <v>303283.99896793597</v>
      </c>
      <c r="P140" s="164">
        <v>1.4952620370159049</v>
      </c>
      <c r="Q140" s="163">
        <v>162281</v>
      </c>
      <c r="R140" s="163">
        <v>162281.00585555469</v>
      </c>
      <c r="S140" s="164">
        <v>1.0000000360828112</v>
      </c>
      <c r="T140" s="163">
        <v>232691</v>
      </c>
      <c r="U140" s="163">
        <v>330501.99717011867</v>
      </c>
      <c r="V140" s="164">
        <v>1.4203471435084238</v>
      </c>
      <c r="W140" s="163">
        <v>274611</v>
      </c>
      <c r="X140" s="163">
        <v>398616.0159858141</v>
      </c>
      <c r="Y140" s="164">
        <v>1.4515660916198334</v>
      </c>
      <c r="Z140" s="163">
        <v>325630</v>
      </c>
      <c r="AA140" s="163">
        <v>480568.0165653202</v>
      </c>
      <c r="AB140" s="164">
        <v>1.4758100192406112</v>
      </c>
      <c r="AC140" s="163">
        <v>984479</v>
      </c>
      <c r="AD140" s="163">
        <v>1121946.9699634085</v>
      </c>
      <c r="AE140" s="164">
        <v>1.1396352486578267</v>
      </c>
      <c r="AF140" s="163">
        <v>419094</v>
      </c>
      <c r="AG140" s="163">
        <v>638768.00345562305</v>
      </c>
      <c r="AH140" s="164">
        <v>1.5241640382721371</v>
      </c>
      <c r="AI140" s="163">
        <v>442706</v>
      </c>
      <c r="AJ140" s="163">
        <v>669571.98357710068</v>
      </c>
      <c r="AK140" s="164">
        <v>1.5124529226554433</v>
      </c>
      <c r="AL140" s="163">
        <v>457136</v>
      </c>
      <c r="AM140" s="163">
        <v>674167.98790605867</v>
      </c>
      <c r="AN140" s="164">
        <v>1.4747645950134285</v>
      </c>
      <c r="AO140" s="163">
        <v>471035</v>
      </c>
      <c r="AP140" s="163">
        <v>682114.02134950145</v>
      </c>
      <c r="AQ140" s="164">
        <v>1.4481174888267356</v>
      </c>
      <c r="AR140" s="163">
        <v>452107</v>
      </c>
      <c r="AS140" s="163">
        <v>828475.94464595581</v>
      </c>
      <c r="AT140" s="164">
        <v>1.8324775874869352</v>
      </c>
      <c r="AU140" s="163">
        <v>627563</v>
      </c>
      <c r="AV140" s="163">
        <v>1005736.9971184478</v>
      </c>
      <c r="AW140" s="164">
        <v>1.6026072236866225</v>
      </c>
      <c r="AX140" s="163">
        <v>720157</v>
      </c>
      <c r="AY140" s="163">
        <v>1179808.0375141727</v>
      </c>
      <c r="AZ140" s="164">
        <v>1.6382650415314615</v>
      </c>
      <c r="BA140" s="163">
        <v>791687</v>
      </c>
      <c r="BB140" s="163">
        <v>1318080.0635930484</v>
      </c>
      <c r="BC140" s="164">
        <v>1.6649004765684523</v>
      </c>
      <c r="BD140" s="163">
        <v>932479</v>
      </c>
      <c r="BE140" s="163">
        <v>1732908.091762857</v>
      </c>
      <c r="BF140" s="164">
        <v>1.8583883302067468</v>
      </c>
      <c r="BG140" s="163">
        <v>1049127</v>
      </c>
      <c r="BH140" s="163">
        <v>1908471.0149023207</v>
      </c>
      <c r="BI140" s="164">
        <v>1.8191038977190757</v>
      </c>
      <c r="BJ140" s="163">
        <v>1215624</v>
      </c>
      <c r="BK140" s="163">
        <v>2072772.9926606419</v>
      </c>
      <c r="BL140" s="164">
        <v>1.7051102912254463</v>
      </c>
      <c r="BM140" s="163">
        <v>1064242</v>
      </c>
      <c r="BN140" s="163">
        <v>1891375.9842758931</v>
      </c>
      <c r="BO140" s="164">
        <v>1.7772047939057969</v>
      </c>
      <c r="BP140" s="163">
        <v>1007903</v>
      </c>
      <c r="BQ140" s="163">
        <v>1807799.0213252262</v>
      </c>
      <c r="BR140" s="164">
        <v>1.7936240107681256</v>
      </c>
      <c r="BS140" s="163">
        <v>987822</v>
      </c>
      <c r="BT140" s="163">
        <v>1690528.0525508297</v>
      </c>
      <c r="BU140" s="164">
        <v>1.7113691055178257</v>
      </c>
      <c r="BV140" s="163">
        <v>1070473</v>
      </c>
      <c r="BW140" s="163">
        <v>1762249.00020268</v>
      </c>
      <c r="BX140" s="164">
        <v>1.646233954712244</v>
      </c>
      <c r="BY140" s="163">
        <v>1077655</v>
      </c>
      <c r="BZ140" s="163">
        <v>1832852.0078141307</v>
      </c>
      <c r="CA140" s="164">
        <v>1.7007780855785299</v>
      </c>
      <c r="CB140" s="163">
        <v>1100442</v>
      </c>
      <c r="CC140" s="163">
        <v>1855750.0076894697</v>
      </c>
      <c r="CD140" s="164">
        <v>1.6863678482732118</v>
      </c>
      <c r="CE140" s="163">
        <v>1176346</v>
      </c>
      <c r="CF140" s="163">
        <v>2122200.9075059909</v>
      </c>
      <c r="CG140" s="164">
        <v>1.8040618215269919</v>
      </c>
      <c r="CH140" s="163">
        <v>1213768</v>
      </c>
      <c r="CI140" s="163">
        <v>2121135.0822421024</v>
      </c>
      <c r="CJ140" s="164">
        <v>1.7475622048382413</v>
      </c>
      <c r="CK140" s="163">
        <v>1378009</v>
      </c>
      <c r="CL140" s="163">
        <v>2489266.8543625954</v>
      </c>
      <c r="CM140" s="164">
        <v>1.8064227841491567</v>
      </c>
      <c r="CN140" s="163">
        <v>1500377</v>
      </c>
      <c r="CO140" s="163">
        <v>2605769.0290328776</v>
      </c>
      <c r="CP140" s="164">
        <v>1.7367428513186203</v>
      </c>
      <c r="CQ140" s="163">
        <v>1686258</v>
      </c>
      <c r="CR140" s="163">
        <v>3325680.1076183603</v>
      </c>
      <c r="CS140" s="164">
        <v>1.9722249546738164</v>
      </c>
      <c r="CT140" s="163">
        <v>1755191</v>
      </c>
      <c r="CU140" s="163">
        <v>3417707.8745346381</v>
      </c>
      <c r="CV140" s="164">
        <v>1.947199976831375</v>
      </c>
      <c r="CW140" s="163">
        <v>1843120</v>
      </c>
      <c r="CX140" s="163">
        <v>3511886.9365268135</v>
      </c>
      <c r="CY140" s="164">
        <v>1.9054033033805795</v>
      </c>
      <c r="CZ140" s="163">
        <v>1938142</v>
      </c>
      <c r="DA140" s="163">
        <v>3764674.1073472281</v>
      </c>
      <c r="DB140" s="164">
        <v>1.9424139755225511</v>
      </c>
      <c r="DC140" s="163">
        <v>1805073</v>
      </c>
      <c r="DD140" s="163">
        <v>3354912.0062845717</v>
      </c>
      <c r="DE140" s="164">
        <v>1.858601843961198</v>
      </c>
      <c r="DF140" s="163">
        <v>2207323</v>
      </c>
      <c r="DG140" s="163">
        <v>4031452.8460709192</v>
      </c>
      <c r="DH140" s="164">
        <v>1.8263991477780639</v>
      </c>
      <c r="DI140" s="163">
        <v>2338769</v>
      </c>
      <c r="DJ140" s="163">
        <v>4623910.078075042</v>
      </c>
      <c r="DK140" s="164">
        <v>1.9770700219111172</v>
      </c>
      <c r="DL140" s="163">
        <v>2400103</v>
      </c>
      <c r="DM140" s="163">
        <v>4378068.9592144433</v>
      </c>
      <c r="DN140" s="164">
        <v>1.8241171146465145</v>
      </c>
      <c r="DO140" s="163">
        <v>2055501</v>
      </c>
      <c r="DP140" s="163">
        <v>3632977.9777723439</v>
      </c>
      <c r="DQ140" s="164">
        <v>1.767441600744706</v>
      </c>
      <c r="DR140" s="163">
        <v>3022296</v>
      </c>
      <c r="DS140" s="163">
        <v>4626553.8618786074</v>
      </c>
      <c r="DT140" s="164">
        <v>1.5308076581111205</v>
      </c>
      <c r="DU140" s="163">
        <v>2584099</v>
      </c>
      <c r="DV140" s="163">
        <v>5353001.9639697215</v>
      </c>
      <c r="DW140" s="164">
        <v>2.0715158219440206</v>
      </c>
      <c r="DX140" s="163">
        <v>2317855</v>
      </c>
      <c r="DY140" s="163">
        <v>4220894.0168479849</v>
      </c>
      <c r="DZ140" s="164">
        <v>1.8210345413530979</v>
      </c>
      <c r="EA140" s="163">
        <v>2265600</v>
      </c>
      <c r="EB140" s="163">
        <v>4192619.8811428244</v>
      </c>
      <c r="EC140" s="164">
        <v>1.8505560916061194</v>
      </c>
      <c r="ED140" s="163">
        <v>2279529</v>
      </c>
      <c r="EE140" s="165">
        <v>4224794.931587738</v>
      </c>
      <c r="EF140" s="166">
        <v>1.8533630989505894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BN8:BN12"/>
    <mergeCell ref="BO8:BO12"/>
    <mergeCell ref="BP8:BP12"/>
    <mergeCell ref="BQ8:BQ12"/>
    <mergeCell ref="BR8:BR12"/>
    <mergeCell ref="BS8:BS12"/>
    <mergeCell ref="BH8:BH12"/>
    <mergeCell ref="BI8:BI12"/>
    <mergeCell ref="BJ8:BJ12"/>
    <mergeCell ref="BK8:BK12"/>
    <mergeCell ref="BL8:BL12"/>
    <mergeCell ref="BM8:BM12"/>
    <mergeCell ref="CF8:CF12"/>
    <mergeCell ref="CG8:CG12"/>
    <mergeCell ref="BZ8:BZ12"/>
    <mergeCell ref="CA8:CA12"/>
    <mergeCell ref="CB8:CB12"/>
    <mergeCell ref="CC8:CC12"/>
    <mergeCell ref="CD8:CD12"/>
    <mergeCell ref="CE8:CE12"/>
    <mergeCell ref="BT8:BT12"/>
    <mergeCell ref="BU8:BU12"/>
    <mergeCell ref="BV8:BV12"/>
    <mergeCell ref="BW8:BW12"/>
    <mergeCell ref="BX8:BX12"/>
    <mergeCell ref="BY8:BY12"/>
    <mergeCell ref="BB8:BB12"/>
    <mergeCell ref="BC8:BC12"/>
    <mergeCell ref="BD8:BD12"/>
    <mergeCell ref="BE8:BE12"/>
    <mergeCell ref="BF8:BF12"/>
    <mergeCell ref="BG8:BG12"/>
    <mergeCell ref="AV8:AV12"/>
    <mergeCell ref="AW8:AW12"/>
    <mergeCell ref="AX8:AX12"/>
    <mergeCell ref="AY8:AY12"/>
    <mergeCell ref="AZ8:AZ12"/>
    <mergeCell ref="BA8:BA12"/>
    <mergeCell ref="AC8:AC12"/>
    <mergeCell ref="AP8:AP12"/>
    <mergeCell ref="AQ8:AQ12"/>
    <mergeCell ref="AR8:AR12"/>
    <mergeCell ref="AS8:AS12"/>
    <mergeCell ref="AT8:AT12"/>
    <mergeCell ref="AU8:AU12"/>
    <mergeCell ref="AJ8:AJ12"/>
    <mergeCell ref="AK8:AK12"/>
    <mergeCell ref="AL8:AL12"/>
    <mergeCell ref="AM8:AM12"/>
    <mergeCell ref="AN8:AN12"/>
    <mergeCell ref="AO8:AO12"/>
    <mergeCell ref="Z8:Z12"/>
    <mergeCell ref="AA8:AA12"/>
    <mergeCell ref="AB8:AB12"/>
    <mergeCell ref="B8:B12"/>
    <mergeCell ref="C8:C12"/>
    <mergeCell ref="D8:D12"/>
    <mergeCell ref="E8:E12"/>
    <mergeCell ref="R8:R12"/>
    <mergeCell ref="S8:S12"/>
    <mergeCell ref="T8:T12"/>
    <mergeCell ref="U8:U12"/>
    <mergeCell ref="V8:V12"/>
    <mergeCell ref="L8:L12"/>
    <mergeCell ref="M8:M12"/>
    <mergeCell ref="N8:N12"/>
    <mergeCell ref="O8:O12"/>
    <mergeCell ref="P8:P12"/>
    <mergeCell ref="Q8:Q12"/>
    <mergeCell ref="E6:G7"/>
    <mergeCell ref="H6:J7"/>
    <mergeCell ref="K6:M7"/>
    <mergeCell ref="N6:P7"/>
    <mergeCell ref="Q6:S7"/>
    <mergeCell ref="T6:V7"/>
    <mergeCell ref="B6:D7"/>
    <mergeCell ref="A6:A12"/>
    <mergeCell ref="AO6:AQ7"/>
    <mergeCell ref="F8:F12"/>
    <mergeCell ref="G8:G12"/>
    <mergeCell ref="H8:H12"/>
    <mergeCell ref="I8:I12"/>
    <mergeCell ref="J8:J12"/>
    <mergeCell ref="K8:K12"/>
    <mergeCell ref="W8:W12"/>
    <mergeCell ref="AD8:AD12"/>
    <mergeCell ref="AE8:AE12"/>
    <mergeCell ref="AF8:AF12"/>
    <mergeCell ref="AG8:AG12"/>
    <mergeCell ref="AH8:AH12"/>
    <mergeCell ref="AI8:AI12"/>
    <mergeCell ref="X8:X12"/>
    <mergeCell ref="Y8:Y12"/>
    <mergeCell ref="BY6:CA7"/>
    <mergeCell ref="CB6:CD7"/>
    <mergeCell ref="CE6:CG7"/>
    <mergeCell ref="AR6:AT7"/>
    <mergeCell ref="AU6:AW7"/>
    <mergeCell ref="AX6:AZ7"/>
    <mergeCell ref="BA6:BC7"/>
    <mergeCell ref="BD6:BF7"/>
    <mergeCell ref="W6:Y7"/>
    <mergeCell ref="Z6:AB7"/>
    <mergeCell ref="AC6:AE7"/>
    <mergeCell ref="AF6:AH7"/>
    <mergeCell ref="AI6:AK7"/>
    <mergeCell ref="AL6:AN7"/>
    <mergeCell ref="BG6:BI7"/>
    <mergeCell ref="BJ6:BL7"/>
    <mergeCell ref="BM6:BO7"/>
    <mergeCell ref="BP6:BR7"/>
    <mergeCell ref="BS6:BU7"/>
    <mergeCell ref="BV6:BX7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FF00"/>
  </sheetPr>
  <dimension ref="A1:AN79"/>
  <sheetViews>
    <sheetView workbookViewId="0">
      <pane xSplit="1" ySplit="5" topLeftCell="S36" activePane="bottomRight" state="frozen"/>
      <selection activeCell="B38" sqref="B38"/>
      <selection pane="topRight" activeCell="B38" sqref="B38"/>
      <selection pane="bottomLeft" activeCell="B38" sqref="B38"/>
      <selection pane="bottomRight" activeCell="AA1" sqref="AA1:AB1048576"/>
    </sheetView>
  </sheetViews>
  <sheetFormatPr baseColWidth="10" defaultColWidth="10.7109375" defaultRowHeight="12.75"/>
  <cols>
    <col min="1" max="26" width="12.7109375" style="2" customWidth="1"/>
    <col min="29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112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114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41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17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19"/>
      <c r="D6" s="117" t="s">
        <v>19</v>
      </c>
      <c r="E6" s="117" t="s">
        <v>20</v>
      </c>
      <c r="F6" s="117" t="s">
        <v>21</v>
      </c>
      <c r="G6" s="117" t="s">
        <v>22</v>
      </c>
      <c r="H6" s="117" t="s">
        <v>23</v>
      </c>
      <c r="I6" s="117" t="s">
        <v>24</v>
      </c>
      <c r="J6" s="118" t="s">
        <v>25</v>
      </c>
      <c r="K6" s="117"/>
      <c r="L6" s="119" t="s">
        <v>26</v>
      </c>
      <c r="M6" s="117" t="s">
        <v>27</v>
      </c>
      <c r="N6" s="117" t="s">
        <v>28</v>
      </c>
      <c r="O6" s="117" t="s">
        <v>29</v>
      </c>
      <c r="P6" s="117" t="s">
        <v>30</v>
      </c>
      <c r="Q6" s="117" t="s">
        <v>31</v>
      </c>
      <c r="R6" s="118" t="s">
        <v>32</v>
      </c>
      <c r="S6" s="119" t="s">
        <v>33</v>
      </c>
      <c r="T6" s="117" t="s">
        <v>34</v>
      </c>
      <c r="U6" s="117" t="s">
        <v>3</v>
      </c>
      <c r="V6" s="117" t="s">
        <v>4</v>
      </c>
      <c r="W6" s="117" t="s">
        <v>5</v>
      </c>
      <c r="X6" s="117" t="s">
        <v>35</v>
      </c>
      <c r="Y6" s="118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1627.222412109375</v>
      </c>
      <c r="C7" s="10">
        <v>2.7653056895360351E-4</v>
      </c>
      <c r="D7" s="10">
        <v>0.18744823336601257</v>
      </c>
      <c r="E7" s="10">
        <v>0.48576062917709351</v>
      </c>
      <c r="F7" s="10">
        <v>0.32679113745689392</v>
      </c>
      <c r="G7" s="10">
        <v>8.1446006894111633E-2</v>
      </c>
      <c r="H7" s="10">
        <v>1.9844967871904373E-2</v>
      </c>
      <c r="I7" s="10">
        <v>4.2635812424123287E-3</v>
      </c>
      <c r="J7" s="16">
        <v>5.696956068277359E-4</v>
      </c>
      <c r="K7" s="16">
        <v>9.153352677822113E-2</v>
      </c>
      <c r="L7" s="138">
        <v>5.7152606546878815E-2</v>
      </c>
      <c r="M7" s="9">
        <v>0.78108561038970947</v>
      </c>
      <c r="N7" s="7">
        <v>1.9536358118057251</v>
      </c>
      <c r="O7" s="8">
        <v>4.9507675170898437</v>
      </c>
      <c r="P7" s="8">
        <v>12.779445648193359</v>
      </c>
      <c r="Q7" s="8">
        <v>32.374183654785156</v>
      </c>
      <c r="R7" s="18">
        <v>51.1558837890625</v>
      </c>
      <c r="S7" s="19">
        <v>19.435742491226883</v>
      </c>
      <c r="T7" s="11">
        <v>2.0805657794450036</v>
      </c>
      <c r="U7" s="11">
        <v>1.6727227514031056</v>
      </c>
      <c r="V7" s="11">
        <v>1.644840152875956</v>
      </c>
      <c r="W7" s="11">
        <v>1.5521605935565084</v>
      </c>
      <c r="X7" s="11">
        <v>1.3111363587012024</v>
      </c>
      <c r="Y7" s="20">
        <v>1.1026885587759281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1784.38232421875</v>
      </c>
      <c r="C8" s="10">
        <v>5.2678509382531047E-4</v>
      </c>
      <c r="D8" s="10">
        <v>0.19016104936599731</v>
      </c>
      <c r="E8" s="10">
        <v>0.48526594042778015</v>
      </c>
      <c r="F8" s="10">
        <v>0.32457301020622253</v>
      </c>
      <c r="G8" s="10">
        <v>8.1295564770698547E-2</v>
      </c>
      <c r="H8" s="10">
        <v>1.988607831299305E-2</v>
      </c>
      <c r="I8" s="10"/>
      <c r="J8" s="16"/>
      <c r="K8" s="16">
        <v>8.9000001549720764E-2</v>
      </c>
      <c r="L8" s="138">
        <v>6.9491833448410034E-2</v>
      </c>
      <c r="M8" s="9">
        <v>0.78458523750305176</v>
      </c>
      <c r="N8" s="7">
        <v>1.939606785774231</v>
      </c>
      <c r="O8" s="8">
        <v>4.9221515655517578</v>
      </c>
      <c r="P8" s="8">
        <v>12.772486686706543</v>
      </c>
      <c r="Q8" s="8"/>
      <c r="R8" s="18"/>
      <c r="S8" s="19">
        <v>15.980666660871611</v>
      </c>
      <c r="T8" s="11">
        <v>2.0643747075078327</v>
      </c>
      <c r="U8" s="11">
        <v>1.6733959424961029</v>
      </c>
      <c r="V8" s="11">
        <v>1.651626627070381</v>
      </c>
      <c r="W8" s="11">
        <v>1.5569466223930648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1974.0423583984375</v>
      </c>
      <c r="C9" s="10">
        <v>7.9017068492248654E-4</v>
      </c>
      <c r="D9" s="10">
        <v>0.19367361068725586</v>
      </c>
      <c r="E9" s="10">
        <v>0.48239082098007202</v>
      </c>
      <c r="F9" s="10">
        <v>0.32393556833267212</v>
      </c>
      <c r="G9" s="10">
        <v>8.2345016300678253E-2</v>
      </c>
      <c r="H9" s="10">
        <v>2.0208053290843964E-2</v>
      </c>
      <c r="I9" s="10"/>
      <c r="J9" s="16"/>
      <c r="K9" s="16">
        <v>8.6000002920627594E-2</v>
      </c>
      <c r="L9" s="17">
        <v>7.8012511134147644E-2</v>
      </c>
      <c r="M9" s="9">
        <v>0.78569740056991577</v>
      </c>
      <c r="N9" s="7">
        <v>1.9199182987213135</v>
      </c>
      <c r="O9" s="8">
        <v>4.9416365623474121</v>
      </c>
      <c r="P9" s="8">
        <v>12.951596260070801</v>
      </c>
      <c r="Q9" s="8"/>
      <c r="R9" s="18"/>
      <c r="S9" s="19">
        <v>14.231476933028958</v>
      </c>
      <c r="T9" s="11">
        <v>2.0525112446451956</v>
      </c>
      <c r="U9" s="11">
        <v>1.687236278568859</v>
      </c>
      <c r="V9" s="11">
        <v>1.6663511582778963</v>
      </c>
      <c r="W9" s="11">
        <v>1.5602753535218217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2210.681396484375</v>
      </c>
      <c r="C10" s="10">
        <v>1.0404002387076616E-3</v>
      </c>
      <c r="D10" s="10">
        <v>0.19693019986152649</v>
      </c>
      <c r="E10" s="10">
        <v>0.48184686899185181</v>
      </c>
      <c r="F10" s="10">
        <v>0.32122290134429932</v>
      </c>
      <c r="G10" s="10">
        <v>8.2228697836399078E-2</v>
      </c>
      <c r="H10" s="10">
        <v>2.0355474203824997E-2</v>
      </c>
      <c r="I10" s="10"/>
      <c r="J10" s="16"/>
      <c r="K10" s="16">
        <v>8.2000002264976501E-2</v>
      </c>
      <c r="L10" s="17">
        <v>8.0970510840415955E-2</v>
      </c>
      <c r="M10" s="9">
        <v>0.79025405645370483</v>
      </c>
      <c r="N10" s="7">
        <v>1.9048424959182739</v>
      </c>
      <c r="O10" s="8">
        <v>4.9021086692810059</v>
      </c>
      <c r="P10" s="8">
        <v>12.971114158630371</v>
      </c>
      <c r="Q10" s="8"/>
      <c r="R10" s="18"/>
      <c r="S10" s="19">
        <v>13.708140254030095</v>
      </c>
      <c r="T10" s="11">
        <v>2.0324344874231128</v>
      </c>
      <c r="U10" s="11">
        <v>1.6863488098921882</v>
      </c>
      <c r="V10" s="11">
        <v>1.6774150650466839</v>
      </c>
      <c r="W10" s="11">
        <v>1.5692928437841323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2562.353271484375</v>
      </c>
      <c r="C11" s="10">
        <v>1.2800535187125206E-3</v>
      </c>
      <c r="D11" s="10">
        <v>0.20000758767127991</v>
      </c>
      <c r="E11" s="10">
        <v>0.48330569267272949</v>
      </c>
      <c r="F11" s="10">
        <v>0.31668674945831299</v>
      </c>
      <c r="G11" s="10">
        <v>8.0934725701808929E-2</v>
      </c>
      <c r="H11" s="10">
        <v>2.0059047266840935E-2</v>
      </c>
      <c r="I11" s="10"/>
      <c r="J11" s="16"/>
      <c r="K11" s="16">
        <v>7.9000003635883331E-2</v>
      </c>
      <c r="L11" s="17">
        <v>8.4687776863574982E-2</v>
      </c>
      <c r="M11" s="9">
        <v>0.79653340578079224</v>
      </c>
      <c r="N11" s="7">
        <v>1.8943523168563843</v>
      </c>
      <c r="O11" s="8">
        <v>4.8182272911071777</v>
      </c>
      <c r="P11" s="8">
        <v>12.772243499755859</v>
      </c>
      <c r="Q11" s="8"/>
      <c r="R11" s="18"/>
      <c r="S11" s="19">
        <v>13.103295110309238</v>
      </c>
      <c r="T11" s="11">
        <v>2.0086851781828252</v>
      </c>
      <c r="U11" s="11">
        <v>1.6717415016320776</v>
      </c>
      <c r="V11" s="11">
        <v>1.6797616187428683</v>
      </c>
      <c r="W11" s="11">
        <v>1.5705189332909011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2939.912109375</v>
      </c>
      <c r="C12" s="10">
        <v>1.515815150924027E-3</v>
      </c>
      <c r="D12" s="10">
        <v>0.20620563626289368</v>
      </c>
      <c r="E12" s="10">
        <v>0.48306292295455933</v>
      </c>
      <c r="F12" s="10">
        <v>0.310731440782547</v>
      </c>
      <c r="G12" s="10">
        <v>7.7922053635120392E-2</v>
      </c>
      <c r="H12" s="10">
        <v>1.8893765285611153E-2</v>
      </c>
      <c r="I12" s="10">
        <v>3.3486466854810715E-3</v>
      </c>
      <c r="J12" s="16">
        <v>5.2533554844558239E-4</v>
      </c>
      <c r="K12" s="16">
        <v>7.6452203094959259E-2</v>
      </c>
      <c r="L12" s="17">
        <v>0.11326869577169418</v>
      </c>
      <c r="M12" s="9">
        <v>0.80716699361801147</v>
      </c>
      <c r="N12" s="7">
        <v>1.8759064674377441</v>
      </c>
      <c r="O12" s="8">
        <v>4.6912965774536133</v>
      </c>
      <c r="P12" s="8">
        <v>12.580987930297852</v>
      </c>
      <c r="Q12" s="8">
        <v>28.625005722045898</v>
      </c>
      <c r="R12" s="18">
        <v>47.78680419921875</v>
      </c>
      <c r="S12" s="19">
        <v>9.7946445787083185</v>
      </c>
      <c r="T12" s="11">
        <v>1.9668616419303679</v>
      </c>
      <c r="U12" s="11">
        <v>1.6564250469659001</v>
      </c>
      <c r="V12" s="11">
        <v>1.6608732642630553</v>
      </c>
      <c r="W12" s="11">
        <v>1.5010939522561113</v>
      </c>
      <c r="X12" s="11">
        <v>1.1635791264754909</v>
      </c>
      <c r="Y12" s="20">
        <v>1.0254539171329666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3366.052001953125</v>
      </c>
      <c r="C13" s="10">
        <v>1.6101934015750885E-3</v>
      </c>
      <c r="D13" s="10">
        <v>0.20956598222255707</v>
      </c>
      <c r="E13" s="10">
        <v>0.48531633615493774</v>
      </c>
      <c r="F13" s="10">
        <v>0.30511769652366638</v>
      </c>
      <c r="G13" s="10">
        <v>7.5881756842136383E-2</v>
      </c>
      <c r="H13" s="10">
        <v>1.8654774874448776E-2</v>
      </c>
      <c r="I13" s="10"/>
      <c r="J13" s="16"/>
      <c r="K13" s="16">
        <v>7.5999997556209564E-2</v>
      </c>
      <c r="L13" s="17">
        <v>0.11853649467229843</v>
      </c>
      <c r="M13" s="9">
        <v>0.81549543142318726</v>
      </c>
      <c r="N13" s="7">
        <v>1.8636075258255005</v>
      </c>
      <c r="O13" s="8">
        <v>4.5774693489074707</v>
      </c>
      <c r="P13" s="8">
        <v>12.309673309326172</v>
      </c>
      <c r="Q13" s="8"/>
      <c r="R13" s="18"/>
      <c r="S13" s="19">
        <v>9.3584850470253844</v>
      </c>
      <c r="T13" s="11">
        <v>1.938536979893112</v>
      </c>
      <c r="U13" s="11">
        <v>1.637242156708586</v>
      </c>
      <c r="V13" s="11">
        <v>1.657722907688806</v>
      </c>
      <c r="W13" s="11">
        <v>1.5154566493963539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3816.1357421875</v>
      </c>
      <c r="C14" s="10">
        <v>1.7111515626311302E-3</v>
      </c>
      <c r="D14" s="10">
        <v>0.21350394189357758</v>
      </c>
      <c r="E14" s="10">
        <v>0.48625627160072327</v>
      </c>
      <c r="F14" s="10">
        <v>0.30023980140686035</v>
      </c>
      <c r="G14" s="10">
        <v>7.4529796838760376E-2</v>
      </c>
      <c r="H14" s="10">
        <v>1.8668575212359428E-2</v>
      </c>
      <c r="I14" s="10"/>
      <c r="J14" s="16"/>
      <c r="K14" s="16">
        <v>7.5999997556209564E-2</v>
      </c>
      <c r="L14" s="17">
        <v>0.12499555200338364</v>
      </c>
      <c r="M14" s="9">
        <v>0.82308393716812134</v>
      </c>
      <c r="N14" s="7">
        <v>1.8471565246582031</v>
      </c>
      <c r="O14" s="8">
        <v>4.4846410751342773</v>
      </c>
      <c r="P14" s="8">
        <v>12.167282104492188</v>
      </c>
      <c r="Q14" s="8"/>
      <c r="R14" s="18"/>
      <c r="S14" s="19">
        <v>8.873994664226613</v>
      </c>
      <c r="T14" s="11">
        <v>1.9110956291003465</v>
      </c>
      <c r="U14" s="11">
        <v>1.6254161555142543</v>
      </c>
      <c r="V14" s="11">
        <v>1.6618899101752973</v>
      </c>
      <c r="W14" s="11">
        <v>1.5343258859414834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4328.08056640625</v>
      </c>
      <c r="C15" s="10">
        <v>1.829908462241292E-3</v>
      </c>
      <c r="D15" s="10">
        <v>0.21728803217411041</v>
      </c>
      <c r="E15" s="10">
        <v>0.48467904329299927</v>
      </c>
      <c r="F15" s="10">
        <v>0.29803293943405151</v>
      </c>
      <c r="G15" s="10">
        <v>7.4827738106250763E-2</v>
      </c>
      <c r="H15" s="10">
        <v>1.9253915175795555E-2</v>
      </c>
      <c r="I15" s="10"/>
      <c r="J15" s="16"/>
      <c r="K15" s="16">
        <v>7.5999997556209564E-2</v>
      </c>
      <c r="L15" s="17">
        <v>0.13239124417304993</v>
      </c>
      <c r="M15" s="9">
        <v>0.82692545652389526</v>
      </c>
      <c r="N15" s="7">
        <v>1.8252894878387451</v>
      </c>
      <c r="O15" s="8">
        <v>4.4555549621582031</v>
      </c>
      <c r="P15" s="8">
        <v>12.326711654663086</v>
      </c>
      <c r="Q15" s="8"/>
      <c r="R15" s="18"/>
      <c r="S15" s="19">
        <v>8.3772744412418891</v>
      </c>
      <c r="T15" s="11">
        <v>1.8930654133048304</v>
      </c>
      <c r="U15" s="11">
        <v>1.6327981541443588</v>
      </c>
      <c r="V15" s="11">
        <v>1.6794259370432649</v>
      </c>
      <c r="W15" s="11">
        <v>1.5619669617909229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4898.78955078125</v>
      </c>
      <c r="C16" s="10">
        <v>1.9377004355192184E-3</v>
      </c>
      <c r="D16" s="10">
        <v>0.22144782543182373</v>
      </c>
      <c r="E16" s="10">
        <v>0.48481371998786926</v>
      </c>
      <c r="F16" s="10">
        <v>0.29373848438262939</v>
      </c>
      <c r="G16" s="10">
        <v>7.4079900979995728E-2</v>
      </c>
      <c r="H16" s="10">
        <v>1.9496859982609749E-2</v>
      </c>
      <c r="I16" s="10">
        <v>6.2099639326334E-3</v>
      </c>
      <c r="J16" s="16">
        <v>2.3453598842024803E-3</v>
      </c>
      <c r="K16" s="16">
        <v>7.5390838086605072E-2</v>
      </c>
      <c r="L16" s="17">
        <v>0.14064699411392212</v>
      </c>
      <c r="M16" s="9">
        <v>0.83551251888275146</v>
      </c>
      <c r="N16" s="7">
        <v>1.791667103767395</v>
      </c>
      <c r="O16" s="8">
        <v>4.4764118194580078</v>
      </c>
      <c r="P16" s="8">
        <v>10.858600616455078</v>
      </c>
      <c r="Q16" s="8">
        <v>22.000946044921875</v>
      </c>
      <c r="R16" s="18">
        <v>201.01475524902344</v>
      </c>
      <c r="S16" s="19">
        <v>7.8846855383126675</v>
      </c>
      <c r="T16" s="11">
        <v>1.863651151640316</v>
      </c>
      <c r="U16" s="11">
        <v>1.6394606438278954</v>
      </c>
      <c r="V16" s="11">
        <v>1.6547987501306671</v>
      </c>
      <c r="W16" s="11">
        <v>1.7953175966671209</v>
      </c>
      <c r="X16" s="11">
        <v>2.7545219129116507</v>
      </c>
      <c r="Y16" s="20">
        <v>1.1396352907305172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5566.4208984375</v>
      </c>
      <c r="C17" s="10">
        <v>2.1612043492496014E-3</v>
      </c>
      <c r="D17" s="10">
        <v>0.21987558901309967</v>
      </c>
      <c r="E17" s="10">
        <v>0.48782515525817871</v>
      </c>
      <c r="F17" s="10">
        <v>0.29229927062988281</v>
      </c>
      <c r="G17" s="10">
        <v>7.176440954208374E-2</v>
      </c>
      <c r="H17" s="10">
        <v>1.818527840077877E-2</v>
      </c>
      <c r="I17" s="10"/>
      <c r="J17" s="16"/>
      <c r="K17" s="16">
        <v>7.2999998927116394E-2</v>
      </c>
      <c r="L17" s="17">
        <v>0.14156313240528107</v>
      </c>
      <c r="M17" s="9">
        <v>0.8350069522857666</v>
      </c>
      <c r="N17" s="7">
        <v>1.8099601268768311</v>
      </c>
      <c r="O17" s="8">
        <v>4.4324712753295898</v>
      </c>
      <c r="P17" s="8">
        <v>10.393392562866211</v>
      </c>
      <c r="Q17" s="8"/>
      <c r="R17" s="18"/>
      <c r="S17" s="19">
        <v>7.831910784383874</v>
      </c>
      <c r="T17" s="11">
        <v>1.8685459937846469</v>
      </c>
      <c r="U17" s="11">
        <v>1.6149487419950301</v>
      </c>
      <c r="V17" s="11">
        <v>1.6190610577090645</v>
      </c>
      <c r="W17" s="11">
        <v>1.7496960995703228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6333.7509765625</v>
      </c>
      <c r="C18" s="10">
        <v>2.3809003178030252E-3</v>
      </c>
      <c r="D18" s="10">
        <v>0.21864616870880127</v>
      </c>
      <c r="E18" s="10">
        <v>0.49094286561012268</v>
      </c>
      <c r="F18" s="10">
        <v>0.29041096568107605</v>
      </c>
      <c r="G18" s="10">
        <v>6.9440782070159912E-2</v>
      </c>
      <c r="H18" s="10">
        <v>1.7215332016348839E-2</v>
      </c>
      <c r="I18" s="10"/>
      <c r="J18" s="16"/>
      <c r="K18" s="16">
        <v>7.1000002324581146E-2</v>
      </c>
      <c r="L18" s="17">
        <v>0.1420958936214447</v>
      </c>
      <c r="M18" s="9">
        <v>0.83583962917327881</v>
      </c>
      <c r="N18" s="7">
        <v>1.8271952867507935</v>
      </c>
      <c r="O18" s="8">
        <v>4.3661332130432129</v>
      </c>
      <c r="P18" s="8">
        <v>9.9850788116455078</v>
      </c>
      <c r="Q18" s="8"/>
      <c r="R18" s="18"/>
      <c r="S18" s="19">
        <v>7.8008283827555704</v>
      </c>
      <c r="T18" s="11">
        <v>1.869626204512997</v>
      </c>
      <c r="U18" s="11">
        <v>1.5893810014810466</v>
      </c>
      <c r="V18" s="11">
        <v>1.5904411839613291</v>
      </c>
      <c r="W18" s="11">
        <v>1.7241057991862156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7170.5029296875</v>
      </c>
      <c r="C19" s="10">
        <v>2.6316300500184298E-3</v>
      </c>
      <c r="D19" s="10">
        <v>0.21748968958854675</v>
      </c>
      <c r="E19" s="10">
        <v>0.49221789836883545</v>
      </c>
      <c r="F19" s="10">
        <v>0.2902924120426178</v>
      </c>
      <c r="G19" s="10">
        <v>6.8083450198173523E-2</v>
      </c>
      <c r="H19" s="10">
        <v>1.6334224492311478E-2</v>
      </c>
      <c r="I19" s="10"/>
      <c r="J19" s="16"/>
      <c r="K19" s="16">
        <v>6.8000003695487976E-2</v>
      </c>
      <c r="L19" s="17">
        <v>0.14155213534832001</v>
      </c>
      <c r="M19" s="9">
        <v>0.83466947078704834</v>
      </c>
      <c r="N19" s="7">
        <v>1.8398988246917725</v>
      </c>
      <c r="O19" s="8">
        <v>4.3529720306396484</v>
      </c>
      <c r="P19" s="8">
        <v>9.6839790344238281</v>
      </c>
      <c r="Q19" s="8"/>
      <c r="R19" s="18"/>
      <c r="S19" s="19">
        <v>7.8288263013395101</v>
      </c>
      <c r="T19" s="11">
        <v>1.8750183484966105</v>
      </c>
      <c r="U19" s="11">
        <v>1.5777628663608154</v>
      </c>
      <c r="V19" s="11">
        <v>1.5640681983637117</v>
      </c>
      <c r="W19" s="11">
        <v>1.6867266960387612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7845.71484375</v>
      </c>
      <c r="C20" s="10">
        <v>2.8856559656560421E-3</v>
      </c>
      <c r="D20" s="10">
        <v>0.21520026028156281</v>
      </c>
      <c r="E20" s="10">
        <v>0.49283337593078613</v>
      </c>
      <c r="F20" s="10">
        <v>0.29196637868881226</v>
      </c>
      <c r="G20" s="10">
        <v>6.8082362413406372E-2</v>
      </c>
      <c r="H20" s="10">
        <v>1.6097549349069595E-2</v>
      </c>
      <c r="I20" s="10"/>
      <c r="J20" s="16"/>
      <c r="K20" s="16">
        <v>6.5999999642372131E-2</v>
      </c>
      <c r="L20" s="17">
        <v>0.14249816536903381</v>
      </c>
      <c r="M20" s="9">
        <v>0.83089941740036011</v>
      </c>
      <c r="N20" s="7">
        <v>1.8517113924026489</v>
      </c>
      <c r="O20" s="8">
        <v>4.3786959648132324</v>
      </c>
      <c r="P20" s="8">
        <v>9.6358327865600586</v>
      </c>
      <c r="Q20" s="8"/>
      <c r="R20" s="18"/>
      <c r="S20" s="19">
        <v>7.7748705020913969</v>
      </c>
      <c r="T20" s="11">
        <v>1.8890366492338422</v>
      </c>
      <c r="U20" s="11">
        <v>1.5767379663286771</v>
      </c>
      <c r="V20" s="11">
        <v>1.5548547395684789</v>
      </c>
      <c r="W20" s="11">
        <v>1.6705924337934044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8357.1845703125</v>
      </c>
      <c r="C21" s="10">
        <v>3.1286869198083878E-3</v>
      </c>
      <c r="D21" s="10">
        <v>0.21254393458366394</v>
      </c>
      <c r="E21" s="10">
        <v>0.49447223544120789</v>
      </c>
      <c r="F21" s="10">
        <v>0.29298385977745056</v>
      </c>
      <c r="G21" s="10">
        <v>6.7620851099491119E-2</v>
      </c>
      <c r="H21" s="10">
        <v>1.5871016308665276E-2</v>
      </c>
      <c r="I21" s="10">
        <v>3.5291220992803574E-3</v>
      </c>
      <c r="J21" s="16">
        <v>9.155255975201726E-4</v>
      </c>
      <c r="K21" s="16">
        <v>6.3316598534584045E-2</v>
      </c>
      <c r="L21" s="17">
        <v>0.15220436453819275</v>
      </c>
      <c r="M21" s="9">
        <v>0.82791042327880859</v>
      </c>
      <c r="N21" s="7">
        <v>1.8849649429321289</v>
      </c>
      <c r="O21" s="8">
        <v>4.2374320030212402</v>
      </c>
      <c r="P21" s="8">
        <v>10.367247581481934</v>
      </c>
      <c r="Q21" s="8">
        <v>24.421262741088867</v>
      </c>
      <c r="R21" s="18">
        <v>39.153495788574219</v>
      </c>
      <c r="S21" s="19">
        <v>7.2772785162711653</v>
      </c>
      <c r="T21" s="11">
        <v>1.9022703028806391</v>
      </c>
      <c r="U21" s="11">
        <v>1.5543101139200017</v>
      </c>
      <c r="V21" s="11">
        <v>1.5957143908482965</v>
      </c>
      <c r="W21" s="11">
        <v>1.5306799215557769</v>
      </c>
      <c r="X21" s="11">
        <v>1.4437085828363114</v>
      </c>
      <c r="Y21" s="20">
        <v>2.305724500078699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8864.802734375</v>
      </c>
      <c r="C22" s="10">
        <v>3.9121229201555252E-3</v>
      </c>
      <c r="D22" s="10">
        <v>0.21706403791904449</v>
      </c>
      <c r="E22" s="10">
        <v>0.489339679479599</v>
      </c>
      <c r="F22" s="10">
        <v>0.29359626770019531</v>
      </c>
      <c r="G22" s="10">
        <v>6.9395028054714203E-2</v>
      </c>
      <c r="H22" s="10">
        <v>1.6699215397238731E-2</v>
      </c>
      <c r="I22" s="10"/>
      <c r="J22" s="16"/>
      <c r="K22" s="16">
        <v>5.9999998658895493E-2</v>
      </c>
      <c r="L22" s="17">
        <v>0.16853167116641998</v>
      </c>
      <c r="M22" s="9">
        <v>0.82889604568481445</v>
      </c>
      <c r="N22" s="7">
        <v>1.8609551191329956</v>
      </c>
      <c r="O22" s="8">
        <v>4.2745451927185059</v>
      </c>
      <c r="P22" s="8">
        <v>10.732443809509277</v>
      </c>
      <c r="Q22" s="8"/>
      <c r="R22" s="18"/>
      <c r="S22" s="19">
        <v>6.5671001385804297</v>
      </c>
      <c r="T22" s="11">
        <v>1.8891053752438538</v>
      </c>
      <c r="U22" s="11">
        <v>1.5776645263001619</v>
      </c>
      <c r="V22" s="11">
        <v>1.623448263062556</v>
      </c>
      <c r="W22" s="11">
        <v>1.5559565056853681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9312.7373046875</v>
      </c>
      <c r="C23" s="10">
        <v>4.6925097703933716E-3</v>
      </c>
      <c r="D23" s="10">
        <v>0.22114551067352295</v>
      </c>
      <c r="E23" s="10">
        <v>0.48397791385650635</v>
      </c>
      <c r="F23" s="10">
        <v>0.2948765754699707</v>
      </c>
      <c r="G23" s="10">
        <v>7.157917320728302E-2</v>
      </c>
      <c r="H23" s="10">
        <v>1.7819793894886971E-2</v>
      </c>
      <c r="I23" s="10"/>
      <c r="J23" s="16"/>
      <c r="K23" s="16">
        <v>5.6000001728534698E-2</v>
      </c>
      <c r="L23" s="17">
        <v>0.18050546944141388</v>
      </c>
      <c r="M23" s="9">
        <v>0.82843524217605591</v>
      </c>
      <c r="N23" s="7">
        <v>1.8384498357772827</v>
      </c>
      <c r="O23" s="8">
        <v>4.3189234733581543</v>
      </c>
      <c r="P23" s="8">
        <v>11.200895309448242</v>
      </c>
      <c r="Q23" s="8"/>
      <c r="R23" s="18"/>
      <c r="S23" s="19">
        <v>6.1266689978222511</v>
      </c>
      <c r="T23" s="11">
        <v>1.8803026668831651</v>
      </c>
      <c r="U23" s="11">
        <v>1.6039414604169879</v>
      </c>
      <c r="V23" s="11">
        <v>1.6573384485064722</v>
      </c>
      <c r="W23" s="11">
        <v>1.5909261378343456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9705.6376953125</v>
      </c>
      <c r="C24" s="10">
        <v>5.4503753781318665E-3</v>
      </c>
      <c r="D24" s="10">
        <v>0.22534839808940887</v>
      </c>
      <c r="E24" s="10">
        <v>0.47968199849128723</v>
      </c>
      <c r="F24" s="10">
        <v>0.2949695885181427</v>
      </c>
      <c r="G24" s="10">
        <v>7.2696730494499207E-2</v>
      </c>
      <c r="H24" s="10">
        <v>1.848071813583374E-2</v>
      </c>
      <c r="I24" s="10"/>
      <c r="J24" s="16"/>
      <c r="K24" s="16">
        <v>5.299999937415123E-2</v>
      </c>
      <c r="L24" s="17">
        <v>0.19256849586963654</v>
      </c>
      <c r="M24" s="9">
        <v>0.8293117880821228</v>
      </c>
      <c r="N24" s="7">
        <v>1.8198701143264771</v>
      </c>
      <c r="O24" s="8">
        <v>4.3322243690490723</v>
      </c>
      <c r="P24" s="8">
        <v>11.456125259399414</v>
      </c>
      <c r="Q24" s="8"/>
      <c r="R24" s="18"/>
      <c r="S24" s="19">
        <v>5.7385047736193577</v>
      </c>
      <c r="T24" s="11">
        <v>1.8681793330646179</v>
      </c>
      <c r="U24" s="11">
        <v>1.6208277685506207</v>
      </c>
      <c r="V24" s="11">
        <v>1.6780463711390283</v>
      </c>
      <c r="W24" s="11">
        <v>1.6131735976581023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10158.80078125</v>
      </c>
      <c r="C25" s="10">
        <v>6.1427317559719086E-3</v>
      </c>
      <c r="D25" s="10">
        <v>0.23050980269908905</v>
      </c>
      <c r="E25" s="10">
        <v>0.47617906332015991</v>
      </c>
      <c r="F25" s="10">
        <v>0.29331111907958984</v>
      </c>
      <c r="G25" s="10">
        <v>7.2994336485862732E-2</v>
      </c>
      <c r="H25" s="10">
        <v>1.8877442926168442E-2</v>
      </c>
      <c r="I25" s="10">
        <v>5.3981686942279339E-3</v>
      </c>
      <c r="J25" s="16">
        <v>1.6041136113926768E-3</v>
      </c>
      <c r="K25" s="16">
        <v>4.9579814076423645E-2</v>
      </c>
      <c r="L25" s="17">
        <v>0.22158126533031464</v>
      </c>
      <c r="M25" s="9">
        <v>0.82962548732757568</v>
      </c>
      <c r="N25" s="7">
        <v>1.8006062507629395</v>
      </c>
      <c r="O25" s="8">
        <v>4.3685274124145508</v>
      </c>
      <c r="P25" s="8">
        <v>10.832381248474121</v>
      </c>
      <c r="Q25" s="8">
        <v>29.018484115600586</v>
      </c>
      <c r="R25" s="18">
        <v>83.632217407226562</v>
      </c>
      <c r="S25" s="19">
        <v>4.9836440829148465</v>
      </c>
      <c r="T25" s="11">
        <v>1.8550255191651979</v>
      </c>
      <c r="U25" s="11">
        <v>1.6288449086976819</v>
      </c>
      <c r="V25" s="11">
        <v>1.6706097758401461</v>
      </c>
      <c r="W25" s="11">
        <v>1.739895937265221</v>
      </c>
      <c r="X25" s="11">
        <v>1.8541743234467372</v>
      </c>
      <c r="Y25" s="20">
        <v>1.8976087628105822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10650.41015625</v>
      </c>
      <c r="C26" s="10">
        <v>6.7912857048213482E-3</v>
      </c>
      <c r="D26" s="10">
        <v>0.22737428545951843</v>
      </c>
      <c r="E26" s="10">
        <v>0.4726099967956543</v>
      </c>
      <c r="F26" s="10">
        <v>0.30001571774482727</v>
      </c>
      <c r="G26" s="10">
        <v>7.5036600232124329E-2</v>
      </c>
      <c r="H26" s="10">
        <v>1.9913570955395699E-2</v>
      </c>
      <c r="I26" s="10"/>
      <c r="J26" s="16"/>
      <c r="K26" s="16">
        <v>5.000000074505806E-2</v>
      </c>
      <c r="L26" s="17">
        <v>0.23135259747505188</v>
      </c>
      <c r="M26" s="9">
        <v>0.81856000423431396</v>
      </c>
      <c r="N26" s="7">
        <v>1.8192726373672485</v>
      </c>
      <c r="O26" s="8">
        <v>4.440955638885498</v>
      </c>
      <c r="P26" s="8">
        <v>11.201165199279785</v>
      </c>
      <c r="Q26" s="8"/>
      <c r="R26" s="18"/>
      <c r="S26" s="19">
        <v>4.770058066057894</v>
      </c>
      <c r="T26" s="11">
        <v>1.8877680229191358</v>
      </c>
      <c r="U26" s="11">
        <v>1.6490971305405691</v>
      </c>
      <c r="V26" s="11">
        <v>1.6896500075233809</v>
      </c>
      <c r="W26" s="11">
        <v>1.7778126608768647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11241.7763671875</v>
      </c>
      <c r="C27" s="10">
        <v>7.3460661806166172E-3</v>
      </c>
      <c r="D27" s="10">
        <v>0.22632864117622375</v>
      </c>
      <c r="E27" s="10">
        <v>0.47249144315719604</v>
      </c>
      <c r="F27" s="10">
        <v>0.3011799156665802</v>
      </c>
      <c r="G27" s="10">
        <v>7.4280686676502228E-2</v>
      </c>
      <c r="H27" s="10">
        <v>1.988748274743557E-2</v>
      </c>
      <c r="I27" s="10">
        <v>5.8989482931792736E-3</v>
      </c>
      <c r="J27" s="16">
        <v>1.7091566696763039E-3</v>
      </c>
      <c r="K27" s="16">
        <v>5.0846736878156662E-2</v>
      </c>
      <c r="L27" s="17">
        <v>0.23199181258678436</v>
      </c>
      <c r="M27" s="9">
        <v>0.8151736855506897</v>
      </c>
      <c r="N27" s="7">
        <v>1.83672034740448</v>
      </c>
      <c r="O27" s="8">
        <v>4.322359561920166</v>
      </c>
      <c r="P27" s="8">
        <v>10.904682159423828</v>
      </c>
      <c r="Q27" s="8">
        <v>31.090726852416992</v>
      </c>
      <c r="R27" s="18">
        <v>93.04107666015625</v>
      </c>
      <c r="S27" s="19">
        <v>4.7540790745927062</v>
      </c>
      <c r="T27" s="11">
        <v>1.8981754629178809</v>
      </c>
      <c r="U27" s="11">
        <v>1.6397455987161305</v>
      </c>
      <c r="V27" s="11">
        <v>1.7185771132294392</v>
      </c>
      <c r="W27" s="11">
        <v>1.8236225702758568</v>
      </c>
      <c r="X27" s="11">
        <v>1.8991200094390279</v>
      </c>
      <c r="Y27" s="20">
        <v>1.8250284127081386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11665.58984375</v>
      </c>
      <c r="C28" s="10">
        <v>3.6853447090834379E-3</v>
      </c>
      <c r="D28" s="10">
        <v>0.22644199430942535</v>
      </c>
      <c r="E28" s="10">
        <v>0.47998160123825073</v>
      </c>
      <c r="F28" s="10">
        <v>0.29357641935348511</v>
      </c>
      <c r="G28" s="10">
        <v>7.3535695672035217E-2</v>
      </c>
      <c r="H28" s="10">
        <v>1.9197866320610046E-2</v>
      </c>
      <c r="I28" s="10">
        <v>5.4144072346389294E-3</v>
      </c>
      <c r="J28" s="16">
        <v>1.5194904990494251E-3</v>
      </c>
      <c r="K28" s="16">
        <v>6.7120932042598724E-2</v>
      </c>
      <c r="L28" s="17">
        <v>0.20376166701316833</v>
      </c>
      <c r="M28" s="9">
        <v>0.83973467350006104</v>
      </c>
      <c r="N28" s="7">
        <v>1.8388268947601318</v>
      </c>
      <c r="O28" s="8">
        <v>4.3286280632019043</v>
      </c>
      <c r="P28" s="8">
        <v>10.378129005432129</v>
      </c>
      <c r="Q28" s="8">
        <v>32.930183410644531</v>
      </c>
      <c r="R28" s="18">
        <v>83.046463012695312</v>
      </c>
      <c r="S28" s="19">
        <v>5.4328665076644969</v>
      </c>
      <c r="T28" s="11">
        <v>1.8423667243400419</v>
      </c>
      <c r="U28" s="11">
        <v>1.5962978731589683</v>
      </c>
      <c r="V28" s="11">
        <v>1.6989479682460076</v>
      </c>
      <c r="W28" s="11">
        <v>1.8516252477896029</v>
      </c>
      <c r="X28" s="11">
        <v>1.6412804774769265</v>
      </c>
      <c r="Y28" s="20">
        <v>1.8304909536018725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11920.9853515625</v>
      </c>
      <c r="C29" s="10">
        <v>5.3558563813567162E-3</v>
      </c>
      <c r="D29" s="10">
        <v>0.2246161550283432</v>
      </c>
      <c r="E29" s="10">
        <v>0.48198232054710388</v>
      </c>
      <c r="F29" s="10">
        <v>0.29340153932571411</v>
      </c>
      <c r="G29" s="10">
        <v>7.120688259601593E-2</v>
      </c>
      <c r="H29" s="10">
        <v>1.8774062395095825E-2</v>
      </c>
      <c r="I29" s="10">
        <v>5.032398272305727E-3</v>
      </c>
      <c r="J29" s="16">
        <v>1.4359318884089589E-3</v>
      </c>
      <c r="K29" s="16">
        <v>5.8267783373594284E-2</v>
      </c>
      <c r="L29" s="17">
        <v>0.21357294917106628</v>
      </c>
      <c r="M29" s="9">
        <v>0.81746596097946167</v>
      </c>
      <c r="N29" s="7">
        <v>1.869476318359375</v>
      </c>
      <c r="O29" s="8">
        <v>4.2239794731140137</v>
      </c>
      <c r="P29" s="8">
        <v>10.387563705444336</v>
      </c>
      <c r="Q29" s="8">
        <v>27.248418807983398</v>
      </c>
      <c r="R29" s="18">
        <v>77.095390319824219</v>
      </c>
      <c r="S29" s="19">
        <v>5.1745885705134418</v>
      </c>
      <c r="T29" s="11">
        <v>1.8970270211534066</v>
      </c>
      <c r="U29" s="11">
        <v>1.56917051606203</v>
      </c>
      <c r="V29" s="11">
        <v>1.6854300386229633</v>
      </c>
      <c r="W29" s="11">
        <v>1.8064250525995824</v>
      </c>
      <c r="X29" s="11">
        <v>1.8451162384420523</v>
      </c>
      <c r="Y29" s="20">
        <v>1.8450144152239147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12062.70703125</v>
      </c>
      <c r="C30" s="10">
        <v>5.5702184326946735E-3</v>
      </c>
      <c r="D30" s="10">
        <v>0.22623357176780701</v>
      </c>
      <c r="E30" s="10">
        <v>0.48404026031494141</v>
      </c>
      <c r="F30" s="10">
        <v>0.28972616791725159</v>
      </c>
      <c r="G30" s="10">
        <v>6.6830530762672424E-2</v>
      </c>
      <c r="H30" s="10">
        <v>1.7684062942862511E-2</v>
      </c>
      <c r="I30" s="10">
        <v>4.8763137310743332E-3</v>
      </c>
      <c r="J30" s="16">
        <v>1.3252054341137409E-3</v>
      </c>
      <c r="K30" s="16">
        <v>5.5404935032129288E-2</v>
      </c>
      <c r="L30" s="17">
        <v>0.23029656708240509</v>
      </c>
      <c r="M30" s="9">
        <v>0.82817232608795166</v>
      </c>
      <c r="N30" s="7">
        <v>1.8494189977645874</v>
      </c>
      <c r="O30" s="8">
        <v>4.0454435348510742</v>
      </c>
      <c r="P30" s="8">
        <v>9.5673379898071289</v>
      </c>
      <c r="Q30" s="8">
        <v>26.953153610229492</v>
      </c>
      <c r="R30" s="18">
        <v>76.693977355957031</v>
      </c>
      <c r="S30" s="19">
        <v>4.7975041791349762</v>
      </c>
      <c r="T30" s="11">
        <v>1.8685731223712774</v>
      </c>
      <c r="U30" s="11">
        <v>1.5649512594477728</v>
      </c>
      <c r="V30" s="11">
        <v>1.6516008277063523</v>
      </c>
      <c r="W30" s="11">
        <v>1.8479621736969716</v>
      </c>
      <c r="X30" s="11">
        <v>1.8084190209731885</v>
      </c>
      <c r="Y30" s="20">
        <v>1.7165317545394629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12222.650390625</v>
      </c>
      <c r="C31" s="10">
        <v>4.9590072594583035E-3</v>
      </c>
      <c r="D31" s="10">
        <v>0.2263772189617157</v>
      </c>
      <c r="E31" s="10">
        <v>0.48275962471961975</v>
      </c>
      <c r="F31" s="10">
        <v>0.29086315631866455</v>
      </c>
      <c r="G31" s="10">
        <v>7.0316053926944733E-2</v>
      </c>
      <c r="H31" s="10">
        <v>1.8429134041070938E-2</v>
      </c>
      <c r="I31" s="10">
        <v>5.0986055284738541E-3</v>
      </c>
      <c r="J31" s="16">
        <v>1.3591833412647247E-3</v>
      </c>
      <c r="K31" s="16">
        <v>5.9148937463760397E-2</v>
      </c>
      <c r="L31" s="17">
        <v>0.20887449383735657</v>
      </c>
      <c r="M31" s="9">
        <v>0.83197993040084839</v>
      </c>
      <c r="N31" s="7">
        <v>1.8401082754135132</v>
      </c>
      <c r="O31" s="8">
        <v>4.2187247276306152</v>
      </c>
      <c r="P31" s="8">
        <v>10.382609367370605</v>
      </c>
      <c r="Q31" s="8">
        <v>28.594207763671875</v>
      </c>
      <c r="R31" s="18">
        <v>80.148086547851563</v>
      </c>
      <c r="S31" s="19">
        <v>5.2930883097296686</v>
      </c>
      <c r="T31" s="11">
        <v>1.8597123482145745</v>
      </c>
      <c r="U31" s="11">
        <v>1.5806590295478455</v>
      </c>
      <c r="V31" s="11">
        <v>1.6666110814852204</v>
      </c>
      <c r="W31" s="11">
        <v>1.7747193606770078</v>
      </c>
      <c r="X31" s="11">
        <v>1.7816176704527062</v>
      </c>
      <c r="Y31" s="20">
        <v>1.6847457447342222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12530.818359375</v>
      </c>
      <c r="C32" s="10">
        <v>4.4186441227793694E-3</v>
      </c>
      <c r="D32" s="10">
        <v>0.22564370930194855</v>
      </c>
      <c r="E32" s="10">
        <v>0.48352906107902527</v>
      </c>
      <c r="F32" s="10">
        <v>0.29082724452018738</v>
      </c>
      <c r="G32" s="10">
        <v>7.0001453161239624E-2</v>
      </c>
      <c r="H32" s="10">
        <v>1.8415056169033051E-2</v>
      </c>
      <c r="I32" s="10">
        <v>5.0809816457331181E-3</v>
      </c>
      <c r="J32" s="16">
        <v>1.3974917819723487E-3</v>
      </c>
      <c r="K32" s="16">
        <v>6.1618912965059301E-2</v>
      </c>
      <c r="L32" s="17">
        <v>0.19974753260612488</v>
      </c>
      <c r="M32" s="9">
        <v>0.83170944452285767</v>
      </c>
      <c r="N32" s="7">
        <v>1.8447319269180298</v>
      </c>
      <c r="O32" s="8">
        <v>4.2100205421447754</v>
      </c>
      <c r="P32" s="8">
        <v>10.342820167541504</v>
      </c>
      <c r="Q32" s="8">
        <v>27.835453033447266</v>
      </c>
      <c r="R32" s="18">
        <v>80.655548095703125</v>
      </c>
      <c r="S32" s="19">
        <v>5.5379304608041906</v>
      </c>
      <c r="T32" s="11">
        <v>1.8620811936271093</v>
      </c>
      <c r="U32" s="11">
        <v>1.5764937421055785</v>
      </c>
      <c r="V32" s="11">
        <v>1.6626637742519226</v>
      </c>
      <c r="W32" s="11">
        <v>1.7802737337264083</v>
      </c>
      <c r="X32" s="11">
        <v>1.824461883009878</v>
      </c>
      <c r="Y32" s="20">
        <v>1.722394816122091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12876.240234375</v>
      </c>
      <c r="C33" s="10">
        <v>4.2269034311175346E-3</v>
      </c>
      <c r="D33" s="10">
        <v>0.22678041458129883</v>
      </c>
      <c r="E33" s="10">
        <v>0.48392307758331299</v>
      </c>
      <c r="F33" s="10">
        <v>0.28929653763771057</v>
      </c>
      <c r="G33" s="10">
        <v>6.9412700831890106E-2</v>
      </c>
      <c r="H33" s="10">
        <v>1.8202235922217369E-2</v>
      </c>
      <c r="I33" s="10">
        <v>5.0623286515474319E-3</v>
      </c>
      <c r="J33" s="16">
        <v>1.3701035641133785E-3</v>
      </c>
      <c r="K33" s="16">
        <v>6.2095552682876601E-2</v>
      </c>
      <c r="L33" s="17">
        <v>0.19524332880973816</v>
      </c>
      <c r="M33" s="9">
        <v>0.83696794509887695</v>
      </c>
      <c r="N33" s="7">
        <v>1.8307362794876099</v>
      </c>
      <c r="O33" s="8">
        <v>4.1866259574890137</v>
      </c>
      <c r="P33" s="8">
        <v>10.293532371520996</v>
      </c>
      <c r="Q33" s="8">
        <v>28.21537971496582</v>
      </c>
      <c r="R33" s="18">
        <v>78.587692260742188</v>
      </c>
      <c r="S33" s="19">
        <v>5.6668404643591357</v>
      </c>
      <c r="T33" s="11">
        <v>1.8476462187291256</v>
      </c>
      <c r="U33" s="11">
        <v>1.580145969676054</v>
      </c>
      <c r="V33" s="11">
        <v>1.657942038312787</v>
      </c>
      <c r="W33" s="11">
        <v>1.767796562290977</v>
      </c>
      <c r="X33" s="11">
        <v>1.7936582118467834</v>
      </c>
      <c r="Y33" s="20">
        <v>1.7282289854091728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13148.171875</v>
      </c>
      <c r="C34" s="10">
        <v>4.5359651558101177E-3</v>
      </c>
      <c r="D34" s="10">
        <v>0.22734518349170685</v>
      </c>
      <c r="E34" s="10">
        <v>0.48351633548736572</v>
      </c>
      <c r="F34" s="10">
        <v>0.28913849592208862</v>
      </c>
      <c r="G34" s="10">
        <v>6.9943808019161224E-2</v>
      </c>
      <c r="H34" s="10">
        <v>1.8849371001124382E-2</v>
      </c>
      <c r="I34" s="10">
        <v>5.4148668423295021E-3</v>
      </c>
      <c r="J34" s="16">
        <v>1.5274232719093561E-3</v>
      </c>
      <c r="K34" s="16">
        <v>6.0532283037900897E-2</v>
      </c>
      <c r="L34" s="17">
        <v>0.20268978178501129</v>
      </c>
      <c r="M34" s="9">
        <v>0.83616185188293457</v>
      </c>
      <c r="N34" s="7">
        <v>1.8326501846313477</v>
      </c>
      <c r="O34" s="8">
        <v>4.1573081016540527</v>
      </c>
      <c r="P34" s="8">
        <v>10.374445915222168</v>
      </c>
      <c r="Q34" s="8">
        <v>29.328336715698242</v>
      </c>
      <c r="R34" s="18">
        <v>85.824249267578125</v>
      </c>
      <c r="S34" s="19">
        <v>5.4569058556842185</v>
      </c>
      <c r="T34" s="11">
        <v>1.8480824612598543</v>
      </c>
      <c r="U34" s="11">
        <v>1.5776302119802925</v>
      </c>
      <c r="V34" s="11">
        <v>1.6822715422317824</v>
      </c>
      <c r="W34" s="11">
        <v>1.816550464833385</v>
      </c>
      <c r="X34" s="11">
        <v>1.84656044080283</v>
      </c>
      <c r="Y34" s="20">
        <v>1.7738383200743377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13541.455078125</v>
      </c>
      <c r="C35" s="10">
        <v>3.5630296915769577E-3</v>
      </c>
      <c r="D35" s="10">
        <v>0.22554923593997955</v>
      </c>
      <c r="E35" s="10">
        <v>0.4840969443321228</v>
      </c>
      <c r="F35" s="10">
        <v>0.29035380482673645</v>
      </c>
      <c r="G35" s="10">
        <v>7.0300616323947906E-2</v>
      </c>
      <c r="H35" s="10">
        <v>1.8669828772544861E-2</v>
      </c>
      <c r="I35" s="10">
        <v>5.250497255474329E-3</v>
      </c>
      <c r="J35" s="16">
        <v>1.4770019333809614E-3</v>
      </c>
      <c r="K35" s="16">
        <v>6.5702497959137005E-2</v>
      </c>
      <c r="L35" s="17">
        <v>0.18705523014068604</v>
      </c>
      <c r="M35" s="9">
        <v>0.83794540166854858</v>
      </c>
      <c r="N35" s="7">
        <v>1.8407918214797974</v>
      </c>
      <c r="O35" s="8">
        <v>4.175105094909668</v>
      </c>
      <c r="P35" s="8">
        <v>10.484323501586914</v>
      </c>
      <c r="Q35" s="8">
        <v>28.620927810668945</v>
      </c>
      <c r="R35" s="18">
        <v>81.226722717285156</v>
      </c>
      <c r="S35" s="19">
        <v>5.9188085627260296</v>
      </c>
      <c r="T35" s="11">
        <v>1.8484195964478858</v>
      </c>
      <c r="U35" s="11">
        <v>1.577323558485533</v>
      </c>
      <c r="V35" s="11">
        <v>1.683827944420879</v>
      </c>
      <c r="W35" s="11">
        <v>1.7808127543672925</v>
      </c>
      <c r="X35" s="11">
        <v>1.8347634753494841</v>
      </c>
      <c r="Y35" s="20">
        <v>1.7988404650052905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13957.9072265625</v>
      </c>
      <c r="C36" s="10">
        <v>2.9583154246211052E-3</v>
      </c>
      <c r="D36" s="10">
        <v>0.22431580722332001</v>
      </c>
      <c r="E36" s="10">
        <v>0.48336112499237061</v>
      </c>
      <c r="F36" s="10">
        <v>0.29232308268547058</v>
      </c>
      <c r="G36" s="10">
        <v>7.182033360004425E-2</v>
      </c>
      <c r="H36" s="10">
        <v>1.9526328891515732E-2</v>
      </c>
      <c r="I36" s="10">
        <v>5.6917807087302208E-3</v>
      </c>
      <c r="J36" s="16">
        <v>1.6259073745459318E-3</v>
      </c>
      <c r="K36" s="16">
        <v>6.8019561469554901E-2</v>
      </c>
      <c r="L36" s="17">
        <v>0.16900815069675446</v>
      </c>
      <c r="M36" s="9">
        <v>0.83708822727203369</v>
      </c>
      <c r="N36" s="7">
        <v>1.8373814821243286</v>
      </c>
      <c r="O36" s="8">
        <v>4.2108750343322754</v>
      </c>
      <c r="P36" s="8">
        <v>10.673018455505371</v>
      </c>
      <c r="Q36" s="8">
        <v>30.139690399169922</v>
      </c>
      <c r="R36" s="18">
        <v>92.21575927734375</v>
      </c>
      <c r="S36" s="19">
        <v>6.5548560345499336</v>
      </c>
      <c r="T36" s="11">
        <v>1.8532889244224762</v>
      </c>
      <c r="U36" s="11">
        <v>1.5909519620331283</v>
      </c>
      <c r="V36" s="11">
        <v>1.7054768240327898</v>
      </c>
      <c r="W36" s="11">
        <v>1.8293155246673058</v>
      </c>
      <c r="X36" s="11">
        <v>1.8895150540462131</v>
      </c>
      <c r="Y36" s="20">
        <v>1.7655986830264863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14513.115234375</v>
      </c>
      <c r="C37" s="10">
        <v>2.3288857191801071E-3</v>
      </c>
      <c r="D37" s="10">
        <v>0.2235637754201889</v>
      </c>
      <c r="E37" s="10">
        <v>0.48198533058166504</v>
      </c>
      <c r="F37" s="10">
        <v>0.29445087909698486</v>
      </c>
      <c r="G37" s="10">
        <v>7.3381200432777405E-2</v>
      </c>
      <c r="H37" s="10">
        <v>2.0074136555194855E-2</v>
      </c>
      <c r="I37" s="10">
        <v>5.8323750272393227E-3</v>
      </c>
      <c r="J37" s="16">
        <v>1.6299777198582888E-3</v>
      </c>
      <c r="K37" s="16">
        <v>7.1743667125701904E-2</v>
      </c>
      <c r="L37" s="17">
        <v>0.15730598568916321</v>
      </c>
      <c r="M37" s="9">
        <v>0.83669149875640869</v>
      </c>
      <c r="N37" s="7">
        <v>1.8264858722686768</v>
      </c>
      <c r="O37" s="8">
        <v>4.2635917663574219</v>
      </c>
      <c r="P37" s="8">
        <v>10.930113792419434</v>
      </c>
      <c r="Q37" s="8">
        <v>31.29707145690918</v>
      </c>
      <c r="R37" s="18">
        <v>93.896522521972656</v>
      </c>
      <c r="S37" s="19">
        <v>7.0469215139673338</v>
      </c>
      <c r="T37" s="11">
        <v>1.8559668967526601</v>
      </c>
      <c r="U37" s="11">
        <v>1.612075884269065</v>
      </c>
      <c r="V37" s="11">
        <v>1.7209858003333975</v>
      </c>
      <c r="W37" s="11">
        <v>1.836356403691368</v>
      </c>
      <c r="X37" s="11">
        <v>1.8642817900153499</v>
      </c>
      <c r="Y37" s="20">
        <v>1.7296311346231257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15134.0185546875</v>
      </c>
      <c r="C38" s="10">
        <v>3.4768460318446159E-3</v>
      </c>
      <c r="D38" s="10">
        <v>0.22726087272167206</v>
      </c>
      <c r="E38" s="10">
        <v>0.4778093695640564</v>
      </c>
      <c r="F38" s="10">
        <v>0.29492971301078796</v>
      </c>
      <c r="G38" s="10">
        <v>7.4903577566146851E-2</v>
      </c>
      <c r="H38" s="10">
        <v>2.1018324419856071E-2</v>
      </c>
      <c r="I38" s="10">
        <v>6.4046871848404408E-3</v>
      </c>
      <c r="J38" s="16">
        <v>1.9869063980877399E-3</v>
      </c>
      <c r="K38" s="16">
        <v>6.4504623413085896E-2</v>
      </c>
      <c r="L38" s="17">
        <v>0.1812472939491272</v>
      </c>
      <c r="M38" s="9">
        <v>0.83639383316040039</v>
      </c>
      <c r="N38" s="7">
        <v>1.8110853433609009</v>
      </c>
      <c r="O38" s="8">
        <v>4.3070516586303711</v>
      </c>
      <c r="P38" s="8">
        <v>11.098505973815918</v>
      </c>
      <c r="Q38" s="8">
        <v>32.431438446044922</v>
      </c>
      <c r="R38" s="18">
        <v>101.37168884277344</v>
      </c>
      <c r="S38" s="19">
        <v>6.1090415988470275</v>
      </c>
      <c r="T38" s="11">
        <v>1.8477766257775639</v>
      </c>
      <c r="U38" s="11">
        <v>1.6284429010551755</v>
      </c>
      <c r="V38" s="11">
        <v>1.7388233773518778</v>
      </c>
      <c r="W38" s="11">
        <v>1.8928935464076453</v>
      </c>
      <c r="X38" s="11">
        <v>1.9748271598325622</v>
      </c>
      <c r="Y38" s="20">
        <v>1.9624205850192309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15707.7978515625</v>
      </c>
      <c r="C39" s="10">
        <v>3.4822567831724882E-3</v>
      </c>
      <c r="D39" s="10">
        <v>0.22872491180896759</v>
      </c>
      <c r="E39" s="10">
        <v>0.47669115662574768</v>
      </c>
      <c r="F39" s="10">
        <v>0.29458397626876831</v>
      </c>
      <c r="G39" s="10">
        <v>7.5248748064041138E-2</v>
      </c>
      <c r="H39" s="10">
        <v>2.1161163225769997E-2</v>
      </c>
      <c r="I39" s="10">
        <v>6.4629553817212582E-3</v>
      </c>
      <c r="J39" s="16">
        <v>2.034403383731842E-3</v>
      </c>
      <c r="K39" s="16">
        <v>6.4311139285564395E-2</v>
      </c>
      <c r="L39" s="17">
        <v>0.18054726719856262</v>
      </c>
      <c r="M39" s="9">
        <v>0.83926469087600708</v>
      </c>
      <c r="N39" s="7">
        <v>1.8069369792938232</v>
      </c>
      <c r="O39" s="8">
        <v>4.2941093444824219</v>
      </c>
      <c r="P39" s="8">
        <v>11.259439468383789</v>
      </c>
      <c r="Q39" s="8">
        <v>32.611572265625</v>
      </c>
      <c r="R39" s="18">
        <v>102.58039093017578</v>
      </c>
      <c r="S39" s="19">
        <v>6.1326942478825499</v>
      </c>
      <c r="T39" s="11">
        <v>1.8379696267293189</v>
      </c>
      <c r="U39" s="11">
        <v>1.6302744432402914</v>
      </c>
      <c r="V39" s="11">
        <v>1.752352480806421</v>
      </c>
      <c r="W39" s="11">
        <v>1.8796273358630735</v>
      </c>
      <c r="X39" s="11">
        <v>1.9816267700606509</v>
      </c>
      <c r="Y39" s="20">
        <v>1.9761995441615305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16500.66796875</v>
      </c>
      <c r="C40" s="10">
        <v>2.3527059238404036E-3</v>
      </c>
      <c r="D40" s="10">
        <v>0.22469188272953033</v>
      </c>
      <c r="E40" s="10">
        <v>0.47784465551376343</v>
      </c>
      <c r="F40" s="10">
        <v>0.29746347665786743</v>
      </c>
      <c r="G40" s="10">
        <v>7.6571054756641388E-2</v>
      </c>
      <c r="H40" s="10">
        <v>2.1436883136630058E-2</v>
      </c>
      <c r="I40" s="10">
        <v>6.4733913168311119E-3</v>
      </c>
      <c r="J40" s="16">
        <v>1.9859930034726858E-3</v>
      </c>
      <c r="K40" s="16">
        <v>7.0204466581344604E-2</v>
      </c>
      <c r="L40" s="17">
        <v>0.15247868001461029</v>
      </c>
      <c r="M40" s="9">
        <v>0.8383902907371521</v>
      </c>
      <c r="N40" s="7">
        <v>1.8111387491226196</v>
      </c>
      <c r="O40" s="8">
        <v>4.3643689155578613</v>
      </c>
      <c r="P40" s="8">
        <v>11.519230842590332</v>
      </c>
      <c r="Q40" s="8">
        <v>32.811458587646484</v>
      </c>
      <c r="R40" s="18">
        <v>105.82771301269531</v>
      </c>
      <c r="S40" s="19">
        <v>7.2698472579094569</v>
      </c>
      <c r="T40" s="11">
        <v>1.8495108878859474</v>
      </c>
      <c r="U40" s="11">
        <v>1.6423791804506167</v>
      </c>
      <c r="V40" s="11">
        <v>1.7541698279533948</v>
      </c>
      <c r="W40" s="11">
        <v>1.8603972824411643</v>
      </c>
      <c r="X40" s="11">
        <v>1.972378268971027</v>
      </c>
      <c r="Y40" s="20">
        <v>1.8798948474007799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16885.548828125</v>
      </c>
      <c r="C41" s="10">
        <v>2.6330503169447184E-3</v>
      </c>
      <c r="D41" s="10">
        <v>0.22588878870010376</v>
      </c>
      <c r="E41" s="10">
        <v>0.47614556550979614</v>
      </c>
      <c r="F41" s="10">
        <v>0.2979656457901001</v>
      </c>
      <c r="G41" s="10">
        <v>7.771068811416626E-2</v>
      </c>
      <c r="H41" s="10">
        <v>2.2091401740908623E-2</v>
      </c>
      <c r="I41" s="10">
        <v>6.7364182323217392E-3</v>
      </c>
      <c r="J41" s="16">
        <v>2.0562242716550827E-3</v>
      </c>
      <c r="K41" s="16">
        <v>6.8073913455009502E-2</v>
      </c>
      <c r="L41" s="17">
        <v>0.15735349059104919</v>
      </c>
      <c r="M41" s="9">
        <v>0.83947521448135376</v>
      </c>
      <c r="N41" s="7">
        <v>1.8009482622146606</v>
      </c>
      <c r="O41" s="8">
        <v>4.3829784393310547</v>
      </c>
      <c r="P41" s="8">
        <v>11.719548225402832</v>
      </c>
      <c r="Q41" s="8">
        <v>34.118404388427734</v>
      </c>
      <c r="R41" s="18">
        <v>105.35192108154297</v>
      </c>
      <c r="S41" s="19">
        <v>7.042647639478524</v>
      </c>
      <c r="T41" s="11">
        <v>1.8442717208096784</v>
      </c>
      <c r="U41" s="11">
        <v>1.6544342600525903</v>
      </c>
      <c r="V41" s="11">
        <v>1.7728990696365909</v>
      </c>
      <c r="W41" s="11">
        <v>1.8845627786314956</v>
      </c>
      <c r="X41" s="11">
        <v>1.9736461331666133</v>
      </c>
      <c r="Y41" s="20">
        <v>1.9434086435277416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17207.0703125</v>
      </c>
      <c r="C42" s="10">
        <v>2.7849697507917881E-3</v>
      </c>
      <c r="D42" s="10">
        <v>0.22850450873374939</v>
      </c>
      <c r="E42" s="10">
        <v>0.47670707106590271</v>
      </c>
      <c r="F42" s="10">
        <v>0.29478845000267029</v>
      </c>
      <c r="G42" s="10">
        <v>7.5364485383033752E-2</v>
      </c>
      <c r="H42" s="10">
        <v>2.0548373460769653E-2</v>
      </c>
      <c r="I42" s="10">
        <v>5.9584234841167927E-3</v>
      </c>
      <c r="J42" s="16">
        <v>1.7524244030937552E-3</v>
      </c>
      <c r="K42" s="16">
        <v>6.6060692071914701E-2</v>
      </c>
      <c r="L42" s="17">
        <v>0.16080598533153534</v>
      </c>
      <c r="M42" s="9">
        <v>0.84674495458602905</v>
      </c>
      <c r="N42" s="7">
        <v>1.7923445701599121</v>
      </c>
      <c r="O42" s="8">
        <v>4.3490843772888184</v>
      </c>
      <c r="P42" s="8">
        <v>11.333887100219727</v>
      </c>
      <c r="Q42" s="8">
        <v>31.436960220336914</v>
      </c>
      <c r="R42" s="18">
        <v>95.529335021972656</v>
      </c>
      <c r="S42" s="19">
        <v>6.8903945602885353</v>
      </c>
      <c r="T42" s="11">
        <v>1.8222596441872605</v>
      </c>
      <c r="U42" s="11">
        <v>1.6446822943424244</v>
      </c>
      <c r="V42" s="11">
        <v>1.7330244277466123</v>
      </c>
      <c r="W42" s="11">
        <v>1.8133994976284611</v>
      </c>
      <c r="X42" s="11">
        <v>1.894871509052692</v>
      </c>
      <c r="Y42" s="20">
        <v>1.8242063751018385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18265.3359375</v>
      </c>
      <c r="C43" s="10">
        <v>2.3331944830715656E-3</v>
      </c>
      <c r="D43" s="10">
        <v>0.22672240436077118</v>
      </c>
      <c r="E43" s="10">
        <v>0.4754163920879364</v>
      </c>
      <c r="F43" s="10">
        <v>0.29786118865013123</v>
      </c>
      <c r="G43" s="10">
        <v>7.7635578811168671E-2</v>
      </c>
      <c r="H43" s="10">
        <v>2.2110920399427414E-2</v>
      </c>
      <c r="I43" s="10">
        <v>6.6991136409342289E-3</v>
      </c>
      <c r="J43" s="16">
        <v>2.0095007494091988E-3</v>
      </c>
      <c r="K43" s="16">
        <v>6.8871699273586301E-2</v>
      </c>
      <c r="L43" s="17">
        <v>0.15017516911029816</v>
      </c>
      <c r="M43" s="9">
        <v>0.84531706571578979</v>
      </c>
      <c r="N43" s="7">
        <v>1.7938897609710693</v>
      </c>
      <c r="O43" s="8">
        <v>4.3918161392211914</v>
      </c>
      <c r="P43" s="8">
        <v>11.741147041320801</v>
      </c>
      <c r="Q43" s="8">
        <v>34.694679260253906</v>
      </c>
      <c r="R43" s="18">
        <v>106.96868896484375</v>
      </c>
      <c r="S43" s="19">
        <v>7.3814831959974496</v>
      </c>
      <c r="T43" s="11">
        <v>1.8295535257025159</v>
      </c>
      <c r="U43" s="11">
        <v>1.6603980550802344</v>
      </c>
      <c r="V43" s="11">
        <v>1.7677356162111457</v>
      </c>
      <c r="W43" s="11">
        <v>1.883282430852272</v>
      </c>
      <c r="X43" s="11">
        <v>1.9311852345946894</v>
      </c>
      <c r="Y43" s="20">
        <v>1.8677262755768445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18964.05859375</v>
      </c>
      <c r="C44" s="10">
        <v>2.450576052069664E-3</v>
      </c>
      <c r="D44" s="10">
        <v>0.22724349796772003</v>
      </c>
      <c r="E44" s="10">
        <v>0.47374215722084045</v>
      </c>
      <c r="F44" s="10">
        <v>0.29901435971260071</v>
      </c>
      <c r="G44" s="10">
        <v>7.8776977956295013E-2</v>
      </c>
      <c r="H44" s="10">
        <v>2.2691290825605392E-2</v>
      </c>
      <c r="I44" s="10">
        <v>7.0109297521412373E-3</v>
      </c>
      <c r="J44" s="16">
        <v>2.1662574727088213E-3</v>
      </c>
      <c r="K44" s="16">
        <v>6.7720964550971999E-2</v>
      </c>
      <c r="L44" s="17">
        <v>0.15292085707187653</v>
      </c>
      <c r="M44" s="9">
        <v>0.84407037496566772</v>
      </c>
      <c r="N44" s="7">
        <v>1.7860628366470337</v>
      </c>
      <c r="O44" s="8">
        <v>4.414614200592041</v>
      </c>
      <c r="P44" s="8">
        <v>11.915328979492188</v>
      </c>
      <c r="Q44" s="8">
        <v>35.457389831542969</v>
      </c>
      <c r="R44" s="18">
        <v>108.20041656494141</v>
      </c>
      <c r="S44" s="19">
        <v>7.2481130003328893</v>
      </c>
      <c r="T44" s="11">
        <v>1.8310110040508056</v>
      </c>
      <c r="U44" s="11">
        <v>1.6741213881956347</v>
      </c>
      <c r="V44" s="11">
        <v>1.7840280389463496</v>
      </c>
      <c r="W44" s="11">
        <v>1.9034857506899316</v>
      </c>
      <c r="X44" s="11">
        <v>1.9751958904650195</v>
      </c>
      <c r="Y44" s="20">
        <v>1.9843579925014263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19594.2109375</v>
      </c>
      <c r="C45" s="10">
        <v>2.4510286748409271E-3</v>
      </c>
      <c r="D45" s="10">
        <v>0.2271210104227066</v>
      </c>
      <c r="E45" s="10">
        <v>0.4730086624622345</v>
      </c>
      <c r="F45" s="10">
        <v>0.29987031221389771</v>
      </c>
      <c r="G45" s="10">
        <v>7.975807785987854E-2</v>
      </c>
      <c r="H45" s="10">
        <v>2.3250440135598183E-2</v>
      </c>
      <c r="I45" s="10">
        <v>7.047578226774931E-3</v>
      </c>
      <c r="J45" s="16">
        <v>2.0347211975604296E-3</v>
      </c>
      <c r="K45" s="16">
        <v>6.3149102032184601E-2</v>
      </c>
      <c r="L45" s="17">
        <v>0.15228988230228424</v>
      </c>
      <c r="M45" s="9">
        <v>0.84331029653549194</v>
      </c>
      <c r="N45" s="7">
        <v>1.7808831930160522</v>
      </c>
      <c r="O45" s="8">
        <v>4.4476404190063477</v>
      </c>
      <c r="P45" s="8">
        <v>11.950111389160156</v>
      </c>
      <c r="Q45" s="8">
        <v>37.079830169677734</v>
      </c>
      <c r="R45" s="18">
        <v>112.45969390869141</v>
      </c>
      <c r="S45" s="19">
        <v>7.2781303815518612</v>
      </c>
      <c r="T45" s="11">
        <v>1.8329476028782485</v>
      </c>
      <c r="U45" s="11">
        <v>1.6838131080086811</v>
      </c>
      <c r="V45" s="11">
        <v>1.793240515728568</v>
      </c>
      <c r="W45" s="11">
        <v>1.9455016395469953</v>
      </c>
      <c r="X45" s="11">
        <v>1.9003705984783537</v>
      </c>
      <c r="Y45" s="20">
        <v>1.7926621990635445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19664.296875</v>
      </c>
      <c r="C46" s="10">
        <v>1.8942840397357941E-3</v>
      </c>
      <c r="D46" s="10">
        <v>0.22633394598960876</v>
      </c>
      <c r="E46" s="10">
        <v>0.47861725091934204</v>
      </c>
      <c r="F46" s="10">
        <v>0.29504880309104919</v>
      </c>
      <c r="G46" s="10">
        <v>7.5172670185565948E-2</v>
      </c>
      <c r="H46" s="10">
        <v>2.0766071975231171E-2</v>
      </c>
      <c r="I46" s="10">
        <v>6.1603314243257046E-3</v>
      </c>
      <c r="J46" s="16">
        <v>1.7250383971258998E-3</v>
      </c>
      <c r="K46" s="16">
        <v>6.64566606283188E-2</v>
      </c>
      <c r="L46" s="17">
        <v>0.1334398090839386</v>
      </c>
      <c r="M46" s="9">
        <v>0.85296720266342163</v>
      </c>
      <c r="N46" s="7">
        <v>1.7952841520309448</v>
      </c>
      <c r="O46" s="8">
        <v>4.3445744514465332</v>
      </c>
      <c r="P46" s="8">
        <v>11.179092407226562</v>
      </c>
      <c r="Q46" s="8">
        <v>32.462638854980469</v>
      </c>
      <c r="R46" s="18">
        <v>92.746719360351563</v>
      </c>
      <c r="S46" s="19">
        <v>8.3109023556443127</v>
      </c>
      <c r="T46" s="11">
        <v>1.8140532256399586</v>
      </c>
      <c r="U46" s="11">
        <v>1.6434256883904996</v>
      </c>
      <c r="V46" s="11">
        <v>1.7299520143613678</v>
      </c>
      <c r="W46" s="11">
        <v>1.8568402735754463</v>
      </c>
      <c r="X46" s="11">
        <v>1.898617348457563</v>
      </c>
      <c r="Y46" s="20">
        <v>1.8511985070507466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20204.857421875</v>
      </c>
      <c r="C47" s="10">
        <v>1.8985442584380507E-3</v>
      </c>
      <c r="D47" s="10">
        <v>0.22586819529533386</v>
      </c>
      <c r="E47" s="10">
        <v>0.47610214352607727</v>
      </c>
      <c r="F47" s="10">
        <v>0.29802966117858887</v>
      </c>
      <c r="G47" s="10">
        <v>7.8518480062484741E-2</v>
      </c>
      <c r="H47" s="10">
        <v>2.3008977994322777E-2</v>
      </c>
      <c r="I47" s="10">
        <v>7.3626823723316193E-3</v>
      </c>
      <c r="J47" s="16">
        <v>2.1830587647855282E-3</v>
      </c>
      <c r="K47" s="16">
        <v>6.6763520240783705E-2</v>
      </c>
      <c r="L47" s="17">
        <v>0.13328477740287781</v>
      </c>
      <c r="M47" s="9">
        <v>0.8496471643447876</v>
      </c>
      <c r="N47" s="7">
        <v>1.7879859209060669</v>
      </c>
      <c r="O47" s="8">
        <v>4.3917655944824219</v>
      </c>
      <c r="P47" s="8">
        <v>11.749402046203613</v>
      </c>
      <c r="Q47" s="8">
        <v>37.031986236572266</v>
      </c>
      <c r="R47" s="18">
        <v>131.77088928222656</v>
      </c>
      <c r="S47" s="19">
        <v>8.3205354135093419</v>
      </c>
      <c r="T47" s="11">
        <v>1.8222261017961148</v>
      </c>
      <c r="U47" s="11">
        <v>1.6668002503714836</v>
      </c>
      <c r="V47" s="11">
        <v>1.7876535584078992</v>
      </c>
      <c r="W47" s="11">
        <v>1.9579754318234346</v>
      </c>
      <c r="X47" s="11">
        <v>1.9870110376759367</v>
      </c>
      <c r="Y47" s="20">
        <v>1.6485088342640519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20827.1171875</v>
      </c>
      <c r="C48" s="10">
        <v>1.967662014067173E-3</v>
      </c>
      <c r="D48" s="10">
        <v>0.22863839566707611</v>
      </c>
      <c r="E48" s="10">
        <v>0.47334176301956177</v>
      </c>
      <c r="F48" s="10">
        <v>0.29801985621452332</v>
      </c>
      <c r="G48" s="10">
        <v>7.8916475176811218E-2</v>
      </c>
      <c r="H48" s="10">
        <v>2.3112243041396141E-2</v>
      </c>
      <c r="I48" s="10">
        <v>7.3508983477950096E-3</v>
      </c>
      <c r="J48" s="16">
        <v>2.4349433369934559E-3</v>
      </c>
      <c r="K48" s="16">
        <v>6.7434027791023296E-2</v>
      </c>
      <c r="L48" s="17">
        <v>0.14135417342185974</v>
      </c>
      <c r="M48" s="9">
        <v>0.84721279144287109</v>
      </c>
      <c r="N48" s="7">
        <v>1.7757618427276611</v>
      </c>
      <c r="O48" s="8">
        <v>4.3917264938354492</v>
      </c>
      <c r="P48" s="8">
        <v>12.065855979919434</v>
      </c>
      <c r="Q48" s="8">
        <v>35.285678863525391</v>
      </c>
      <c r="R48" s="18">
        <v>113.10134887695312</v>
      </c>
      <c r="S48" s="19">
        <v>7.8450052486613302</v>
      </c>
      <c r="T48" s="11">
        <v>1.8209310432611685</v>
      </c>
      <c r="U48" s="11">
        <v>1.678247113441707</v>
      </c>
      <c r="V48" s="11">
        <v>1.7965713961424155</v>
      </c>
      <c r="W48" s="11">
        <v>1.9140940158260613</v>
      </c>
      <c r="X48" s="11">
        <v>2.0831605447650352</v>
      </c>
      <c r="Y48" s="20">
        <v>2.15380353092312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21320.193359375</v>
      </c>
      <c r="C49" s="10">
        <v>1.834892900660634E-3</v>
      </c>
      <c r="D49" s="10">
        <v>0.22966361045837402</v>
      </c>
      <c r="E49" s="10">
        <v>0.47449955344200134</v>
      </c>
      <c r="F49" s="10">
        <v>0.29583683609962463</v>
      </c>
      <c r="G49" s="10">
        <v>7.7140823006629944E-2</v>
      </c>
      <c r="H49" s="10">
        <v>2.1680941805243492E-2</v>
      </c>
      <c r="I49" s="10">
        <v>6.1969482339918613E-3</v>
      </c>
      <c r="J49" s="16">
        <v>1.841267105191946E-3</v>
      </c>
      <c r="K49" s="16">
        <v>6.7660965025424999E-2</v>
      </c>
      <c r="L49" s="17">
        <v>0.13658413290977478</v>
      </c>
      <c r="M49" s="9">
        <v>0.85374462604522705</v>
      </c>
      <c r="N49" s="7">
        <v>1.7752653360366821</v>
      </c>
      <c r="O49" s="8">
        <v>4.3705043792724609</v>
      </c>
      <c r="P49" s="8">
        <v>11.686526298522949</v>
      </c>
      <c r="Q49" s="8">
        <v>33.805931091308594</v>
      </c>
      <c r="R49" s="18">
        <v>96.044998168945313</v>
      </c>
      <c r="S49" s="19">
        <v>8.1200653136788592</v>
      </c>
      <c r="T49" s="11">
        <v>1.8045879998801746</v>
      </c>
      <c r="U49" s="11">
        <v>1.6663491852524006</v>
      </c>
      <c r="V49" s="11">
        <v>1.7648457062222196</v>
      </c>
      <c r="W49" s="11">
        <v>1.8548133545688255</v>
      </c>
      <c r="X49" s="11">
        <v>1.8329940480605607</v>
      </c>
      <c r="Y49" s="20">
        <v>1.9108145331831319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21478.681640625</v>
      </c>
      <c r="C50" s="10">
        <v>1.8362683476880193E-3</v>
      </c>
      <c r="D50" s="10">
        <v>0.21963593363761902</v>
      </c>
      <c r="E50" s="10">
        <v>0.47823700308799744</v>
      </c>
      <c r="F50" s="10">
        <v>0.30212706327438354</v>
      </c>
      <c r="G50" s="10">
        <v>7.8926675021648407E-2</v>
      </c>
      <c r="H50" s="10">
        <v>2.2070214152336121E-2</v>
      </c>
      <c r="I50" s="10">
        <v>6.7994510754942894E-3</v>
      </c>
      <c r="J50" s="16">
        <v>2.1470468491315842E-3</v>
      </c>
      <c r="K50" s="16">
        <v>6.8000003695487976E-2</v>
      </c>
      <c r="L50" s="17">
        <v>0.13655400276184082</v>
      </c>
      <c r="M50" s="9">
        <v>0.85591846704483032</v>
      </c>
      <c r="N50" s="7">
        <v>1.7746899127960205</v>
      </c>
      <c r="O50" s="8">
        <v>4.3451924324035645</v>
      </c>
      <c r="P50" s="8">
        <v>11.514812469482422</v>
      </c>
      <c r="Q50" s="8">
        <v>34.274078369140625</v>
      </c>
      <c r="R50" s="18">
        <v>106.98101043701172</v>
      </c>
      <c r="S50" s="19">
        <v>8.1218476908351658</v>
      </c>
      <c r="T50" s="11">
        <v>1.8234542559709308</v>
      </c>
      <c r="U50" s="11">
        <v>1.7024217548934726</v>
      </c>
      <c r="V50" s="11">
        <v>1.8164140257478312</v>
      </c>
      <c r="W50" s="11">
        <v>1.9166804551359931</v>
      </c>
      <c r="X50" s="11">
        <v>1.9838466999603495</v>
      </c>
      <c r="Y50" s="20">
        <v>2.0069422067512064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21674.39453125</v>
      </c>
      <c r="C51" s="124">
        <v>1.8372935010120273E-3</v>
      </c>
      <c r="D51" s="124">
        <v>0.22005277872085571</v>
      </c>
      <c r="E51" s="124">
        <v>0.47843781113624573</v>
      </c>
      <c r="F51" s="124">
        <v>0.30150941014289856</v>
      </c>
      <c r="G51" s="124">
        <v>7.8616432845592499E-2</v>
      </c>
      <c r="H51" s="124">
        <v>2.2007659077644348E-2</v>
      </c>
      <c r="I51" s="124">
        <v>6.7908801138401031E-3</v>
      </c>
      <c r="J51" s="125">
        <v>2.1491555962711573E-3</v>
      </c>
      <c r="K51" s="125">
        <v>6.8000003695487976E-2</v>
      </c>
      <c r="L51" s="126">
        <v>0.13670508563518524</v>
      </c>
      <c r="M51" s="127">
        <v>0.85690975189208984</v>
      </c>
      <c r="N51" s="128">
        <v>1.7743055820465088</v>
      </c>
      <c r="O51" s="129">
        <v>4.3311934471130371</v>
      </c>
      <c r="P51" s="129">
        <v>11.473400115966797</v>
      </c>
      <c r="Q51" s="129">
        <v>34.170875549316406</v>
      </c>
      <c r="R51" s="130">
        <v>106.86370086669922</v>
      </c>
      <c r="S51" s="27">
        <v>8.1128631915818339</v>
      </c>
      <c r="T51" s="131">
        <v>1.8203718557018462</v>
      </c>
      <c r="U51" s="131">
        <v>1.6993093344819783</v>
      </c>
      <c r="V51" s="131">
        <v>1.8151218342429916</v>
      </c>
      <c r="W51" s="131">
        <v>1.918146325760955</v>
      </c>
      <c r="X51" s="131">
        <v>1.9873301107713495</v>
      </c>
      <c r="Y51" s="132">
        <v>2.0111185273461007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C71" s="1"/>
      <c r="AD71" s="1"/>
      <c r="AE71" s="1"/>
      <c r="AF71" s="1"/>
    </row>
    <row r="72" spans="1:40" ht="15">
      <c r="AC72" s="1"/>
      <c r="AD72" s="1"/>
      <c r="AE72" s="1"/>
      <c r="AF72" s="1"/>
    </row>
    <row r="73" spans="1:40" ht="15">
      <c r="AC73" s="1"/>
      <c r="AD73" s="1"/>
      <c r="AE73" s="1"/>
      <c r="AF73" s="1"/>
    </row>
    <row r="74" spans="1:40" ht="15">
      <c r="AC74" s="1"/>
      <c r="AD74" s="1"/>
      <c r="AE74" s="1"/>
      <c r="AF74" s="1"/>
    </row>
    <row r="75" spans="1:40" ht="15">
      <c r="AC75" s="1"/>
      <c r="AD75" s="1"/>
      <c r="AE75" s="1"/>
      <c r="AF75" s="1"/>
    </row>
    <row r="76" spans="1:40" ht="15">
      <c r="AC76" s="1"/>
      <c r="AD76" s="1"/>
      <c r="AE76" s="1"/>
      <c r="AF76" s="1"/>
    </row>
    <row r="77" spans="1:40" ht="15">
      <c r="AC77" s="1"/>
      <c r="AD77" s="1"/>
      <c r="AE77" s="1"/>
      <c r="AF77" s="1"/>
    </row>
    <row r="78" spans="1:40" ht="15">
      <c r="AC78" s="1"/>
      <c r="AD78" s="1"/>
      <c r="AE78" s="1"/>
      <c r="AF78" s="1"/>
    </row>
    <row r="79" spans="1:40" ht="15"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EF206"/>
  <sheetViews>
    <sheetView workbookViewId="0">
      <pane xSplit="1" ySplit="12" topLeftCell="I67" activePane="bottomRight" state="frozen"/>
      <selection activeCell="B38" sqref="B38"/>
      <selection pane="topRight" activeCell="B38" sqref="B38"/>
      <selection pane="bottomLeft" activeCell="B38" sqref="B38"/>
      <selection pane="bottomRight" activeCell="T18" sqref="T18"/>
    </sheetView>
  </sheetViews>
  <sheetFormatPr baseColWidth="10" defaultColWidth="8.7109375" defaultRowHeight="15"/>
  <cols>
    <col min="1" max="1" width="9.85546875" style="4" customWidth="1"/>
    <col min="2" max="16384" width="8.7109375" style="4"/>
  </cols>
  <sheetData>
    <row r="1" spans="1:136" ht="15.75">
      <c r="A1" s="116" t="s">
        <v>87</v>
      </c>
    </row>
    <row r="2" spans="1:136" ht="15.75" thickBot="1"/>
    <row r="3" spans="1:136" ht="15" customHeight="1">
      <c r="A3" s="338" t="s">
        <v>115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1627.2223632781736</v>
      </c>
      <c r="D14" s="150">
        <v>0</v>
      </c>
      <c r="E14" s="149">
        <v>0</v>
      </c>
      <c r="F14" s="149">
        <v>1784.3823187072339</v>
      </c>
      <c r="G14" s="150">
        <v>0</v>
      </c>
      <c r="H14" s="149">
        <v>0</v>
      </c>
      <c r="I14" s="149">
        <v>1974.0423876899949</v>
      </c>
      <c r="J14" s="150">
        <v>0</v>
      </c>
      <c r="K14" s="149">
        <v>0</v>
      </c>
      <c r="L14" s="149">
        <v>2210.6814691103273</v>
      </c>
      <c r="M14" s="150">
        <v>0</v>
      </c>
      <c r="N14" s="149">
        <v>0</v>
      </c>
      <c r="O14" s="149">
        <v>2562.3533304509988</v>
      </c>
      <c r="P14" s="150">
        <v>0</v>
      </c>
      <c r="Q14" s="149">
        <v>0</v>
      </c>
      <c r="R14" s="149">
        <v>2939.9120432509449</v>
      </c>
      <c r="S14" s="150">
        <v>0</v>
      </c>
      <c r="T14" s="149">
        <v>0</v>
      </c>
      <c r="U14" s="149">
        <v>3366.051974938709</v>
      </c>
      <c r="V14" s="150">
        <v>0</v>
      </c>
      <c r="W14" s="149">
        <v>0</v>
      </c>
      <c r="X14" s="149">
        <v>3816.135717610237</v>
      </c>
      <c r="Y14" s="150">
        <v>0</v>
      </c>
      <c r="Z14" s="149">
        <v>0</v>
      </c>
      <c r="AA14" s="149">
        <v>4328.0806713358525</v>
      </c>
      <c r="AB14" s="150">
        <v>0</v>
      </c>
      <c r="AC14" s="149">
        <v>0</v>
      </c>
      <c r="AD14" s="149">
        <v>4898.7895409465273</v>
      </c>
      <c r="AE14" s="150">
        <v>0</v>
      </c>
      <c r="AF14" s="149">
        <v>0</v>
      </c>
      <c r="AG14" s="149">
        <v>5566.4209859517723</v>
      </c>
      <c r="AH14" s="150">
        <v>0</v>
      </c>
      <c r="AI14" s="149">
        <v>0</v>
      </c>
      <c r="AJ14" s="149">
        <v>6333.7509487421066</v>
      </c>
      <c r="AK14" s="150">
        <v>0</v>
      </c>
      <c r="AL14" s="149">
        <v>0</v>
      </c>
      <c r="AM14" s="149">
        <v>7170.50285675143</v>
      </c>
      <c r="AN14" s="150">
        <v>0</v>
      </c>
      <c r="AO14" s="149">
        <v>0</v>
      </c>
      <c r="AP14" s="149">
        <v>7845.7149063587831</v>
      </c>
      <c r="AQ14" s="150">
        <v>0</v>
      </c>
      <c r="AR14" s="149">
        <v>0</v>
      </c>
      <c r="AS14" s="149">
        <v>8357.1846736101161</v>
      </c>
      <c r="AT14" s="150">
        <v>0</v>
      </c>
      <c r="AU14" s="149">
        <v>0</v>
      </c>
      <c r="AV14" s="149">
        <v>8864.803044864133</v>
      </c>
      <c r="AW14" s="150">
        <v>0</v>
      </c>
      <c r="AX14" s="149">
        <v>0</v>
      </c>
      <c r="AY14" s="149">
        <v>9312.7377379261197</v>
      </c>
      <c r="AZ14" s="150">
        <v>0</v>
      </c>
      <c r="BA14" s="149">
        <v>0</v>
      </c>
      <c r="BB14" s="149">
        <v>9705.6376309663065</v>
      </c>
      <c r="BC14" s="150">
        <v>0</v>
      </c>
      <c r="BD14" s="149">
        <v>0</v>
      </c>
      <c r="BE14" s="149">
        <v>10158.800644306069</v>
      </c>
      <c r="BF14" s="150">
        <v>0</v>
      </c>
      <c r="BG14" s="149">
        <v>0</v>
      </c>
      <c r="BH14" s="149">
        <v>10650.410192430663</v>
      </c>
      <c r="BI14" s="150">
        <v>0</v>
      </c>
      <c r="BJ14" s="149">
        <v>0</v>
      </c>
      <c r="BK14" s="149">
        <v>11241.776807899188</v>
      </c>
      <c r="BL14" s="150">
        <v>0</v>
      </c>
      <c r="BM14" s="149">
        <v>0</v>
      </c>
      <c r="BN14" s="149">
        <v>11665.589674071289</v>
      </c>
      <c r="BO14" s="150">
        <v>0</v>
      </c>
      <c r="BP14" s="149">
        <v>0</v>
      </c>
      <c r="BQ14" s="149">
        <v>11920.985006548217</v>
      </c>
      <c r="BR14" s="150">
        <v>0</v>
      </c>
      <c r="BS14" s="149">
        <v>0</v>
      </c>
      <c r="BT14" s="149">
        <v>12062.706622192187</v>
      </c>
      <c r="BU14" s="150">
        <v>0</v>
      </c>
      <c r="BV14" s="149">
        <v>0</v>
      </c>
      <c r="BW14" s="149">
        <v>12222.650669432607</v>
      </c>
      <c r="BX14" s="150">
        <v>0</v>
      </c>
      <c r="BY14" s="149">
        <v>0</v>
      </c>
      <c r="BZ14" s="149">
        <v>12530.818253257286</v>
      </c>
      <c r="CA14" s="150">
        <v>0</v>
      </c>
      <c r="CB14" s="149">
        <v>0</v>
      </c>
      <c r="CC14" s="149">
        <v>12876.240500564847</v>
      </c>
      <c r="CD14" s="150">
        <v>0</v>
      </c>
      <c r="CE14" s="149">
        <v>0</v>
      </c>
      <c r="CF14" s="149">
        <v>13148.172190245754</v>
      </c>
      <c r="CG14" s="150">
        <v>0</v>
      </c>
      <c r="CH14" s="149">
        <v>0</v>
      </c>
      <c r="CI14" s="149">
        <v>13541.454927195517</v>
      </c>
      <c r="CJ14" s="150">
        <v>0</v>
      </c>
      <c r="CK14" s="149">
        <v>0</v>
      </c>
      <c r="CL14" s="149">
        <v>13957.90727583009</v>
      </c>
      <c r="CM14" s="150">
        <v>0</v>
      </c>
      <c r="CN14" s="149">
        <v>0</v>
      </c>
      <c r="CO14" s="149">
        <v>14513.11568329197</v>
      </c>
      <c r="CP14" s="150">
        <v>0</v>
      </c>
      <c r="CQ14" s="149">
        <v>0</v>
      </c>
      <c r="CR14" s="149">
        <v>15134.018527654218</v>
      </c>
      <c r="CS14" s="150">
        <v>0</v>
      </c>
      <c r="CT14" s="149">
        <v>0</v>
      </c>
      <c r="CU14" s="149">
        <v>15707.797836520574</v>
      </c>
      <c r="CV14" s="150">
        <v>0</v>
      </c>
      <c r="CW14" s="149">
        <v>0</v>
      </c>
      <c r="CX14" s="149">
        <v>16500.668415503416</v>
      </c>
      <c r="CY14" s="150">
        <v>0</v>
      </c>
      <c r="CZ14" s="149">
        <v>0</v>
      </c>
      <c r="DA14" s="149">
        <v>16885.548001634583</v>
      </c>
      <c r="DB14" s="150">
        <v>0</v>
      </c>
      <c r="DC14" s="149">
        <v>0</v>
      </c>
      <c r="DD14" s="149">
        <v>17207.06979596071</v>
      </c>
      <c r="DE14" s="150">
        <v>0</v>
      </c>
      <c r="DF14" s="149">
        <v>0</v>
      </c>
      <c r="DG14" s="149">
        <v>18265.336278666571</v>
      </c>
      <c r="DH14" s="150">
        <v>0</v>
      </c>
      <c r="DI14" s="149">
        <v>0</v>
      </c>
      <c r="DJ14" s="149">
        <v>18964.057886913346</v>
      </c>
      <c r="DK14" s="150">
        <v>0</v>
      </c>
      <c r="DL14" s="149">
        <v>0</v>
      </c>
      <c r="DM14" s="149">
        <v>19594.210816725506</v>
      </c>
      <c r="DN14" s="150">
        <v>0</v>
      </c>
      <c r="DO14" s="149">
        <v>0</v>
      </c>
      <c r="DP14" s="149">
        <v>19664.296889772577</v>
      </c>
      <c r="DQ14" s="150">
        <v>0</v>
      </c>
      <c r="DR14" s="149">
        <v>0</v>
      </c>
      <c r="DS14" s="149">
        <v>20204.857057540343</v>
      </c>
      <c r="DT14" s="150">
        <v>0</v>
      </c>
      <c r="DU14" s="149">
        <v>0</v>
      </c>
      <c r="DV14" s="149">
        <v>20827.116315666117</v>
      </c>
      <c r="DW14" s="150">
        <v>0</v>
      </c>
      <c r="DX14" s="149">
        <v>0</v>
      </c>
      <c r="DY14" s="149">
        <v>21320.193209542889</v>
      </c>
      <c r="DZ14" s="150">
        <v>0</v>
      </c>
      <c r="EA14" s="149">
        <v>0</v>
      </c>
      <c r="EB14" s="149">
        <v>21478.681788587379</v>
      </c>
      <c r="EC14" s="150">
        <v>0</v>
      </c>
      <c r="ED14" s="149">
        <v>0</v>
      </c>
      <c r="EE14" s="151">
        <v>21674.393937933906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1643.65762923542</v>
      </c>
      <c r="D15" s="150">
        <v>0</v>
      </c>
      <c r="E15" s="149">
        <v>0</v>
      </c>
      <c r="F15" s="149">
        <v>1802.406511136639</v>
      </c>
      <c r="G15" s="150">
        <v>0</v>
      </c>
      <c r="H15" s="149">
        <v>0</v>
      </c>
      <c r="I15" s="149">
        <v>1993.98218970312</v>
      </c>
      <c r="J15" s="150">
        <v>0</v>
      </c>
      <c r="K15" s="149">
        <v>0</v>
      </c>
      <c r="L15" s="149">
        <v>2233.0114292972949</v>
      </c>
      <c r="M15" s="150">
        <v>0</v>
      </c>
      <c r="N15" s="149">
        <v>0</v>
      </c>
      <c r="O15" s="149">
        <v>2588.2358856273236</v>
      </c>
      <c r="P15" s="150">
        <v>0</v>
      </c>
      <c r="Q15" s="149">
        <v>0</v>
      </c>
      <c r="R15" s="149">
        <v>2968.9311827684369</v>
      </c>
      <c r="S15" s="150">
        <v>0</v>
      </c>
      <c r="T15" s="149">
        <v>0</v>
      </c>
      <c r="U15" s="149">
        <v>3400.0522806690569</v>
      </c>
      <c r="V15" s="150">
        <v>0</v>
      </c>
      <c r="W15" s="149">
        <v>0</v>
      </c>
      <c r="X15" s="149">
        <v>3854.6823953053836</v>
      </c>
      <c r="Y15" s="150">
        <v>0</v>
      </c>
      <c r="Z15" s="149">
        <v>0</v>
      </c>
      <c r="AA15" s="149">
        <v>4371.7987270390258</v>
      </c>
      <c r="AB15" s="150">
        <v>0</v>
      </c>
      <c r="AC15" s="149">
        <v>0</v>
      </c>
      <c r="AD15" s="149">
        <v>4948.2694980145625</v>
      </c>
      <c r="AE15" s="150">
        <v>0</v>
      </c>
      <c r="AF15" s="149">
        <v>0</v>
      </c>
      <c r="AG15" s="149">
        <v>5622.6476641452418</v>
      </c>
      <c r="AH15" s="150">
        <v>0</v>
      </c>
      <c r="AI15" s="149">
        <v>0</v>
      </c>
      <c r="AJ15" s="149">
        <v>6397.7282376087378</v>
      </c>
      <c r="AK15" s="150">
        <v>0</v>
      </c>
      <c r="AL15" s="149">
        <v>0</v>
      </c>
      <c r="AM15" s="149">
        <v>7242.9318919550678</v>
      </c>
      <c r="AN15" s="150">
        <v>0</v>
      </c>
      <c r="AO15" s="149">
        <v>0</v>
      </c>
      <c r="AP15" s="149">
        <v>7924.9646952455096</v>
      </c>
      <c r="AQ15" s="150">
        <v>0</v>
      </c>
      <c r="AR15" s="149">
        <v>0</v>
      </c>
      <c r="AS15" s="149">
        <v>8435.2817370524208</v>
      </c>
      <c r="AT15" s="150">
        <v>0</v>
      </c>
      <c r="AU15" s="149">
        <v>0</v>
      </c>
      <c r="AV15" s="149">
        <v>8954.346598210921</v>
      </c>
      <c r="AW15" s="150">
        <v>0</v>
      </c>
      <c r="AX15" s="149">
        <v>0</v>
      </c>
      <c r="AY15" s="149">
        <v>9406.8057867006482</v>
      </c>
      <c r="AZ15" s="150">
        <v>0</v>
      </c>
      <c r="BA15" s="149">
        <v>0</v>
      </c>
      <c r="BB15" s="149">
        <v>9803.674905732938</v>
      </c>
      <c r="BC15" s="150">
        <v>0</v>
      </c>
      <c r="BD15" s="149">
        <v>0</v>
      </c>
      <c r="BE15" s="149">
        <v>10261.391654904808</v>
      </c>
      <c r="BF15" s="150">
        <v>0</v>
      </c>
      <c r="BG15" s="149">
        <v>0</v>
      </c>
      <c r="BH15" s="149">
        <v>10757.989940197967</v>
      </c>
      <c r="BI15" s="150">
        <v>0</v>
      </c>
      <c r="BJ15" s="149">
        <v>0</v>
      </c>
      <c r="BK15" s="149">
        <v>11345.143857831119</v>
      </c>
      <c r="BL15" s="150">
        <v>0</v>
      </c>
      <c r="BM15" s="149">
        <v>0</v>
      </c>
      <c r="BN15" s="149">
        <v>11783.288139723129</v>
      </c>
      <c r="BO15" s="150">
        <v>0</v>
      </c>
      <c r="BP15" s="149">
        <v>0</v>
      </c>
      <c r="BQ15" s="149">
        <v>12021.314915815034</v>
      </c>
      <c r="BR15" s="150">
        <v>0</v>
      </c>
      <c r="BS15" s="149">
        <v>0</v>
      </c>
      <c r="BT15" s="149">
        <v>12182.483280519393</v>
      </c>
      <c r="BU15" s="150">
        <v>0</v>
      </c>
      <c r="BV15" s="149">
        <v>0</v>
      </c>
      <c r="BW15" s="149">
        <v>12343.777273476197</v>
      </c>
      <c r="BX15" s="150">
        <v>0</v>
      </c>
      <c r="BY15" s="149">
        <v>0</v>
      </c>
      <c r="BZ15" s="149">
        <v>12657.050130849248</v>
      </c>
      <c r="CA15" s="150">
        <v>0</v>
      </c>
      <c r="CB15" s="149">
        <v>0</v>
      </c>
      <c r="CC15" s="149">
        <v>12999.331130184375</v>
      </c>
      <c r="CD15" s="150">
        <v>0</v>
      </c>
      <c r="CE15" s="149">
        <v>0</v>
      </c>
      <c r="CF15" s="149">
        <v>13275.233201594361</v>
      </c>
      <c r="CG15" s="150">
        <v>0</v>
      </c>
      <c r="CH15" s="149">
        <v>0</v>
      </c>
      <c r="CI15" s="149">
        <v>13678.106222894348</v>
      </c>
      <c r="CJ15" s="150">
        <v>0</v>
      </c>
      <c r="CK15" s="149">
        <v>0</v>
      </c>
      <c r="CL15" s="149">
        <v>14098.873648769133</v>
      </c>
      <c r="CM15" s="150">
        <v>0</v>
      </c>
      <c r="CN15" s="149">
        <v>0</v>
      </c>
      <c r="CO15" s="149">
        <v>14659.70325606046</v>
      </c>
      <c r="CP15" s="150">
        <v>0</v>
      </c>
      <c r="CQ15" s="149">
        <v>0</v>
      </c>
      <c r="CR15" s="149">
        <v>15286.861904058913</v>
      </c>
      <c r="CS15" s="150">
        <v>0</v>
      </c>
      <c r="CT15" s="149">
        <v>0</v>
      </c>
      <c r="CU15" s="149">
        <v>15866.45756317148</v>
      </c>
      <c r="CV15" s="150">
        <v>0</v>
      </c>
      <c r="CW15" s="149">
        <v>0</v>
      </c>
      <c r="CX15" s="149">
        <v>16667.337978977183</v>
      </c>
      <c r="CY15" s="150">
        <v>0</v>
      </c>
      <c r="CZ15" s="149">
        <v>0</v>
      </c>
      <c r="DA15" s="149">
        <v>17056.061110796854</v>
      </c>
      <c r="DB15" s="150">
        <v>0</v>
      </c>
      <c r="DC15" s="149">
        <v>0</v>
      </c>
      <c r="DD15" s="149">
        <v>17380.871853765686</v>
      </c>
      <c r="DE15" s="150">
        <v>0</v>
      </c>
      <c r="DF15" s="149">
        <v>0</v>
      </c>
      <c r="DG15" s="149">
        <v>18449.812253372496</v>
      </c>
      <c r="DH15" s="150">
        <v>0</v>
      </c>
      <c r="DI15" s="149">
        <v>0</v>
      </c>
      <c r="DJ15" s="149">
        <v>19152.717052270666</v>
      </c>
      <c r="DK15" s="150">
        <v>0</v>
      </c>
      <c r="DL15" s="149">
        <v>0</v>
      </c>
      <c r="DM15" s="149">
        <v>19792.091668335939</v>
      </c>
      <c r="DN15" s="150">
        <v>0</v>
      </c>
      <c r="DO15" s="149">
        <v>0</v>
      </c>
      <c r="DP15" s="149">
        <v>19862.877614092555</v>
      </c>
      <c r="DQ15" s="150">
        <v>0</v>
      </c>
      <c r="DR15" s="149">
        <v>0</v>
      </c>
      <c r="DS15" s="149">
        <v>20408.941635607196</v>
      </c>
      <c r="DT15" s="150">
        <v>0</v>
      </c>
      <c r="DU15" s="149">
        <v>0</v>
      </c>
      <c r="DV15" s="149">
        <v>21037.444112317011</v>
      </c>
      <c r="DW15" s="150">
        <v>0</v>
      </c>
      <c r="DX15" s="149">
        <v>0</v>
      </c>
      <c r="DY15" s="149">
        <v>21535.53807275476</v>
      </c>
      <c r="DZ15" s="150">
        <v>0</v>
      </c>
      <c r="EA15" s="149">
        <v>0</v>
      </c>
      <c r="EB15" s="149">
        <v>21695.638187371842</v>
      </c>
      <c r="EC15" s="150">
        <v>0</v>
      </c>
      <c r="ED15" s="149">
        <v>0</v>
      </c>
      <c r="EE15" s="151">
        <v>21893.327603396996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1658.1415747745889</v>
      </c>
      <c r="D16" s="150">
        <v>0</v>
      </c>
      <c r="E16" s="149">
        <v>0</v>
      </c>
      <c r="F16" s="149">
        <v>1820.7983385585173</v>
      </c>
      <c r="G16" s="150">
        <v>0</v>
      </c>
      <c r="H16" s="149">
        <v>0</v>
      </c>
      <c r="I16" s="149">
        <v>2014.3291537786827</v>
      </c>
      <c r="J16" s="150">
        <v>0</v>
      </c>
      <c r="K16" s="149">
        <v>0</v>
      </c>
      <c r="L16" s="149">
        <v>2255.7973519000493</v>
      </c>
      <c r="M16" s="150">
        <v>0</v>
      </c>
      <c r="N16" s="149">
        <v>0</v>
      </c>
      <c r="O16" s="149">
        <v>2614.6463712026584</v>
      </c>
      <c r="P16" s="150">
        <v>0</v>
      </c>
      <c r="Q16" s="149">
        <v>0</v>
      </c>
      <c r="R16" s="149">
        <v>2999.8991473064602</v>
      </c>
      <c r="S16" s="150">
        <v>0</v>
      </c>
      <c r="T16" s="149">
        <v>0</v>
      </c>
      <c r="U16" s="149">
        <v>3434.7468386138466</v>
      </c>
      <c r="V16" s="150">
        <v>0</v>
      </c>
      <c r="W16" s="149">
        <v>0</v>
      </c>
      <c r="X16" s="149">
        <v>3894.0161556399712</v>
      </c>
      <c r="Y16" s="150">
        <v>0</v>
      </c>
      <c r="Z16" s="149">
        <v>0</v>
      </c>
      <c r="AA16" s="149">
        <v>4416.4089893857235</v>
      </c>
      <c r="AB16" s="150">
        <v>0</v>
      </c>
      <c r="AC16" s="149">
        <v>0</v>
      </c>
      <c r="AD16" s="149">
        <v>4992.9630800305649</v>
      </c>
      <c r="AE16" s="150">
        <v>0</v>
      </c>
      <c r="AF16" s="149">
        <v>0</v>
      </c>
      <c r="AG16" s="149">
        <v>5680.0212361531294</v>
      </c>
      <c r="AH16" s="150">
        <v>0</v>
      </c>
      <c r="AI16" s="149">
        <v>0</v>
      </c>
      <c r="AJ16" s="149">
        <v>6463.0111855669948</v>
      </c>
      <c r="AK16" s="150">
        <v>0</v>
      </c>
      <c r="AL16" s="149">
        <v>0</v>
      </c>
      <c r="AM16" s="149">
        <v>7316.8398147239031</v>
      </c>
      <c r="AN16" s="150">
        <v>0</v>
      </c>
      <c r="AO16" s="149">
        <v>0</v>
      </c>
      <c r="AP16" s="149">
        <v>8005.831829718315</v>
      </c>
      <c r="AQ16" s="150">
        <v>0</v>
      </c>
      <c r="AR16" s="149">
        <v>0</v>
      </c>
      <c r="AS16" s="149">
        <v>8524.0574324894842</v>
      </c>
      <c r="AT16" s="150">
        <v>0</v>
      </c>
      <c r="AU16" s="149">
        <v>0</v>
      </c>
      <c r="AV16" s="149">
        <v>9045.7175728331058</v>
      </c>
      <c r="AW16" s="150">
        <v>0</v>
      </c>
      <c r="AX16" s="149">
        <v>0</v>
      </c>
      <c r="AY16" s="149">
        <v>9502.7935913832698</v>
      </c>
      <c r="AZ16" s="150">
        <v>0</v>
      </c>
      <c r="BA16" s="149">
        <v>0</v>
      </c>
      <c r="BB16" s="149">
        <v>9903.7119844569443</v>
      </c>
      <c r="BC16" s="150">
        <v>0</v>
      </c>
      <c r="BD16" s="149">
        <v>0</v>
      </c>
      <c r="BE16" s="149">
        <v>10354.815093292358</v>
      </c>
      <c r="BF16" s="150">
        <v>0</v>
      </c>
      <c r="BG16" s="149">
        <v>0</v>
      </c>
      <c r="BH16" s="149">
        <v>10867.765189864011</v>
      </c>
      <c r="BI16" s="150">
        <v>0</v>
      </c>
      <c r="BJ16" s="149">
        <v>0</v>
      </c>
      <c r="BK16" s="149">
        <v>11471.134673136208</v>
      </c>
      <c r="BL16" s="150">
        <v>0</v>
      </c>
      <c r="BM16" s="149">
        <v>0</v>
      </c>
      <c r="BN16" s="149">
        <v>11899.599741260152</v>
      </c>
      <c r="BO16" s="150">
        <v>0</v>
      </c>
      <c r="BP16" s="149">
        <v>0</v>
      </c>
      <c r="BQ16" s="149">
        <v>12164.045061080202</v>
      </c>
      <c r="BR16" s="150">
        <v>0</v>
      </c>
      <c r="BS16" s="149">
        <v>0</v>
      </c>
      <c r="BT16" s="149">
        <v>12308.36689064741</v>
      </c>
      <c r="BU16" s="150">
        <v>0</v>
      </c>
      <c r="BV16" s="149">
        <v>0</v>
      </c>
      <c r="BW16" s="149">
        <v>12471.823392161155</v>
      </c>
      <c r="BX16" s="150">
        <v>0</v>
      </c>
      <c r="BY16" s="149">
        <v>0</v>
      </c>
      <c r="BZ16" s="149">
        <v>12786.402879183568</v>
      </c>
      <c r="CA16" s="150">
        <v>0</v>
      </c>
      <c r="CB16" s="149">
        <v>0</v>
      </c>
      <c r="CC16" s="149">
        <v>13131.402721908942</v>
      </c>
      <c r="CD16" s="150">
        <v>0</v>
      </c>
      <c r="CE16" s="149">
        <v>0</v>
      </c>
      <c r="CF16" s="149">
        <v>13416.200963361976</v>
      </c>
      <c r="CG16" s="150">
        <v>0</v>
      </c>
      <c r="CH16" s="149">
        <v>0</v>
      </c>
      <c r="CI16" s="149">
        <v>13817.602791478859</v>
      </c>
      <c r="CJ16" s="150">
        <v>0</v>
      </c>
      <c r="CK16" s="149">
        <v>0</v>
      </c>
      <c r="CL16" s="149">
        <v>14242.741697943502</v>
      </c>
      <c r="CM16" s="150">
        <v>0</v>
      </c>
      <c r="CN16" s="149">
        <v>0</v>
      </c>
      <c r="CO16" s="149">
        <v>14809.25353464112</v>
      </c>
      <c r="CP16" s="150">
        <v>0</v>
      </c>
      <c r="CQ16" s="149">
        <v>0</v>
      </c>
      <c r="CR16" s="149">
        <v>15442.841516096722</v>
      </c>
      <c r="CS16" s="150">
        <v>0</v>
      </c>
      <c r="CT16" s="149">
        <v>0</v>
      </c>
      <c r="CU16" s="149">
        <v>16028.321912000929</v>
      </c>
      <c r="CV16" s="150">
        <v>0</v>
      </c>
      <c r="CW16" s="149">
        <v>0</v>
      </c>
      <c r="CX16" s="149">
        <v>16837.36997569268</v>
      </c>
      <c r="CY16" s="150">
        <v>0</v>
      </c>
      <c r="CZ16" s="149">
        <v>0</v>
      </c>
      <c r="DA16" s="149">
        <v>17230.086738743474</v>
      </c>
      <c r="DB16" s="150">
        <v>0</v>
      </c>
      <c r="DC16" s="149">
        <v>0</v>
      </c>
      <c r="DD16" s="149">
        <v>17558.226672617708</v>
      </c>
      <c r="DE16" s="150">
        <v>0</v>
      </c>
      <c r="DF16" s="149">
        <v>0</v>
      </c>
      <c r="DG16" s="149">
        <v>18638.083771780024</v>
      </c>
      <c r="DH16" s="150">
        <v>0</v>
      </c>
      <c r="DI16" s="149">
        <v>0</v>
      </c>
      <c r="DJ16" s="149">
        <v>19351.054123683523</v>
      </c>
      <c r="DK16" s="150">
        <v>0</v>
      </c>
      <c r="DL16" s="149">
        <v>0</v>
      </c>
      <c r="DM16" s="149">
        <v>19994.071047814185</v>
      </c>
      <c r="DN16" s="150">
        <v>0</v>
      </c>
      <c r="DO16" s="149">
        <v>0</v>
      </c>
      <c r="DP16" s="149">
        <v>20065.281649955592</v>
      </c>
      <c r="DQ16" s="150">
        <v>0</v>
      </c>
      <c r="DR16" s="149">
        <v>0</v>
      </c>
      <c r="DS16" s="149">
        <v>20617.100424635282</v>
      </c>
      <c r="DT16" s="150">
        <v>0</v>
      </c>
      <c r="DU16" s="149">
        <v>0</v>
      </c>
      <c r="DV16" s="149">
        <v>21252.137102903373</v>
      </c>
      <c r="DW16" s="150">
        <v>0</v>
      </c>
      <c r="DX16" s="149">
        <v>0</v>
      </c>
      <c r="DY16" s="149">
        <v>21755.275764242742</v>
      </c>
      <c r="DZ16" s="150">
        <v>0</v>
      </c>
      <c r="EA16" s="149">
        <v>0</v>
      </c>
      <c r="EB16" s="149">
        <v>21917.022268116314</v>
      </c>
      <c r="EC16" s="150">
        <v>0</v>
      </c>
      <c r="ED16" s="149">
        <v>0</v>
      </c>
      <c r="EE16" s="151">
        <v>22116.729310958872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1677.2143391489919</v>
      </c>
      <c r="D17" s="150">
        <v>0</v>
      </c>
      <c r="E17" s="149">
        <v>0</v>
      </c>
      <c r="F17" s="149">
        <v>1839.5693773389164</v>
      </c>
      <c r="G17" s="150">
        <v>0</v>
      </c>
      <c r="H17" s="149">
        <v>0</v>
      </c>
      <c r="I17" s="149">
        <v>2035.0954147380978</v>
      </c>
      <c r="J17" s="150">
        <v>0</v>
      </c>
      <c r="K17" s="149">
        <v>0</v>
      </c>
      <c r="L17" s="149">
        <v>2279.0530892500196</v>
      </c>
      <c r="M17" s="150">
        <v>0</v>
      </c>
      <c r="N17" s="149">
        <v>0</v>
      </c>
      <c r="O17" s="149">
        <v>2641.6014011082275</v>
      </c>
      <c r="P17" s="150">
        <v>0</v>
      </c>
      <c r="Q17" s="149">
        <v>0</v>
      </c>
      <c r="R17" s="149">
        <v>3030.8372585618094</v>
      </c>
      <c r="S17" s="150">
        <v>0</v>
      </c>
      <c r="T17" s="149">
        <v>0</v>
      </c>
      <c r="U17" s="149">
        <v>3470.1567513293089</v>
      </c>
      <c r="V17" s="150">
        <v>0</v>
      </c>
      <c r="W17" s="149">
        <v>0</v>
      </c>
      <c r="X17" s="149">
        <v>3934.1604994209683</v>
      </c>
      <c r="Y17" s="150">
        <v>0</v>
      </c>
      <c r="Z17" s="149">
        <v>0</v>
      </c>
      <c r="AA17" s="149">
        <v>4461.9385724144868</v>
      </c>
      <c r="AB17" s="150">
        <v>0</v>
      </c>
      <c r="AC17" s="149">
        <v>0</v>
      </c>
      <c r="AD17" s="149">
        <v>5050.2936227152586</v>
      </c>
      <c r="AE17" s="150">
        <v>0</v>
      </c>
      <c r="AF17" s="149">
        <v>0</v>
      </c>
      <c r="AG17" s="149">
        <v>5738.5783663284428</v>
      </c>
      <c r="AH17" s="150">
        <v>0</v>
      </c>
      <c r="AI17" s="149">
        <v>0</v>
      </c>
      <c r="AJ17" s="149">
        <v>6529.6401738301183</v>
      </c>
      <c r="AK17" s="150">
        <v>0</v>
      </c>
      <c r="AL17" s="149">
        <v>0</v>
      </c>
      <c r="AM17" s="149">
        <v>7392.2708562169792</v>
      </c>
      <c r="AN17" s="150">
        <v>0</v>
      </c>
      <c r="AO17" s="149">
        <v>0</v>
      </c>
      <c r="AP17" s="149">
        <v>8088.3655011949586</v>
      </c>
      <c r="AQ17" s="150">
        <v>0</v>
      </c>
      <c r="AR17" s="149">
        <v>0</v>
      </c>
      <c r="AS17" s="149">
        <v>8609.5359543859886</v>
      </c>
      <c r="AT17" s="150">
        <v>0</v>
      </c>
      <c r="AU17" s="149">
        <v>0</v>
      </c>
      <c r="AV17" s="149">
        <v>9138.9724869713136</v>
      </c>
      <c r="AW17" s="150">
        <v>0</v>
      </c>
      <c r="AX17" s="149">
        <v>0</v>
      </c>
      <c r="AY17" s="149">
        <v>9600.7605258621297</v>
      </c>
      <c r="AZ17" s="150">
        <v>0</v>
      </c>
      <c r="BA17" s="149">
        <v>0</v>
      </c>
      <c r="BB17" s="149">
        <v>10005.812662360515</v>
      </c>
      <c r="BC17" s="150">
        <v>0</v>
      </c>
      <c r="BD17" s="149">
        <v>0</v>
      </c>
      <c r="BE17" s="149">
        <v>10471.480178314543</v>
      </c>
      <c r="BF17" s="150">
        <v>0</v>
      </c>
      <c r="BG17" s="149">
        <v>0</v>
      </c>
      <c r="BH17" s="149">
        <v>10979.804907101341</v>
      </c>
      <c r="BI17" s="150">
        <v>0</v>
      </c>
      <c r="BJ17" s="149">
        <v>0</v>
      </c>
      <c r="BK17" s="149">
        <v>11589.380464994216</v>
      </c>
      <c r="BL17" s="150">
        <v>0</v>
      </c>
      <c r="BM17" s="149">
        <v>0</v>
      </c>
      <c r="BN17" s="149">
        <v>12026.265266902379</v>
      </c>
      <c r="BO17" s="150">
        <v>0</v>
      </c>
      <c r="BP17" s="149">
        <v>0</v>
      </c>
      <c r="BQ17" s="149">
        <v>12288.917728796187</v>
      </c>
      <c r="BR17" s="150">
        <v>0</v>
      </c>
      <c r="BS17" s="149">
        <v>0</v>
      </c>
      <c r="BT17" s="149">
        <v>12435.250550995366</v>
      </c>
      <c r="BU17" s="150">
        <v>0</v>
      </c>
      <c r="BV17" s="149">
        <v>0</v>
      </c>
      <c r="BW17" s="149">
        <v>12597.726212139325</v>
      </c>
      <c r="BX17" s="150">
        <v>0</v>
      </c>
      <c r="BY17" s="149">
        <v>0</v>
      </c>
      <c r="BZ17" s="149">
        <v>12910.482771473666</v>
      </c>
      <c r="CA17" s="150">
        <v>0</v>
      </c>
      <c r="CB17" s="149">
        <v>0</v>
      </c>
      <c r="CC17" s="149">
        <v>13274.442314113905</v>
      </c>
      <c r="CD17" s="150">
        <v>0</v>
      </c>
      <c r="CE17" s="149">
        <v>0</v>
      </c>
      <c r="CF17" s="149">
        <v>13554.232571224924</v>
      </c>
      <c r="CG17" s="150">
        <v>0</v>
      </c>
      <c r="CH17" s="149">
        <v>0</v>
      </c>
      <c r="CI17" s="149">
        <v>13959.869561937339</v>
      </c>
      <c r="CJ17" s="150">
        <v>0</v>
      </c>
      <c r="CK17" s="149">
        <v>0</v>
      </c>
      <c r="CL17" s="149">
        <v>14389.580010290239</v>
      </c>
      <c r="CM17" s="150">
        <v>0</v>
      </c>
      <c r="CN17" s="149">
        <v>0</v>
      </c>
      <c r="CO17" s="149">
        <v>14961.917126929327</v>
      </c>
      <c r="CP17" s="150">
        <v>0</v>
      </c>
      <c r="CQ17" s="149">
        <v>0</v>
      </c>
      <c r="CR17" s="149">
        <v>15602.074137645581</v>
      </c>
      <c r="CS17" s="150">
        <v>0</v>
      </c>
      <c r="CT17" s="149">
        <v>0</v>
      </c>
      <c r="CU17" s="149">
        <v>16193.566684918806</v>
      </c>
      <c r="CV17" s="150">
        <v>0</v>
      </c>
      <c r="CW17" s="149">
        <v>0</v>
      </c>
      <c r="CX17" s="149">
        <v>17010.992203566395</v>
      </c>
      <c r="CY17" s="150">
        <v>0</v>
      </c>
      <c r="CZ17" s="149">
        <v>0</v>
      </c>
      <c r="DA17" s="149">
        <v>17407.733047090791</v>
      </c>
      <c r="DB17" s="150">
        <v>0</v>
      </c>
      <c r="DC17" s="149">
        <v>0</v>
      </c>
      <c r="DD17" s="149">
        <v>17739.244312336788</v>
      </c>
      <c r="DE17" s="150">
        <v>0</v>
      </c>
      <c r="DF17" s="149">
        <v>0</v>
      </c>
      <c r="DG17" s="149">
        <v>18830.24212181917</v>
      </c>
      <c r="DH17" s="150">
        <v>0</v>
      </c>
      <c r="DI17" s="149">
        <v>0</v>
      </c>
      <c r="DJ17" s="149">
        <v>19550.566662671095</v>
      </c>
      <c r="DK17" s="150">
        <v>0</v>
      </c>
      <c r="DL17" s="149">
        <v>0</v>
      </c>
      <c r="DM17" s="149">
        <v>20200.176661329777</v>
      </c>
      <c r="DN17" s="150">
        <v>0</v>
      </c>
      <c r="DO17" s="149">
        <v>0</v>
      </c>
      <c r="DP17" s="149">
        <v>20272.41995794875</v>
      </c>
      <c r="DQ17" s="150">
        <v>0</v>
      </c>
      <c r="DR17" s="149">
        <v>0</v>
      </c>
      <c r="DS17" s="149">
        <v>20829.734271550904</v>
      </c>
      <c r="DT17" s="150">
        <v>0</v>
      </c>
      <c r="DU17" s="149">
        <v>0</v>
      </c>
      <c r="DV17" s="149">
        <v>21471.241519561274</v>
      </c>
      <c r="DW17" s="150">
        <v>0</v>
      </c>
      <c r="DX17" s="149">
        <v>0</v>
      </c>
      <c r="DY17" s="149">
        <v>21979.549211359459</v>
      </c>
      <c r="DZ17" s="150">
        <v>0</v>
      </c>
      <c r="EA17" s="149">
        <v>0</v>
      </c>
      <c r="EB17" s="149">
        <v>22142.970969449114</v>
      </c>
      <c r="EC17" s="150">
        <v>0</v>
      </c>
      <c r="ED17" s="149">
        <v>0</v>
      </c>
      <c r="EE17" s="151">
        <v>22344.73724774197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1694.4746861931128</v>
      </c>
      <c r="D18" s="150">
        <v>0</v>
      </c>
      <c r="E18" s="149">
        <v>0</v>
      </c>
      <c r="F18" s="149">
        <v>1858.7316948740988</v>
      </c>
      <c r="G18" s="150">
        <v>0</v>
      </c>
      <c r="H18" s="149">
        <v>0</v>
      </c>
      <c r="I18" s="149">
        <v>2056.294305734707</v>
      </c>
      <c r="J18" s="150">
        <v>0</v>
      </c>
      <c r="K18" s="149">
        <v>0</v>
      </c>
      <c r="L18" s="149">
        <v>2302.7930603507939</v>
      </c>
      <c r="M18" s="150">
        <v>0</v>
      </c>
      <c r="N18" s="149">
        <v>0</v>
      </c>
      <c r="O18" s="149">
        <v>2669.1179922986494</v>
      </c>
      <c r="P18" s="150">
        <v>0</v>
      </c>
      <c r="Q18" s="149">
        <v>0</v>
      </c>
      <c r="R18" s="149">
        <v>3058.2659638228129</v>
      </c>
      <c r="S18" s="150">
        <v>0</v>
      </c>
      <c r="T18" s="149">
        <v>0</v>
      </c>
      <c r="U18" s="149">
        <v>3506.3039851028338</v>
      </c>
      <c r="V18" s="150">
        <v>0</v>
      </c>
      <c r="W18" s="149">
        <v>0</v>
      </c>
      <c r="X18" s="149">
        <v>3975.141616908666</v>
      </c>
      <c r="Y18" s="150">
        <v>0</v>
      </c>
      <c r="Z18" s="149">
        <v>0</v>
      </c>
      <c r="AA18" s="149">
        <v>4508.4171699434464</v>
      </c>
      <c r="AB18" s="150">
        <v>0</v>
      </c>
      <c r="AC18" s="149">
        <v>0</v>
      </c>
      <c r="AD18" s="149">
        <v>5099.8793705085272</v>
      </c>
      <c r="AE18" s="150">
        <v>0</v>
      </c>
      <c r="AF18" s="149">
        <v>0</v>
      </c>
      <c r="AG18" s="149">
        <v>5798.3554411408559</v>
      </c>
      <c r="AH18" s="150">
        <v>0</v>
      </c>
      <c r="AI18" s="149">
        <v>0</v>
      </c>
      <c r="AJ18" s="149">
        <v>6597.657266162083</v>
      </c>
      <c r="AK18" s="150">
        <v>0</v>
      </c>
      <c r="AL18" s="149">
        <v>0</v>
      </c>
      <c r="AM18" s="149">
        <v>7469.2741529625109</v>
      </c>
      <c r="AN18" s="150">
        <v>0</v>
      </c>
      <c r="AO18" s="149">
        <v>0</v>
      </c>
      <c r="AP18" s="149">
        <v>8172.6194569505906</v>
      </c>
      <c r="AQ18" s="150">
        <v>0</v>
      </c>
      <c r="AR18" s="149">
        <v>0</v>
      </c>
      <c r="AS18" s="149">
        <v>8705.3945889534371</v>
      </c>
      <c r="AT18" s="150">
        <v>0</v>
      </c>
      <c r="AU18" s="149">
        <v>0</v>
      </c>
      <c r="AV18" s="149">
        <v>9234.1702137952525</v>
      </c>
      <c r="AW18" s="150">
        <v>0</v>
      </c>
      <c r="AX18" s="149">
        <v>0</v>
      </c>
      <c r="AY18" s="149">
        <v>9700.7684379371349</v>
      </c>
      <c r="AZ18" s="150">
        <v>0</v>
      </c>
      <c r="BA18" s="149">
        <v>0</v>
      </c>
      <c r="BB18" s="149">
        <v>10110.039440948996</v>
      </c>
      <c r="BC18" s="150">
        <v>0</v>
      </c>
      <c r="BD18" s="149">
        <v>0</v>
      </c>
      <c r="BE18" s="149">
        <v>10582.077604613985</v>
      </c>
      <c r="BF18" s="150">
        <v>0</v>
      </c>
      <c r="BG18" s="149">
        <v>0</v>
      </c>
      <c r="BH18" s="149">
        <v>11094.177718152128</v>
      </c>
      <c r="BI18" s="150">
        <v>0</v>
      </c>
      <c r="BJ18" s="149">
        <v>0</v>
      </c>
      <c r="BK18" s="149">
        <v>11710.148446882245</v>
      </c>
      <c r="BL18" s="150">
        <v>0</v>
      </c>
      <c r="BM18" s="149">
        <v>0</v>
      </c>
      <c r="BN18" s="149">
        <v>12151.487725791956</v>
      </c>
      <c r="BO18" s="150">
        <v>0</v>
      </c>
      <c r="BP18" s="149">
        <v>0</v>
      </c>
      <c r="BQ18" s="149">
        <v>12417.431849170869</v>
      </c>
      <c r="BR18" s="150">
        <v>0</v>
      </c>
      <c r="BS18" s="149">
        <v>0</v>
      </c>
      <c r="BT18" s="149">
        <v>12562.457187822891</v>
      </c>
      <c r="BU18" s="150">
        <v>0</v>
      </c>
      <c r="BV18" s="149">
        <v>0</v>
      </c>
      <c r="BW18" s="149">
        <v>12731.700374914493</v>
      </c>
      <c r="BX18" s="150">
        <v>0</v>
      </c>
      <c r="BY18" s="149">
        <v>0</v>
      </c>
      <c r="BZ18" s="149">
        <v>13052.788885670367</v>
      </c>
      <c r="CA18" s="150">
        <v>0</v>
      </c>
      <c r="CB18" s="149">
        <v>0</v>
      </c>
      <c r="CC18" s="149">
        <v>13412.485416293739</v>
      </c>
      <c r="CD18" s="150">
        <v>0</v>
      </c>
      <c r="CE18" s="149">
        <v>0</v>
      </c>
      <c r="CF18" s="149">
        <v>13695.663246770053</v>
      </c>
      <c r="CG18" s="150">
        <v>0</v>
      </c>
      <c r="CH18" s="149">
        <v>0</v>
      </c>
      <c r="CI18" s="149">
        <v>14105.567830203956</v>
      </c>
      <c r="CJ18" s="150">
        <v>0</v>
      </c>
      <c r="CK18" s="149">
        <v>0</v>
      </c>
      <c r="CL18" s="149">
        <v>14539.481530055595</v>
      </c>
      <c r="CM18" s="150">
        <v>0</v>
      </c>
      <c r="CN18" s="149">
        <v>0</v>
      </c>
      <c r="CO18" s="149">
        <v>15117.803133195261</v>
      </c>
      <c r="CP18" s="150">
        <v>0</v>
      </c>
      <c r="CQ18" s="149">
        <v>0</v>
      </c>
      <c r="CR18" s="149">
        <v>15764.541888521986</v>
      </c>
      <c r="CS18" s="150">
        <v>0</v>
      </c>
      <c r="CT18" s="149">
        <v>0</v>
      </c>
      <c r="CU18" s="149">
        <v>16362.272906286998</v>
      </c>
      <c r="CV18" s="150">
        <v>0</v>
      </c>
      <c r="CW18" s="149">
        <v>0</v>
      </c>
      <c r="CX18" s="149">
        <v>17188.175362928127</v>
      </c>
      <c r="CY18" s="150">
        <v>0</v>
      </c>
      <c r="CZ18" s="149">
        <v>0</v>
      </c>
      <c r="DA18" s="149">
        <v>17589.109635496596</v>
      </c>
      <c r="DB18" s="150">
        <v>0</v>
      </c>
      <c r="DC18" s="149">
        <v>0</v>
      </c>
      <c r="DD18" s="149">
        <v>17924.024005738691</v>
      </c>
      <c r="DE18" s="150">
        <v>0</v>
      </c>
      <c r="DF18" s="149">
        <v>0</v>
      </c>
      <c r="DG18" s="149">
        <v>19024.72707781503</v>
      </c>
      <c r="DH18" s="150">
        <v>0</v>
      </c>
      <c r="DI18" s="149">
        <v>0</v>
      </c>
      <c r="DJ18" s="149">
        <v>19754.187519541425</v>
      </c>
      <c r="DK18" s="150">
        <v>0</v>
      </c>
      <c r="DL18" s="149">
        <v>0</v>
      </c>
      <c r="DM18" s="149">
        <v>20410.596354478479</v>
      </c>
      <c r="DN18" s="150">
        <v>0</v>
      </c>
      <c r="DO18" s="149">
        <v>0</v>
      </c>
      <c r="DP18" s="149">
        <v>20483.622733757871</v>
      </c>
      <c r="DQ18" s="150">
        <v>0</v>
      </c>
      <c r="DR18" s="149">
        <v>0</v>
      </c>
      <c r="DS18" s="149">
        <v>21046.701812182884</v>
      </c>
      <c r="DT18" s="150">
        <v>0</v>
      </c>
      <c r="DU18" s="149">
        <v>0</v>
      </c>
      <c r="DV18" s="149">
        <v>21694.867924354181</v>
      </c>
      <c r="DW18" s="150">
        <v>0</v>
      </c>
      <c r="DX18" s="149">
        <v>0</v>
      </c>
      <c r="DY18" s="149">
        <v>22208.473026887834</v>
      </c>
      <c r="DZ18" s="150">
        <v>0</v>
      </c>
      <c r="EA18" s="149">
        <v>0</v>
      </c>
      <c r="EB18" s="149">
        <v>22373.62693577521</v>
      </c>
      <c r="EC18" s="150">
        <v>0</v>
      </c>
      <c r="ED18" s="149">
        <v>0</v>
      </c>
      <c r="EE18" s="151">
        <v>22577.495358676166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1712.8647125941914</v>
      </c>
      <c r="D19" s="150">
        <v>0</v>
      </c>
      <c r="E19" s="149">
        <v>0</v>
      </c>
      <c r="F19" s="149">
        <v>1878.2972108393919</v>
      </c>
      <c r="G19" s="150">
        <v>0</v>
      </c>
      <c r="H19" s="149">
        <v>0</v>
      </c>
      <c r="I19" s="149">
        <v>2077.9394887569379</v>
      </c>
      <c r="J19" s="150">
        <v>0</v>
      </c>
      <c r="K19" s="149">
        <v>0</v>
      </c>
      <c r="L19" s="149">
        <v>2327.0330851299968</v>
      </c>
      <c r="M19" s="150">
        <v>0</v>
      </c>
      <c r="N19" s="149">
        <v>0</v>
      </c>
      <c r="O19" s="149">
        <v>2697.2141858778596</v>
      </c>
      <c r="P19" s="150">
        <v>0</v>
      </c>
      <c r="Q19" s="149">
        <v>0</v>
      </c>
      <c r="R19" s="149">
        <v>3094.6419842990072</v>
      </c>
      <c r="S19" s="150">
        <v>0</v>
      </c>
      <c r="T19" s="149">
        <v>0</v>
      </c>
      <c r="U19" s="149">
        <v>3543.2126051986406</v>
      </c>
      <c r="V19" s="150">
        <v>0</v>
      </c>
      <c r="W19" s="149">
        <v>0</v>
      </c>
      <c r="X19" s="149">
        <v>4016.9850550377605</v>
      </c>
      <c r="Y19" s="150">
        <v>0</v>
      </c>
      <c r="Z19" s="149">
        <v>0</v>
      </c>
      <c r="AA19" s="149">
        <v>4555.874265767281</v>
      </c>
      <c r="AB19" s="150">
        <v>0</v>
      </c>
      <c r="AC19" s="149">
        <v>0</v>
      </c>
      <c r="AD19" s="149">
        <v>5156.6195870093452</v>
      </c>
      <c r="AE19" s="150">
        <v>0</v>
      </c>
      <c r="AF19" s="149">
        <v>0</v>
      </c>
      <c r="AG19" s="149">
        <v>5859.3903536045691</v>
      </c>
      <c r="AH19" s="150">
        <v>0</v>
      </c>
      <c r="AI19" s="149">
        <v>0</v>
      </c>
      <c r="AJ19" s="149">
        <v>6667.1062974329006</v>
      </c>
      <c r="AK19" s="150">
        <v>0</v>
      </c>
      <c r="AL19" s="149">
        <v>0</v>
      </c>
      <c r="AM19" s="149">
        <v>7547.8977838492592</v>
      </c>
      <c r="AN19" s="150">
        <v>0</v>
      </c>
      <c r="AO19" s="149">
        <v>0</v>
      </c>
      <c r="AP19" s="149">
        <v>8258.6471833540127</v>
      </c>
      <c r="AQ19" s="150">
        <v>0</v>
      </c>
      <c r="AR19" s="149">
        <v>0</v>
      </c>
      <c r="AS19" s="149">
        <v>8797.0300648040393</v>
      </c>
      <c r="AT19" s="150">
        <v>0</v>
      </c>
      <c r="AU19" s="149">
        <v>0</v>
      </c>
      <c r="AV19" s="149">
        <v>9331.3721053474819</v>
      </c>
      <c r="AW19" s="150">
        <v>0</v>
      </c>
      <c r="AX19" s="149">
        <v>0</v>
      </c>
      <c r="AY19" s="149">
        <v>9802.8817795258165</v>
      </c>
      <c r="AZ19" s="150">
        <v>0</v>
      </c>
      <c r="BA19" s="149">
        <v>0</v>
      </c>
      <c r="BB19" s="149">
        <v>10216.460458218522</v>
      </c>
      <c r="BC19" s="150">
        <v>0</v>
      </c>
      <c r="BD19" s="149">
        <v>5</v>
      </c>
      <c r="BE19" s="149">
        <v>10693.47153259247</v>
      </c>
      <c r="BF19" s="150">
        <v>2138.6943065184942</v>
      </c>
      <c r="BG19" s="149">
        <v>0</v>
      </c>
      <c r="BH19" s="149">
        <v>11210.958374522275</v>
      </c>
      <c r="BI19" s="150">
        <v>0</v>
      </c>
      <c r="BJ19" s="149">
        <v>0</v>
      </c>
      <c r="BK19" s="149">
        <v>11833.410040601802</v>
      </c>
      <c r="BL19" s="150">
        <v>0</v>
      </c>
      <c r="BM19" s="149">
        <v>0</v>
      </c>
      <c r="BN19" s="149">
        <v>12270.141176454625</v>
      </c>
      <c r="BO19" s="150">
        <v>0</v>
      </c>
      <c r="BP19" s="149">
        <v>0</v>
      </c>
      <c r="BQ19" s="149">
        <v>12548.212936047488</v>
      </c>
      <c r="BR19" s="150">
        <v>0</v>
      </c>
      <c r="BS19" s="149">
        <v>0</v>
      </c>
      <c r="BT19" s="149">
        <v>12696.061082467222</v>
      </c>
      <c r="BU19" s="150">
        <v>0</v>
      </c>
      <c r="BV19" s="149">
        <v>0</v>
      </c>
      <c r="BW19" s="149">
        <v>12851.117063974674</v>
      </c>
      <c r="BX19" s="150">
        <v>0</v>
      </c>
      <c r="BY19" s="149">
        <v>0</v>
      </c>
      <c r="BZ19" s="149">
        <v>13183.857451884383</v>
      </c>
      <c r="CA19" s="150">
        <v>0</v>
      </c>
      <c r="CB19" s="149">
        <v>0</v>
      </c>
      <c r="CC19" s="149">
        <v>13553.926402024963</v>
      </c>
      <c r="CD19" s="150">
        <v>0</v>
      </c>
      <c r="CE19" s="149">
        <v>0</v>
      </c>
      <c r="CF19" s="149">
        <v>13838.631869050134</v>
      </c>
      <c r="CG19" s="150">
        <v>0</v>
      </c>
      <c r="CH19" s="149">
        <v>0</v>
      </c>
      <c r="CI19" s="149">
        <v>14253.955090047408</v>
      </c>
      <c r="CJ19" s="150">
        <v>0</v>
      </c>
      <c r="CK19" s="149">
        <v>0</v>
      </c>
      <c r="CL19" s="149">
        <v>14692.531015679317</v>
      </c>
      <c r="CM19" s="150">
        <v>0</v>
      </c>
      <c r="CN19" s="149">
        <v>0</v>
      </c>
      <c r="CO19" s="149">
        <v>15276.950836604365</v>
      </c>
      <c r="CP19" s="150">
        <v>0</v>
      </c>
      <c r="CQ19" s="149">
        <v>0</v>
      </c>
      <c r="CR19" s="149">
        <v>15930.539225722056</v>
      </c>
      <c r="CS19" s="150">
        <v>0</v>
      </c>
      <c r="CT19" s="149">
        <v>0</v>
      </c>
      <c r="CU19" s="149">
        <v>16534.518071027622</v>
      </c>
      <c r="CV19" s="150">
        <v>0</v>
      </c>
      <c r="CW19" s="149">
        <v>0</v>
      </c>
      <c r="CX19" s="149">
        <v>17369.083781538222</v>
      </c>
      <c r="CY19" s="150">
        <v>0</v>
      </c>
      <c r="CZ19" s="149">
        <v>0</v>
      </c>
      <c r="DA19" s="149">
        <v>17774.244941039007</v>
      </c>
      <c r="DB19" s="150">
        <v>0</v>
      </c>
      <c r="DC19" s="149">
        <v>0</v>
      </c>
      <c r="DD19" s="149">
        <v>18112.684262634055</v>
      </c>
      <c r="DE19" s="150">
        <v>0</v>
      </c>
      <c r="DF19" s="149">
        <v>0</v>
      </c>
      <c r="DG19" s="149">
        <v>19226.667775611619</v>
      </c>
      <c r="DH19" s="150">
        <v>0</v>
      </c>
      <c r="DI19" s="149">
        <v>0</v>
      </c>
      <c r="DJ19" s="149">
        <v>19962.164572521731</v>
      </c>
      <c r="DK19" s="150">
        <v>0</v>
      </c>
      <c r="DL19" s="149">
        <v>0</v>
      </c>
      <c r="DM19" s="149">
        <v>20625.481036556892</v>
      </c>
      <c r="DN19" s="150">
        <v>0</v>
      </c>
      <c r="DO19" s="149">
        <v>0</v>
      </c>
      <c r="DP19" s="149">
        <v>20699.258572759438</v>
      </c>
      <c r="DQ19" s="150">
        <v>0</v>
      </c>
      <c r="DR19" s="149">
        <v>0</v>
      </c>
      <c r="DS19" s="149">
        <v>21268.194014402103</v>
      </c>
      <c r="DT19" s="150">
        <v>0</v>
      </c>
      <c r="DU19" s="149">
        <v>0</v>
      </c>
      <c r="DV19" s="149">
        <v>21923.272756733255</v>
      </c>
      <c r="DW19" s="150">
        <v>0</v>
      </c>
      <c r="DX19" s="149">
        <v>0</v>
      </c>
      <c r="DY19" s="149">
        <v>22442.269534029052</v>
      </c>
      <c r="DZ19" s="150">
        <v>0</v>
      </c>
      <c r="EA19" s="149">
        <v>0</v>
      </c>
      <c r="EB19" s="149">
        <v>22609.138817580275</v>
      </c>
      <c r="EC19" s="150">
        <v>0</v>
      </c>
      <c r="ED19" s="149">
        <v>0</v>
      </c>
      <c r="EE19" s="151">
        <v>22815.151792213815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1731.0871890777341</v>
      </c>
      <c r="D20" s="150">
        <v>0</v>
      </c>
      <c r="E20" s="149">
        <v>0</v>
      </c>
      <c r="F20" s="149">
        <v>1898.279125854159</v>
      </c>
      <c r="G20" s="150">
        <v>0</v>
      </c>
      <c r="H20" s="149">
        <v>0</v>
      </c>
      <c r="I20" s="149">
        <v>2100.045207153878</v>
      </c>
      <c r="J20" s="150">
        <v>0</v>
      </c>
      <c r="K20" s="149">
        <v>0</v>
      </c>
      <c r="L20" s="149">
        <v>2351.7888572208699</v>
      </c>
      <c r="M20" s="150">
        <v>0</v>
      </c>
      <c r="N20" s="149">
        <v>0</v>
      </c>
      <c r="O20" s="149">
        <v>2725.9078611979003</v>
      </c>
      <c r="P20" s="150">
        <v>0</v>
      </c>
      <c r="Q20" s="149">
        <v>0</v>
      </c>
      <c r="R20" s="149">
        <v>3127.5647897381018</v>
      </c>
      <c r="S20" s="150">
        <v>0</v>
      </c>
      <c r="T20" s="149">
        <v>0</v>
      </c>
      <c r="U20" s="149">
        <v>3580.9061131018652</v>
      </c>
      <c r="V20" s="150">
        <v>0</v>
      </c>
      <c r="W20" s="149">
        <v>0</v>
      </c>
      <c r="X20" s="149">
        <v>4059.7187756905187</v>
      </c>
      <c r="Y20" s="150">
        <v>0</v>
      </c>
      <c r="Z20" s="149">
        <v>0</v>
      </c>
      <c r="AA20" s="149">
        <v>4604.3410886035144</v>
      </c>
      <c r="AB20" s="150">
        <v>0</v>
      </c>
      <c r="AC20" s="149">
        <v>0</v>
      </c>
      <c r="AD20" s="149">
        <v>5209.8101648093898</v>
      </c>
      <c r="AE20" s="150">
        <v>0</v>
      </c>
      <c r="AF20" s="149">
        <v>0</v>
      </c>
      <c r="AG20" s="149">
        <v>5921.7245176608103</v>
      </c>
      <c r="AH20" s="150">
        <v>0</v>
      </c>
      <c r="AI20" s="149">
        <v>0</v>
      </c>
      <c r="AJ20" s="149">
        <v>6738.0329678264034</v>
      </c>
      <c r="AK20" s="150">
        <v>0</v>
      </c>
      <c r="AL20" s="149">
        <v>0</v>
      </c>
      <c r="AM20" s="149">
        <v>7628.1942513328277</v>
      </c>
      <c r="AN20" s="150">
        <v>0</v>
      </c>
      <c r="AO20" s="149">
        <v>0</v>
      </c>
      <c r="AP20" s="149">
        <v>8346.5052902086172</v>
      </c>
      <c r="AQ20" s="150">
        <v>0</v>
      </c>
      <c r="AR20" s="149">
        <v>0</v>
      </c>
      <c r="AS20" s="149">
        <v>8883.0939103732835</v>
      </c>
      <c r="AT20" s="150">
        <v>0</v>
      </c>
      <c r="AU20" s="149">
        <v>0</v>
      </c>
      <c r="AV20" s="149">
        <v>9430.642124398486</v>
      </c>
      <c r="AW20" s="150">
        <v>0</v>
      </c>
      <c r="AX20" s="149">
        <v>219</v>
      </c>
      <c r="AY20" s="149">
        <v>9906.6993882442075</v>
      </c>
      <c r="AZ20" s="150">
        <v>45.236070265955284</v>
      </c>
      <c r="BA20" s="149">
        <v>413</v>
      </c>
      <c r="BB20" s="149">
        <v>10323.604622599272</v>
      </c>
      <c r="BC20" s="150">
        <v>24.996621362225842</v>
      </c>
      <c r="BD20" s="149">
        <v>532</v>
      </c>
      <c r="BE20" s="149">
        <v>10804.475433438798</v>
      </c>
      <c r="BF20" s="150">
        <v>20.309164348569169</v>
      </c>
      <c r="BG20" s="149">
        <v>679</v>
      </c>
      <c r="BH20" s="149">
        <v>11326.586106814279</v>
      </c>
      <c r="BI20" s="150">
        <v>16.681275562318525</v>
      </c>
      <c r="BJ20" s="149">
        <v>833</v>
      </c>
      <c r="BK20" s="149">
        <v>11954.686981361787</v>
      </c>
      <c r="BL20" s="150">
        <v>14.351364923603585</v>
      </c>
      <c r="BM20" s="149">
        <v>0</v>
      </c>
      <c r="BN20" s="149">
        <v>12408.444423012763</v>
      </c>
      <c r="BO20" s="150">
        <v>0</v>
      </c>
      <c r="BP20" s="149">
        <v>176</v>
      </c>
      <c r="BQ20" s="149">
        <v>12681.654447549039</v>
      </c>
      <c r="BR20" s="150">
        <v>72.054854815619535</v>
      </c>
      <c r="BS20" s="149">
        <v>290</v>
      </c>
      <c r="BT20" s="149">
        <v>12831.678629282986</v>
      </c>
      <c r="BU20" s="150">
        <v>44.24716768718271</v>
      </c>
      <c r="BV20" s="149">
        <v>46</v>
      </c>
      <c r="BW20" s="149">
        <v>13002.513662658852</v>
      </c>
      <c r="BX20" s="150">
        <v>282.66334049258376</v>
      </c>
      <c r="BY20" s="149">
        <v>0</v>
      </c>
      <c r="BZ20" s="149">
        <v>13319.187174178527</v>
      </c>
      <c r="CA20" s="150">
        <v>0</v>
      </c>
      <c r="CB20" s="149">
        <v>0</v>
      </c>
      <c r="CC20" s="149">
        <v>13697.187529882078</v>
      </c>
      <c r="CD20" s="150">
        <v>0</v>
      </c>
      <c r="CE20" s="149">
        <v>0</v>
      </c>
      <c r="CF20" s="149">
        <v>13984.831346322013</v>
      </c>
      <c r="CG20" s="150">
        <v>0</v>
      </c>
      <c r="CH20" s="149">
        <v>0</v>
      </c>
      <c r="CI20" s="149">
        <v>14405.770875804854</v>
      </c>
      <c r="CJ20" s="150">
        <v>0</v>
      </c>
      <c r="CK20" s="149">
        <v>0</v>
      </c>
      <c r="CL20" s="149">
        <v>14848.819064796522</v>
      </c>
      <c r="CM20" s="150">
        <v>0</v>
      </c>
      <c r="CN20" s="149">
        <v>0</v>
      </c>
      <c r="CO20" s="149">
        <v>15439.47218680199</v>
      </c>
      <c r="CP20" s="150">
        <v>0</v>
      </c>
      <c r="CQ20" s="149">
        <v>0</v>
      </c>
      <c r="CR20" s="149">
        <v>16100.016899606351</v>
      </c>
      <c r="CS20" s="150">
        <v>0</v>
      </c>
      <c r="CT20" s="149">
        <v>0</v>
      </c>
      <c r="CU20" s="149">
        <v>16710.37859355965</v>
      </c>
      <c r="CV20" s="150">
        <v>0</v>
      </c>
      <c r="CW20" s="149">
        <v>0</v>
      </c>
      <c r="CX20" s="149">
        <v>17553.892577010905</v>
      </c>
      <c r="CY20" s="150">
        <v>0</v>
      </c>
      <c r="CZ20" s="149">
        <v>0</v>
      </c>
      <c r="DA20" s="149">
        <v>17963.323781869713</v>
      </c>
      <c r="DB20" s="150">
        <v>0</v>
      </c>
      <c r="DC20" s="149">
        <v>0</v>
      </c>
      <c r="DD20" s="149">
        <v>18305.374356977398</v>
      </c>
      <c r="DE20" s="150">
        <v>0</v>
      </c>
      <c r="DF20" s="149">
        <v>0</v>
      </c>
      <c r="DG20" s="149">
        <v>19431.165008353211</v>
      </c>
      <c r="DH20" s="150">
        <v>0</v>
      </c>
      <c r="DI20" s="149">
        <v>0</v>
      </c>
      <c r="DJ20" s="149">
        <v>20171.169779629137</v>
      </c>
      <c r="DK20" s="150">
        <v>0</v>
      </c>
      <c r="DL20" s="149">
        <v>0</v>
      </c>
      <c r="DM20" s="149">
        <v>20844.904479312667</v>
      </c>
      <c r="DN20" s="150">
        <v>0</v>
      </c>
      <c r="DO20" s="149">
        <v>0</v>
      </c>
      <c r="DP20" s="149">
        <v>20919.422098743133</v>
      </c>
      <c r="DQ20" s="150">
        <v>0</v>
      </c>
      <c r="DR20" s="149">
        <v>0</v>
      </c>
      <c r="DS20" s="149">
        <v>21494.501734906669</v>
      </c>
      <c r="DT20" s="150">
        <v>0</v>
      </c>
      <c r="DU20" s="149">
        <v>0</v>
      </c>
      <c r="DV20" s="149">
        <v>22156.433668738948</v>
      </c>
      <c r="DW20" s="150">
        <v>0</v>
      </c>
      <c r="DX20" s="149">
        <v>0</v>
      </c>
      <c r="DY20" s="149">
        <v>22681.002980267585</v>
      </c>
      <c r="DZ20" s="150">
        <v>0</v>
      </c>
      <c r="EA20" s="149">
        <v>0</v>
      </c>
      <c r="EB20" s="149">
        <v>22849.661590903081</v>
      </c>
      <c r="EC20" s="150">
        <v>0</v>
      </c>
      <c r="ED20" s="149">
        <v>0</v>
      </c>
      <c r="EE20" s="151">
        <v>23057.866612300211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1746.9913497118505</v>
      </c>
      <c r="D21" s="150">
        <v>0</v>
      </c>
      <c r="E21" s="149">
        <v>0</v>
      </c>
      <c r="F21" s="149">
        <v>1918.6907601189955</v>
      </c>
      <c r="G21" s="150">
        <v>0</v>
      </c>
      <c r="H21" s="149">
        <v>0</v>
      </c>
      <c r="I21" s="149">
        <v>2122.6263168911987</v>
      </c>
      <c r="J21" s="150">
        <v>0</v>
      </c>
      <c r="K21" s="149">
        <v>0</v>
      </c>
      <c r="L21" s="149">
        <v>2377.0767337082953</v>
      </c>
      <c r="M21" s="150">
        <v>0</v>
      </c>
      <c r="N21" s="149">
        <v>0</v>
      </c>
      <c r="O21" s="149">
        <v>2755.2186027912671</v>
      </c>
      <c r="P21" s="150">
        <v>0</v>
      </c>
      <c r="Q21" s="149">
        <v>0</v>
      </c>
      <c r="R21" s="149">
        <v>3159.9281003716414</v>
      </c>
      <c r="S21" s="150">
        <v>0</v>
      </c>
      <c r="T21" s="149">
        <v>0</v>
      </c>
      <c r="U21" s="149">
        <v>3619.4106429157164</v>
      </c>
      <c r="V21" s="150">
        <v>0</v>
      </c>
      <c r="W21" s="149">
        <v>0</v>
      </c>
      <c r="X21" s="149">
        <v>4103.371962582929</v>
      </c>
      <c r="Y21" s="150">
        <v>0</v>
      </c>
      <c r="Z21" s="149">
        <v>0</v>
      </c>
      <c r="AA21" s="149">
        <v>4653.8502103424216</v>
      </c>
      <c r="AB21" s="150">
        <v>0</v>
      </c>
      <c r="AC21" s="149">
        <v>0</v>
      </c>
      <c r="AD21" s="149">
        <v>5259.479021402979</v>
      </c>
      <c r="AE21" s="150">
        <v>0</v>
      </c>
      <c r="AF21" s="149">
        <v>0</v>
      </c>
      <c r="AG21" s="149">
        <v>5985.3992062458965</v>
      </c>
      <c r="AH21" s="150">
        <v>0</v>
      </c>
      <c r="AI21" s="149">
        <v>0</v>
      </c>
      <c r="AJ21" s="149">
        <v>6810.4849431259418</v>
      </c>
      <c r="AK21" s="150">
        <v>0</v>
      </c>
      <c r="AL21" s="149">
        <v>88</v>
      </c>
      <c r="AM21" s="149">
        <v>7710.121029857326</v>
      </c>
      <c r="AN21" s="150">
        <v>87.615011702924164</v>
      </c>
      <c r="AO21" s="149">
        <v>192</v>
      </c>
      <c r="AP21" s="149">
        <v>8435.8330052194033</v>
      </c>
      <c r="AQ21" s="150">
        <v>43.936630235517725</v>
      </c>
      <c r="AR21" s="149">
        <v>282</v>
      </c>
      <c r="AS21" s="149">
        <v>8985.0860922492502</v>
      </c>
      <c r="AT21" s="150">
        <v>31.862007419323582</v>
      </c>
      <c r="AU21" s="149">
        <v>504</v>
      </c>
      <c r="AV21" s="149">
        <v>9529.3044128614838</v>
      </c>
      <c r="AW21" s="150">
        <v>18.907350025518816</v>
      </c>
      <c r="AX21" s="149">
        <v>737</v>
      </c>
      <c r="AY21" s="149">
        <v>10008.019108866785</v>
      </c>
      <c r="AZ21" s="150">
        <v>13.579401775938651</v>
      </c>
      <c r="BA21" s="149">
        <v>950</v>
      </c>
      <c r="BB21" s="149">
        <v>10427.191389236794</v>
      </c>
      <c r="BC21" s="150">
        <v>10.97599093603873</v>
      </c>
      <c r="BD21" s="149">
        <v>1030</v>
      </c>
      <c r="BE21" s="149">
        <v>10912.102128565924</v>
      </c>
      <c r="BF21" s="150">
        <v>10.594273911229052</v>
      </c>
      <c r="BG21" s="149">
        <v>1298</v>
      </c>
      <c r="BH21" s="149">
        <v>11437.667321877152</v>
      </c>
      <c r="BI21" s="150">
        <v>8.8117621894276983</v>
      </c>
      <c r="BJ21" s="149">
        <v>1669</v>
      </c>
      <c r="BK21" s="149">
        <v>12070.045811638143</v>
      </c>
      <c r="BL21" s="150">
        <v>7.2319028230306435</v>
      </c>
      <c r="BM21" s="149">
        <v>243</v>
      </c>
      <c r="BN21" s="149">
        <v>12543.229489105423</v>
      </c>
      <c r="BO21" s="150">
        <v>51.61822835022808</v>
      </c>
      <c r="BP21" s="149">
        <v>1054</v>
      </c>
      <c r="BQ21" s="149">
        <v>12810.330119976921</v>
      </c>
      <c r="BR21" s="150">
        <v>12.154013396562544</v>
      </c>
      <c r="BS21" s="149">
        <v>879</v>
      </c>
      <c r="BT21" s="149">
        <v>12963.593258473653</v>
      </c>
      <c r="BU21" s="150">
        <v>14.748115197353416</v>
      </c>
      <c r="BV21" s="149">
        <v>931</v>
      </c>
      <c r="BW21" s="149">
        <v>13137.008887555363</v>
      </c>
      <c r="BX21" s="150">
        <v>14.110643273421442</v>
      </c>
      <c r="BY21" s="149">
        <v>736</v>
      </c>
      <c r="BZ21" s="149">
        <v>13470.47523436032</v>
      </c>
      <c r="CA21" s="150">
        <v>18.302276133641737</v>
      </c>
      <c r="CB21" s="149">
        <v>715</v>
      </c>
      <c r="CC21" s="149">
        <v>13842.395469684318</v>
      </c>
      <c r="CD21" s="150">
        <v>19.359993663894151</v>
      </c>
      <c r="CE21" s="149">
        <v>812</v>
      </c>
      <c r="CF21" s="149">
        <v>14133.381657061776</v>
      </c>
      <c r="CG21" s="150">
        <v>17.405642434805145</v>
      </c>
      <c r="CH21" s="149">
        <v>413</v>
      </c>
      <c r="CI21" s="149">
        <v>14559.368112997479</v>
      </c>
      <c r="CJ21" s="150">
        <v>35.252707295393414</v>
      </c>
      <c r="CK21" s="149">
        <v>165</v>
      </c>
      <c r="CL21" s="149">
        <v>15008.326092308826</v>
      </c>
      <c r="CM21" s="150">
        <v>90.959552074598946</v>
      </c>
      <c r="CN21" s="149">
        <v>0</v>
      </c>
      <c r="CO21" s="149">
        <v>15605.461128395789</v>
      </c>
      <c r="CP21" s="150">
        <v>0</v>
      </c>
      <c r="CQ21" s="149">
        <v>504</v>
      </c>
      <c r="CR21" s="149">
        <v>16271.707412579803</v>
      </c>
      <c r="CS21" s="150">
        <v>32.285133755118657</v>
      </c>
      <c r="CT21" s="149">
        <v>528</v>
      </c>
      <c r="CU21" s="149">
        <v>16888.57757027994</v>
      </c>
      <c r="CV21" s="150">
        <v>31.985942367954433</v>
      </c>
      <c r="CW21" s="149">
        <v>0</v>
      </c>
      <c r="CX21" s="149">
        <v>17742.622031973096</v>
      </c>
      <c r="CY21" s="150">
        <v>0</v>
      </c>
      <c r="CZ21" s="149">
        <v>156</v>
      </c>
      <c r="DA21" s="149">
        <v>18156.353745815668</v>
      </c>
      <c r="DB21" s="150">
        <v>116.38688298599787</v>
      </c>
      <c r="DC21" s="149">
        <v>292</v>
      </c>
      <c r="DD21" s="149">
        <v>18501.686252294006</v>
      </c>
      <c r="DE21" s="150">
        <v>63.361939220184951</v>
      </c>
      <c r="DF21" s="149">
        <v>56</v>
      </c>
      <c r="DG21" s="149">
        <v>19640.065438753973</v>
      </c>
      <c r="DH21" s="150">
        <v>350.71545426346381</v>
      </c>
      <c r="DI21" s="149">
        <v>126</v>
      </c>
      <c r="DJ21" s="149">
        <v>20391.279510087352</v>
      </c>
      <c r="DK21" s="150">
        <v>161.83555166735994</v>
      </c>
      <c r="DL21" s="149">
        <v>193</v>
      </c>
      <c r="DM21" s="149">
        <v>21068.71052371919</v>
      </c>
      <c r="DN21" s="150">
        <v>109.16430323170565</v>
      </c>
      <c r="DO21" s="149">
        <v>14</v>
      </c>
      <c r="DP21" s="149">
        <v>21144.39020947563</v>
      </c>
      <c r="DQ21" s="150">
        <v>1510.3135863911164</v>
      </c>
      <c r="DR21" s="149">
        <v>12</v>
      </c>
      <c r="DS21" s="149">
        <v>21725.632568500838</v>
      </c>
      <c r="DT21" s="150">
        <v>1810.4693807084032</v>
      </c>
      <c r="DU21" s="149">
        <v>5</v>
      </c>
      <c r="DV21" s="149">
        <v>22394.731463785269</v>
      </c>
      <c r="DW21" s="150">
        <v>4478.9462927570539</v>
      </c>
      <c r="DX21" s="149">
        <v>3</v>
      </c>
      <c r="DY21" s="149">
        <v>22924.922514953563</v>
      </c>
      <c r="DZ21" s="150">
        <v>7641.6408383178541</v>
      </c>
      <c r="EA21" s="149">
        <v>109</v>
      </c>
      <c r="EB21" s="149">
        <v>23095.216833114948</v>
      </c>
      <c r="EC21" s="150">
        <v>211.88272323958668</v>
      </c>
      <c r="ED21" s="149">
        <v>110</v>
      </c>
      <c r="EE21" s="151">
        <v>23305.65941897258</v>
      </c>
      <c r="EF21" s="161">
        <v>211.86963108156891</v>
      </c>
    </row>
    <row r="22" spans="1:136" ht="15" customHeight="1">
      <c r="A22" s="158">
        <v>8</v>
      </c>
      <c r="B22" s="156">
        <v>0</v>
      </c>
      <c r="C22" s="149">
        <v>1767.8629718681887</v>
      </c>
      <c r="D22" s="150">
        <v>0</v>
      </c>
      <c r="E22" s="149">
        <v>0</v>
      </c>
      <c r="F22" s="149">
        <v>1939.5460080499797</v>
      </c>
      <c r="G22" s="150">
        <v>0</v>
      </c>
      <c r="H22" s="149">
        <v>0</v>
      </c>
      <c r="I22" s="149">
        <v>2145.6983198454973</v>
      </c>
      <c r="J22" s="150">
        <v>0</v>
      </c>
      <c r="K22" s="149">
        <v>0</v>
      </c>
      <c r="L22" s="149">
        <v>2402.9146288927664</v>
      </c>
      <c r="M22" s="150">
        <v>0</v>
      </c>
      <c r="N22" s="149">
        <v>22</v>
      </c>
      <c r="O22" s="149">
        <v>2785.1560056671469</v>
      </c>
      <c r="P22" s="150">
        <v>126.59800025759759</v>
      </c>
      <c r="Q22" s="149">
        <v>83</v>
      </c>
      <c r="R22" s="149">
        <v>3195.3642008790121</v>
      </c>
      <c r="S22" s="150">
        <v>38.498363866012191</v>
      </c>
      <c r="T22" s="149">
        <v>87</v>
      </c>
      <c r="U22" s="149">
        <v>3658.567469421193</v>
      </c>
      <c r="V22" s="150">
        <v>42.052499648519458</v>
      </c>
      <c r="W22" s="149">
        <v>106</v>
      </c>
      <c r="X22" s="149">
        <v>4147.7456096706792</v>
      </c>
      <c r="Y22" s="150">
        <v>39.129675562930935</v>
      </c>
      <c r="Z22" s="149">
        <v>129</v>
      </c>
      <c r="AA22" s="149">
        <v>4704.1531385299795</v>
      </c>
      <c r="AB22" s="150">
        <v>36.466303399457203</v>
      </c>
      <c r="AC22" s="149">
        <v>206</v>
      </c>
      <c r="AD22" s="149">
        <v>5324.1304575050835</v>
      </c>
      <c r="AE22" s="150">
        <v>25.845293483034386</v>
      </c>
      <c r="AF22" s="149">
        <v>262</v>
      </c>
      <c r="AG22" s="149">
        <v>6049.4465404604107</v>
      </c>
      <c r="AH22" s="150">
        <v>23.089490612444315</v>
      </c>
      <c r="AI22" s="149">
        <v>370</v>
      </c>
      <c r="AJ22" s="149">
        <v>6882.6637016580253</v>
      </c>
      <c r="AK22" s="150">
        <v>18.601793788264935</v>
      </c>
      <c r="AL22" s="149">
        <v>501</v>
      </c>
      <c r="AM22" s="149">
        <v>7790.6548369276861</v>
      </c>
      <c r="AN22" s="150">
        <v>15.550209255344683</v>
      </c>
      <c r="AO22" s="149">
        <v>623</v>
      </c>
      <c r="AP22" s="149">
        <v>8522.9943825407445</v>
      </c>
      <c r="AQ22" s="150">
        <v>13.680568832328643</v>
      </c>
      <c r="AR22" s="149">
        <v>701</v>
      </c>
      <c r="AS22" s="149">
        <v>9077.3736118628894</v>
      </c>
      <c r="AT22" s="150">
        <v>12.949177762999842</v>
      </c>
      <c r="AU22" s="149">
        <v>936</v>
      </c>
      <c r="AV22" s="149">
        <v>9624.959869616845</v>
      </c>
      <c r="AW22" s="150">
        <v>10.283076783778681</v>
      </c>
      <c r="AX22" s="149">
        <v>1156</v>
      </c>
      <c r="AY22" s="149">
        <v>10106.410912745212</v>
      </c>
      <c r="AZ22" s="150">
        <v>8.7425699937242314</v>
      </c>
      <c r="BA22" s="149">
        <v>1368</v>
      </c>
      <c r="BB22" s="149">
        <v>10527.813762556085</v>
      </c>
      <c r="BC22" s="150">
        <v>7.6957702942661435</v>
      </c>
      <c r="BD22" s="149">
        <v>1548</v>
      </c>
      <c r="BE22" s="149">
        <v>11016.840985475008</v>
      </c>
      <c r="BF22" s="150">
        <v>7.1168223420381187</v>
      </c>
      <c r="BG22" s="149">
        <v>1804</v>
      </c>
      <c r="BH22" s="149">
        <v>11545.010967398091</v>
      </c>
      <c r="BI22" s="150">
        <v>6.3996734852539312</v>
      </c>
      <c r="BJ22" s="149">
        <v>2094</v>
      </c>
      <c r="BK22" s="149">
        <v>12180.427531346048</v>
      </c>
      <c r="BL22" s="150">
        <v>5.8168230808720383</v>
      </c>
      <c r="BM22" s="149">
        <v>952</v>
      </c>
      <c r="BN22" s="149">
        <v>12672.544092346478</v>
      </c>
      <c r="BO22" s="150">
        <v>13.311495895321929</v>
      </c>
      <c r="BP22" s="149">
        <v>1631</v>
      </c>
      <c r="BQ22" s="149">
        <v>12934.120641638112</v>
      </c>
      <c r="BR22" s="150">
        <v>7.9301781984292532</v>
      </c>
      <c r="BS22" s="149">
        <v>1777</v>
      </c>
      <c r="BT22" s="149">
        <v>13088.852607795201</v>
      </c>
      <c r="BU22" s="150">
        <v>7.3657020865476648</v>
      </c>
      <c r="BV22" s="149">
        <v>1603</v>
      </c>
      <c r="BW22" s="149">
        <v>13265.594776155118</v>
      </c>
      <c r="BX22" s="150">
        <v>8.2754802097037548</v>
      </c>
      <c r="BY22" s="149">
        <v>1483</v>
      </c>
      <c r="BZ22" s="149">
        <v>13604.798460596681</v>
      </c>
      <c r="CA22" s="150">
        <v>9.1738357792290497</v>
      </c>
      <c r="CB22" s="149">
        <v>1475</v>
      </c>
      <c r="CC22" s="149">
        <v>13980.879631012378</v>
      </c>
      <c r="CD22" s="150">
        <v>9.4785624617033069</v>
      </c>
      <c r="CE22" s="149">
        <v>1599</v>
      </c>
      <c r="CF22" s="149">
        <v>14274.03768113449</v>
      </c>
      <c r="CG22" s="150">
        <v>8.9268528337301376</v>
      </c>
      <c r="CH22" s="149">
        <v>1273</v>
      </c>
      <c r="CI22" s="149">
        <v>14708.920117595013</v>
      </c>
      <c r="CJ22" s="150">
        <v>11.554532692533396</v>
      </c>
      <c r="CK22" s="149">
        <v>1037</v>
      </c>
      <c r="CL22" s="149">
        <v>15164.762749863175</v>
      </c>
      <c r="CM22" s="150">
        <v>14.623686354737874</v>
      </c>
      <c r="CN22" s="149">
        <v>742</v>
      </c>
      <c r="CO22" s="149">
        <v>15771.892158889847</v>
      </c>
      <c r="CP22" s="150">
        <v>21.255919351603566</v>
      </c>
      <c r="CQ22" s="149">
        <v>1359</v>
      </c>
      <c r="CR22" s="149">
        <v>16438.325003351409</v>
      </c>
      <c r="CS22" s="150">
        <v>12.095897721377048</v>
      </c>
      <c r="CT22" s="149">
        <v>1399</v>
      </c>
      <c r="CU22" s="149">
        <v>17061.550956979208</v>
      </c>
      <c r="CV22" s="150">
        <v>12.19553320727606</v>
      </c>
      <c r="CW22" s="149">
        <v>902</v>
      </c>
      <c r="CX22" s="149">
        <v>17930.838721628832</v>
      </c>
      <c r="CY22" s="150">
        <v>19.878978627082962</v>
      </c>
      <c r="CZ22" s="149">
        <v>1083</v>
      </c>
      <c r="DA22" s="149">
        <v>18346.79991885191</v>
      </c>
      <c r="DB22" s="150">
        <v>16.940720146677663</v>
      </c>
      <c r="DC22" s="149">
        <v>1176</v>
      </c>
      <c r="DD22" s="149">
        <v>18694.810939132461</v>
      </c>
      <c r="DE22" s="150">
        <v>15.89694807749359</v>
      </c>
      <c r="DF22" s="149">
        <v>973</v>
      </c>
      <c r="DG22" s="149">
        <v>19848.090022745258</v>
      </c>
      <c r="DH22" s="150">
        <v>20.398859221732025</v>
      </c>
      <c r="DI22" s="149">
        <v>1074</v>
      </c>
      <c r="DJ22" s="149">
        <v>20606.550434619185</v>
      </c>
      <c r="DK22" s="150">
        <v>19.186732248248774</v>
      </c>
      <c r="DL22" s="149">
        <v>1113</v>
      </c>
      <c r="DM22" s="149">
        <v>21290.757437674099</v>
      </c>
      <c r="DN22" s="150">
        <v>19.129162118305569</v>
      </c>
      <c r="DO22" s="149">
        <v>763</v>
      </c>
      <c r="DP22" s="149">
        <v>21370.540834389874</v>
      </c>
      <c r="DQ22" s="150">
        <v>28.008572522136138</v>
      </c>
      <c r="DR22" s="149">
        <v>781</v>
      </c>
      <c r="DS22" s="149">
        <v>21958.061580333953</v>
      </c>
      <c r="DT22" s="150">
        <v>28.115315723859094</v>
      </c>
      <c r="DU22" s="149">
        <v>797</v>
      </c>
      <c r="DV22" s="149">
        <v>22634.565394958081</v>
      </c>
      <c r="DW22" s="150">
        <v>28.399705639847028</v>
      </c>
      <c r="DX22" s="149">
        <v>729</v>
      </c>
      <c r="DY22" s="149">
        <v>23170.985540356647</v>
      </c>
      <c r="DZ22" s="150">
        <v>31.784616653438473</v>
      </c>
      <c r="EA22" s="149">
        <v>727</v>
      </c>
      <c r="EB22" s="149">
        <v>23342.012546323484</v>
      </c>
      <c r="EC22" s="150">
        <v>32.107307491504102</v>
      </c>
      <c r="ED22" s="149">
        <v>733</v>
      </c>
      <c r="EE22" s="151">
        <v>23554.701698881283</v>
      </c>
      <c r="EF22" s="161">
        <v>32.134654432307343</v>
      </c>
    </row>
    <row r="23" spans="1:136" ht="15" customHeight="1">
      <c r="A23" s="158">
        <v>9</v>
      </c>
      <c r="B23" s="156">
        <v>0</v>
      </c>
      <c r="C23" s="149">
        <v>1787.7076983788306</v>
      </c>
      <c r="D23" s="150">
        <v>0</v>
      </c>
      <c r="E23" s="149">
        <v>22</v>
      </c>
      <c r="F23" s="149">
        <v>1960.8487551919495</v>
      </c>
      <c r="G23" s="150">
        <v>89.129488872361335</v>
      </c>
      <c r="H23" s="149">
        <v>112</v>
      </c>
      <c r="I23" s="149">
        <v>2169.024797787808</v>
      </c>
      <c r="J23" s="150">
        <v>19.366292837391143</v>
      </c>
      <c r="K23" s="149">
        <v>140</v>
      </c>
      <c r="L23" s="149">
        <v>2428.649920379065</v>
      </c>
      <c r="M23" s="150">
        <v>17.347499431279036</v>
      </c>
      <c r="N23" s="149">
        <v>189</v>
      </c>
      <c r="O23" s="149">
        <v>2814.4763554123797</v>
      </c>
      <c r="P23" s="150">
        <v>14.891409287896188</v>
      </c>
      <c r="Q23" s="149">
        <v>217</v>
      </c>
      <c r="R23" s="149">
        <v>3228.7857114560757</v>
      </c>
      <c r="S23" s="150">
        <v>14.879196826986524</v>
      </c>
      <c r="T23" s="149">
        <v>273</v>
      </c>
      <c r="U23" s="149">
        <v>3696.7383269476641</v>
      </c>
      <c r="V23" s="150">
        <v>13.541166032775326</v>
      </c>
      <c r="W23" s="149">
        <v>330</v>
      </c>
      <c r="X23" s="149">
        <v>4190.8633839478289</v>
      </c>
      <c r="Y23" s="150">
        <v>12.699586011963119</v>
      </c>
      <c r="Z23" s="149">
        <v>400</v>
      </c>
      <c r="AA23" s="149">
        <v>4752.8471635480801</v>
      </c>
      <c r="AB23" s="150">
        <v>11.8821179088702</v>
      </c>
      <c r="AC23" s="149">
        <v>451</v>
      </c>
      <c r="AD23" s="149">
        <v>5379.1167773659345</v>
      </c>
      <c r="AE23" s="150">
        <v>11.927088198150631</v>
      </c>
      <c r="AF23" s="149">
        <v>571</v>
      </c>
      <c r="AG23" s="149">
        <v>6111.253867788123</v>
      </c>
      <c r="AH23" s="150">
        <v>10.702721309611423</v>
      </c>
      <c r="AI23" s="149">
        <v>687</v>
      </c>
      <c r="AJ23" s="149">
        <v>6952.3743011185561</v>
      </c>
      <c r="AK23" s="150">
        <v>10.119904368440402</v>
      </c>
      <c r="AL23" s="149">
        <v>805</v>
      </c>
      <c r="AM23" s="149">
        <v>7868.9802341631703</v>
      </c>
      <c r="AN23" s="150">
        <v>9.775130725668534</v>
      </c>
      <c r="AO23" s="149">
        <v>922</v>
      </c>
      <c r="AP23" s="149">
        <v>8608.0379835746226</v>
      </c>
      <c r="AQ23" s="150">
        <v>9.3362667934648833</v>
      </c>
      <c r="AR23" s="149">
        <v>1019</v>
      </c>
      <c r="AS23" s="149">
        <v>9167.5574572161568</v>
      </c>
      <c r="AT23" s="150">
        <v>8.996621645943236</v>
      </c>
      <c r="AU23" s="149">
        <v>1257</v>
      </c>
      <c r="AV23" s="149">
        <v>9718.5860502018622</v>
      </c>
      <c r="AW23" s="150">
        <v>7.731572036755658</v>
      </c>
      <c r="AX23" s="149">
        <v>1456</v>
      </c>
      <c r="AY23" s="149">
        <v>10203.019093347473</v>
      </c>
      <c r="AZ23" s="150">
        <v>7.0075680586177702</v>
      </c>
      <c r="BA23" s="149">
        <v>1655</v>
      </c>
      <c r="BB23" s="149">
        <v>10626.788971070036</v>
      </c>
      <c r="BC23" s="150">
        <v>6.4210205263263056</v>
      </c>
      <c r="BD23" s="149">
        <v>1999</v>
      </c>
      <c r="BE23" s="149">
        <v>11118.285440673541</v>
      </c>
      <c r="BF23" s="150">
        <v>5.5619236821778593</v>
      </c>
      <c r="BG23" s="149">
        <v>2183</v>
      </c>
      <c r="BH23" s="149">
        <v>11649.858638469355</v>
      </c>
      <c r="BI23" s="150">
        <v>5.3366278692026361</v>
      </c>
      <c r="BJ23" s="149">
        <v>2325</v>
      </c>
      <c r="BK23" s="149">
        <v>12289.70365797374</v>
      </c>
      <c r="BL23" s="150">
        <v>5.2858940464403181</v>
      </c>
      <c r="BM23" s="149">
        <v>1825</v>
      </c>
      <c r="BN23" s="149">
        <v>12796.024783378329</v>
      </c>
      <c r="BO23" s="150">
        <v>7.0115204292483995</v>
      </c>
      <c r="BP23" s="149">
        <v>2122</v>
      </c>
      <c r="BQ23" s="149">
        <v>13055.645968043102</v>
      </c>
      <c r="BR23" s="150">
        <v>6.1525193063351091</v>
      </c>
      <c r="BS23" s="149">
        <v>2394</v>
      </c>
      <c r="BT23" s="149">
        <v>13208.899311765777</v>
      </c>
      <c r="BU23" s="150">
        <v>5.5175018010717531</v>
      </c>
      <c r="BV23" s="149">
        <v>2131</v>
      </c>
      <c r="BW23" s="149">
        <v>13390.69377999371</v>
      </c>
      <c r="BX23" s="150">
        <v>6.2837605724982213</v>
      </c>
      <c r="BY23" s="149">
        <v>2042</v>
      </c>
      <c r="BZ23" s="149">
        <v>13734.62593864006</v>
      </c>
      <c r="CA23" s="150">
        <v>6.7260655918903325</v>
      </c>
      <c r="CB23" s="149">
        <v>2035</v>
      </c>
      <c r="CC23" s="149">
        <v>14114.87916153173</v>
      </c>
      <c r="CD23" s="150">
        <v>6.9360585560352481</v>
      </c>
      <c r="CE23" s="149">
        <v>2176</v>
      </c>
      <c r="CF23" s="149">
        <v>14409.846215204339</v>
      </c>
      <c r="CG23" s="150">
        <v>6.6221719738990528</v>
      </c>
      <c r="CH23" s="149">
        <v>1998</v>
      </c>
      <c r="CI23" s="149">
        <v>14852.343774238559</v>
      </c>
      <c r="CJ23" s="150">
        <v>7.4336054926118917</v>
      </c>
      <c r="CK23" s="149">
        <v>1773</v>
      </c>
      <c r="CL23" s="149">
        <v>15315.876596439648</v>
      </c>
      <c r="CM23" s="150">
        <v>8.6383962754876755</v>
      </c>
      <c r="CN23" s="149">
        <v>1554</v>
      </c>
      <c r="CO23" s="149">
        <v>15932.517514926192</v>
      </c>
      <c r="CP23" s="150">
        <v>10.252585273440278</v>
      </c>
      <c r="CQ23" s="149">
        <v>2117</v>
      </c>
      <c r="CR23" s="149">
        <v>16599.822404689792</v>
      </c>
      <c r="CS23" s="150">
        <v>7.8412009469484136</v>
      </c>
      <c r="CT23" s="149">
        <v>2204</v>
      </c>
      <c r="CU23" s="149">
        <v>17229.08416535208</v>
      </c>
      <c r="CV23" s="150">
        <v>7.8171888227550275</v>
      </c>
      <c r="CW23" s="149">
        <v>1739</v>
      </c>
      <c r="CX23" s="149">
        <v>18113.364579924128</v>
      </c>
      <c r="CY23" s="150">
        <v>10.41596583089369</v>
      </c>
      <c r="CZ23" s="149">
        <v>1908</v>
      </c>
      <c r="DA23" s="149">
        <v>18531.903960012263</v>
      </c>
      <c r="DB23" s="150">
        <v>9.7127379245347285</v>
      </c>
      <c r="DC23" s="149">
        <v>2026</v>
      </c>
      <c r="DD23" s="149">
        <v>18882.644290528933</v>
      </c>
      <c r="DE23" s="150">
        <v>9.3201600644269167</v>
      </c>
      <c r="DF23" s="149">
        <v>1886</v>
      </c>
      <c r="DG23" s="149">
        <v>20050.427811908114</v>
      </c>
      <c r="DH23" s="150">
        <v>10.631191840884473</v>
      </c>
      <c r="DI23" s="149">
        <v>2031</v>
      </c>
      <c r="DJ23" s="149">
        <v>20815.924063761835</v>
      </c>
      <c r="DK23" s="150">
        <v>10.24910096689406</v>
      </c>
      <c r="DL23" s="149">
        <v>2068</v>
      </c>
      <c r="DM23" s="149">
        <v>21507.209042019455</v>
      </c>
      <c r="DN23" s="150">
        <v>10.400004372349834</v>
      </c>
      <c r="DO23" s="149">
        <v>1686</v>
      </c>
      <c r="DP23" s="149">
        <v>21591.873409547046</v>
      </c>
      <c r="DQ23" s="150">
        <v>12.80656785856883</v>
      </c>
      <c r="DR23" s="149">
        <v>1746</v>
      </c>
      <c r="DS23" s="149">
        <v>22185.418916298138</v>
      </c>
      <c r="DT23" s="150">
        <v>12.706425496161591</v>
      </c>
      <c r="DU23" s="149">
        <v>1888</v>
      </c>
      <c r="DV23" s="149">
        <v>22868.589500526501</v>
      </c>
      <c r="DW23" s="150">
        <v>12.112600371041578</v>
      </c>
      <c r="DX23" s="149">
        <v>1804</v>
      </c>
      <c r="DY23" s="149">
        <v>23411.745575344561</v>
      </c>
      <c r="DZ23" s="150">
        <v>12.977686017375033</v>
      </c>
      <c r="EA23" s="149">
        <v>1736</v>
      </c>
      <c r="EB23" s="149">
        <v>23585.343464289544</v>
      </c>
      <c r="EC23" s="150">
        <v>13.586027341180614</v>
      </c>
      <c r="ED23" s="149">
        <v>1753</v>
      </c>
      <c r="EE23" s="151">
        <v>23800.245512335165</v>
      </c>
      <c r="EF23" s="161">
        <v>13.576865665907111</v>
      </c>
    </row>
    <row r="24" spans="1:136" ht="15" customHeight="1">
      <c r="A24" s="158">
        <v>10</v>
      </c>
      <c r="B24" s="156">
        <v>93</v>
      </c>
      <c r="C24" s="149">
        <v>1807.5240516841002</v>
      </c>
      <c r="D24" s="150">
        <v>19.435742491226883</v>
      </c>
      <c r="E24" s="149">
        <v>124</v>
      </c>
      <c r="F24" s="149">
        <v>1981.6026659480797</v>
      </c>
      <c r="G24" s="150">
        <v>15.980666660871611</v>
      </c>
      <c r="H24" s="149">
        <v>154</v>
      </c>
      <c r="I24" s="149">
        <v>2191.6474476864596</v>
      </c>
      <c r="J24" s="150">
        <v>14.231476933028958</v>
      </c>
      <c r="K24" s="149">
        <v>179</v>
      </c>
      <c r="L24" s="149">
        <v>2453.7571054713871</v>
      </c>
      <c r="M24" s="150">
        <v>13.708140254030095</v>
      </c>
      <c r="N24" s="149">
        <v>217</v>
      </c>
      <c r="O24" s="149">
        <v>2843.4150389371048</v>
      </c>
      <c r="P24" s="150">
        <v>13.103295110309238</v>
      </c>
      <c r="Q24" s="149">
        <v>333</v>
      </c>
      <c r="R24" s="149">
        <v>3261.6166447098703</v>
      </c>
      <c r="S24" s="150">
        <v>9.7946445787083185</v>
      </c>
      <c r="T24" s="149">
        <v>399</v>
      </c>
      <c r="U24" s="149">
        <v>3734.0355337631286</v>
      </c>
      <c r="V24" s="150">
        <v>9.3584850470253844</v>
      </c>
      <c r="W24" s="149">
        <v>477</v>
      </c>
      <c r="X24" s="149">
        <v>4232.8954548360944</v>
      </c>
      <c r="Y24" s="150">
        <v>8.873994664226613</v>
      </c>
      <c r="Z24" s="149">
        <v>573</v>
      </c>
      <c r="AA24" s="149">
        <v>4800.1782548316023</v>
      </c>
      <c r="AB24" s="150">
        <v>8.3772744412418891</v>
      </c>
      <c r="AC24" s="149">
        <v>689</v>
      </c>
      <c r="AD24" s="149">
        <v>5432.5483358974279</v>
      </c>
      <c r="AE24" s="150">
        <v>7.8846855383126675</v>
      </c>
      <c r="AF24" s="149">
        <v>788</v>
      </c>
      <c r="AG24" s="149">
        <v>6171.5456980944928</v>
      </c>
      <c r="AH24" s="150">
        <v>7.831910784383874</v>
      </c>
      <c r="AI24" s="149">
        <v>900</v>
      </c>
      <c r="AJ24" s="149">
        <v>7020.7455444800135</v>
      </c>
      <c r="AK24" s="150">
        <v>7.8008283827555704</v>
      </c>
      <c r="AL24" s="149">
        <v>1015</v>
      </c>
      <c r="AM24" s="149">
        <v>7946.258695859603</v>
      </c>
      <c r="AN24" s="150">
        <v>7.8288263013395101</v>
      </c>
      <c r="AO24" s="149">
        <v>1118</v>
      </c>
      <c r="AP24" s="149">
        <v>8692.3052213381816</v>
      </c>
      <c r="AQ24" s="150">
        <v>7.7748705020913969</v>
      </c>
      <c r="AR24" s="149">
        <v>1272</v>
      </c>
      <c r="AS24" s="149">
        <v>9256.6982726969218</v>
      </c>
      <c r="AT24" s="150">
        <v>7.2772785162711653</v>
      </c>
      <c r="AU24" s="149">
        <v>1494</v>
      </c>
      <c r="AV24" s="149">
        <v>9811.2476070391622</v>
      </c>
      <c r="AW24" s="150">
        <v>6.5671001385804297</v>
      </c>
      <c r="AX24" s="149">
        <v>1681</v>
      </c>
      <c r="AY24" s="149">
        <v>10298.930585339203</v>
      </c>
      <c r="AZ24" s="150">
        <v>6.1266689978222511</v>
      </c>
      <c r="BA24" s="149">
        <v>1869</v>
      </c>
      <c r="BB24" s="149">
        <v>10725.265421894579</v>
      </c>
      <c r="BC24" s="150">
        <v>5.7385047736193577</v>
      </c>
      <c r="BD24" s="149">
        <v>2251</v>
      </c>
      <c r="BE24" s="149">
        <v>11218.182830641319</v>
      </c>
      <c r="BF24" s="150">
        <v>4.9836440829148465</v>
      </c>
      <c r="BG24" s="149">
        <v>2464</v>
      </c>
      <c r="BH24" s="149">
        <v>11753.423074766652</v>
      </c>
      <c r="BI24" s="150">
        <v>4.770058066057894</v>
      </c>
      <c r="BJ24" s="149">
        <v>2608</v>
      </c>
      <c r="BK24" s="149">
        <v>12398.638226537778</v>
      </c>
      <c r="BL24" s="150">
        <v>4.7540790745927062</v>
      </c>
      <c r="BM24" s="149">
        <v>2377</v>
      </c>
      <c r="BN24" s="149">
        <v>12913.923688718509</v>
      </c>
      <c r="BO24" s="150">
        <v>5.4328665076644969</v>
      </c>
      <c r="BP24" s="149">
        <v>2546</v>
      </c>
      <c r="BQ24" s="149">
        <v>13174.502500527224</v>
      </c>
      <c r="BR24" s="150">
        <v>5.1745885705134418</v>
      </c>
      <c r="BS24" s="149">
        <v>2778</v>
      </c>
      <c r="BT24" s="149">
        <v>13327.466609636964</v>
      </c>
      <c r="BU24" s="150">
        <v>4.7975041791349762</v>
      </c>
      <c r="BV24" s="149">
        <v>2553</v>
      </c>
      <c r="BW24" s="149">
        <v>13513.254454739843</v>
      </c>
      <c r="BX24" s="150">
        <v>5.2930883097296686</v>
      </c>
      <c r="BY24" s="149">
        <v>2503</v>
      </c>
      <c r="BZ24" s="149">
        <v>13861.439943392888</v>
      </c>
      <c r="CA24" s="150">
        <v>5.5379304608041906</v>
      </c>
      <c r="CB24" s="149">
        <v>2514</v>
      </c>
      <c r="CC24" s="149">
        <v>14246.436927398867</v>
      </c>
      <c r="CD24" s="150">
        <v>5.6668404643591357</v>
      </c>
      <c r="CE24" s="149">
        <v>2665</v>
      </c>
      <c r="CF24" s="149">
        <v>14542.654105398442</v>
      </c>
      <c r="CG24" s="150">
        <v>5.4569058556842185</v>
      </c>
      <c r="CH24" s="149">
        <v>2533</v>
      </c>
      <c r="CI24" s="149">
        <v>14992.342089385033</v>
      </c>
      <c r="CJ24" s="150">
        <v>5.9188085627260296</v>
      </c>
      <c r="CK24" s="149">
        <v>2359</v>
      </c>
      <c r="CL24" s="149">
        <v>15462.905385503293</v>
      </c>
      <c r="CM24" s="150">
        <v>6.5548560345499336</v>
      </c>
      <c r="CN24" s="149">
        <v>2283</v>
      </c>
      <c r="CO24" s="149">
        <v>16088.121816387424</v>
      </c>
      <c r="CP24" s="150">
        <v>7.0469215139673338</v>
      </c>
      <c r="CQ24" s="149">
        <v>2743</v>
      </c>
      <c r="CR24" s="149">
        <v>16757.101105637397</v>
      </c>
      <c r="CS24" s="150">
        <v>6.1090415988470275</v>
      </c>
      <c r="CT24" s="149">
        <v>2836</v>
      </c>
      <c r="CU24" s="149">
        <v>17392.320886994912</v>
      </c>
      <c r="CV24" s="150">
        <v>6.1326942478825499</v>
      </c>
      <c r="CW24" s="149">
        <v>2516</v>
      </c>
      <c r="CX24" s="149">
        <v>18290.935700900194</v>
      </c>
      <c r="CY24" s="150">
        <v>7.2698472579094569</v>
      </c>
      <c r="CZ24" s="149">
        <v>2657</v>
      </c>
      <c r="DA24" s="149">
        <v>18712.314778094438</v>
      </c>
      <c r="DB24" s="150">
        <v>7.042647639478524</v>
      </c>
      <c r="DC24" s="149">
        <v>2767</v>
      </c>
      <c r="DD24" s="149">
        <v>19065.721748318378</v>
      </c>
      <c r="DE24" s="150">
        <v>6.8903945602885353</v>
      </c>
      <c r="DF24" s="149">
        <v>2743</v>
      </c>
      <c r="DG24" s="149">
        <v>20247.408406621005</v>
      </c>
      <c r="DH24" s="150">
        <v>7.3814831959974496</v>
      </c>
      <c r="DI24" s="149">
        <v>2900</v>
      </c>
      <c r="DJ24" s="149">
        <v>21019.52770096538</v>
      </c>
      <c r="DK24" s="150">
        <v>7.2481130003328893</v>
      </c>
      <c r="DL24" s="149">
        <v>2984</v>
      </c>
      <c r="DM24" s="149">
        <v>21717.941058550754</v>
      </c>
      <c r="DN24" s="150">
        <v>7.2781303815518612</v>
      </c>
      <c r="DO24" s="149">
        <v>2624</v>
      </c>
      <c r="DP24" s="149">
        <v>21807.807781210675</v>
      </c>
      <c r="DQ24" s="150">
        <v>8.3109023556443127</v>
      </c>
      <c r="DR24" s="149">
        <v>2693</v>
      </c>
      <c r="DS24" s="149">
        <v>22407.201868580658</v>
      </c>
      <c r="DT24" s="150">
        <v>8.3205354135093419</v>
      </c>
      <c r="DU24" s="149">
        <v>2944</v>
      </c>
      <c r="DV24" s="149">
        <v>23095.695452058957</v>
      </c>
      <c r="DW24" s="150">
        <v>7.8450052486613302</v>
      </c>
      <c r="DX24" s="149">
        <v>2912</v>
      </c>
      <c r="DY24" s="149">
        <v>23645.63019343284</v>
      </c>
      <c r="DZ24" s="150">
        <v>8.1200653136788592</v>
      </c>
      <c r="EA24" s="149">
        <v>2933</v>
      </c>
      <c r="EB24" s="149">
        <v>23821.379277219541</v>
      </c>
      <c r="EC24" s="150">
        <v>8.1218476908351658</v>
      </c>
      <c r="ED24" s="149">
        <v>2963</v>
      </c>
      <c r="EE24" s="151">
        <v>24038.413636656973</v>
      </c>
      <c r="EF24" s="161">
        <v>8.1128631915818339</v>
      </c>
    </row>
    <row r="25" spans="1:136" ht="15" customHeight="1">
      <c r="A25" s="158">
        <v>11</v>
      </c>
      <c r="B25" s="156">
        <v>147</v>
      </c>
      <c r="C25" s="149">
        <v>1826.4689290771391</v>
      </c>
      <c r="D25" s="150">
        <v>12.424958701205028</v>
      </c>
      <c r="E25" s="149">
        <v>146</v>
      </c>
      <c r="F25" s="149">
        <v>2002.3735039307162</v>
      </c>
      <c r="G25" s="150">
        <v>13.714887013224084</v>
      </c>
      <c r="H25" s="149">
        <v>174</v>
      </c>
      <c r="I25" s="149">
        <v>2214.4637113774133</v>
      </c>
      <c r="J25" s="150">
        <v>12.726802938950652</v>
      </c>
      <c r="K25" s="149">
        <v>206</v>
      </c>
      <c r="L25" s="149">
        <v>2479.2038982352301</v>
      </c>
      <c r="M25" s="150">
        <v>12.034970379782671</v>
      </c>
      <c r="N25" s="149">
        <v>251</v>
      </c>
      <c r="O25" s="149">
        <v>2872.7901668482687</v>
      </c>
      <c r="P25" s="150">
        <v>11.445379150789915</v>
      </c>
      <c r="Q25" s="149">
        <v>436</v>
      </c>
      <c r="R25" s="149">
        <v>3293.9008668696983</v>
      </c>
      <c r="S25" s="150">
        <v>7.5548185019947214</v>
      </c>
      <c r="T25" s="149">
        <v>509</v>
      </c>
      <c r="U25" s="149">
        <v>3770.8898021540276</v>
      </c>
      <c r="V25" s="150">
        <v>7.4084279020707813</v>
      </c>
      <c r="W25" s="149">
        <v>605</v>
      </c>
      <c r="X25" s="149">
        <v>4274.377087497156</v>
      </c>
      <c r="Y25" s="150">
        <v>7.0650860950366212</v>
      </c>
      <c r="Z25" s="149">
        <v>724</v>
      </c>
      <c r="AA25" s="149">
        <v>4846.8320770490782</v>
      </c>
      <c r="AB25" s="150">
        <v>6.6945194434379536</v>
      </c>
      <c r="AC25" s="149">
        <v>917</v>
      </c>
      <c r="AD25" s="149">
        <v>5484.5031749285463</v>
      </c>
      <c r="AE25" s="150">
        <v>5.9809194928337472</v>
      </c>
      <c r="AF25" s="149">
        <v>985</v>
      </c>
      <c r="AG25" s="149">
        <v>6230.9334266223541</v>
      </c>
      <c r="AH25" s="150">
        <v>6.3258207376876694</v>
      </c>
      <c r="AI25" s="149">
        <v>1101</v>
      </c>
      <c r="AJ25" s="149">
        <v>7088.3943511762418</v>
      </c>
      <c r="AK25" s="150">
        <v>6.4381420083344612</v>
      </c>
      <c r="AL25" s="149">
        <v>1227</v>
      </c>
      <c r="AM25" s="149">
        <v>8022.9690155334811</v>
      </c>
      <c r="AN25" s="150">
        <v>6.5386870542245159</v>
      </c>
      <c r="AO25" s="149">
        <v>1326</v>
      </c>
      <c r="AP25" s="149">
        <v>8776.275430303951</v>
      </c>
      <c r="AQ25" s="150">
        <v>6.6186089217978514</v>
      </c>
      <c r="AR25" s="149">
        <v>1538</v>
      </c>
      <c r="AS25" s="149">
        <v>9344.9486117828819</v>
      </c>
      <c r="AT25" s="150">
        <v>6.0760394094817176</v>
      </c>
      <c r="AU25" s="149">
        <v>1724</v>
      </c>
      <c r="AV25" s="149">
        <v>9903.4194245818089</v>
      </c>
      <c r="AW25" s="150">
        <v>5.744442821683184</v>
      </c>
      <c r="AX25" s="149">
        <v>1915</v>
      </c>
      <c r="AY25" s="149">
        <v>10394.469774668391</v>
      </c>
      <c r="AZ25" s="150">
        <v>5.4279215533516396</v>
      </c>
      <c r="BA25" s="149">
        <v>2106</v>
      </c>
      <c r="BB25" s="149">
        <v>10823.481371897351</v>
      </c>
      <c r="BC25" s="150">
        <v>5.139354877444136</v>
      </c>
      <c r="BD25" s="149">
        <v>2521</v>
      </c>
      <c r="BE25" s="149">
        <v>11317.263040126614</v>
      </c>
      <c r="BF25" s="150">
        <v>4.4891959699034567</v>
      </c>
      <c r="BG25" s="149">
        <v>2709</v>
      </c>
      <c r="BH25" s="149">
        <v>11856.405206710355</v>
      </c>
      <c r="BI25" s="150">
        <v>4.3766722800702675</v>
      </c>
      <c r="BJ25" s="149">
        <v>2810</v>
      </c>
      <c r="BK25" s="149">
        <v>12507.69800566167</v>
      </c>
      <c r="BL25" s="150">
        <v>4.4511380803066443</v>
      </c>
      <c r="BM25" s="149">
        <v>2722</v>
      </c>
      <c r="BN25" s="149">
        <v>13030.628974973815</v>
      </c>
      <c r="BO25" s="150">
        <v>4.7871524522313793</v>
      </c>
      <c r="BP25" s="149">
        <v>2837</v>
      </c>
      <c r="BQ25" s="149">
        <v>13292.180964711442</v>
      </c>
      <c r="BR25" s="150">
        <v>4.6852946650375191</v>
      </c>
      <c r="BS25" s="149">
        <v>3042</v>
      </c>
      <c r="BT25" s="149">
        <v>13444.906664589156</v>
      </c>
      <c r="BU25" s="150">
        <v>4.4197589298452193</v>
      </c>
      <c r="BV25" s="149">
        <v>2910</v>
      </c>
      <c r="BW25" s="149">
        <v>13634.389133166334</v>
      </c>
      <c r="BX25" s="150">
        <v>4.6853570904351667</v>
      </c>
      <c r="BY25" s="149">
        <v>2918</v>
      </c>
      <c r="BZ25" s="149">
        <v>13986.631708004155</v>
      </c>
      <c r="CA25" s="150">
        <v>4.7932253968485794</v>
      </c>
      <c r="CB25" s="149">
        <v>2957</v>
      </c>
      <c r="CC25" s="149">
        <v>14375.693401618526</v>
      </c>
      <c r="CD25" s="150">
        <v>4.861580453709343</v>
      </c>
      <c r="CE25" s="149">
        <v>3089</v>
      </c>
      <c r="CF25" s="149">
        <v>14673.792541194136</v>
      </c>
      <c r="CG25" s="150">
        <v>4.7503375011958999</v>
      </c>
      <c r="CH25" s="149">
        <v>2980</v>
      </c>
      <c r="CI25" s="149">
        <v>15129.814376243428</v>
      </c>
      <c r="CJ25" s="150">
        <v>5.0771189182024932</v>
      </c>
      <c r="CK25" s="149">
        <v>2869</v>
      </c>
      <c r="CL25" s="149">
        <v>15607.147758721079</v>
      </c>
      <c r="CM25" s="150">
        <v>5.4399260225587591</v>
      </c>
      <c r="CN25" s="149">
        <v>2843</v>
      </c>
      <c r="CO25" s="149">
        <v>16240.014356699901</v>
      </c>
      <c r="CP25" s="150">
        <v>5.7122808148786142</v>
      </c>
      <c r="CQ25" s="149">
        <v>3300</v>
      </c>
      <c r="CR25" s="149">
        <v>16911.400794226989</v>
      </c>
      <c r="CS25" s="150">
        <v>5.1246669073415116</v>
      </c>
      <c r="CT25" s="149">
        <v>3431</v>
      </c>
      <c r="CU25" s="149">
        <v>17552.423039895839</v>
      </c>
      <c r="CV25" s="150">
        <v>5.1158330049244647</v>
      </c>
      <c r="CW25" s="149">
        <v>3141</v>
      </c>
      <c r="CX25" s="149">
        <v>18464.575087791778</v>
      </c>
      <c r="CY25" s="150">
        <v>5.8785657713440873</v>
      </c>
      <c r="CZ25" s="149">
        <v>3284</v>
      </c>
      <c r="DA25" s="149">
        <v>18889.13708718722</v>
      </c>
      <c r="DB25" s="150">
        <v>5.7518687841617604</v>
      </c>
      <c r="DC25" s="149">
        <v>3442</v>
      </c>
      <c r="DD25" s="149">
        <v>19244.985457323342</v>
      </c>
      <c r="DE25" s="150">
        <v>5.591221806311256</v>
      </c>
      <c r="DF25" s="149">
        <v>3440</v>
      </c>
      <c r="DG25" s="149">
        <v>20440.156839477382</v>
      </c>
      <c r="DH25" s="150">
        <v>5.9419060579876115</v>
      </c>
      <c r="DI25" s="149">
        <v>3661</v>
      </c>
      <c r="DJ25" s="149">
        <v>21218.690820774198</v>
      </c>
      <c r="DK25" s="150">
        <v>5.7958729365676582</v>
      </c>
      <c r="DL25" s="149">
        <v>3766</v>
      </c>
      <c r="DM25" s="149">
        <v>21924.117768145734</v>
      </c>
      <c r="DN25" s="150">
        <v>5.8215926097041244</v>
      </c>
      <c r="DO25" s="149">
        <v>3440</v>
      </c>
      <c r="DP25" s="149">
        <v>22018.610490375344</v>
      </c>
      <c r="DQ25" s="150">
        <v>6.4007588634812045</v>
      </c>
      <c r="DR25" s="149">
        <v>3524</v>
      </c>
      <c r="DS25" s="149">
        <v>22623.851968190953</v>
      </c>
      <c r="DT25" s="150">
        <v>6.419935291768148</v>
      </c>
      <c r="DU25" s="149">
        <v>3872</v>
      </c>
      <c r="DV25" s="149">
        <v>23316.821625295874</v>
      </c>
      <c r="DW25" s="150">
        <v>6.0219064114917025</v>
      </c>
      <c r="DX25" s="149">
        <v>3822</v>
      </c>
      <c r="DY25" s="149">
        <v>23873.501006289396</v>
      </c>
      <c r="DZ25" s="150">
        <v>6.2463372596256921</v>
      </c>
      <c r="EA25" s="149">
        <v>3788</v>
      </c>
      <c r="EB25" s="149">
        <v>24050.878509446364</v>
      </c>
      <c r="EC25" s="150">
        <v>6.3492287511738024</v>
      </c>
      <c r="ED25" s="149">
        <v>3826</v>
      </c>
      <c r="EE25" s="151">
        <v>24269.97192830922</v>
      </c>
      <c r="EF25" s="161">
        <v>6.3434322865418764</v>
      </c>
    </row>
    <row r="26" spans="1:136" ht="15" customHeight="1">
      <c r="A26" s="158">
        <v>12</v>
      </c>
      <c r="B26" s="156">
        <v>195</v>
      </c>
      <c r="C26" s="149">
        <v>1845.284185924643</v>
      </c>
      <c r="D26" s="150">
        <v>9.4629958252545787</v>
      </c>
      <c r="E26" s="149">
        <v>192</v>
      </c>
      <c r="F26" s="149">
        <v>2023.2186026647041</v>
      </c>
      <c r="G26" s="150">
        <v>10.537596888878667</v>
      </c>
      <c r="H26" s="149">
        <v>227</v>
      </c>
      <c r="I26" s="149">
        <v>2237.3666092880358</v>
      </c>
      <c r="J26" s="150">
        <v>9.8562405695508186</v>
      </c>
      <c r="K26" s="149">
        <v>270</v>
      </c>
      <c r="L26" s="149">
        <v>2504.6948312660352</v>
      </c>
      <c r="M26" s="150">
        <v>9.2766475232075383</v>
      </c>
      <c r="N26" s="149">
        <v>329</v>
      </c>
      <c r="O26" s="149">
        <v>2902.174394553313</v>
      </c>
      <c r="P26" s="150">
        <v>8.8211987676392489</v>
      </c>
      <c r="Q26" s="149">
        <v>527</v>
      </c>
      <c r="R26" s="149">
        <v>3325.82477278035</v>
      </c>
      <c r="S26" s="150">
        <v>6.3108629464522767</v>
      </c>
      <c r="T26" s="149">
        <v>617</v>
      </c>
      <c r="U26" s="149">
        <v>3807.342965302782</v>
      </c>
      <c r="V26" s="150">
        <v>6.1707341414955952</v>
      </c>
      <c r="W26" s="149">
        <v>733</v>
      </c>
      <c r="X26" s="149">
        <v>4315.3476747115519</v>
      </c>
      <c r="Y26" s="150">
        <v>5.8872410296201254</v>
      </c>
      <c r="Z26" s="149">
        <v>878</v>
      </c>
      <c r="AA26" s="149">
        <v>4892.80732115915</v>
      </c>
      <c r="AB26" s="150">
        <v>5.5726734865138381</v>
      </c>
      <c r="AC26" s="149">
        <v>1089</v>
      </c>
      <c r="AD26" s="149">
        <v>5535.4243543042567</v>
      </c>
      <c r="AE26" s="150">
        <v>5.0830343014731465</v>
      </c>
      <c r="AF26" s="149">
        <v>1182</v>
      </c>
      <c r="AG26" s="149">
        <v>6289.4215216799512</v>
      </c>
      <c r="AH26" s="150">
        <v>5.3209995953299076</v>
      </c>
      <c r="AI26" s="149">
        <v>1312</v>
      </c>
      <c r="AJ26" s="149">
        <v>7155.2280948504631</v>
      </c>
      <c r="AK26" s="150">
        <v>5.4536799503433411</v>
      </c>
      <c r="AL26" s="149">
        <v>1459</v>
      </c>
      <c r="AM26" s="149">
        <v>8098.8898171429746</v>
      </c>
      <c r="AN26" s="150">
        <v>5.5509868520513876</v>
      </c>
      <c r="AO26" s="149">
        <v>1565</v>
      </c>
      <c r="AP26" s="149">
        <v>8859.5967009846754</v>
      </c>
      <c r="AQ26" s="150">
        <v>5.6610841539838184</v>
      </c>
      <c r="AR26" s="149">
        <v>1744</v>
      </c>
      <c r="AS26" s="149">
        <v>9432.5611972431234</v>
      </c>
      <c r="AT26" s="150">
        <v>5.4085786681439929</v>
      </c>
      <c r="AU26" s="149">
        <v>1960</v>
      </c>
      <c r="AV26" s="149">
        <v>9995.0266786392931</v>
      </c>
      <c r="AW26" s="150">
        <v>5.0995034074690269</v>
      </c>
      <c r="AX26" s="149">
        <v>2169</v>
      </c>
      <c r="AY26" s="149">
        <v>10489.395419287568</v>
      </c>
      <c r="AZ26" s="150">
        <v>4.8360513689661451</v>
      </c>
      <c r="BA26" s="149">
        <v>2375</v>
      </c>
      <c r="BB26" s="149">
        <v>10921.032717640088</v>
      </c>
      <c r="BC26" s="150">
        <v>4.5983295653221425</v>
      </c>
      <c r="BD26" s="149">
        <v>2762</v>
      </c>
      <c r="BE26" s="149">
        <v>11415.911141698771</v>
      </c>
      <c r="BF26" s="150">
        <v>4.1332046132146161</v>
      </c>
      <c r="BG26" s="149">
        <v>2938</v>
      </c>
      <c r="BH26" s="149">
        <v>11959.034486484905</v>
      </c>
      <c r="BI26" s="150">
        <v>4.0704678306619826</v>
      </c>
      <c r="BJ26" s="149">
        <v>3113</v>
      </c>
      <c r="BK26" s="149">
        <v>12616.311965129697</v>
      </c>
      <c r="BL26" s="150">
        <v>4.0527825136940878</v>
      </c>
      <c r="BM26" s="149">
        <v>3065</v>
      </c>
      <c r="BN26" s="149">
        <v>13145.692809862832</v>
      </c>
      <c r="BO26" s="150">
        <v>4.2889699216518213</v>
      </c>
      <c r="BP26" s="149">
        <v>3166</v>
      </c>
      <c r="BQ26" s="149">
        <v>13409.167124038437</v>
      </c>
      <c r="BR26" s="150">
        <v>4.2353654845351976</v>
      </c>
      <c r="BS26" s="149">
        <v>3300</v>
      </c>
      <c r="BT26" s="149">
        <v>13561.313363843492</v>
      </c>
      <c r="BU26" s="150">
        <v>4.1094888981343916</v>
      </c>
      <c r="BV26" s="149">
        <v>3248</v>
      </c>
      <c r="BW26" s="149">
        <v>13754.254507520322</v>
      </c>
      <c r="BX26" s="150">
        <v>4.234684269556749</v>
      </c>
      <c r="BY26" s="149">
        <v>3298</v>
      </c>
      <c r="BZ26" s="149">
        <v>14110.190364327622</v>
      </c>
      <c r="CA26" s="150">
        <v>4.2784082366063139</v>
      </c>
      <c r="CB26" s="149">
        <v>3392</v>
      </c>
      <c r="CC26" s="149">
        <v>14502.748740022438</v>
      </c>
      <c r="CD26" s="150">
        <v>4.2755745106198226</v>
      </c>
      <c r="CE26" s="149">
        <v>3462</v>
      </c>
      <c r="CF26" s="149">
        <v>14802.984854724484</v>
      </c>
      <c r="CG26" s="150">
        <v>4.2758477338892211</v>
      </c>
      <c r="CH26" s="149">
        <v>3351</v>
      </c>
      <c r="CI26" s="149">
        <v>15265.708486778749</v>
      </c>
      <c r="CJ26" s="150">
        <v>4.5555680354457619</v>
      </c>
      <c r="CK26" s="149">
        <v>3353</v>
      </c>
      <c r="CL26" s="149">
        <v>15749.098271982848</v>
      </c>
      <c r="CM26" s="150">
        <v>4.6970170808180276</v>
      </c>
      <c r="CN26" s="149">
        <v>3368</v>
      </c>
      <c r="CO26" s="149">
        <v>16389.220045689126</v>
      </c>
      <c r="CP26" s="150">
        <v>4.8661579708103107</v>
      </c>
      <c r="CQ26" s="149">
        <v>3796</v>
      </c>
      <c r="CR26" s="149">
        <v>17063.125287534494</v>
      </c>
      <c r="CS26" s="150">
        <v>4.4950277364421742</v>
      </c>
      <c r="CT26" s="149">
        <v>3948</v>
      </c>
      <c r="CU26" s="149">
        <v>17709.950875065078</v>
      </c>
      <c r="CV26" s="150">
        <v>4.4858031598442452</v>
      </c>
      <c r="CW26" s="149">
        <v>3755</v>
      </c>
      <c r="CX26" s="149">
        <v>18635.163606575345</v>
      </c>
      <c r="CY26" s="150">
        <v>4.9627599484887739</v>
      </c>
      <c r="CZ26" s="149">
        <v>3869</v>
      </c>
      <c r="DA26" s="149">
        <v>19062.893164718691</v>
      </c>
      <c r="DB26" s="150">
        <v>4.9270853359314266</v>
      </c>
      <c r="DC26" s="149">
        <v>4065</v>
      </c>
      <c r="DD26" s="149">
        <v>19420.931676021806</v>
      </c>
      <c r="DE26" s="150">
        <v>4.7775969682710473</v>
      </c>
      <c r="DF26" s="149">
        <v>4103</v>
      </c>
      <c r="DG26" s="149">
        <v>20629.408724663805</v>
      </c>
      <c r="DH26" s="150">
        <v>5.0278841639443836</v>
      </c>
      <c r="DI26" s="149">
        <v>4368</v>
      </c>
      <c r="DJ26" s="149">
        <v>21414.127693568425</v>
      </c>
      <c r="DK26" s="150">
        <v>4.9025017613480824</v>
      </c>
      <c r="DL26" s="149">
        <v>4466</v>
      </c>
      <c r="DM26" s="149">
        <v>22126.333354782339</v>
      </c>
      <c r="DN26" s="150">
        <v>4.9543961833368426</v>
      </c>
      <c r="DO26" s="149">
        <v>4233</v>
      </c>
      <c r="DP26" s="149">
        <v>22225.179350293383</v>
      </c>
      <c r="DQ26" s="150">
        <v>5.2504557879266205</v>
      </c>
      <c r="DR26" s="149">
        <v>4320</v>
      </c>
      <c r="DS26" s="149">
        <v>22836.221216889542</v>
      </c>
      <c r="DT26" s="150">
        <v>5.2861623187244309</v>
      </c>
      <c r="DU26" s="149">
        <v>4725</v>
      </c>
      <c r="DV26" s="149">
        <v>23532.862724117178</v>
      </c>
      <c r="DW26" s="150">
        <v>4.9805000474322068</v>
      </c>
      <c r="DX26" s="149">
        <v>4713</v>
      </c>
      <c r="DY26" s="149">
        <v>24096.198282543868</v>
      </c>
      <c r="DZ26" s="150">
        <v>5.1127091624323926</v>
      </c>
      <c r="EA26" s="149">
        <v>4308</v>
      </c>
      <c r="EB26" s="149">
        <v>24277.955962816162</v>
      </c>
      <c r="EC26" s="150">
        <v>5.6355515234020803</v>
      </c>
      <c r="ED26" s="149">
        <v>4352</v>
      </c>
      <c r="EE26" s="151">
        <v>24499.072284949878</v>
      </c>
      <c r="EF26" s="161">
        <v>5.6293824184167915</v>
      </c>
    </row>
    <row r="27" spans="1:136" ht="15" customHeight="1">
      <c r="A27" s="158">
        <v>13</v>
      </c>
      <c r="B27" s="156">
        <v>239</v>
      </c>
      <c r="C27" s="149">
        <v>1863.9897663949052</v>
      </c>
      <c r="D27" s="150">
        <v>7.7991203614849596</v>
      </c>
      <c r="E27" s="149">
        <v>252</v>
      </c>
      <c r="F27" s="149">
        <v>2043.9337203183638</v>
      </c>
      <c r="G27" s="150">
        <v>8.110848096501444</v>
      </c>
      <c r="H27" s="149">
        <v>299</v>
      </c>
      <c r="I27" s="149">
        <v>2260.0719608594909</v>
      </c>
      <c r="J27" s="150">
        <v>7.5587690998645183</v>
      </c>
      <c r="K27" s="149">
        <v>357</v>
      </c>
      <c r="L27" s="149">
        <v>2529.8982042864641</v>
      </c>
      <c r="M27" s="150">
        <v>7.0865495918388346</v>
      </c>
      <c r="N27" s="149">
        <v>433</v>
      </c>
      <c r="O27" s="149">
        <v>2931.1761310504494</v>
      </c>
      <c r="P27" s="150">
        <v>6.7694598869525393</v>
      </c>
      <c r="Q27" s="149">
        <v>611</v>
      </c>
      <c r="R27" s="149">
        <v>3357.4845585805119</v>
      </c>
      <c r="S27" s="150">
        <v>5.4950647439942912</v>
      </c>
      <c r="T27" s="149">
        <v>723</v>
      </c>
      <c r="U27" s="149">
        <v>3843.4044873616563</v>
      </c>
      <c r="V27" s="150">
        <v>5.3159121540271874</v>
      </c>
      <c r="W27" s="149">
        <v>858</v>
      </c>
      <c r="X27" s="149">
        <v>4355.7994944457296</v>
      </c>
      <c r="Y27" s="150">
        <v>5.0766893874658852</v>
      </c>
      <c r="Z27" s="149">
        <v>1029</v>
      </c>
      <c r="AA27" s="149">
        <v>4938.0810791878457</v>
      </c>
      <c r="AB27" s="150">
        <v>4.798912613399267</v>
      </c>
      <c r="AC27" s="149">
        <v>1255</v>
      </c>
      <c r="AD27" s="149">
        <v>5585.5289105295187</v>
      </c>
      <c r="AE27" s="150">
        <v>4.450620645840254</v>
      </c>
      <c r="AF27" s="149">
        <v>1373</v>
      </c>
      <c r="AG27" s="149">
        <v>6347.0245251020597</v>
      </c>
      <c r="AH27" s="150">
        <v>4.6227418245462921</v>
      </c>
      <c r="AI27" s="149">
        <v>1524</v>
      </c>
      <c r="AJ27" s="149">
        <v>7221.1732945690374</v>
      </c>
      <c r="AK27" s="150">
        <v>4.7383026867250901</v>
      </c>
      <c r="AL27" s="149">
        <v>1698</v>
      </c>
      <c r="AM27" s="149">
        <v>8173.8302918241761</v>
      </c>
      <c r="AN27" s="150">
        <v>4.8137987584359108</v>
      </c>
      <c r="AO27" s="149">
        <v>1817</v>
      </c>
      <c r="AP27" s="149">
        <v>8942.005875684712</v>
      </c>
      <c r="AQ27" s="150">
        <v>4.9213020779772769</v>
      </c>
      <c r="AR27" s="149">
        <v>1964</v>
      </c>
      <c r="AS27" s="149">
        <v>9519.6259559581576</v>
      </c>
      <c r="AT27" s="150">
        <v>4.8470600590418318</v>
      </c>
      <c r="AU27" s="149">
        <v>2197</v>
      </c>
      <c r="AV27" s="149">
        <v>10086.014990968344</v>
      </c>
      <c r="AW27" s="150">
        <v>4.5908124674412125</v>
      </c>
      <c r="AX27" s="149">
        <v>2432</v>
      </c>
      <c r="AY27" s="149">
        <v>10583.526176900617</v>
      </c>
      <c r="AZ27" s="150">
        <v>4.3517788556334773</v>
      </c>
      <c r="BA27" s="149">
        <v>2659</v>
      </c>
      <c r="BB27" s="149">
        <v>11017.629964113286</v>
      </c>
      <c r="BC27" s="150">
        <v>4.1435238676620108</v>
      </c>
      <c r="BD27" s="149">
        <v>3031</v>
      </c>
      <c r="BE27" s="149">
        <v>11513.626343353208</v>
      </c>
      <c r="BF27" s="150">
        <v>3.7986230100142553</v>
      </c>
      <c r="BG27" s="149">
        <v>3156</v>
      </c>
      <c r="BH27" s="149">
        <v>12061.460665829747</v>
      </c>
      <c r="BI27" s="150">
        <v>3.8217555975379427</v>
      </c>
      <c r="BJ27" s="149">
        <v>3367</v>
      </c>
      <c r="BK27" s="149">
        <v>12724.256897311403</v>
      </c>
      <c r="BL27" s="150">
        <v>3.7791080776095645</v>
      </c>
      <c r="BM27" s="149">
        <v>3307</v>
      </c>
      <c r="BN27" s="149">
        <v>13260.714861145047</v>
      </c>
      <c r="BO27" s="150">
        <v>4.0098926099622156</v>
      </c>
      <c r="BP27" s="149">
        <v>3477</v>
      </c>
      <c r="BQ27" s="149">
        <v>13525.219730606988</v>
      </c>
      <c r="BR27" s="150">
        <v>3.8899107652018947</v>
      </c>
      <c r="BS27" s="149">
        <v>3533</v>
      </c>
      <c r="BT27" s="149">
        <v>13677.577902574192</v>
      </c>
      <c r="BU27" s="150">
        <v>3.8713778382604564</v>
      </c>
      <c r="BV27" s="149">
        <v>3531</v>
      </c>
      <c r="BW27" s="149">
        <v>13873.516949850809</v>
      </c>
      <c r="BX27" s="150">
        <v>3.9290617246816226</v>
      </c>
      <c r="BY27" s="149">
        <v>3610</v>
      </c>
      <c r="BZ27" s="149">
        <v>14232.322264938901</v>
      </c>
      <c r="CA27" s="150">
        <v>3.9424715415343217</v>
      </c>
      <c r="CB27" s="149">
        <v>3702</v>
      </c>
      <c r="CC27" s="149">
        <v>14628.609697780168</v>
      </c>
      <c r="CD27" s="150">
        <v>3.9515423278714663</v>
      </c>
      <c r="CE27" s="149">
        <v>3812</v>
      </c>
      <c r="CF27" s="149">
        <v>14931.498525105346</v>
      </c>
      <c r="CG27" s="150">
        <v>3.916972330825117</v>
      </c>
      <c r="CH27" s="149">
        <v>3767</v>
      </c>
      <c r="CI27" s="149">
        <v>15400.0671066628</v>
      </c>
      <c r="CJ27" s="150">
        <v>4.0881516078212901</v>
      </c>
      <c r="CK27" s="149">
        <v>3769</v>
      </c>
      <c r="CL27" s="149">
        <v>15889.276463418986</v>
      </c>
      <c r="CM27" s="150">
        <v>4.2157804360358151</v>
      </c>
      <c r="CN27" s="149">
        <v>3825</v>
      </c>
      <c r="CO27" s="149">
        <v>16536.263206879434</v>
      </c>
      <c r="CP27" s="150">
        <v>4.3232060671580221</v>
      </c>
      <c r="CQ27" s="149">
        <v>4255</v>
      </c>
      <c r="CR27" s="149">
        <v>17212.927566825827</v>
      </c>
      <c r="CS27" s="150">
        <v>4.0453413788074801</v>
      </c>
      <c r="CT27" s="149">
        <v>4442</v>
      </c>
      <c r="CU27" s="149">
        <v>17865.275041460023</v>
      </c>
      <c r="CV27" s="150">
        <v>4.0218989287393114</v>
      </c>
      <c r="CW27" s="149">
        <v>4296</v>
      </c>
      <c r="CX27" s="149">
        <v>18803.091090698912</v>
      </c>
      <c r="CY27" s="150">
        <v>4.3768834010006774</v>
      </c>
      <c r="CZ27" s="149">
        <v>4454</v>
      </c>
      <c r="DA27" s="149">
        <v>19234.191714914177</v>
      </c>
      <c r="DB27" s="150">
        <v>4.3184085574571567</v>
      </c>
      <c r="DC27" s="149">
        <v>4626</v>
      </c>
      <c r="DD27" s="149">
        <v>19594.19013685792</v>
      </c>
      <c r="DE27" s="150">
        <v>4.2356658315732645</v>
      </c>
      <c r="DF27" s="149">
        <v>4732</v>
      </c>
      <c r="DG27" s="149">
        <v>20815.708466766682</v>
      </c>
      <c r="DH27" s="150">
        <v>4.3989240208720801</v>
      </c>
      <c r="DI27" s="149">
        <v>4986</v>
      </c>
      <c r="DJ27" s="149">
        <v>21606.417084964691</v>
      </c>
      <c r="DK27" s="150">
        <v>4.3334169845496771</v>
      </c>
      <c r="DL27" s="149">
        <v>5130</v>
      </c>
      <c r="DM27" s="149">
        <v>22325.376427617153</v>
      </c>
      <c r="DN27" s="150">
        <v>4.3519252295550004</v>
      </c>
      <c r="DO27" s="149">
        <v>4918</v>
      </c>
      <c r="DP27" s="149">
        <v>22428.014250251505</v>
      </c>
      <c r="DQ27" s="150">
        <v>4.56039330017314</v>
      </c>
      <c r="DR27" s="149">
        <v>5045</v>
      </c>
      <c r="DS27" s="149">
        <v>23044.96092058974</v>
      </c>
      <c r="DT27" s="150">
        <v>4.5678812528423665</v>
      </c>
      <c r="DU27" s="149">
        <v>5487</v>
      </c>
      <c r="DV27" s="149">
        <v>23744.577576595922</v>
      </c>
      <c r="DW27" s="150">
        <v>4.3274243806444179</v>
      </c>
      <c r="DX27" s="149">
        <v>5510</v>
      </c>
      <c r="DY27" s="149">
        <v>24314.406269666608</v>
      </c>
      <c r="DZ27" s="150">
        <v>4.4127779073805096</v>
      </c>
      <c r="EA27" s="149">
        <v>4668</v>
      </c>
      <c r="EB27" s="149">
        <v>24505.346460169381</v>
      </c>
      <c r="EC27" s="150">
        <v>5.2496457712445119</v>
      </c>
      <c r="ED27" s="149">
        <v>4716</v>
      </c>
      <c r="EE27" s="151">
        <v>24728.48526698424</v>
      </c>
      <c r="EF27" s="161">
        <v>5.2435295307430536</v>
      </c>
    </row>
    <row r="28" spans="1:136" ht="15" customHeight="1">
      <c r="A28" s="158">
        <v>14</v>
      </c>
      <c r="B28" s="156">
        <v>278</v>
      </c>
      <c r="C28" s="149">
        <v>1882.6411099372838</v>
      </c>
      <c r="D28" s="150">
        <v>6.7720903235154095</v>
      </c>
      <c r="E28" s="149">
        <v>317</v>
      </c>
      <c r="F28" s="149">
        <v>2064.3981761156469</v>
      </c>
      <c r="G28" s="150">
        <v>6.5122970855383189</v>
      </c>
      <c r="H28" s="149">
        <v>378</v>
      </c>
      <c r="I28" s="149">
        <v>2282.4214207450614</v>
      </c>
      <c r="J28" s="150">
        <v>6.038151906732967</v>
      </c>
      <c r="K28" s="149">
        <v>451</v>
      </c>
      <c r="L28" s="149">
        <v>2554.6178848315694</v>
      </c>
      <c r="M28" s="150">
        <v>5.6643412080522602</v>
      </c>
      <c r="N28" s="149">
        <v>546</v>
      </c>
      <c r="O28" s="149">
        <v>2959.5620312748947</v>
      </c>
      <c r="P28" s="150">
        <v>5.4204432807232505</v>
      </c>
      <c r="Q28" s="149">
        <v>689</v>
      </c>
      <c r="R28" s="149">
        <v>3388.9907167038014</v>
      </c>
      <c r="S28" s="150">
        <v>4.9187093130679269</v>
      </c>
      <c r="T28" s="149">
        <v>823</v>
      </c>
      <c r="U28" s="149">
        <v>3879.1070652846697</v>
      </c>
      <c r="V28" s="150">
        <v>4.7133743199084686</v>
      </c>
      <c r="W28" s="149">
        <v>977</v>
      </c>
      <c r="X28" s="149">
        <v>4395.7742156042714</v>
      </c>
      <c r="Y28" s="150">
        <v>4.4992571295847199</v>
      </c>
      <c r="Z28" s="149">
        <v>1172</v>
      </c>
      <c r="AA28" s="149">
        <v>4982.6984635198978</v>
      </c>
      <c r="AB28" s="150">
        <v>4.2514492009555438</v>
      </c>
      <c r="AC28" s="149">
        <v>1396</v>
      </c>
      <c r="AD28" s="149">
        <v>5635.1073246720016</v>
      </c>
      <c r="AE28" s="150">
        <v>4.0366098314269356</v>
      </c>
      <c r="AF28" s="149">
        <v>1552</v>
      </c>
      <c r="AG28" s="149">
        <v>6403.8029926196787</v>
      </c>
      <c r="AH28" s="150">
        <v>4.1261617220487619</v>
      </c>
      <c r="AI28" s="149">
        <v>1727</v>
      </c>
      <c r="AJ28" s="149">
        <v>7286.2337441971049</v>
      </c>
      <c r="AK28" s="150">
        <v>4.2190120116949075</v>
      </c>
      <c r="AL28" s="149">
        <v>1931</v>
      </c>
      <c r="AM28" s="149">
        <v>8247.7696169493338</v>
      </c>
      <c r="AN28" s="150">
        <v>4.271242680968065</v>
      </c>
      <c r="AO28" s="149">
        <v>2067</v>
      </c>
      <c r="AP28" s="149">
        <v>9023.3885837274047</v>
      </c>
      <c r="AQ28" s="150">
        <v>4.3654516612130649</v>
      </c>
      <c r="AR28" s="149">
        <v>2170</v>
      </c>
      <c r="AS28" s="149">
        <v>9606.2335872167878</v>
      </c>
      <c r="AT28" s="150">
        <v>4.4268357544777821</v>
      </c>
      <c r="AU28" s="149">
        <v>2428</v>
      </c>
      <c r="AV28" s="149">
        <v>10176.399016390653</v>
      </c>
      <c r="AW28" s="150">
        <v>4.1912681286617186</v>
      </c>
      <c r="AX28" s="149">
        <v>2691</v>
      </c>
      <c r="AY28" s="149">
        <v>10676.799331213066</v>
      </c>
      <c r="AZ28" s="150">
        <v>3.9675954408075311</v>
      </c>
      <c r="BA28" s="149">
        <v>2942</v>
      </c>
      <c r="BB28" s="149">
        <v>11113.171711629217</v>
      </c>
      <c r="BC28" s="150">
        <v>3.7774207041567696</v>
      </c>
      <c r="BD28" s="149">
        <v>3271</v>
      </c>
      <c r="BE28" s="149">
        <v>11610.882244349443</v>
      </c>
      <c r="BF28" s="150">
        <v>3.5496429973553782</v>
      </c>
      <c r="BG28" s="149">
        <v>3367</v>
      </c>
      <c r="BH28" s="149">
        <v>12163.779595423275</v>
      </c>
      <c r="BI28" s="150">
        <v>3.6126461524868652</v>
      </c>
      <c r="BJ28" s="149">
        <v>3566</v>
      </c>
      <c r="BK28" s="149">
        <v>12831.915243811009</v>
      </c>
      <c r="BL28" s="150">
        <v>3.5984058451517131</v>
      </c>
      <c r="BM28" s="149">
        <v>3633</v>
      </c>
      <c r="BN28" s="149">
        <v>13374.92519841914</v>
      </c>
      <c r="BO28" s="150">
        <v>3.6815098261544561</v>
      </c>
      <c r="BP28" s="149">
        <v>3768</v>
      </c>
      <c r="BQ28" s="149">
        <v>13640.285763282724</v>
      </c>
      <c r="BR28" s="150">
        <v>3.6200333766673896</v>
      </c>
      <c r="BS28" s="149">
        <v>3873</v>
      </c>
      <c r="BT28" s="149">
        <v>13793.268361536549</v>
      </c>
      <c r="BU28" s="150">
        <v>3.5613912629838755</v>
      </c>
      <c r="BV28" s="149">
        <v>3808</v>
      </c>
      <c r="BW28" s="149">
        <v>13992.065599489017</v>
      </c>
      <c r="BX28" s="150">
        <v>3.6743869746557292</v>
      </c>
      <c r="BY28" s="149">
        <v>3897</v>
      </c>
      <c r="BZ28" s="149">
        <v>14354.361586941459</v>
      </c>
      <c r="CA28" s="150">
        <v>3.6834389496898789</v>
      </c>
      <c r="CB28" s="149">
        <v>3986</v>
      </c>
      <c r="CC28" s="149">
        <v>14753.858542672318</v>
      </c>
      <c r="CD28" s="150">
        <v>3.7014196042830703</v>
      </c>
      <c r="CE28" s="149">
        <v>4057</v>
      </c>
      <c r="CF28" s="149">
        <v>15059.066079691473</v>
      </c>
      <c r="CG28" s="150">
        <v>3.7118723390908239</v>
      </c>
      <c r="CH28" s="149">
        <v>4096</v>
      </c>
      <c r="CI28" s="149">
        <v>15533.673508468328</v>
      </c>
      <c r="CJ28" s="150">
        <v>3.7924007589034003</v>
      </c>
      <c r="CK28" s="149">
        <v>4172</v>
      </c>
      <c r="CL28" s="149">
        <v>16027.776457076385</v>
      </c>
      <c r="CM28" s="150">
        <v>3.8417489110921346</v>
      </c>
      <c r="CN28" s="149">
        <v>4272</v>
      </c>
      <c r="CO28" s="149">
        <v>16681.412108363649</v>
      </c>
      <c r="CP28" s="150">
        <v>3.9048249317330641</v>
      </c>
      <c r="CQ28" s="149">
        <v>4664</v>
      </c>
      <c r="CR28" s="149">
        <v>17361.205409029375</v>
      </c>
      <c r="CS28" s="150">
        <v>3.722385379294463</v>
      </c>
      <c r="CT28" s="149">
        <v>4863</v>
      </c>
      <c r="CU28" s="149">
        <v>18018.816330122605</v>
      </c>
      <c r="CV28" s="150">
        <v>3.705288161653836</v>
      </c>
      <c r="CW28" s="149">
        <v>4791</v>
      </c>
      <c r="CX28" s="149">
        <v>18968.821977595013</v>
      </c>
      <c r="CY28" s="150">
        <v>3.959261527362766</v>
      </c>
      <c r="CZ28" s="149">
        <v>4941</v>
      </c>
      <c r="DA28" s="149">
        <v>19403.159497282461</v>
      </c>
      <c r="DB28" s="150">
        <v>3.9269701471933738</v>
      </c>
      <c r="DC28" s="149">
        <v>5139</v>
      </c>
      <c r="DD28" s="149">
        <v>19765.170307790486</v>
      </c>
      <c r="DE28" s="150">
        <v>3.846112143956117</v>
      </c>
      <c r="DF28" s="149">
        <v>5297</v>
      </c>
      <c r="DG28" s="149">
        <v>20999.463057582514</v>
      </c>
      <c r="DH28" s="150">
        <v>3.9644068449277921</v>
      </c>
      <c r="DI28" s="149">
        <v>5571</v>
      </c>
      <c r="DJ28" s="149">
        <v>21796.225575836419</v>
      </c>
      <c r="DK28" s="150">
        <v>3.9124440093046884</v>
      </c>
      <c r="DL28" s="149">
        <v>5697</v>
      </c>
      <c r="DM28" s="149">
        <v>22521.644106025167</v>
      </c>
      <c r="DN28" s="150">
        <v>3.9532462885773509</v>
      </c>
      <c r="DO28" s="149">
        <v>5549</v>
      </c>
      <c r="DP28" s="149">
        <v>22627.916984283151</v>
      </c>
      <c r="DQ28" s="150">
        <v>4.0778369047185352</v>
      </c>
      <c r="DR28" s="149">
        <v>5699</v>
      </c>
      <c r="DS28" s="149">
        <v>23250.298841126831</v>
      </c>
      <c r="DT28" s="150">
        <v>4.0797155362566819</v>
      </c>
      <c r="DU28" s="149">
        <v>6074</v>
      </c>
      <c r="DV28" s="149">
        <v>23953.369539053569</v>
      </c>
      <c r="DW28" s="150">
        <v>3.9435906386324611</v>
      </c>
      <c r="DX28" s="149">
        <v>6117</v>
      </c>
      <c r="DY28" s="149">
        <v>24529.112836742894</v>
      </c>
      <c r="DZ28" s="150">
        <v>4.0099906550176385</v>
      </c>
      <c r="EA28" s="149">
        <v>5013</v>
      </c>
      <c r="EB28" s="149">
        <v>24734.048413317818</v>
      </c>
      <c r="EC28" s="150">
        <v>4.9339813312024372</v>
      </c>
      <c r="ED28" s="149">
        <v>5064</v>
      </c>
      <c r="EE28" s="151">
        <v>24959.213361289858</v>
      </c>
      <c r="EF28" s="161">
        <v>4.9287546132088975</v>
      </c>
    </row>
    <row r="29" spans="1:136" ht="15" customHeight="1">
      <c r="A29" s="158">
        <v>15</v>
      </c>
      <c r="B29" s="156">
        <v>313</v>
      </c>
      <c r="C29" s="149">
        <v>1901.3195961640427</v>
      </c>
      <c r="D29" s="150">
        <v>6.0745035021215417</v>
      </c>
      <c r="E29" s="149">
        <v>381</v>
      </c>
      <c r="F29" s="149">
        <v>2084.5793498050239</v>
      </c>
      <c r="G29" s="150">
        <v>5.4713368761286718</v>
      </c>
      <c r="H29" s="149">
        <v>456</v>
      </c>
      <c r="I29" s="149">
        <v>2304.3559767386159</v>
      </c>
      <c r="J29" s="150">
        <v>5.0534122296899469</v>
      </c>
      <c r="K29" s="149">
        <v>542</v>
      </c>
      <c r="L29" s="149">
        <v>2578.8251882317932</v>
      </c>
      <c r="M29" s="150">
        <v>4.757980052088179</v>
      </c>
      <c r="N29" s="149">
        <v>655</v>
      </c>
      <c r="O29" s="149">
        <v>2987.2981651089608</v>
      </c>
      <c r="P29" s="150">
        <v>4.560760557418261</v>
      </c>
      <c r="Q29" s="149">
        <v>763</v>
      </c>
      <c r="R29" s="149">
        <v>3420.3061556394059</v>
      </c>
      <c r="S29" s="150">
        <v>4.4827079366178317</v>
      </c>
      <c r="T29" s="149">
        <v>917</v>
      </c>
      <c r="U29" s="149">
        <v>3914.5083083628438</v>
      </c>
      <c r="V29" s="150">
        <v>4.2688204017043008</v>
      </c>
      <c r="W29" s="149">
        <v>1089</v>
      </c>
      <c r="X29" s="149">
        <v>4435.3243127138976</v>
      </c>
      <c r="Y29" s="150">
        <v>4.0728414258162511</v>
      </c>
      <c r="Z29" s="149">
        <v>1305</v>
      </c>
      <c r="AA29" s="149">
        <v>5026.7300356985779</v>
      </c>
      <c r="AB29" s="150">
        <v>3.8519004104969947</v>
      </c>
      <c r="AC29" s="149">
        <v>1524</v>
      </c>
      <c r="AD29" s="149">
        <v>5684.2313402490345</v>
      </c>
      <c r="AE29" s="150">
        <v>3.7298105907145898</v>
      </c>
      <c r="AF29" s="149">
        <v>1718</v>
      </c>
      <c r="AG29" s="149">
        <v>6459.8951875974863</v>
      </c>
      <c r="AH29" s="150">
        <v>3.7601252547133215</v>
      </c>
      <c r="AI29" s="149">
        <v>1916</v>
      </c>
      <c r="AJ29" s="149">
        <v>7350.5063522791415</v>
      </c>
      <c r="AK29" s="150">
        <v>3.8363811859494477</v>
      </c>
      <c r="AL29" s="149">
        <v>2149</v>
      </c>
      <c r="AM29" s="149">
        <v>8320.791537271989</v>
      </c>
      <c r="AN29" s="150">
        <v>3.8719364994285663</v>
      </c>
      <c r="AO29" s="149">
        <v>2304</v>
      </c>
      <c r="AP29" s="149">
        <v>9103.8171415193447</v>
      </c>
      <c r="AQ29" s="150">
        <v>3.9513095232288822</v>
      </c>
      <c r="AR29" s="149">
        <v>2351</v>
      </c>
      <c r="AS29" s="149">
        <v>9692.6198511697348</v>
      </c>
      <c r="AT29" s="150">
        <v>4.1227647176391899</v>
      </c>
      <c r="AU29" s="149">
        <v>2649</v>
      </c>
      <c r="AV29" s="149">
        <v>10266.251458537386</v>
      </c>
      <c r="AW29" s="150">
        <v>3.8755196143968993</v>
      </c>
      <c r="AX29" s="149">
        <v>2938</v>
      </c>
      <c r="AY29" s="149">
        <v>10769.279633052478</v>
      </c>
      <c r="AZ29" s="150">
        <v>3.6655138301744308</v>
      </c>
      <c r="BA29" s="149">
        <v>3211</v>
      </c>
      <c r="BB29" s="149">
        <v>11207.704105322355</v>
      </c>
      <c r="BC29" s="150">
        <v>3.4904092511125366</v>
      </c>
      <c r="BD29" s="149">
        <v>3516</v>
      </c>
      <c r="BE29" s="149">
        <v>11707.508327435722</v>
      </c>
      <c r="BF29" s="150">
        <v>3.3297805254367812</v>
      </c>
      <c r="BG29" s="149">
        <v>3574</v>
      </c>
      <c r="BH29" s="149">
        <v>12266.047261061676</v>
      </c>
      <c r="BI29" s="150">
        <v>3.4320221771297361</v>
      </c>
      <c r="BJ29" s="149">
        <v>3726</v>
      </c>
      <c r="BK29" s="149">
        <v>12940.229596361507</v>
      </c>
      <c r="BL29" s="150">
        <v>3.4729548031029274</v>
      </c>
      <c r="BM29" s="149">
        <v>3779</v>
      </c>
      <c r="BN29" s="149">
        <v>13488.322250271216</v>
      </c>
      <c r="BO29" s="150">
        <v>3.5692834745359132</v>
      </c>
      <c r="BP29" s="149">
        <v>3993</v>
      </c>
      <c r="BQ29" s="149">
        <v>13755.416392214805</v>
      </c>
      <c r="BR29" s="150">
        <v>3.4448826426783885</v>
      </c>
      <c r="BS29" s="149">
        <v>4027</v>
      </c>
      <c r="BT29" s="149">
        <v>13909.147045972033</v>
      </c>
      <c r="BU29" s="150">
        <v>3.4539724474725686</v>
      </c>
      <c r="BV29" s="149">
        <v>4037</v>
      </c>
      <c r="BW29" s="149">
        <v>14110.326827707517</v>
      </c>
      <c r="BX29" s="150">
        <v>3.4952506385205639</v>
      </c>
      <c r="BY29" s="149">
        <v>4088</v>
      </c>
      <c r="BZ29" s="149">
        <v>14476.215701018275</v>
      </c>
      <c r="CA29" s="150">
        <v>3.5411486548479143</v>
      </c>
      <c r="CB29" s="149">
        <v>4210</v>
      </c>
      <c r="CC29" s="149">
        <v>14879.436018578017</v>
      </c>
      <c r="CD29" s="150">
        <v>3.5343078428926407</v>
      </c>
      <c r="CE29" s="149">
        <v>4367</v>
      </c>
      <c r="CF29" s="149">
        <v>15186.808577910699</v>
      </c>
      <c r="CG29" s="150">
        <v>3.4776296262676203</v>
      </c>
      <c r="CH29" s="149">
        <v>4387</v>
      </c>
      <c r="CI29" s="149">
        <v>15666.425381489786</v>
      </c>
      <c r="CJ29" s="150">
        <v>3.5711022068588525</v>
      </c>
      <c r="CK29" s="149">
        <v>4501</v>
      </c>
      <c r="CL29" s="149">
        <v>16165.346838600874</v>
      </c>
      <c r="CM29" s="150">
        <v>3.5915011860921737</v>
      </c>
      <c r="CN29" s="149">
        <v>4633</v>
      </c>
      <c r="CO29" s="149">
        <v>16825.298012992309</v>
      </c>
      <c r="CP29" s="150">
        <v>3.6316205510451778</v>
      </c>
      <c r="CQ29" s="149">
        <v>5007</v>
      </c>
      <c r="CR29" s="149">
        <v>17508.418871230213</v>
      </c>
      <c r="CS29" s="150">
        <v>3.4967882706671087</v>
      </c>
      <c r="CT29" s="149">
        <v>5232</v>
      </c>
      <c r="CU29" s="149">
        <v>18171.495193375482</v>
      </c>
      <c r="CV29" s="150">
        <v>3.4731451057674851</v>
      </c>
      <c r="CW29" s="149">
        <v>5231</v>
      </c>
      <c r="CX29" s="149">
        <v>19132.994905241318</v>
      </c>
      <c r="CY29" s="150">
        <v>3.6576170723076502</v>
      </c>
      <c r="CZ29" s="149">
        <v>5345</v>
      </c>
      <c r="DA29" s="149">
        <v>19570.596790344505</v>
      </c>
      <c r="DB29" s="150">
        <v>3.6614774163413482</v>
      </c>
      <c r="DC29" s="149">
        <v>5531</v>
      </c>
      <c r="DD29" s="149">
        <v>19934.818341452494</v>
      </c>
      <c r="DE29" s="150">
        <v>3.6041978559849022</v>
      </c>
      <c r="DF29" s="149">
        <v>5762</v>
      </c>
      <c r="DG29" s="149">
        <v>21181.319465273224</v>
      </c>
      <c r="DH29" s="150">
        <v>3.6760360057745962</v>
      </c>
      <c r="DI29" s="149">
        <v>6045</v>
      </c>
      <c r="DJ29" s="149">
        <v>21984.36665624876</v>
      </c>
      <c r="DK29" s="150">
        <v>3.6367852202231199</v>
      </c>
      <c r="DL29" s="149">
        <v>6269</v>
      </c>
      <c r="DM29" s="149">
        <v>22716.204984525339</v>
      </c>
      <c r="DN29" s="150">
        <v>3.6235771230699214</v>
      </c>
      <c r="DO29" s="149">
        <v>6065</v>
      </c>
      <c r="DP29" s="149">
        <v>22825.77062865796</v>
      </c>
      <c r="DQ29" s="150">
        <v>3.763523599119202</v>
      </c>
      <c r="DR29" s="149">
        <v>6215</v>
      </c>
      <c r="DS29" s="149">
        <v>23453.858180157578</v>
      </c>
      <c r="DT29" s="150">
        <v>3.773750310564373</v>
      </c>
      <c r="DU29" s="149">
        <v>6691</v>
      </c>
      <c r="DV29" s="149">
        <v>24160.063888423072</v>
      </c>
      <c r="DW29" s="150">
        <v>3.6108300535679376</v>
      </c>
      <c r="DX29" s="149">
        <v>6778</v>
      </c>
      <c r="DY29" s="149">
        <v>24741.833083338421</v>
      </c>
      <c r="DZ29" s="150">
        <v>3.6503147068956063</v>
      </c>
      <c r="EA29" s="149">
        <v>5451</v>
      </c>
      <c r="EB29" s="149">
        <v>24963.613812799435</v>
      </c>
      <c r="EC29" s="150">
        <v>4.5796392978901919</v>
      </c>
      <c r="ED29" s="149">
        <v>5507</v>
      </c>
      <c r="EE29" s="151">
        <v>25190.805842694175</v>
      </c>
      <c r="EF29" s="161">
        <v>4.5743246491182452</v>
      </c>
    </row>
    <row r="30" spans="1:136" ht="15" customHeight="1">
      <c r="A30" s="158">
        <v>16</v>
      </c>
      <c r="B30" s="156">
        <v>358</v>
      </c>
      <c r="C30" s="149">
        <v>1919.9523788635718</v>
      </c>
      <c r="D30" s="150">
        <v>5.3629954716859549</v>
      </c>
      <c r="E30" s="149">
        <v>439</v>
      </c>
      <c r="F30" s="149">
        <v>2104.5027948784655</v>
      </c>
      <c r="G30" s="150">
        <v>4.7938560247801032</v>
      </c>
      <c r="H30" s="149">
        <v>525</v>
      </c>
      <c r="I30" s="149">
        <v>2325.9436270413662</v>
      </c>
      <c r="J30" s="150">
        <v>4.4303688134121257</v>
      </c>
      <c r="K30" s="149">
        <v>621</v>
      </c>
      <c r="L30" s="149">
        <v>2602.585046401608</v>
      </c>
      <c r="M30" s="150">
        <v>4.1909582067658748</v>
      </c>
      <c r="N30" s="149">
        <v>749</v>
      </c>
      <c r="O30" s="149">
        <v>3014.4802810198953</v>
      </c>
      <c r="P30" s="150">
        <v>4.0246732723897134</v>
      </c>
      <c r="Q30" s="149">
        <v>842</v>
      </c>
      <c r="R30" s="149">
        <v>3451.4802494961823</v>
      </c>
      <c r="S30" s="150">
        <v>4.0991451894253945</v>
      </c>
      <c r="T30" s="149">
        <v>1003</v>
      </c>
      <c r="U30" s="149">
        <v>3949.6690423382929</v>
      </c>
      <c r="V30" s="150">
        <v>3.9378554759105611</v>
      </c>
      <c r="W30" s="149">
        <v>1190</v>
      </c>
      <c r="X30" s="149">
        <v>4474.5548816002674</v>
      </c>
      <c r="Y30" s="150">
        <v>3.7601301526052668</v>
      </c>
      <c r="Z30" s="149">
        <v>1424</v>
      </c>
      <c r="AA30" s="149">
        <v>5070.3101873163969</v>
      </c>
      <c r="AB30" s="150">
        <v>3.5606110865985934</v>
      </c>
      <c r="AC30" s="149">
        <v>1651</v>
      </c>
      <c r="AD30" s="149">
        <v>5733.0167936107964</v>
      </c>
      <c r="AE30" s="150">
        <v>3.4724511166631111</v>
      </c>
      <c r="AF30" s="149">
        <v>1866</v>
      </c>
      <c r="AG30" s="149">
        <v>6515.453219789465</v>
      </c>
      <c r="AH30" s="150">
        <v>3.4916683921701313</v>
      </c>
      <c r="AI30" s="149">
        <v>2087</v>
      </c>
      <c r="AJ30" s="149">
        <v>7414.1671844378898</v>
      </c>
      <c r="AK30" s="150">
        <v>3.552547764464729</v>
      </c>
      <c r="AL30" s="149">
        <v>2344</v>
      </c>
      <c r="AM30" s="149">
        <v>8393.0865978871116</v>
      </c>
      <c r="AN30" s="150">
        <v>3.5806683438084947</v>
      </c>
      <c r="AO30" s="149">
        <v>2517</v>
      </c>
      <c r="AP30" s="149">
        <v>9183.4698898561182</v>
      </c>
      <c r="AQ30" s="150">
        <v>3.6485776280715605</v>
      </c>
      <c r="AR30" s="149">
        <v>2526</v>
      </c>
      <c r="AS30" s="149">
        <v>9779.0122723772256</v>
      </c>
      <c r="AT30" s="150">
        <v>3.8713429423504455</v>
      </c>
      <c r="AU30" s="149">
        <v>2856</v>
      </c>
      <c r="AV30" s="149">
        <v>10355.695107037156</v>
      </c>
      <c r="AW30" s="150">
        <v>3.6259436649289762</v>
      </c>
      <c r="AX30" s="149">
        <v>3165</v>
      </c>
      <c r="AY30" s="149">
        <v>10861.140493480787</v>
      </c>
      <c r="AZ30" s="150">
        <v>3.4316399663446404</v>
      </c>
      <c r="BA30" s="149">
        <v>3456</v>
      </c>
      <c r="BB30" s="149">
        <v>11301.414545268421</v>
      </c>
      <c r="BC30" s="150">
        <v>3.2700852272188716</v>
      </c>
      <c r="BD30" s="149">
        <v>3692</v>
      </c>
      <c r="BE30" s="149">
        <v>11804.081520914815</v>
      </c>
      <c r="BF30" s="150">
        <v>3.1972051790126801</v>
      </c>
      <c r="BG30" s="149">
        <v>3779</v>
      </c>
      <c r="BH30" s="149">
        <v>12368.298955219272</v>
      </c>
      <c r="BI30" s="150">
        <v>3.2729026078907837</v>
      </c>
      <c r="BJ30" s="149">
        <v>4001</v>
      </c>
      <c r="BK30" s="149">
        <v>13048.206775368644</v>
      </c>
      <c r="BL30" s="150">
        <v>3.2612363847459744</v>
      </c>
      <c r="BM30" s="149">
        <v>4056</v>
      </c>
      <c r="BN30" s="149">
        <v>13602.217645792882</v>
      </c>
      <c r="BO30" s="150">
        <v>3.3536039560633339</v>
      </c>
      <c r="BP30" s="149">
        <v>4202</v>
      </c>
      <c r="BQ30" s="149">
        <v>13870.381894189795</v>
      </c>
      <c r="BR30" s="150">
        <v>3.3009000224154676</v>
      </c>
      <c r="BS30" s="149">
        <v>4301</v>
      </c>
      <c r="BT30" s="149">
        <v>14025.990988464671</v>
      </c>
      <c r="BU30" s="150">
        <v>3.2610999740675823</v>
      </c>
      <c r="BV30" s="149">
        <v>4290</v>
      </c>
      <c r="BW30" s="149">
        <v>14228.88747617375</v>
      </c>
      <c r="BX30" s="150">
        <v>3.3167569874530884</v>
      </c>
      <c r="BY30" s="149">
        <v>4338</v>
      </c>
      <c r="BZ30" s="149">
        <v>14598.41865150338</v>
      </c>
      <c r="CA30" s="150">
        <v>3.3652417361695206</v>
      </c>
      <c r="CB30" s="149">
        <v>4466</v>
      </c>
      <c r="CC30" s="149">
        <v>15004.774237996822</v>
      </c>
      <c r="CD30" s="150">
        <v>3.3597792740700454</v>
      </c>
      <c r="CE30" s="149">
        <v>4619</v>
      </c>
      <c r="CF30" s="149">
        <v>15314.298169105852</v>
      </c>
      <c r="CG30" s="150">
        <v>3.3155007943506933</v>
      </c>
      <c r="CH30" s="149">
        <v>4624</v>
      </c>
      <c r="CI30" s="149">
        <v>15799.164098571553</v>
      </c>
      <c r="CJ30" s="150">
        <v>3.4167742427706647</v>
      </c>
      <c r="CK30" s="149">
        <v>4755</v>
      </c>
      <c r="CL30" s="149">
        <v>16302.624353142115</v>
      </c>
      <c r="CM30" s="150">
        <v>3.4285224717438729</v>
      </c>
      <c r="CN30" s="149">
        <v>4942</v>
      </c>
      <c r="CO30" s="149">
        <v>16968.489327166211</v>
      </c>
      <c r="CP30" s="150">
        <v>3.4335267760352512</v>
      </c>
      <c r="CQ30" s="149">
        <v>5363</v>
      </c>
      <c r="CR30" s="149">
        <v>17655.065564374574</v>
      </c>
      <c r="CS30" s="150">
        <v>3.2920129711681101</v>
      </c>
      <c r="CT30" s="149">
        <v>5594</v>
      </c>
      <c r="CU30" s="149">
        <v>18323.363778109306</v>
      </c>
      <c r="CV30" s="150">
        <v>3.2755387518965509</v>
      </c>
      <c r="CW30" s="149">
        <v>5597</v>
      </c>
      <c r="CX30" s="149">
        <v>19296.399419370569</v>
      </c>
      <c r="CY30" s="150">
        <v>3.4476325566143595</v>
      </c>
      <c r="CZ30" s="149">
        <v>5742</v>
      </c>
      <c r="DA30" s="149">
        <v>19737.609213032658</v>
      </c>
      <c r="DB30" s="150">
        <v>3.4374101729419468</v>
      </c>
      <c r="DC30" s="149">
        <v>5983</v>
      </c>
      <c r="DD30" s="149">
        <v>20103.545956222504</v>
      </c>
      <c r="DE30" s="150">
        <v>3.3601113080766343</v>
      </c>
      <c r="DF30" s="149">
        <v>6233</v>
      </c>
      <c r="DG30" s="149">
        <v>21362.100454146297</v>
      </c>
      <c r="DH30" s="150">
        <v>3.42725821500823</v>
      </c>
      <c r="DI30" s="149">
        <v>6547</v>
      </c>
      <c r="DJ30" s="149">
        <v>22171.151815721139</v>
      </c>
      <c r="DK30" s="150">
        <v>3.3864597244113548</v>
      </c>
      <c r="DL30" s="149">
        <v>6786</v>
      </c>
      <c r="DM30" s="149">
        <v>22908.84713759656</v>
      </c>
      <c r="DN30" s="150">
        <v>3.3758984877094842</v>
      </c>
      <c r="DO30" s="149">
        <v>6586</v>
      </c>
      <c r="DP30" s="149">
        <v>23022.199064808512</v>
      </c>
      <c r="DQ30" s="150">
        <v>3.4956269457650335</v>
      </c>
      <c r="DR30" s="149">
        <v>6765</v>
      </c>
      <c r="DS30" s="149">
        <v>23655.860101185848</v>
      </c>
      <c r="DT30" s="150">
        <v>3.4968011975145377</v>
      </c>
      <c r="DU30" s="149">
        <v>7266</v>
      </c>
      <c r="DV30" s="149">
        <v>24364.539703026436</v>
      </c>
      <c r="DW30" s="150">
        <v>3.3532259431635612</v>
      </c>
      <c r="DX30" s="149">
        <v>7383</v>
      </c>
      <c r="DY30" s="149">
        <v>24952.092935371471</v>
      </c>
      <c r="DZ30" s="150">
        <v>3.3796685541611096</v>
      </c>
      <c r="EA30" s="149">
        <v>6050</v>
      </c>
      <c r="EB30" s="149">
        <v>25192.513662199068</v>
      </c>
      <c r="EC30" s="150">
        <v>4.1640518449915813</v>
      </c>
      <c r="ED30" s="149">
        <v>6113</v>
      </c>
      <c r="EE30" s="151">
        <v>25421.706698033682</v>
      </c>
      <c r="EF30" s="161">
        <v>4.1586302466928977</v>
      </c>
    </row>
    <row r="31" spans="1:136" ht="15" customHeight="1">
      <c r="A31" s="158">
        <v>17</v>
      </c>
      <c r="B31" s="156">
        <v>400</v>
      </c>
      <c r="C31" s="149">
        <v>1938.5076976197392</v>
      </c>
      <c r="D31" s="150">
        <v>4.8462692440493482</v>
      </c>
      <c r="E31" s="149">
        <v>486</v>
      </c>
      <c r="F31" s="149">
        <v>2124.2799648202381</v>
      </c>
      <c r="G31" s="150">
        <v>4.3709464296712719</v>
      </c>
      <c r="H31" s="149">
        <v>580</v>
      </c>
      <c r="I31" s="149">
        <v>2347.2923642031524</v>
      </c>
      <c r="J31" s="150">
        <v>4.0470558003502628</v>
      </c>
      <c r="K31" s="149">
        <v>683</v>
      </c>
      <c r="L31" s="149">
        <v>2626.0620431369221</v>
      </c>
      <c r="M31" s="150">
        <v>3.8448931817524481</v>
      </c>
      <c r="N31" s="149">
        <v>822</v>
      </c>
      <c r="O31" s="149">
        <v>3041.3053167118433</v>
      </c>
      <c r="P31" s="150">
        <v>3.6998848135180573</v>
      </c>
      <c r="Q31" s="149">
        <v>909</v>
      </c>
      <c r="R31" s="149">
        <v>3482.4871301872672</v>
      </c>
      <c r="S31" s="150">
        <v>3.8311189551015041</v>
      </c>
      <c r="T31" s="149">
        <v>1083</v>
      </c>
      <c r="U31" s="149">
        <v>3984.6769334041524</v>
      </c>
      <c r="V31" s="150">
        <v>3.679295414038922</v>
      </c>
      <c r="W31" s="149">
        <v>1282</v>
      </c>
      <c r="X31" s="149">
        <v>4513.561232799495</v>
      </c>
      <c r="Y31" s="150">
        <v>3.5207185903272191</v>
      </c>
      <c r="Z31" s="149">
        <v>1529</v>
      </c>
      <c r="AA31" s="149">
        <v>5113.6030484702678</v>
      </c>
      <c r="AB31" s="150">
        <v>3.3444101036430789</v>
      </c>
      <c r="AC31" s="149">
        <v>1774</v>
      </c>
      <c r="AD31" s="149">
        <v>5781.4522480392679</v>
      </c>
      <c r="AE31" s="150">
        <v>3.2589922480491929</v>
      </c>
      <c r="AF31" s="149">
        <v>1996</v>
      </c>
      <c r="AG31" s="149">
        <v>6570.6755116727427</v>
      </c>
      <c r="AH31" s="150">
        <v>3.2919215990344401</v>
      </c>
      <c r="AI31" s="149">
        <v>2237</v>
      </c>
      <c r="AJ31" s="149">
        <v>7477.4224815721736</v>
      </c>
      <c r="AK31" s="150">
        <v>3.3426117485794249</v>
      </c>
      <c r="AL31" s="149">
        <v>2514</v>
      </c>
      <c r="AM31" s="149">
        <v>8464.9185129842608</v>
      </c>
      <c r="AN31" s="150">
        <v>3.3671115803437792</v>
      </c>
      <c r="AO31" s="149">
        <v>2702</v>
      </c>
      <c r="AP31" s="149">
        <v>9262.6448247426197</v>
      </c>
      <c r="AQ31" s="150">
        <v>3.4280698833244339</v>
      </c>
      <c r="AR31" s="149">
        <v>2711</v>
      </c>
      <c r="AS31" s="149">
        <v>9865.3449142185164</v>
      </c>
      <c r="AT31" s="150">
        <v>3.6390058702392167</v>
      </c>
      <c r="AU31" s="149">
        <v>3047</v>
      </c>
      <c r="AV31" s="149">
        <v>10444.882478581741</v>
      </c>
      <c r="AW31" s="150">
        <v>3.4279233602171781</v>
      </c>
      <c r="AX31" s="149">
        <v>3368</v>
      </c>
      <c r="AY31" s="149">
        <v>10952.623783209183</v>
      </c>
      <c r="AZ31" s="150">
        <v>3.2519666814754107</v>
      </c>
      <c r="BA31" s="149">
        <v>3670</v>
      </c>
      <c r="BB31" s="149">
        <v>11394.624663279959</v>
      </c>
      <c r="BC31" s="150">
        <v>3.1048023605667465</v>
      </c>
      <c r="BD31" s="149">
        <v>3877</v>
      </c>
      <c r="BE31" s="149">
        <v>11900.599844967868</v>
      </c>
      <c r="BF31" s="150">
        <v>3.0695382628237988</v>
      </c>
      <c r="BG31" s="149">
        <v>3983</v>
      </c>
      <c r="BH31" s="149">
        <v>12470.555425234284</v>
      </c>
      <c r="BI31" s="150">
        <v>3.1309453741487032</v>
      </c>
      <c r="BJ31" s="149">
        <v>4203</v>
      </c>
      <c r="BK31" s="149">
        <v>13156.329466226742</v>
      </c>
      <c r="BL31" s="150">
        <v>3.1302235227758128</v>
      </c>
      <c r="BM31" s="149">
        <v>4203</v>
      </c>
      <c r="BN31" s="149">
        <v>13716.856730513895</v>
      </c>
      <c r="BO31" s="150">
        <v>3.2635871355017594</v>
      </c>
      <c r="BP31" s="149">
        <v>4444</v>
      </c>
      <c r="BQ31" s="149">
        <v>13985.341309616637</v>
      </c>
      <c r="BR31" s="150">
        <v>3.1470164963133747</v>
      </c>
      <c r="BS31" s="149">
        <v>4488</v>
      </c>
      <c r="BT31" s="149">
        <v>14141.228409137013</v>
      </c>
      <c r="BU31" s="150">
        <v>3.1508975956187641</v>
      </c>
      <c r="BV31" s="149">
        <v>4482</v>
      </c>
      <c r="BW31" s="149">
        <v>14347.285163933137</v>
      </c>
      <c r="BX31" s="150">
        <v>3.2010899517923108</v>
      </c>
      <c r="BY31" s="149">
        <v>4595</v>
      </c>
      <c r="BZ31" s="149">
        <v>14720.20710404483</v>
      </c>
      <c r="CA31" s="150">
        <v>3.2035271173111708</v>
      </c>
      <c r="CB31" s="149">
        <v>4713</v>
      </c>
      <c r="CC31" s="149">
        <v>15130.058239314369</v>
      </c>
      <c r="CD31" s="150">
        <v>3.2102818245946039</v>
      </c>
      <c r="CE31" s="149">
        <v>4849</v>
      </c>
      <c r="CF31" s="149">
        <v>15441.646908631223</v>
      </c>
      <c r="CG31" s="150">
        <v>3.1845013216397655</v>
      </c>
      <c r="CH31" s="149">
        <v>4915</v>
      </c>
      <c r="CI31" s="149">
        <v>15931.949601253606</v>
      </c>
      <c r="CJ31" s="150">
        <v>3.2414953410485463</v>
      </c>
      <c r="CK31" s="149">
        <v>5045</v>
      </c>
      <c r="CL31" s="149">
        <v>16439.980419899282</v>
      </c>
      <c r="CM31" s="150">
        <v>3.2586680713378162</v>
      </c>
      <c r="CN31" s="149">
        <v>5255</v>
      </c>
      <c r="CO31" s="149">
        <v>17111.502623718465</v>
      </c>
      <c r="CP31" s="150">
        <v>3.2562326591281567</v>
      </c>
      <c r="CQ31" s="149">
        <v>5660</v>
      </c>
      <c r="CR31" s="149">
        <v>17801.346129492686</v>
      </c>
      <c r="CS31" s="150">
        <v>3.1451141571541847</v>
      </c>
      <c r="CT31" s="149">
        <v>5925</v>
      </c>
      <c r="CU31" s="149">
        <v>18474.650952199641</v>
      </c>
      <c r="CV31" s="150">
        <v>3.1180845488944544</v>
      </c>
      <c r="CW31" s="149">
        <v>5962</v>
      </c>
      <c r="CX31" s="149">
        <v>19459.322799330643</v>
      </c>
      <c r="CY31" s="150">
        <v>3.2638917811691788</v>
      </c>
      <c r="CZ31" s="149">
        <v>6157</v>
      </c>
      <c r="DA31" s="149">
        <v>19903.601823723442</v>
      </c>
      <c r="DB31" s="150">
        <v>3.2326785485989022</v>
      </c>
      <c r="DC31" s="149">
        <v>6405</v>
      </c>
      <c r="DD31" s="149">
        <v>20271.151790417764</v>
      </c>
      <c r="DE31" s="150">
        <v>3.1648948931175274</v>
      </c>
      <c r="DF31" s="149">
        <v>6679</v>
      </c>
      <c r="DG31" s="149">
        <v>21541.692877294226</v>
      </c>
      <c r="DH31" s="150">
        <v>3.2252871503659568</v>
      </c>
      <c r="DI31" s="149">
        <v>7020</v>
      </c>
      <c r="DJ31" s="149">
        <v>22356.441428241767</v>
      </c>
      <c r="DK31" s="150">
        <v>3.1846782661313058</v>
      </c>
      <c r="DL31" s="149">
        <v>7243</v>
      </c>
      <c r="DM31" s="149">
        <v>23100.346803081899</v>
      </c>
      <c r="DN31" s="150">
        <v>3.1893340885105479</v>
      </c>
      <c r="DO31" s="149">
        <v>7102</v>
      </c>
      <c r="DP31" s="149">
        <v>23217.099577871602</v>
      </c>
      <c r="DQ31" s="150">
        <v>3.2690931537414252</v>
      </c>
      <c r="DR31" s="149">
        <v>7295</v>
      </c>
      <c r="DS31" s="149">
        <v>23856.049569379004</v>
      </c>
      <c r="DT31" s="150">
        <v>3.2701918532390684</v>
      </c>
      <c r="DU31" s="149">
        <v>7778</v>
      </c>
      <c r="DV31" s="149">
        <v>24567.424572853211</v>
      </c>
      <c r="DW31" s="150">
        <v>3.158578628548883</v>
      </c>
      <c r="DX31" s="149">
        <v>7928</v>
      </c>
      <c r="DY31" s="149">
        <v>25160.443051635728</v>
      </c>
      <c r="DZ31" s="150">
        <v>3.1736179429409344</v>
      </c>
      <c r="EA31" s="149">
        <v>6824</v>
      </c>
      <c r="EB31" s="149">
        <v>25418.652919232445</v>
      </c>
      <c r="EC31" s="150">
        <v>3.7248905215756807</v>
      </c>
      <c r="ED31" s="149">
        <v>6896</v>
      </c>
      <c r="EE31" s="151">
        <v>25649.787910843737</v>
      </c>
      <c r="EF31" s="161">
        <v>3.7195168084170152</v>
      </c>
    </row>
    <row r="32" spans="1:136" ht="15" customHeight="1">
      <c r="A32" s="158">
        <v>18</v>
      </c>
      <c r="B32" s="156">
        <v>442</v>
      </c>
      <c r="C32" s="149">
        <v>1957.0108928135057</v>
      </c>
      <c r="D32" s="150">
        <v>4.4276264543291983</v>
      </c>
      <c r="E32" s="149">
        <v>523</v>
      </c>
      <c r="F32" s="149">
        <v>2144.0151394078021</v>
      </c>
      <c r="G32" s="150">
        <v>4.0994553334757207</v>
      </c>
      <c r="H32" s="149">
        <v>620</v>
      </c>
      <c r="I32" s="149">
        <v>2368.5884201242766</v>
      </c>
      <c r="J32" s="150">
        <v>3.8203039034262525</v>
      </c>
      <c r="K32" s="149">
        <v>727</v>
      </c>
      <c r="L32" s="149">
        <v>2649.4774613503873</v>
      </c>
      <c r="M32" s="150">
        <v>3.6443981586662826</v>
      </c>
      <c r="N32" s="149">
        <v>871</v>
      </c>
      <c r="O32" s="149">
        <v>3068.0407240114982</v>
      </c>
      <c r="P32" s="150">
        <v>3.5224348151681957</v>
      </c>
      <c r="Q32" s="149">
        <v>975</v>
      </c>
      <c r="R32" s="149">
        <v>3513.4674983330733</v>
      </c>
      <c r="S32" s="150">
        <v>3.603556408546742</v>
      </c>
      <c r="T32" s="149">
        <v>1155</v>
      </c>
      <c r="U32" s="149">
        <v>4019.6119648901818</v>
      </c>
      <c r="V32" s="150">
        <v>3.4801835193854389</v>
      </c>
      <c r="W32" s="149">
        <v>1363</v>
      </c>
      <c r="X32" s="149">
        <v>4552.47051740609</v>
      </c>
      <c r="Y32" s="150">
        <v>3.3400370633940497</v>
      </c>
      <c r="Z32" s="149">
        <v>1619</v>
      </c>
      <c r="AA32" s="149">
        <v>5156.7567663323662</v>
      </c>
      <c r="AB32" s="150">
        <v>3.1851493306561864</v>
      </c>
      <c r="AC32" s="149">
        <v>1881</v>
      </c>
      <c r="AD32" s="149">
        <v>5829.6019549244866</v>
      </c>
      <c r="AE32" s="150">
        <v>3.0992035911347617</v>
      </c>
      <c r="AF32" s="149">
        <v>2110</v>
      </c>
      <c r="AG32" s="149">
        <v>6625.7573888987627</v>
      </c>
      <c r="AH32" s="150">
        <v>3.1401693786250058</v>
      </c>
      <c r="AI32" s="149">
        <v>2367</v>
      </c>
      <c r="AJ32" s="149">
        <v>7540.5249757214124</v>
      </c>
      <c r="AK32" s="150">
        <v>3.185688625146351</v>
      </c>
      <c r="AL32" s="149">
        <v>2658</v>
      </c>
      <c r="AM32" s="149">
        <v>8536.5889147091984</v>
      </c>
      <c r="AN32" s="150">
        <v>3.2116587339011282</v>
      </c>
      <c r="AO32" s="149">
        <v>2859</v>
      </c>
      <c r="AP32" s="149">
        <v>9341.6638520061151</v>
      </c>
      <c r="AQ32" s="150">
        <v>3.2674585001770251</v>
      </c>
      <c r="AR32" s="149">
        <v>2880</v>
      </c>
      <c r="AS32" s="149">
        <v>9951.5479229532993</v>
      </c>
      <c r="AT32" s="150">
        <v>3.4553985843587847</v>
      </c>
      <c r="AU32" s="149">
        <v>3221</v>
      </c>
      <c r="AV32" s="149">
        <v>10534.027932655124</v>
      </c>
      <c r="AW32" s="150">
        <v>3.2704215872881481</v>
      </c>
      <c r="AX32" s="149">
        <v>3546</v>
      </c>
      <c r="AY32" s="149">
        <v>11044.009243853492</v>
      </c>
      <c r="AZ32" s="150">
        <v>3.1144978127054403</v>
      </c>
      <c r="BA32" s="149">
        <v>3852</v>
      </c>
      <c r="BB32" s="149">
        <v>11487.692330760128</v>
      </c>
      <c r="BC32" s="150">
        <v>2.982266960218102</v>
      </c>
      <c r="BD32" s="149">
        <v>4075</v>
      </c>
      <c r="BE32" s="149">
        <v>11997.51112139488</v>
      </c>
      <c r="BF32" s="150">
        <v>2.944174508317762</v>
      </c>
      <c r="BG32" s="149">
        <v>4183</v>
      </c>
      <c r="BH32" s="149">
        <v>12572.842659078398</v>
      </c>
      <c r="BI32" s="150">
        <v>3.005699894592015</v>
      </c>
      <c r="BJ32" s="149">
        <v>4395</v>
      </c>
      <c r="BK32" s="149">
        <v>13264.53459665564</v>
      </c>
      <c r="BL32" s="150">
        <v>3.0180966090228987</v>
      </c>
      <c r="BM32" s="149">
        <v>4562</v>
      </c>
      <c r="BN32" s="149">
        <v>13830.695065884913</v>
      </c>
      <c r="BO32" s="150">
        <v>3.0317174629296169</v>
      </c>
      <c r="BP32" s="149">
        <v>4744</v>
      </c>
      <c r="BQ32" s="149">
        <v>14100.339789685275</v>
      </c>
      <c r="BR32" s="150">
        <v>2.9722470045710949</v>
      </c>
      <c r="BS32" s="149">
        <v>4678</v>
      </c>
      <c r="BT32" s="149">
        <v>14258.091125674631</v>
      </c>
      <c r="BU32" s="150">
        <v>3.0479031906102247</v>
      </c>
      <c r="BV32" s="149">
        <v>4689</v>
      </c>
      <c r="BW32" s="149">
        <v>14466.286579639549</v>
      </c>
      <c r="BX32" s="150">
        <v>3.0851538877456917</v>
      </c>
      <c r="BY32" s="149">
        <v>4811</v>
      </c>
      <c r="BZ32" s="149">
        <v>14842.350506117309</v>
      </c>
      <c r="CA32" s="150">
        <v>3.0850863658526935</v>
      </c>
      <c r="CB32" s="149">
        <v>4946</v>
      </c>
      <c r="CC32" s="149">
        <v>15255.592061241885</v>
      </c>
      <c r="CD32" s="150">
        <v>3.0844302590460746</v>
      </c>
      <c r="CE32" s="149">
        <v>5077</v>
      </c>
      <c r="CF32" s="149">
        <v>15569.399417264725</v>
      </c>
      <c r="CG32" s="150">
        <v>3.06665342077304</v>
      </c>
      <c r="CH32" s="149">
        <v>5180</v>
      </c>
      <c r="CI32" s="149">
        <v>16064.619760063726</v>
      </c>
      <c r="CJ32" s="150">
        <v>3.1012779459582482</v>
      </c>
      <c r="CK32" s="149">
        <v>5311</v>
      </c>
      <c r="CL32" s="149">
        <v>16577.348940000247</v>
      </c>
      <c r="CM32" s="150">
        <v>3.1213234682734412</v>
      </c>
      <c r="CN32" s="149">
        <v>5538</v>
      </c>
      <c r="CO32" s="149">
        <v>17254.318975767543</v>
      </c>
      <c r="CP32" s="150">
        <v>3.1156227836344423</v>
      </c>
      <c r="CQ32" s="149">
        <v>5927</v>
      </c>
      <c r="CR32" s="149">
        <v>17947.732454129804</v>
      </c>
      <c r="CS32" s="150">
        <v>3.0281310028901305</v>
      </c>
      <c r="CT32" s="149">
        <v>6225</v>
      </c>
      <c r="CU32" s="149">
        <v>18625.904607142875</v>
      </c>
      <c r="CV32" s="150">
        <v>2.99211318990247</v>
      </c>
      <c r="CW32" s="149">
        <v>6331</v>
      </c>
      <c r="CX32" s="149">
        <v>19621.573413342547</v>
      </c>
      <c r="CY32" s="150">
        <v>3.0992850123744349</v>
      </c>
      <c r="CZ32" s="149">
        <v>6524</v>
      </c>
      <c r="DA32" s="149">
        <v>20069.006348906754</v>
      </c>
      <c r="DB32" s="150">
        <v>3.0761812306724026</v>
      </c>
      <c r="DC32" s="149">
        <v>6771</v>
      </c>
      <c r="DD32" s="149">
        <v>20438.013529752614</v>
      </c>
      <c r="DE32" s="150">
        <v>3.0184630822260545</v>
      </c>
      <c r="DF32" s="149">
        <v>7089</v>
      </c>
      <c r="DG32" s="149">
        <v>21720.339060783503</v>
      </c>
      <c r="DH32" s="150">
        <v>3.0639496488621107</v>
      </c>
      <c r="DI32" s="149">
        <v>7416</v>
      </c>
      <c r="DJ32" s="149">
        <v>22540.984393063754</v>
      </c>
      <c r="DK32" s="150">
        <v>3.0395070648683595</v>
      </c>
      <c r="DL32" s="149">
        <v>7661</v>
      </c>
      <c r="DM32" s="149">
        <v>23291.135967216022</v>
      </c>
      <c r="DN32" s="150">
        <v>3.0402213767414206</v>
      </c>
      <c r="DO32" s="149">
        <v>7559</v>
      </c>
      <c r="DP32" s="149">
        <v>23410.826631909993</v>
      </c>
      <c r="DQ32" s="150">
        <v>3.0970798560537101</v>
      </c>
      <c r="DR32" s="149">
        <v>7752</v>
      </c>
      <c r="DS32" s="149">
        <v>24055.24599789955</v>
      </c>
      <c r="DT32" s="150">
        <v>3.1031019089137706</v>
      </c>
      <c r="DU32" s="149">
        <v>8240</v>
      </c>
      <c r="DV32" s="149">
        <v>24769.31286923806</v>
      </c>
      <c r="DW32" s="150">
        <v>3.0059845715094733</v>
      </c>
      <c r="DX32" s="149">
        <v>8419</v>
      </c>
      <c r="DY32" s="149">
        <v>25367.472564520082</v>
      </c>
      <c r="DZ32" s="150">
        <v>3.0131218154792827</v>
      </c>
      <c r="EA32" s="149">
        <v>7729</v>
      </c>
      <c r="EB32" s="149">
        <v>25639.977623976149</v>
      </c>
      <c r="EC32" s="150">
        <v>3.3173732208534283</v>
      </c>
      <c r="ED32" s="149">
        <v>7813</v>
      </c>
      <c r="EE32" s="151">
        <v>25872.991780651893</v>
      </c>
      <c r="EF32" s="161">
        <v>3.3115310099388062</v>
      </c>
    </row>
    <row r="33" spans="1:136" ht="15" customHeight="1">
      <c r="A33" s="158">
        <v>19</v>
      </c>
      <c r="B33" s="156">
        <v>473</v>
      </c>
      <c r="C33" s="149">
        <v>1975.5111119441474</v>
      </c>
      <c r="D33" s="150">
        <v>4.1765562620383667</v>
      </c>
      <c r="E33" s="149">
        <v>551</v>
      </c>
      <c r="F33" s="149">
        <v>2163.8425561723193</v>
      </c>
      <c r="G33" s="150">
        <v>3.9271189767192727</v>
      </c>
      <c r="H33" s="149">
        <v>647</v>
      </c>
      <c r="I33" s="149">
        <v>2389.9909270227754</v>
      </c>
      <c r="J33" s="150">
        <v>3.6939581561403019</v>
      </c>
      <c r="K33" s="149">
        <v>755</v>
      </c>
      <c r="L33" s="149">
        <v>2673.0265000797572</v>
      </c>
      <c r="M33" s="150">
        <v>3.5404324504367644</v>
      </c>
      <c r="N33" s="149">
        <v>902</v>
      </c>
      <c r="O33" s="149">
        <v>3094.9548252285226</v>
      </c>
      <c r="P33" s="150">
        <v>3.4312137751979188</v>
      </c>
      <c r="Q33" s="149">
        <v>1037</v>
      </c>
      <c r="R33" s="149">
        <v>3544.4262188052039</v>
      </c>
      <c r="S33" s="150">
        <v>3.4179616381920965</v>
      </c>
      <c r="T33" s="149">
        <v>1221</v>
      </c>
      <c r="U33" s="149">
        <v>4054.5580671937118</v>
      </c>
      <c r="V33" s="150">
        <v>3.3206863777180278</v>
      </c>
      <c r="W33" s="149">
        <v>1436</v>
      </c>
      <c r="X33" s="149">
        <v>4591.3897071108368</v>
      </c>
      <c r="Y33" s="150">
        <v>3.1973465926955686</v>
      </c>
      <c r="Z33" s="149">
        <v>1697</v>
      </c>
      <c r="AA33" s="149">
        <v>5199.9388794733295</v>
      </c>
      <c r="AB33" s="150">
        <v>3.0641949790650145</v>
      </c>
      <c r="AC33" s="149">
        <v>1980</v>
      </c>
      <c r="AD33" s="149">
        <v>5877.7331683861712</v>
      </c>
      <c r="AE33" s="150">
        <v>2.968552105245541</v>
      </c>
      <c r="AF33" s="149">
        <v>2211</v>
      </c>
      <c r="AG33" s="149">
        <v>6680.8777100193265</v>
      </c>
      <c r="AH33" s="150">
        <v>3.0216543238441096</v>
      </c>
      <c r="AI33" s="149">
        <v>2480</v>
      </c>
      <c r="AJ33" s="149">
        <v>7603.692169110388</v>
      </c>
      <c r="AK33" s="150">
        <v>3.0660049068993498</v>
      </c>
      <c r="AL33" s="149">
        <v>2782</v>
      </c>
      <c r="AM33" s="149">
        <v>8608.3864040334029</v>
      </c>
      <c r="AN33" s="150">
        <v>3.0943157455188364</v>
      </c>
      <c r="AO33" s="149">
        <v>2991</v>
      </c>
      <c r="AP33" s="149">
        <v>9420.8705156409815</v>
      </c>
      <c r="AQ33" s="150">
        <v>3.1497393900504784</v>
      </c>
      <c r="AR33" s="149">
        <v>3038</v>
      </c>
      <c r="AS33" s="149">
        <v>10037.770926900299</v>
      </c>
      <c r="AT33" s="150">
        <v>3.3040720628374913</v>
      </c>
      <c r="AU33" s="149">
        <v>3380</v>
      </c>
      <c r="AV33" s="149">
        <v>10623.312204785205</v>
      </c>
      <c r="AW33" s="150">
        <v>3.1429917765636701</v>
      </c>
      <c r="AX33" s="149">
        <v>3701</v>
      </c>
      <c r="AY33" s="149">
        <v>11135.602826605076</v>
      </c>
      <c r="AZ33" s="150">
        <v>3.0088091938949137</v>
      </c>
      <c r="BA33" s="149">
        <v>4004</v>
      </c>
      <c r="BB33" s="149">
        <v>11580.998479952466</v>
      </c>
      <c r="BC33" s="150">
        <v>2.8923572627253913</v>
      </c>
      <c r="BD33" s="149">
        <v>4248</v>
      </c>
      <c r="BE33" s="149">
        <v>12094.247817263746</v>
      </c>
      <c r="BF33" s="150">
        <v>2.8470451547231042</v>
      </c>
      <c r="BG33" s="149">
        <v>4378</v>
      </c>
      <c r="BH33" s="149">
        <v>12675.210263720599</v>
      </c>
      <c r="BI33" s="150">
        <v>2.8952056335588394</v>
      </c>
      <c r="BJ33" s="149">
        <v>4552</v>
      </c>
      <c r="BK33" s="149">
        <v>13372.653398209583</v>
      </c>
      <c r="BL33" s="150">
        <v>2.9377533827349698</v>
      </c>
      <c r="BM33" s="149">
        <v>4747</v>
      </c>
      <c r="BN33" s="149">
        <v>13943.814619951358</v>
      </c>
      <c r="BO33" s="150">
        <v>2.9373951169056998</v>
      </c>
      <c r="BP33" s="149">
        <v>4874</v>
      </c>
      <c r="BQ33" s="149">
        <v>14214.879156485687</v>
      </c>
      <c r="BR33" s="150">
        <v>2.9164708979248437</v>
      </c>
      <c r="BS33" s="149">
        <v>4871</v>
      </c>
      <c r="BT33" s="149">
        <v>14375.040820921442</v>
      </c>
      <c r="BU33" s="150">
        <v>2.9511477768264096</v>
      </c>
      <c r="BV33" s="149">
        <v>4890</v>
      </c>
      <c r="BW33" s="149">
        <v>14585.722079938607</v>
      </c>
      <c r="BX33" s="150">
        <v>2.9827652515211875</v>
      </c>
      <c r="BY33" s="149">
        <v>5038</v>
      </c>
      <c r="BZ33" s="149">
        <v>14964.858859320644</v>
      </c>
      <c r="CA33" s="150">
        <v>2.9703967565146177</v>
      </c>
      <c r="CB33" s="149">
        <v>5181</v>
      </c>
      <c r="CC33" s="149">
        <v>15381.359872380459</v>
      </c>
      <c r="CD33" s="150">
        <v>2.9688013650608878</v>
      </c>
      <c r="CE33" s="149">
        <v>5287</v>
      </c>
      <c r="CF33" s="149">
        <v>15697.762942521389</v>
      </c>
      <c r="CG33" s="150">
        <v>2.9691248236280288</v>
      </c>
      <c r="CH33" s="149">
        <v>5428</v>
      </c>
      <c r="CI33" s="149">
        <v>16197.417566859116</v>
      </c>
      <c r="CJ33" s="150">
        <v>2.9840489253609279</v>
      </c>
      <c r="CK33" s="149">
        <v>5559</v>
      </c>
      <c r="CL33" s="149">
        <v>16714.879224461965</v>
      </c>
      <c r="CM33" s="150">
        <v>3.0068140357010193</v>
      </c>
      <c r="CN33" s="149">
        <v>5787</v>
      </c>
      <c r="CO33" s="149">
        <v>17397.403866164448</v>
      </c>
      <c r="CP33" s="150">
        <v>3.0062906283332378</v>
      </c>
      <c r="CQ33" s="149">
        <v>6192</v>
      </c>
      <c r="CR33" s="149">
        <v>18094.508904370345</v>
      </c>
      <c r="CS33" s="150">
        <v>2.9222398101373295</v>
      </c>
      <c r="CT33" s="149">
        <v>6497</v>
      </c>
      <c r="CU33" s="149">
        <v>18777.32979070082</v>
      </c>
      <c r="CV33" s="150">
        <v>2.8901538849778081</v>
      </c>
      <c r="CW33" s="149">
        <v>6661</v>
      </c>
      <c r="CX33" s="149">
        <v>19783.574886142051</v>
      </c>
      <c r="CY33" s="150">
        <v>2.9700607845882074</v>
      </c>
      <c r="CZ33" s="149">
        <v>6866</v>
      </c>
      <c r="DA33" s="149">
        <v>20234.174745967437</v>
      </c>
      <c r="DB33" s="150">
        <v>2.9470105951015784</v>
      </c>
      <c r="DC33" s="149">
        <v>7103</v>
      </c>
      <c r="DD33" s="149">
        <v>20604.782736576399</v>
      </c>
      <c r="DE33" s="150">
        <v>2.9008563616185272</v>
      </c>
      <c r="DF33" s="149">
        <v>7469</v>
      </c>
      <c r="DG33" s="149">
        <v>21898.642328111317</v>
      </c>
      <c r="DH33" s="150">
        <v>2.9319376527127217</v>
      </c>
      <c r="DI33" s="149">
        <v>7801</v>
      </c>
      <c r="DJ33" s="149">
        <v>22725.287939662703</v>
      </c>
      <c r="DK33" s="150">
        <v>2.9131249762418538</v>
      </c>
      <c r="DL33" s="149">
        <v>8036</v>
      </c>
      <c r="DM33" s="149">
        <v>23481.781847037048</v>
      </c>
      <c r="DN33" s="150">
        <v>2.9220734005770344</v>
      </c>
      <c r="DO33" s="149">
        <v>7963</v>
      </c>
      <c r="DP33" s="149">
        <v>23603.941286589146</v>
      </c>
      <c r="DQ33" s="150">
        <v>2.964202095515402</v>
      </c>
      <c r="DR33" s="149">
        <v>8174</v>
      </c>
      <c r="DS33" s="149">
        <v>24253.877645139884</v>
      </c>
      <c r="DT33" s="150">
        <v>2.9671981459676884</v>
      </c>
      <c r="DU33" s="149">
        <v>8665</v>
      </c>
      <c r="DV33" s="149">
        <v>24970.615364873909</v>
      </c>
      <c r="DW33" s="150">
        <v>2.8817790380696953</v>
      </c>
      <c r="DX33" s="149">
        <v>8856</v>
      </c>
      <c r="DY33" s="149">
        <v>25573.986759462667</v>
      </c>
      <c r="DZ33" s="150">
        <v>2.8877582158381512</v>
      </c>
      <c r="EA33" s="149">
        <v>8650</v>
      </c>
      <c r="EB33" s="149">
        <v>25855.347725448315</v>
      </c>
      <c r="EC33" s="150">
        <v>2.9890575405142559</v>
      </c>
      <c r="ED33" s="149">
        <v>8745</v>
      </c>
      <c r="EE33" s="151">
        <v>26090.140334297503</v>
      </c>
      <c r="EF33" s="161">
        <v>2.9834351440020015</v>
      </c>
    </row>
    <row r="34" spans="1:136" ht="15" customHeight="1">
      <c r="A34" s="158">
        <v>20</v>
      </c>
      <c r="B34" s="156">
        <v>508</v>
      </c>
      <c r="C34" s="149">
        <v>1994.0895534142392</v>
      </c>
      <c r="D34" s="150">
        <v>3.9253731366422029</v>
      </c>
      <c r="E34" s="149">
        <v>576</v>
      </c>
      <c r="F34" s="149">
        <v>2183.8404376068106</v>
      </c>
      <c r="G34" s="150">
        <v>3.791389648622935</v>
      </c>
      <c r="H34" s="149">
        <v>669</v>
      </c>
      <c r="I34" s="149">
        <v>2411.6405945669171</v>
      </c>
      <c r="J34" s="150">
        <v>3.6048439380671407</v>
      </c>
      <c r="K34" s="149">
        <v>776</v>
      </c>
      <c r="L34" s="149">
        <v>2696.8770054486436</v>
      </c>
      <c r="M34" s="150">
        <v>3.4753569657843344</v>
      </c>
      <c r="N34" s="149">
        <v>925</v>
      </c>
      <c r="O34" s="149">
        <v>3122.2167363953263</v>
      </c>
      <c r="P34" s="150">
        <v>3.375369444751704</v>
      </c>
      <c r="Q34" s="149">
        <v>1092</v>
      </c>
      <c r="R34" s="149">
        <v>3575.4155358039975</v>
      </c>
      <c r="S34" s="150">
        <v>3.2741900511025617</v>
      </c>
      <c r="T34" s="149">
        <v>1283</v>
      </c>
      <c r="U34" s="149">
        <v>4089.5774993189866</v>
      </c>
      <c r="V34" s="150">
        <v>3.1875116908176047</v>
      </c>
      <c r="W34" s="149">
        <v>1503</v>
      </c>
      <c r="X34" s="149">
        <v>4630.4076731127698</v>
      </c>
      <c r="Y34" s="150">
        <v>3.0807768949519425</v>
      </c>
      <c r="Z34" s="149">
        <v>1768</v>
      </c>
      <c r="AA34" s="149">
        <v>5243.2756789981095</v>
      </c>
      <c r="AB34" s="150">
        <v>2.9656536645916907</v>
      </c>
      <c r="AC34" s="149">
        <v>2060</v>
      </c>
      <c r="AD34" s="149">
        <v>5925.9111539420428</v>
      </c>
      <c r="AE34" s="150">
        <v>2.8766558999718654</v>
      </c>
      <c r="AF34" s="149">
        <v>2304</v>
      </c>
      <c r="AG34" s="149">
        <v>6736.1636646963061</v>
      </c>
      <c r="AH34" s="150">
        <v>2.9236821461355493</v>
      </c>
      <c r="AI34" s="149">
        <v>2584</v>
      </c>
      <c r="AJ34" s="149">
        <v>7667.0880300223207</v>
      </c>
      <c r="AK34" s="150">
        <v>2.9671393305039939</v>
      </c>
      <c r="AL34" s="149">
        <v>2894</v>
      </c>
      <c r="AM34" s="149">
        <v>8680.5163044126475</v>
      </c>
      <c r="AN34" s="150">
        <v>2.9994873201149437</v>
      </c>
      <c r="AO34" s="149">
        <v>3110</v>
      </c>
      <c r="AP34" s="149">
        <v>9500.4933889638887</v>
      </c>
      <c r="AQ34" s="150">
        <v>3.0548210253903179</v>
      </c>
      <c r="AR34" s="149">
        <v>3194</v>
      </c>
      <c r="AS34" s="149">
        <v>10124.371740676046</v>
      </c>
      <c r="AT34" s="150">
        <v>3.1698095618898079</v>
      </c>
      <c r="AU34" s="149">
        <v>3527</v>
      </c>
      <c r="AV34" s="149">
        <v>10712.929327501442</v>
      </c>
      <c r="AW34" s="150">
        <v>3.037405536575402</v>
      </c>
      <c r="AX34" s="149">
        <v>3840</v>
      </c>
      <c r="AY34" s="149">
        <v>11227.66042149997</v>
      </c>
      <c r="AZ34" s="150">
        <v>2.9238699014322838</v>
      </c>
      <c r="BA34" s="149">
        <v>4138</v>
      </c>
      <c r="BB34" s="149">
        <v>11674.860126290994</v>
      </c>
      <c r="BC34" s="150">
        <v>2.8213775075618641</v>
      </c>
      <c r="BD34" s="149">
        <v>4405</v>
      </c>
      <c r="BE34" s="149">
        <v>12191.440480003548</v>
      </c>
      <c r="BF34" s="150">
        <v>2.7676368853583537</v>
      </c>
      <c r="BG34" s="149">
        <v>4560</v>
      </c>
      <c r="BH34" s="149">
        <v>12777.775757692505</v>
      </c>
      <c r="BI34" s="150">
        <v>2.8021438065115141</v>
      </c>
      <c r="BJ34" s="149">
        <v>4767</v>
      </c>
      <c r="BK34" s="149">
        <v>13481.531161698442</v>
      </c>
      <c r="BL34" s="150">
        <v>2.8280954817911561</v>
      </c>
      <c r="BM34" s="149">
        <v>4918</v>
      </c>
      <c r="BN34" s="149">
        <v>14058.177031295621</v>
      </c>
      <c r="BO34" s="150">
        <v>2.8585150531304637</v>
      </c>
      <c r="BP34" s="149">
        <v>5016</v>
      </c>
      <c r="BQ34" s="149">
        <v>14330.59108438092</v>
      </c>
      <c r="BR34" s="150">
        <v>2.8569758940153349</v>
      </c>
      <c r="BS34" s="149">
        <v>5000</v>
      </c>
      <c r="BT34" s="149">
        <v>14493.202937111046</v>
      </c>
      <c r="BU34" s="150">
        <v>2.898640587422209</v>
      </c>
      <c r="BV34" s="149">
        <v>5094</v>
      </c>
      <c r="BW34" s="149">
        <v>14705.910094036073</v>
      </c>
      <c r="BX34" s="150">
        <v>2.8869081456686443</v>
      </c>
      <c r="BY34" s="149">
        <v>5238</v>
      </c>
      <c r="BZ34" s="149">
        <v>15087.527339402919</v>
      </c>
      <c r="CA34" s="150">
        <v>2.8803984993132721</v>
      </c>
      <c r="CB34" s="149">
        <v>5398</v>
      </c>
      <c r="CC34" s="149">
        <v>15507.521023721174</v>
      </c>
      <c r="CD34" s="150">
        <v>2.872827162601181</v>
      </c>
      <c r="CE34" s="149">
        <v>5506</v>
      </c>
      <c r="CF34" s="149">
        <v>15826.474932991296</v>
      </c>
      <c r="CG34" s="150">
        <v>2.8744051821633301</v>
      </c>
      <c r="CH34" s="149">
        <v>5673</v>
      </c>
      <c r="CI34" s="149">
        <v>16330.658453987118</v>
      </c>
      <c r="CJ34" s="150">
        <v>2.8786635737682209</v>
      </c>
      <c r="CK34" s="149">
        <v>5812</v>
      </c>
      <c r="CL34" s="149">
        <v>16852.796250365376</v>
      </c>
      <c r="CM34" s="150">
        <v>2.8996552392232235</v>
      </c>
      <c r="CN34" s="149">
        <v>6050</v>
      </c>
      <c r="CO34" s="149">
        <v>17540.813115425863</v>
      </c>
      <c r="CP34" s="150">
        <v>2.8993079529629524</v>
      </c>
      <c r="CQ34" s="149">
        <v>6459</v>
      </c>
      <c r="CR34" s="149">
        <v>18241.606005031972</v>
      </c>
      <c r="CS34" s="150">
        <v>2.824215204370951</v>
      </c>
      <c r="CT34" s="149">
        <v>6769</v>
      </c>
      <c r="CU34" s="149">
        <v>18929.089331240051</v>
      </c>
      <c r="CV34" s="150">
        <v>2.7964380752312086</v>
      </c>
      <c r="CW34" s="149">
        <v>6967</v>
      </c>
      <c r="CX34" s="149">
        <v>19945.70373115606</v>
      </c>
      <c r="CY34" s="150">
        <v>2.8628826942954011</v>
      </c>
      <c r="CZ34" s="149">
        <v>7187</v>
      </c>
      <c r="DA34" s="149">
        <v>20399.28997720456</v>
      </c>
      <c r="DB34" s="150">
        <v>2.838359534883061</v>
      </c>
      <c r="DC34" s="149">
        <v>7396</v>
      </c>
      <c r="DD34" s="149">
        <v>20771.610107238812</v>
      </c>
      <c r="DE34" s="150">
        <v>2.8084924428392122</v>
      </c>
      <c r="DF34" s="149">
        <v>7789</v>
      </c>
      <c r="DG34" s="149">
        <v>22077.001883981931</v>
      </c>
      <c r="DH34" s="150">
        <v>2.8343820623933667</v>
      </c>
      <c r="DI34" s="149">
        <v>8143</v>
      </c>
      <c r="DJ34" s="149">
        <v>22909.684461859324</v>
      </c>
      <c r="DK34" s="150">
        <v>2.8134206633745946</v>
      </c>
      <c r="DL34" s="149">
        <v>8385</v>
      </c>
      <c r="DM34" s="149">
        <v>23672.573947338926</v>
      </c>
      <c r="DN34" s="150">
        <v>2.8232050026641535</v>
      </c>
      <c r="DO34" s="149">
        <v>8338</v>
      </c>
      <c r="DP34" s="149">
        <v>23797.141357152228</v>
      </c>
      <c r="DQ34" s="150">
        <v>2.8540586899918718</v>
      </c>
      <c r="DR34" s="149">
        <v>8553</v>
      </c>
      <c r="DS34" s="149">
        <v>24452.441937461681</v>
      </c>
      <c r="DT34" s="150">
        <v>2.858931595634477</v>
      </c>
      <c r="DU34" s="149">
        <v>9056</v>
      </c>
      <c r="DV34" s="149">
        <v>25172.014817655137</v>
      </c>
      <c r="DW34" s="150">
        <v>2.7795952758011415</v>
      </c>
      <c r="DX34" s="149">
        <v>9273</v>
      </c>
      <c r="DY34" s="149">
        <v>25780.262203907012</v>
      </c>
      <c r="DZ34" s="150">
        <v>2.7801425864237044</v>
      </c>
      <c r="EA34" s="149">
        <v>9391</v>
      </c>
      <c r="EB34" s="149">
        <v>26065.464195941404</v>
      </c>
      <c r="EC34" s="150">
        <v>2.775579192412033</v>
      </c>
      <c r="ED34" s="149">
        <v>9495</v>
      </c>
      <c r="EE34" s="151">
        <v>26301.942562576245</v>
      </c>
      <c r="EF34" s="161">
        <v>2.7700834715720113</v>
      </c>
    </row>
    <row r="35" spans="1:136" ht="15" customHeight="1">
      <c r="A35" s="158">
        <v>21</v>
      </c>
      <c r="B35" s="156">
        <v>540</v>
      </c>
      <c r="C35" s="149">
        <v>2012.6979101092313</v>
      </c>
      <c r="D35" s="150">
        <v>3.7272183520541322</v>
      </c>
      <c r="E35" s="149">
        <v>604</v>
      </c>
      <c r="F35" s="149">
        <v>2204.0157109155211</v>
      </c>
      <c r="G35" s="150">
        <v>3.6490326339660948</v>
      </c>
      <c r="H35" s="149">
        <v>695</v>
      </c>
      <c r="I35" s="149">
        <v>2433.5473830693268</v>
      </c>
      <c r="J35" s="150">
        <v>3.5015070259990315</v>
      </c>
      <c r="K35" s="149">
        <v>803</v>
      </c>
      <c r="L35" s="149">
        <v>2721.0272740647415</v>
      </c>
      <c r="M35" s="150">
        <v>3.3885769290968137</v>
      </c>
      <c r="N35" s="149">
        <v>954</v>
      </c>
      <c r="O35" s="149">
        <v>3149.8650927716344</v>
      </c>
      <c r="P35" s="150">
        <v>3.3017453802637675</v>
      </c>
      <c r="Q35" s="149">
        <v>1149</v>
      </c>
      <c r="R35" s="149">
        <v>3606.5103008286892</v>
      </c>
      <c r="S35" s="150">
        <v>3.1388253270919835</v>
      </c>
      <c r="T35" s="149">
        <v>1343</v>
      </c>
      <c r="U35" s="149">
        <v>4124.7240736935637</v>
      </c>
      <c r="V35" s="150">
        <v>3.0712763020800922</v>
      </c>
      <c r="W35" s="149">
        <v>1568</v>
      </c>
      <c r="X35" s="149">
        <v>4669.5770366352635</v>
      </c>
      <c r="Y35" s="150">
        <v>2.9780465794867754</v>
      </c>
      <c r="Z35" s="149">
        <v>1835</v>
      </c>
      <c r="AA35" s="149">
        <v>5286.8484383391115</v>
      </c>
      <c r="AB35" s="150">
        <v>2.8811163151711781</v>
      </c>
      <c r="AC35" s="149">
        <v>2154</v>
      </c>
      <c r="AD35" s="149">
        <v>5974.2793182231153</v>
      </c>
      <c r="AE35" s="150">
        <v>2.7735744281444359</v>
      </c>
      <c r="AF35" s="149">
        <v>2396</v>
      </c>
      <c r="AG35" s="149">
        <v>6791.6846434404924</v>
      </c>
      <c r="AH35" s="150">
        <v>2.834592922971825</v>
      </c>
      <c r="AI35" s="149">
        <v>2688</v>
      </c>
      <c r="AJ35" s="149">
        <v>7730.7727903175401</v>
      </c>
      <c r="AK35" s="150">
        <v>2.8760315440169419</v>
      </c>
      <c r="AL35" s="149">
        <v>3007</v>
      </c>
      <c r="AM35" s="149">
        <v>8753.0542153517636</v>
      </c>
      <c r="AN35" s="150">
        <v>2.9108926555875501</v>
      </c>
      <c r="AO35" s="149">
        <v>3229</v>
      </c>
      <c r="AP35" s="149">
        <v>9580.6384693220316</v>
      </c>
      <c r="AQ35" s="150">
        <v>2.9670605355596256</v>
      </c>
      <c r="AR35" s="149">
        <v>3329</v>
      </c>
      <c r="AS35" s="149">
        <v>10211.306046744647</v>
      </c>
      <c r="AT35" s="150">
        <v>3.0673794072528229</v>
      </c>
      <c r="AU35" s="149">
        <v>3666</v>
      </c>
      <c r="AV35" s="149">
        <v>10803.004242796545</v>
      </c>
      <c r="AW35" s="150">
        <v>2.9468096679750535</v>
      </c>
      <c r="AX35" s="149">
        <v>3973</v>
      </c>
      <c r="AY35" s="149">
        <v>11320.326616199098</v>
      </c>
      <c r="AZ35" s="150">
        <v>2.8493145271077518</v>
      </c>
      <c r="BA35" s="149">
        <v>4265</v>
      </c>
      <c r="BB35" s="149">
        <v>11769.453386017245</v>
      </c>
      <c r="BC35" s="150">
        <v>2.7595435840603155</v>
      </c>
      <c r="BD35" s="149">
        <v>4581</v>
      </c>
      <c r="BE35" s="149">
        <v>12288.889058023144</v>
      </c>
      <c r="BF35" s="150">
        <v>2.6825778341024109</v>
      </c>
      <c r="BG35" s="149">
        <v>4724</v>
      </c>
      <c r="BH35" s="149">
        <v>12880.747382954974</v>
      </c>
      <c r="BI35" s="150">
        <v>2.726661173360494</v>
      </c>
      <c r="BJ35" s="149">
        <v>4913</v>
      </c>
      <c r="BK35" s="149">
        <v>13590.747882814108</v>
      </c>
      <c r="BL35" s="150">
        <v>2.7662828990055175</v>
      </c>
      <c r="BM35" s="149">
        <v>5173</v>
      </c>
      <c r="BN35" s="149">
        <v>14172.224274391254</v>
      </c>
      <c r="BO35" s="150">
        <v>2.7396528657241936</v>
      </c>
      <c r="BP35" s="149">
        <v>5188</v>
      </c>
      <c r="BQ35" s="149">
        <v>14447.533437545459</v>
      </c>
      <c r="BR35" s="150">
        <v>2.7847982724644291</v>
      </c>
      <c r="BS35" s="149">
        <v>5172</v>
      </c>
      <c r="BT35" s="149">
        <v>14611.834773274542</v>
      </c>
      <c r="BU35" s="150">
        <v>2.8251807372920617</v>
      </c>
      <c r="BV35" s="149">
        <v>5315</v>
      </c>
      <c r="BW35" s="149">
        <v>14826.127718702977</v>
      </c>
      <c r="BX35" s="150">
        <v>2.7894878116092148</v>
      </c>
      <c r="BY35" s="149">
        <v>5424</v>
      </c>
      <c r="BZ35" s="149">
        <v>15211.335530754315</v>
      </c>
      <c r="CA35" s="150">
        <v>2.8044497659945273</v>
      </c>
      <c r="CB35" s="149">
        <v>5606</v>
      </c>
      <c r="CC35" s="149">
        <v>15634.231834790049</v>
      </c>
      <c r="CD35" s="150">
        <v>2.7888390714930518</v>
      </c>
      <c r="CE35" s="149">
        <v>5706</v>
      </c>
      <c r="CF35" s="149">
        <v>15955.72194698233</v>
      </c>
      <c r="CG35" s="150">
        <v>2.7963059843992868</v>
      </c>
      <c r="CH35" s="149">
        <v>5888</v>
      </c>
      <c r="CI35" s="149">
        <v>16464.210601758838</v>
      </c>
      <c r="CJ35" s="150">
        <v>2.7962314201356722</v>
      </c>
      <c r="CK35" s="149">
        <v>6044</v>
      </c>
      <c r="CL35" s="149">
        <v>16991.031772667291</v>
      </c>
      <c r="CM35" s="150">
        <v>2.8112229934922719</v>
      </c>
      <c r="CN35" s="149">
        <v>6287</v>
      </c>
      <c r="CO35" s="149">
        <v>17684.809107545381</v>
      </c>
      <c r="CP35" s="150">
        <v>2.8129169886345444</v>
      </c>
      <c r="CQ35" s="149">
        <v>6692</v>
      </c>
      <c r="CR35" s="149">
        <v>18389.314075197952</v>
      </c>
      <c r="CS35" s="150">
        <v>2.7479548827253364</v>
      </c>
      <c r="CT35" s="149">
        <v>7017</v>
      </c>
      <c r="CU35" s="149">
        <v>19081.43296706217</v>
      </c>
      <c r="CV35" s="150">
        <v>2.7193149447145748</v>
      </c>
      <c r="CW35" s="149">
        <v>7248</v>
      </c>
      <c r="CX35" s="149">
        <v>20108.161117514708</v>
      </c>
      <c r="CY35" s="150">
        <v>2.7743047899440825</v>
      </c>
      <c r="CZ35" s="149">
        <v>7474</v>
      </c>
      <c r="DA35" s="149">
        <v>20564.657006648482</v>
      </c>
      <c r="DB35" s="150">
        <v>2.7514927758427192</v>
      </c>
      <c r="DC35" s="149">
        <v>7679</v>
      </c>
      <c r="DD35" s="149">
        <v>20939.069360308786</v>
      </c>
      <c r="DE35" s="150">
        <v>2.7267963745681452</v>
      </c>
      <c r="DF35" s="149">
        <v>8097</v>
      </c>
      <c r="DG35" s="149">
        <v>22255.843085919892</v>
      </c>
      <c r="DH35" s="150">
        <v>2.7486529684969607</v>
      </c>
      <c r="DI35" s="149">
        <v>8470</v>
      </c>
      <c r="DJ35" s="149">
        <v>23094.537827017932</v>
      </c>
      <c r="DK35" s="150">
        <v>2.7266278426231323</v>
      </c>
      <c r="DL35" s="149">
        <v>8716</v>
      </c>
      <c r="DM35" s="149">
        <v>23864.006822161227</v>
      </c>
      <c r="DN35" s="150">
        <v>2.737953972253468</v>
      </c>
      <c r="DO35" s="149">
        <v>8686</v>
      </c>
      <c r="DP35" s="149">
        <v>23990.570090733676</v>
      </c>
      <c r="DQ35" s="150">
        <v>2.7619813597436882</v>
      </c>
      <c r="DR35" s="149">
        <v>8934</v>
      </c>
      <c r="DS35" s="149">
        <v>24651.215254353738</v>
      </c>
      <c r="DT35" s="150">
        <v>2.7592584793321846</v>
      </c>
      <c r="DU35" s="149">
        <v>9402</v>
      </c>
      <c r="DV35" s="149">
        <v>25373.756590268407</v>
      </c>
      <c r="DW35" s="150">
        <v>2.6987616028790051</v>
      </c>
      <c r="DX35" s="149">
        <v>9669</v>
      </c>
      <c r="DY35" s="149">
        <v>25986.797511943183</v>
      </c>
      <c r="DZ35" s="150">
        <v>2.6876406569389992</v>
      </c>
      <c r="EA35" s="149">
        <v>9763</v>
      </c>
      <c r="EB35" s="149">
        <v>26273.81159716571</v>
      </c>
      <c r="EC35" s="150">
        <v>2.6911616918125278</v>
      </c>
      <c r="ED35" s="149">
        <v>9872</v>
      </c>
      <c r="EE35" s="151">
        <v>26511.929357199027</v>
      </c>
      <c r="EF35" s="161">
        <v>2.685568208792446</v>
      </c>
    </row>
    <row r="36" spans="1:136" ht="15" customHeight="1">
      <c r="A36" s="158">
        <v>22</v>
      </c>
      <c r="B36" s="156">
        <v>571</v>
      </c>
      <c r="C36" s="149">
        <v>2031.3605785352909</v>
      </c>
      <c r="D36" s="150">
        <v>3.5575491743174972</v>
      </c>
      <c r="E36" s="149">
        <v>636</v>
      </c>
      <c r="F36" s="149">
        <v>2224.3235240360091</v>
      </c>
      <c r="G36" s="150">
        <v>3.4973640315031589</v>
      </c>
      <c r="H36" s="149">
        <v>727</v>
      </c>
      <c r="I36" s="149">
        <v>2455.6442624554129</v>
      </c>
      <c r="J36" s="150">
        <v>3.3777775274489863</v>
      </c>
      <c r="K36" s="149">
        <v>836</v>
      </c>
      <c r="L36" s="149">
        <v>2745.4119400421505</v>
      </c>
      <c r="M36" s="150">
        <v>3.2839855742130988</v>
      </c>
      <c r="N36" s="149">
        <v>990</v>
      </c>
      <c r="O36" s="149">
        <v>3177.7993159803295</v>
      </c>
      <c r="P36" s="150">
        <v>3.20989829897003</v>
      </c>
      <c r="Q36" s="149">
        <v>1199</v>
      </c>
      <c r="R36" s="149">
        <v>3637.6822305055866</v>
      </c>
      <c r="S36" s="150">
        <v>3.0339301338662108</v>
      </c>
      <c r="T36" s="149">
        <v>1401</v>
      </c>
      <c r="U36" s="149">
        <v>4160.0152529523875</v>
      </c>
      <c r="V36" s="150">
        <v>2.9693185245912832</v>
      </c>
      <c r="W36" s="149">
        <v>1632</v>
      </c>
      <c r="X36" s="149">
        <v>4708.9308155160606</v>
      </c>
      <c r="Y36" s="150">
        <v>2.8853742742132726</v>
      </c>
      <c r="Z36" s="149">
        <v>1902</v>
      </c>
      <c r="AA36" s="149">
        <v>5330.6674852727501</v>
      </c>
      <c r="AB36" s="150">
        <v>2.8026642929930339</v>
      </c>
      <c r="AC36" s="149">
        <v>2223</v>
      </c>
      <c r="AD36" s="149">
        <v>6022.8065665593622</v>
      </c>
      <c r="AE36" s="150">
        <v>2.7093146948085298</v>
      </c>
      <c r="AF36" s="149">
        <v>2487</v>
      </c>
      <c r="AG36" s="149">
        <v>6847.4498731553922</v>
      </c>
      <c r="AH36" s="150">
        <v>2.7532970941517458</v>
      </c>
      <c r="AI36" s="149">
        <v>2793</v>
      </c>
      <c r="AJ36" s="149">
        <v>7794.7442428486484</v>
      </c>
      <c r="AK36" s="150">
        <v>2.790814265251933</v>
      </c>
      <c r="AL36" s="149">
        <v>3123</v>
      </c>
      <c r="AM36" s="149">
        <v>8825.9773942804713</v>
      </c>
      <c r="AN36" s="150">
        <v>2.8261214839194593</v>
      </c>
      <c r="AO36" s="149">
        <v>3351</v>
      </c>
      <c r="AP36" s="149">
        <v>9661.2883939352741</v>
      </c>
      <c r="AQ36" s="150">
        <v>2.8831060560833404</v>
      </c>
      <c r="AR36" s="149">
        <v>3483</v>
      </c>
      <c r="AS36" s="149">
        <v>10298.518958169923</v>
      </c>
      <c r="AT36" s="150">
        <v>2.9567955665144772</v>
      </c>
      <c r="AU36" s="149">
        <v>3802</v>
      </c>
      <c r="AV36" s="149">
        <v>10893.632435402033</v>
      </c>
      <c r="AW36" s="150">
        <v>2.8652373580752322</v>
      </c>
      <c r="AX36" s="149">
        <v>4103</v>
      </c>
      <c r="AY36" s="149">
        <v>11413.68978876584</v>
      </c>
      <c r="AZ36" s="150">
        <v>2.7817913206838507</v>
      </c>
      <c r="BA36" s="149">
        <v>4391</v>
      </c>
      <c r="BB36" s="149">
        <v>11864.856977440235</v>
      </c>
      <c r="BC36" s="150">
        <v>2.7020853968208232</v>
      </c>
      <c r="BD36" s="149">
        <v>4708</v>
      </c>
      <c r="BE36" s="149">
        <v>12386.884579060794</v>
      </c>
      <c r="BF36" s="150">
        <v>2.6310290099959204</v>
      </c>
      <c r="BG36" s="149">
        <v>4874</v>
      </c>
      <c r="BH36" s="149">
        <v>12984.346816437484</v>
      </c>
      <c r="BI36" s="150">
        <v>2.6640022192116302</v>
      </c>
      <c r="BJ36" s="149">
        <v>5040</v>
      </c>
      <c r="BK36" s="149">
        <v>13701.247668961385</v>
      </c>
      <c r="BL36" s="150">
        <v>2.7185015216193222</v>
      </c>
      <c r="BM36" s="149">
        <v>5303</v>
      </c>
      <c r="BN36" s="149">
        <v>14286.692645835135</v>
      </c>
      <c r="BO36" s="150">
        <v>2.6940774365142626</v>
      </c>
      <c r="BP36" s="149">
        <v>5304</v>
      </c>
      <c r="BQ36" s="149">
        <v>14565.629292419169</v>
      </c>
      <c r="BR36" s="150">
        <v>2.7461593688573096</v>
      </c>
      <c r="BS36" s="149">
        <v>5288</v>
      </c>
      <c r="BT36" s="149">
        <v>14732.470868237782</v>
      </c>
      <c r="BU36" s="150">
        <v>2.786019453146328</v>
      </c>
      <c r="BV36" s="149">
        <v>5530</v>
      </c>
      <c r="BW36" s="149">
        <v>14946.700791771424</v>
      </c>
      <c r="BX36" s="150">
        <v>2.7028392028519752</v>
      </c>
      <c r="BY36" s="149">
        <v>5619</v>
      </c>
      <c r="BZ36" s="149">
        <v>15335.311650831118</v>
      </c>
      <c r="CA36" s="150">
        <v>2.7291887614933472</v>
      </c>
      <c r="CB36" s="149">
        <v>5804</v>
      </c>
      <c r="CC36" s="149">
        <v>15761.493236866227</v>
      </c>
      <c r="CD36" s="150">
        <v>2.7156259884331888</v>
      </c>
      <c r="CE36" s="149">
        <v>5905</v>
      </c>
      <c r="CF36" s="149">
        <v>16085.843996643276</v>
      </c>
      <c r="CG36" s="150">
        <v>2.7241056725898858</v>
      </c>
      <c r="CH36" s="149">
        <v>6099</v>
      </c>
      <c r="CI36" s="149">
        <v>16598.48601572969</v>
      </c>
      <c r="CJ36" s="150">
        <v>2.7215094303541054</v>
      </c>
      <c r="CK36" s="149">
        <v>6265</v>
      </c>
      <c r="CL36" s="149">
        <v>17129.974625575218</v>
      </c>
      <c r="CM36" s="150">
        <v>2.734233779022381</v>
      </c>
      <c r="CN36" s="149">
        <v>6524</v>
      </c>
      <c r="CO36" s="149">
        <v>17829.415058352552</v>
      </c>
      <c r="CP36" s="150">
        <v>2.7328962382514641</v>
      </c>
      <c r="CQ36" s="149">
        <v>6930</v>
      </c>
      <c r="CR36" s="149">
        <v>18537.729900312421</v>
      </c>
      <c r="CS36" s="150">
        <v>2.6749970996121819</v>
      </c>
      <c r="CT36" s="149">
        <v>7254</v>
      </c>
      <c r="CU36" s="149">
        <v>19234.568494815132</v>
      </c>
      <c r="CV36" s="150">
        <v>2.6515809890839717</v>
      </c>
      <c r="CW36" s="149">
        <v>7517</v>
      </c>
      <c r="CX36" s="149">
        <v>20271.30602847003</v>
      </c>
      <c r="CY36" s="150">
        <v>2.6967282198310536</v>
      </c>
      <c r="CZ36" s="149">
        <v>7741</v>
      </c>
      <c r="DA36" s="149">
        <v>20730.735309846641</v>
      </c>
      <c r="DB36" s="150">
        <v>2.6780435744537709</v>
      </c>
      <c r="DC36" s="149">
        <v>7957</v>
      </c>
      <c r="DD36" s="149">
        <v>21107.333038758788</v>
      </c>
      <c r="DE36" s="150">
        <v>2.6526747566619062</v>
      </c>
      <c r="DF36" s="149">
        <v>8400</v>
      </c>
      <c r="DG36" s="149">
        <v>22435.390429551455</v>
      </c>
      <c r="DH36" s="150">
        <v>2.6708798130418399</v>
      </c>
      <c r="DI36" s="149">
        <v>8771</v>
      </c>
      <c r="DJ36" s="149">
        <v>23280.048682218672</v>
      </c>
      <c r="DK36" s="150">
        <v>2.6542068957038731</v>
      </c>
      <c r="DL36" s="149">
        <v>9050</v>
      </c>
      <c r="DM36" s="149">
        <v>24056.061220562915</v>
      </c>
      <c r="DN36" s="150">
        <v>2.6581283116644103</v>
      </c>
      <c r="DO36" s="149">
        <v>9027</v>
      </c>
      <c r="DP36" s="149">
        <v>24184.673209149601</v>
      </c>
      <c r="DQ36" s="150">
        <v>2.6791484667275509</v>
      </c>
      <c r="DR36" s="149">
        <v>9277</v>
      </c>
      <c r="DS36" s="149">
        <v>24850.521792762273</v>
      </c>
      <c r="DT36" s="150">
        <v>2.6787239185903062</v>
      </c>
      <c r="DU36" s="149">
        <v>9741</v>
      </c>
      <c r="DV36" s="149">
        <v>25576.292823725591</v>
      </c>
      <c r="DW36" s="150">
        <v>2.6256331817806786</v>
      </c>
      <c r="DX36" s="149">
        <v>10028</v>
      </c>
      <c r="DY36" s="149">
        <v>26193.625799455</v>
      </c>
      <c r="DZ36" s="150">
        <v>2.6120488431845832</v>
      </c>
      <c r="EA36" s="149">
        <v>9890</v>
      </c>
      <c r="EB36" s="149">
        <v>26484.514891512539</v>
      </c>
      <c r="EC36" s="150">
        <v>2.677908482458295</v>
      </c>
      <c r="ED36" s="149">
        <v>10001</v>
      </c>
      <c r="EE36" s="151">
        <v>26724.273008481123</v>
      </c>
      <c r="EF36" s="161">
        <v>2.6721600848396285</v>
      </c>
    </row>
    <row r="37" spans="1:136" ht="15" customHeight="1">
      <c r="A37" s="158">
        <v>23</v>
      </c>
      <c r="B37" s="156">
        <v>605</v>
      </c>
      <c r="C37" s="149">
        <v>2050.0920800804101</v>
      </c>
      <c r="D37" s="150">
        <v>3.3885819505461323</v>
      </c>
      <c r="E37" s="149">
        <v>670</v>
      </c>
      <c r="F37" s="149">
        <v>2244.7302580187416</v>
      </c>
      <c r="G37" s="150">
        <v>3.350343668684689</v>
      </c>
      <c r="H37" s="149">
        <v>762</v>
      </c>
      <c r="I37" s="149">
        <v>2477.8734535460349</v>
      </c>
      <c r="J37" s="150">
        <v>3.2518024324751114</v>
      </c>
      <c r="K37" s="149">
        <v>874</v>
      </c>
      <c r="L37" s="149">
        <v>2769.963122839576</v>
      </c>
      <c r="M37" s="150">
        <v>3.1692941908919634</v>
      </c>
      <c r="N37" s="149">
        <v>1031</v>
      </c>
      <c r="O37" s="149">
        <v>3205.9525026931296</v>
      </c>
      <c r="P37" s="150">
        <v>3.1095562586742287</v>
      </c>
      <c r="Q37" s="149">
        <v>1255</v>
      </c>
      <c r="R37" s="149">
        <v>3669.0034103703656</v>
      </c>
      <c r="S37" s="150">
        <v>2.9235086935222037</v>
      </c>
      <c r="T37" s="149">
        <v>1458</v>
      </c>
      <c r="U37" s="149">
        <v>4195.4699729163158</v>
      </c>
      <c r="V37" s="150">
        <v>2.8775514217533029</v>
      </c>
      <c r="W37" s="149">
        <v>1694</v>
      </c>
      <c r="X37" s="149">
        <v>4748.4882123374582</v>
      </c>
      <c r="Y37" s="150">
        <v>2.8031217310138477</v>
      </c>
      <c r="Z37" s="149">
        <v>1968</v>
      </c>
      <c r="AA37" s="149">
        <v>5374.7670402548965</v>
      </c>
      <c r="AB37" s="150">
        <v>2.7310808131376505</v>
      </c>
      <c r="AC37" s="149">
        <v>2298</v>
      </c>
      <c r="AD37" s="149">
        <v>6071.6806640057703</v>
      </c>
      <c r="AE37" s="150">
        <v>2.6421586875569063</v>
      </c>
      <c r="AF37" s="149">
        <v>2577</v>
      </c>
      <c r="AG37" s="149">
        <v>6903.4943794877909</v>
      </c>
      <c r="AH37" s="150">
        <v>2.6788880013534309</v>
      </c>
      <c r="AI37" s="149">
        <v>2896</v>
      </c>
      <c r="AJ37" s="149">
        <v>7859.0265094109736</v>
      </c>
      <c r="AK37" s="150">
        <v>2.7137522477247837</v>
      </c>
      <c r="AL37" s="149">
        <v>3237</v>
      </c>
      <c r="AM37" s="149">
        <v>8899.3018883675886</v>
      </c>
      <c r="AN37" s="150">
        <v>2.7492437097212199</v>
      </c>
      <c r="AO37" s="149">
        <v>3474</v>
      </c>
      <c r="AP37" s="149">
        <v>9742.4346956386235</v>
      </c>
      <c r="AQ37" s="150">
        <v>2.8043853470462361</v>
      </c>
      <c r="AR37" s="149">
        <v>3616</v>
      </c>
      <c r="AS37" s="149">
        <v>10386.183131668435</v>
      </c>
      <c r="AT37" s="150">
        <v>2.8722851580941469</v>
      </c>
      <c r="AU37" s="149">
        <v>3934</v>
      </c>
      <c r="AV37" s="149">
        <v>10984.87490594942</v>
      </c>
      <c r="AW37" s="150">
        <v>2.7922915368453025</v>
      </c>
      <c r="AX37" s="149">
        <v>4233</v>
      </c>
      <c r="AY37" s="149">
        <v>11507.789434333692</v>
      </c>
      <c r="AZ37" s="150">
        <v>2.7185895190960765</v>
      </c>
      <c r="BA37" s="149">
        <v>4517</v>
      </c>
      <c r="BB37" s="149">
        <v>11961.10145319358</v>
      </c>
      <c r="BC37" s="150">
        <v>2.6480189181300817</v>
      </c>
      <c r="BD37" s="149">
        <v>4884</v>
      </c>
      <c r="BE37" s="149">
        <v>12485.507995860553</v>
      </c>
      <c r="BF37" s="150">
        <v>2.5564103185627669</v>
      </c>
      <c r="BG37" s="149">
        <v>5015</v>
      </c>
      <c r="BH37" s="149">
        <v>13088.753894923839</v>
      </c>
      <c r="BI37" s="150">
        <v>2.609921015936957</v>
      </c>
      <c r="BJ37" s="149">
        <v>5200</v>
      </c>
      <c r="BK37" s="149">
        <v>13812.928424334614</v>
      </c>
      <c r="BL37" s="150">
        <v>2.6563323892951178</v>
      </c>
      <c r="BM37" s="149">
        <v>5486</v>
      </c>
      <c r="BN37" s="149">
        <v>14401.947917372809</v>
      </c>
      <c r="BO37" s="150">
        <v>2.6252183589815545</v>
      </c>
      <c r="BP37" s="149">
        <v>5613</v>
      </c>
      <c r="BQ37" s="149">
        <v>14683.622289460234</v>
      </c>
      <c r="BR37" s="150">
        <v>2.6160025457794824</v>
      </c>
      <c r="BS37" s="149">
        <v>5473</v>
      </c>
      <c r="BT37" s="149">
        <v>14853.59471908189</v>
      </c>
      <c r="BU37" s="150">
        <v>2.7139767438483262</v>
      </c>
      <c r="BV37" s="149">
        <v>5707</v>
      </c>
      <c r="BW37" s="149">
        <v>15067.928006965134</v>
      </c>
      <c r="BX37" s="150">
        <v>2.6402537247179136</v>
      </c>
      <c r="BY37" s="149">
        <v>5808</v>
      </c>
      <c r="BZ37" s="149">
        <v>15460.254140963998</v>
      </c>
      <c r="CA37" s="150">
        <v>2.661889487080578</v>
      </c>
      <c r="CB37" s="149">
        <v>6006</v>
      </c>
      <c r="CC37" s="149">
        <v>15889.147098122517</v>
      </c>
      <c r="CD37" s="150">
        <v>2.6455456373830364</v>
      </c>
      <c r="CE37" s="149">
        <v>6127</v>
      </c>
      <c r="CF37" s="149">
        <v>16216.683445682518</v>
      </c>
      <c r="CG37" s="150">
        <v>2.646757539690308</v>
      </c>
      <c r="CH37" s="149">
        <v>6310</v>
      </c>
      <c r="CI37" s="149">
        <v>16733.441955959395</v>
      </c>
      <c r="CJ37" s="150">
        <v>2.6518925445260533</v>
      </c>
      <c r="CK37" s="149">
        <v>6479</v>
      </c>
      <c r="CL37" s="149">
        <v>17269.679283251433</v>
      </c>
      <c r="CM37" s="150">
        <v>2.665485303789386</v>
      </c>
      <c r="CN37" s="149">
        <v>6763</v>
      </c>
      <c r="CO37" s="149">
        <v>17974.691979827421</v>
      </c>
      <c r="CP37" s="150">
        <v>2.6577986071014967</v>
      </c>
      <c r="CQ37" s="149">
        <v>7158</v>
      </c>
      <c r="CR37" s="149">
        <v>18686.948881244076</v>
      </c>
      <c r="CS37" s="150">
        <v>2.6106382901989487</v>
      </c>
      <c r="CT37" s="149">
        <v>7505</v>
      </c>
      <c r="CU37" s="149">
        <v>19388.460677059084</v>
      </c>
      <c r="CV37" s="150">
        <v>2.5834058197280592</v>
      </c>
      <c r="CW37" s="149">
        <v>7771</v>
      </c>
      <c r="CX37" s="149">
        <v>20435.309387439444</v>
      </c>
      <c r="CY37" s="150">
        <v>2.62968850694112</v>
      </c>
      <c r="CZ37" s="149">
        <v>8011</v>
      </c>
      <c r="DA37" s="149">
        <v>20897.685870405774</v>
      </c>
      <c r="DB37" s="150">
        <v>2.6086238759712614</v>
      </c>
      <c r="DC37" s="149">
        <v>8242</v>
      </c>
      <c r="DD37" s="149">
        <v>21276.19092125036</v>
      </c>
      <c r="DE37" s="150">
        <v>2.5814354430053821</v>
      </c>
      <c r="DF37" s="149">
        <v>8707</v>
      </c>
      <c r="DG37" s="149">
        <v>22615.720541848172</v>
      </c>
      <c r="DH37" s="150">
        <v>2.5974182315204057</v>
      </c>
      <c r="DI37" s="149">
        <v>9079</v>
      </c>
      <c r="DJ37" s="149">
        <v>23466.494431079063</v>
      </c>
      <c r="DK37" s="150">
        <v>2.5847003448704773</v>
      </c>
      <c r="DL37" s="149">
        <v>9371</v>
      </c>
      <c r="DM37" s="149">
        <v>24248.802014446181</v>
      </c>
      <c r="DN37" s="150">
        <v>2.5876429425297385</v>
      </c>
      <c r="DO37" s="149">
        <v>9347</v>
      </c>
      <c r="DP37" s="149">
        <v>24379.438397419552</v>
      </c>
      <c r="DQ37" s="150">
        <v>2.6082634425398044</v>
      </c>
      <c r="DR37" s="149">
        <v>9610</v>
      </c>
      <c r="DS37" s="149">
        <v>25050.665695828979</v>
      </c>
      <c r="DT37" s="150">
        <v>2.6067290006065535</v>
      </c>
      <c r="DU37" s="149">
        <v>10082</v>
      </c>
      <c r="DV37" s="149">
        <v>25779.701142229558</v>
      </c>
      <c r="DW37" s="150">
        <v>2.5570026921473477</v>
      </c>
      <c r="DX37" s="149">
        <v>10390</v>
      </c>
      <c r="DY37" s="149">
        <v>26401.255319472726</v>
      </c>
      <c r="DZ37" s="150">
        <v>2.5410255360416483</v>
      </c>
      <c r="EA37" s="149">
        <v>9933</v>
      </c>
      <c r="EB37" s="149">
        <v>26699.717450672222</v>
      </c>
      <c r="EC37" s="150">
        <v>2.6879812192361041</v>
      </c>
      <c r="ED37" s="149">
        <v>10045</v>
      </c>
      <c r="EE37" s="151">
        <v>26941.147406238608</v>
      </c>
      <c r="EF37" s="161">
        <v>2.6820455357131516</v>
      </c>
    </row>
    <row r="38" spans="1:136" ht="15" customHeight="1">
      <c r="A38" s="158">
        <v>24</v>
      </c>
      <c r="B38" s="156">
        <v>633</v>
      </c>
      <c r="C38" s="149">
        <v>2068.9100110686591</v>
      </c>
      <c r="D38" s="150">
        <v>3.2684202386550698</v>
      </c>
      <c r="E38" s="149">
        <v>705</v>
      </c>
      <c r="F38" s="149">
        <v>2265.2135586818999</v>
      </c>
      <c r="G38" s="150">
        <v>3.2130688775629785</v>
      </c>
      <c r="H38" s="149">
        <v>800</v>
      </c>
      <c r="I38" s="149">
        <v>2500.2007952928275</v>
      </c>
      <c r="J38" s="150">
        <v>3.1252509941160342</v>
      </c>
      <c r="K38" s="149">
        <v>914</v>
      </c>
      <c r="L38" s="149">
        <v>2794.646556719219</v>
      </c>
      <c r="M38" s="150">
        <v>3.0576001714652286</v>
      </c>
      <c r="N38" s="149">
        <v>1076</v>
      </c>
      <c r="O38" s="149">
        <v>3234.2808997486868</v>
      </c>
      <c r="P38" s="150">
        <v>3.0058372674244302</v>
      </c>
      <c r="Q38" s="149">
        <v>1302</v>
      </c>
      <c r="R38" s="149">
        <v>3700.4629882274285</v>
      </c>
      <c r="S38" s="150">
        <v>2.8421374717568577</v>
      </c>
      <c r="T38" s="149">
        <v>1514</v>
      </c>
      <c r="U38" s="149">
        <v>4231.1210788965318</v>
      </c>
      <c r="V38" s="150">
        <v>2.7946638566027291</v>
      </c>
      <c r="W38" s="149">
        <v>1756</v>
      </c>
      <c r="X38" s="149">
        <v>4788.270565468074</v>
      </c>
      <c r="Y38" s="150">
        <v>2.7268055612004978</v>
      </c>
      <c r="Z38" s="149">
        <v>2035</v>
      </c>
      <c r="AA38" s="149">
        <v>5419.1458027949393</v>
      </c>
      <c r="AB38" s="150">
        <v>2.6629709104643435</v>
      </c>
      <c r="AC38" s="149">
        <v>2377</v>
      </c>
      <c r="AD38" s="149">
        <v>6120.8179212473315</v>
      </c>
      <c r="AE38" s="150">
        <v>2.5750180568983305</v>
      </c>
      <c r="AF38" s="149">
        <v>2664</v>
      </c>
      <c r="AG38" s="149">
        <v>6959.8429860370625</v>
      </c>
      <c r="AH38" s="150">
        <v>2.6125536734373358</v>
      </c>
      <c r="AI38" s="149">
        <v>2996</v>
      </c>
      <c r="AJ38" s="149">
        <v>7923.6717729099664</v>
      </c>
      <c r="AK38" s="150">
        <v>2.6447502579806295</v>
      </c>
      <c r="AL38" s="149">
        <v>3350</v>
      </c>
      <c r="AM38" s="149">
        <v>8973.0559892920883</v>
      </c>
      <c r="AN38" s="150">
        <v>2.6785241759080862</v>
      </c>
      <c r="AO38" s="149">
        <v>3594</v>
      </c>
      <c r="AP38" s="149">
        <v>9824.1242099917508</v>
      </c>
      <c r="AQ38" s="150">
        <v>2.7334791903149003</v>
      </c>
      <c r="AR38" s="149">
        <v>3739</v>
      </c>
      <c r="AS38" s="149">
        <v>10474.398288689448</v>
      </c>
      <c r="AT38" s="150">
        <v>2.8013902884967767</v>
      </c>
      <c r="AU38" s="149">
        <v>4064</v>
      </c>
      <c r="AV38" s="149">
        <v>11076.793051293873</v>
      </c>
      <c r="AW38" s="150">
        <v>2.7255888413616813</v>
      </c>
      <c r="AX38" s="149">
        <v>4363</v>
      </c>
      <c r="AY38" s="149">
        <v>11602.655666080462</v>
      </c>
      <c r="AZ38" s="150">
        <v>2.6593297423975386</v>
      </c>
      <c r="BA38" s="149">
        <v>4646</v>
      </c>
      <c r="BB38" s="149">
        <v>12058.208652390784</v>
      </c>
      <c r="BC38" s="150">
        <v>2.5953957495460145</v>
      </c>
      <c r="BD38" s="149">
        <v>5025</v>
      </c>
      <c r="BE38" s="149">
        <v>12584.460557654245</v>
      </c>
      <c r="BF38" s="150">
        <v>2.5043702602297007</v>
      </c>
      <c r="BG38" s="149">
        <v>5150</v>
      </c>
      <c r="BH38" s="149">
        <v>13194.092453428915</v>
      </c>
      <c r="BI38" s="150">
        <v>2.5619596996949352</v>
      </c>
      <c r="BJ38" s="149">
        <v>5336</v>
      </c>
      <c r="BK38" s="149">
        <v>13925.126956160651</v>
      </c>
      <c r="BL38" s="150">
        <v>2.609656476042101</v>
      </c>
      <c r="BM38" s="149">
        <v>5622</v>
      </c>
      <c r="BN38" s="149">
        <v>14518.536040497007</v>
      </c>
      <c r="BO38" s="150">
        <v>2.5824503807358603</v>
      </c>
      <c r="BP38" s="149">
        <v>5753</v>
      </c>
      <c r="BQ38" s="149">
        <v>14802.4911787151</v>
      </c>
      <c r="BR38" s="150">
        <v>2.5730038551564576</v>
      </c>
      <c r="BS38" s="149">
        <v>5667</v>
      </c>
      <c r="BT38" s="149">
        <v>14975.734993740451</v>
      </c>
      <c r="BU38" s="150">
        <v>2.6426213152885918</v>
      </c>
      <c r="BV38" s="149">
        <v>5888</v>
      </c>
      <c r="BW38" s="149">
        <v>15189.744407468695</v>
      </c>
      <c r="BX38" s="150">
        <v>2.5797799605075911</v>
      </c>
      <c r="BY38" s="149">
        <v>5988</v>
      </c>
      <c r="BZ38" s="149">
        <v>15586.115170241577</v>
      </c>
      <c r="CA38" s="150">
        <v>2.6028916449969235</v>
      </c>
      <c r="CB38" s="149">
        <v>6197</v>
      </c>
      <c r="CC38" s="149">
        <v>16018.105830037239</v>
      </c>
      <c r="CD38" s="150">
        <v>2.5848161739611486</v>
      </c>
      <c r="CE38" s="149">
        <v>6335</v>
      </c>
      <c r="CF38" s="149">
        <v>16348.112788339313</v>
      </c>
      <c r="CG38" s="150">
        <v>2.5806018608270422</v>
      </c>
      <c r="CH38" s="149">
        <v>6530</v>
      </c>
      <c r="CI38" s="149">
        <v>16869.19698179714</v>
      </c>
      <c r="CJ38" s="150">
        <v>2.583337975772916</v>
      </c>
      <c r="CK38" s="149">
        <v>6699</v>
      </c>
      <c r="CL38" s="149">
        <v>17410.201273148374</v>
      </c>
      <c r="CM38" s="150">
        <v>2.5989254027688271</v>
      </c>
      <c r="CN38" s="149">
        <v>6990</v>
      </c>
      <c r="CO38" s="149">
        <v>18120.661839030749</v>
      </c>
      <c r="CP38" s="150">
        <v>2.5923693618069739</v>
      </c>
      <c r="CQ38" s="149">
        <v>7393</v>
      </c>
      <c r="CR38" s="149">
        <v>18837.193583975008</v>
      </c>
      <c r="CS38" s="150">
        <v>2.547976949002436</v>
      </c>
      <c r="CT38" s="149">
        <v>7742</v>
      </c>
      <c r="CU38" s="149">
        <v>19543.300675607938</v>
      </c>
      <c r="CV38" s="150">
        <v>2.5243219679162925</v>
      </c>
      <c r="CW38" s="149">
        <v>8027</v>
      </c>
      <c r="CX38" s="149">
        <v>20600.316355280916</v>
      </c>
      <c r="CY38" s="150">
        <v>2.5663780185973484</v>
      </c>
      <c r="CZ38" s="149">
        <v>8273</v>
      </c>
      <c r="DA38" s="149">
        <v>21065.484966372234</v>
      </c>
      <c r="DB38" s="150">
        <v>2.5462933598902735</v>
      </c>
      <c r="DC38" s="149">
        <v>8509</v>
      </c>
      <c r="DD38" s="149">
        <v>21445.871617761564</v>
      </c>
      <c r="DE38" s="150">
        <v>2.5203750872912876</v>
      </c>
      <c r="DF38" s="149">
        <v>8989</v>
      </c>
      <c r="DG38" s="149">
        <v>22796.824178532112</v>
      </c>
      <c r="DH38" s="150">
        <v>2.5360801177586061</v>
      </c>
      <c r="DI38" s="149">
        <v>9368</v>
      </c>
      <c r="DJ38" s="149">
        <v>23653.826993217157</v>
      </c>
      <c r="DK38" s="150">
        <v>2.5249601828797137</v>
      </c>
      <c r="DL38" s="149">
        <v>9685</v>
      </c>
      <c r="DM38" s="149">
        <v>24442.528657317271</v>
      </c>
      <c r="DN38" s="150">
        <v>2.5237510229548032</v>
      </c>
      <c r="DO38" s="149">
        <v>9667</v>
      </c>
      <c r="DP38" s="149">
        <v>24575.131661191139</v>
      </c>
      <c r="DQ38" s="150">
        <v>2.5421673384908594</v>
      </c>
      <c r="DR38" s="149">
        <v>9934</v>
      </c>
      <c r="DS38" s="149">
        <v>25251.669064285783</v>
      </c>
      <c r="DT38" s="150">
        <v>2.5419437350801068</v>
      </c>
      <c r="DU38" s="149">
        <v>10390</v>
      </c>
      <c r="DV38" s="149">
        <v>25984.245676779239</v>
      </c>
      <c r="DW38" s="150">
        <v>2.5008898630201384</v>
      </c>
      <c r="DX38" s="149">
        <v>10724</v>
      </c>
      <c r="DY38" s="149">
        <v>26609.642564298483</v>
      </c>
      <c r="DZ38" s="150">
        <v>2.4813169120009775</v>
      </c>
      <c r="EA38" s="149">
        <v>9978</v>
      </c>
      <c r="EB38" s="149">
        <v>26920.055609507654</v>
      </c>
      <c r="EC38" s="150">
        <v>2.6979410312194481</v>
      </c>
      <c r="ED38" s="149">
        <v>10091</v>
      </c>
      <c r="EE38" s="151">
        <v>27163.188853338619</v>
      </c>
      <c r="EF38" s="161">
        <v>2.6918232933642474</v>
      </c>
    </row>
    <row r="39" spans="1:136" ht="15" customHeight="1">
      <c r="A39" s="158">
        <v>25</v>
      </c>
      <c r="B39" s="156">
        <v>665</v>
      </c>
      <c r="C39" s="149">
        <v>2087.8421944468914</v>
      </c>
      <c r="D39" s="150">
        <v>3.1396123224765287</v>
      </c>
      <c r="E39" s="149">
        <v>739</v>
      </c>
      <c r="F39" s="149">
        <v>2285.7897939954873</v>
      </c>
      <c r="G39" s="150">
        <v>3.093084971577114</v>
      </c>
      <c r="H39" s="149">
        <v>837</v>
      </c>
      <c r="I39" s="149">
        <v>2522.6167499497524</v>
      </c>
      <c r="J39" s="150">
        <v>3.0138790321980315</v>
      </c>
      <c r="K39" s="149">
        <v>954</v>
      </c>
      <c r="L39" s="149">
        <v>2819.455168845433</v>
      </c>
      <c r="M39" s="150">
        <v>2.9554037409281269</v>
      </c>
      <c r="N39" s="149">
        <v>1122</v>
      </c>
      <c r="O39" s="149">
        <v>3262.7511050574858</v>
      </c>
      <c r="P39" s="150">
        <v>2.9079778119941939</v>
      </c>
      <c r="Q39" s="149">
        <v>1347</v>
      </c>
      <c r="R39" s="149">
        <v>3732.1762136468155</v>
      </c>
      <c r="S39" s="150">
        <v>2.7707321556398035</v>
      </c>
      <c r="T39" s="149">
        <v>1569</v>
      </c>
      <c r="U39" s="149">
        <v>4266.9891945882136</v>
      </c>
      <c r="V39" s="150">
        <v>2.7195597161174083</v>
      </c>
      <c r="W39" s="149">
        <v>1817</v>
      </c>
      <c r="X39" s="149">
        <v>4828.3010700465657</v>
      </c>
      <c r="Y39" s="150">
        <v>2.6572928288643731</v>
      </c>
      <c r="Z39" s="149">
        <v>2102</v>
      </c>
      <c r="AA39" s="149">
        <v>5463.8270992654252</v>
      </c>
      <c r="AB39" s="150">
        <v>2.5993468597837417</v>
      </c>
      <c r="AC39" s="149">
        <v>2449</v>
      </c>
      <c r="AD39" s="149">
        <v>6170.2428418866693</v>
      </c>
      <c r="AE39" s="150">
        <v>2.5194948313134624</v>
      </c>
      <c r="AF39" s="149">
        <v>2747</v>
      </c>
      <c r="AG39" s="149">
        <v>7016.5614733018629</v>
      </c>
      <c r="AH39" s="150">
        <v>2.5542633685117813</v>
      </c>
      <c r="AI39" s="149">
        <v>3092</v>
      </c>
      <c r="AJ39" s="149">
        <v>7988.7338912268024</v>
      </c>
      <c r="AK39" s="150">
        <v>2.5836784900474781</v>
      </c>
      <c r="AL39" s="149">
        <v>3459</v>
      </c>
      <c r="AM39" s="149">
        <v>9047.2963185095523</v>
      </c>
      <c r="AN39" s="150">
        <v>2.6155814739836809</v>
      </c>
      <c r="AO39" s="149">
        <v>3712</v>
      </c>
      <c r="AP39" s="149">
        <v>9906.3930048960665</v>
      </c>
      <c r="AQ39" s="150">
        <v>2.6687481155431212</v>
      </c>
      <c r="AR39" s="149">
        <v>3872</v>
      </c>
      <c r="AS39" s="149">
        <v>10563.221657036047</v>
      </c>
      <c r="AT39" s="150">
        <v>2.7281047667964997</v>
      </c>
      <c r="AU39" s="149">
        <v>4194</v>
      </c>
      <c r="AV39" s="149">
        <v>11169.431318741896</v>
      </c>
      <c r="AW39" s="150">
        <v>2.6631929706108477</v>
      </c>
      <c r="AX39" s="149">
        <v>4494</v>
      </c>
      <c r="AY39" s="149">
        <v>11698.317035913984</v>
      </c>
      <c r="AZ39" s="150">
        <v>2.6030968037191777</v>
      </c>
      <c r="BA39" s="149">
        <v>4778</v>
      </c>
      <c r="BB39" s="149">
        <v>12156.17047126804</v>
      </c>
      <c r="BC39" s="150">
        <v>2.5441964150833067</v>
      </c>
      <c r="BD39" s="149">
        <v>5160</v>
      </c>
      <c r="BE39" s="149">
        <v>12684.344913106637</v>
      </c>
      <c r="BF39" s="150">
        <v>2.4582063785090384</v>
      </c>
      <c r="BG39" s="149">
        <v>5284</v>
      </c>
      <c r="BH39" s="149">
        <v>13300.453955648247</v>
      </c>
      <c r="BI39" s="150">
        <v>2.5171184624618181</v>
      </c>
      <c r="BJ39" s="149">
        <v>5527</v>
      </c>
      <c r="BK39" s="149">
        <v>14038.617732345099</v>
      </c>
      <c r="BL39" s="150">
        <v>2.5400068269124478</v>
      </c>
      <c r="BM39" s="149">
        <v>5791</v>
      </c>
      <c r="BN39" s="149">
        <v>14636.203726551794</v>
      </c>
      <c r="BO39" s="150">
        <v>2.5274052368419606</v>
      </c>
      <c r="BP39" s="149">
        <v>5956</v>
      </c>
      <c r="BQ39" s="149">
        <v>14921.698581697199</v>
      </c>
      <c r="BR39" s="150">
        <v>2.5053221258725991</v>
      </c>
      <c r="BS39" s="149">
        <v>5894</v>
      </c>
      <c r="BT39" s="149">
        <v>15098.435294078703</v>
      </c>
      <c r="BU39" s="150">
        <v>2.5616619094127424</v>
      </c>
      <c r="BV39" s="149">
        <v>6070</v>
      </c>
      <c r="BW39" s="149">
        <v>15312.385597222887</v>
      </c>
      <c r="BX39" s="150">
        <v>2.52263354155237</v>
      </c>
      <c r="BY39" s="149">
        <v>6186</v>
      </c>
      <c r="BZ39" s="149">
        <v>15712.832687262284</v>
      </c>
      <c r="CA39" s="150">
        <v>2.5400634799971362</v>
      </c>
      <c r="CB39" s="149">
        <v>6385</v>
      </c>
      <c r="CC39" s="149">
        <v>16147.894077931771</v>
      </c>
      <c r="CD39" s="150">
        <v>2.5290358775147643</v>
      </c>
      <c r="CE39" s="149">
        <v>6554</v>
      </c>
      <c r="CF39" s="149">
        <v>16480.192211894868</v>
      </c>
      <c r="CG39" s="150">
        <v>2.5145242923245146</v>
      </c>
      <c r="CH39" s="149">
        <v>6724</v>
      </c>
      <c r="CI39" s="149">
        <v>17005.67332850485</v>
      </c>
      <c r="CJ39" s="150">
        <v>2.5291007329721671</v>
      </c>
      <c r="CK39" s="149">
        <v>6904</v>
      </c>
      <c r="CL39" s="149">
        <v>17551.680928932627</v>
      </c>
      <c r="CM39" s="150">
        <v>2.5422481067399518</v>
      </c>
      <c r="CN39" s="149">
        <v>7210</v>
      </c>
      <c r="CO39" s="149">
        <v>18267.618742485276</v>
      </c>
      <c r="CP39" s="150">
        <v>2.53365031102431</v>
      </c>
      <c r="CQ39" s="149">
        <v>7612</v>
      </c>
      <c r="CR39" s="149">
        <v>18988.262766562395</v>
      </c>
      <c r="CS39" s="150">
        <v>2.4945169162588536</v>
      </c>
      <c r="CT39" s="149">
        <v>7977</v>
      </c>
      <c r="CU39" s="149">
        <v>19699.074251084028</v>
      </c>
      <c r="CV39" s="150">
        <v>2.4694840480235714</v>
      </c>
      <c r="CW39" s="149">
        <v>8286</v>
      </c>
      <c r="CX39" s="149">
        <v>20766.226492779289</v>
      </c>
      <c r="CY39" s="150">
        <v>2.5061822945666532</v>
      </c>
      <c r="CZ39" s="149">
        <v>8527</v>
      </c>
      <c r="DA39" s="149">
        <v>21234.347183589649</v>
      </c>
      <c r="DB39" s="150">
        <v>2.4902482917309312</v>
      </c>
      <c r="DC39" s="149">
        <v>8770</v>
      </c>
      <c r="DD39" s="149">
        <v>21616.629188182502</v>
      </c>
      <c r="DE39" s="150">
        <v>2.4648379918110037</v>
      </c>
      <c r="DF39" s="149">
        <v>9265</v>
      </c>
      <c r="DG39" s="149">
        <v>22979.076068491751</v>
      </c>
      <c r="DH39" s="150">
        <v>2.4802024898533999</v>
      </c>
      <c r="DI39" s="149">
        <v>9650</v>
      </c>
      <c r="DJ39" s="149">
        <v>23842.338914777964</v>
      </c>
      <c r="DK39" s="150">
        <v>2.4707086958319131</v>
      </c>
      <c r="DL39" s="149">
        <v>9976</v>
      </c>
      <c r="DM39" s="149">
        <v>24637.364677174832</v>
      </c>
      <c r="DN39" s="150">
        <v>2.4696636605026896</v>
      </c>
      <c r="DO39" s="149">
        <v>9972</v>
      </c>
      <c r="DP39" s="149">
        <v>24771.854750520688</v>
      </c>
      <c r="DQ39" s="150">
        <v>2.4841410700482038</v>
      </c>
      <c r="DR39" s="149">
        <v>10248</v>
      </c>
      <c r="DS39" s="149">
        <v>25453.783940381229</v>
      </c>
      <c r="DT39" s="150">
        <v>2.4837806343073017</v>
      </c>
      <c r="DU39" s="149">
        <v>10694</v>
      </c>
      <c r="DV39" s="149">
        <v>26190.168354441059</v>
      </c>
      <c r="DW39" s="150">
        <v>2.4490525859772827</v>
      </c>
      <c r="DX39" s="149">
        <v>11035</v>
      </c>
      <c r="DY39" s="149">
        <v>26819.378119420548</v>
      </c>
      <c r="DZ39" s="150">
        <v>2.4303922174372947</v>
      </c>
      <c r="EA39" s="149">
        <v>10023</v>
      </c>
      <c r="EB39" s="149">
        <v>27145.601978107952</v>
      </c>
      <c r="EC39" s="150">
        <v>2.7083310364270132</v>
      </c>
      <c r="ED39" s="149">
        <v>10137</v>
      </c>
      <c r="EE39" s="151">
        <v>27390.472254377342</v>
      </c>
      <c r="EF39" s="161">
        <v>2.7020294223515182</v>
      </c>
    </row>
    <row r="40" spans="1:136" ht="15" customHeight="1">
      <c r="A40" s="158">
        <v>26</v>
      </c>
      <c r="B40" s="156">
        <v>693</v>
      </c>
      <c r="C40" s="149">
        <v>2106.8653366993613</v>
      </c>
      <c r="D40" s="150">
        <v>3.0402097210668995</v>
      </c>
      <c r="E40" s="149">
        <v>772</v>
      </c>
      <c r="F40" s="149">
        <v>2306.4627315861762</v>
      </c>
      <c r="G40" s="150">
        <v>2.9876460253706947</v>
      </c>
      <c r="H40" s="149">
        <v>873</v>
      </c>
      <c r="I40" s="149">
        <v>2545.1520480283034</v>
      </c>
      <c r="J40" s="150">
        <v>2.9154089897231423</v>
      </c>
      <c r="K40" s="149">
        <v>994</v>
      </c>
      <c r="L40" s="149">
        <v>2844.3937308344503</v>
      </c>
      <c r="M40" s="150">
        <v>2.8615631094913985</v>
      </c>
      <c r="N40" s="149">
        <v>1167</v>
      </c>
      <c r="O40" s="149">
        <v>3291.369343286301</v>
      </c>
      <c r="P40" s="150">
        <v>2.8203679034158533</v>
      </c>
      <c r="Q40" s="149">
        <v>1394</v>
      </c>
      <c r="R40" s="149">
        <v>3764.0959491038184</v>
      </c>
      <c r="S40" s="150">
        <v>2.7002123020830835</v>
      </c>
      <c r="T40" s="149">
        <v>1622</v>
      </c>
      <c r="U40" s="149">
        <v>4303.0837138090337</v>
      </c>
      <c r="V40" s="150">
        <v>2.6529492686862106</v>
      </c>
      <c r="W40" s="149">
        <v>1877</v>
      </c>
      <c r="X40" s="149">
        <v>4868.5888647354086</v>
      </c>
      <c r="Y40" s="150">
        <v>2.5938139929330895</v>
      </c>
      <c r="Z40" s="149">
        <v>2169</v>
      </c>
      <c r="AA40" s="149">
        <v>5508.8112543076359</v>
      </c>
      <c r="AB40" s="150">
        <v>2.5397931094087762</v>
      </c>
      <c r="AC40" s="149">
        <v>2510</v>
      </c>
      <c r="AD40" s="149">
        <v>6220.1283885741595</v>
      </c>
      <c r="AE40" s="150">
        <v>2.478138800228749</v>
      </c>
      <c r="AF40" s="149">
        <v>2826</v>
      </c>
      <c r="AG40" s="149">
        <v>7073.7171578600628</v>
      </c>
      <c r="AH40" s="150">
        <v>2.5030846276928744</v>
      </c>
      <c r="AI40" s="149">
        <v>3183</v>
      </c>
      <c r="AJ40" s="149">
        <v>8054.2847951575641</v>
      </c>
      <c r="AK40" s="150">
        <v>2.5304067845295521</v>
      </c>
      <c r="AL40" s="149">
        <v>3563</v>
      </c>
      <c r="AM40" s="149">
        <v>9122.0977377081363</v>
      </c>
      <c r="AN40" s="150">
        <v>2.5602295081976245</v>
      </c>
      <c r="AO40" s="149">
        <v>3827</v>
      </c>
      <c r="AP40" s="149">
        <v>9989.3178821700003</v>
      </c>
      <c r="AQ40" s="150">
        <v>2.6102215526966295</v>
      </c>
      <c r="AR40" s="149">
        <v>3993</v>
      </c>
      <c r="AS40" s="149">
        <v>10652.880264531894</v>
      </c>
      <c r="AT40" s="150">
        <v>2.6678888716583757</v>
      </c>
      <c r="AU40" s="149">
        <v>4323</v>
      </c>
      <c r="AV40" s="149">
        <v>11262.82897920687</v>
      </c>
      <c r="AW40" s="150">
        <v>2.6053270828607147</v>
      </c>
      <c r="AX40" s="149">
        <v>4627</v>
      </c>
      <c r="AY40" s="149">
        <v>11794.781168336214</v>
      </c>
      <c r="AZ40" s="150">
        <v>2.5491206328800984</v>
      </c>
      <c r="BA40" s="149">
        <v>4913</v>
      </c>
      <c r="BB40" s="149">
        <v>12254.970120639735</v>
      </c>
      <c r="BC40" s="150">
        <v>2.4943965236392702</v>
      </c>
      <c r="BD40" s="149">
        <v>5299</v>
      </c>
      <c r="BE40" s="149">
        <v>12785.120025588571</v>
      </c>
      <c r="BF40" s="150">
        <v>2.4127420316264523</v>
      </c>
      <c r="BG40" s="149">
        <v>5419</v>
      </c>
      <c r="BH40" s="149">
        <v>13407.865707202622</v>
      </c>
      <c r="BI40" s="150">
        <v>2.4742324611925857</v>
      </c>
      <c r="BJ40" s="149">
        <v>5697</v>
      </c>
      <c r="BK40" s="149">
        <v>14152.538150764332</v>
      </c>
      <c r="BL40" s="150">
        <v>2.4842089083314609</v>
      </c>
      <c r="BM40" s="149">
        <v>5995</v>
      </c>
      <c r="BN40" s="149">
        <v>14754.03143641249</v>
      </c>
      <c r="BO40" s="150">
        <v>2.4610561195016665</v>
      </c>
      <c r="BP40" s="149">
        <v>6053</v>
      </c>
      <c r="BQ40" s="149">
        <v>15042.232978270195</v>
      </c>
      <c r="BR40" s="150">
        <v>2.4850872258830652</v>
      </c>
      <c r="BS40" s="149">
        <v>6051</v>
      </c>
      <c r="BT40" s="149">
        <v>15221.740446094549</v>
      </c>
      <c r="BU40" s="150">
        <v>2.5155743589645594</v>
      </c>
      <c r="BV40" s="149">
        <v>6230</v>
      </c>
      <c r="BW40" s="149">
        <v>15436.282305651635</v>
      </c>
      <c r="BX40" s="150">
        <v>2.4777339174400699</v>
      </c>
      <c r="BY40" s="149">
        <v>6375</v>
      </c>
      <c r="BZ40" s="149">
        <v>15840.067481281112</v>
      </c>
      <c r="CA40" s="150">
        <v>2.4847164676519391</v>
      </c>
      <c r="CB40" s="149">
        <v>6571</v>
      </c>
      <c r="CC40" s="149">
        <v>16278.576460335546</v>
      </c>
      <c r="CD40" s="150">
        <v>2.4773362441539408</v>
      </c>
      <c r="CE40" s="149">
        <v>6743</v>
      </c>
      <c r="CF40" s="149">
        <v>16612.784671054578</v>
      </c>
      <c r="CG40" s="150">
        <v>2.4637082412953548</v>
      </c>
      <c r="CH40" s="149">
        <v>6921</v>
      </c>
      <c r="CI40" s="149">
        <v>17143.378521451883</v>
      </c>
      <c r="CJ40" s="150">
        <v>2.4770088890986681</v>
      </c>
      <c r="CK40" s="149">
        <v>7119</v>
      </c>
      <c r="CL40" s="149">
        <v>17694.139840405274</v>
      </c>
      <c r="CM40" s="150">
        <v>2.4854810844788977</v>
      </c>
      <c r="CN40" s="149">
        <v>7421</v>
      </c>
      <c r="CO40" s="149">
        <v>18415.686098515649</v>
      </c>
      <c r="CP40" s="150">
        <v>2.4815639534450411</v>
      </c>
      <c r="CQ40" s="149">
        <v>7829</v>
      </c>
      <c r="CR40" s="149">
        <v>19140.55878523142</v>
      </c>
      <c r="CS40" s="150">
        <v>2.4448280476729365</v>
      </c>
      <c r="CT40" s="149">
        <v>8201</v>
      </c>
      <c r="CU40" s="149">
        <v>19855.971491220796</v>
      </c>
      <c r="CV40" s="150">
        <v>2.4211646739691255</v>
      </c>
      <c r="CW40" s="149">
        <v>8531</v>
      </c>
      <c r="CX40" s="149">
        <v>20933.263226948628</v>
      </c>
      <c r="CY40" s="150">
        <v>2.4537877419937435</v>
      </c>
      <c r="CZ40" s="149">
        <v>8764</v>
      </c>
      <c r="DA40" s="149">
        <v>21404.488258655794</v>
      </c>
      <c r="DB40" s="150">
        <v>2.442319518331332</v>
      </c>
      <c r="DC40" s="149">
        <v>9023</v>
      </c>
      <c r="DD40" s="149">
        <v>21788.48879439821</v>
      </c>
      <c r="DE40" s="150">
        <v>2.4147721150834767</v>
      </c>
      <c r="DF40" s="149">
        <v>9533</v>
      </c>
      <c r="DG40" s="149">
        <v>23162.541943868004</v>
      </c>
      <c r="DH40" s="150">
        <v>2.4297222221617543</v>
      </c>
      <c r="DI40" s="149">
        <v>9918</v>
      </c>
      <c r="DJ40" s="149">
        <v>24032.360736569215</v>
      </c>
      <c r="DK40" s="150">
        <v>2.4231055390773557</v>
      </c>
      <c r="DL40" s="149">
        <v>10259</v>
      </c>
      <c r="DM40" s="149">
        <v>24833.563427766021</v>
      </c>
      <c r="DN40" s="150">
        <v>2.4206612172498314</v>
      </c>
      <c r="DO40" s="149">
        <v>10265</v>
      </c>
      <c r="DP40" s="149">
        <v>24969.873194351345</v>
      </c>
      <c r="DQ40" s="150">
        <v>2.4325253964297464</v>
      </c>
      <c r="DR40" s="149">
        <v>10547</v>
      </c>
      <c r="DS40" s="149">
        <v>25657.313376784419</v>
      </c>
      <c r="DT40" s="150">
        <v>2.4326645848852202</v>
      </c>
      <c r="DU40" s="149">
        <v>11003</v>
      </c>
      <c r="DV40" s="149">
        <v>26397.407000508065</v>
      </c>
      <c r="DW40" s="150">
        <v>2.3991099700543548</v>
      </c>
      <c r="DX40" s="149">
        <v>11363</v>
      </c>
      <c r="DY40" s="149">
        <v>27030.454836823457</v>
      </c>
      <c r="DZ40" s="150">
        <v>2.3788132391818584</v>
      </c>
      <c r="EA40" s="149">
        <v>10145</v>
      </c>
      <c r="EB40" s="149">
        <v>27376.515927556731</v>
      </c>
      <c r="EC40" s="150">
        <v>2.6985230091233841</v>
      </c>
      <c r="ED40" s="149">
        <v>10264</v>
      </c>
      <c r="EE40" s="151">
        <v>27623.138742949635</v>
      </c>
      <c r="EF40" s="161">
        <v>2.6912644917137212</v>
      </c>
    </row>
    <row r="41" spans="1:136" ht="15" customHeight="1">
      <c r="A41" s="158">
        <v>27</v>
      </c>
      <c r="B41" s="156">
        <v>719</v>
      </c>
      <c r="C41" s="149">
        <v>2126.0840322048207</v>
      </c>
      <c r="D41" s="150">
        <v>2.9570014356117116</v>
      </c>
      <c r="E41" s="149">
        <v>803</v>
      </c>
      <c r="F41" s="149">
        <v>2327.2633762566666</v>
      </c>
      <c r="G41" s="150">
        <v>2.898210929335824</v>
      </c>
      <c r="H41" s="149">
        <v>907</v>
      </c>
      <c r="I41" s="149">
        <v>2567.8115940478187</v>
      </c>
      <c r="J41" s="150">
        <v>2.8311042933272534</v>
      </c>
      <c r="K41" s="149">
        <v>1031</v>
      </c>
      <c r="L41" s="149">
        <v>2869.4816279178999</v>
      </c>
      <c r="M41" s="150">
        <v>2.7832023549155189</v>
      </c>
      <c r="N41" s="149">
        <v>1212</v>
      </c>
      <c r="O41" s="149">
        <v>3320.1554418319583</v>
      </c>
      <c r="P41" s="150">
        <v>2.7394021797293386</v>
      </c>
      <c r="Q41" s="149">
        <v>1443</v>
      </c>
      <c r="R41" s="149">
        <v>3796.2530021496314</v>
      </c>
      <c r="S41" s="150">
        <v>2.630805961295656</v>
      </c>
      <c r="T41" s="149">
        <v>1675</v>
      </c>
      <c r="U41" s="149">
        <v>4339.4408081785732</v>
      </c>
      <c r="V41" s="150">
        <v>2.5907109302558644</v>
      </c>
      <c r="W41" s="149">
        <v>1936</v>
      </c>
      <c r="X41" s="149">
        <v>4909.1587161951738</v>
      </c>
      <c r="Y41" s="150">
        <v>2.5357224773735401</v>
      </c>
      <c r="Z41" s="149">
        <v>2236</v>
      </c>
      <c r="AA41" s="149">
        <v>5554.1103268452234</v>
      </c>
      <c r="AB41" s="150">
        <v>2.48394916227425</v>
      </c>
      <c r="AC41" s="149">
        <v>2571</v>
      </c>
      <c r="AD41" s="149">
        <v>6270.4969461398132</v>
      </c>
      <c r="AE41" s="150">
        <v>2.438933079011985</v>
      </c>
      <c r="AF41" s="149">
        <v>2902</v>
      </c>
      <c r="AG41" s="149">
        <v>7131.3848121705114</v>
      </c>
      <c r="AH41" s="150">
        <v>2.4574034500932154</v>
      </c>
      <c r="AI41" s="149">
        <v>3270</v>
      </c>
      <c r="AJ41" s="149">
        <v>8120.4117416321715</v>
      </c>
      <c r="AK41" s="150">
        <v>2.4833063430067801</v>
      </c>
      <c r="AL41" s="149">
        <v>3663</v>
      </c>
      <c r="AM41" s="149">
        <v>9197.551442686623</v>
      </c>
      <c r="AN41" s="150">
        <v>2.5109340547875028</v>
      </c>
      <c r="AO41" s="149">
        <v>3937</v>
      </c>
      <c r="AP41" s="149">
        <v>10072.978712865686</v>
      </c>
      <c r="AQ41" s="150">
        <v>2.5585417101513048</v>
      </c>
      <c r="AR41" s="149">
        <v>4111</v>
      </c>
      <c r="AS41" s="149">
        <v>10743.368618922068</v>
      </c>
      <c r="AT41" s="150">
        <v>2.6133224565609505</v>
      </c>
      <c r="AU41" s="149">
        <v>4452</v>
      </c>
      <c r="AV41" s="149">
        <v>11357.004102015027</v>
      </c>
      <c r="AW41" s="150">
        <v>2.5509892412432675</v>
      </c>
      <c r="AX41" s="149">
        <v>4761</v>
      </c>
      <c r="AY41" s="149">
        <v>11892.051766854645</v>
      </c>
      <c r="AZ41" s="150">
        <v>2.4978054540757499</v>
      </c>
      <c r="BA41" s="149">
        <v>5052</v>
      </c>
      <c r="BB41" s="149">
        <v>12354.600407293505</v>
      </c>
      <c r="BC41" s="150">
        <v>2.4454870164872338</v>
      </c>
      <c r="BD41" s="149">
        <v>5421</v>
      </c>
      <c r="BE41" s="149">
        <v>12886.91310545013</v>
      </c>
      <c r="BF41" s="150">
        <v>2.3772206429533536</v>
      </c>
      <c r="BG41" s="149">
        <v>5557</v>
      </c>
      <c r="BH41" s="149">
        <v>13516.356955263005</v>
      </c>
      <c r="BI41" s="150">
        <v>2.4323118508661157</v>
      </c>
      <c r="BJ41" s="149">
        <v>5815</v>
      </c>
      <c r="BK41" s="149">
        <v>14267.504629983081</v>
      </c>
      <c r="BL41" s="150">
        <v>2.4535691539093865</v>
      </c>
      <c r="BM41" s="149">
        <v>6133</v>
      </c>
      <c r="BN41" s="149">
        <v>14873.021425934305</v>
      </c>
      <c r="BO41" s="150">
        <v>2.4250809434101264</v>
      </c>
      <c r="BP41" s="149">
        <v>6201</v>
      </c>
      <c r="BQ41" s="149">
        <v>15163.988607542431</v>
      </c>
      <c r="BR41" s="150">
        <v>2.4454101931208565</v>
      </c>
      <c r="BS41" s="149">
        <v>6194</v>
      </c>
      <c r="BT41" s="149">
        <v>15346.673464499952</v>
      </c>
      <c r="BU41" s="150">
        <v>2.4776676565224336</v>
      </c>
      <c r="BV41" s="149">
        <v>6394</v>
      </c>
      <c r="BW41" s="149">
        <v>15561.312275895312</v>
      </c>
      <c r="BX41" s="150">
        <v>2.433736671237928</v>
      </c>
      <c r="BY41" s="149">
        <v>6547</v>
      </c>
      <c r="BZ41" s="149">
        <v>15968.779927368994</v>
      </c>
      <c r="CA41" s="150">
        <v>2.4390988127950197</v>
      </c>
      <c r="CB41" s="149">
        <v>6754</v>
      </c>
      <c r="CC41" s="149">
        <v>16410.344213815421</v>
      </c>
      <c r="CD41" s="150">
        <v>2.4297222703309771</v>
      </c>
      <c r="CE41" s="149">
        <v>6932</v>
      </c>
      <c r="CF41" s="149">
        <v>16746.903344248742</v>
      </c>
      <c r="CG41" s="150">
        <v>2.4158833445252079</v>
      </c>
      <c r="CH41" s="149">
        <v>7119</v>
      </c>
      <c r="CI41" s="149">
        <v>17281.922125219084</v>
      </c>
      <c r="CJ41" s="150">
        <v>2.4275772053966969</v>
      </c>
      <c r="CK41" s="149">
        <v>7327</v>
      </c>
      <c r="CL41" s="149">
        <v>17837.55234250634</v>
      </c>
      <c r="CM41" s="150">
        <v>2.434496020541332</v>
      </c>
      <c r="CN41" s="149">
        <v>7628</v>
      </c>
      <c r="CO41" s="149">
        <v>18564.886820855289</v>
      </c>
      <c r="CP41" s="150">
        <v>2.4337817017377148</v>
      </c>
      <c r="CQ41" s="149">
        <v>8045</v>
      </c>
      <c r="CR41" s="149">
        <v>19293.951650939252</v>
      </c>
      <c r="CS41" s="150">
        <v>2.3982537788613119</v>
      </c>
      <c r="CT41" s="149">
        <v>8423</v>
      </c>
      <c r="CU41" s="149">
        <v>20014.108977200944</v>
      </c>
      <c r="CV41" s="150">
        <v>2.3761259619139197</v>
      </c>
      <c r="CW41" s="149">
        <v>8778</v>
      </c>
      <c r="CX41" s="149">
        <v>21101.50196937468</v>
      </c>
      <c r="CY41" s="150">
        <v>2.4039077203662202</v>
      </c>
      <c r="CZ41" s="149">
        <v>9013</v>
      </c>
      <c r="DA41" s="149">
        <v>21575.871986774011</v>
      </c>
      <c r="DB41" s="150">
        <v>2.393861309971598</v>
      </c>
      <c r="DC41" s="149">
        <v>9266</v>
      </c>
      <c r="DD41" s="149">
        <v>21961.74741255453</v>
      </c>
      <c r="DE41" s="150">
        <v>2.3701432562653282</v>
      </c>
      <c r="DF41" s="149">
        <v>9798</v>
      </c>
      <c r="DG41" s="149">
        <v>23347.409014309091</v>
      </c>
      <c r="DH41" s="150">
        <v>2.3828749759449979</v>
      </c>
      <c r="DI41" s="149">
        <v>10182</v>
      </c>
      <c r="DJ41" s="149">
        <v>24223.897279328892</v>
      </c>
      <c r="DK41" s="150">
        <v>2.3790902847504314</v>
      </c>
      <c r="DL41" s="149">
        <v>10525</v>
      </c>
      <c r="DM41" s="149">
        <v>25031.34508379301</v>
      </c>
      <c r="DN41" s="150">
        <v>2.378275067343754</v>
      </c>
      <c r="DO41" s="149">
        <v>10548</v>
      </c>
      <c r="DP41" s="149">
        <v>25169.414733654336</v>
      </c>
      <c r="DQ41" s="150">
        <v>2.3861788712224437</v>
      </c>
      <c r="DR41" s="149">
        <v>10833</v>
      </c>
      <c r="DS41" s="149">
        <v>25862.314579612259</v>
      </c>
      <c r="DT41" s="150">
        <v>2.3873640339344835</v>
      </c>
      <c r="DU41" s="149">
        <v>11320</v>
      </c>
      <c r="DV41" s="149">
        <v>26606.140340623111</v>
      </c>
      <c r="DW41" s="150">
        <v>2.3503657544720062</v>
      </c>
      <c r="DX41" s="149">
        <v>11681</v>
      </c>
      <c r="DY41" s="149">
        <v>27242.832332707021</v>
      </c>
      <c r="DZ41" s="150">
        <v>2.3322345974408889</v>
      </c>
      <c r="EA41" s="149">
        <v>10594</v>
      </c>
      <c r="EB41" s="149">
        <v>27609.837646844269</v>
      </c>
      <c r="EC41" s="150">
        <v>2.6061768592452585</v>
      </c>
      <c r="ED41" s="149">
        <v>10726</v>
      </c>
      <c r="EE41" s="151">
        <v>27858.127869013977</v>
      </c>
      <c r="EF41" s="161">
        <v>2.5972522719572977</v>
      </c>
    </row>
    <row r="42" spans="1:136" ht="15" customHeight="1">
      <c r="A42" s="158">
        <v>28</v>
      </c>
      <c r="B42" s="156">
        <v>745</v>
      </c>
      <c r="C42" s="149">
        <v>2145.4438171460251</v>
      </c>
      <c r="D42" s="150">
        <v>2.8797903585852684</v>
      </c>
      <c r="E42" s="149">
        <v>831</v>
      </c>
      <c r="F42" s="149">
        <v>2348.2393491043863</v>
      </c>
      <c r="G42" s="150">
        <v>2.8257994574060001</v>
      </c>
      <c r="H42" s="149">
        <v>939</v>
      </c>
      <c r="I42" s="149">
        <v>2590.6563906250049</v>
      </c>
      <c r="J42" s="150">
        <v>2.7589524926783864</v>
      </c>
      <c r="K42" s="149">
        <v>1067</v>
      </c>
      <c r="L42" s="149">
        <v>2894.7660893882498</v>
      </c>
      <c r="M42" s="150">
        <v>2.7129953977396908</v>
      </c>
      <c r="N42" s="149">
        <v>1253</v>
      </c>
      <c r="O42" s="149">
        <v>3349.1435744155774</v>
      </c>
      <c r="P42" s="150">
        <v>2.6728998997730069</v>
      </c>
      <c r="Q42" s="149">
        <v>1483</v>
      </c>
      <c r="R42" s="149">
        <v>3828.6833780301881</v>
      </c>
      <c r="S42" s="150">
        <v>2.5817150222725478</v>
      </c>
      <c r="T42" s="149">
        <v>1726</v>
      </c>
      <c r="U42" s="149">
        <v>4376.0998695389526</v>
      </c>
      <c r="V42" s="150">
        <v>2.535399692664515</v>
      </c>
      <c r="W42" s="149">
        <v>1995</v>
      </c>
      <c r="X42" s="149">
        <v>4950.0358051174344</v>
      </c>
      <c r="Y42" s="150">
        <v>2.4812209549460822</v>
      </c>
      <c r="Z42" s="149">
        <v>2302</v>
      </c>
      <c r="AA42" s="149">
        <v>5599.7364389925779</v>
      </c>
      <c r="AB42" s="150">
        <v>2.4325527536892171</v>
      </c>
      <c r="AC42" s="149">
        <v>2633</v>
      </c>
      <c r="AD42" s="149">
        <v>6321.4564709775877</v>
      </c>
      <c r="AE42" s="150">
        <v>2.4008569961935389</v>
      </c>
      <c r="AF42" s="149">
        <v>2974</v>
      </c>
      <c r="AG42" s="149">
        <v>7189.6264822849844</v>
      </c>
      <c r="AH42" s="150">
        <v>2.4174937734650248</v>
      </c>
      <c r="AI42" s="149">
        <v>3353</v>
      </c>
      <c r="AJ42" s="149">
        <v>8187.1952923469007</v>
      </c>
      <c r="AK42" s="150">
        <v>2.4417522494324189</v>
      </c>
      <c r="AL42" s="149">
        <v>3759</v>
      </c>
      <c r="AM42" s="149">
        <v>9273.7537501611223</v>
      </c>
      <c r="AN42" s="150">
        <v>2.467080008023709</v>
      </c>
      <c r="AO42" s="149">
        <v>4044</v>
      </c>
      <c r="AP42" s="149">
        <v>10157.451698836763</v>
      </c>
      <c r="AQ42" s="150">
        <v>2.511733852333522</v>
      </c>
      <c r="AR42" s="149">
        <v>4235</v>
      </c>
      <c r="AS42" s="149">
        <v>10834.655681323016</v>
      </c>
      <c r="AT42" s="150">
        <v>2.5583602553301099</v>
      </c>
      <c r="AU42" s="149">
        <v>4581</v>
      </c>
      <c r="AV42" s="149">
        <v>11452.004622768523</v>
      </c>
      <c r="AW42" s="150">
        <v>2.4998918626432052</v>
      </c>
      <c r="AX42" s="149">
        <v>4896</v>
      </c>
      <c r="AY42" s="149">
        <v>11990.150336871684</v>
      </c>
      <c r="AZ42" s="150">
        <v>2.448968614557125</v>
      </c>
      <c r="BA42" s="149">
        <v>5192</v>
      </c>
      <c r="BB42" s="149">
        <v>12455.053450738911</v>
      </c>
      <c r="BC42" s="150">
        <v>2.3988931915906995</v>
      </c>
      <c r="BD42" s="149">
        <v>5558</v>
      </c>
      <c r="BE42" s="149">
        <v>12989.680878024395</v>
      </c>
      <c r="BF42" s="150">
        <v>2.3371142277841663</v>
      </c>
      <c r="BG42" s="149">
        <v>5698</v>
      </c>
      <c r="BH42" s="149">
        <v>13625.931871582638</v>
      </c>
      <c r="BI42" s="150">
        <v>2.3913534348161876</v>
      </c>
      <c r="BJ42" s="149">
        <v>5981</v>
      </c>
      <c r="BK42" s="149">
        <v>14383.62847936345</v>
      </c>
      <c r="BL42" s="150">
        <v>2.4048868883737584</v>
      </c>
      <c r="BM42" s="149">
        <v>6262</v>
      </c>
      <c r="BN42" s="149">
        <v>14993.623491511409</v>
      </c>
      <c r="BO42" s="150">
        <v>2.3943825441570441</v>
      </c>
      <c r="BP42" s="149">
        <v>6355</v>
      </c>
      <c r="BQ42" s="149">
        <v>15287.464027201497</v>
      </c>
      <c r="BR42" s="150">
        <v>2.4055804920852082</v>
      </c>
      <c r="BS42" s="149">
        <v>6337</v>
      </c>
      <c r="BT42" s="149">
        <v>15472.682298588141</v>
      </c>
      <c r="BU42" s="150">
        <v>2.4416415178456905</v>
      </c>
      <c r="BV42" s="149">
        <v>6565</v>
      </c>
      <c r="BW42" s="149">
        <v>15687.467686606613</v>
      </c>
      <c r="BX42" s="150">
        <v>2.3895609575943051</v>
      </c>
      <c r="BY42" s="149">
        <v>6720</v>
      </c>
      <c r="BZ42" s="149">
        <v>16098.062717137173</v>
      </c>
      <c r="CA42" s="150">
        <v>2.3955450471930315</v>
      </c>
      <c r="CB42" s="149">
        <v>6949</v>
      </c>
      <c r="CC42" s="149">
        <v>16543.025505900059</v>
      </c>
      <c r="CD42" s="150">
        <v>2.3806339769607221</v>
      </c>
      <c r="CE42" s="149">
        <v>7130</v>
      </c>
      <c r="CF42" s="149">
        <v>16881.841072096919</v>
      </c>
      <c r="CG42" s="150">
        <v>2.3677196454553884</v>
      </c>
      <c r="CH42" s="149">
        <v>7303</v>
      </c>
      <c r="CI42" s="149">
        <v>17421.591808699661</v>
      </c>
      <c r="CJ42" s="150">
        <v>2.3855390673284487</v>
      </c>
      <c r="CK42" s="149">
        <v>7529</v>
      </c>
      <c r="CL42" s="149">
        <v>17982.132178168522</v>
      </c>
      <c r="CM42" s="150">
        <v>2.3883825445834139</v>
      </c>
      <c r="CN42" s="149">
        <v>7845</v>
      </c>
      <c r="CO42" s="149">
        <v>18715.281505318562</v>
      </c>
      <c r="CP42" s="150">
        <v>2.3856318043745777</v>
      </c>
      <c r="CQ42" s="149">
        <v>8260</v>
      </c>
      <c r="CR42" s="149">
        <v>19448.747380350454</v>
      </c>
      <c r="CS42" s="150">
        <v>2.3545699007688201</v>
      </c>
      <c r="CT42" s="149">
        <v>8647</v>
      </c>
      <c r="CU42" s="149">
        <v>20173.51132850162</v>
      </c>
      <c r="CV42" s="150">
        <v>2.3330069768129547</v>
      </c>
      <c r="CW42" s="149">
        <v>9014</v>
      </c>
      <c r="CX42" s="149">
        <v>21270.991770583732</v>
      </c>
      <c r="CY42" s="150">
        <v>2.3597727724188742</v>
      </c>
      <c r="CZ42" s="149">
        <v>9248</v>
      </c>
      <c r="DA42" s="149">
        <v>21748.826575795181</v>
      </c>
      <c r="DB42" s="150">
        <v>2.351732977486503</v>
      </c>
      <c r="DC42" s="149">
        <v>9513</v>
      </c>
      <c r="DD42" s="149">
        <v>22136.331547153517</v>
      </c>
      <c r="DE42" s="150">
        <v>2.3269559074060253</v>
      </c>
      <c r="DF42" s="149">
        <v>10054</v>
      </c>
      <c r="DG42" s="149">
        <v>23533.861724012895</v>
      </c>
      <c r="DH42" s="150">
        <v>2.3407461432278591</v>
      </c>
      <c r="DI42" s="149">
        <v>10451</v>
      </c>
      <c r="DJ42" s="149">
        <v>24417.056260726498</v>
      </c>
      <c r="DK42" s="150">
        <v>2.3363368348221698</v>
      </c>
      <c r="DL42" s="149">
        <v>10797</v>
      </c>
      <c r="DM42" s="149">
        <v>25231.013068402823</v>
      </c>
      <c r="DN42" s="150">
        <v>2.3368540398631863</v>
      </c>
      <c r="DO42" s="149">
        <v>10828</v>
      </c>
      <c r="DP42" s="149">
        <v>25370.533262946767</v>
      </c>
      <c r="DQ42" s="150">
        <v>2.3430488791047992</v>
      </c>
      <c r="DR42" s="149">
        <v>11131</v>
      </c>
      <c r="DS42" s="149">
        <v>26068.981978519318</v>
      </c>
      <c r="DT42" s="150">
        <v>2.3420161691240065</v>
      </c>
      <c r="DU42" s="149">
        <v>11638</v>
      </c>
      <c r="DV42" s="149">
        <v>26816.177741781925</v>
      </c>
      <c r="DW42" s="150">
        <v>2.3041912477901638</v>
      </c>
      <c r="DX42" s="149">
        <v>11990</v>
      </c>
      <c r="DY42" s="149">
        <v>27456.802530057761</v>
      </c>
      <c r="DZ42" s="150">
        <v>2.289975190163283</v>
      </c>
      <c r="EA42" s="149">
        <v>11305</v>
      </c>
      <c r="EB42" s="149">
        <v>27841.460266644612</v>
      </c>
      <c r="EC42" s="150">
        <v>2.4627563261074403</v>
      </c>
      <c r="ED42" s="149">
        <v>11447</v>
      </c>
      <c r="EE42" s="151">
        <v>28091.283423368594</v>
      </c>
      <c r="EF42" s="161">
        <v>2.4540301758861354</v>
      </c>
    </row>
    <row r="43" spans="1:136" ht="15" customHeight="1">
      <c r="A43" s="158">
        <v>29</v>
      </c>
      <c r="B43" s="156">
        <v>771</v>
      </c>
      <c r="C43" s="149">
        <v>2164.9715256693121</v>
      </c>
      <c r="D43" s="150">
        <v>2.8080045728525449</v>
      </c>
      <c r="E43" s="149">
        <v>858</v>
      </c>
      <c r="F43" s="149">
        <v>2369.4117833590717</v>
      </c>
      <c r="G43" s="150">
        <v>2.7615521950571931</v>
      </c>
      <c r="H43" s="149">
        <v>968</v>
      </c>
      <c r="I43" s="149">
        <v>2613.7219877312141</v>
      </c>
      <c r="J43" s="150">
        <v>2.7001260203834856</v>
      </c>
      <c r="K43" s="149">
        <v>1100</v>
      </c>
      <c r="L43" s="149">
        <v>2920.2695433193517</v>
      </c>
      <c r="M43" s="150">
        <v>2.6547904939266833</v>
      </c>
      <c r="N43" s="149">
        <v>1292</v>
      </c>
      <c r="O43" s="149">
        <v>3378.3849823123905</v>
      </c>
      <c r="P43" s="150">
        <v>2.61484905751733</v>
      </c>
      <c r="Q43" s="149">
        <v>1526</v>
      </c>
      <c r="R43" s="149">
        <v>3861.4286161365321</v>
      </c>
      <c r="S43" s="150">
        <v>2.5304250433397981</v>
      </c>
      <c r="T43" s="149">
        <v>1775</v>
      </c>
      <c r="U43" s="149">
        <v>4413.073373868915</v>
      </c>
      <c r="V43" s="150">
        <v>2.4862385204895294</v>
      </c>
      <c r="W43" s="149">
        <v>2051</v>
      </c>
      <c r="X43" s="149">
        <v>4991.2618148369138</v>
      </c>
      <c r="Y43" s="150">
        <v>2.4335747512612937</v>
      </c>
      <c r="Z43" s="149">
        <v>2366</v>
      </c>
      <c r="AA43" s="149">
        <v>5645.7331262011376</v>
      </c>
      <c r="AB43" s="150">
        <v>2.3861932063402946</v>
      </c>
      <c r="AC43" s="149">
        <v>2701</v>
      </c>
      <c r="AD43" s="149">
        <v>6372.9329362130811</v>
      </c>
      <c r="AE43" s="150">
        <v>2.3594716535405706</v>
      </c>
      <c r="AF43" s="149">
        <v>3043</v>
      </c>
      <c r="AG43" s="149">
        <v>7248.5085217929172</v>
      </c>
      <c r="AH43" s="150">
        <v>2.382027118564876</v>
      </c>
      <c r="AI43" s="149">
        <v>3433</v>
      </c>
      <c r="AJ43" s="149">
        <v>8254.7193771438178</v>
      </c>
      <c r="AK43" s="150">
        <v>2.4045206458327462</v>
      </c>
      <c r="AL43" s="149">
        <v>3851</v>
      </c>
      <c r="AM43" s="149">
        <v>9350.7785901670122</v>
      </c>
      <c r="AN43" s="150">
        <v>2.428142973297069</v>
      </c>
      <c r="AO43" s="149">
        <v>4148</v>
      </c>
      <c r="AP43" s="149">
        <v>10242.824413507664</v>
      </c>
      <c r="AQ43" s="150">
        <v>2.4693405047029082</v>
      </c>
      <c r="AR43" s="149">
        <v>4357</v>
      </c>
      <c r="AS43" s="149">
        <v>10926.706351291168</v>
      </c>
      <c r="AT43" s="150">
        <v>2.5078508954076586</v>
      </c>
      <c r="AU43" s="149">
        <v>4708</v>
      </c>
      <c r="AV43" s="149">
        <v>11547.877007041436</v>
      </c>
      <c r="AW43" s="150">
        <v>2.4528200949535761</v>
      </c>
      <c r="AX43" s="149">
        <v>5029</v>
      </c>
      <c r="AY43" s="149">
        <v>12089.124130830694</v>
      </c>
      <c r="AZ43" s="150">
        <v>2.4038823087752426</v>
      </c>
      <c r="BA43" s="149">
        <v>5330</v>
      </c>
      <c r="BB43" s="149">
        <v>12556.377273477632</v>
      </c>
      <c r="BC43" s="150">
        <v>2.3557931094704752</v>
      </c>
      <c r="BD43" s="149">
        <v>5687</v>
      </c>
      <c r="BE43" s="149">
        <v>13093.37530556091</v>
      </c>
      <c r="BF43" s="150">
        <v>2.3023343248744346</v>
      </c>
      <c r="BG43" s="149">
        <v>5840</v>
      </c>
      <c r="BH43" s="149">
        <v>13736.592165215989</v>
      </c>
      <c r="BI43" s="150">
        <v>2.3521561926739705</v>
      </c>
      <c r="BJ43" s="149">
        <v>6111</v>
      </c>
      <c r="BK43" s="149">
        <v>14501.017117921097</v>
      </c>
      <c r="BL43" s="150">
        <v>2.3729368545117162</v>
      </c>
      <c r="BM43" s="149">
        <v>6368</v>
      </c>
      <c r="BN43" s="149">
        <v>15115.875504240039</v>
      </c>
      <c r="BO43" s="150">
        <v>2.373724168379403</v>
      </c>
      <c r="BP43" s="149">
        <v>6508</v>
      </c>
      <c r="BQ43" s="149">
        <v>15411.611952643378</v>
      </c>
      <c r="BR43" s="150">
        <v>2.3681026356243664</v>
      </c>
      <c r="BS43" s="149">
        <v>6521</v>
      </c>
      <c r="BT43" s="149">
        <v>15600.097070217973</v>
      </c>
      <c r="BU43" s="150">
        <v>2.3922860098478718</v>
      </c>
      <c r="BV43" s="149">
        <v>6729</v>
      </c>
      <c r="BW43" s="149">
        <v>15814.790499800596</v>
      </c>
      <c r="BX43" s="150">
        <v>2.3502437954823296</v>
      </c>
      <c r="BY43" s="149">
        <v>6889</v>
      </c>
      <c r="BZ43" s="149">
        <v>16229.289686026268</v>
      </c>
      <c r="CA43" s="150">
        <v>2.3558266346387384</v>
      </c>
      <c r="CB43" s="149">
        <v>7130</v>
      </c>
      <c r="CC43" s="149">
        <v>16676.960305491131</v>
      </c>
      <c r="CD43" s="150">
        <v>2.3389846150758951</v>
      </c>
      <c r="CE43" s="149">
        <v>7312</v>
      </c>
      <c r="CF43" s="149">
        <v>17017.836596220404</v>
      </c>
      <c r="CG43" s="150">
        <v>2.3273846548441472</v>
      </c>
      <c r="CH43" s="149">
        <v>7498</v>
      </c>
      <c r="CI43" s="149">
        <v>17563.136360451444</v>
      </c>
      <c r="CJ43" s="150">
        <v>2.3423761483664238</v>
      </c>
      <c r="CK43" s="149">
        <v>7730</v>
      </c>
      <c r="CL43" s="149">
        <v>18127.980943748884</v>
      </c>
      <c r="CM43" s="150">
        <v>2.345146305788989</v>
      </c>
      <c r="CN43" s="149">
        <v>8058</v>
      </c>
      <c r="CO43" s="149">
        <v>18866.888991074997</v>
      </c>
      <c r="CP43" s="150">
        <v>2.3413860748417719</v>
      </c>
      <c r="CQ43" s="149">
        <v>8466</v>
      </c>
      <c r="CR43" s="149">
        <v>19604.868874014657</v>
      </c>
      <c r="CS43" s="150">
        <v>2.3157180337839187</v>
      </c>
      <c r="CT43" s="149">
        <v>8858</v>
      </c>
      <c r="CU43" s="149">
        <v>20334.342726416889</v>
      </c>
      <c r="CV43" s="150">
        <v>2.2955907345243722</v>
      </c>
      <c r="CW43" s="149">
        <v>9253</v>
      </c>
      <c r="CX43" s="149">
        <v>21441.850324539901</v>
      </c>
      <c r="CY43" s="150">
        <v>2.3172863206030367</v>
      </c>
      <c r="CZ43" s="149">
        <v>9483</v>
      </c>
      <c r="DA43" s="149">
        <v>21923.217815016102</v>
      </c>
      <c r="DB43" s="150">
        <v>2.3118441226422126</v>
      </c>
      <c r="DC43" s="149">
        <v>9767</v>
      </c>
      <c r="DD43" s="149">
        <v>22312.344629841835</v>
      </c>
      <c r="DE43" s="150">
        <v>2.2844624377845637</v>
      </c>
      <c r="DF43" s="149">
        <v>10311</v>
      </c>
      <c r="DG43" s="149">
        <v>23721.930318548824</v>
      </c>
      <c r="DH43" s="150">
        <v>2.3006430335126393</v>
      </c>
      <c r="DI43" s="149">
        <v>10722</v>
      </c>
      <c r="DJ43" s="149">
        <v>24611.857138224088</v>
      </c>
      <c r="DK43" s="150">
        <v>2.2954539393978819</v>
      </c>
      <c r="DL43" s="149">
        <v>11068</v>
      </c>
      <c r="DM43" s="149">
        <v>25432.418468887066</v>
      </c>
      <c r="DN43" s="150">
        <v>2.2978332552301288</v>
      </c>
      <c r="DO43" s="149">
        <v>11120</v>
      </c>
      <c r="DP43" s="149">
        <v>25573.28495199465</v>
      </c>
      <c r="DQ43" s="150">
        <v>2.2997558410067134</v>
      </c>
      <c r="DR43" s="149">
        <v>11429</v>
      </c>
      <c r="DS43" s="149">
        <v>26277.313851518313</v>
      </c>
      <c r="DT43" s="150">
        <v>2.299178742804997</v>
      </c>
      <c r="DU43" s="149">
        <v>11938</v>
      </c>
      <c r="DV43" s="149">
        <v>27027.85958395783</v>
      </c>
      <c r="DW43" s="150">
        <v>2.2640190638262547</v>
      </c>
      <c r="DX43" s="149">
        <v>12292</v>
      </c>
      <c r="DY43" s="149">
        <v>27672.494203841186</v>
      </c>
      <c r="DZ43" s="150">
        <v>2.2512605112138941</v>
      </c>
      <c r="EA43" s="149">
        <v>12118</v>
      </c>
      <c r="EB43" s="149">
        <v>28068.637369161563</v>
      </c>
      <c r="EC43" s="150">
        <v>2.3162763962008222</v>
      </c>
      <c r="ED43" s="149">
        <v>12264</v>
      </c>
      <c r="EE43" s="151">
        <v>28319.93663485055</v>
      </c>
      <c r="EF43" s="161">
        <v>2.3091924849030128</v>
      </c>
    </row>
    <row r="44" spans="1:136" ht="15" customHeight="1">
      <c r="A44" s="158">
        <v>30</v>
      </c>
      <c r="B44" s="156">
        <v>797</v>
      </c>
      <c r="C44" s="149">
        <v>2184.6989077870121</v>
      </c>
      <c r="D44" s="150">
        <v>2.7411529583274934</v>
      </c>
      <c r="E44" s="149">
        <v>884</v>
      </c>
      <c r="F44" s="149">
        <v>2390.8178024257281</v>
      </c>
      <c r="G44" s="150">
        <v>2.7045450253684709</v>
      </c>
      <c r="H44" s="149">
        <v>995</v>
      </c>
      <c r="I44" s="149">
        <v>2637.0465782254219</v>
      </c>
      <c r="J44" s="150">
        <v>2.6502980685682633</v>
      </c>
      <c r="K44" s="149">
        <v>1131</v>
      </c>
      <c r="L44" s="149">
        <v>2946.0590640150062</v>
      </c>
      <c r="M44" s="150">
        <v>2.604826758633958</v>
      </c>
      <c r="N44" s="149">
        <v>1328</v>
      </c>
      <c r="O44" s="149">
        <v>3407.9331149755862</v>
      </c>
      <c r="P44" s="150">
        <v>2.5662146950117366</v>
      </c>
      <c r="Q44" s="149">
        <v>1568</v>
      </c>
      <c r="R44" s="149">
        <v>3894.4882365365215</v>
      </c>
      <c r="S44" s="150">
        <v>2.4837297426891083</v>
      </c>
      <c r="T44" s="149">
        <v>1823</v>
      </c>
      <c r="U44" s="149">
        <v>4450.4170914892793</v>
      </c>
      <c r="V44" s="150">
        <v>2.4412600611570374</v>
      </c>
      <c r="W44" s="149">
        <v>2104</v>
      </c>
      <c r="X44" s="149">
        <v>5032.8796988054755</v>
      </c>
      <c r="Y44" s="150">
        <v>2.3920530887858722</v>
      </c>
      <c r="Z44" s="149">
        <v>2426</v>
      </c>
      <c r="AA44" s="149">
        <v>5692.1579894212473</v>
      </c>
      <c r="AB44" s="150">
        <v>2.3463140929188984</v>
      </c>
      <c r="AC44" s="149">
        <v>2766</v>
      </c>
      <c r="AD44" s="149">
        <v>6424.9910673075274</v>
      </c>
      <c r="AE44" s="150">
        <v>2.3228456497858017</v>
      </c>
      <c r="AF44" s="149">
        <v>3113</v>
      </c>
      <c r="AG44" s="149">
        <v>7308.0870635903775</v>
      </c>
      <c r="AH44" s="150">
        <v>2.3476026545423636</v>
      </c>
      <c r="AI44" s="149">
        <v>3513</v>
      </c>
      <c r="AJ44" s="149">
        <v>8323.0293867323726</v>
      </c>
      <c r="AK44" s="150">
        <v>2.3692084790015295</v>
      </c>
      <c r="AL44" s="149">
        <v>3943</v>
      </c>
      <c r="AM44" s="149">
        <v>9428.6893357252284</v>
      </c>
      <c r="AN44" s="150">
        <v>2.3912476124081228</v>
      </c>
      <c r="AO44" s="149">
        <v>4252</v>
      </c>
      <c r="AP44" s="149">
        <v>10329.14982010279</v>
      </c>
      <c r="AQ44" s="150">
        <v>2.4292450188388499</v>
      </c>
      <c r="AR44" s="149">
        <v>4474</v>
      </c>
      <c r="AS44" s="149">
        <v>11019.658744562017</v>
      </c>
      <c r="AT44" s="150">
        <v>2.4630439750920914</v>
      </c>
      <c r="AU44" s="149">
        <v>4832</v>
      </c>
      <c r="AV44" s="149">
        <v>11644.704753857826</v>
      </c>
      <c r="AW44" s="150">
        <v>2.4099140632983911</v>
      </c>
      <c r="AX44" s="149">
        <v>5157</v>
      </c>
      <c r="AY44" s="149">
        <v>12189.054774374532</v>
      </c>
      <c r="AZ44" s="150">
        <v>2.3635941001307992</v>
      </c>
      <c r="BA44" s="149">
        <v>5463</v>
      </c>
      <c r="BB44" s="149">
        <v>12658.655140307028</v>
      </c>
      <c r="BC44" s="150">
        <v>2.317161841535242</v>
      </c>
      <c r="BD44" s="149">
        <v>5799</v>
      </c>
      <c r="BE44" s="149">
        <v>13198.44522282622</v>
      </c>
      <c r="BF44" s="150">
        <v>2.2759864153864839</v>
      </c>
      <c r="BG44" s="149">
        <v>5979</v>
      </c>
      <c r="BH44" s="149">
        <v>13848.400655058545</v>
      </c>
      <c r="BI44" s="150">
        <v>2.3161733826824795</v>
      </c>
      <c r="BJ44" s="149">
        <v>6249</v>
      </c>
      <c r="BK44" s="149">
        <v>14619.87974213577</v>
      </c>
      <c r="BL44" s="150">
        <v>2.3395550875557323</v>
      </c>
      <c r="BM44" s="149">
        <v>6488</v>
      </c>
      <c r="BN44" s="149">
        <v>15239.746736605175</v>
      </c>
      <c r="BO44" s="150">
        <v>2.3489128755556683</v>
      </c>
      <c r="BP44" s="149">
        <v>6683</v>
      </c>
      <c r="BQ44" s="149">
        <v>15538.074951522469</v>
      </c>
      <c r="BR44" s="150">
        <v>2.3250149560859596</v>
      </c>
      <c r="BS44" s="149">
        <v>6730</v>
      </c>
      <c r="BT44" s="149">
        <v>15728.435485755721</v>
      </c>
      <c r="BU44" s="150">
        <v>2.3370632222519645</v>
      </c>
      <c r="BV44" s="149">
        <v>6900</v>
      </c>
      <c r="BW44" s="149">
        <v>15943.405716477373</v>
      </c>
      <c r="BX44" s="150">
        <v>2.3106385096344018</v>
      </c>
      <c r="BY44" s="149">
        <v>7071</v>
      </c>
      <c r="BZ44" s="149">
        <v>16361.019760494659</v>
      </c>
      <c r="CA44" s="150">
        <v>2.3138197935927955</v>
      </c>
      <c r="CB44" s="149">
        <v>7334</v>
      </c>
      <c r="CC44" s="149">
        <v>16811.831123250122</v>
      </c>
      <c r="CD44" s="150">
        <v>2.2923140337128607</v>
      </c>
      <c r="CE44" s="149">
        <v>7491</v>
      </c>
      <c r="CF44" s="149">
        <v>17155.190989751285</v>
      </c>
      <c r="CG44" s="150">
        <v>2.2901069269458398</v>
      </c>
      <c r="CH44" s="149">
        <v>7683</v>
      </c>
      <c r="CI44" s="149">
        <v>17705.561766109189</v>
      </c>
      <c r="CJ44" s="150">
        <v>2.3045114884952738</v>
      </c>
      <c r="CK44" s="149">
        <v>7934</v>
      </c>
      <c r="CL44" s="149">
        <v>18275.041905706894</v>
      </c>
      <c r="CM44" s="150">
        <v>2.3033831491942141</v>
      </c>
      <c r="CN44" s="149">
        <v>8260</v>
      </c>
      <c r="CO44" s="149">
        <v>19019.819006332789</v>
      </c>
      <c r="CP44" s="150">
        <v>2.3026415261904103</v>
      </c>
      <c r="CQ44" s="149">
        <v>8672</v>
      </c>
      <c r="CR44" s="149">
        <v>19762.58268879067</v>
      </c>
      <c r="CS44" s="150">
        <v>2.2788956052572265</v>
      </c>
      <c r="CT44" s="149">
        <v>9077</v>
      </c>
      <c r="CU44" s="149">
        <v>20496.687796359274</v>
      </c>
      <c r="CV44" s="150">
        <v>2.2580905361197834</v>
      </c>
      <c r="CW44" s="149">
        <v>9468</v>
      </c>
      <c r="CX44" s="149">
        <v>21614.537324123303</v>
      </c>
      <c r="CY44" s="150">
        <v>2.2829042378668465</v>
      </c>
      <c r="CZ44" s="149">
        <v>9709</v>
      </c>
      <c r="DA44" s="149">
        <v>22099.37623933857</v>
      </c>
      <c r="DB44" s="150">
        <v>2.2761742959458822</v>
      </c>
      <c r="DC44" s="149">
        <v>10006</v>
      </c>
      <c r="DD44" s="149">
        <v>22489.878083811112</v>
      </c>
      <c r="DE44" s="150">
        <v>2.2476392248462034</v>
      </c>
      <c r="DF44" s="149">
        <v>10572</v>
      </c>
      <c r="DG44" s="149">
        <v>23911.598866803757</v>
      </c>
      <c r="DH44" s="150">
        <v>2.2617857422251002</v>
      </c>
      <c r="DI44" s="149">
        <v>10995</v>
      </c>
      <c r="DJ44" s="149">
        <v>24808.34540644072</v>
      </c>
      <c r="DK44" s="150">
        <v>2.2563297322820119</v>
      </c>
      <c r="DL44" s="149">
        <v>11359</v>
      </c>
      <c r="DM44" s="149">
        <v>25635.489786844395</v>
      </c>
      <c r="DN44" s="150">
        <v>2.2568438935508754</v>
      </c>
      <c r="DO44" s="149">
        <v>11411</v>
      </c>
      <c r="DP44" s="149">
        <v>25777.693530764347</v>
      </c>
      <c r="DQ44" s="150">
        <v>2.2590214293895667</v>
      </c>
      <c r="DR44" s="149">
        <v>11711</v>
      </c>
      <c r="DS44" s="149">
        <v>26487.500980310102</v>
      </c>
      <c r="DT44" s="150">
        <v>2.2617625292724877</v>
      </c>
      <c r="DU44" s="149">
        <v>12248</v>
      </c>
      <c r="DV44" s="149">
        <v>27241.295571219584</v>
      </c>
      <c r="DW44" s="150">
        <v>2.2241423555861841</v>
      </c>
      <c r="DX44" s="149">
        <v>12606</v>
      </c>
      <c r="DY44" s="149">
        <v>27889.974921364545</v>
      </c>
      <c r="DZ44" s="150">
        <v>2.2124365319184949</v>
      </c>
      <c r="EA44" s="149">
        <v>12775</v>
      </c>
      <c r="EB44" s="149">
        <v>28291.417424286374</v>
      </c>
      <c r="EC44" s="150">
        <v>2.2145923619793639</v>
      </c>
      <c r="ED44" s="149">
        <v>12923</v>
      </c>
      <c r="EE44" s="151">
        <v>28544.219026204515</v>
      </c>
      <c r="EF44" s="161">
        <v>2.2087920007896398</v>
      </c>
    </row>
    <row r="45" spans="1:136" ht="15" customHeight="1">
      <c r="A45" s="158">
        <v>31</v>
      </c>
      <c r="B45" s="156">
        <v>823</v>
      </c>
      <c r="C45" s="149">
        <v>2204.6221412639479</v>
      </c>
      <c r="D45" s="150">
        <v>2.6787632336135454</v>
      </c>
      <c r="E45" s="149">
        <v>909</v>
      </c>
      <c r="F45" s="149">
        <v>2412.467199773283</v>
      </c>
      <c r="G45" s="150">
        <v>2.6539793176823796</v>
      </c>
      <c r="H45" s="149">
        <v>1021</v>
      </c>
      <c r="I45" s="149">
        <v>2660.655892776882</v>
      </c>
      <c r="J45" s="150">
        <v>2.6059313347471909</v>
      </c>
      <c r="K45" s="149">
        <v>1160</v>
      </c>
      <c r="L45" s="149">
        <v>2972.1616311812013</v>
      </c>
      <c r="M45" s="150">
        <v>2.5622083027424147</v>
      </c>
      <c r="N45" s="149">
        <v>1363</v>
      </c>
      <c r="O45" s="149">
        <v>3437.8163140554493</v>
      </c>
      <c r="P45" s="150">
        <v>2.5222423434009165</v>
      </c>
      <c r="Q45" s="149">
        <v>1605</v>
      </c>
      <c r="R45" s="149">
        <v>3927.9192317255156</v>
      </c>
      <c r="S45" s="150">
        <v>2.4473017020096672</v>
      </c>
      <c r="T45" s="149">
        <v>1868</v>
      </c>
      <c r="U45" s="149">
        <v>4488.1623001595581</v>
      </c>
      <c r="V45" s="150">
        <v>2.4026564776014765</v>
      </c>
      <c r="W45" s="149">
        <v>2154</v>
      </c>
      <c r="X45" s="149">
        <v>5074.9649196019473</v>
      </c>
      <c r="Y45" s="150">
        <v>2.3560654222850266</v>
      </c>
      <c r="Z45" s="149">
        <v>2481</v>
      </c>
      <c r="AA45" s="149">
        <v>5739.0874416765864</v>
      </c>
      <c r="AB45" s="150">
        <v>2.3132154138156333</v>
      </c>
      <c r="AC45" s="149">
        <v>2832</v>
      </c>
      <c r="AD45" s="149">
        <v>6477.5162367690691</v>
      </c>
      <c r="AE45" s="150">
        <v>2.2872585581811684</v>
      </c>
      <c r="AF45" s="149">
        <v>3183</v>
      </c>
      <c r="AG45" s="149">
        <v>7368.378345679087</v>
      </c>
      <c r="AH45" s="150">
        <v>2.3149162254725377</v>
      </c>
      <c r="AI45" s="149">
        <v>3594</v>
      </c>
      <c r="AJ45" s="149">
        <v>8392.1600939933869</v>
      </c>
      <c r="AK45" s="150">
        <v>2.3350473272101802</v>
      </c>
      <c r="AL45" s="149">
        <v>4037</v>
      </c>
      <c r="AM45" s="149">
        <v>9507.5109654495282</v>
      </c>
      <c r="AN45" s="150">
        <v>2.3550931299107081</v>
      </c>
      <c r="AO45" s="149">
        <v>4358</v>
      </c>
      <c r="AP45" s="149">
        <v>10416.456647728506</v>
      </c>
      <c r="AQ45" s="150">
        <v>2.3901919797449533</v>
      </c>
      <c r="AR45" s="149">
        <v>4594</v>
      </c>
      <c r="AS45" s="149">
        <v>11113.667772057372</v>
      </c>
      <c r="AT45" s="150">
        <v>2.4191701724112695</v>
      </c>
      <c r="AU45" s="149">
        <v>4950</v>
      </c>
      <c r="AV45" s="149">
        <v>11742.584192286313</v>
      </c>
      <c r="AW45" s="150">
        <v>2.3722392307649116</v>
      </c>
      <c r="AX45" s="149">
        <v>5278</v>
      </c>
      <c r="AY45" s="149">
        <v>12290.083708649683</v>
      </c>
      <c r="AZ45" s="150">
        <v>2.3285493953485568</v>
      </c>
      <c r="BA45" s="149">
        <v>5587</v>
      </c>
      <c r="BB45" s="149">
        <v>12762.026301981094</v>
      </c>
      <c r="BC45" s="150">
        <v>2.2842359588296213</v>
      </c>
      <c r="BD45" s="149">
        <v>5928</v>
      </c>
      <c r="BE45" s="149">
        <v>13304.704582058004</v>
      </c>
      <c r="BF45" s="150">
        <v>2.2443833640448725</v>
      </c>
      <c r="BG45" s="149">
        <v>6112</v>
      </c>
      <c r="BH45" s="149">
        <v>13961.479613073148</v>
      </c>
      <c r="BI45" s="150">
        <v>2.2842734969033294</v>
      </c>
      <c r="BJ45" s="149">
        <v>6391</v>
      </c>
      <c r="BK45" s="149">
        <v>14740.007428811605</v>
      </c>
      <c r="BL45" s="150">
        <v>2.3063694928511351</v>
      </c>
      <c r="BM45" s="149">
        <v>6654</v>
      </c>
      <c r="BN45" s="149">
        <v>15365.870015833259</v>
      </c>
      <c r="BO45" s="150">
        <v>2.309268111787385</v>
      </c>
      <c r="BP45" s="149">
        <v>6788</v>
      </c>
      <c r="BQ45" s="149">
        <v>15665.775401521912</v>
      </c>
      <c r="BR45" s="150">
        <v>2.3078631999884962</v>
      </c>
      <c r="BS45" s="149">
        <v>6899</v>
      </c>
      <c r="BT45" s="149">
        <v>15857.658931648561</v>
      </c>
      <c r="BU45" s="150">
        <v>2.2985445617696132</v>
      </c>
      <c r="BV45" s="149">
        <v>7047</v>
      </c>
      <c r="BW45" s="149">
        <v>16073.153583916095</v>
      </c>
      <c r="BX45" s="150">
        <v>2.2808505156685248</v>
      </c>
      <c r="BY45" s="149">
        <v>7241</v>
      </c>
      <c r="BZ45" s="149">
        <v>16494.655665322356</v>
      </c>
      <c r="CA45" s="150">
        <v>2.2779527227347542</v>
      </c>
      <c r="CB45" s="149">
        <v>7506</v>
      </c>
      <c r="CC45" s="149">
        <v>16947.88876113169</v>
      </c>
      <c r="CD45" s="150">
        <v>2.257912171746828</v>
      </c>
      <c r="CE45" s="149">
        <v>7680</v>
      </c>
      <c r="CF45" s="149">
        <v>17293.969961369585</v>
      </c>
      <c r="CG45" s="150">
        <v>2.2518190053866647</v>
      </c>
      <c r="CH45" s="149">
        <v>7877</v>
      </c>
      <c r="CI45" s="149">
        <v>17849.257477837018</v>
      </c>
      <c r="CJ45" s="150">
        <v>2.2659968868651794</v>
      </c>
      <c r="CK45" s="149">
        <v>8125</v>
      </c>
      <c r="CL45" s="149">
        <v>18423.526763664839</v>
      </c>
      <c r="CM45" s="150">
        <v>2.2675109862972107</v>
      </c>
      <c r="CN45" s="149">
        <v>8451</v>
      </c>
      <c r="CO45" s="149">
        <v>19174.412431528719</v>
      </c>
      <c r="CP45" s="150">
        <v>2.2688927264854715</v>
      </c>
      <c r="CQ45" s="149">
        <v>8875</v>
      </c>
      <c r="CR45" s="149">
        <v>19921.835286595226</v>
      </c>
      <c r="CS45" s="150">
        <v>2.2447138351093212</v>
      </c>
      <c r="CT45" s="149">
        <v>9292</v>
      </c>
      <c r="CU45" s="149">
        <v>20660.639871930209</v>
      </c>
      <c r="CV45" s="150">
        <v>2.2234868566433716</v>
      </c>
      <c r="CW45" s="149">
        <v>9695</v>
      </c>
      <c r="CX45" s="149">
        <v>21788.962538436601</v>
      </c>
      <c r="CY45" s="150">
        <v>2.2474432736912431</v>
      </c>
      <c r="CZ45" s="149">
        <v>9947</v>
      </c>
      <c r="DA45" s="149">
        <v>22277.209567835074</v>
      </c>
      <c r="DB45" s="150">
        <v>2.2395907879596937</v>
      </c>
      <c r="DC45" s="149">
        <v>10244</v>
      </c>
      <c r="DD45" s="149">
        <v>22669.075530101105</v>
      </c>
      <c r="DE45" s="150">
        <v>2.2129124882956956</v>
      </c>
      <c r="DF45" s="149">
        <v>10839</v>
      </c>
      <c r="DG45" s="149">
        <v>24102.99704787313</v>
      </c>
      <c r="DH45" s="150">
        <v>2.2237288539416116</v>
      </c>
      <c r="DI45" s="149">
        <v>11253</v>
      </c>
      <c r="DJ45" s="149">
        <v>25006.715667692773</v>
      </c>
      <c r="DK45" s="150">
        <v>2.2222265767077913</v>
      </c>
      <c r="DL45" s="149">
        <v>11625</v>
      </c>
      <c r="DM45" s="149">
        <v>25840.481919620357</v>
      </c>
      <c r="DN45" s="150">
        <v>2.2228371543759446</v>
      </c>
      <c r="DO45" s="149">
        <v>11710</v>
      </c>
      <c r="DP45" s="149">
        <v>25983.778084334957</v>
      </c>
      <c r="DQ45" s="150">
        <v>2.2189392044692533</v>
      </c>
      <c r="DR45" s="149">
        <v>12013</v>
      </c>
      <c r="DS45" s="149">
        <v>26699.390725406276</v>
      </c>
      <c r="DT45" s="150">
        <v>2.2225414738538478</v>
      </c>
      <c r="DU45" s="149">
        <v>12526</v>
      </c>
      <c r="DV45" s="149">
        <v>27456.583315449563</v>
      </c>
      <c r="DW45" s="150">
        <v>2.1919673730999172</v>
      </c>
      <c r="DX45" s="149">
        <v>12911</v>
      </c>
      <c r="DY45" s="149">
        <v>28109.252527831391</v>
      </c>
      <c r="DZ45" s="150">
        <v>2.1771553348177051</v>
      </c>
      <c r="EA45" s="149">
        <v>13083</v>
      </c>
      <c r="EB45" s="149">
        <v>28513.712495456009</v>
      </c>
      <c r="EC45" s="150">
        <v>2.1794475651957508</v>
      </c>
      <c r="ED45" s="149">
        <v>13233</v>
      </c>
      <c r="EE45" s="151">
        <v>28768.019999193002</v>
      </c>
      <c r="EF45" s="161">
        <v>2.1739605531015642</v>
      </c>
    </row>
    <row r="46" spans="1:136" ht="15" customHeight="1">
      <c r="A46" s="158">
        <v>32</v>
      </c>
      <c r="B46" s="156">
        <v>848</v>
      </c>
      <c r="C46" s="149">
        <v>2224.749328735762</v>
      </c>
      <c r="D46" s="150">
        <v>2.6235251518110401</v>
      </c>
      <c r="E46" s="149">
        <v>935</v>
      </c>
      <c r="F46" s="149">
        <v>2434.3857981734091</v>
      </c>
      <c r="G46" s="150">
        <v>2.603621174517015</v>
      </c>
      <c r="H46" s="149">
        <v>1048</v>
      </c>
      <c r="I46" s="149">
        <v>2684.5624927287809</v>
      </c>
      <c r="J46" s="150">
        <v>2.5616054319931116</v>
      </c>
      <c r="K46" s="149">
        <v>1189</v>
      </c>
      <c r="L46" s="149">
        <v>2998.5902490818048</v>
      </c>
      <c r="M46" s="150">
        <v>2.5219430185717449</v>
      </c>
      <c r="N46" s="149">
        <v>1396</v>
      </c>
      <c r="O46" s="149">
        <v>3468.0931500248266</v>
      </c>
      <c r="P46" s="150">
        <v>2.4843074140578989</v>
      </c>
      <c r="Q46" s="149">
        <v>1648</v>
      </c>
      <c r="R46" s="149">
        <v>3961.7690891495572</v>
      </c>
      <c r="S46" s="150">
        <v>2.4039860977849257</v>
      </c>
      <c r="T46" s="149">
        <v>1912</v>
      </c>
      <c r="U46" s="149">
        <v>4526.370297553688</v>
      </c>
      <c r="V46" s="150">
        <v>2.3673484819841466</v>
      </c>
      <c r="W46" s="149">
        <v>2202</v>
      </c>
      <c r="X46" s="149">
        <v>5117.5674471443726</v>
      </c>
      <c r="Y46" s="150">
        <v>2.3240542448430395</v>
      </c>
      <c r="Z46" s="149">
        <v>2532</v>
      </c>
      <c r="AA46" s="149">
        <v>5786.6181657910574</v>
      </c>
      <c r="AB46" s="150">
        <v>2.285394220296626</v>
      </c>
      <c r="AC46" s="149">
        <v>2895</v>
      </c>
      <c r="AD46" s="149">
        <v>6530.6963363649365</v>
      </c>
      <c r="AE46" s="150">
        <v>2.2558536567754532</v>
      </c>
      <c r="AF46" s="149">
        <v>3256</v>
      </c>
      <c r="AG46" s="149">
        <v>7429.3837119703685</v>
      </c>
      <c r="AH46" s="150">
        <v>2.2817517542906538</v>
      </c>
      <c r="AI46" s="149">
        <v>3678</v>
      </c>
      <c r="AJ46" s="149">
        <v>8462.1037075849126</v>
      </c>
      <c r="AK46" s="150">
        <v>2.3007351026603895</v>
      </c>
      <c r="AL46" s="149">
        <v>4134</v>
      </c>
      <c r="AM46" s="149">
        <v>9587.2539348479768</v>
      </c>
      <c r="AN46" s="150">
        <v>2.319122867645858</v>
      </c>
      <c r="AO46" s="149">
        <v>4466</v>
      </c>
      <c r="AP46" s="149">
        <v>10504.756709870564</v>
      </c>
      <c r="AQ46" s="150">
        <v>2.35216227269829</v>
      </c>
      <c r="AR46" s="149">
        <v>4700</v>
      </c>
      <c r="AS46" s="149">
        <v>11208.797477850869</v>
      </c>
      <c r="AT46" s="150">
        <v>2.3848505272023126</v>
      </c>
      <c r="AU46" s="149">
        <v>5065</v>
      </c>
      <c r="AV46" s="149">
        <v>11841.622840958249</v>
      </c>
      <c r="AW46" s="150">
        <v>2.337931459221767</v>
      </c>
      <c r="AX46" s="149">
        <v>5394</v>
      </c>
      <c r="AY46" s="149">
        <v>12392.350214812874</v>
      </c>
      <c r="AZ46" s="150">
        <v>2.2974323720453973</v>
      </c>
      <c r="BA46" s="149">
        <v>5704</v>
      </c>
      <c r="BB46" s="149">
        <v>12866.673961630468</v>
      </c>
      <c r="BC46" s="150">
        <v>2.255728254142789</v>
      </c>
      <c r="BD46" s="149">
        <v>6069</v>
      </c>
      <c r="BE46" s="149">
        <v>13412.112437562531</v>
      </c>
      <c r="BF46" s="150">
        <v>2.2099377883609379</v>
      </c>
      <c r="BG46" s="149">
        <v>6240</v>
      </c>
      <c r="BH46" s="149">
        <v>14075.971466039849</v>
      </c>
      <c r="BI46" s="150">
        <v>2.2557646580192068</v>
      </c>
      <c r="BJ46" s="149">
        <v>6544</v>
      </c>
      <c r="BK46" s="149">
        <v>14861.632349530584</v>
      </c>
      <c r="BL46" s="150">
        <v>2.2710318382534513</v>
      </c>
      <c r="BM46" s="149">
        <v>6861</v>
      </c>
      <c r="BN46" s="149">
        <v>15492.293897586622</v>
      </c>
      <c r="BO46" s="150">
        <v>2.2580227222834313</v>
      </c>
      <c r="BP46" s="149">
        <v>6936</v>
      </c>
      <c r="BQ46" s="149">
        <v>15795.162665653017</v>
      </c>
      <c r="BR46" s="150">
        <v>2.277272587320216</v>
      </c>
      <c r="BS46" s="149">
        <v>7020</v>
      </c>
      <c r="BT46" s="149">
        <v>15988.395710286613</v>
      </c>
      <c r="BU46" s="150">
        <v>2.2775492464795746</v>
      </c>
      <c r="BV46" s="149">
        <v>7228</v>
      </c>
      <c r="BW46" s="149">
        <v>16204.668233138862</v>
      </c>
      <c r="BX46" s="150">
        <v>2.2419297500192115</v>
      </c>
      <c r="BY46" s="149">
        <v>7405</v>
      </c>
      <c r="BZ46" s="149">
        <v>16629.357396305451</v>
      </c>
      <c r="CA46" s="150">
        <v>2.2456930987583323</v>
      </c>
      <c r="CB46" s="149">
        <v>7672</v>
      </c>
      <c r="CC46" s="149">
        <v>17085.440781997946</v>
      </c>
      <c r="CD46" s="150">
        <v>2.2269865461415468</v>
      </c>
      <c r="CE46" s="149">
        <v>7858</v>
      </c>
      <c r="CF46" s="149">
        <v>17434.029961129894</v>
      </c>
      <c r="CG46" s="150">
        <v>2.218634507652061</v>
      </c>
      <c r="CH46" s="149">
        <v>8060</v>
      </c>
      <c r="CI46" s="149">
        <v>17994.278443264862</v>
      </c>
      <c r="CJ46" s="150">
        <v>2.2325407497847225</v>
      </c>
      <c r="CK46" s="149">
        <v>8313</v>
      </c>
      <c r="CL46" s="149">
        <v>18573.587560622553</v>
      </c>
      <c r="CM46" s="150">
        <v>2.2342821557346988</v>
      </c>
      <c r="CN46" s="149">
        <v>8660</v>
      </c>
      <c r="CO46" s="149">
        <v>19330.516975723305</v>
      </c>
      <c r="CP46" s="150">
        <v>2.2321613135939153</v>
      </c>
      <c r="CQ46" s="149">
        <v>9086</v>
      </c>
      <c r="CR46" s="149">
        <v>20082.771978942725</v>
      </c>
      <c r="CS46" s="150">
        <v>2.2102984788622853</v>
      </c>
      <c r="CT46" s="149">
        <v>9507</v>
      </c>
      <c r="CU46" s="149">
        <v>20826.289853661514</v>
      </c>
      <c r="CV46" s="150">
        <v>2.1906268910972457</v>
      </c>
      <c r="CW46" s="149">
        <v>9929</v>
      </c>
      <c r="CX46" s="149">
        <v>21965.073683863873</v>
      </c>
      <c r="CY46" s="150">
        <v>2.2122140884141275</v>
      </c>
      <c r="CZ46" s="149">
        <v>10174</v>
      </c>
      <c r="DA46" s="149">
        <v>22456.725242237531</v>
      </c>
      <c r="DB46" s="150">
        <v>2.2072660941849351</v>
      </c>
      <c r="DC46" s="149">
        <v>10489</v>
      </c>
      <c r="DD46" s="149">
        <v>22849.97741809619</v>
      </c>
      <c r="DE46" s="150">
        <v>2.1784705327577645</v>
      </c>
      <c r="DF46" s="149">
        <v>11100</v>
      </c>
      <c r="DG46" s="149">
        <v>24296.100701869553</v>
      </c>
      <c r="DH46" s="150">
        <v>2.1888379010693293</v>
      </c>
      <c r="DI46" s="149">
        <v>11523</v>
      </c>
      <c r="DJ46" s="149">
        <v>25206.949325392728</v>
      </c>
      <c r="DK46" s="150">
        <v>2.1875335698509701</v>
      </c>
      <c r="DL46" s="149">
        <v>11899</v>
      </c>
      <c r="DM46" s="149">
        <v>26047.502484158027</v>
      </c>
      <c r="DN46" s="150">
        <v>2.189049708728299</v>
      </c>
      <c r="DO46" s="149">
        <v>11986</v>
      </c>
      <c r="DP46" s="149">
        <v>26191.692271240296</v>
      </c>
      <c r="DQ46" s="150">
        <v>2.1851904114166776</v>
      </c>
      <c r="DR46" s="149">
        <v>12295</v>
      </c>
      <c r="DS46" s="149">
        <v>26913.366548336788</v>
      </c>
      <c r="DT46" s="150">
        <v>2.1889684057207637</v>
      </c>
      <c r="DU46" s="149">
        <v>12798</v>
      </c>
      <c r="DV46" s="149">
        <v>27674.069647454053</v>
      </c>
      <c r="DW46" s="150">
        <v>2.1623745622326966</v>
      </c>
      <c r="DX46" s="149">
        <v>13215</v>
      </c>
      <c r="DY46" s="149">
        <v>28330.530908344004</v>
      </c>
      <c r="DZ46" s="150">
        <v>2.1438161867835039</v>
      </c>
      <c r="EA46" s="149">
        <v>13190</v>
      </c>
      <c r="EB46" s="149">
        <v>28739.694815910803</v>
      </c>
      <c r="EC46" s="150">
        <v>2.1789002893033209</v>
      </c>
      <c r="ED46" s="149">
        <v>13341</v>
      </c>
      <c r="EE46" s="151">
        <v>28995.520727297873</v>
      </c>
      <c r="EF46" s="161">
        <v>2.1734143413010925</v>
      </c>
    </row>
    <row r="47" spans="1:136" ht="15" customHeight="1">
      <c r="A47" s="158">
        <v>33</v>
      </c>
      <c r="B47" s="156">
        <v>871</v>
      </c>
      <c r="C47" s="149">
        <v>2245.135688204326</v>
      </c>
      <c r="D47" s="150">
        <v>2.577652914126666</v>
      </c>
      <c r="E47" s="149">
        <v>962</v>
      </c>
      <c r="F47" s="149">
        <v>2456.5707139932729</v>
      </c>
      <c r="G47" s="150">
        <v>2.5536078108038178</v>
      </c>
      <c r="H47" s="149">
        <v>1076</v>
      </c>
      <c r="I47" s="149">
        <v>2708.7798586958697</v>
      </c>
      <c r="J47" s="150">
        <v>2.517453400274972</v>
      </c>
      <c r="K47" s="149">
        <v>1218</v>
      </c>
      <c r="L47" s="149">
        <v>3025.375160667737</v>
      </c>
      <c r="M47" s="150">
        <v>2.4838876524365658</v>
      </c>
      <c r="N47" s="149">
        <v>1429</v>
      </c>
      <c r="O47" s="149">
        <v>3498.7660605817523</v>
      </c>
      <c r="P47" s="150">
        <v>2.4484017218906593</v>
      </c>
      <c r="Q47" s="149">
        <v>1685</v>
      </c>
      <c r="R47" s="149">
        <v>3996.0201952605657</v>
      </c>
      <c r="S47" s="150">
        <v>2.3715253384335702</v>
      </c>
      <c r="T47" s="149">
        <v>1954</v>
      </c>
      <c r="U47" s="149">
        <v>4565.0774180161534</v>
      </c>
      <c r="V47" s="150">
        <v>2.3362729877257693</v>
      </c>
      <c r="W47" s="149">
        <v>2248</v>
      </c>
      <c r="X47" s="149">
        <v>5160.7400102911524</v>
      </c>
      <c r="Y47" s="150">
        <v>2.2957028515530036</v>
      </c>
      <c r="Z47" s="149">
        <v>2582</v>
      </c>
      <c r="AA47" s="149">
        <v>5834.821936767481</v>
      </c>
      <c r="AB47" s="150">
        <v>2.25980710176897</v>
      </c>
      <c r="AC47" s="149">
        <v>2954</v>
      </c>
      <c r="AD47" s="149">
        <v>6584.5093901165073</v>
      </c>
      <c r="AE47" s="150">
        <v>2.2290146885973283</v>
      </c>
      <c r="AF47" s="149">
        <v>3330</v>
      </c>
      <c r="AG47" s="149">
        <v>7491.1206678233839</v>
      </c>
      <c r="AH47" s="150">
        <v>2.2495857861331485</v>
      </c>
      <c r="AI47" s="149">
        <v>3764</v>
      </c>
      <c r="AJ47" s="149">
        <v>8532.8668561070208</v>
      </c>
      <c r="AK47" s="150">
        <v>2.266967815118762</v>
      </c>
      <c r="AL47" s="149">
        <v>4232</v>
      </c>
      <c r="AM47" s="149">
        <v>9667.9146737663923</v>
      </c>
      <c r="AN47" s="150">
        <v>2.2844788926669168</v>
      </c>
      <c r="AO47" s="149">
        <v>4576</v>
      </c>
      <c r="AP47" s="149">
        <v>10594.066835804564</v>
      </c>
      <c r="AQ47" s="150">
        <v>2.3151369833488995</v>
      </c>
      <c r="AR47" s="149">
        <v>4814</v>
      </c>
      <c r="AS47" s="149">
        <v>11305.137238776766</v>
      </c>
      <c r="AT47" s="150">
        <v>2.3483874613163205</v>
      </c>
      <c r="AU47" s="149">
        <v>5179</v>
      </c>
      <c r="AV47" s="149">
        <v>11941.915550558453</v>
      </c>
      <c r="AW47" s="150">
        <v>2.3058342441703905</v>
      </c>
      <c r="AX47" s="149">
        <v>5508</v>
      </c>
      <c r="AY47" s="149">
        <v>12495.952252428166</v>
      </c>
      <c r="AZ47" s="150">
        <v>2.2686914038540604</v>
      </c>
      <c r="BA47" s="149">
        <v>5818</v>
      </c>
      <c r="BB47" s="149">
        <v>12972.72810948667</v>
      </c>
      <c r="BC47" s="150">
        <v>2.229757323734388</v>
      </c>
      <c r="BD47" s="149">
        <v>6187</v>
      </c>
      <c r="BE47" s="149">
        <v>13520.801981122584</v>
      </c>
      <c r="BF47" s="150">
        <v>2.1853567126430553</v>
      </c>
      <c r="BG47" s="149">
        <v>6367</v>
      </c>
      <c r="BH47" s="149">
        <v>14191.986405896088</v>
      </c>
      <c r="BI47" s="150">
        <v>2.2289911113391061</v>
      </c>
      <c r="BJ47" s="149">
        <v>6681</v>
      </c>
      <c r="BK47" s="149">
        <v>14984.920003480074</v>
      </c>
      <c r="BL47" s="150">
        <v>2.2429157316988584</v>
      </c>
      <c r="BM47" s="149">
        <v>6999</v>
      </c>
      <c r="BN47" s="149">
        <v>15620.182203576887</v>
      </c>
      <c r="BO47" s="150">
        <v>2.2317734252860246</v>
      </c>
      <c r="BP47" s="149">
        <v>7059</v>
      </c>
      <c r="BQ47" s="149">
        <v>15926.415079134309</v>
      </c>
      <c r="BR47" s="150">
        <v>2.2561857315674048</v>
      </c>
      <c r="BS47" s="149">
        <v>7199</v>
      </c>
      <c r="BT47" s="149">
        <v>16120.647409337456</v>
      </c>
      <c r="BU47" s="150">
        <v>2.2392898193273312</v>
      </c>
      <c r="BV47" s="149">
        <v>7390</v>
      </c>
      <c r="BW47" s="149">
        <v>16337.411616174772</v>
      </c>
      <c r="BX47" s="150">
        <v>2.2107458208626212</v>
      </c>
      <c r="BY47" s="149">
        <v>7579</v>
      </c>
      <c r="BZ47" s="149">
        <v>16765.936276945373</v>
      </c>
      <c r="CA47" s="150">
        <v>2.2121567854526156</v>
      </c>
      <c r="CB47" s="149">
        <v>7850</v>
      </c>
      <c r="CC47" s="149">
        <v>17224.44178688644</v>
      </c>
      <c r="CD47" s="150">
        <v>2.1941964059727948</v>
      </c>
      <c r="CE47" s="149">
        <v>8037</v>
      </c>
      <c r="CF47" s="149">
        <v>17575.672934640352</v>
      </c>
      <c r="CG47" s="150">
        <v>2.1868449588951537</v>
      </c>
      <c r="CH47" s="149">
        <v>8249</v>
      </c>
      <c r="CI47" s="149">
        <v>18141.411799555306</v>
      </c>
      <c r="CJ47" s="150">
        <v>2.1992255788041346</v>
      </c>
      <c r="CK47" s="149">
        <v>8504</v>
      </c>
      <c r="CL47" s="149">
        <v>18725.332734893909</v>
      </c>
      <c r="CM47" s="150">
        <v>2.2019441127579857</v>
      </c>
      <c r="CN47" s="149">
        <v>8856</v>
      </c>
      <c r="CO47" s="149">
        <v>19488.393590270101</v>
      </c>
      <c r="CP47" s="150">
        <v>2.20058644876582</v>
      </c>
      <c r="CQ47" s="149">
        <v>9295</v>
      </c>
      <c r="CR47" s="149">
        <v>20245.301727153303</v>
      </c>
      <c r="CS47" s="150">
        <v>2.1780851777464552</v>
      </c>
      <c r="CT47" s="149">
        <v>9718</v>
      </c>
      <c r="CU47" s="149">
        <v>20993.617712532217</v>
      </c>
      <c r="CV47" s="150">
        <v>2.1602817156341034</v>
      </c>
      <c r="CW47" s="149">
        <v>10156</v>
      </c>
      <c r="CX47" s="149">
        <v>22142.996709618343</v>
      </c>
      <c r="CY47" s="150">
        <v>2.1802871907855792</v>
      </c>
      <c r="CZ47" s="149">
        <v>10410</v>
      </c>
      <c r="DA47" s="149">
        <v>22638.380922775417</v>
      </c>
      <c r="DB47" s="150">
        <v>2.1746763614577729</v>
      </c>
      <c r="DC47" s="149">
        <v>10726</v>
      </c>
      <c r="DD47" s="149">
        <v>23032.683312785219</v>
      </c>
      <c r="DE47" s="150">
        <v>2.1473693187381335</v>
      </c>
      <c r="DF47" s="149">
        <v>11361</v>
      </c>
      <c r="DG47" s="149">
        <v>24491.11671453905</v>
      </c>
      <c r="DH47" s="150">
        <v>2.1557183975476675</v>
      </c>
      <c r="DI47" s="149">
        <v>11783</v>
      </c>
      <c r="DJ47" s="149">
        <v>25409.217320605021</v>
      </c>
      <c r="DK47" s="150">
        <v>2.1564302232542665</v>
      </c>
      <c r="DL47" s="149">
        <v>12184</v>
      </c>
      <c r="DM47" s="149">
        <v>26256.56954832375</v>
      </c>
      <c r="DN47" s="150">
        <v>2.1550040666713519</v>
      </c>
      <c r="DO47" s="149">
        <v>12261</v>
      </c>
      <c r="DP47" s="149">
        <v>26401.713984779093</v>
      </c>
      <c r="DQ47" s="150">
        <v>2.1533083749106186</v>
      </c>
      <c r="DR47" s="149">
        <v>12585</v>
      </c>
      <c r="DS47" s="149">
        <v>27129.280647138537</v>
      </c>
      <c r="DT47" s="150">
        <v>2.1556838019180402</v>
      </c>
      <c r="DU47" s="149">
        <v>13097</v>
      </c>
      <c r="DV47" s="149">
        <v>27893.922187495165</v>
      </c>
      <c r="DW47" s="150">
        <v>2.1297947764751597</v>
      </c>
      <c r="DX47" s="149">
        <v>13522</v>
      </c>
      <c r="DY47" s="149">
        <v>28553.82755126858</v>
      </c>
      <c r="DZ47" s="150">
        <v>2.1116571181236932</v>
      </c>
      <c r="EA47" s="149">
        <v>13228</v>
      </c>
      <c r="EB47" s="149">
        <v>28971.466038388211</v>
      </c>
      <c r="EC47" s="150">
        <v>2.1901622345319178</v>
      </c>
      <c r="ED47" s="149">
        <v>13379</v>
      </c>
      <c r="EE47" s="151">
        <v>29228.857486109304</v>
      </c>
      <c r="EF47" s="161">
        <v>2.1846817763741164</v>
      </c>
    </row>
    <row r="48" spans="1:136" ht="15" customHeight="1">
      <c r="A48" s="158">
        <v>34</v>
      </c>
      <c r="B48" s="156">
        <v>895</v>
      </c>
      <c r="C48" s="149">
        <v>2265.7865734245252</v>
      </c>
      <c r="D48" s="150">
        <v>2.5316051099715366</v>
      </c>
      <c r="E48" s="149">
        <v>988</v>
      </c>
      <c r="F48" s="149">
        <v>2479.0189179537938</v>
      </c>
      <c r="G48" s="150">
        <v>2.5091284594674028</v>
      </c>
      <c r="H48" s="149">
        <v>1103</v>
      </c>
      <c r="I48" s="149">
        <v>2733.3221739171672</v>
      </c>
      <c r="J48" s="150">
        <v>2.4780799400880937</v>
      </c>
      <c r="K48" s="149">
        <v>1248</v>
      </c>
      <c r="L48" s="149">
        <v>3052.5325610823197</v>
      </c>
      <c r="M48" s="150">
        <v>2.4459395521492948</v>
      </c>
      <c r="N48" s="149">
        <v>1463</v>
      </c>
      <c r="O48" s="149">
        <v>3529.868751811618</v>
      </c>
      <c r="P48" s="150">
        <v>2.412760595906779</v>
      </c>
      <c r="Q48" s="149">
        <v>1726</v>
      </c>
      <c r="R48" s="149">
        <v>4030.727452623054</v>
      </c>
      <c r="S48" s="150">
        <v>2.3352997987387334</v>
      </c>
      <c r="T48" s="149">
        <v>1997</v>
      </c>
      <c r="U48" s="149">
        <v>4604.3060597210342</v>
      </c>
      <c r="V48" s="150">
        <v>2.3056114470310636</v>
      </c>
      <c r="W48" s="149">
        <v>2295</v>
      </c>
      <c r="X48" s="149">
        <v>5204.5242181957547</v>
      </c>
      <c r="Y48" s="150">
        <v>2.2677665438761458</v>
      </c>
      <c r="Z48" s="149">
        <v>2632</v>
      </c>
      <c r="AA48" s="149">
        <v>5883.7280524278958</v>
      </c>
      <c r="AB48" s="150">
        <v>2.2354589864847627</v>
      </c>
      <c r="AC48" s="149">
        <v>3023</v>
      </c>
      <c r="AD48" s="149">
        <v>6638.95909259575</v>
      </c>
      <c r="AE48" s="150">
        <v>2.1961492201772246</v>
      </c>
      <c r="AF48" s="149">
        <v>3405</v>
      </c>
      <c r="AG48" s="149">
        <v>7553.6072124939346</v>
      </c>
      <c r="AH48" s="150">
        <v>2.218386846547411</v>
      </c>
      <c r="AI48" s="149">
        <v>3851</v>
      </c>
      <c r="AJ48" s="149">
        <v>8604.4704213026907</v>
      </c>
      <c r="AK48" s="150">
        <v>2.2343470322780292</v>
      </c>
      <c r="AL48" s="149">
        <v>4332</v>
      </c>
      <c r="AM48" s="149">
        <v>9749.5185738560776</v>
      </c>
      <c r="AN48" s="150">
        <v>2.2505813882400916</v>
      </c>
      <c r="AO48" s="149">
        <v>4687</v>
      </c>
      <c r="AP48" s="149">
        <v>10684.416097564212</v>
      </c>
      <c r="AQ48" s="150">
        <v>2.2795852565743999</v>
      </c>
      <c r="AR48" s="149">
        <v>4932</v>
      </c>
      <c r="AS48" s="149">
        <v>11402.612460868935</v>
      </c>
      <c r="AT48" s="150">
        <v>2.3119652191542852</v>
      </c>
      <c r="AU48" s="149">
        <v>5294</v>
      </c>
      <c r="AV48" s="149">
        <v>12043.519644738655</v>
      </c>
      <c r="AW48" s="150">
        <v>2.2749375981750388</v>
      </c>
      <c r="AX48" s="149">
        <v>5623</v>
      </c>
      <c r="AY48" s="149">
        <v>12600.951727203328</v>
      </c>
      <c r="AZ48" s="150">
        <v>2.2409659838526284</v>
      </c>
      <c r="BA48" s="149">
        <v>5933</v>
      </c>
      <c r="BB48" s="149">
        <v>13080.2700022851</v>
      </c>
      <c r="BC48" s="150">
        <v>2.2046637455393729</v>
      </c>
      <c r="BD48" s="149">
        <v>6320</v>
      </c>
      <c r="BE48" s="149">
        <v>13630.978109913916</v>
      </c>
      <c r="BF48" s="150">
        <v>2.1568003338471389</v>
      </c>
      <c r="BG48" s="149">
        <v>6494</v>
      </c>
      <c r="BH48" s="149">
        <v>14309.59133110185</v>
      </c>
      <c r="BI48" s="150">
        <v>2.2035095982602173</v>
      </c>
      <c r="BJ48" s="149">
        <v>6825</v>
      </c>
      <c r="BK48" s="149">
        <v>15109.549921900993</v>
      </c>
      <c r="BL48" s="150">
        <v>2.2138534684104019</v>
      </c>
      <c r="BM48" s="149">
        <v>7205</v>
      </c>
      <c r="BN48" s="149">
        <v>15749.252313202833</v>
      </c>
      <c r="BO48" s="150">
        <v>2.1858781836506362</v>
      </c>
      <c r="BP48" s="149">
        <v>7244</v>
      </c>
      <c r="BQ48" s="149">
        <v>16059.370858262249</v>
      </c>
      <c r="BR48" s="150">
        <v>2.2169203283078756</v>
      </c>
      <c r="BS48" s="149">
        <v>7350</v>
      </c>
      <c r="BT48" s="149">
        <v>16254.530076007952</v>
      </c>
      <c r="BU48" s="150">
        <v>2.2115006906133265</v>
      </c>
      <c r="BV48" s="149">
        <v>7553</v>
      </c>
      <c r="BW48" s="149">
        <v>16471.641673568367</v>
      </c>
      <c r="BX48" s="150">
        <v>2.1808078476854718</v>
      </c>
      <c r="BY48" s="149">
        <v>7759</v>
      </c>
      <c r="BZ48" s="149">
        <v>16903.921646665454</v>
      </c>
      <c r="CA48" s="150">
        <v>2.1786211685353081</v>
      </c>
      <c r="CB48" s="149">
        <v>8029</v>
      </c>
      <c r="CC48" s="149">
        <v>17365.003832854225</v>
      </c>
      <c r="CD48" s="150">
        <v>2.1627853820966778</v>
      </c>
      <c r="CE48" s="149">
        <v>8210</v>
      </c>
      <c r="CF48" s="149">
        <v>17718.681937378606</v>
      </c>
      <c r="CG48" s="150">
        <v>2.1581829399973942</v>
      </c>
      <c r="CH48" s="149">
        <v>8444</v>
      </c>
      <c r="CI48" s="149">
        <v>18289.720146208434</v>
      </c>
      <c r="CJ48" s="150">
        <v>2.1660019121516383</v>
      </c>
      <c r="CK48" s="149">
        <v>8702</v>
      </c>
      <c r="CL48" s="149">
        <v>18878.664729167209</v>
      </c>
      <c r="CM48" s="150">
        <v>2.1694627360569076</v>
      </c>
      <c r="CN48" s="149">
        <v>9060</v>
      </c>
      <c r="CO48" s="149">
        <v>19647.901003408133</v>
      </c>
      <c r="CP48" s="150">
        <v>2.1686424948574099</v>
      </c>
      <c r="CQ48" s="149">
        <v>9508</v>
      </c>
      <c r="CR48" s="149">
        <v>20409.597469715962</v>
      </c>
      <c r="CS48" s="150">
        <v>2.1465710422503115</v>
      </c>
      <c r="CT48" s="149">
        <v>9923</v>
      </c>
      <c r="CU48" s="149">
        <v>21162.878440632481</v>
      </c>
      <c r="CV48" s="150">
        <v>2.1327097088211713</v>
      </c>
      <c r="CW48" s="149">
        <v>10378</v>
      </c>
      <c r="CX48" s="149">
        <v>22322.958365793787</v>
      </c>
      <c r="CY48" s="150">
        <v>2.150988472325476</v>
      </c>
      <c r="CZ48" s="149">
        <v>10640</v>
      </c>
      <c r="DA48" s="149">
        <v>22821.923530369942</v>
      </c>
      <c r="DB48" s="150">
        <v>2.1449176250347692</v>
      </c>
      <c r="DC48" s="149">
        <v>10968</v>
      </c>
      <c r="DD48" s="149">
        <v>23217.327959411272</v>
      </c>
      <c r="DE48" s="150">
        <v>2.1168242122001524</v>
      </c>
      <c r="DF48" s="149">
        <v>11612</v>
      </c>
      <c r="DG48" s="149">
        <v>24688.150835239292</v>
      </c>
      <c r="DH48" s="150">
        <v>2.1260894622148889</v>
      </c>
      <c r="DI48" s="149">
        <v>12051</v>
      </c>
      <c r="DJ48" s="149">
        <v>25613.719109010082</v>
      </c>
      <c r="DK48" s="150">
        <v>2.1254434577221875</v>
      </c>
      <c r="DL48" s="149">
        <v>12449</v>
      </c>
      <c r="DM48" s="149">
        <v>26467.832280885254</v>
      </c>
      <c r="DN48" s="150">
        <v>2.1261010748562339</v>
      </c>
      <c r="DO48" s="149">
        <v>12542</v>
      </c>
      <c r="DP48" s="149">
        <v>26613.760971019674</v>
      </c>
      <c r="DQ48" s="150">
        <v>2.1219710549369855</v>
      </c>
      <c r="DR48" s="149">
        <v>12859</v>
      </c>
      <c r="DS48" s="149">
        <v>27347.673752441704</v>
      </c>
      <c r="DT48" s="150">
        <v>2.1267340969314645</v>
      </c>
      <c r="DU48" s="149">
        <v>13382</v>
      </c>
      <c r="DV48" s="149">
        <v>28115.981970423436</v>
      </c>
      <c r="DW48" s="150">
        <v>2.1010298886880463</v>
      </c>
      <c r="DX48" s="149">
        <v>13832</v>
      </c>
      <c r="DY48" s="149">
        <v>28779.302163810331</v>
      </c>
      <c r="DZ48" s="150">
        <v>2.0806320245669703</v>
      </c>
      <c r="EA48" s="149">
        <v>13270</v>
      </c>
      <c r="EB48" s="149">
        <v>29209.714980474095</v>
      </c>
      <c r="EC48" s="150">
        <v>2.2011842487169626</v>
      </c>
      <c r="ED48" s="149">
        <v>13422</v>
      </c>
      <c r="EE48" s="151">
        <v>29468.701022925929</v>
      </c>
      <c r="EF48" s="161">
        <v>2.1955521548894299</v>
      </c>
    </row>
    <row r="49" spans="1:136" ht="15" customHeight="1">
      <c r="A49" s="158">
        <v>35</v>
      </c>
      <c r="B49" s="156">
        <v>921</v>
      </c>
      <c r="C49" s="149">
        <v>2286.6779209234119</v>
      </c>
      <c r="D49" s="150">
        <v>2.48282076104605</v>
      </c>
      <c r="E49" s="149">
        <v>1015</v>
      </c>
      <c r="F49" s="149">
        <v>2501.7573602609132</v>
      </c>
      <c r="G49" s="150">
        <v>2.464785576611737</v>
      </c>
      <c r="H49" s="149">
        <v>1131</v>
      </c>
      <c r="I49" s="149">
        <v>2758.188611665606</v>
      </c>
      <c r="J49" s="150">
        <v>2.4387167211897487</v>
      </c>
      <c r="K49" s="149">
        <v>1278</v>
      </c>
      <c r="L49" s="149">
        <v>3080.0636797031734</v>
      </c>
      <c r="M49" s="150">
        <v>2.4100654770760355</v>
      </c>
      <c r="N49" s="149">
        <v>1497</v>
      </c>
      <c r="O49" s="149">
        <v>3561.4051103009788</v>
      </c>
      <c r="P49" s="150">
        <v>2.3790281297935731</v>
      </c>
      <c r="Q49" s="149">
        <v>1760</v>
      </c>
      <c r="R49" s="149">
        <v>4065.9398631554145</v>
      </c>
      <c r="S49" s="150">
        <v>2.3101931040655765</v>
      </c>
      <c r="T49" s="149">
        <v>2040</v>
      </c>
      <c r="U49" s="149">
        <v>4644.0952999601868</v>
      </c>
      <c r="V49" s="150">
        <v>2.2765173039020525</v>
      </c>
      <c r="W49" s="149">
        <v>2342</v>
      </c>
      <c r="X49" s="149">
        <v>5248.9319351853856</v>
      </c>
      <c r="Y49" s="150">
        <v>2.2412177349211722</v>
      </c>
      <c r="Z49" s="149">
        <v>2683</v>
      </c>
      <c r="AA49" s="149">
        <v>5933.3697676361953</v>
      </c>
      <c r="AB49" s="150">
        <v>2.2114684187984328</v>
      </c>
      <c r="AC49" s="149">
        <v>3085</v>
      </c>
      <c r="AD49" s="149">
        <v>6694.1382027235386</v>
      </c>
      <c r="AE49" s="150">
        <v>2.1698989311907741</v>
      </c>
      <c r="AF49" s="149">
        <v>3480</v>
      </c>
      <c r="AG49" s="149">
        <v>7616.8475635120521</v>
      </c>
      <c r="AH49" s="150">
        <v>2.1887492998597851</v>
      </c>
      <c r="AI49" s="149">
        <v>3938</v>
      </c>
      <c r="AJ49" s="149">
        <v>8676.9391271286422</v>
      </c>
      <c r="AK49" s="150">
        <v>2.2033872846949318</v>
      </c>
      <c r="AL49" s="149">
        <v>4433</v>
      </c>
      <c r="AM49" s="149">
        <v>9832.0809184128921</v>
      </c>
      <c r="AN49" s="150">
        <v>2.2179293747829667</v>
      </c>
      <c r="AO49" s="149">
        <v>4798</v>
      </c>
      <c r="AP49" s="149">
        <v>10775.822788830765</v>
      </c>
      <c r="AQ49" s="150">
        <v>2.2458988722031608</v>
      </c>
      <c r="AR49" s="149">
        <v>5045</v>
      </c>
      <c r="AS49" s="149">
        <v>11501.28819192276</v>
      </c>
      <c r="AT49" s="150">
        <v>2.2797399785773558</v>
      </c>
      <c r="AU49" s="149">
        <v>5412</v>
      </c>
      <c r="AV49" s="149">
        <v>12146.450722658392</v>
      </c>
      <c r="AW49" s="150">
        <v>2.2443552702620826</v>
      </c>
      <c r="AX49" s="149">
        <v>5742</v>
      </c>
      <c r="AY49" s="149">
        <v>12707.397299703311</v>
      </c>
      <c r="AZ49" s="150">
        <v>2.2130611807215796</v>
      </c>
      <c r="BA49" s="149">
        <v>6052</v>
      </c>
      <c r="BB49" s="149">
        <v>13189.320291185524</v>
      </c>
      <c r="BC49" s="150">
        <v>2.1793325001958896</v>
      </c>
      <c r="BD49" s="149">
        <v>6460</v>
      </c>
      <c r="BE49" s="149">
        <v>13742.344651077257</v>
      </c>
      <c r="BF49" s="150">
        <v>2.1272979336032907</v>
      </c>
      <c r="BG49" s="149">
        <v>6624</v>
      </c>
      <c r="BH49" s="149">
        <v>14428.832245831996</v>
      </c>
      <c r="BI49" s="150">
        <v>2.1782657375954102</v>
      </c>
      <c r="BJ49" s="149">
        <v>6952</v>
      </c>
      <c r="BK49" s="149">
        <v>15235.930455581429</v>
      </c>
      <c r="BL49" s="150">
        <v>2.1915895361883528</v>
      </c>
      <c r="BM49" s="149">
        <v>7463</v>
      </c>
      <c r="BN49" s="149">
        <v>15878.729993934301</v>
      </c>
      <c r="BO49" s="150">
        <v>2.1276604574479836</v>
      </c>
      <c r="BP49" s="149">
        <v>7364</v>
      </c>
      <c r="BQ49" s="149">
        <v>16194.232987684165</v>
      </c>
      <c r="BR49" s="150">
        <v>2.19910822755081</v>
      </c>
      <c r="BS49" s="149">
        <v>7497</v>
      </c>
      <c r="BT49" s="149">
        <v>16390.585901411414</v>
      </c>
      <c r="BU49" s="150">
        <v>2.1862859679086855</v>
      </c>
      <c r="BV49" s="149">
        <v>7719</v>
      </c>
      <c r="BW49" s="149">
        <v>16607.788819409714</v>
      </c>
      <c r="BX49" s="150">
        <v>2.1515466795452407</v>
      </c>
      <c r="BY49" s="149">
        <v>7934</v>
      </c>
      <c r="BZ49" s="149">
        <v>17043.315435773769</v>
      </c>
      <c r="CA49" s="150">
        <v>2.1481365560592098</v>
      </c>
      <c r="CB49" s="149">
        <v>8213</v>
      </c>
      <c r="CC49" s="149">
        <v>17507.318269464715</v>
      </c>
      <c r="CD49" s="150">
        <v>2.1316593533988453</v>
      </c>
      <c r="CE49" s="149">
        <v>8397</v>
      </c>
      <c r="CF49" s="149">
        <v>17863.641691297929</v>
      </c>
      <c r="CG49" s="150">
        <v>2.1273837907940849</v>
      </c>
      <c r="CH49" s="149">
        <v>8638</v>
      </c>
      <c r="CI49" s="149">
        <v>18439.957653214606</v>
      </c>
      <c r="CJ49" s="150">
        <v>2.1347485127592738</v>
      </c>
      <c r="CK49" s="149">
        <v>8897</v>
      </c>
      <c r="CL49" s="149">
        <v>19033.72182862979</v>
      </c>
      <c r="CM49" s="150">
        <v>2.139341556550499</v>
      </c>
      <c r="CN49" s="149">
        <v>9258</v>
      </c>
      <c r="CO49" s="149">
        <v>19809.34499910579</v>
      </c>
      <c r="CP49" s="150">
        <v>2.1397002591386682</v>
      </c>
      <c r="CQ49" s="149">
        <v>9717</v>
      </c>
      <c r="CR49" s="149">
        <v>20575.752114022816</v>
      </c>
      <c r="CS49" s="150">
        <v>2.117500474840261</v>
      </c>
      <c r="CT49" s="149">
        <v>10133</v>
      </c>
      <c r="CU49" s="149">
        <v>21334.171335050654</v>
      </c>
      <c r="CV49" s="150">
        <v>2.1054151125086995</v>
      </c>
      <c r="CW49" s="149">
        <v>10598</v>
      </c>
      <c r="CX49" s="149">
        <v>22505.049143022454</v>
      </c>
      <c r="CY49" s="150">
        <v>2.1235185075507128</v>
      </c>
      <c r="CZ49" s="149">
        <v>10871</v>
      </c>
      <c r="DA49" s="149">
        <v>23007.456952380038</v>
      </c>
      <c r="DB49" s="150">
        <v>2.1164066739380036</v>
      </c>
      <c r="DC49" s="149">
        <v>11206</v>
      </c>
      <c r="DD49" s="149">
        <v>23403.941483660423</v>
      </c>
      <c r="DE49" s="150">
        <v>2.0885187831215797</v>
      </c>
      <c r="DF49" s="149">
        <v>11868</v>
      </c>
      <c r="DG49" s="149">
        <v>24887.292411996048</v>
      </c>
      <c r="DH49" s="150">
        <v>2.0970081236936338</v>
      </c>
      <c r="DI49" s="149">
        <v>12313</v>
      </c>
      <c r="DJ49" s="149">
        <v>25820.370318352412</v>
      </c>
      <c r="DK49" s="150">
        <v>2.0970007567897677</v>
      </c>
      <c r="DL49" s="149">
        <v>12722</v>
      </c>
      <c r="DM49" s="149">
        <v>26681.360462802779</v>
      </c>
      <c r="DN49" s="150">
        <v>2.0972614732591399</v>
      </c>
      <c r="DO49" s="149">
        <v>12827</v>
      </c>
      <c r="DP49" s="149">
        <v>26828.131934883204</v>
      </c>
      <c r="DQ49" s="150">
        <v>2.0915359737181887</v>
      </c>
      <c r="DR49" s="149">
        <v>13154</v>
      </c>
      <c r="DS49" s="149">
        <v>27568.371861586504</v>
      </c>
      <c r="DT49" s="150">
        <v>2.095816623201042</v>
      </c>
      <c r="DU49" s="149">
        <v>13675</v>
      </c>
      <c r="DV49" s="149">
        <v>28340.323798370875</v>
      </c>
      <c r="DW49" s="150">
        <v>2.0724185592958593</v>
      </c>
      <c r="DX49" s="149">
        <v>14129</v>
      </c>
      <c r="DY49" s="149">
        <v>29006.95193366937</v>
      </c>
      <c r="DZ49" s="150">
        <v>2.0530081345933451</v>
      </c>
      <c r="EA49" s="149">
        <v>13322</v>
      </c>
      <c r="EB49" s="149">
        <v>29454.524695220134</v>
      </c>
      <c r="EC49" s="150">
        <v>2.2109686755156983</v>
      </c>
      <c r="ED49" s="149">
        <v>13475</v>
      </c>
      <c r="EE49" s="151">
        <v>29715.144202947264</v>
      </c>
      <c r="EF49" s="161">
        <v>2.2052055067122271</v>
      </c>
    </row>
    <row r="50" spans="1:136" ht="15" customHeight="1">
      <c r="A50" s="158">
        <v>36</v>
      </c>
      <c r="B50" s="156">
        <v>941</v>
      </c>
      <c r="C50" s="149">
        <v>2307.8764703180359</v>
      </c>
      <c r="D50" s="150">
        <v>2.4525786082019509</v>
      </c>
      <c r="E50" s="149">
        <v>1041</v>
      </c>
      <c r="F50" s="149">
        <v>2524.7850127317115</v>
      </c>
      <c r="G50" s="150">
        <v>2.425345833555919</v>
      </c>
      <c r="H50" s="149">
        <v>1160</v>
      </c>
      <c r="I50" s="149">
        <v>2783.394599647952</v>
      </c>
      <c r="J50" s="150">
        <v>2.3994781031447863</v>
      </c>
      <c r="K50" s="149">
        <v>1309</v>
      </c>
      <c r="L50" s="149">
        <v>3107.9711375882052</v>
      </c>
      <c r="M50" s="150">
        <v>2.3743095015952678</v>
      </c>
      <c r="N50" s="149">
        <v>1533</v>
      </c>
      <c r="O50" s="149">
        <v>3593.3801141590125</v>
      </c>
      <c r="P50" s="150">
        <v>2.344018339307901</v>
      </c>
      <c r="Q50" s="149">
        <v>1798</v>
      </c>
      <c r="R50" s="149">
        <v>4101.6542737667678</v>
      </c>
      <c r="S50" s="150">
        <v>2.2812315204487028</v>
      </c>
      <c r="T50" s="149">
        <v>2084</v>
      </c>
      <c r="U50" s="149">
        <v>4684.4404696498077</v>
      </c>
      <c r="V50" s="150">
        <v>2.2478121255517309</v>
      </c>
      <c r="W50" s="149">
        <v>2391</v>
      </c>
      <c r="X50" s="149">
        <v>5293.9777345540278</v>
      </c>
      <c r="Y50" s="150">
        <v>2.2141270324358127</v>
      </c>
      <c r="Z50" s="149">
        <v>2737</v>
      </c>
      <c r="AA50" s="149">
        <v>5983.7351081707675</v>
      </c>
      <c r="AB50" s="150">
        <v>2.1862386219111318</v>
      </c>
      <c r="AC50" s="149">
        <v>3155</v>
      </c>
      <c r="AD50" s="149">
        <v>6749.9954830627785</v>
      </c>
      <c r="AE50" s="150">
        <v>2.1394597410658567</v>
      </c>
      <c r="AF50" s="149">
        <v>3557</v>
      </c>
      <c r="AG50" s="149">
        <v>7680.8764971798519</v>
      </c>
      <c r="AH50" s="150">
        <v>2.1593692710654628</v>
      </c>
      <c r="AI50" s="149">
        <v>4027</v>
      </c>
      <c r="AJ50" s="149">
        <v>8750.2823613835953</v>
      </c>
      <c r="AK50" s="150">
        <v>2.1729034917764083</v>
      </c>
      <c r="AL50" s="149">
        <v>4534</v>
      </c>
      <c r="AM50" s="149">
        <v>9915.6600178311564</v>
      </c>
      <c r="AN50" s="150">
        <v>2.1869563338842428</v>
      </c>
      <c r="AO50" s="149">
        <v>4910</v>
      </c>
      <c r="AP50" s="149">
        <v>10868.350880629616</v>
      </c>
      <c r="AQ50" s="150">
        <v>2.2135134176435063</v>
      </c>
      <c r="AR50" s="149">
        <v>5154</v>
      </c>
      <c r="AS50" s="149">
        <v>11601.342410499874</v>
      </c>
      <c r="AT50" s="150">
        <v>2.2509395441404489</v>
      </c>
      <c r="AU50" s="149">
        <v>5533</v>
      </c>
      <c r="AV50" s="149">
        <v>12250.738855110201</v>
      </c>
      <c r="AW50" s="150">
        <v>2.2141223305819993</v>
      </c>
      <c r="AX50" s="149">
        <v>5865</v>
      </c>
      <c r="AY50" s="149">
        <v>12815.277573104226</v>
      </c>
      <c r="AZ50" s="150">
        <v>2.1850430644678989</v>
      </c>
      <c r="BA50" s="149">
        <v>6176</v>
      </c>
      <c r="BB50" s="149">
        <v>13299.887172385232</v>
      </c>
      <c r="BC50" s="150">
        <v>2.1534791406064171</v>
      </c>
      <c r="BD50" s="149">
        <v>6600</v>
      </c>
      <c r="BE50" s="149">
        <v>13855.129648693795</v>
      </c>
      <c r="BF50" s="150">
        <v>2.0992620679839082</v>
      </c>
      <c r="BG50" s="149">
        <v>6759</v>
      </c>
      <c r="BH50" s="149">
        <v>14549.735616177593</v>
      </c>
      <c r="BI50" s="150">
        <v>2.1526461926583211</v>
      </c>
      <c r="BJ50" s="149">
        <v>7085</v>
      </c>
      <c r="BK50" s="149">
        <v>15364.049785509922</v>
      </c>
      <c r="BL50" s="150">
        <v>2.1685320798179144</v>
      </c>
      <c r="BM50" s="149">
        <v>7620</v>
      </c>
      <c r="BN50" s="149">
        <v>16009.197931372124</v>
      </c>
      <c r="BO50" s="150">
        <v>2.1009446104162892</v>
      </c>
      <c r="BP50" s="149">
        <v>7592</v>
      </c>
      <c r="BQ50" s="149">
        <v>16330.050919079125</v>
      </c>
      <c r="BR50" s="150">
        <v>2.1509550736405592</v>
      </c>
      <c r="BS50" s="149">
        <v>7682</v>
      </c>
      <c r="BT50" s="149">
        <v>16528.079859031801</v>
      </c>
      <c r="BU50" s="150">
        <v>2.1515334364790162</v>
      </c>
      <c r="BV50" s="149">
        <v>7876</v>
      </c>
      <c r="BW50" s="149">
        <v>16745.344484289708</v>
      </c>
      <c r="BX50" s="150">
        <v>2.1261229665172308</v>
      </c>
      <c r="BY50" s="149">
        <v>8092</v>
      </c>
      <c r="BZ50" s="149">
        <v>17184.342559304037</v>
      </c>
      <c r="CA50" s="150">
        <v>2.123621176384582</v>
      </c>
      <c r="CB50" s="149">
        <v>8379</v>
      </c>
      <c r="CC50" s="149">
        <v>17651.508005456086</v>
      </c>
      <c r="CD50" s="150">
        <v>2.1066365921298589</v>
      </c>
      <c r="CE50" s="149">
        <v>8570</v>
      </c>
      <c r="CF50" s="149">
        <v>18010.224250257168</v>
      </c>
      <c r="CG50" s="150">
        <v>2.1015430863777325</v>
      </c>
      <c r="CH50" s="149">
        <v>8806</v>
      </c>
      <c r="CI50" s="149">
        <v>18591.72269782094</v>
      </c>
      <c r="CJ50" s="150">
        <v>2.1112562682058758</v>
      </c>
      <c r="CK50" s="149">
        <v>9087</v>
      </c>
      <c r="CL50" s="149">
        <v>19190.63513283163</v>
      </c>
      <c r="CM50" s="150">
        <v>2.1118779721394993</v>
      </c>
      <c r="CN50" s="149">
        <v>9457</v>
      </c>
      <c r="CO50" s="149">
        <v>19972.609616366157</v>
      </c>
      <c r="CP50" s="150">
        <v>2.1119392636529719</v>
      </c>
      <c r="CQ50" s="149">
        <v>9922</v>
      </c>
      <c r="CR50" s="149">
        <v>20743.831845531218</v>
      </c>
      <c r="CS50" s="150">
        <v>2.0906905710069763</v>
      </c>
      <c r="CT50" s="149">
        <v>10347</v>
      </c>
      <c r="CU50" s="149">
        <v>21507.537034967154</v>
      </c>
      <c r="CV50" s="150">
        <v>2.0786254020457284</v>
      </c>
      <c r="CW50" s="149">
        <v>10829</v>
      </c>
      <c r="CX50" s="149">
        <v>22689.284508932316</v>
      </c>
      <c r="CY50" s="150">
        <v>2.0952335865668408</v>
      </c>
      <c r="CZ50" s="149">
        <v>11105</v>
      </c>
      <c r="DA50" s="149">
        <v>23195.293818274815</v>
      </c>
      <c r="DB50" s="150">
        <v>2.088725242528124</v>
      </c>
      <c r="DC50" s="149">
        <v>11431</v>
      </c>
      <c r="DD50" s="149">
        <v>23592.713977501648</v>
      </c>
      <c r="DE50" s="150">
        <v>2.0639238892049381</v>
      </c>
      <c r="DF50" s="149">
        <v>12120</v>
      </c>
      <c r="DG50" s="149">
        <v>25088.70067763171</v>
      </c>
      <c r="DH50" s="150">
        <v>2.0700248083854547</v>
      </c>
      <c r="DI50" s="149">
        <v>12577</v>
      </c>
      <c r="DJ50" s="149">
        <v>26029.365173025762</v>
      </c>
      <c r="DK50" s="150">
        <v>2.0696004749165748</v>
      </c>
      <c r="DL50" s="149">
        <v>12989</v>
      </c>
      <c r="DM50" s="149">
        <v>26897.454004242605</v>
      </c>
      <c r="DN50" s="150">
        <v>2.0707871278961125</v>
      </c>
      <c r="DO50" s="149">
        <v>13106</v>
      </c>
      <c r="DP50" s="149">
        <v>27044.650852266779</v>
      </c>
      <c r="DQ50" s="150">
        <v>2.0635320351187838</v>
      </c>
      <c r="DR50" s="149">
        <v>13435</v>
      </c>
      <c r="DS50" s="149">
        <v>27791.380911645272</v>
      </c>
      <c r="DT50" s="150">
        <v>2.068580640985878</v>
      </c>
      <c r="DU50" s="149">
        <v>13965</v>
      </c>
      <c r="DV50" s="149">
        <v>28567.23147976946</v>
      </c>
      <c r="DW50" s="150">
        <v>2.0456306107962376</v>
      </c>
      <c r="DX50" s="149">
        <v>14426</v>
      </c>
      <c r="DY50" s="149">
        <v>29237.114491584027</v>
      </c>
      <c r="DZ50" s="150">
        <v>2.0266958610553187</v>
      </c>
      <c r="EA50" s="149">
        <v>13366</v>
      </c>
      <c r="EB50" s="149">
        <v>29706.33000569549</v>
      </c>
      <c r="EC50" s="150">
        <v>2.2225295530222571</v>
      </c>
      <c r="ED50" s="149">
        <v>13519</v>
      </c>
      <c r="EE50" s="151">
        <v>29968.631441393878</v>
      </c>
      <c r="EF50" s="161">
        <v>2.2167787145050579</v>
      </c>
    </row>
    <row r="51" spans="1:136" ht="15" customHeight="1">
      <c r="A51" s="158">
        <v>37</v>
      </c>
      <c r="B51" s="156">
        <v>965</v>
      </c>
      <c r="C51" s="149">
        <v>2329.3820147260126</v>
      </c>
      <c r="D51" s="150">
        <v>2.41386737277307</v>
      </c>
      <c r="E51" s="149">
        <v>1068</v>
      </c>
      <c r="F51" s="149">
        <v>2548.1307352952695</v>
      </c>
      <c r="G51" s="150">
        <v>2.3858902015873311</v>
      </c>
      <c r="H51" s="149">
        <v>1189</v>
      </c>
      <c r="I51" s="149">
        <v>2808.9404587047939</v>
      </c>
      <c r="J51" s="150">
        <v>2.362439410180651</v>
      </c>
      <c r="K51" s="149">
        <v>1342</v>
      </c>
      <c r="L51" s="149">
        <v>3136.2720527006823</v>
      </c>
      <c r="M51" s="150">
        <v>2.3370134520869463</v>
      </c>
      <c r="N51" s="149">
        <v>1570</v>
      </c>
      <c r="O51" s="149">
        <v>3625.7833496573335</v>
      </c>
      <c r="P51" s="150">
        <v>2.3094161462785565</v>
      </c>
      <c r="Q51" s="149">
        <v>1837</v>
      </c>
      <c r="R51" s="149">
        <v>4137.9053671415568</v>
      </c>
      <c r="S51" s="150">
        <v>2.2525342227226766</v>
      </c>
      <c r="T51" s="149">
        <v>2129</v>
      </c>
      <c r="U51" s="149">
        <v>4725.3680415918079</v>
      </c>
      <c r="V51" s="150">
        <v>2.2195246790003793</v>
      </c>
      <c r="W51" s="149">
        <v>2442</v>
      </c>
      <c r="X51" s="149">
        <v>5339.6600444725173</v>
      </c>
      <c r="Y51" s="150">
        <v>2.1865929748044706</v>
      </c>
      <c r="Z51" s="149">
        <v>2795</v>
      </c>
      <c r="AA51" s="149">
        <v>6034.8105520679946</v>
      </c>
      <c r="AB51" s="150">
        <v>2.1591450991298728</v>
      </c>
      <c r="AC51" s="149">
        <v>3220</v>
      </c>
      <c r="AD51" s="149">
        <v>6806.5877507668392</v>
      </c>
      <c r="AE51" s="150">
        <v>2.1138471275673414</v>
      </c>
      <c r="AF51" s="149">
        <v>3633</v>
      </c>
      <c r="AG51" s="149">
        <v>7745.7315131026535</v>
      </c>
      <c r="AH51" s="150">
        <v>2.1320483107907111</v>
      </c>
      <c r="AI51" s="149">
        <v>4115</v>
      </c>
      <c r="AJ51" s="149">
        <v>8824.5562792823312</v>
      </c>
      <c r="AK51" s="150">
        <v>2.1444851225473465</v>
      </c>
      <c r="AL51" s="149">
        <v>4635</v>
      </c>
      <c r="AM51" s="149">
        <v>10000.274250308552</v>
      </c>
      <c r="AN51" s="150">
        <v>2.1575564725584795</v>
      </c>
      <c r="AO51" s="149">
        <v>5022</v>
      </c>
      <c r="AP51" s="149">
        <v>10962.03999137362</v>
      </c>
      <c r="AQ51" s="150">
        <v>2.1828036621612146</v>
      </c>
      <c r="AR51" s="149">
        <v>5283</v>
      </c>
      <c r="AS51" s="149">
        <v>11702.712885228004</v>
      </c>
      <c r="AT51" s="150">
        <v>2.2151642788620109</v>
      </c>
      <c r="AU51" s="149">
        <v>5659</v>
      </c>
      <c r="AV51" s="149">
        <v>12356.370005771152</v>
      </c>
      <c r="AW51" s="150">
        <v>2.1834900169236882</v>
      </c>
      <c r="AX51" s="149">
        <v>5993</v>
      </c>
      <c r="AY51" s="149">
        <v>12924.58419757674</v>
      </c>
      <c r="AZ51" s="150">
        <v>2.1566134152472451</v>
      </c>
      <c r="BA51" s="149">
        <v>6306</v>
      </c>
      <c r="BB51" s="149">
        <v>13411.949479118259</v>
      </c>
      <c r="BC51" s="150">
        <v>2.1268552932315665</v>
      </c>
      <c r="BD51" s="149">
        <v>6724</v>
      </c>
      <c r="BE51" s="149">
        <v>13969.285979925857</v>
      </c>
      <c r="BF51" s="150">
        <v>2.0775261719104487</v>
      </c>
      <c r="BG51" s="149">
        <v>6898</v>
      </c>
      <c r="BH51" s="149">
        <v>14672.302252102123</v>
      </c>
      <c r="BI51" s="150">
        <v>2.1270371487535695</v>
      </c>
      <c r="BJ51" s="149">
        <v>7225</v>
      </c>
      <c r="BK51" s="149">
        <v>15494.7337518397</v>
      </c>
      <c r="BL51" s="150">
        <v>2.144599827244249</v>
      </c>
      <c r="BM51" s="149">
        <v>7845</v>
      </c>
      <c r="BN51" s="149">
        <v>16140.571425897022</v>
      </c>
      <c r="BO51" s="150">
        <v>2.0574342161755288</v>
      </c>
      <c r="BP51" s="149">
        <v>7759</v>
      </c>
      <c r="BQ51" s="149">
        <v>16467.141403983533</v>
      </c>
      <c r="BR51" s="150">
        <v>2.1223278004876316</v>
      </c>
      <c r="BS51" s="149">
        <v>7834</v>
      </c>
      <c r="BT51" s="149">
        <v>16666.488587571141</v>
      </c>
      <c r="BU51" s="150">
        <v>2.1274557809000689</v>
      </c>
      <c r="BV51" s="149">
        <v>8024</v>
      </c>
      <c r="BW51" s="149">
        <v>16884.937342290359</v>
      </c>
      <c r="BX51" s="150">
        <v>2.1043042550212312</v>
      </c>
      <c r="BY51" s="149">
        <v>8255</v>
      </c>
      <c r="BZ51" s="149">
        <v>17327.391213198829</v>
      </c>
      <c r="CA51" s="150">
        <v>2.0990177120773867</v>
      </c>
      <c r="CB51" s="149">
        <v>8546</v>
      </c>
      <c r="CC51" s="149">
        <v>17797.350536052832</v>
      </c>
      <c r="CD51" s="150">
        <v>2.0825357519369101</v>
      </c>
      <c r="CE51" s="149">
        <v>8748</v>
      </c>
      <c r="CF51" s="149">
        <v>18158.730605527053</v>
      </c>
      <c r="CG51" s="150">
        <v>2.07575795673606</v>
      </c>
      <c r="CH51" s="149">
        <v>9002</v>
      </c>
      <c r="CI51" s="149">
        <v>18745.61750839181</v>
      </c>
      <c r="CJ51" s="150">
        <v>2.0823836379017786</v>
      </c>
      <c r="CK51" s="149">
        <v>9278</v>
      </c>
      <c r="CL51" s="149">
        <v>19349.500648351954</v>
      </c>
      <c r="CM51" s="150">
        <v>2.0855249674878156</v>
      </c>
      <c r="CN51" s="149">
        <v>9652</v>
      </c>
      <c r="CO51" s="149">
        <v>20137.966309723994</v>
      </c>
      <c r="CP51" s="150">
        <v>2.0864034717907165</v>
      </c>
      <c r="CQ51" s="149">
        <v>10124</v>
      </c>
      <c r="CR51" s="149">
        <v>20914.002390819569</v>
      </c>
      <c r="CS51" s="150">
        <v>2.0657845111437743</v>
      </c>
      <c r="CT51" s="149">
        <v>10568</v>
      </c>
      <c r="CU51" s="149">
        <v>21682.945394503673</v>
      </c>
      <c r="CV51" s="150">
        <v>2.0517548632194997</v>
      </c>
      <c r="CW51" s="149">
        <v>11055</v>
      </c>
      <c r="CX51" s="149">
        <v>22875.729426076108</v>
      </c>
      <c r="CY51" s="150">
        <v>2.0692654388128546</v>
      </c>
      <c r="CZ51" s="149">
        <v>11348</v>
      </c>
      <c r="DA51" s="149">
        <v>23385.274439001441</v>
      </c>
      <c r="DB51" s="150">
        <v>2.0607397284985409</v>
      </c>
      <c r="DC51" s="149">
        <v>11666</v>
      </c>
      <c r="DD51" s="149">
        <v>23783.918152332819</v>
      </c>
      <c r="DE51" s="150">
        <v>2.0387380552316836</v>
      </c>
      <c r="DF51" s="149">
        <v>12364</v>
      </c>
      <c r="DG51" s="149">
        <v>25292.692145044894</v>
      </c>
      <c r="DH51" s="150">
        <v>2.0456722860760994</v>
      </c>
      <c r="DI51" s="149">
        <v>12831</v>
      </c>
      <c r="DJ51" s="149">
        <v>26240.833161282906</v>
      </c>
      <c r="DK51" s="150">
        <v>2.0451120848946229</v>
      </c>
      <c r="DL51" s="149">
        <v>13257</v>
      </c>
      <c r="DM51" s="149">
        <v>27116.04951736805</v>
      </c>
      <c r="DN51" s="150">
        <v>2.0454137072767633</v>
      </c>
      <c r="DO51" s="149">
        <v>13387</v>
      </c>
      <c r="DP51" s="149">
        <v>27263.714571677236</v>
      </c>
      <c r="DQ51" s="150">
        <v>2.0365813529302486</v>
      </c>
      <c r="DR51" s="149">
        <v>13711</v>
      </c>
      <c r="DS51" s="149">
        <v>28016.975941310277</v>
      </c>
      <c r="DT51" s="150">
        <v>2.0433940588804811</v>
      </c>
      <c r="DU51" s="149">
        <v>14240</v>
      </c>
      <c r="DV51" s="149">
        <v>28796.823748441217</v>
      </c>
      <c r="DW51" s="150">
        <v>2.0222488587388496</v>
      </c>
      <c r="DX51" s="149">
        <v>14711</v>
      </c>
      <c r="DY51" s="149">
        <v>29470.015401966972</v>
      </c>
      <c r="DZ51" s="150">
        <v>2.0032639114925548</v>
      </c>
      <c r="EA51" s="149">
        <v>13601</v>
      </c>
      <c r="EB51" s="149">
        <v>29964.223686124158</v>
      </c>
      <c r="EC51" s="150">
        <v>2.2030897497334134</v>
      </c>
      <c r="ED51" s="149">
        <v>13757</v>
      </c>
      <c r="EE51" s="151">
        <v>30228.24515521897</v>
      </c>
      <c r="EF51" s="161">
        <v>2.1972992044209474</v>
      </c>
    </row>
    <row r="52" spans="1:136" ht="15" customHeight="1">
      <c r="A52" s="158">
        <v>38</v>
      </c>
      <c r="B52" s="156">
        <v>991</v>
      </c>
      <c r="C52" s="149">
        <v>2351.1774918820283</v>
      </c>
      <c r="D52" s="150">
        <v>2.3725302642603716</v>
      </c>
      <c r="E52" s="149">
        <v>1094</v>
      </c>
      <c r="F52" s="149">
        <v>2571.7939452226078</v>
      </c>
      <c r="G52" s="150">
        <v>2.3508171345727678</v>
      </c>
      <c r="H52" s="149">
        <v>1218</v>
      </c>
      <c r="I52" s="149">
        <v>2834.8428171924775</v>
      </c>
      <c r="J52" s="150">
        <v>2.3274571569724776</v>
      </c>
      <c r="K52" s="149">
        <v>1374</v>
      </c>
      <c r="L52" s="149">
        <v>3164.9542620780508</v>
      </c>
      <c r="M52" s="150">
        <v>2.3034601616288577</v>
      </c>
      <c r="N52" s="149">
        <v>1608</v>
      </c>
      <c r="O52" s="149">
        <v>3658.634502151046</v>
      </c>
      <c r="P52" s="150">
        <v>2.2752702127805011</v>
      </c>
      <c r="Q52" s="149">
        <v>1879</v>
      </c>
      <c r="R52" s="149">
        <v>4174.6620440739507</v>
      </c>
      <c r="S52" s="150">
        <v>2.2217466972187072</v>
      </c>
      <c r="T52" s="149">
        <v>2175</v>
      </c>
      <c r="U52" s="149">
        <v>4766.8738593606249</v>
      </c>
      <c r="V52" s="150">
        <v>2.1916661422347703</v>
      </c>
      <c r="W52" s="149">
        <v>2495</v>
      </c>
      <c r="X52" s="149">
        <v>5385.9768281300503</v>
      </c>
      <c r="Y52" s="150">
        <v>2.1587081475471144</v>
      </c>
      <c r="Z52" s="149">
        <v>2855</v>
      </c>
      <c r="AA52" s="149">
        <v>6086.580998491062</v>
      </c>
      <c r="AB52" s="150">
        <v>2.1319022761790061</v>
      </c>
      <c r="AC52" s="149">
        <v>3279</v>
      </c>
      <c r="AD52" s="149">
        <v>6863.9685064168179</v>
      </c>
      <c r="AE52" s="150">
        <v>2.0933115298617926</v>
      </c>
      <c r="AF52" s="149">
        <v>3710</v>
      </c>
      <c r="AG52" s="149">
        <v>7811.4369891879142</v>
      </c>
      <c r="AH52" s="150">
        <v>2.1055086224226183</v>
      </c>
      <c r="AI52" s="149">
        <v>4204</v>
      </c>
      <c r="AJ52" s="149">
        <v>8899.7911688591339</v>
      </c>
      <c r="AK52" s="150">
        <v>2.1169817242766733</v>
      </c>
      <c r="AL52" s="149">
        <v>4737</v>
      </c>
      <c r="AM52" s="149">
        <v>10085.988301062001</v>
      </c>
      <c r="AN52" s="150">
        <v>2.1291932237834077</v>
      </c>
      <c r="AO52" s="149">
        <v>5134</v>
      </c>
      <c r="AP52" s="149">
        <v>11056.942782949838</v>
      </c>
      <c r="AQ52" s="150">
        <v>2.1536701953544677</v>
      </c>
      <c r="AR52" s="149">
        <v>5405</v>
      </c>
      <c r="AS52" s="149">
        <v>11805.305108313956</v>
      </c>
      <c r="AT52" s="150">
        <v>2.1841452559322767</v>
      </c>
      <c r="AU52" s="149">
        <v>5788</v>
      </c>
      <c r="AV52" s="149">
        <v>12463.360172120401</v>
      </c>
      <c r="AW52" s="150">
        <v>2.1533103269040086</v>
      </c>
      <c r="AX52" s="149">
        <v>6126</v>
      </c>
      <c r="AY52" s="149">
        <v>13035.319778848452</v>
      </c>
      <c r="AZ52" s="150">
        <v>2.1278680670663488</v>
      </c>
      <c r="BA52" s="149">
        <v>6441</v>
      </c>
      <c r="BB52" s="149">
        <v>13525.480883351616</v>
      </c>
      <c r="BC52" s="150">
        <v>2.0999038788001267</v>
      </c>
      <c r="BD52" s="149">
        <v>6848</v>
      </c>
      <c r="BE52" s="149">
        <v>14085.181104029682</v>
      </c>
      <c r="BF52" s="150">
        <v>2.0568313528080728</v>
      </c>
      <c r="BG52" s="149">
        <v>7041</v>
      </c>
      <c r="BH52" s="149">
        <v>14796.550434833085</v>
      </c>
      <c r="BI52" s="150">
        <v>2.1014842259385151</v>
      </c>
      <c r="BJ52" s="149">
        <v>7367</v>
      </c>
      <c r="BK52" s="149">
        <v>15627.111834104282</v>
      </c>
      <c r="BL52" s="150">
        <v>2.1212314149727542</v>
      </c>
      <c r="BM52" s="149">
        <v>8009</v>
      </c>
      <c r="BN52" s="149">
        <v>16272.869622065213</v>
      </c>
      <c r="BO52" s="150">
        <v>2.0318229019934089</v>
      </c>
      <c r="BP52" s="149">
        <v>7887</v>
      </c>
      <c r="BQ52" s="149">
        <v>16607.019926081142</v>
      </c>
      <c r="BR52" s="150">
        <v>2.1056193642806065</v>
      </c>
      <c r="BS52" s="149">
        <v>8008</v>
      </c>
      <c r="BT52" s="149">
        <v>16808.434238606278</v>
      </c>
      <c r="BU52" s="150">
        <v>2.0989553245012833</v>
      </c>
      <c r="BV52" s="149">
        <v>8192</v>
      </c>
      <c r="BW52" s="149">
        <v>17026.73115630477</v>
      </c>
      <c r="BX52" s="150">
        <v>2.0784583931036096</v>
      </c>
      <c r="BY52" s="149">
        <v>8422</v>
      </c>
      <c r="BZ52" s="149">
        <v>17472.284026944926</v>
      </c>
      <c r="CA52" s="150">
        <v>2.0746003356619478</v>
      </c>
      <c r="CB52" s="149">
        <v>8709</v>
      </c>
      <c r="CC52" s="149">
        <v>17945.406831295502</v>
      </c>
      <c r="CD52" s="150">
        <v>2.0605588277983125</v>
      </c>
      <c r="CE52" s="149">
        <v>8909</v>
      </c>
      <c r="CF52" s="149">
        <v>18309.037544094699</v>
      </c>
      <c r="CG52" s="150">
        <v>2.0551170214496239</v>
      </c>
      <c r="CH52" s="149">
        <v>9189</v>
      </c>
      <c r="CI52" s="149">
        <v>18900.870574523899</v>
      </c>
      <c r="CJ52" s="150">
        <v>2.0569017928527478</v>
      </c>
      <c r="CK52" s="149">
        <v>9468</v>
      </c>
      <c r="CL52" s="149">
        <v>19510.358835018455</v>
      </c>
      <c r="CM52" s="150">
        <v>2.0606631638169048</v>
      </c>
      <c r="CN52" s="149">
        <v>9860</v>
      </c>
      <c r="CO52" s="149">
        <v>20305.408036938687</v>
      </c>
      <c r="CP52" s="150">
        <v>2.0593720118599075</v>
      </c>
      <c r="CQ52" s="149">
        <v>10323</v>
      </c>
      <c r="CR52" s="149">
        <v>21086.365181748737</v>
      </c>
      <c r="CS52" s="150">
        <v>2.0426586439744976</v>
      </c>
      <c r="CT52" s="149">
        <v>10782</v>
      </c>
      <c r="CU52" s="149">
        <v>21860.456316987787</v>
      </c>
      <c r="CV52" s="150">
        <v>2.0274954847883313</v>
      </c>
      <c r="CW52" s="149">
        <v>11278</v>
      </c>
      <c r="CX52" s="149">
        <v>23064.625469181901</v>
      </c>
      <c r="CY52" s="150">
        <v>2.0450989066485104</v>
      </c>
      <c r="CZ52" s="149">
        <v>11576</v>
      </c>
      <c r="DA52" s="149">
        <v>23577.580063944242</v>
      </c>
      <c r="DB52" s="150">
        <v>2.0367639999951832</v>
      </c>
      <c r="DC52" s="149">
        <v>11899</v>
      </c>
      <c r="DD52" s="149">
        <v>23977.542219609506</v>
      </c>
      <c r="DE52" s="150">
        <v>2.0150888494503323</v>
      </c>
      <c r="DF52" s="149">
        <v>12614</v>
      </c>
      <c r="DG52" s="149">
        <v>25499.232149272604</v>
      </c>
      <c r="DH52" s="150">
        <v>2.0215024694206916</v>
      </c>
      <c r="DI52" s="149">
        <v>13078</v>
      </c>
      <c r="DJ52" s="149">
        <v>26455.112518524522</v>
      </c>
      <c r="DK52" s="150">
        <v>2.0228714267108518</v>
      </c>
      <c r="DL52" s="149">
        <v>13517</v>
      </c>
      <c r="DM52" s="149">
        <v>27337.500166343652</v>
      </c>
      <c r="DN52" s="150">
        <v>2.0224532193788307</v>
      </c>
      <c r="DO52" s="149">
        <v>13658</v>
      </c>
      <c r="DP52" s="149">
        <v>27485.299399765125</v>
      </c>
      <c r="DQ52" s="150">
        <v>2.0123956215965095</v>
      </c>
      <c r="DR52" s="149">
        <v>13974</v>
      </c>
      <c r="DS52" s="149">
        <v>28245.701690038306</v>
      </c>
      <c r="DT52" s="150">
        <v>2.0213039709487837</v>
      </c>
      <c r="DU52" s="149">
        <v>14517</v>
      </c>
      <c r="DV52" s="149">
        <v>29029.430868709529</v>
      </c>
      <c r="DW52" s="150">
        <v>1.9996852565068215</v>
      </c>
      <c r="DX52" s="149">
        <v>14991</v>
      </c>
      <c r="DY52" s="149">
        <v>29705.864250302318</v>
      </c>
      <c r="DZ52" s="150">
        <v>1.9815798979589299</v>
      </c>
      <c r="EA52" s="149">
        <v>14170</v>
      </c>
      <c r="EB52" s="149">
        <v>30224.001799280752</v>
      </c>
      <c r="EC52" s="150">
        <v>2.1329570782837508</v>
      </c>
      <c r="ED52" s="149">
        <v>14330</v>
      </c>
      <c r="EE52" s="151">
        <v>30489.746959569511</v>
      </c>
      <c r="EF52" s="161">
        <v>2.1276864591465117</v>
      </c>
    </row>
    <row r="53" spans="1:136" ht="15" customHeight="1">
      <c r="A53" s="158">
        <v>39</v>
      </c>
      <c r="B53" s="156">
        <v>1015</v>
      </c>
      <c r="C53" s="149">
        <v>2373.2793935559635</v>
      </c>
      <c r="D53" s="150">
        <v>2.3382062990699146</v>
      </c>
      <c r="E53" s="149">
        <v>1120</v>
      </c>
      <c r="F53" s="149">
        <v>2595.8071023620469</v>
      </c>
      <c r="G53" s="150">
        <v>2.3176849128232559</v>
      </c>
      <c r="H53" s="149">
        <v>1246</v>
      </c>
      <c r="I53" s="149">
        <v>2861.1190957013773</v>
      </c>
      <c r="J53" s="150">
        <v>2.2962432549770284</v>
      </c>
      <c r="K53" s="149">
        <v>1407</v>
      </c>
      <c r="L53" s="149">
        <v>3194.0352165569984</v>
      </c>
      <c r="M53" s="150">
        <v>2.2701032100618326</v>
      </c>
      <c r="N53" s="149">
        <v>1647</v>
      </c>
      <c r="O53" s="149">
        <v>3691.9235053283937</v>
      </c>
      <c r="P53" s="150">
        <v>2.2416050427009071</v>
      </c>
      <c r="Q53" s="149">
        <v>1915</v>
      </c>
      <c r="R53" s="149">
        <v>4212.0222041978177</v>
      </c>
      <c r="S53" s="150">
        <v>2.1994894016698785</v>
      </c>
      <c r="T53" s="149">
        <v>2222</v>
      </c>
      <c r="U53" s="149">
        <v>4808.970704301958</v>
      </c>
      <c r="V53" s="150">
        <v>2.1642532422601071</v>
      </c>
      <c r="W53" s="149">
        <v>2550</v>
      </c>
      <c r="X53" s="149">
        <v>5432.9273069977908</v>
      </c>
      <c r="Y53" s="150">
        <v>2.1305597282344277</v>
      </c>
      <c r="Z53" s="149">
        <v>2918</v>
      </c>
      <c r="AA53" s="149">
        <v>6139.0501324280576</v>
      </c>
      <c r="AB53" s="150">
        <v>2.1038554257806914</v>
      </c>
      <c r="AC53" s="149">
        <v>3351</v>
      </c>
      <c r="AD53" s="149">
        <v>6922.1328079282766</v>
      </c>
      <c r="AE53" s="150">
        <v>2.0656916764930697</v>
      </c>
      <c r="AF53" s="149">
        <v>3786</v>
      </c>
      <c r="AG53" s="149">
        <v>7878.0506382055282</v>
      </c>
      <c r="AH53" s="150">
        <v>2.0808374638683382</v>
      </c>
      <c r="AI53" s="149">
        <v>4293</v>
      </c>
      <c r="AJ53" s="149">
        <v>8976.0336098032694</v>
      </c>
      <c r="AK53" s="150">
        <v>2.0908533915218426</v>
      </c>
      <c r="AL53" s="149">
        <v>4838</v>
      </c>
      <c r="AM53" s="149">
        <v>10172.856096498348</v>
      </c>
      <c r="AN53" s="150">
        <v>2.1026986557458347</v>
      </c>
      <c r="AO53" s="149">
        <v>5245</v>
      </c>
      <c r="AP53" s="149">
        <v>11153.122744702794</v>
      </c>
      <c r="AQ53" s="150">
        <v>2.1264295032798461</v>
      </c>
      <c r="AR53" s="149">
        <v>5533</v>
      </c>
      <c r="AS53" s="149">
        <v>11909.214777783065</v>
      </c>
      <c r="AT53" s="150">
        <v>2.1523973934182297</v>
      </c>
      <c r="AU53" s="149">
        <v>5920</v>
      </c>
      <c r="AV53" s="149">
        <v>12571.709671970888</v>
      </c>
      <c r="AW53" s="150">
        <v>2.123599606751839</v>
      </c>
      <c r="AX53" s="149">
        <v>6261</v>
      </c>
      <c r="AY53" s="149">
        <v>13147.488391590552</v>
      </c>
      <c r="AZ53" s="150">
        <v>2.099902314580826</v>
      </c>
      <c r="BA53" s="149">
        <v>6579</v>
      </c>
      <c r="BB53" s="149">
        <v>13640.489337619358</v>
      </c>
      <c r="BC53" s="150">
        <v>2.0733377926158014</v>
      </c>
      <c r="BD53" s="149">
        <v>6966</v>
      </c>
      <c r="BE53" s="149">
        <v>14202.847086295846</v>
      </c>
      <c r="BF53" s="150">
        <v>2.0388812928934605</v>
      </c>
      <c r="BG53" s="149">
        <v>7187</v>
      </c>
      <c r="BH53" s="149">
        <v>14922.492449275829</v>
      </c>
      <c r="BI53" s="150">
        <v>2.0763173019724266</v>
      </c>
      <c r="BJ53" s="149">
        <v>7510</v>
      </c>
      <c r="BK53" s="149">
        <v>15761.395912274334</v>
      </c>
      <c r="BL53" s="150">
        <v>2.0987211600897915</v>
      </c>
      <c r="BM53" s="149">
        <v>8139</v>
      </c>
      <c r="BN53" s="149">
        <v>16406.94966419561</v>
      </c>
      <c r="BO53" s="150">
        <v>2.015843428455045</v>
      </c>
      <c r="BP53" s="149">
        <v>8010</v>
      </c>
      <c r="BQ53" s="149">
        <v>16748.693786588447</v>
      </c>
      <c r="BR53" s="150">
        <v>2.0909730070647248</v>
      </c>
      <c r="BS53" s="149">
        <v>8282</v>
      </c>
      <c r="BT53" s="149">
        <v>16950.518457999584</v>
      </c>
      <c r="BU53" s="150">
        <v>2.0466697003138834</v>
      </c>
      <c r="BV53" s="149">
        <v>8353</v>
      </c>
      <c r="BW53" s="149">
        <v>17170.2538089267</v>
      </c>
      <c r="BX53" s="150">
        <v>2.0555792899469294</v>
      </c>
      <c r="BY53" s="149">
        <v>8586</v>
      </c>
      <c r="BZ53" s="149">
        <v>17619.414882931393</v>
      </c>
      <c r="CA53" s="150">
        <v>2.0521098163209168</v>
      </c>
      <c r="CB53" s="149">
        <v>8877</v>
      </c>
      <c r="CC53" s="149">
        <v>18095.386723527808</v>
      </c>
      <c r="CD53" s="150">
        <v>2.0384574432271947</v>
      </c>
      <c r="CE53" s="149">
        <v>9075</v>
      </c>
      <c r="CF53" s="149">
        <v>18461.864477079769</v>
      </c>
      <c r="CG53" s="150">
        <v>2.0343652316341343</v>
      </c>
      <c r="CH53" s="149">
        <v>9364</v>
      </c>
      <c r="CI53" s="149">
        <v>19058.954422856252</v>
      </c>
      <c r="CJ53" s="150">
        <v>2.0353432745468019</v>
      </c>
      <c r="CK53" s="149">
        <v>9657</v>
      </c>
      <c r="CL53" s="149">
        <v>19673.486236686662</v>
      </c>
      <c r="CM53" s="150">
        <v>2.0372254568382169</v>
      </c>
      <c r="CN53" s="149">
        <v>10061</v>
      </c>
      <c r="CO53" s="149">
        <v>20475.000861274795</v>
      </c>
      <c r="CP53" s="150">
        <v>2.0350860611544372</v>
      </c>
      <c r="CQ53" s="149">
        <v>10526</v>
      </c>
      <c r="CR53" s="149">
        <v>21261.231972995185</v>
      </c>
      <c r="CS53" s="150">
        <v>2.0198776337635556</v>
      </c>
      <c r="CT53" s="149">
        <v>10989</v>
      </c>
      <c r="CU53" s="149">
        <v>22040.363641687822</v>
      </c>
      <c r="CV53" s="150">
        <v>2.0056750970686887</v>
      </c>
      <c r="CW53" s="149">
        <v>11495</v>
      </c>
      <c r="CX53" s="149">
        <v>23256.038554447459</v>
      </c>
      <c r="CY53" s="150">
        <v>2.0231438498866865</v>
      </c>
      <c r="CZ53" s="149">
        <v>11799</v>
      </c>
      <c r="DA53" s="149">
        <v>23772.518125758612</v>
      </c>
      <c r="DB53" s="150">
        <v>2.014790925142691</v>
      </c>
      <c r="DC53" s="149">
        <v>12133</v>
      </c>
      <c r="DD53" s="149">
        <v>24173.72246327456</v>
      </c>
      <c r="DE53" s="150">
        <v>1.9923944995693201</v>
      </c>
      <c r="DF53" s="149">
        <v>12853</v>
      </c>
      <c r="DG53" s="149">
        <v>25708.533402676716</v>
      </c>
      <c r="DH53" s="150">
        <v>2.000197105942326</v>
      </c>
      <c r="DI53" s="149">
        <v>13326</v>
      </c>
      <c r="DJ53" s="149">
        <v>26672.371702023422</v>
      </c>
      <c r="DK53" s="150">
        <v>2.0015287184469024</v>
      </c>
      <c r="DL53" s="149">
        <v>13779</v>
      </c>
      <c r="DM53" s="149">
        <v>27561.907704910227</v>
      </c>
      <c r="DN53" s="150">
        <v>2.0002835985855452</v>
      </c>
      <c r="DO53" s="149">
        <v>13912</v>
      </c>
      <c r="DP53" s="149">
        <v>27709.961579468221</v>
      </c>
      <c r="DQ53" s="150">
        <v>1.9918028737398088</v>
      </c>
      <c r="DR53" s="149">
        <v>14245</v>
      </c>
      <c r="DS53" s="149">
        <v>28477.474446465767</v>
      </c>
      <c r="DT53" s="150">
        <v>1.9991207052626021</v>
      </c>
      <c r="DU53" s="149">
        <v>14787</v>
      </c>
      <c r="DV53" s="149">
        <v>29265.111307941595</v>
      </c>
      <c r="DW53" s="150">
        <v>1.9791107938014199</v>
      </c>
      <c r="DX53" s="149">
        <v>15264</v>
      </c>
      <c r="DY53" s="149">
        <v>29944.760237614704</v>
      </c>
      <c r="DZ53" s="150">
        <v>1.9617898478521163</v>
      </c>
      <c r="EA53" s="149">
        <v>14995</v>
      </c>
      <c r="EB53" s="149">
        <v>30480.609017550421</v>
      </c>
      <c r="EC53" s="150">
        <v>2.0327181738946596</v>
      </c>
      <c r="ED53" s="149">
        <v>15162</v>
      </c>
      <c r="EE53" s="151">
        <v>30748.040552875271</v>
      </c>
      <c r="EF53" s="161">
        <v>2.0279673231021813</v>
      </c>
    </row>
    <row r="54" spans="1:136" ht="15" customHeight="1">
      <c r="A54" s="158">
        <v>40</v>
      </c>
      <c r="B54" s="156">
        <v>1038</v>
      </c>
      <c r="C54" s="149">
        <v>2395.7337124135993</v>
      </c>
      <c r="D54" s="150">
        <v>2.3080286246759147</v>
      </c>
      <c r="E54" s="149">
        <v>1145</v>
      </c>
      <c r="F54" s="149">
        <v>2620.1872746551176</v>
      </c>
      <c r="G54" s="150">
        <v>2.2883731656376574</v>
      </c>
      <c r="H54" s="149">
        <v>1275</v>
      </c>
      <c r="I54" s="149">
        <v>2887.7876534227362</v>
      </c>
      <c r="J54" s="150">
        <v>2.2649314928805775</v>
      </c>
      <c r="K54" s="149">
        <v>1439</v>
      </c>
      <c r="L54" s="149">
        <v>3223.5523395100249</v>
      </c>
      <c r="M54" s="150">
        <v>2.2401336619249652</v>
      </c>
      <c r="N54" s="149">
        <v>1684</v>
      </c>
      <c r="O54" s="149">
        <v>3725.7056153874773</v>
      </c>
      <c r="P54" s="150">
        <v>2.2124142609189295</v>
      </c>
      <c r="Q54" s="149">
        <v>1959</v>
      </c>
      <c r="R54" s="149">
        <v>4249.9182337450356</v>
      </c>
      <c r="S54" s="150">
        <v>2.1694324827692881</v>
      </c>
      <c r="T54" s="149">
        <v>2269</v>
      </c>
      <c r="U54" s="149">
        <v>4851.686552256424</v>
      </c>
      <c r="V54" s="150">
        <v>2.1382488110429372</v>
      </c>
      <c r="W54" s="149">
        <v>2604</v>
      </c>
      <c r="X54" s="149">
        <v>5480.5265079171159</v>
      </c>
      <c r="Y54" s="150">
        <v>2.1046568770803056</v>
      </c>
      <c r="Z54" s="149">
        <v>2980</v>
      </c>
      <c r="AA54" s="149">
        <v>6192.2174561026823</v>
      </c>
      <c r="AB54" s="150">
        <v>2.0779253208398263</v>
      </c>
      <c r="AC54" s="149">
        <v>3415</v>
      </c>
      <c r="AD54" s="149">
        <v>6981.1111305696804</v>
      </c>
      <c r="AE54" s="150">
        <v>2.0442492329633031</v>
      </c>
      <c r="AF54" s="149">
        <v>3862</v>
      </c>
      <c r="AG54" s="149">
        <v>7945.6178306439097</v>
      </c>
      <c r="AH54" s="150">
        <v>2.0573842130098159</v>
      </c>
      <c r="AI54" s="149">
        <v>4381</v>
      </c>
      <c r="AJ54" s="149">
        <v>9053.3512939494176</v>
      </c>
      <c r="AK54" s="150">
        <v>2.0665033768430536</v>
      </c>
      <c r="AL54" s="149">
        <v>4939</v>
      </c>
      <c r="AM54" s="149">
        <v>10260.937705142513</v>
      </c>
      <c r="AN54" s="150">
        <v>2.0775334491076154</v>
      </c>
      <c r="AO54" s="149">
        <v>5357</v>
      </c>
      <c r="AP54" s="149">
        <v>11250.658448957744</v>
      </c>
      <c r="AQ54" s="150">
        <v>2.1001789152431853</v>
      </c>
      <c r="AR54" s="149">
        <v>5659</v>
      </c>
      <c r="AS54" s="149">
        <v>12014.434044275389</v>
      </c>
      <c r="AT54" s="150">
        <v>2.1230666273679781</v>
      </c>
      <c r="AU54" s="149">
        <v>6050</v>
      </c>
      <c r="AV54" s="149">
        <v>12681.488507446134</v>
      </c>
      <c r="AW54" s="150">
        <v>2.0961138028836586</v>
      </c>
      <c r="AX54" s="149">
        <v>6395</v>
      </c>
      <c r="AY54" s="149">
        <v>13261.147170551762</v>
      </c>
      <c r="AZ54" s="150">
        <v>2.0736743034482816</v>
      </c>
      <c r="BA54" s="149">
        <v>6715</v>
      </c>
      <c r="BB54" s="149">
        <v>13757.047387073433</v>
      </c>
      <c r="BC54" s="150">
        <v>2.0487040040317845</v>
      </c>
      <c r="BD54" s="149">
        <v>7094</v>
      </c>
      <c r="BE54" s="149">
        <v>14322.468875786406</v>
      </c>
      <c r="BF54" s="150">
        <v>2.0189552968404856</v>
      </c>
      <c r="BG54" s="149">
        <v>7331</v>
      </c>
      <c r="BH54" s="149">
        <v>15050.217984720626</v>
      </c>
      <c r="BI54" s="150">
        <v>2.0529556656282399</v>
      </c>
      <c r="BJ54" s="149">
        <v>7662</v>
      </c>
      <c r="BK54" s="149">
        <v>15897.745573414591</v>
      </c>
      <c r="BL54" s="150">
        <v>2.0748819594641859</v>
      </c>
      <c r="BM54" s="149">
        <v>8260</v>
      </c>
      <c r="BN54" s="149">
        <v>16544.151979244507</v>
      </c>
      <c r="BO54" s="150">
        <v>2.0029239684315385</v>
      </c>
      <c r="BP54" s="149">
        <v>8163</v>
      </c>
      <c r="BQ54" s="149">
        <v>16893.396612543944</v>
      </c>
      <c r="BR54" s="150">
        <v>2.069508344057815</v>
      </c>
      <c r="BS54" s="149">
        <v>8460</v>
      </c>
      <c r="BT54" s="149">
        <v>17093.184510953921</v>
      </c>
      <c r="BU54" s="150">
        <v>2.02047098238226</v>
      </c>
      <c r="BV54" s="149">
        <v>8513</v>
      </c>
      <c r="BW54" s="149">
        <v>17315.781757912602</v>
      </c>
      <c r="BX54" s="150">
        <v>2.0340399104795726</v>
      </c>
      <c r="BY54" s="149">
        <v>8754</v>
      </c>
      <c r="BZ54" s="149">
        <v>17768.51198950459</v>
      </c>
      <c r="CA54" s="150">
        <v>2.0297591945972799</v>
      </c>
      <c r="CB54" s="149">
        <v>9070</v>
      </c>
      <c r="CC54" s="149">
        <v>18247.437841709499</v>
      </c>
      <c r="CD54" s="150">
        <v>2.0118454070242007</v>
      </c>
      <c r="CE54" s="149">
        <v>9248</v>
      </c>
      <c r="CF54" s="149">
        <v>18616.868348494794</v>
      </c>
      <c r="CG54" s="150">
        <v>2.0130696743614611</v>
      </c>
      <c r="CH54" s="149">
        <v>9558</v>
      </c>
      <c r="CI54" s="149">
        <v>19219.03362289811</v>
      </c>
      <c r="CJ54" s="150">
        <v>2.0107798308116878</v>
      </c>
      <c r="CK54" s="149">
        <v>9849</v>
      </c>
      <c r="CL54" s="149">
        <v>19838.787205964902</v>
      </c>
      <c r="CM54" s="150">
        <v>2.0142945685820797</v>
      </c>
      <c r="CN54" s="149">
        <v>10251</v>
      </c>
      <c r="CO54" s="149">
        <v>20646.9930105604</v>
      </c>
      <c r="CP54" s="150">
        <v>2.0141442796371476</v>
      </c>
      <c r="CQ54" s="149">
        <v>10728</v>
      </c>
      <c r="CR54" s="149">
        <v>21438.440962455661</v>
      </c>
      <c r="CS54" s="150">
        <v>1.9983632515338983</v>
      </c>
      <c r="CT54" s="149">
        <v>11195</v>
      </c>
      <c r="CU54" s="149">
        <v>22222.743773746577</v>
      </c>
      <c r="CV54" s="150">
        <v>1.9850597386106812</v>
      </c>
      <c r="CW54" s="149">
        <v>11717</v>
      </c>
      <c r="CX54" s="149">
        <v>23450.225339075179</v>
      </c>
      <c r="CY54" s="150">
        <v>2.0013847690599285</v>
      </c>
      <c r="CZ54" s="149">
        <v>12025</v>
      </c>
      <c r="DA54" s="149">
        <v>23970.241796140464</v>
      </c>
      <c r="DB54" s="150">
        <v>1.9933673011343422</v>
      </c>
      <c r="DC54" s="149">
        <v>12370</v>
      </c>
      <c r="DD54" s="149">
        <v>24372.434981036746</v>
      </c>
      <c r="DE54" s="150">
        <v>1.970285770496099</v>
      </c>
      <c r="DF54" s="149">
        <v>13104</v>
      </c>
      <c r="DG54" s="149">
        <v>25920.667855847259</v>
      </c>
      <c r="DH54" s="150">
        <v>1.9780729438222877</v>
      </c>
      <c r="DI54" s="149">
        <v>13583</v>
      </c>
      <c r="DJ54" s="149">
        <v>26892.650214312474</v>
      </c>
      <c r="DK54" s="150">
        <v>1.9798755955468212</v>
      </c>
      <c r="DL54" s="149">
        <v>14036</v>
      </c>
      <c r="DM54" s="149">
        <v>27789.495782289352</v>
      </c>
      <c r="DN54" s="150">
        <v>1.9798728827507375</v>
      </c>
      <c r="DO54" s="149">
        <v>14188</v>
      </c>
      <c r="DP54" s="149">
        <v>27937.631907517018</v>
      </c>
      <c r="DQ54" s="150">
        <v>1.9691028973440243</v>
      </c>
      <c r="DR54" s="149">
        <v>14533</v>
      </c>
      <c r="DS54" s="149">
        <v>28712.243318714889</v>
      </c>
      <c r="DT54" s="150">
        <v>1.9756583856543652</v>
      </c>
      <c r="DU54" s="149">
        <v>15060</v>
      </c>
      <c r="DV54" s="149">
        <v>29504.09377342536</v>
      </c>
      <c r="DW54" s="150">
        <v>1.9591031722061991</v>
      </c>
      <c r="DX54" s="149">
        <v>15551</v>
      </c>
      <c r="DY54" s="149">
        <v>30187.156959592667</v>
      </c>
      <c r="DZ54" s="150">
        <v>1.9411714333221444</v>
      </c>
      <c r="EA54" s="149">
        <v>15736</v>
      </c>
      <c r="EB54" s="149">
        <v>30732.035063722611</v>
      </c>
      <c r="EC54" s="150">
        <v>1.9529763004399219</v>
      </c>
      <c r="ED54" s="149">
        <v>15909</v>
      </c>
      <c r="EE54" s="151">
        <v>31001.08839108322</v>
      </c>
      <c r="EF54" s="161">
        <v>1.9486509768736702</v>
      </c>
    </row>
    <row r="55" spans="1:136" ht="15" customHeight="1">
      <c r="A55" s="158">
        <v>41</v>
      </c>
      <c r="B55" s="156">
        <v>1061</v>
      </c>
      <c r="C55" s="149">
        <v>2418.5773758754108</v>
      </c>
      <c r="D55" s="150">
        <v>2.2795262732096235</v>
      </c>
      <c r="E55" s="149">
        <v>1170</v>
      </c>
      <c r="F55" s="149">
        <v>2644.9702487878071</v>
      </c>
      <c r="G55" s="150">
        <v>2.2606583322972709</v>
      </c>
      <c r="H55" s="149">
        <v>1302</v>
      </c>
      <c r="I55" s="149">
        <v>2914.9027405420388</v>
      </c>
      <c r="J55" s="150">
        <v>2.238788587205867</v>
      </c>
      <c r="K55" s="149">
        <v>1469</v>
      </c>
      <c r="L55" s="149">
        <v>3253.5449200845046</v>
      </c>
      <c r="M55" s="150">
        <v>2.2148025323924472</v>
      </c>
      <c r="N55" s="149">
        <v>1719</v>
      </c>
      <c r="O55" s="149">
        <v>3760.0058344596951</v>
      </c>
      <c r="P55" s="150">
        <v>2.1873216023616608</v>
      </c>
      <c r="Q55" s="149">
        <v>1997</v>
      </c>
      <c r="R55" s="149">
        <v>4288.4164329097175</v>
      </c>
      <c r="S55" s="150">
        <v>2.1474293604956021</v>
      </c>
      <c r="T55" s="149">
        <v>2316</v>
      </c>
      <c r="U55" s="149">
        <v>4895.054046506033</v>
      </c>
      <c r="V55" s="150">
        <v>2.1135811945190124</v>
      </c>
      <c r="W55" s="149">
        <v>2658</v>
      </c>
      <c r="X55" s="149">
        <v>5528.8235143220236</v>
      </c>
      <c r="Y55" s="150">
        <v>2.0800690422580979</v>
      </c>
      <c r="Z55" s="149">
        <v>3041</v>
      </c>
      <c r="AA55" s="149">
        <v>6246.1365825082812</v>
      </c>
      <c r="AB55" s="150">
        <v>2.0539745420941404</v>
      </c>
      <c r="AC55" s="149">
        <v>3482</v>
      </c>
      <c r="AD55" s="149">
        <v>7040.9816966446333</v>
      </c>
      <c r="AE55" s="150">
        <v>2.0221084711788149</v>
      </c>
      <c r="AF55" s="149">
        <v>3938</v>
      </c>
      <c r="AG55" s="149">
        <v>8014.1877627131034</v>
      </c>
      <c r="AH55" s="150">
        <v>2.035090848835222</v>
      </c>
      <c r="AI55" s="149">
        <v>4469</v>
      </c>
      <c r="AJ55" s="149">
        <v>9131.7974860675022</v>
      </c>
      <c r="AK55" s="150">
        <v>2.0433648436042744</v>
      </c>
      <c r="AL55" s="149">
        <v>5040</v>
      </c>
      <c r="AM55" s="149">
        <v>10350.275858370724</v>
      </c>
      <c r="AN55" s="150">
        <v>2.0536261623751435</v>
      </c>
      <c r="AO55" s="149">
        <v>5469</v>
      </c>
      <c r="AP55" s="149">
        <v>11349.60129672107</v>
      </c>
      <c r="AQ55" s="150">
        <v>2.07526079662115</v>
      </c>
      <c r="AR55" s="149">
        <v>5767</v>
      </c>
      <c r="AS55" s="149">
        <v>12121.254458955858</v>
      </c>
      <c r="AT55" s="150">
        <v>2.1018301472092698</v>
      </c>
      <c r="AU55" s="149">
        <v>6177</v>
      </c>
      <c r="AV55" s="149">
        <v>12792.80219343359</v>
      </c>
      <c r="AW55" s="150">
        <v>2.0710380756732381</v>
      </c>
      <c r="AX55" s="149">
        <v>6523</v>
      </c>
      <c r="AY55" s="149">
        <v>13376.437648750685</v>
      </c>
      <c r="AZ55" s="150">
        <v>2.0506573123947089</v>
      </c>
      <c r="BA55" s="149">
        <v>6844</v>
      </c>
      <c r="BB55" s="149">
        <v>13875.301835686538</v>
      </c>
      <c r="BC55" s="150">
        <v>2.0273673050389447</v>
      </c>
      <c r="BD55" s="149">
        <v>7233</v>
      </c>
      <c r="BE55" s="149">
        <v>14443.79099888056</v>
      </c>
      <c r="BF55" s="150">
        <v>1.9969294896834731</v>
      </c>
      <c r="BG55" s="149">
        <v>7471</v>
      </c>
      <c r="BH55" s="149">
        <v>15179.848945700272</v>
      </c>
      <c r="BI55" s="150">
        <v>2.0318362930933307</v>
      </c>
      <c r="BJ55" s="149">
        <v>7808</v>
      </c>
      <c r="BK55" s="149">
        <v>16036.29532025156</v>
      </c>
      <c r="BL55" s="150">
        <v>2.0538288063846775</v>
      </c>
      <c r="BM55" s="149">
        <v>8385</v>
      </c>
      <c r="BN55" s="149">
        <v>16683.181244315849</v>
      </c>
      <c r="BO55" s="150">
        <v>1.9896459444622361</v>
      </c>
      <c r="BP55" s="149">
        <v>8291</v>
      </c>
      <c r="BQ55" s="149">
        <v>17040.445699014159</v>
      </c>
      <c r="BR55" s="150">
        <v>2.0552943793286889</v>
      </c>
      <c r="BS55" s="149">
        <v>8582</v>
      </c>
      <c r="BT55" s="149">
        <v>17238.495161087074</v>
      </c>
      <c r="BU55" s="150">
        <v>2.0086803963047162</v>
      </c>
      <c r="BV55" s="149">
        <v>8677</v>
      </c>
      <c r="BW55" s="149">
        <v>17463.608091027472</v>
      </c>
      <c r="BX55" s="150">
        <v>2.0126320261642818</v>
      </c>
      <c r="BY55" s="149">
        <v>8911</v>
      </c>
      <c r="BZ55" s="149">
        <v>17919.880421333379</v>
      </c>
      <c r="CA55" s="150">
        <v>2.0109842241424509</v>
      </c>
      <c r="CB55" s="149">
        <v>9236</v>
      </c>
      <c r="CC55" s="149">
        <v>18401.46815105277</v>
      </c>
      <c r="CD55" s="150">
        <v>1.9923633771170171</v>
      </c>
      <c r="CE55" s="149">
        <v>9429</v>
      </c>
      <c r="CF55" s="149">
        <v>18774.057164613758</v>
      </c>
      <c r="CG55" s="150">
        <v>1.9910973766691864</v>
      </c>
      <c r="CH55" s="149">
        <v>9731</v>
      </c>
      <c r="CI55" s="149">
        <v>19381.289668948757</v>
      </c>
      <c r="CJ55" s="150">
        <v>1.991705854377634</v>
      </c>
      <c r="CK55" s="149">
        <v>10034</v>
      </c>
      <c r="CL55" s="149">
        <v>20006.535826483712</v>
      </c>
      <c r="CM55" s="150">
        <v>1.9938744096555423</v>
      </c>
      <c r="CN55" s="149">
        <v>10442</v>
      </c>
      <c r="CO55" s="149">
        <v>20821.562192168964</v>
      </c>
      <c r="CP55" s="150">
        <v>1.9940205125616706</v>
      </c>
      <c r="CQ55" s="149">
        <v>10919</v>
      </c>
      <c r="CR55" s="149">
        <v>21618.345602458947</v>
      </c>
      <c r="CS55" s="150">
        <v>1.9798832862404017</v>
      </c>
      <c r="CT55" s="149">
        <v>11390</v>
      </c>
      <c r="CU55" s="149">
        <v>22408.079483437436</v>
      </c>
      <c r="CV55" s="150">
        <v>1.9673467500823034</v>
      </c>
      <c r="CW55" s="149">
        <v>11933</v>
      </c>
      <c r="CX55" s="149">
        <v>23647.230537857486</v>
      </c>
      <c r="CY55" s="150">
        <v>1.9816668514084879</v>
      </c>
      <c r="CZ55" s="149">
        <v>12249</v>
      </c>
      <c r="DA55" s="149">
        <v>24170.794924102207</v>
      </c>
      <c r="DB55" s="150">
        <v>1.9732872009227045</v>
      </c>
      <c r="DC55" s="149">
        <v>12600</v>
      </c>
      <c r="DD55" s="149">
        <v>24573.884819807194</v>
      </c>
      <c r="DE55" s="150">
        <v>1.9503083190323169</v>
      </c>
      <c r="DF55" s="149">
        <v>13353</v>
      </c>
      <c r="DG55" s="149">
        <v>26135.77732946791</v>
      </c>
      <c r="DH55" s="150">
        <v>1.9572962876857567</v>
      </c>
      <c r="DI55" s="149">
        <v>13836</v>
      </c>
      <c r="DJ55" s="149">
        <v>27116.099305196807</v>
      </c>
      <c r="DK55" s="150">
        <v>1.9598221527317727</v>
      </c>
      <c r="DL55" s="149">
        <v>14285</v>
      </c>
      <c r="DM55" s="149">
        <v>28020.472639567426</v>
      </c>
      <c r="DN55" s="150">
        <v>1.9615311613277862</v>
      </c>
      <c r="DO55" s="149">
        <v>14449</v>
      </c>
      <c r="DP55" s="149">
        <v>28168.498709734013</v>
      </c>
      <c r="DQ55" s="150">
        <v>1.9495119876623996</v>
      </c>
      <c r="DR55" s="149">
        <v>14795</v>
      </c>
      <c r="DS55" s="149">
        <v>28950.313496407216</v>
      </c>
      <c r="DT55" s="150">
        <v>1.956763331963989</v>
      </c>
      <c r="DU55" s="149">
        <v>15333</v>
      </c>
      <c r="DV55" s="149">
        <v>29746.673396430568</v>
      </c>
      <c r="DW55" s="150">
        <v>1.9400426137370748</v>
      </c>
      <c r="DX55" s="149">
        <v>15823</v>
      </c>
      <c r="DY55" s="149">
        <v>30432.88895050071</v>
      </c>
      <c r="DZ55" s="150">
        <v>1.9233324243506738</v>
      </c>
      <c r="EA55" s="149">
        <v>16115</v>
      </c>
      <c r="EB55" s="149">
        <v>30982.646360621897</v>
      </c>
      <c r="EC55" s="150">
        <v>1.9225967335167171</v>
      </c>
      <c r="ED55" s="149">
        <v>16290</v>
      </c>
      <c r="EE55" s="151">
        <v>31253.311739718927</v>
      </c>
      <c r="EF55" s="161">
        <v>1.9185581178464657</v>
      </c>
    </row>
    <row r="56" spans="1:136" ht="15" customHeight="1">
      <c r="A56" s="158">
        <v>42</v>
      </c>
      <c r="B56" s="156">
        <v>1080</v>
      </c>
      <c r="C56" s="149">
        <v>2441.8108394140581</v>
      </c>
      <c r="D56" s="150">
        <v>2.2609359624204242</v>
      </c>
      <c r="E56" s="149">
        <v>1195</v>
      </c>
      <c r="F56" s="149">
        <v>2670.1764033198219</v>
      </c>
      <c r="G56" s="150">
        <v>2.2344572412718176</v>
      </c>
      <c r="H56" s="149">
        <v>1328</v>
      </c>
      <c r="I56" s="149">
        <v>2942.4870621484142</v>
      </c>
      <c r="J56" s="150">
        <v>2.2157282094491073</v>
      </c>
      <c r="K56" s="149">
        <v>1499</v>
      </c>
      <c r="L56" s="149">
        <v>3284.0544935413973</v>
      </c>
      <c r="M56" s="150">
        <v>2.1908302158381567</v>
      </c>
      <c r="N56" s="149">
        <v>1752</v>
      </c>
      <c r="O56" s="149">
        <v>3794.9026524467995</v>
      </c>
      <c r="P56" s="150">
        <v>2.1660403267390409</v>
      </c>
      <c r="Q56" s="149">
        <v>2030</v>
      </c>
      <c r="R56" s="149">
        <v>4327.6240864945057</v>
      </c>
      <c r="S56" s="150">
        <v>2.1318345253667514</v>
      </c>
      <c r="T56" s="149">
        <v>2363</v>
      </c>
      <c r="U56" s="149">
        <v>4939.1238007735155</v>
      </c>
      <c r="V56" s="150">
        <v>2.0901920443391941</v>
      </c>
      <c r="W56" s="149">
        <v>2711</v>
      </c>
      <c r="X56" s="149">
        <v>5577.8717765554557</v>
      </c>
      <c r="Y56" s="150">
        <v>2.0574960444689987</v>
      </c>
      <c r="Z56" s="149">
        <v>3100</v>
      </c>
      <c r="AA56" s="149">
        <v>6300.879731448108</v>
      </c>
      <c r="AB56" s="150">
        <v>2.0325418488542284</v>
      </c>
      <c r="AC56" s="149">
        <v>3546</v>
      </c>
      <c r="AD56" s="149">
        <v>7101.8140654360423</v>
      </c>
      <c r="AE56" s="150">
        <v>2.0027676439469944</v>
      </c>
      <c r="AF56" s="149">
        <v>4013</v>
      </c>
      <c r="AG56" s="149">
        <v>8083.8122906215676</v>
      </c>
      <c r="AH56" s="150">
        <v>2.0144062523353021</v>
      </c>
      <c r="AI56" s="149">
        <v>4558</v>
      </c>
      <c r="AJ56" s="149">
        <v>9211.4319901690724</v>
      </c>
      <c r="AK56" s="150">
        <v>2.0209372510243688</v>
      </c>
      <c r="AL56" s="149">
        <v>5142</v>
      </c>
      <c r="AM56" s="149">
        <v>10440.953282714694</v>
      </c>
      <c r="AN56" s="150">
        <v>2.0305237811580503</v>
      </c>
      <c r="AO56" s="149">
        <v>5582</v>
      </c>
      <c r="AP56" s="149">
        <v>11450.008443151457</v>
      </c>
      <c r="AQ56" s="150">
        <v>2.051237628654865</v>
      </c>
      <c r="AR56" s="149">
        <v>5888</v>
      </c>
      <c r="AS56" s="149">
        <v>12229.743100595597</v>
      </c>
      <c r="AT56" s="150">
        <v>2.0770623472478933</v>
      </c>
      <c r="AU56" s="149">
        <v>6301</v>
      </c>
      <c r="AV56" s="149">
        <v>12905.799021169638</v>
      </c>
      <c r="AW56" s="150">
        <v>2.0482144137707725</v>
      </c>
      <c r="AX56" s="149">
        <v>6647</v>
      </c>
      <c r="AY56" s="149">
        <v>13493.531598374237</v>
      </c>
      <c r="AZ56" s="150">
        <v>2.030018293722617</v>
      </c>
      <c r="BA56" s="149">
        <v>6968</v>
      </c>
      <c r="BB56" s="149">
        <v>13995.461727364935</v>
      </c>
      <c r="BC56" s="150">
        <v>2.0085335429628208</v>
      </c>
      <c r="BD56" s="149">
        <v>7379</v>
      </c>
      <c r="BE56" s="149">
        <v>14566.811280084054</v>
      </c>
      <c r="BF56" s="150">
        <v>1.974090158569461</v>
      </c>
      <c r="BG56" s="149">
        <v>7607</v>
      </c>
      <c r="BH56" s="149">
        <v>15311.587616325889</v>
      </c>
      <c r="BI56" s="150">
        <v>2.012828659961337</v>
      </c>
      <c r="BJ56" s="149">
        <v>7940</v>
      </c>
      <c r="BK56" s="149">
        <v>16176.724452212837</v>
      </c>
      <c r="BL56" s="150">
        <v>2.0373708378101809</v>
      </c>
      <c r="BM56" s="149">
        <v>8539</v>
      </c>
      <c r="BN56" s="149">
        <v>16824.824668574474</v>
      </c>
      <c r="BO56" s="150">
        <v>1.9703507048336426</v>
      </c>
      <c r="BP56" s="149">
        <v>8437</v>
      </c>
      <c r="BQ56" s="149">
        <v>17189.802338092108</v>
      </c>
      <c r="BR56" s="150">
        <v>2.0374306433675606</v>
      </c>
      <c r="BS56" s="149">
        <v>8734</v>
      </c>
      <c r="BT56" s="149">
        <v>17386.430637738278</v>
      </c>
      <c r="BU56" s="150">
        <v>1.9906607096105196</v>
      </c>
      <c r="BV56" s="149">
        <v>8845</v>
      </c>
      <c r="BW56" s="149">
        <v>17613.713717546903</v>
      </c>
      <c r="BX56" s="150">
        <v>1.9913752083150824</v>
      </c>
      <c r="BY56" s="149">
        <v>9079</v>
      </c>
      <c r="BZ56" s="149">
        <v>18073.845031538796</v>
      </c>
      <c r="CA56" s="150">
        <v>1.9907308108314568</v>
      </c>
      <c r="CB56" s="149">
        <v>9404</v>
      </c>
      <c r="CC56" s="149">
        <v>18558.119815873186</v>
      </c>
      <c r="CD56" s="150">
        <v>1.9734283087912787</v>
      </c>
      <c r="CE56" s="149">
        <v>9590</v>
      </c>
      <c r="CF56" s="149">
        <v>18933.840129825669</v>
      </c>
      <c r="CG56" s="150">
        <v>1.9743316089494962</v>
      </c>
      <c r="CH56" s="149">
        <v>9905</v>
      </c>
      <c r="CI56" s="149">
        <v>19546.251725486305</v>
      </c>
      <c r="CJ56" s="150">
        <v>1.9733722085296623</v>
      </c>
      <c r="CK56" s="149">
        <v>10217</v>
      </c>
      <c r="CL56" s="149">
        <v>20176.886944002847</v>
      </c>
      <c r="CM56" s="150">
        <v>1.9748347796812025</v>
      </c>
      <c r="CN56" s="149">
        <v>10632</v>
      </c>
      <c r="CO56" s="149">
        <v>20998.848095459362</v>
      </c>
      <c r="CP56" s="150">
        <v>1.9750609570597593</v>
      </c>
      <c r="CQ56" s="149">
        <v>11108</v>
      </c>
      <c r="CR56" s="149">
        <v>21801.150174252482</v>
      </c>
      <c r="CS56" s="150">
        <v>1.9626530585391142</v>
      </c>
      <c r="CT56" s="149">
        <v>11589</v>
      </c>
      <c r="CU56" s="149">
        <v>22596.33367115882</v>
      </c>
      <c r="CV56" s="150">
        <v>1.9498087558166208</v>
      </c>
      <c r="CW56" s="149">
        <v>12141</v>
      </c>
      <c r="CX56" s="149">
        <v>23847.387273633685</v>
      </c>
      <c r="CY56" s="150">
        <v>1.9642028888587171</v>
      </c>
      <c r="CZ56" s="149">
        <v>12466</v>
      </c>
      <c r="DA56" s="149">
        <v>24374.460879534217</v>
      </c>
      <c r="DB56" s="150">
        <v>1.955275218958304</v>
      </c>
      <c r="DC56" s="149">
        <v>12825</v>
      </c>
      <c r="DD56" s="149">
        <v>24778.422734970001</v>
      </c>
      <c r="DE56" s="150">
        <v>1.9320407590619884</v>
      </c>
      <c r="DF56" s="149">
        <v>13592</v>
      </c>
      <c r="DG56" s="149">
        <v>26354.121365353156</v>
      </c>
      <c r="DH56" s="150">
        <v>1.9389435966269244</v>
      </c>
      <c r="DI56" s="149">
        <v>14081</v>
      </c>
      <c r="DJ56" s="149">
        <v>27342.900360403408</v>
      </c>
      <c r="DK56" s="150">
        <v>1.9418294411194807</v>
      </c>
      <c r="DL56" s="149">
        <v>14539</v>
      </c>
      <c r="DM56" s="149">
        <v>28255.18392286326</v>
      </c>
      <c r="DN56" s="150">
        <v>1.9434062812341468</v>
      </c>
      <c r="DO56" s="149">
        <v>14714</v>
      </c>
      <c r="DP56" s="149">
        <v>28402.757059970947</v>
      </c>
      <c r="DQ56" s="150">
        <v>1.9303219423658384</v>
      </c>
      <c r="DR56" s="149">
        <v>15067</v>
      </c>
      <c r="DS56" s="149">
        <v>29192.049077836349</v>
      </c>
      <c r="DT56" s="150">
        <v>1.9374825166148768</v>
      </c>
      <c r="DU56" s="149">
        <v>15610</v>
      </c>
      <c r="DV56" s="149">
        <v>29992.791197568975</v>
      </c>
      <c r="DW56" s="150">
        <v>1.9213831644823174</v>
      </c>
      <c r="DX56" s="149">
        <v>16088</v>
      </c>
      <c r="DY56" s="149">
        <v>30682.401141738857</v>
      </c>
      <c r="DZ56" s="150">
        <v>1.9071606875770051</v>
      </c>
      <c r="EA56" s="149">
        <v>16296</v>
      </c>
      <c r="EB56" s="149">
        <v>31237.209545700141</v>
      </c>
      <c r="EC56" s="150">
        <v>1.9168636196428659</v>
      </c>
      <c r="ED56" s="149">
        <v>16471</v>
      </c>
      <c r="EE56" s="151">
        <v>31509.522451575369</v>
      </c>
      <c r="EF56" s="161">
        <v>1.9130303230875703</v>
      </c>
    </row>
    <row r="57" spans="1:136" ht="15" customHeight="1">
      <c r="A57" s="158">
        <v>43</v>
      </c>
      <c r="B57" s="156">
        <v>1105</v>
      </c>
      <c r="C57" s="149">
        <v>2465.471914486011</v>
      </c>
      <c r="D57" s="150">
        <v>2.2311963027022723</v>
      </c>
      <c r="E57" s="149">
        <v>1220</v>
      </c>
      <c r="F57" s="149">
        <v>2695.8287350895416</v>
      </c>
      <c r="G57" s="150">
        <v>2.2096956844996245</v>
      </c>
      <c r="H57" s="149">
        <v>1355</v>
      </c>
      <c r="I57" s="149">
        <v>2970.5659119209799</v>
      </c>
      <c r="J57" s="150">
        <v>2.1922995659933431</v>
      </c>
      <c r="K57" s="149">
        <v>1527</v>
      </c>
      <c r="L57" s="149">
        <v>3315.1253533510335</v>
      </c>
      <c r="M57" s="150">
        <v>2.1710054704328967</v>
      </c>
      <c r="N57" s="149">
        <v>1785</v>
      </c>
      <c r="O57" s="149">
        <v>3830.4446251263471</v>
      </c>
      <c r="P57" s="150">
        <v>2.145907353011959</v>
      </c>
      <c r="Q57" s="149">
        <v>2075</v>
      </c>
      <c r="R57" s="149">
        <v>4367.530864713417</v>
      </c>
      <c r="S57" s="150">
        <v>2.1048341516691167</v>
      </c>
      <c r="T57" s="149">
        <v>2409</v>
      </c>
      <c r="U57" s="149">
        <v>4983.9155715242723</v>
      </c>
      <c r="V57" s="150">
        <v>2.068873213584173</v>
      </c>
      <c r="W57" s="149">
        <v>2763</v>
      </c>
      <c r="X57" s="149">
        <v>5627.7118612398554</v>
      </c>
      <c r="Y57" s="150">
        <v>2.0368121104740702</v>
      </c>
      <c r="Z57" s="149">
        <v>3159</v>
      </c>
      <c r="AA57" s="149">
        <v>6356.5094184402951</v>
      </c>
      <c r="AB57" s="150">
        <v>2.0121903825388716</v>
      </c>
      <c r="AC57" s="149">
        <v>3609</v>
      </c>
      <c r="AD57" s="149">
        <v>7163.5811139158968</v>
      </c>
      <c r="AE57" s="150">
        <v>1.9849213394059011</v>
      </c>
      <c r="AF57" s="149">
        <v>4090</v>
      </c>
      <c r="AG57" s="149">
        <v>8154.56313657789</v>
      </c>
      <c r="AH57" s="150">
        <v>1.9937807179897042</v>
      </c>
      <c r="AI57" s="149">
        <v>4647</v>
      </c>
      <c r="AJ57" s="149">
        <v>9292.2991234565798</v>
      </c>
      <c r="AK57" s="150">
        <v>1.9996339839588078</v>
      </c>
      <c r="AL57" s="149">
        <v>5244</v>
      </c>
      <c r="AM57" s="149">
        <v>10533.021494323448</v>
      </c>
      <c r="AN57" s="150">
        <v>2.0085853345391778</v>
      </c>
      <c r="AO57" s="149">
        <v>5696</v>
      </c>
      <c r="AP57" s="149">
        <v>11551.954966538762</v>
      </c>
      <c r="AQ57" s="150">
        <v>2.0280819814850357</v>
      </c>
      <c r="AR57" s="149">
        <v>6017</v>
      </c>
      <c r="AS57" s="149">
        <v>12339.890771597324</v>
      </c>
      <c r="AT57" s="150">
        <v>2.050837754960499</v>
      </c>
      <c r="AU57" s="149">
        <v>6424</v>
      </c>
      <c r="AV57" s="149">
        <v>13020.602632728487</v>
      </c>
      <c r="AW57" s="150">
        <v>2.0268684048456551</v>
      </c>
      <c r="AX57" s="149">
        <v>6770</v>
      </c>
      <c r="AY57" s="149">
        <v>13612.557279025723</v>
      </c>
      <c r="AZ57" s="150">
        <v>2.0107174710525442</v>
      </c>
      <c r="BA57" s="149">
        <v>7090</v>
      </c>
      <c r="BB57" s="149">
        <v>14117.681241381906</v>
      </c>
      <c r="BC57" s="150">
        <v>1.9912103302372224</v>
      </c>
      <c r="BD57" s="149">
        <v>7508</v>
      </c>
      <c r="BE57" s="149">
        <v>14691.782304992936</v>
      </c>
      <c r="BF57" s="150">
        <v>1.9568170358275088</v>
      </c>
      <c r="BG57" s="149">
        <v>7740</v>
      </c>
      <c r="BH57" s="149">
        <v>15445.579931316595</v>
      </c>
      <c r="BI57" s="150">
        <v>1.9955529627024025</v>
      </c>
      <c r="BJ57" s="149">
        <v>8106</v>
      </c>
      <c r="BK57" s="149">
        <v>16319.899720038935</v>
      </c>
      <c r="BL57" s="150">
        <v>2.0133110930223213</v>
      </c>
      <c r="BM57" s="149">
        <v>8705</v>
      </c>
      <c r="BN57" s="149">
        <v>16968.759437018794</v>
      </c>
      <c r="BO57" s="150">
        <v>1.9493118250452377</v>
      </c>
      <c r="BP57" s="149">
        <v>8611</v>
      </c>
      <c r="BQ57" s="149">
        <v>17341.67009481031</v>
      </c>
      <c r="BR57" s="150">
        <v>2.013897351621218</v>
      </c>
      <c r="BS57" s="149">
        <v>8890</v>
      </c>
      <c r="BT57" s="149">
        <v>17537.048786222826</v>
      </c>
      <c r="BU57" s="150">
        <v>1.9726714045245024</v>
      </c>
      <c r="BV57" s="149">
        <v>9006</v>
      </c>
      <c r="BW57" s="149">
        <v>17766.210178498855</v>
      </c>
      <c r="BX57" s="150">
        <v>1.9727082143569681</v>
      </c>
      <c r="BY57" s="149">
        <v>9252</v>
      </c>
      <c r="BZ57" s="149">
        <v>18229.8819780841</v>
      </c>
      <c r="CA57" s="150">
        <v>1.9703720253009187</v>
      </c>
      <c r="CB57" s="149">
        <v>9583</v>
      </c>
      <c r="CC57" s="149">
        <v>18717.203402931231</v>
      </c>
      <c r="CD57" s="150">
        <v>1.9531674217814077</v>
      </c>
      <c r="CE57" s="149">
        <v>9770</v>
      </c>
      <c r="CF57" s="149">
        <v>19096.162787232526</v>
      </c>
      <c r="CG57" s="150">
        <v>1.9545714214158163</v>
      </c>
      <c r="CH57" s="149">
        <v>10077</v>
      </c>
      <c r="CI57" s="149">
        <v>19713.88274532463</v>
      </c>
      <c r="CJ57" s="150">
        <v>1.9563245753026328</v>
      </c>
      <c r="CK57" s="149">
        <v>10403</v>
      </c>
      <c r="CL57" s="149">
        <v>20349.97602068177</v>
      </c>
      <c r="CM57" s="150">
        <v>1.9561641853966905</v>
      </c>
      <c r="CN57" s="149">
        <v>10827</v>
      </c>
      <c r="CO57" s="149">
        <v>21178.969826427285</v>
      </c>
      <c r="CP57" s="150">
        <v>1.9561254111413398</v>
      </c>
      <c r="CQ57" s="149">
        <v>11294</v>
      </c>
      <c r="CR57" s="149">
        <v>21987.04980556235</v>
      </c>
      <c r="CS57" s="150">
        <v>1.9467903139332698</v>
      </c>
      <c r="CT57" s="149">
        <v>11784</v>
      </c>
      <c r="CU57" s="149">
        <v>22787.732699803983</v>
      </c>
      <c r="CV57" s="150">
        <v>1.9337858706554636</v>
      </c>
      <c r="CW57" s="149">
        <v>12347</v>
      </c>
      <c r="CX57" s="149">
        <v>24050.977274474593</v>
      </c>
      <c r="CY57" s="150">
        <v>1.9479207317141487</v>
      </c>
      <c r="CZ57" s="149">
        <v>12683</v>
      </c>
      <c r="DA57" s="149">
        <v>24581.422146545068</v>
      </c>
      <c r="DB57" s="150">
        <v>1.9381394107502221</v>
      </c>
      <c r="DC57" s="149">
        <v>13044</v>
      </c>
      <c r="DD57" s="149">
        <v>24986.173108183033</v>
      </c>
      <c r="DE57" s="150">
        <v>1.9155299837613486</v>
      </c>
      <c r="DF57" s="149">
        <v>13819</v>
      </c>
      <c r="DG57" s="149">
        <v>26575.985677920515</v>
      </c>
      <c r="DH57" s="150">
        <v>1.9231482508083446</v>
      </c>
      <c r="DI57" s="149">
        <v>14331</v>
      </c>
      <c r="DJ57" s="149">
        <v>27573.38353857971</v>
      </c>
      <c r="DK57" s="150">
        <v>1.9240376483552935</v>
      </c>
      <c r="DL57" s="149">
        <v>14792</v>
      </c>
      <c r="DM57" s="149">
        <v>28493.622607794463</v>
      </c>
      <c r="DN57" s="150">
        <v>1.9262860064760994</v>
      </c>
      <c r="DO57" s="149">
        <v>14977</v>
      </c>
      <c r="DP57" s="149">
        <v>28640.606045932058</v>
      </c>
      <c r="DQ57" s="150">
        <v>1.9123059388350176</v>
      </c>
      <c r="DR57" s="149">
        <v>15337</v>
      </c>
      <c r="DS57" s="149">
        <v>29437.512982263135</v>
      </c>
      <c r="DT57" s="150">
        <v>1.9193788212990244</v>
      </c>
      <c r="DU57" s="149">
        <v>15881</v>
      </c>
      <c r="DV57" s="149">
        <v>30242.683016622668</v>
      </c>
      <c r="DW57" s="150">
        <v>1.9043311514780346</v>
      </c>
      <c r="DX57" s="149">
        <v>16368</v>
      </c>
      <c r="DY57" s="149">
        <v>30936.0032859241</v>
      </c>
      <c r="DZ57" s="150">
        <v>1.8900295262661351</v>
      </c>
      <c r="EA57" s="149">
        <v>16370</v>
      </c>
      <c r="EB57" s="149">
        <v>31498.598749359771</v>
      </c>
      <c r="EC57" s="150">
        <v>1.9241660812070722</v>
      </c>
      <c r="ED57" s="149">
        <v>16545</v>
      </c>
      <c r="EE57" s="151">
        <v>31772.604434722562</v>
      </c>
      <c r="EF57" s="161">
        <v>1.9203750036097045</v>
      </c>
    </row>
    <row r="58" spans="1:136" ht="15" customHeight="1">
      <c r="A58" s="158">
        <v>44</v>
      </c>
      <c r="B58" s="156">
        <v>1128</v>
      </c>
      <c r="C58" s="149">
        <v>2489.5519519743943</v>
      </c>
      <c r="D58" s="150">
        <v>2.2070496028141795</v>
      </c>
      <c r="E58" s="149">
        <v>1244</v>
      </c>
      <c r="F58" s="149">
        <v>2721.9685139180806</v>
      </c>
      <c r="G58" s="150">
        <v>2.1880775835354345</v>
      </c>
      <c r="H58" s="149">
        <v>1381</v>
      </c>
      <c r="I58" s="149">
        <v>2999.183003826739</v>
      </c>
      <c r="J58" s="150">
        <v>2.1717472873473853</v>
      </c>
      <c r="K58" s="149">
        <v>1556</v>
      </c>
      <c r="L58" s="149">
        <v>3346.7882872181385</v>
      </c>
      <c r="M58" s="150">
        <v>2.1508922154358219</v>
      </c>
      <c r="N58" s="149">
        <v>1818</v>
      </c>
      <c r="O58" s="149">
        <v>3866.6844885360142</v>
      </c>
      <c r="P58" s="150">
        <v>2.1268891576105688</v>
      </c>
      <c r="Q58" s="149">
        <v>2119</v>
      </c>
      <c r="R58" s="149">
        <v>4408.0891650248241</v>
      </c>
      <c r="S58" s="150">
        <v>2.0802686007667881</v>
      </c>
      <c r="T58" s="149">
        <v>2455</v>
      </c>
      <c r="U58" s="149">
        <v>5029.4856386272149</v>
      </c>
      <c r="V58" s="150">
        <v>2.0486703212330815</v>
      </c>
      <c r="W58" s="149">
        <v>2815</v>
      </c>
      <c r="X58" s="149">
        <v>5678.4033979994147</v>
      </c>
      <c r="Y58" s="150">
        <v>2.0171948127884245</v>
      </c>
      <c r="Z58" s="149">
        <v>3216</v>
      </c>
      <c r="AA58" s="149">
        <v>6413.0901101661511</v>
      </c>
      <c r="AB58" s="150">
        <v>1.994120059131266</v>
      </c>
      <c r="AC58" s="149">
        <v>3680</v>
      </c>
      <c r="AD58" s="149">
        <v>7226.4067291649972</v>
      </c>
      <c r="AE58" s="150">
        <v>1.9636974807513579</v>
      </c>
      <c r="AF58" s="149">
        <v>4166</v>
      </c>
      <c r="AG58" s="149">
        <v>8226.465414156004</v>
      </c>
      <c r="AH58" s="150">
        <v>1.9746676462208363</v>
      </c>
      <c r="AI58" s="149">
        <v>4736</v>
      </c>
      <c r="AJ58" s="149">
        <v>9374.4656616822031</v>
      </c>
      <c r="AK58" s="150">
        <v>1.979405756267357</v>
      </c>
      <c r="AL58" s="149">
        <v>5347</v>
      </c>
      <c r="AM58" s="149">
        <v>10626.539983721621</v>
      </c>
      <c r="AN58" s="150">
        <v>1.9873835765329382</v>
      </c>
      <c r="AO58" s="149">
        <v>5810</v>
      </c>
      <c r="AP58" s="149">
        <v>11655.508638441965</v>
      </c>
      <c r="AQ58" s="150">
        <v>2.0061116417283933</v>
      </c>
      <c r="AR58" s="149">
        <v>6157</v>
      </c>
      <c r="AS58" s="149">
        <v>12451.538808794818</v>
      </c>
      <c r="AT58" s="150">
        <v>2.0223386078926131</v>
      </c>
      <c r="AU58" s="149">
        <v>6547</v>
      </c>
      <c r="AV58" s="149">
        <v>13137.308675768776</v>
      </c>
      <c r="AW58" s="150">
        <v>2.0066150413576871</v>
      </c>
      <c r="AX58" s="149">
        <v>6894</v>
      </c>
      <c r="AY58" s="149">
        <v>13733.639385925055</v>
      </c>
      <c r="AZ58" s="150">
        <v>1.992114793432703</v>
      </c>
      <c r="BA58" s="149">
        <v>7214</v>
      </c>
      <c r="BB58" s="149">
        <v>14242.067913149784</v>
      </c>
      <c r="BC58" s="150">
        <v>1.9742262147421381</v>
      </c>
      <c r="BD58" s="149">
        <v>7637</v>
      </c>
      <c r="BE58" s="149">
        <v>14818.900115771366</v>
      </c>
      <c r="BF58" s="150">
        <v>1.9404085525430623</v>
      </c>
      <c r="BG58" s="149">
        <v>7873</v>
      </c>
      <c r="BH58" s="149">
        <v>15581.982361188473</v>
      </c>
      <c r="BI58" s="150">
        <v>1.9791670724232786</v>
      </c>
      <c r="BJ58" s="149">
        <v>8278</v>
      </c>
      <c r="BK58" s="149">
        <v>16465.082026268836</v>
      </c>
      <c r="BL58" s="150">
        <v>1.9890169154709876</v>
      </c>
      <c r="BM58" s="149">
        <v>8871</v>
      </c>
      <c r="BN58" s="149">
        <v>17114.929720759133</v>
      </c>
      <c r="BO58" s="150">
        <v>1.9293123346589036</v>
      </c>
      <c r="BP58" s="149">
        <v>8777</v>
      </c>
      <c r="BQ58" s="149">
        <v>17496.23123161713</v>
      </c>
      <c r="BR58" s="150">
        <v>1.9934181647051532</v>
      </c>
      <c r="BS58" s="149">
        <v>9042</v>
      </c>
      <c r="BT58" s="149">
        <v>17690.193339503894</v>
      </c>
      <c r="BU58" s="150">
        <v>1.9564469519469028</v>
      </c>
      <c r="BV58" s="149">
        <v>9174</v>
      </c>
      <c r="BW58" s="149">
        <v>17921.084013788543</v>
      </c>
      <c r="BX58" s="150">
        <v>1.9534645752985114</v>
      </c>
      <c r="BY58" s="149">
        <v>9415</v>
      </c>
      <c r="BZ58" s="149">
        <v>18389.051224497696</v>
      </c>
      <c r="CA58" s="150">
        <v>1.9531652920337437</v>
      </c>
      <c r="CB58" s="149">
        <v>9754</v>
      </c>
      <c r="CC58" s="149">
        <v>18878.71128036423</v>
      </c>
      <c r="CD58" s="150">
        <v>1.9354840353049241</v>
      </c>
      <c r="CE58" s="149">
        <v>9943</v>
      </c>
      <c r="CF58" s="149">
        <v>19261.153880554943</v>
      </c>
      <c r="CG58" s="150">
        <v>1.9371571840043189</v>
      </c>
      <c r="CH58" s="149">
        <v>10258</v>
      </c>
      <c r="CI58" s="149">
        <v>19884.341772609409</v>
      </c>
      <c r="CJ58" s="150">
        <v>1.9384228672849881</v>
      </c>
      <c r="CK58" s="149">
        <v>10580</v>
      </c>
      <c r="CL58" s="149">
        <v>20525.888827032093</v>
      </c>
      <c r="CM58" s="150">
        <v>1.9400651065247725</v>
      </c>
      <c r="CN58" s="149">
        <v>11005</v>
      </c>
      <c r="CO58" s="149">
        <v>21362.318222106103</v>
      </c>
      <c r="CP58" s="150">
        <v>1.9411465899233169</v>
      </c>
      <c r="CQ58" s="149">
        <v>11480</v>
      </c>
      <c r="CR58" s="149">
        <v>22176.370616884382</v>
      </c>
      <c r="CS58" s="150">
        <v>1.9317396007739009</v>
      </c>
      <c r="CT58" s="149">
        <v>11986</v>
      </c>
      <c r="CU58" s="149">
        <v>22982.444778167232</v>
      </c>
      <c r="CV58" s="150">
        <v>1.9174407457172729</v>
      </c>
      <c r="CW58" s="149">
        <v>12562</v>
      </c>
      <c r="CX58" s="149">
        <v>24258.072105188745</v>
      </c>
      <c r="CY58" s="150">
        <v>1.9310676727582188</v>
      </c>
      <c r="CZ58" s="149">
        <v>12901</v>
      </c>
      <c r="DA58" s="149">
        <v>24791.932540980044</v>
      </c>
      <c r="DB58" s="150">
        <v>1.9217062662568827</v>
      </c>
      <c r="DC58" s="149">
        <v>13266</v>
      </c>
      <c r="DD58" s="149">
        <v>25197.469959672795</v>
      </c>
      <c r="DE58" s="150">
        <v>1.8994022282280112</v>
      </c>
      <c r="DF58" s="149">
        <v>14051</v>
      </c>
      <c r="DG58" s="149">
        <v>26801.769200645522</v>
      </c>
      <c r="DH58" s="150">
        <v>1.9074634688381982</v>
      </c>
      <c r="DI58" s="149">
        <v>14568</v>
      </c>
      <c r="DJ58" s="149">
        <v>27807.762560528874</v>
      </c>
      <c r="DK58" s="150">
        <v>1.9088249972905598</v>
      </c>
      <c r="DL58" s="149">
        <v>15061</v>
      </c>
      <c r="DM58" s="149">
        <v>28735.911559723441</v>
      </c>
      <c r="DN58" s="150">
        <v>1.9079683659599922</v>
      </c>
      <c r="DO58" s="149">
        <v>15239</v>
      </c>
      <c r="DP58" s="149">
        <v>28882.285568874897</v>
      </c>
      <c r="DQ58" s="150">
        <v>1.8952874577646104</v>
      </c>
      <c r="DR58" s="149">
        <v>15618</v>
      </c>
      <c r="DS58" s="149">
        <v>29686.768226438438</v>
      </c>
      <c r="DT58" s="150">
        <v>1.9008047270097603</v>
      </c>
      <c r="DU58" s="149">
        <v>16142</v>
      </c>
      <c r="DV58" s="149">
        <v>30496.715700758992</v>
      </c>
      <c r="DW58" s="150">
        <v>1.8892773944219423</v>
      </c>
      <c r="DX58" s="149">
        <v>16635</v>
      </c>
      <c r="DY58" s="149">
        <v>31193.672127945178</v>
      </c>
      <c r="DZ58" s="150">
        <v>1.8751831757105608</v>
      </c>
      <c r="EA58" s="149">
        <v>16421</v>
      </c>
      <c r="EB58" s="149">
        <v>31768.30619779096</v>
      </c>
      <c r="EC58" s="150">
        <v>1.934614590937882</v>
      </c>
      <c r="ED58" s="149">
        <v>16595</v>
      </c>
      <c r="EE58" s="151">
        <v>32044.095747403229</v>
      </c>
      <c r="EF58" s="161">
        <v>1.9309488247907942</v>
      </c>
    </row>
    <row r="59" spans="1:136" ht="15" customHeight="1">
      <c r="A59" s="158">
        <v>45</v>
      </c>
      <c r="B59" s="156">
        <v>1151</v>
      </c>
      <c r="C59" s="149">
        <v>2514.106481276147</v>
      </c>
      <c r="D59" s="150">
        <v>2.1842801748706751</v>
      </c>
      <c r="E59" s="149">
        <v>1269</v>
      </c>
      <c r="F59" s="149">
        <v>2748.6043750592471</v>
      </c>
      <c r="G59" s="150">
        <v>2.1659608944517315</v>
      </c>
      <c r="H59" s="149">
        <v>1407</v>
      </c>
      <c r="I59" s="149">
        <v>3028.3684141130816</v>
      </c>
      <c r="J59" s="150">
        <v>2.152358503278665</v>
      </c>
      <c r="K59" s="149">
        <v>1585</v>
      </c>
      <c r="L59" s="149">
        <v>3379.0933337582305</v>
      </c>
      <c r="M59" s="150">
        <v>2.131920084390051</v>
      </c>
      <c r="N59" s="149">
        <v>1851</v>
      </c>
      <c r="O59" s="149">
        <v>3903.6422012013404</v>
      </c>
      <c r="P59" s="150">
        <v>2.1089368996225502</v>
      </c>
      <c r="Q59" s="149">
        <v>2166</v>
      </c>
      <c r="R59" s="149">
        <v>4449.2892820995148</v>
      </c>
      <c r="S59" s="150">
        <v>2.0541501764079015</v>
      </c>
      <c r="T59" s="149">
        <v>2502</v>
      </c>
      <c r="U59" s="149">
        <v>5075.8762784477849</v>
      </c>
      <c r="V59" s="150">
        <v>2.0287275293556295</v>
      </c>
      <c r="W59" s="149">
        <v>2867</v>
      </c>
      <c r="X59" s="149">
        <v>5729.9922807239436</v>
      </c>
      <c r="Y59" s="150">
        <v>1.9986021209361506</v>
      </c>
      <c r="Z59" s="149">
        <v>3275</v>
      </c>
      <c r="AA59" s="149">
        <v>6470.6917176566749</v>
      </c>
      <c r="AB59" s="150">
        <v>1.9757837305821908</v>
      </c>
      <c r="AC59" s="149">
        <v>3742</v>
      </c>
      <c r="AD59" s="149">
        <v>7290.3584147543079</v>
      </c>
      <c r="AE59" s="150">
        <v>1.9482518478766189</v>
      </c>
      <c r="AF59" s="149">
        <v>4245</v>
      </c>
      <c r="AG59" s="149">
        <v>8299.5834641108486</v>
      </c>
      <c r="AH59" s="150">
        <v>1.9551433366574438</v>
      </c>
      <c r="AI59" s="149">
        <v>4827</v>
      </c>
      <c r="AJ59" s="149">
        <v>9457.9647049134164</v>
      </c>
      <c r="AK59" s="150">
        <v>1.9593877573883192</v>
      </c>
      <c r="AL59" s="149">
        <v>5452</v>
      </c>
      <c r="AM59" s="149">
        <v>10721.568203692834</v>
      </c>
      <c r="AN59" s="150">
        <v>1.9665385553361765</v>
      </c>
      <c r="AO59" s="149">
        <v>5926</v>
      </c>
      <c r="AP59" s="149">
        <v>11760.736079135844</v>
      </c>
      <c r="AQ59" s="150">
        <v>1.9845994058616003</v>
      </c>
      <c r="AR59" s="149">
        <v>6275</v>
      </c>
      <c r="AS59" s="149">
        <v>12564.859006799203</v>
      </c>
      <c r="AT59" s="150">
        <v>2.0023679692110283</v>
      </c>
      <c r="AU59" s="149">
        <v>6673</v>
      </c>
      <c r="AV59" s="149">
        <v>13255.986909021371</v>
      </c>
      <c r="AW59" s="150">
        <v>1.9865108510447131</v>
      </c>
      <c r="AX59" s="149">
        <v>7020</v>
      </c>
      <c r="AY59" s="149">
        <v>13856.851216284744</v>
      </c>
      <c r="AZ59" s="150">
        <v>1.9739104296701915</v>
      </c>
      <c r="BA59" s="149">
        <v>7340</v>
      </c>
      <c r="BB59" s="149">
        <v>14368.70572131798</v>
      </c>
      <c r="BC59" s="150">
        <v>1.9575893353294249</v>
      </c>
      <c r="BD59" s="149">
        <v>7752</v>
      </c>
      <c r="BE59" s="149">
        <v>14948.475068414846</v>
      </c>
      <c r="BF59" s="150">
        <v>1.9283378571226581</v>
      </c>
      <c r="BG59" s="149">
        <v>8006</v>
      </c>
      <c r="BH59" s="149">
        <v>15720.929109116045</v>
      </c>
      <c r="BI59" s="150">
        <v>1.9636434060849419</v>
      </c>
      <c r="BJ59" s="149">
        <v>8439</v>
      </c>
      <c r="BK59" s="149">
        <v>16612.403874837662</v>
      </c>
      <c r="BL59" s="150">
        <v>1.9685275358262426</v>
      </c>
      <c r="BM59" s="149">
        <v>9003</v>
      </c>
      <c r="BN59" s="149">
        <v>17263.191238188097</v>
      </c>
      <c r="BO59" s="150">
        <v>1.9174931954002108</v>
      </c>
      <c r="BP59" s="149">
        <v>8923</v>
      </c>
      <c r="BQ59" s="149">
        <v>17652.670934551337</v>
      </c>
      <c r="BR59" s="150">
        <v>1.9783336248516572</v>
      </c>
      <c r="BS59" s="149">
        <v>9245</v>
      </c>
      <c r="BT59" s="149">
        <v>17845.516940379403</v>
      </c>
      <c r="BU59" s="150">
        <v>1.9302884738106438</v>
      </c>
      <c r="BV59" s="149">
        <v>9345</v>
      </c>
      <c r="BW59" s="149">
        <v>18078.546953394405</v>
      </c>
      <c r="BX59" s="150">
        <v>1.9345689623750033</v>
      </c>
      <c r="BY59" s="149">
        <v>9573</v>
      </c>
      <c r="BZ59" s="149">
        <v>18550.750700736207</v>
      </c>
      <c r="CA59" s="150">
        <v>1.9378199833632306</v>
      </c>
      <c r="CB59" s="149">
        <v>9921</v>
      </c>
      <c r="CC59" s="149">
        <v>19043.029331554706</v>
      </c>
      <c r="CD59" s="150">
        <v>1.9194667202454094</v>
      </c>
      <c r="CE59" s="149">
        <v>10109</v>
      </c>
      <c r="CF59" s="149">
        <v>19429.164695157069</v>
      </c>
      <c r="CG59" s="150">
        <v>1.9219670289006894</v>
      </c>
      <c r="CH59" s="149">
        <v>10436</v>
      </c>
      <c r="CI59" s="149">
        <v>20057.828412462612</v>
      </c>
      <c r="CJ59" s="150">
        <v>1.9219843246897865</v>
      </c>
      <c r="CK59" s="149">
        <v>10756</v>
      </c>
      <c r="CL59" s="149">
        <v>20705.125899681545</v>
      </c>
      <c r="CM59" s="150">
        <v>1.9249838136557778</v>
      </c>
      <c r="CN59" s="149">
        <v>11199</v>
      </c>
      <c r="CO59" s="149">
        <v>21548.878350396128</v>
      </c>
      <c r="CP59" s="150">
        <v>1.9241787972494087</v>
      </c>
      <c r="CQ59" s="149">
        <v>11675</v>
      </c>
      <c r="CR59" s="149">
        <v>22369.114488424104</v>
      </c>
      <c r="CS59" s="150">
        <v>1.915984110357525</v>
      </c>
      <c r="CT59" s="149">
        <v>12186</v>
      </c>
      <c r="CU59" s="149">
        <v>23180.609260457139</v>
      </c>
      <c r="CV59" s="150">
        <v>1.9022328295139619</v>
      </c>
      <c r="CW59" s="149">
        <v>12770</v>
      </c>
      <c r="CX59" s="149">
        <v>24468.906214602423</v>
      </c>
      <c r="CY59" s="150">
        <v>1.9161242141427113</v>
      </c>
      <c r="CZ59" s="149">
        <v>13117</v>
      </c>
      <c r="DA59" s="149">
        <v>25006.121455373039</v>
      </c>
      <c r="DB59" s="150">
        <v>1.9063902916347517</v>
      </c>
      <c r="DC59" s="149">
        <v>13494</v>
      </c>
      <c r="DD59" s="149">
        <v>25412.343398957444</v>
      </c>
      <c r="DE59" s="150">
        <v>1.8832327996855969</v>
      </c>
      <c r="DF59" s="149">
        <v>14282</v>
      </c>
      <c r="DG59" s="149">
        <v>27031.452395362168</v>
      </c>
      <c r="DH59" s="150">
        <v>1.8926937680550462</v>
      </c>
      <c r="DI59" s="149">
        <v>14813</v>
      </c>
      <c r="DJ59" s="149">
        <v>28046.23204361042</v>
      </c>
      <c r="DK59" s="150">
        <v>1.8933525986370363</v>
      </c>
      <c r="DL59" s="149">
        <v>15320</v>
      </c>
      <c r="DM59" s="149">
        <v>28982.155480241123</v>
      </c>
      <c r="DN59" s="150">
        <v>1.8917856057598643</v>
      </c>
      <c r="DO59" s="149">
        <v>15497</v>
      </c>
      <c r="DP59" s="149">
        <v>29127.990971959374</v>
      </c>
      <c r="DQ59" s="150">
        <v>1.8795890154197183</v>
      </c>
      <c r="DR59" s="149">
        <v>15879</v>
      </c>
      <c r="DS59" s="149">
        <v>29940.092392526887</v>
      </c>
      <c r="DT59" s="150">
        <v>1.8855149815811378</v>
      </c>
      <c r="DU59" s="149">
        <v>16389</v>
      </c>
      <c r="DV59" s="149">
        <v>30755.556509241182</v>
      </c>
      <c r="DW59" s="150">
        <v>1.8765975049875636</v>
      </c>
      <c r="DX59" s="149">
        <v>16898</v>
      </c>
      <c r="DY59" s="149">
        <v>31456.023742860791</v>
      </c>
      <c r="DZ59" s="150">
        <v>1.8615234786874655</v>
      </c>
      <c r="EA59" s="149">
        <v>16514</v>
      </c>
      <c r="EB59" s="149">
        <v>32046.620757035154</v>
      </c>
      <c r="EC59" s="150">
        <v>1.940572893123117</v>
      </c>
      <c r="ED59" s="149">
        <v>16688</v>
      </c>
      <c r="EE59" s="151">
        <v>32324.243009449066</v>
      </c>
      <c r="EF59" s="161">
        <v>1.9369752522440715</v>
      </c>
    </row>
    <row r="60" spans="1:136" ht="15" customHeight="1">
      <c r="A60" s="158">
        <v>46</v>
      </c>
      <c r="B60" s="156">
        <v>1174</v>
      </c>
      <c r="C60" s="149">
        <v>2539.1477804600031</v>
      </c>
      <c r="D60" s="150">
        <v>2.1628175302044319</v>
      </c>
      <c r="E60" s="149">
        <v>1294</v>
      </c>
      <c r="F60" s="149">
        <v>2775.7635905100333</v>
      </c>
      <c r="G60" s="150">
        <v>2.1451032384157909</v>
      </c>
      <c r="H60" s="149">
        <v>1434</v>
      </c>
      <c r="I60" s="149">
        <v>3058.1343979937897</v>
      </c>
      <c r="J60" s="150">
        <v>2.1325902356999928</v>
      </c>
      <c r="K60" s="149">
        <v>1615</v>
      </c>
      <c r="L60" s="149">
        <v>3412.0399518656131</v>
      </c>
      <c r="M60" s="150">
        <v>2.1127182364492962</v>
      </c>
      <c r="N60" s="149">
        <v>1886</v>
      </c>
      <c r="O60" s="149">
        <v>3941.3395191292798</v>
      </c>
      <c r="P60" s="150">
        <v>2.0897876559540189</v>
      </c>
      <c r="Q60" s="149">
        <v>2206</v>
      </c>
      <c r="R60" s="149">
        <v>4491.2479480443772</v>
      </c>
      <c r="S60" s="150">
        <v>2.0359238205096903</v>
      </c>
      <c r="T60" s="149">
        <v>2549</v>
      </c>
      <c r="U60" s="149">
        <v>5123.1146018737127</v>
      </c>
      <c r="V60" s="150">
        <v>2.0098527272945126</v>
      </c>
      <c r="W60" s="149">
        <v>2920</v>
      </c>
      <c r="X60" s="149">
        <v>5782.5106880852891</v>
      </c>
      <c r="Y60" s="150">
        <v>1.9803118794812633</v>
      </c>
      <c r="Z60" s="149">
        <v>3333</v>
      </c>
      <c r="AA60" s="149">
        <v>6529.3342088836926</v>
      </c>
      <c r="AB60" s="150">
        <v>1.9589961622813359</v>
      </c>
      <c r="AC60" s="149">
        <v>3804</v>
      </c>
      <c r="AD60" s="149">
        <v>7355.5033796423577</v>
      </c>
      <c r="AE60" s="150">
        <v>1.933623391073175</v>
      </c>
      <c r="AF60" s="149">
        <v>4324</v>
      </c>
      <c r="AG60" s="149">
        <v>8373.9459727449303</v>
      </c>
      <c r="AH60" s="150">
        <v>1.9366202527162188</v>
      </c>
      <c r="AI60" s="149">
        <v>4919</v>
      </c>
      <c r="AJ60" s="149">
        <v>9542.8718202585696</v>
      </c>
      <c r="AK60" s="150">
        <v>1.9400024029799898</v>
      </c>
      <c r="AL60" s="149">
        <v>5557</v>
      </c>
      <c r="AM60" s="149">
        <v>10818.190028251409</v>
      </c>
      <c r="AN60" s="150">
        <v>1.9467680453934513</v>
      </c>
      <c r="AO60" s="149">
        <v>6043</v>
      </c>
      <c r="AP60" s="149">
        <v>11867.693710935819</v>
      </c>
      <c r="AQ60" s="150">
        <v>1.9638745177785568</v>
      </c>
      <c r="AR60" s="149">
        <v>6401</v>
      </c>
      <c r="AS60" s="149">
        <v>12680.19655515108</v>
      </c>
      <c r="AT60" s="150">
        <v>1.9809711849947009</v>
      </c>
      <c r="AU60" s="149">
        <v>6801</v>
      </c>
      <c r="AV60" s="149">
        <v>13376.710199459932</v>
      </c>
      <c r="AW60" s="150">
        <v>1.9668740184472773</v>
      </c>
      <c r="AX60" s="149">
        <v>7151</v>
      </c>
      <c r="AY60" s="149">
        <v>13982.255366941197</v>
      </c>
      <c r="AZ60" s="150">
        <v>1.955286724505831</v>
      </c>
      <c r="BA60" s="149">
        <v>7472</v>
      </c>
      <c r="BB60" s="149">
        <v>14497.645643273831</v>
      </c>
      <c r="BC60" s="150">
        <v>1.9402630678899666</v>
      </c>
      <c r="BD60" s="149">
        <v>7879</v>
      </c>
      <c r="BE60" s="149">
        <v>15080.482121358149</v>
      </c>
      <c r="BF60" s="150">
        <v>1.914009661296884</v>
      </c>
      <c r="BG60" s="149">
        <v>8142</v>
      </c>
      <c r="BH60" s="149">
        <v>15862.538845331434</v>
      </c>
      <c r="BI60" s="150">
        <v>1.9482361637596946</v>
      </c>
      <c r="BJ60" s="149">
        <v>8575</v>
      </c>
      <c r="BK60" s="149">
        <v>16762.381380096631</v>
      </c>
      <c r="BL60" s="150">
        <v>1.9547966624019395</v>
      </c>
      <c r="BM60" s="149">
        <v>9154</v>
      </c>
      <c r="BN60" s="149">
        <v>17414.73144963451</v>
      </c>
      <c r="BO60" s="150">
        <v>1.9024176807553539</v>
      </c>
      <c r="BP60" s="149">
        <v>9091</v>
      </c>
      <c r="BQ60" s="149">
        <v>17813.73394982126</v>
      </c>
      <c r="BR60" s="150">
        <v>1.9594911395689429</v>
      </c>
      <c r="BS60" s="149">
        <v>9428</v>
      </c>
      <c r="BT60" s="149">
        <v>18003.4588479064</v>
      </c>
      <c r="BU60" s="150">
        <v>1.9095734883226985</v>
      </c>
      <c r="BV60" s="149">
        <v>9512</v>
      </c>
      <c r="BW60" s="149">
        <v>18238.809974091782</v>
      </c>
      <c r="BX60" s="150">
        <v>1.9174526886135179</v>
      </c>
      <c r="BY60" s="149">
        <v>9740</v>
      </c>
      <c r="BZ60" s="149">
        <v>18715.191290964474</v>
      </c>
      <c r="CA60" s="150">
        <v>1.92147754527356</v>
      </c>
      <c r="CB60" s="149">
        <v>10092</v>
      </c>
      <c r="CC60" s="149">
        <v>19210.32544712321</v>
      </c>
      <c r="CD60" s="150">
        <v>1.9035201592472464</v>
      </c>
      <c r="CE60" s="149">
        <v>10281</v>
      </c>
      <c r="CF60" s="149">
        <v>19600.02790208935</v>
      </c>
      <c r="CG60" s="150">
        <v>1.9064320496147602</v>
      </c>
      <c r="CH60" s="149">
        <v>10620</v>
      </c>
      <c r="CI60" s="149">
        <v>20234.305522418024</v>
      </c>
      <c r="CJ60" s="150">
        <v>1.9053018382691171</v>
      </c>
      <c r="CK60" s="149">
        <v>10939</v>
      </c>
      <c r="CL60" s="149">
        <v>20887.739529550639</v>
      </c>
      <c r="CM60" s="150">
        <v>1.9094743147957436</v>
      </c>
      <c r="CN60" s="149">
        <v>11390</v>
      </c>
      <c r="CO60" s="149">
        <v>21738.785510806189</v>
      </c>
      <c r="CP60" s="150">
        <v>1.908585207270078</v>
      </c>
      <c r="CQ60" s="149">
        <v>11873</v>
      </c>
      <c r="CR60" s="149">
        <v>22565.289924585068</v>
      </c>
      <c r="CS60" s="150">
        <v>1.9005550344971842</v>
      </c>
      <c r="CT60" s="149">
        <v>12388</v>
      </c>
      <c r="CU60" s="149">
        <v>23382.391856644714</v>
      </c>
      <c r="CV60" s="150">
        <v>1.8875033788056759</v>
      </c>
      <c r="CW60" s="149">
        <v>12980</v>
      </c>
      <c r="CX60" s="149">
        <v>24683.592006810355</v>
      </c>
      <c r="CY60" s="150">
        <v>1.901663482805112</v>
      </c>
      <c r="CZ60" s="149">
        <v>13326</v>
      </c>
      <c r="DA60" s="149">
        <v>25224.419160955087</v>
      </c>
      <c r="DB60" s="150">
        <v>1.8928725169559573</v>
      </c>
      <c r="DC60" s="149">
        <v>13704</v>
      </c>
      <c r="DD60" s="149">
        <v>25631.068507992724</v>
      </c>
      <c r="DE60" s="150">
        <v>1.8703348298301754</v>
      </c>
      <c r="DF60" s="149">
        <v>14513</v>
      </c>
      <c r="DG60" s="149">
        <v>27265.432622710243</v>
      </c>
      <c r="DH60" s="150">
        <v>1.8786903205891436</v>
      </c>
      <c r="DI60" s="149">
        <v>15061</v>
      </c>
      <c r="DJ60" s="149">
        <v>28289.019272799105</v>
      </c>
      <c r="DK60" s="150">
        <v>1.8782962135846959</v>
      </c>
      <c r="DL60" s="149">
        <v>15567</v>
      </c>
      <c r="DM60" s="149">
        <v>29232.803609383907</v>
      </c>
      <c r="DN60" s="150">
        <v>1.8778700847551812</v>
      </c>
      <c r="DO60" s="149">
        <v>15753</v>
      </c>
      <c r="DP60" s="149">
        <v>29378.030103807385</v>
      </c>
      <c r="DQ60" s="150">
        <v>1.8649165304264195</v>
      </c>
      <c r="DR60" s="149">
        <v>16131</v>
      </c>
      <c r="DS60" s="149">
        <v>30198.188717621251</v>
      </c>
      <c r="DT60" s="150">
        <v>1.8720593092567883</v>
      </c>
      <c r="DU60" s="149">
        <v>16635</v>
      </c>
      <c r="DV60" s="149">
        <v>31019.38156275708</v>
      </c>
      <c r="DW60" s="150">
        <v>1.864705834851643</v>
      </c>
      <c r="DX60" s="149">
        <v>17160</v>
      </c>
      <c r="DY60" s="149">
        <v>31723.302483434727</v>
      </c>
      <c r="DZ60" s="150">
        <v>1.8486773008994597</v>
      </c>
      <c r="EA60" s="149">
        <v>16698</v>
      </c>
      <c r="EB60" s="149">
        <v>32332.724623713333</v>
      </c>
      <c r="EC60" s="150">
        <v>1.9363231898259272</v>
      </c>
      <c r="ED60" s="149">
        <v>16874</v>
      </c>
      <c r="EE60" s="151">
        <v>32612.246017578331</v>
      </c>
      <c r="EF60" s="161">
        <v>1.9326920716829639</v>
      </c>
    </row>
    <row r="61" spans="1:136" ht="15" customHeight="1">
      <c r="A61" s="158">
        <v>47</v>
      </c>
      <c r="B61" s="156">
        <v>1200</v>
      </c>
      <c r="C61" s="149">
        <v>2564.6609953390289</v>
      </c>
      <c r="D61" s="150">
        <v>2.1372174961158574</v>
      </c>
      <c r="E61" s="149">
        <v>1320</v>
      </c>
      <c r="F61" s="149">
        <v>2803.4761518071823</v>
      </c>
      <c r="G61" s="150">
        <v>2.1238455695508955</v>
      </c>
      <c r="H61" s="149">
        <v>1462</v>
      </c>
      <c r="I61" s="149">
        <v>3088.514345665496</v>
      </c>
      <c r="J61" s="150">
        <v>2.1125269122199013</v>
      </c>
      <c r="K61" s="149">
        <v>1646</v>
      </c>
      <c r="L61" s="149">
        <v>3445.6442835826092</v>
      </c>
      <c r="M61" s="150">
        <v>2.0933440361984261</v>
      </c>
      <c r="N61" s="149">
        <v>1922</v>
      </c>
      <c r="O61" s="149">
        <v>3979.7802273830607</v>
      </c>
      <c r="P61" s="150">
        <v>2.0706452795957651</v>
      </c>
      <c r="Q61" s="149">
        <v>2247</v>
      </c>
      <c r="R61" s="149">
        <v>4533.9647616197144</v>
      </c>
      <c r="S61" s="150">
        <v>2.0177858307163836</v>
      </c>
      <c r="T61" s="149">
        <v>2597</v>
      </c>
      <c r="U61" s="149">
        <v>5171.2300879394588</v>
      </c>
      <c r="V61" s="150">
        <v>1.9912322248515437</v>
      </c>
      <c r="W61" s="149">
        <v>2974</v>
      </c>
      <c r="X61" s="149">
        <v>5836.0110774238428</v>
      </c>
      <c r="Y61" s="150">
        <v>1.962344007203713</v>
      </c>
      <c r="Z61" s="149">
        <v>3393</v>
      </c>
      <c r="AA61" s="149">
        <v>6589.0766770174905</v>
      </c>
      <c r="AB61" s="150">
        <v>1.9419618853573506</v>
      </c>
      <c r="AC61" s="149">
        <v>3878</v>
      </c>
      <c r="AD61" s="149">
        <v>7421.7757935108302</v>
      </c>
      <c r="AE61" s="150">
        <v>1.913815315500472</v>
      </c>
      <c r="AF61" s="149">
        <v>4404</v>
      </c>
      <c r="AG61" s="149">
        <v>8449.6051793593579</v>
      </c>
      <c r="AH61" s="150">
        <v>1.9186206129335508</v>
      </c>
      <c r="AI61" s="149">
        <v>5012</v>
      </c>
      <c r="AJ61" s="149">
        <v>9629.2275078172115</v>
      </c>
      <c r="AK61" s="150">
        <v>1.9212345386706329</v>
      </c>
      <c r="AL61" s="149">
        <v>5664</v>
      </c>
      <c r="AM61" s="149">
        <v>10916.458402634245</v>
      </c>
      <c r="AN61" s="150">
        <v>1.9273408196741253</v>
      </c>
      <c r="AO61" s="149">
        <v>6162</v>
      </c>
      <c r="AP61" s="149">
        <v>11976.461694265823</v>
      </c>
      <c r="AQ61" s="150">
        <v>1.9435997556419706</v>
      </c>
      <c r="AR61" s="149">
        <v>6533</v>
      </c>
      <c r="AS61" s="149">
        <v>12797.322774141832</v>
      </c>
      <c r="AT61" s="150">
        <v>1.9588738365439817</v>
      </c>
      <c r="AU61" s="149">
        <v>6934</v>
      </c>
      <c r="AV61" s="149">
        <v>13499.533983109717</v>
      </c>
      <c r="AW61" s="150">
        <v>1.9468609724703947</v>
      </c>
      <c r="AX61" s="149">
        <v>7287</v>
      </c>
      <c r="AY61" s="149">
        <v>14109.883302726326</v>
      </c>
      <c r="AZ61" s="150">
        <v>1.9363089478147832</v>
      </c>
      <c r="BA61" s="149">
        <v>7610</v>
      </c>
      <c r="BB61" s="149">
        <v>14628.902541814021</v>
      </c>
      <c r="BC61" s="150">
        <v>1.9223262210005283</v>
      </c>
      <c r="BD61" s="149">
        <v>8016</v>
      </c>
      <c r="BE61" s="149">
        <v>15215.069792617573</v>
      </c>
      <c r="BF61" s="150">
        <v>1.8980875489792381</v>
      </c>
      <c r="BG61" s="149">
        <v>8280</v>
      </c>
      <c r="BH61" s="149">
        <v>16006.925923378109</v>
      </c>
      <c r="BI61" s="150">
        <v>1.9332036139345541</v>
      </c>
      <c r="BJ61" s="149">
        <v>8706</v>
      </c>
      <c r="BK61" s="149">
        <v>16915.779324548817</v>
      </c>
      <c r="BL61" s="150">
        <v>1.943002449408318</v>
      </c>
      <c r="BM61" s="149">
        <v>9339</v>
      </c>
      <c r="BN61" s="149">
        <v>17568.725304234005</v>
      </c>
      <c r="BO61" s="150">
        <v>1.8812212554057186</v>
      </c>
      <c r="BP61" s="149">
        <v>9231</v>
      </c>
      <c r="BQ61" s="149">
        <v>17976.885912785139</v>
      </c>
      <c r="BR61" s="150">
        <v>1.9474472877028641</v>
      </c>
      <c r="BS61" s="149">
        <v>9592</v>
      </c>
      <c r="BT61" s="149">
        <v>18163.745125179856</v>
      </c>
      <c r="BU61" s="150">
        <v>1.893634812883638</v>
      </c>
      <c r="BV61" s="149">
        <v>9660</v>
      </c>
      <c r="BW61" s="149">
        <v>18402.100956708633</v>
      </c>
      <c r="BX61" s="150">
        <v>1.9049793951044134</v>
      </c>
      <c r="BY61" s="149">
        <v>9907</v>
      </c>
      <c r="BZ61" s="149">
        <v>18883.181177557613</v>
      </c>
      <c r="CA61" s="150">
        <v>1.9060443300249938</v>
      </c>
      <c r="CB61" s="149">
        <v>10268</v>
      </c>
      <c r="CC61" s="149">
        <v>19380.785437134276</v>
      </c>
      <c r="CD61" s="150">
        <v>1.8874937122257769</v>
      </c>
      <c r="CE61" s="149">
        <v>10460</v>
      </c>
      <c r="CF61" s="149">
        <v>19774.332601141177</v>
      </c>
      <c r="CG61" s="150">
        <v>1.8904715679867283</v>
      </c>
      <c r="CH61" s="149">
        <v>10797</v>
      </c>
      <c r="CI61" s="149">
        <v>20414.057610225162</v>
      </c>
      <c r="CJ61" s="150">
        <v>1.8907157182759249</v>
      </c>
      <c r="CK61" s="149">
        <v>11129</v>
      </c>
      <c r="CL61" s="149">
        <v>21073.655101984059</v>
      </c>
      <c r="CM61" s="150">
        <v>1.8935802949037703</v>
      </c>
      <c r="CN61" s="149">
        <v>11574</v>
      </c>
      <c r="CO61" s="149">
        <v>21932.307321288557</v>
      </c>
      <c r="CP61" s="150">
        <v>1.8949634803256055</v>
      </c>
      <c r="CQ61" s="149">
        <v>12072</v>
      </c>
      <c r="CR61" s="149">
        <v>22765.111533526015</v>
      </c>
      <c r="CS61" s="150">
        <v>1.8857779600336328</v>
      </c>
      <c r="CT61" s="149">
        <v>12587</v>
      </c>
      <c r="CU61" s="149">
        <v>23587.945794966508</v>
      </c>
      <c r="CV61" s="150">
        <v>1.8739926745822284</v>
      </c>
      <c r="CW61" s="149">
        <v>13186</v>
      </c>
      <c r="CX61" s="149">
        <v>24902.42709243832</v>
      </c>
      <c r="CY61" s="150">
        <v>1.8885505151250053</v>
      </c>
      <c r="CZ61" s="149">
        <v>13533</v>
      </c>
      <c r="DA61" s="149">
        <v>25446.905017723631</v>
      </c>
      <c r="DB61" s="150">
        <v>1.8803594929227541</v>
      </c>
      <c r="DC61" s="149">
        <v>13923</v>
      </c>
      <c r="DD61" s="149">
        <v>25854.079228867118</v>
      </c>
      <c r="DE61" s="150">
        <v>1.8569330768417094</v>
      </c>
      <c r="DF61" s="149">
        <v>14744</v>
      </c>
      <c r="DG61" s="149">
        <v>27503.821466776852</v>
      </c>
      <c r="DH61" s="150">
        <v>1.8654246789729281</v>
      </c>
      <c r="DI61" s="149">
        <v>15305</v>
      </c>
      <c r="DJ61" s="149">
        <v>28536.256075869966</v>
      </c>
      <c r="DK61" s="150">
        <v>1.8645054606906217</v>
      </c>
      <c r="DL61" s="149">
        <v>15806</v>
      </c>
      <c r="DM61" s="149">
        <v>29488.404251525099</v>
      </c>
      <c r="DN61" s="150">
        <v>1.8656462262131532</v>
      </c>
      <c r="DO61" s="149">
        <v>16016</v>
      </c>
      <c r="DP61" s="149">
        <v>29632.671171376438</v>
      </c>
      <c r="DQ61" s="150">
        <v>1.8501917564545729</v>
      </c>
      <c r="DR61" s="149">
        <v>16391</v>
      </c>
      <c r="DS61" s="149">
        <v>30461.146254713982</v>
      </c>
      <c r="DT61" s="150">
        <v>1.8584068241543519</v>
      </c>
      <c r="DU61" s="149">
        <v>16879</v>
      </c>
      <c r="DV61" s="149">
        <v>31288.435996889988</v>
      </c>
      <c r="DW61" s="150">
        <v>1.8536901473363343</v>
      </c>
      <c r="DX61" s="149">
        <v>17407</v>
      </c>
      <c r="DY61" s="149">
        <v>31995.745267734546</v>
      </c>
      <c r="DZ61" s="150">
        <v>1.8380964708298124</v>
      </c>
      <c r="EA61" s="149">
        <v>17000</v>
      </c>
      <c r="EB61" s="149">
        <v>32625.058782791926</v>
      </c>
      <c r="EC61" s="150">
        <v>1.9191211048701133</v>
      </c>
      <c r="ED61" s="149">
        <v>17178</v>
      </c>
      <c r="EE61" s="151">
        <v>32906.536387513414</v>
      </c>
      <c r="EF61" s="161">
        <v>1.91562093302558</v>
      </c>
    </row>
    <row r="62" spans="1:136" ht="15" customHeight="1">
      <c r="A62" s="158">
        <v>48</v>
      </c>
      <c r="B62" s="156">
        <v>1224</v>
      </c>
      <c r="C62" s="149">
        <v>2590.6688692615867</v>
      </c>
      <c r="D62" s="150">
        <v>2.1165595337104466</v>
      </c>
      <c r="E62" s="149">
        <v>1346</v>
      </c>
      <c r="F62" s="149">
        <v>2831.7546979209501</v>
      </c>
      <c r="G62" s="150">
        <v>2.1038296418432023</v>
      </c>
      <c r="H62" s="149">
        <v>1491</v>
      </c>
      <c r="I62" s="149">
        <v>3119.5048402883303</v>
      </c>
      <c r="J62" s="150">
        <v>2.0922232329230921</v>
      </c>
      <c r="K62" s="149">
        <v>1679</v>
      </c>
      <c r="L62" s="149">
        <v>3479.9450612255387</v>
      </c>
      <c r="M62" s="150">
        <v>2.0726295778591655</v>
      </c>
      <c r="N62" s="149">
        <v>1961</v>
      </c>
      <c r="O62" s="149">
        <v>4018.9871640041574</v>
      </c>
      <c r="P62" s="150">
        <v>2.0494580132606615</v>
      </c>
      <c r="Q62" s="149">
        <v>2291</v>
      </c>
      <c r="R62" s="149">
        <v>4577.5189777723672</v>
      </c>
      <c r="S62" s="150">
        <v>1.9980440758500075</v>
      </c>
      <c r="T62" s="149">
        <v>2645</v>
      </c>
      <c r="U62" s="149">
        <v>5220.2729230398691</v>
      </c>
      <c r="V62" s="150">
        <v>1.9736381561587406</v>
      </c>
      <c r="W62" s="149">
        <v>3029</v>
      </c>
      <c r="X62" s="149">
        <v>5890.5305918356034</v>
      </c>
      <c r="Y62" s="150">
        <v>1.9447113211738538</v>
      </c>
      <c r="Z62" s="149">
        <v>3454</v>
      </c>
      <c r="AA62" s="149">
        <v>6649.9428703190943</v>
      </c>
      <c r="AB62" s="150">
        <v>1.9252874552168773</v>
      </c>
      <c r="AC62" s="149">
        <v>3949</v>
      </c>
      <c r="AD62" s="149">
        <v>7489.2660713692603</v>
      </c>
      <c r="AE62" s="150">
        <v>1.8964968527144239</v>
      </c>
      <c r="AF62" s="149">
        <v>4486</v>
      </c>
      <c r="AG62" s="149">
        <v>8526.6173712154286</v>
      </c>
      <c r="AH62" s="150">
        <v>1.9007172026784283</v>
      </c>
      <c r="AI62" s="149">
        <v>5106</v>
      </c>
      <c r="AJ62" s="149">
        <v>9717.1169373109442</v>
      </c>
      <c r="AK62" s="150">
        <v>1.9030781310832245</v>
      </c>
      <c r="AL62" s="149">
        <v>5771</v>
      </c>
      <c r="AM62" s="149">
        <v>11016.44668626332</v>
      </c>
      <c r="AN62" s="150">
        <v>1.9089320197995703</v>
      </c>
      <c r="AO62" s="149">
        <v>6281</v>
      </c>
      <c r="AP62" s="149">
        <v>12087.144131245685</v>
      </c>
      <c r="AQ62" s="150">
        <v>1.9243980466877384</v>
      </c>
      <c r="AR62" s="149">
        <v>6656</v>
      </c>
      <c r="AS62" s="149">
        <v>12916.573645638087</v>
      </c>
      <c r="AT62" s="150">
        <v>1.9405909924336069</v>
      </c>
      <c r="AU62" s="149">
        <v>7070</v>
      </c>
      <c r="AV62" s="149">
        <v>13624.507200944898</v>
      </c>
      <c r="AW62" s="150">
        <v>1.9270872985777789</v>
      </c>
      <c r="AX62" s="149">
        <v>7427</v>
      </c>
      <c r="AY62" s="149">
        <v>14239.76586335703</v>
      </c>
      <c r="AZ62" s="150">
        <v>1.9172971406162691</v>
      </c>
      <c r="BA62" s="149">
        <v>7753</v>
      </c>
      <c r="BB62" s="149">
        <v>14762.516559586531</v>
      </c>
      <c r="BC62" s="150">
        <v>1.9041037739696287</v>
      </c>
      <c r="BD62" s="149">
        <v>8156</v>
      </c>
      <c r="BE62" s="149">
        <v>15352.265322729905</v>
      </c>
      <c r="BF62" s="150">
        <v>1.8823277737530535</v>
      </c>
      <c r="BG62" s="149">
        <v>8422</v>
      </c>
      <c r="BH62" s="149">
        <v>16154.155811485589</v>
      </c>
      <c r="BI62" s="150">
        <v>1.918090217464449</v>
      </c>
      <c r="BJ62" s="149">
        <v>8858</v>
      </c>
      <c r="BK62" s="149">
        <v>17072.293612611647</v>
      </c>
      <c r="BL62" s="150">
        <v>1.9273305049234193</v>
      </c>
      <c r="BM62" s="149">
        <v>9527</v>
      </c>
      <c r="BN62" s="149">
        <v>17725.168636138045</v>
      </c>
      <c r="BO62" s="150">
        <v>1.860519432784512</v>
      </c>
      <c r="BP62" s="149">
        <v>9371</v>
      </c>
      <c r="BQ62" s="149">
        <v>18143.773547741468</v>
      </c>
      <c r="BR62" s="150">
        <v>1.9361619408538542</v>
      </c>
      <c r="BS62" s="149">
        <v>9708</v>
      </c>
      <c r="BT62" s="149">
        <v>18327.149884681654</v>
      </c>
      <c r="BU62" s="150">
        <v>1.887839913955671</v>
      </c>
      <c r="BV62" s="149">
        <v>9829</v>
      </c>
      <c r="BW62" s="149">
        <v>18568.469796167457</v>
      </c>
      <c r="BX62" s="150">
        <v>1.8891514697494616</v>
      </c>
      <c r="BY62" s="149">
        <v>10076</v>
      </c>
      <c r="BZ62" s="149">
        <v>19054.327734034294</v>
      </c>
      <c r="CA62" s="150">
        <v>1.891060711992288</v>
      </c>
      <c r="CB62" s="149">
        <v>10438</v>
      </c>
      <c r="CC62" s="149">
        <v>19554.491290669201</v>
      </c>
      <c r="CD62" s="150">
        <v>1.8733944520664112</v>
      </c>
      <c r="CE62" s="149">
        <v>10625</v>
      </c>
      <c r="CF62" s="149">
        <v>19951.917263729978</v>
      </c>
      <c r="CG62" s="150">
        <v>1.8778275071745862</v>
      </c>
      <c r="CH62" s="149">
        <v>10988</v>
      </c>
      <c r="CI62" s="149">
        <v>20597.104365701765</v>
      </c>
      <c r="CJ62" s="150">
        <v>1.8745089521024541</v>
      </c>
      <c r="CK62" s="149">
        <v>11313</v>
      </c>
      <c r="CL62" s="149">
        <v>21263.148069210169</v>
      </c>
      <c r="CM62" s="150">
        <v>1.8795322256881613</v>
      </c>
      <c r="CN62" s="149">
        <v>11757</v>
      </c>
      <c r="CO62" s="149">
        <v>22129.766079421628</v>
      </c>
      <c r="CP62" s="150">
        <v>1.8822629990151933</v>
      </c>
      <c r="CQ62" s="149">
        <v>12269</v>
      </c>
      <c r="CR62" s="149">
        <v>22968.830003582279</v>
      </c>
      <c r="CS62" s="150">
        <v>1.8721028611608346</v>
      </c>
      <c r="CT62" s="149">
        <v>12788</v>
      </c>
      <c r="CU62" s="149">
        <v>23797.603253177163</v>
      </c>
      <c r="CV62" s="150">
        <v>1.8609323782590839</v>
      </c>
      <c r="CW62" s="149">
        <v>13400</v>
      </c>
      <c r="CX62" s="149">
        <v>25125.672359425844</v>
      </c>
      <c r="CY62" s="150">
        <v>1.8750501760765554</v>
      </c>
      <c r="CZ62" s="149">
        <v>13748</v>
      </c>
      <c r="DA62" s="149">
        <v>25673.998290518553</v>
      </c>
      <c r="DB62" s="150">
        <v>1.8674715078934065</v>
      </c>
      <c r="DC62" s="149">
        <v>14148</v>
      </c>
      <c r="DD62" s="149">
        <v>26081.302345896598</v>
      </c>
      <c r="DE62" s="150">
        <v>1.8434621392349873</v>
      </c>
      <c r="DF62" s="149">
        <v>14979</v>
      </c>
      <c r="DG62" s="149">
        <v>27746.832316718137</v>
      </c>
      <c r="DH62" s="150">
        <v>1.8523821561331288</v>
      </c>
      <c r="DI62" s="149">
        <v>15541</v>
      </c>
      <c r="DJ62" s="149">
        <v>28788.471057169649</v>
      </c>
      <c r="DK62" s="150">
        <v>1.8524207616736148</v>
      </c>
      <c r="DL62" s="149">
        <v>16050</v>
      </c>
      <c r="DM62" s="149">
        <v>29749.185084374207</v>
      </c>
      <c r="DN62" s="150">
        <v>1.8535317809578944</v>
      </c>
      <c r="DO62" s="149">
        <v>16264</v>
      </c>
      <c r="DP62" s="149">
        <v>29892.159705835493</v>
      </c>
      <c r="DQ62" s="150">
        <v>1.8379340694684883</v>
      </c>
      <c r="DR62" s="149">
        <v>16646</v>
      </c>
      <c r="DS62" s="149">
        <v>30729.36865014764</v>
      </c>
      <c r="DT62" s="150">
        <v>1.8460512225247891</v>
      </c>
      <c r="DU62" s="149">
        <v>17129</v>
      </c>
      <c r="DV62" s="149">
        <v>31563.04395535776</v>
      </c>
      <c r="DW62" s="150">
        <v>1.8426670532639244</v>
      </c>
      <c r="DX62" s="149">
        <v>17669</v>
      </c>
      <c r="DY62" s="149">
        <v>32273.662798305289</v>
      </c>
      <c r="DZ62" s="150">
        <v>1.8265698567154502</v>
      </c>
      <c r="EA62" s="149">
        <v>17416</v>
      </c>
      <c r="EB62" s="149">
        <v>32921.693795376479</v>
      </c>
      <c r="EC62" s="150">
        <v>1.8903131485631879</v>
      </c>
      <c r="ED62" s="149">
        <v>17597</v>
      </c>
      <c r="EE62" s="151">
        <v>33205.140039346821</v>
      </c>
      <c r="EF62" s="161">
        <v>1.8869773279165096</v>
      </c>
    </row>
    <row r="63" spans="1:136" ht="15" customHeight="1">
      <c r="A63" s="158">
        <v>49</v>
      </c>
      <c r="B63" s="156">
        <v>1248</v>
      </c>
      <c r="C63" s="149">
        <v>2617.2356740832975</v>
      </c>
      <c r="D63" s="150">
        <v>2.0971439696180267</v>
      </c>
      <c r="E63" s="149">
        <v>1373</v>
      </c>
      <c r="F63" s="149">
        <v>2860.6322970006631</v>
      </c>
      <c r="G63" s="150">
        <v>2.08349038383151</v>
      </c>
      <c r="H63" s="149">
        <v>1521</v>
      </c>
      <c r="I63" s="149">
        <v>3151.1422412898805</v>
      </c>
      <c r="J63" s="150">
        <v>2.0717568976264831</v>
      </c>
      <c r="K63" s="149">
        <v>1712</v>
      </c>
      <c r="L63" s="149">
        <v>3514.9438816479565</v>
      </c>
      <c r="M63" s="150">
        <v>2.0531214261962361</v>
      </c>
      <c r="N63" s="149">
        <v>2000</v>
      </c>
      <c r="O63" s="149">
        <v>4058.9675241219725</v>
      </c>
      <c r="P63" s="150">
        <v>2.0294837620609862</v>
      </c>
      <c r="Q63" s="149">
        <v>2331</v>
      </c>
      <c r="R63" s="149">
        <v>4621.9510357086474</v>
      </c>
      <c r="S63" s="150">
        <v>1.9828189771379869</v>
      </c>
      <c r="T63" s="149">
        <v>2695</v>
      </c>
      <c r="U63" s="149">
        <v>5270.2785509479472</v>
      </c>
      <c r="V63" s="150">
        <v>1.9555764567524851</v>
      </c>
      <c r="W63" s="149">
        <v>3084</v>
      </c>
      <c r="X63" s="149">
        <v>5946.0896273337812</v>
      </c>
      <c r="Y63" s="150">
        <v>1.9280446262431197</v>
      </c>
      <c r="Z63" s="149">
        <v>3517</v>
      </c>
      <c r="AA63" s="149">
        <v>6712.0010828353716</v>
      </c>
      <c r="AB63" s="150">
        <v>1.908445005071189</v>
      </c>
      <c r="AC63" s="149">
        <v>4025</v>
      </c>
      <c r="AD63" s="149">
        <v>7557.9629472243778</v>
      </c>
      <c r="AE63" s="150">
        <v>1.8777547694967398</v>
      </c>
      <c r="AF63" s="149">
        <v>4567</v>
      </c>
      <c r="AG63" s="149">
        <v>8605.0604311094266</v>
      </c>
      <c r="AH63" s="150">
        <v>1.8841822708801022</v>
      </c>
      <c r="AI63" s="149">
        <v>5200</v>
      </c>
      <c r="AJ63" s="149">
        <v>9806.609144353386</v>
      </c>
      <c r="AK63" s="150">
        <v>1.8858863739141127</v>
      </c>
      <c r="AL63" s="149">
        <v>5878</v>
      </c>
      <c r="AM63" s="149">
        <v>11118.259823281569</v>
      </c>
      <c r="AN63" s="150">
        <v>1.8915038828311619</v>
      </c>
      <c r="AO63" s="149">
        <v>6400</v>
      </c>
      <c r="AP63" s="149">
        <v>12199.832469157842</v>
      </c>
      <c r="AQ63" s="150">
        <v>1.9062238233059128</v>
      </c>
      <c r="AR63" s="149">
        <v>6787</v>
      </c>
      <c r="AS63" s="149">
        <v>13038.060567975373</v>
      </c>
      <c r="AT63" s="150">
        <v>1.9210344140231874</v>
      </c>
      <c r="AU63" s="149">
        <v>7208</v>
      </c>
      <c r="AV63" s="149">
        <v>13751.671913910133</v>
      </c>
      <c r="AW63" s="150">
        <v>1.9078346162472437</v>
      </c>
      <c r="AX63" s="149">
        <v>7571</v>
      </c>
      <c r="AY63" s="149">
        <v>14371.956491163564</v>
      </c>
      <c r="AZ63" s="150">
        <v>1.8982903831942364</v>
      </c>
      <c r="BA63" s="149">
        <v>7901</v>
      </c>
      <c r="BB63" s="149">
        <v>14898.504979202511</v>
      </c>
      <c r="BC63" s="150">
        <v>1.8856480166058107</v>
      </c>
      <c r="BD63" s="149">
        <v>8313</v>
      </c>
      <c r="BE63" s="149">
        <v>15491.734569658036</v>
      </c>
      <c r="BF63" s="150">
        <v>1.8635552231033365</v>
      </c>
      <c r="BG63" s="149">
        <v>8568</v>
      </c>
      <c r="BH63" s="149">
        <v>16304.335414890387</v>
      </c>
      <c r="BI63" s="150">
        <v>1.9029336385259557</v>
      </c>
      <c r="BJ63" s="149">
        <v>9005</v>
      </c>
      <c r="BK63" s="149">
        <v>17231.90840681483</v>
      </c>
      <c r="BL63" s="150">
        <v>1.9135933822115303</v>
      </c>
      <c r="BM63" s="149">
        <v>9693</v>
      </c>
      <c r="BN63" s="149">
        <v>17884.615191997957</v>
      </c>
      <c r="BO63" s="150">
        <v>1.8451062820590072</v>
      </c>
      <c r="BP63" s="149">
        <v>9582</v>
      </c>
      <c r="BQ63" s="149">
        <v>18313.654986104022</v>
      </c>
      <c r="BR63" s="150">
        <v>1.9112559993846818</v>
      </c>
      <c r="BS63" s="149">
        <v>9820</v>
      </c>
      <c r="BT63" s="149">
        <v>18494.84670303516</v>
      </c>
      <c r="BU63" s="150">
        <v>1.8833856113070429</v>
      </c>
      <c r="BV63" s="149">
        <v>9997</v>
      </c>
      <c r="BW63" s="149">
        <v>18738.078149545661</v>
      </c>
      <c r="BX63" s="150">
        <v>1.8743701259923637</v>
      </c>
      <c r="BY63" s="149">
        <v>10248</v>
      </c>
      <c r="BZ63" s="149">
        <v>19228.572424210382</v>
      </c>
      <c r="CA63" s="150">
        <v>1.8763243973663526</v>
      </c>
      <c r="CB63" s="149">
        <v>10617</v>
      </c>
      <c r="CC63" s="149">
        <v>19731.399322191872</v>
      </c>
      <c r="CD63" s="150">
        <v>1.8584721976256826</v>
      </c>
      <c r="CE63" s="149">
        <v>10805</v>
      </c>
      <c r="CF63" s="149">
        <v>20132.784309311024</v>
      </c>
      <c r="CG63" s="150">
        <v>1.8632840637955599</v>
      </c>
      <c r="CH63" s="149">
        <v>11176</v>
      </c>
      <c r="CI63" s="149">
        <v>20783.465362395997</v>
      </c>
      <c r="CJ63" s="150">
        <v>1.8596515177519681</v>
      </c>
      <c r="CK63" s="149">
        <v>11497</v>
      </c>
      <c r="CL63" s="149">
        <v>21456.427877632519</v>
      </c>
      <c r="CM63" s="150">
        <v>1.8662631884519891</v>
      </c>
      <c r="CN63" s="149">
        <v>11947</v>
      </c>
      <c r="CO63" s="149">
        <v>22331.234464936129</v>
      </c>
      <c r="CP63" s="150">
        <v>1.8691918025392258</v>
      </c>
      <c r="CQ63" s="149">
        <v>12458</v>
      </c>
      <c r="CR63" s="149">
        <v>23176.750076272259</v>
      </c>
      <c r="CS63" s="150">
        <v>1.8603909195916086</v>
      </c>
      <c r="CT63" s="149">
        <v>12989</v>
      </c>
      <c r="CU63" s="149">
        <v>24011.490539823175</v>
      </c>
      <c r="CV63" s="150">
        <v>1.8486019354702574</v>
      </c>
      <c r="CW63" s="149">
        <v>13616</v>
      </c>
      <c r="CX63" s="149">
        <v>25353.591168162035</v>
      </c>
      <c r="CY63" s="150">
        <v>1.8620440047122528</v>
      </c>
      <c r="CZ63" s="149">
        <v>13963</v>
      </c>
      <c r="DA63" s="149">
        <v>25905.756099518858</v>
      </c>
      <c r="DB63" s="150">
        <v>1.8553144810942388</v>
      </c>
      <c r="DC63" s="149">
        <v>14354</v>
      </c>
      <c r="DD63" s="149">
        <v>26313.293230362557</v>
      </c>
      <c r="DE63" s="150">
        <v>1.8331679831658463</v>
      </c>
      <c r="DF63" s="149">
        <v>15214</v>
      </c>
      <c r="DG63" s="149">
        <v>27994.823050712734</v>
      </c>
      <c r="DH63" s="150">
        <v>1.8400698731900049</v>
      </c>
      <c r="DI63" s="149">
        <v>15776</v>
      </c>
      <c r="DJ63" s="149">
        <v>29045.873746265999</v>
      </c>
      <c r="DK63" s="150">
        <v>1.8411431127197007</v>
      </c>
      <c r="DL63" s="149">
        <v>16284</v>
      </c>
      <c r="DM63" s="149">
        <v>30015.48568524656</v>
      </c>
      <c r="DN63" s="150">
        <v>1.8432501649009188</v>
      </c>
      <c r="DO63" s="149">
        <v>16517</v>
      </c>
      <c r="DP63" s="149">
        <v>30156.86340289432</v>
      </c>
      <c r="DQ63" s="150">
        <v>1.8258075560267797</v>
      </c>
      <c r="DR63" s="149">
        <v>16912</v>
      </c>
      <c r="DS63" s="149">
        <v>31002.874497184672</v>
      </c>
      <c r="DT63" s="150">
        <v>1.8331879433056215</v>
      </c>
      <c r="DU63" s="149">
        <v>17384</v>
      </c>
      <c r="DV63" s="149">
        <v>31843.609152233093</v>
      </c>
      <c r="DW63" s="150">
        <v>1.8317768725398695</v>
      </c>
      <c r="DX63" s="149">
        <v>17937</v>
      </c>
      <c r="DY63" s="149">
        <v>32557.461383884187</v>
      </c>
      <c r="DZ63" s="150">
        <v>1.8151007071352059</v>
      </c>
      <c r="EA63" s="149">
        <v>17906</v>
      </c>
      <c r="EB63" s="149">
        <v>33220.982091746431</v>
      </c>
      <c r="EC63" s="150">
        <v>1.8552988993491808</v>
      </c>
      <c r="ED63" s="149">
        <v>18091</v>
      </c>
      <c r="EE63" s="151">
        <v>33506.40016061889</v>
      </c>
      <c r="EF63" s="161">
        <v>1.8521032646409203</v>
      </c>
    </row>
    <row r="64" spans="1:136" ht="15" customHeight="1">
      <c r="A64" s="158">
        <v>50</v>
      </c>
      <c r="B64" s="156">
        <v>1271</v>
      </c>
      <c r="C64" s="149">
        <v>2644.3991056745995</v>
      </c>
      <c r="D64" s="150">
        <v>2.0805657794450036</v>
      </c>
      <c r="E64" s="149">
        <v>1400</v>
      </c>
      <c r="F64" s="149">
        <v>2890.1245905109658</v>
      </c>
      <c r="G64" s="150">
        <v>2.0643747075078327</v>
      </c>
      <c r="H64" s="149">
        <v>1551</v>
      </c>
      <c r="I64" s="149">
        <v>3183.4449404446982</v>
      </c>
      <c r="J64" s="150">
        <v>2.0525112446451956</v>
      </c>
      <c r="K64" s="149">
        <v>1747</v>
      </c>
      <c r="L64" s="149">
        <v>3550.6630495281779</v>
      </c>
      <c r="M64" s="150">
        <v>2.0324344874231128</v>
      </c>
      <c r="N64" s="149">
        <v>2041</v>
      </c>
      <c r="O64" s="149">
        <v>4099.7264486711465</v>
      </c>
      <c r="P64" s="150">
        <v>2.0086851781828252</v>
      </c>
      <c r="Q64" s="149">
        <v>2373</v>
      </c>
      <c r="R64" s="149">
        <v>4667.3626763007633</v>
      </c>
      <c r="S64" s="150">
        <v>1.9668616419303679</v>
      </c>
      <c r="T64" s="149">
        <v>2745</v>
      </c>
      <c r="U64" s="149">
        <v>5321.2840098065926</v>
      </c>
      <c r="V64" s="150">
        <v>1.938536979893112</v>
      </c>
      <c r="W64" s="149">
        <v>3141</v>
      </c>
      <c r="X64" s="149">
        <v>6002.7513710041885</v>
      </c>
      <c r="Y64" s="150">
        <v>1.9110956291003465</v>
      </c>
      <c r="Z64" s="149">
        <v>3579</v>
      </c>
      <c r="AA64" s="149">
        <v>6775.281114217988</v>
      </c>
      <c r="AB64" s="150">
        <v>1.8930654133048304</v>
      </c>
      <c r="AC64" s="149">
        <v>4093</v>
      </c>
      <c r="AD64" s="149">
        <v>7627.9241636638135</v>
      </c>
      <c r="AE64" s="150">
        <v>1.863651151640316</v>
      </c>
      <c r="AF64" s="149">
        <v>4648</v>
      </c>
      <c r="AG64" s="149">
        <v>8685.0017791110386</v>
      </c>
      <c r="AH64" s="150">
        <v>1.8685459937846469</v>
      </c>
      <c r="AI64" s="149">
        <v>5294</v>
      </c>
      <c r="AJ64" s="149">
        <v>9897.8011266918056</v>
      </c>
      <c r="AK64" s="150">
        <v>1.869626204512997</v>
      </c>
      <c r="AL64" s="149">
        <v>5985</v>
      </c>
      <c r="AM64" s="149">
        <v>11221.984815752214</v>
      </c>
      <c r="AN64" s="150">
        <v>1.8750183484966105</v>
      </c>
      <c r="AO64" s="149">
        <v>6519</v>
      </c>
      <c r="AP64" s="149">
        <v>12314.629916355418</v>
      </c>
      <c r="AQ64" s="150">
        <v>1.8890366492338422</v>
      </c>
      <c r="AR64" s="149">
        <v>6919</v>
      </c>
      <c r="AS64" s="149">
        <v>13161.808225631143</v>
      </c>
      <c r="AT64" s="150">
        <v>1.9022703028806391</v>
      </c>
      <c r="AU64" s="149">
        <v>7348</v>
      </c>
      <c r="AV64" s="149">
        <v>13881.146297291838</v>
      </c>
      <c r="AW64" s="150">
        <v>1.8891053752438538</v>
      </c>
      <c r="AX64" s="149">
        <v>7715</v>
      </c>
      <c r="AY64" s="149">
        <v>14506.535075003618</v>
      </c>
      <c r="AZ64" s="150">
        <v>1.8803026668831651</v>
      </c>
      <c r="BA64" s="149">
        <v>8049</v>
      </c>
      <c r="BB64" s="149">
        <v>15036.97545183711</v>
      </c>
      <c r="BC64" s="150">
        <v>1.8681793330646179</v>
      </c>
      <c r="BD64" s="149">
        <v>8428</v>
      </c>
      <c r="BE64" s="149">
        <v>15634.155075524288</v>
      </c>
      <c r="BF64" s="150">
        <v>1.8550255191651979</v>
      </c>
      <c r="BG64" s="149">
        <v>8718</v>
      </c>
      <c r="BH64" s="149">
        <v>16457.561623809026</v>
      </c>
      <c r="BI64" s="150">
        <v>1.8877680229191358</v>
      </c>
      <c r="BJ64" s="149">
        <v>9164</v>
      </c>
      <c r="BK64" s="149">
        <v>17394.879942179461</v>
      </c>
      <c r="BL64" s="150">
        <v>1.8981754629178809</v>
      </c>
      <c r="BM64" s="149">
        <v>9796</v>
      </c>
      <c r="BN64" s="149">
        <v>18047.82443163505</v>
      </c>
      <c r="BO64" s="150">
        <v>1.8423667243400419</v>
      </c>
      <c r="BP64" s="149">
        <v>9745</v>
      </c>
      <c r="BQ64" s="149">
        <v>18486.528321139947</v>
      </c>
      <c r="BR64" s="150">
        <v>1.8970270211534066</v>
      </c>
      <c r="BS64" s="149">
        <v>9990</v>
      </c>
      <c r="BT64" s="149">
        <v>18667.045492489062</v>
      </c>
      <c r="BU64" s="150">
        <v>1.8685731223712774</v>
      </c>
      <c r="BV64" s="149">
        <v>10169</v>
      </c>
      <c r="BW64" s="149">
        <v>18911.414868994008</v>
      </c>
      <c r="BX64" s="150">
        <v>1.8597123482145745</v>
      </c>
      <c r="BY64" s="149">
        <v>10422</v>
      </c>
      <c r="BZ64" s="149">
        <v>19406.610199981733</v>
      </c>
      <c r="CA64" s="150">
        <v>1.8620811936271093</v>
      </c>
      <c r="CB64" s="149">
        <v>10777</v>
      </c>
      <c r="CC64" s="149">
        <v>19912.083299243786</v>
      </c>
      <c r="CD64" s="150">
        <v>1.8476462187291256</v>
      </c>
      <c r="CE64" s="149">
        <v>10994</v>
      </c>
      <c r="CF64" s="149">
        <v>20317.818579090839</v>
      </c>
      <c r="CG64" s="150">
        <v>1.8480824612598543</v>
      </c>
      <c r="CH64" s="149">
        <v>11347</v>
      </c>
      <c r="CI64" s="149">
        <v>20974.01716089416</v>
      </c>
      <c r="CJ64" s="150">
        <v>1.8484195964478858</v>
      </c>
      <c r="CK64" s="149">
        <v>11684</v>
      </c>
      <c r="CL64" s="149">
        <v>21653.827792952212</v>
      </c>
      <c r="CM64" s="150">
        <v>1.8532889244224762</v>
      </c>
      <c r="CN64" s="149">
        <v>12143</v>
      </c>
      <c r="CO64" s="149">
        <v>22537.006027267551</v>
      </c>
      <c r="CP64" s="150">
        <v>1.8559668967526601</v>
      </c>
      <c r="CQ64" s="149">
        <v>12658</v>
      </c>
      <c r="CR64" s="149">
        <v>23389.156529092405</v>
      </c>
      <c r="CS64" s="150">
        <v>1.8477766257775639</v>
      </c>
      <c r="CT64" s="149">
        <v>13183</v>
      </c>
      <c r="CU64" s="149">
        <v>24229.953589172612</v>
      </c>
      <c r="CV64" s="150">
        <v>1.8379696267293189</v>
      </c>
      <c r="CW64" s="149">
        <v>13834</v>
      </c>
      <c r="CX64" s="149">
        <v>25586.133623014197</v>
      </c>
      <c r="CY64" s="150">
        <v>1.8495108878859474</v>
      </c>
      <c r="CZ64" s="149">
        <v>14175</v>
      </c>
      <c r="DA64" s="149">
        <v>26142.551642477192</v>
      </c>
      <c r="DB64" s="150">
        <v>1.8442717208096784</v>
      </c>
      <c r="DC64" s="149">
        <v>14570</v>
      </c>
      <c r="DD64" s="149">
        <v>26550.323015808386</v>
      </c>
      <c r="DE64" s="150">
        <v>1.8222596441872605</v>
      </c>
      <c r="DF64" s="149">
        <v>15440</v>
      </c>
      <c r="DG64" s="149">
        <v>28248.306436846848</v>
      </c>
      <c r="DH64" s="150">
        <v>1.8295535257025159</v>
      </c>
      <c r="DI64" s="149">
        <v>16007</v>
      </c>
      <c r="DJ64" s="149">
        <v>29308.993141841245</v>
      </c>
      <c r="DK64" s="150">
        <v>1.8310110040508056</v>
      </c>
      <c r="DL64" s="149">
        <v>16524</v>
      </c>
      <c r="DM64" s="149">
        <v>30287.626189960178</v>
      </c>
      <c r="DN64" s="150">
        <v>1.8329476028782485</v>
      </c>
      <c r="DO64" s="149">
        <v>16773</v>
      </c>
      <c r="DP64" s="149">
        <v>30427.114753659025</v>
      </c>
      <c r="DQ64" s="150">
        <v>1.8140532256399586</v>
      </c>
      <c r="DR64" s="149">
        <v>17167</v>
      </c>
      <c r="DS64" s="149">
        <v>31282.155489533903</v>
      </c>
      <c r="DT64" s="150">
        <v>1.8222261017961148</v>
      </c>
      <c r="DU64" s="149">
        <v>17645</v>
      </c>
      <c r="DV64" s="149">
        <v>32130.328258343317</v>
      </c>
      <c r="DW64" s="150">
        <v>1.8209310432611685</v>
      </c>
      <c r="DX64" s="149">
        <v>18202</v>
      </c>
      <c r="DY64" s="149">
        <v>32847.110773818938</v>
      </c>
      <c r="DZ64" s="150">
        <v>1.8045879998801746</v>
      </c>
      <c r="EA64" s="149">
        <v>18384</v>
      </c>
      <c r="EB64" s="149">
        <v>33522.383041769594</v>
      </c>
      <c r="EC64" s="150">
        <v>1.8234542559709308</v>
      </c>
      <c r="ED64" s="149">
        <v>18573</v>
      </c>
      <c r="EE64" s="151">
        <v>33809.76647595039</v>
      </c>
      <c r="EF64" s="161">
        <v>1.8203718557018462</v>
      </c>
    </row>
    <row r="65" spans="1:136" ht="15" customHeight="1">
      <c r="A65" s="158">
        <v>51</v>
      </c>
      <c r="B65" s="156">
        <v>1295</v>
      </c>
      <c r="C65" s="149">
        <v>2672.1845171355544</v>
      </c>
      <c r="D65" s="150">
        <v>2.0634629475950228</v>
      </c>
      <c r="E65" s="149">
        <v>1427</v>
      </c>
      <c r="F65" s="149">
        <v>2920.2497196340382</v>
      </c>
      <c r="G65" s="150">
        <v>2.0464258722032502</v>
      </c>
      <c r="H65" s="149">
        <v>1582</v>
      </c>
      <c r="I65" s="149">
        <v>3216.4542654544443</v>
      </c>
      <c r="J65" s="150">
        <v>2.0331569313871332</v>
      </c>
      <c r="K65" s="149">
        <v>1781</v>
      </c>
      <c r="L65" s="149">
        <v>3587.1255037341043</v>
      </c>
      <c r="M65" s="150">
        <v>2.0141075259596319</v>
      </c>
      <c r="N65" s="149">
        <v>2082</v>
      </c>
      <c r="O65" s="149">
        <v>4141.3129598807263</v>
      </c>
      <c r="P65" s="150">
        <v>1.9891032468207139</v>
      </c>
      <c r="Q65" s="149">
        <v>2417</v>
      </c>
      <c r="R65" s="149">
        <v>4713.7562243653019</v>
      </c>
      <c r="S65" s="150">
        <v>1.9502508168660744</v>
      </c>
      <c r="T65" s="149">
        <v>2795</v>
      </c>
      <c r="U65" s="149">
        <v>5373.3510805060478</v>
      </c>
      <c r="V65" s="150">
        <v>1.9224869697696056</v>
      </c>
      <c r="W65" s="149">
        <v>3197</v>
      </c>
      <c r="X65" s="149">
        <v>6060.5835832120638</v>
      </c>
      <c r="Y65" s="150">
        <v>1.8957095975014275</v>
      </c>
      <c r="Z65" s="149">
        <v>3642</v>
      </c>
      <c r="AA65" s="149">
        <v>6839.8586421448299</v>
      </c>
      <c r="AB65" s="150">
        <v>1.8780501488590966</v>
      </c>
      <c r="AC65" s="149">
        <v>4152</v>
      </c>
      <c r="AD65" s="149">
        <v>7699.4731950175592</v>
      </c>
      <c r="AE65" s="150">
        <v>1.8544010585302406</v>
      </c>
      <c r="AF65" s="149">
        <v>4727</v>
      </c>
      <c r="AG65" s="149">
        <v>8766.5725291965755</v>
      </c>
      <c r="AH65" s="150">
        <v>1.854574260460456</v>
      </c>
      <c r="AI65" s="149">
        <v>5386</v>
      </c>
      <c r="AJ65" s="149">
        <v>9990.8181533498573</v>
      </c>
      <c r="AK65" s="150">
        <v>1.8549606671648453</v>
      </c>
      <c r="AL65" s="149">
        <v>6090</v>
      </c>
      <c r="AM65" s="149">
        <v>11327.780695808207</v>
      </c>
      <c r="AN65" s="150">
        <v>1.8600625116269633</v>
      </c>
      <c r="AO65" s="149">
        <v>6638</v>
      </c>
      <c r="AP65" s="149">
        <v>12431.704297958429</v>
      </c>
      <c r="AQ65" s="150">
        <v>1.8728087221992211</v>
      </c>
      <c r="AR65" s="149">
        <v>7055</v>
      </c>
      <c r="AS65" s="149">
        <v>13287.760369360578</v>
      </c>
      <c r="AT65" s="150">
        <v>1.883452922659189</v>
      </c>
      <c r="AU65" s="149">
        <v>7486</v>
      </c>
      <c r="AV65" s="149">
        <v>14013.067140881059</v>
      </c>
      <c r="AW65" s="150">
        <v>1.8719031713706999</v>
      </c>
      <c r="AX65" s="149">
        <v>7858</v>
      </c>
      <c r="AY65" s="149">
        <v>14643.668823893824</v>
      </c>
      <c r="AZ65" s="150">
        <v>1.8635363736184556</v>
      </c>
      <c r="BA65" s="149">
        <v>8195</v>
      </c>
      <c r="BB65" s="149">
        <v>15178.097708280631</v>
      </c>
      <c r="BC65" s="150">
        <v>1.8521168649518769</v>
      </c>
      <c r="BD65" s="149">
        <v>8587</v>
      </c>
      <c r="BE65" s="149">
        <v>15779.493150426348</v>
      </c>
      <c r="BF65" s="150">
        <v>1.8376025562392393</v>
      </c>
      <c r="BG65" s="149">
        <v>8871</v>
      </c>
      <c r="BH65" s="149">
        <v>16613.939274007771</v>
      </c>
      <c r="BI65" s="150">
        <v>1.8728372532981368</v>
      </c>
      <c r="BJ65" s="149">
        <v>9333</v>
      </c>
      <c r="BK65" s="149">
        <v>17561.16606630872</v>
      </c>
      <c r="BL65" s="150">
        <v>1.8816207078440716</v>
      </c>
      <c r="BM65" s="149">
        <v>9975</v>
      </c>
      <c r="BN65" s="149">
        <v>18214.284665255254</v>
      </c>
      <c r="BO65" s="150">
        <v>1.8259934501509028</v>
      </c>
      <c r="BP65" s="149">
        <v>9874</v>
      </c>
      <c r="BQ65" s="149">
        <v>18663.435661538537</v>
      </c>
      <c r="BR65" s="150">
        <v>1.8901595768218085</v>
      </c>
      <c r="BS65" s="149">
        <v>10187</v>
      </c>
      <c r="BT65" s="149">
        <v>18842.26640588509</v>
      </c>
      <c r="BU65" s="150">
        <v>1.849638402462461</v>
      </c>
      <c r="BV65" s="149">
        <v>10337</v>
      </c>
      <c r="BW65" s="149">
        <v>19088.039189923446</v>
      </c>
      <c r="BX65" s="150">
        <v>1.8465743629605733</v>
      </c>
      <c r="BY65" s="149">
        <v>10586</v>
      </c>
      <c r="BZ65" s="149">
        <v>19588.340497294012</v>
      </c>
      <c r="CA65" s="150">
        <v>1.8504005759771407</v>
      </c>
      <c r="CB65" s="149">
        <v>10960</v>
      </c>
      <c r="CC65" s="149">
        <v>20096.725813104316</v>
      </c>
      <c r="CD65" s="150">
        <v>1.8336428661591528</v>
      </c>
      <c r="CE65" s="149">
        <v>11180</v>
      </c>
      <c r="CF65" s="149">
        <v>20506.171902894497</v>
      </c>
      <c r="CG65" s="150">
        <v>1.8341835333537118</v>
      </c>
      <c r="CH65" s="149">
        <v>11514</v>
      </c>
      <c r="CI65" s="149">
        <v>21168.932392547475</v>
      </c>
      <c r="CJ65" s="150">
        <v>1.8385385089931801</v>
      </c>
      <c r="CK65" s="149">
        <v>11874</v>
      </c>
      <c r="CL65" s="149">
        <v>21855.357751105199</v>
      </c>
      <c r="CM65" s="150">
        <v>1.8406061774553815</v>
      </c>
      <c r="CN65" s="149">
        <v>12345</v>
      </c>
      <c r="CO65" s="149">
        <v>22746.968868671196</v>
      </c>
      <c r="CP65" s="150">
        <v>1.8426058216825594</v>
      </c>
      <c r="CQ65" s="149">
        <v>12866</v>
      </c>
      <c r="CR65" s="149">
        <v>23605.973184769729</v>
      </c>
      <c r="CS65" s="150">
        <v>1.8347561934377219</v>
      </c>
      <c r="CT65" s="149">
        <v>13378</v>
      </c>
      <c r="CU65" s="149">
        <v>24453.364205854665</v>
      </c>
      <c r="CV65" s="150">
        <v>1.8278789210535704</v>
      </c>
      <c r="CW65" s="149">
        <v>14045</v>
      </c>
      <c r="CX65" s="149">
        <v>25823.875349831884</v>
      </c>
      <c r="CY65" s="150">
        <v>1.838652570297749</v>
      </c>
      <c r="CZ65" s="149">
        <v>14399</v>
      </c>
      <c r="DA65" s="149">
        <v>26384.45203246372</v>
      </c>
      <c r="DB65" s="150">
        <v>1.8323808620365107</v>
      </c>
      <c r="DC65" s="149">
        <v>14790</v>
      </c>
      <c r="DD65" s="149">
        <v>26792.609683790386</v>
      </c>
      <c r="DE65" s="150">
        <v>1.8115354755774433</v>
      </c>
      <c r="DF65" s="149">
        <v>15665</v>
      </c>
      <c r="DG65" s="149">
        <v>28507.45839669268</v>
      </c>
      <c r="DH65" s="150">
        <v>1.819818601767806</v>
      </c>
      <c r="DI65" s="149">
        <v>16237</v>
      </c>
      <c r="DJ65" s="149">
        <v>29578.171119886742</v>
      </c>
      <c r="DK65" s="150">
        <v>1.8216524678134349</v>
      </c>
      <c r="DL65" s="149">
        <v>16770</v>
      </c>
      <c r="DM65" s="149">
        <v>30566.079928941796</v>
      </c>
      <c r="DN65" s="150">
        <v>1.8226642772177577</v>
      </c>
      <c r="DO65" s="149">
        <v>17028</v>
      </c>
      <c r="DP65" s="149">
        <v>30703.177604937147</v>
      </c>
      <c r="DQ65" s="150">
        <v>1.8030994600033561</v>
      </c>
      <c r="DR65" s="149">
        <v>17412</v>
      </c>
      <c r="DS65" s="149">
        <v>31567.826338231345</v>
      </c>
      <c r="DT65" s="150">
        <v>1.8129925533098636</v>
      </c>
      <c r="DU65" s="149">
        <v>17901</v>
      </c>
      <c r="DV65" s="149">
        <v>32423.4196624371</v>
      </c>
      <c r="DW65" s="150">
        <v>1.8112630390725155</v>
      </c>
      <c r="DX65" s="149">
        <v>18465</v>
      </c>
      <c r="DY65" s="149">
        <v>33143.437179642016</v>
      </c>
      <c r="DZ65" s="150">
        <v>1.7949329639665321</v>
      </c>
      <c r="EA65" s="149">
        <v>18748</v>
      </c>
      <c r="EB65" s="149">
        <v>33827.391660593421</v>
      </c>
      <c r="EC65" s="150">
        <v>1.8043200160333595</v>
      </c>
      <c r="ED65" s="149">
        <v>18940</v>
      </c>
      <c r="EE65" s="151">
        <v>34116.761879734389</v>
      </c>
      <c r="EF65" s="161">
        <v>1.8013073854136425</v>
      </c>
    </row>
    <row r="66" spans="1:136" ht="15" customHeight="1">
      <c r="A66" s="158">
        <v>52</v>
      </c>
      <c r="B66" s="156">
        <v>1317</v>
      </c>
      <c r="C66" s="149">
        <v>2700.6466528799865</v>
      </c>
      <c r="D66" s="150">
        <v>2.0506048996810833</v>
      </c>
      <c r="E66" s="149">
        <v>1456</v>
      </c>
      <c r="F66" s="149">
        <v>2951.0674734731551</v>
      </c>
      <c r="G66" s="150">
        <v>2.0268320559568371</v>
      </c>
      <c r="H66" s="149">
        <v>1613</v>
      </c>
      <c r="I66" s="149">
        <v>3250.1928410571386</v>
      </c>
      <c r="J66" s="150">
        <v>2.0149986615357336</v>
      </c>
      <c r="K66" s="149">
        <v>1816</v>
      </c>
      <c r="L66" s="149">
        <v>3624.3986657101359</v>
      </c>
      <c r="M66" s="150">
        <v>1.9958142432324537</v>
      </c>
      <c r="N66" s="149">
        <v>2124</v>
      </c>
      <c r="O66" s="149">
        <v>4183.7773893177764</v>
      </c>
      <c r="P66" s="150">
        <v>1.9697633659688212</v>
      </c>
      <c r="Q66" s="149">
        <v>2460</v>
      </c>
      <c r="R66" s="149">
        <v>4761.1478931433703</v>
      </c>
      <c r="S66" s="150">
        <v>1.9354259728225083</v>
      </c>
      <c r="T66" s="149">
        <v>2846</v>
      </c>
      <c r="U66" s="149">
        <v>5426.5247752955329</v>
      </c>
      <c r="V66" s="150">
        <v>1.9067198788810726</v>
      </c>
      <c r="W66" s="149">
        <v>3254</v>
      </c>
      <c r="X66" s="149">
        <v>6119.6373833524112</v>
      </c>
      <c r="Y66" s="150">
        <v>1.8806507017063341</v>
      </c>
      <c r="Z66" s="149">
        <v>3706</v>
      </c>
      <c r="AA66" s="149">
        <v>6905.8135643518508</v>
      </c>
      <c r="AB66" s="150">
        <v>1.8634143454808016</v>
      </c>
      <c r="AC66" s="149">
        <v>4223</v>
      </c>
      <c r="AD66" s="149">
        <v>7772.5861054770776</v>
      </c>
      <c r="AE66" s="150">
        <v>1.8405366103426657</v>
      </c>
      <c r="AF66" s="149">
        <v>4806</v>
      </c>
      <c r="AG66" s="149">
        <v>8849.8981862330384</v>
      </c>
      <c r="AH66" s="150">
        <v>1.8414270050422468</v>
      </c>
      <c r="AI66" s="149">
        <v>5478</v>
      </c>
      <c r="AJ66" s="149">
        <v>10085.793335298236</v>
      </c>
      <c r="AK66" s="150">
        <v>1.8411451871665272</v>
      </c>
      <c r="AL66" s="149">
        <v>6196</v>
      </c>
      <c r="AM66" s="149">
        <v>11435.797464089988</v>
      </c>
      <c r="AN66" s="150">
        <v>1.845674219510973</v>
      </c>
      <c r="AO66" s="149">
        <v>6756</v>
      </c>
      <c r="AP66" s="149">
        <v>12551.176244435976</v>
      </c>
      <c r="AQ66" s="150">
        <v>1.8577821557779715</v>
      </c>
      <c r="AR66" s="149">
        <v>7182</v>
      </c>
      <c r="AS66" s="149">
        <v>13416.280446386445</v>
      </c>
      <c r="AT66" s="150">
        <v>1.8680423901958292</v>
      </c>
      <c r="AU66" s="149">
        <v>7623</v>
      </c>
      <c r="AV66" s="149">
        <v>14147.63230737115</v>
      </c>
      <c r="AW66" s="150">
        <v>1.8559139849627639</v>
      </c>
      <c r="AX66" s="149">
        <v>7999</v>
      </c>
      <c r="AY66" s="149">
        <v>14783.578472257952</v>
      </c>
      <c r="AZ66" s="150">
        <v>1.8481783313236595</v>
      </c>
      <c r="BA66" s="149">
        <v>8338</v>
      </c>
      <c r="BB66" s="149">
        <v>15322.099586471108</v>
      </c>
      <c r="BC66" s="150">
        <v>1.8376228815628577</v>
      </c>
      <c r="BD66" s="149">
        <v>8743</v>
      </c>
      <c r="BE66" s="149">
        <v>15927.654886298347</v>
      </c>
      <c r="BF66" s="150">
        <v>1.821760824236343</v>
      </c>
      <c r="BG66" s="149">
        <v>9026</v>
      </c>
      <c r="BH66" s="149">
        <v>16773.626879465766</v>
      </c>
      <c r="BI66" s="150">
        <v>1.8583677021344744</v>
      </c>
      <c r="BJ66" s="149">
        <v>9449</v>
      </c>
      <c r="BK66" s="149">
        <v>17731.485195312092</v>
      </c>
      <c r="BL66" s="150">
        <v>1.8765462160347224</v>
      </c>
      <c r="BM66" s="149">
        <v>10182</v>
      </c>
      <c r="BN66" s="149">
        <v>18383.651553508014</v>
      </c>
      <c r="BO66" s="150">
        <v>1.8055049649880195</v>
      </c>
      <c r="BP66" s="149">
        <v>10086</v>
      </c>
      <c r="BQ66" s="149">
        <v>18844.449784374319</v>
      </c>
      <c r="BR66" s="150">
        <v>1.8683769367811143</v>
      </c>
      <c r="BS66" s="149">
        <v>10309</v>
      </c>
      <c r="BT66" s="149">
        <v>19021.275874236624</v>
      </c>
      <c r="BU66" s="150">
        <v>1.8451135778675549</v>
      </c>
      <c r="BV66" s="149">
        <v>10505</v>
      </c>
      <c r="BW66" s="149">
        <v>19268.517249573117</v>
      </c>
      <c r="BX66" s="150">
        <v>1.8342234411778311</v>
      </c>
      <c r="BY66" s="149">
        <v>10763</v>
      </c>
      <c r="BZ66" s="149">
        <v>19773.978349341091</v>
      </c>
      <c r="CA66" s="150">
        <v>1.837218094336253</v>
      </c>
      <c r="CB66" s="149">
        <v>11128</v>
      </c>
      <c r="CC66" s="149">
        <v>20285.332658411637</v>
      </c>
      <c r="CD66" s="150">
        <v>1.8229091173986014</v>
      </c>
      <c r="CE66" s="149">
        <v>11370</v>
      </c>
      <c r="CF66" s="149">
        <v>20698.500749337392</v>
      </c>
      <c r="CG66" s="150">
        <v>1.8204486147174488</v>
      </c>
      <c r="CH66" s="149">
        <v>11680</v>
      </c>
      <c r="CI66" s="149">
        <v>21368.21625843416</v>
      </c>
      <c r="CJ66" s="150">
        <v>1.8294705700714178</v>
      </c>
      <c r="CK66" s="149">
        <v>12068</v>
      </c>
      <c r="CL66" s="149">
        <v>22061.268946525499</v>
      </c>
      <c r="CM66" s="150">
        <v>1.8280799591088415</v>
      </c>
      <c r="CN66" s="149">
        <v>12546</v>
      </c>
      <c r="CO66" s="149">
        <v>22961.611197834223</v>
      </c>
      <c r="CP66" s="150">
        <v>1.8301937827063783</v>
      </c>
      <c r="CQ66" s="149">
        <v>13057</v>
      </c>
      <c r="CR66" s="149">
        <v>23827.831996132536</v>
      </c>
      <c r="CS66" s="150">
        <v>1.8249086310892653</v>
      </c>
      <c r="CT66" s="149">
        <v>13575</v>
      </c>
      <c r="CU66" s="149">
        <v>24682.178029389786</v>
      </c>
      <c r="CV66" s="150">
        <v>1.8182083262902238</v>
      </c>
      <c r="CW66" s="149">
        <v>14259</v>
      </c>
      <c r="CX66" s="149">
        <v>26067.044836780129</v>
      </c>
      <c r="CY66" s="150">
        <v>1.8281117074675735</v>
      </c>
      <c r="CZ66" s="149">
        <v>14610</v>
      </c>
      <c r="DA66" s="149">
        <v>26631.97747514892</v>
      </c>
      <c r="DB66" s="150">
        <v>1.8228595123305216</v>
      </c>
      <c r="DC66" s="149">
        <v>15001</v>
      </c>
      <c r="DD66" s="149">
        <v>27040.458107323007</v>
      </c>
      <c r="DE66" s="150">
        <v>1.8025770353525103</v>
      </c>
      <c r="DF66" s="149">
        <v>15889</v>
      </c>
      <c r="DG66" s="149">
        <v>28772.633816984639</v>
      </c>
      <c r="DH66" s="150">
        <v>1.8108524021011163</v>
      </c>
      <c r="DI66" s="149">
        <v>16476</v>
      </c>
      <c r="DJ66" s="149">
        <v>29853.63950443588</v>
      </c>
      <c r="DK66" s="150">
        <v>1.8119470444547148</v>
      </c>
      <c r="DL66" s="149">
        <v>17007</v>
      </c>
      <c r="DM66" s="149">
        <v>30850.935474294929</v>
      </c>
      <c r="DN66" s="150">
        <v>1.8140139633265673</v>
      </c>
      <c r="DO66" s="149">
        <v>17281</v>
      </c>
      <c r="DP66" s="149">
        <v>30985.480137447485</v>
      </c>
      <c r="DQ66" s="150">
        <v>1.7930374479166418</v>
      </c>
      <c r="DR66" s="149">
        <v>17665</v>
      </c>
      <c r="DS66" s="149">
        <v>31860.065244621601</v>
      </c>
      <c r="DT66" s="150">
        <v>1.8035700676264705</v>
      </c>
      <c r="DU66" s="149">
        <v>18164</v>
      </c>
      <c r="DV66" s="149">
        <v>32723.215467919799</v>
      </c>
      <c r="DW66" s="150">
        <v>1.8015423622505946</v>
      </c>
      <c r="DX66" s="149">
        <v>18735</v>
      </c>
      <c r="DY66" s="149">
        <v>33446.460080752484</v>
      </c>
      <c r="DZ66" s="150">
        <v>1.7852393958234578</v>
      </c>
      <c r="EA66" s="149">
        <v>19009</v>
      </c>
      <c r="EB66" s="149">
        <v>34138.689101508331</v>
      </c>
      <c r="EC66" s="150">
        <v>1.7959224105165097</v>
      </c>
      <c r="ED66" s="149">
        <v>19201</v>
      </c>
      <c r="EE66" s="151">
        <v>34430.0918832842</v>
      </c>
      <c r="EF66" s="161">
        <v>1.7931405595169105</v>
      </c>
    </row>
    <row r="67" spans="1:136" ht="15" customHeight="1">
      <c r="A67" s="158">
        <v>53</v>
      </c>
      <c r="B67" s="156">
        <v>1346</v>
      </c>
      <c r="C67" s="149">
        <v>2729.7680743325704</v>
      </c>
      <c r="D67" s="150">
        <v>2.0280594905888338</v>
      </c>
      <c r="E67" s="149">
        <v>1484</v>
      </c>
      <c r="F67" s="149">
        <v>2982.5796228058011</v>
      </c>
      <c r="G67" s="150">
        <v>2.0098245436696773</v>
      </c>
      <c r="H67" s="149">
        <v>1644</v>
      </c>
      <c r="I67" s="149">
        <v>3284.7075903576115</v>
      </c>
      <c r="J67" s="150">
        <v>1.9979973177357735</v>
      </c>
      <c r="K67" s="149">
        <v>1851</v>
      </c>
      <c r="L67" s="149">
        <v>3662.5139455755757</v>
      </c>
      <c r="M67" s="150">
        <v>1.9786677177609808</v>
      </c>
      <c r="N67" s="149">
        <v>2165</v>
      </c>
      <c r="O67" s="149">
        <v>4227.1772061779993</v>
      </c>
      <c r="P67" s="150">
        <v>1.9525067926919166</v>
      </c>
      <c r="Q67" s="149">
        <v>2503</v>
      </c>
      <c r="R67" s="149">
        <v>4809.6852358521955</v>
      </c>
      <c r="S67" s="150">
        <v>1.921568212485895</v>
      </c>
      <c r="T67" s="149">
        <v>2898</v>
      </c>
      <c r="U67" s="149">
        <v>5480.8761933439328</v>
      </c>
      <c r="V67" s="150">
        <v>1.8912616264126751</v>
      </c>
      <c r="W67" s="149">
        <v>3312</v>
      </c>
      <c r="X67" s="149">
        <v>6179.9909708409114</v>
      </c>
      <c r="Y67" s="150">
        <v>1.8659393027901303</v>
      </c>
      <c r="Z67" s="149">
        <v>3770</v>
      </c>
      <c r="AA67" s="149">
        <v>6973.2139537135017</v>
      </c>
      <c r="AB67" s="150">
        <v>1.8496588736640589</v>
      </c>
      <c r="AC67" s="149">
        <v>4295</v>
      </c>
      <c r="AD67" s="149">
        <v>7847.3635169385043</v>
      </c>
      <c r="AE67" s="150">
        <v>1.8270927862487787</v>
      </c>
      <c r="AF67" s="149">
        <v>4886</v>
      </c>
      <c r="AG67" s="149">
        <v>8935.0870610293077</v>
      </c>
      <c r="AH67" s="150">
        <v>1.8287120468746025</v>
      </c>
      <c r="AI67" s="149">
        <v>5571</v>
      </c>
      <c r="AJ67" s="149">
        <v>10182.852545318539</v>
      </c>
      <c r="AK67" s="150">
        <v>1.8278320849611451</v>
      </c>
      <c r="AL67" s="149">
        <v>6303</v>
      </c>
      <c r="AM67" s="149">
        <v>11546.153762876162</v>
      </c>
      <c r="AN67" s="150">
        <v>1.831850509737611</v>
      </c>
      <c r="AO67" s="149">
        <v>6876</v>
      </c>
      <c r="AP67" s="149">
        <v>12673.201436295583</v>
      </c>
      <c r="AQ67" s="150">
        <v>1.8431066661279207</v>
      </c>
      <c r="AR67" s="149">
        <v>7311</v>
      </c>
      <c r="AS67" s="149">
        <v>13547.584927744334</v>
      </c>
      <c r="AT67" s="150">
        <v>1.8530412977355128</v>
      </c>
      <c r="AU67" s="149">
        <v>7760</v>
      </c>
      <c r="AV67" s="149">
        <v>14285.007182368727</v>
      </c>
      <c r="AW67" s="150">
        <v>1.8408514410268977</v>
      </c>
      <c r="AX67" s="149">
        <v>8139</v>
      </c>
      <c r="AY67" s="149">
        <v>14926.442889887761</v>
      </c>
      <c r="AZ67" s="150">
        <v>1.8339406425712939</v>
      </c>
      <c r="BA67" s="149">
        <v>8479</v>
      </c>
      <c r="BB67" s="149">
        <v>15469.188258406335</v>
      </c>
      <c r="BC67" s="150">
        <v>1.824411871495027</v>
      </c>
      <c r="BD67" s="149">
        <v>8899</v>
      </c>
      <c r="BE67" s="149">
        <v>16078.841845784313</v>
      </c>
      <c r="BF67" s="150">
        <v>1.8068144562068</v>
      </c>
      <c r="BG67" s="149">
        <v>9182</v>
      </c>
      <c r="BH67" s="149">
        <v>16936.809446779294</v>
      </c>
      <c r="BI67" s="150">
        <v>1.8445664829862007</v>
      </c>
      <c r="BJ67" s="149">
        <v>9608</v>
      </c>
      <c r="BK67" s="149">
        <v>17906.125955681309</v>
      </c>
      <c r="BL67" s="150">
        <v>1.8636683967195369</v>
      </c>
      <c r="BM67" s="149">
        <v>10376</v>
      </c>
      <c r="BN67" s="149">
        <v>18555.806912320848</v>
      </c>
      <c r="BO67" s="150">
        <v>1.7883391395837362</v>
      </c>
      <c r="BP67" s="149">
        <v>10310</v>
      </c>
      <c r="BQ67" s="149">
        <v>19028.312995693232</v>
      </c>
      <c r="BR67" s="150">
        <v>1.8456171673805268</v>
      </c>
      <c r="BS67" s="149">
        <v>10455</v>
      </c>
      <c r="BT67" s="149">
        <v>19204.892903087006</v>
      </c>
      <c r="BU67" s="150">
        <v>1.8369098903000485</v>
      </c>
      <c r="BV67" s="149">
        <v>10673</v>
      </c>
      <c r="BW67" s="149">
        <v>19453.013165247918</v>
      </c>
      <c r="BX67" s="150">
        <v>1.8226377930523674</v>
      </c>
      <c r="BY67" s="149">
        <v>10946</v>
      </c>
      <c r="BZ67" s="149">
        <v>19963.790404110576</v>
      </c>
      <c r="CA67" s="150">
        <v>1.8238434500375091</v>
      </c>
      <c r="CB67" s="149">
        <v>11308</v>
      </c>
      <c r="CC67" s="149">
        <v>20478.2517333982</v>
      </c>
      <c r="CD67" s="150">
        <v>1.8109525763528651</v>
      </c>
      <c r="CE67" s="149">
        <v>11559</v>
      </c>
      <c r="CF67" s="149">
        <v>20894.885930466429</v>
      </c>
      <c r="CG67" s="150">
        <v>1.8076724570002967</v>
      </c>
      <c r="CH67" s="149">
        <v>11871</v>
      </c>
      <c r="CI67" s="149">
        <v>21572.426471934159</v>
      </c>
      <c r="CJ67" s="150">
        <v>1.8172375092186133</v>
      </c>
      <c r="CK67" s="149">
        <v>12269</v>
      </c>
      <c r="CL67" s="149">
        <v>22271.762408948744</v>
      </c>
      <c r="CM67" s="150">
        <v>1.8152875058235181</v>
      </c>
      <c r="CN67" s="149">
        <v>12747</v>
      </c>
      <c r="CO67" s="149">
        <v>23181.09175155672</v>
      </c>
      <c r="CP67" s="150">
        <v>1.8185527380212378</v>
      </c>
      <c r="CQ67" s="149">
        <v>13254</v>
      </c>
      <c r="CR67" s="149">
        <v>24054.827134561539</v>
      </c>
      <c r="CS67" s="150">
        <v>1.8149107540788849</v>
      </c>
      <c r="CT67" s="149">
        <v>13767</v>
      </c>
      <c r="CU67" s="149">
        <v>24916.387104513593</v>
      </c>
      <c r="CV67" s="150">
        <v>1.8098632312423617</v>
      </c>
      <c r="CW67" s="149">
        <v>14481</v>
      </c>
      <c r="CX67" s="149">
        <v>26315.913902651577</v>
      </c>
      <c r="CY67" s="150">
        <v>1.8172718667669068</v>
      </c>
      <c r="CZ67" s="149">
        <v>14826</v>
      </c>
      <c r="DA67" s="149">
        <v>26885.470403408141</v>
      </c>
      <c r="DB67" s="150">
        <v>1.8134001351280278</v>
      </c>
      <c r="DC67" s="149">
        <v>15219</v>
      </c>
      <c r="DD67" s="149">
        <v>27294.206033052418</v>
      </c>
      <c r="DE67" s="150">
        <v>1.7934296624648411</v>
      </c>
      <c r="DF67" s="149">
        <v>16118</v>
      </c>
      <c r="DG67" s="149">
        <v>29044.248652513179</v>
      </c>
      <c r="DH67" s="150">
        <v>1.8019759680179415</v>
      </c>
      <c r="DI67" s="149">
        <v>16721</v>
      </c>
      <c r="DJ67" s="149">
        <v>30135.634858150792</v>
      </c>
      <c r="DK67" s="150">
        <v>1.8022627150380235</v>
      </c>
      <c r="DL67" s="149">
        <v>17263</v>
      </c>
      <c r="DM67" s="149">
        <v>31142.827818239064</v>
      </c>
      <c r="DN67" s="150">
        <v>1.8040217701580874</v>
      </c>
      <c r="DO67" s="149">
        <v>17539</v>
      </c>
      <c r="DP67" s="149">
        <v>31274.207628094846</v>
      </c>
      <c r="DQ67" s="150">
        <v>1.7831237600829493</v>
      </c>
      <c r="DR67" s="149">
        <v>17923</v>
      </c>
      <c r="DS67" s="149">
        <v>32159.272948050966</v>
      </c>
      <c r="DT67" s="150">
        <v>1.7943018996848166</v>
      </c>
      <c r="DU67" s="149">
        <v>18440</v>
      </c>
      <c r="DV67" s="149">
        <v>33030.082343947026</v>
      </c>
      <c r="DW67" s="150">
        <v>1.791219216049188</v>
      </c>
      <c r="DX67" s="149">
        <v>19008</v>
      </c>
      <c r="DY67" s="149">
        <v>33756.448441817396</v>
      </c>
      <c r="DZ67" s="150">
        <v>1.7759074306511677</v>
      </c>
      <c r="EA67" s="149">
        <v>19205</v>
      </c>
      <c r="EB67" s="149">
        <v>34458.451072656775</v>
      </c>
      <c r="EC67" s="150">
        <v>1.7942437423929589</v>
      </c>
      <c r="ED67" s="149">
        <v>19398</v>
      </c>
      <c r="EE67" s="151">
        <v>34751.942679591535</v>
      </c>
      <c r="EF67" s="161">
        <v>1.7915219445093069</v>
      </c>
    </row>
    <row r="68" spans="1:136" ht="15" customHeight="1">
      <c r="A68" s="158">
        <v>54</v>
      </c>
      <c r="B68" s="156">
        <v>1375</v>
      </c>
      <c r="C68" s="149">
        <v>2759.5433125051491</v>
      </c>
      <c r="D68" s="150">
        <v>2.0069405909128357</v>
      </c>
      <c r="E68" s="149">
        <v>1513</v>
      </c>
      <c r="F68" s="149">
        <v>3014.8528479003289</v>
      </c>
      <c r="G68" s="150">
        <v>1.9926324176472763</v>
      </c>
      <c r="H68" s="149">
        <v>1675</v>
      </c>
      <c r="I68" s="149">
        <v>3320.0488866814626</v>
      </c>
      <c r="J68" s="150">
        <v>1.9821187383172911</v>
      </c>
      <c r="K68" s="149">
        <v>1886</v>
      </c>
      <c r="L68" s="149">
        <v>3701.524908727336</v>
      </c>
      <c r="M68" s="150">
        <v>1.9626325072785451</v>
      </c>
      <c r="N68" s="149">
        <v>2206</v>
      </c>
      <c r="O68" s="149">
        <v>4271.5729263578287</v>
      </c>
      <c r="P68" s="150">
        <v>1.936343121649061</v>
      </c>
      <c r="Q68" s="149">
        <v>2551</v>
      </c>
      <c r="R68" s="149">
        <v>4859.282755426113</v>
      </c>
      <c r="S68" s="150">
        <v>1.904854078959668</v>
      </c>
      <c r="T68" s="149">
        <v>2950</v>
      </c>
      <c r="U68" s="149">
        <v>5536.4609905297739</v>
      </c>
      <c r="V68" s="150">
        <v>1.87676643746772</v>
      </c>
      <c r="W68" s="149">
        <v>3371</v>
      </c>
      <c r="X68" s="149">
        <v>6241.7084689126386</v>
      </c>
      <c r="Y68" s="150">
        <v>1.8515895784374483</v>
      </c>
      <c r="Z68" s="149">
        <v>3835</v>
      </c>
      <c r="AA68" s="149">
        <v>7042.1537687427617</v>
      </c>
      <c r="AB68" s="150">
        <v>1.8362852069733406</v>
      </c>
      <c r="AC68" s="149">
        <v>4363</v>
      </c>
      <c r="AD68" s="149">
        <v>7923.8019894049039</v>
      </c>
      <c r="AE68" s="150">
        <v>1.8161361424260609</v>
      </c>
      <c r="AF68" s="149">
        <v>4968</v>
      </c>
      <c r="AG68" s="149">
        <v>9022.2187809621009</v>
      </c>
      <c r="AH68" s="150">
        <v>1.8160665823192634</v>
      </c>
      <c r="AI68" s="149">
        <v>5666</v>
      </c>
      <c r="AJ68" s="149">
        <v>10282.088337364346</v>
      </c>
      <c r="AK68" s="150">
        <v>1.8146996712609154</v>
      </c>
      <c r="AL68" s="149">
        <v>6412</v>
      </c>
      <c r="AM68" s="149">
        <v>11658.961750442699</v>
      </c>
      <c r="AN68" s="150">
        <v>1.818303454529429</v>
      </c>
      <c r="AO68" s="149">
        <v>6999</v>
      </c>
      <c r="AP68" s="149">
        <v>12797.902518734147</v>
      </c>
      <c r="AQ68" s="150">
        <v>1.8285330073916484</v>
      </c>
      <c r="AR68" s="149">
        <v>7452</v>
      </c>
      <c r="AS68" s="149">
        <v>13681.609118260827</v>
      </c>
      <c r="AT68" s="150">
        <v>1.8359647233307606</v>
      </c>
      <c r="AU68" s="149">
        <v>7899</v>
      </c>
      <c r="AV68" s="149">
        <v>14425.354365196063</v>
      </c>
      <c r="AW68" s="150">
        <v>1.8262253912135793</v>
      </c>
      <c r="AX68" s="149">
        <v>8280</v>
      </c>
      <c r="AY68" s="149">
        <v>15072.451336382628</v>
      </c>
      <c r="AZ68" s="150">
        <v>1.8203443642974189</v>
      </c>
      <c r="BA68" s="149">
        <v>8622</v>
      </c>
      <c r="BB68" s="149">
        <v>15619.583795150802</v>
      </c>
      <c r="BC68" s="150">
        <v>1.8115963575911391</v>
      </c>
      <c r="BD68" s="149">
        <v>9027</v>
      </c>
      <c r="BE68" s="149">
        <v>16233.442917057604</v>
      </c>
      <c r="BF68" s="150">
        <v>1.7983209169223002</v>
      </c>
      <c r="BG68" s="149">
        <v>9337</v>
      </c>
      <c r="BH68" s="149">
        <v>17103.718278268236</v>
      </c>
      <c r="BI68" s="150">
        <v>1.8318215999002072</v>
      </c>
      <c r="BJ68" s="149">
        <v>9764</v>
      </c>
      <c r="BK68" s="149">
        <v>18084.650797604583</v>
      </c>
      <c r="BL68" s="150">
        <v>1.8521764438349635</v>
      </c>
      <c r="BM68" s="149">
        <v>10554</v>
      </c>
      <c r="BN68" s="149">
        <v>18732.078891358578</v>
      </c>
      <c r="BO68" s="150">
        <v>1.7748795614324975</v>
      </c>
      <c r="BP68" s="149">
        <v>10477</v>
      </c>
      <c r="BQ68" s="149">
        <v>19216.841423695401</v>
      </c>
      <c r="BR68" s="150">
        <v>1.8341931300654195</v>
      </c>
      <c r="BS68" s="149">
        <v>10667</v>
      </c>
      <c r="BT68" s="149">
        <v>19393.001681741694</v>
      </c>
      <c r="BU68" s="150">
        <v>1.8180370940040962</v>
      </c>
      <c r="BV68" s="149">
        <v>10846</v>
      </c>
      <c r="BW68" s="149">
        <v>19641.768741375214</v>
      </c>
      <c r="BX68" s="150">
        <v>1.8109689047921089</v>
      </c>
      <c r="BY68" s="149">
        <v>11120</v>
      </c>
      <c r="BZ68" s="149">
        <v>20158.094773639354</v>
      </c>
      <c r="CA68" s="150">
        <v>1.8127783069819563</v>
      </c>
      <c r="CB68" s="149">
        <v>11478</v>
      </c>
      <c r="CC68" s="149">
        <v>20675.668459082895</v>
      </c>
      <c r="CD68" s="150">
        <v>1.8013302368951818</v>
      </c>
      <c r="CE68" s="149">
        <v>11746</v>
      </c>
      <c r="CF68" s="149">
        <v>21095.953735376737</v>
      </c>
      <c r="CG68" s="150">
        <v>1.7960117261516038</v>
      </c>
      <c r="CH68" s="149">
        <v>12071</v>
      </c>
      <c r="CI68" s="149">
        <v>21781.195430315274</v>
      </c>
      <c r="CJ68" s="150">
        <v>1.8044234471307492</v>
      </c>
      <c r="CK68" s="149">
        <v>12461</v>
      </c>
      <c r="CL68" s="149">
        <v>22487.134872388582</v>
      </c>
      <c r="CM68" s="150">
        <v>1.8046011453646242</v>
      </c>
      <c r="CN68" s="149">
        <v>12952</v>
      </c>
      <c r="CO68" s="149">
        <v>23405.679388900673</v>
      </c>
      <c r="CP68" s="150">
        <v>1.8071092795630539</v>
      </c>
      <c r="CQ68" s="149">
        <v>13453</v>
      </c>
      <c r="CR68" s="149">
        <v>24287.5179589904</v>
      </c>
      <c r="CS68" s="150">
        <v>1.8053607343336355</v>
      </c>
      <c r="CT68" s="149">
        <v>13965</v>
      </c>
      <c r="CU68" s="149">
        <v>25156.610232700234</v>
      </c>
      <c r="CV68" s="150">
        <v>1.8014042415109368</v>
      </c>
      <c r="CW68" s="149">
        <v>14692</v>
      </c>
      <c r="CX68" s="149">
        <v>26570.928672412956</v>
      </c>
      <c r="CY68" s="150">
        <v>1.8085304024239692</v>
      </c>
      <c r="CZ68" s="149">
        <v>15044</v>
      </c>
      <c r="DA68" s="149">
        <v>27145.257707310902</v>
      </c>
      <c r="DB68" s="150">
        <v>1.8043909669842397</v>
      </c>
      <c r="DC68" s="149">
        <v>15440</v>
      </c>
      <c r="DD68" s="149">
        <v>27554.364412213967</v>
      </c>
      <c r="DE68" s="150">
        <v>1.7846090940553088</v>
      </c>
      <c r="DF68" s="149">
        <v>16347</v>
      </c>
      <c r="DG68" s="149">
        <v>29322.826478064671</v>
      </c>
      <c r="DH68" s="150">
        <v>1.7937741774065377</v>
      </c>
      <c r="DI68" s="149">
        <v>16965</v>
      </c>
      <c r="DJ68" s="149">
        <v>30424.536172361659</v>
      </c>
      <c r="DK68" s="150">
        <v>1.7933708324410056</v>
      </c>
      <c r="DL68" s="149">
        <v>17515</v>
      </c>
      <c r="DM68" s="149">
        <v>31441.892876258549</v>
      </c>
      <c r="DN68" s="150">
        <v>1.7951409007284356</v>
      </c>
      <c r="DO68" s="149">
        <v>17801</v>
      </c>
      <c r="DP68" s="149">
        <v>31570.038232461426</v>
      </c>
      <c r="DQ68" s="150">
        <v>1.7734980187889122</v>
      </c>
      <c r="DR68" s="149">
        <v>18189</v>
      </c>
      <c r="DS68" s="149">
        <v>32465.989185047165</v>
      </c>
      <c r="DT68" s="150">
        <v>1.7849243600553721</v>
      </c>
      <c r="DU68" s="149">
        <v>18701</v>
      </c>
      <c r="DV68" s="149">
        <v>33344.410581596792</v>
      </c>
      <c r="DW68" s="150">
        <v>1.783028211410983</v>
      </c>
      <c r="DX68" s="149">
        <v>19283</v>
      </c>
      <c r="DY68" s="149">
        <v>34074.105283457633</v>
      </c>
      <c r="DZ68" s="150">
        <v>1.7670541556530432</v>
      </c>
      <c r="EA68" s="149">
        <v>19376</v>
      </c>
      <c r="EB68" s="149">
        <v>34788.154086806906</v>
      </c>
      <c r="EC68" s="150">
        <v>1.7954249631919337</v>
      </c>
      <c r="ED68" s="149">
        <v>19570</v>
      </c>
      <c r="EE68" s="151">
        <v>35083.834372482859</v>
      </c>
      <c r="EF68" s="161">
        <v>1.7927355325744947</v>
      </c>
    </row>
    <row r="69" spans="1:136" ht="15" customHeight="1">
      <c r="A69" s="158">
        <v>55</v>
      </c>
      <c r="B69" s="156">
        <v>1399</v>
      </c>
      <c r="C69" s="149">
        <v>2790.0461703789297</v>
      </c>
      <c r="D69" s="150">
        <v>1.9943146321507716</v>
      </c>
      <c r="E69" s="149">
        <v>1542</v>
      </c>
      <c r="F69" s="149">
        <v>3047.9163897527587</v>
      </c>
      <c r="G69" s="150">
        <v>1.9765994745478332</v>
      </c>
      <c r="H69" s="149">
        <v>1707</v>
      </c>
      <c r="I69" s="149">
        <v>3356.2501043516213</v>
      </c>
      <c r="J69" s="150">
        <v>1.96616877817904</v>
      </c>
      <c r="K69" s="149">
        <v>1921</v>
      </c>
      <c r="L69" s="149">
        <v>3741.4697724055845</v>
      </c>
      <c r="M69" s="150">
        <v>1.9476677628347656</v>
      </c>
      <c r="N69" s="149">
        <v>2247</v>
      </c>
      <c r="O69" s="149">
        <v>4317.0296973795257</v>
      </c>
      <c r="P69" s="150">
        <v>1.9212415208631624</v>
      </c>
      <c r="Q69" s="149">
        <v>2599</v>
      </c>
      <c r="R69" s="149">
        <v>4910.0138965291462</v>
      </c>
      <c r="S69" s="150">
        <v>1.8891934961635808</v>
      </c>
      <c r="T69" s="149">
        <v>3003</v>
      </c>
      <c r="U69" s="149">
        <v>5593.3378128877994</v>
      </c>
      <c r="V69" s="150">
        <v>1.8625833542749914</v>
      </c>
      <c r="W69" s="149">
        <v>3431</v>
      </c>
      <c r="X69" s="149">
        <v>6304.857543767278</v>
      </c>
      <c r="Y69" s="150">
        <v>1.837615139541614</v>
      </c>
      <c r="Z69" s="149">
        <v>3902</v>
      </c>
      <c r="AA69" s="149">
        <v>7112.6896948512576</v>
      </c>
      <c r="AB69" s="150">
        <v>1.8228318028834591</v>
      </c>
      <c r="AC69" s="149">
        <v>4445</v>
      </c>
      <c r="AD69" s="149">
        <v>8001.9828533467826</v>
      </c>
      <c r="AE69" s="150">
        <v>1.8002211143637306</v>
      </c>
      <c r="AF69" s="149">
        <v>5053</v>
      </c>
      <c r="AG69" s="149">
        <v>9111.3800906244087</v>
      </c>
      <c r="AH69" s="150">
        <v>1.8031624956707715</v>
      </c>
      <c r="AI69" s="149">
        <v>5765</v>
      </c>
      <c r="AJ69" s="149">
        <v>10383.579330152214</v>
      </c>
      <c r="AK69" s="150">
        <v>1.8011412541460907</v>
      </c>
      <c r="AL69" s="149">
        <v>6525</v>
      </c>
      <c r="AM69" s="149">
        <v>11774.294917034154</v>
      </c>
      <c r="AN69" s="150">
        <v>1.8044896424573418</v>
      </c>
      <c r="AO69" s="149">
        <v>7125</v>
      </c>
      <c r="AP69" s="149">
        <v>12925.388531381448</v>
      </c>
      <c r="AQ69" s="150">
        <v>1.8140896184395015</v>
      </c>
      <c r="AR69" s="149">
        <v>7592</v>
      </c>
      <c r="AS69" s="149">
        <v>13818.375021202019</v>
      </c>
      <c r="AT69" s="150">
        <v>1.8201231587463143</v>
      </c>
      <c r="AU69" s="149">
        <v>8039</v>
      </c>
      <c r="AV69" s="149">
        <v>14568.828942123493</v>
      </c>
      <c r="AW69" s="150">
        <v>1.8122688073297044</v>
      </c>
      <c r="AX69" s="149">
        <v>8423</v>
      </c>
      <c r="AY69" s="149">
        <v>15221.816932873138</v>
      </c>
      <c r="AZ69" s="150">
        <v>1.807172852056647</v>
      </c>
      <c r="BA69" s="149">
        <v>8765</v>
      </c>
      <c r="BB69" s="149">
        <v>15773.508397695075</v>
      </c>
      <c r="BC69" s="150">
        <v>1.7996016426349202</v>
      </c>
      <c r="BD69" s="149">
        <v>9167</v>
      </c>
      <c r="BE69" s="149">
        <v>16392.116968983832</v>
      </c>
      <c r="BF69" s="150">
        <v>1.7881659178557687</v>
      </c>
      <c r="BG69" s="149">
        <v>9491</v>
      </c>
      <c r="BH69" s="149">
        <v>17274.601884167085</v>
      </c>
      <c r="BI69" s="150">
        <v>1.8201034542373917</v>
      </c>
      <c r="BJ69" s="149">
        <v>9926</v>
      </c>
      <c r="BK69" s="149">
        <v>18267.860240991256</v>
      </c>
      <c r="BL69" s="150">
        <v>1.8404050212564231</v>
      </c>
      <c r="BM69" s="149">
        <v>10688</v>
      </c>
      <c r="BN69" s="149">
        <v>18910.947693793096</v>
      </c>
      <c r="BO69" s="150">
        <v>1.7693626210510007</v>
      </c>
      <c r="BP69" s="149">
        <v>10653</v>
      </c>
      <c r="BQ69" s="149">
        <v>19408.855426999155</v>
      </c>
      <c r="BR69" s="150">
        <v>1.8219145242653858</v>
      </c>
      <c r="BS69" s="149">
        <v>10813</v>
      </c>
      <c r="BT69" s="149">
        <v>19585.317503754606</v>
      </c>
      <c r="BU69" s="150">
        <v>1.8112750858924078</v>
      </c>
      <c r="BV69" s="149">
        <v>11019</v>
      </c>
      <c r="BW69" s="149">
        <v>19835.80070683212</v>
      </c>
      <c r="BX69" s="150">
        <v>1.8001452678856629</v>
      </c>
      <c r="BY69" s="149">
        <v>11303</v>
      </c>
      <c r="BZ69" s="149">
        <v>20356.790284086619</v>
      </c>
      <c r="CA69" s="150">
        <v>1.80100772220531</v>
      </c>
      <c r="CB69" s="149">
        <v>11655</v>
      </c>
      <c r="CC69" s="149">
        <v>20878.078491091197</v>
      </c>
      <c r="CD69" s="150">
        <v>1.7913409258765507</v>
      </c>
      <c r="CE69" s="149">
        <v>11923</v>
      </c>
      <c r="CF69" s="149">
        <v>21301.482629755188</v>
      </c>
      <c r="CG69" s="150">
        <v>1.7865874888664923</v>
      </c>
      <c r="CH69" s="149">
        <v>12278</v>
      </c>
      <c r="CI69" s="149">
        <v>21994.700449443331</v>
      </c>
      <c r="CJ69" s="150">
        <v>1.7913911426489111</v>
      </c>
      <c r="CK69" s="149">
        <v>12656</v>
      </c>
      <c r="CL69" s="149">
        <v>22707.70514200133</v>
      </c>
      <c r="CM69" s="150">
        <v>1.7942244897282973</v>
      </c>
      <c r="CN69" s="149">
        <v>13159</v>
      </c>
      <c r="CO69" s="149">
        <v>23635.575304792688</v>
      </c>
      <c r="CP69" s="150">
        <v>1.796152846325153</v>
      </c>
      <c r="CQ69" s="149">
        <v>13662</v>
      </c>
      <c r="CR69" s="149">
        <v>24525.949648468417</v>
      </c>
      <c r="CS69" s="150">
        <v>1.7951946748988741</v>
      </c>
      <c r="CT69" s="149">
        <v>14173</v>
      </c>
      <c r="CU69" s="149">
        <v>25403.004634752127</v>
      </c>
      <c r="CV69" s="150">
        <v>1.7923519815672142</v>
      </c>
      <c r="CW69" s="149">
        <v>14913</v>
      </c>
      <c r="CX69" s="149">
        <v>26832.425182424275</v>
      </c>
      <c r="CY69" s="150">
        <v>1.7992640771423773</v>
      </c>
      <c r="CZ69" s="149">
        <v>15267</v>
      </c>
      <c r="DA69" s="149">
        <v>27411.652282447241</v>
      </c>
      <c r="DB69" s="150">
        <v>1.7954838725648288</v>
      </c>
      <c r="DC69" s="149">
        <v>15661</v>
      </c>
      <c r="DD69" s="149">
        <v>27821.084310237064</v>
      </c>
      <c r="DE69" s="150">
        <v>1.7764564402169123</v>
      </c>
      <c r="DF69" s="149">
        <v>16598</v>
      </c>
      <c r="DG69" s="149">
        <v>29608.405361395471</v>
      </c>
      <c r="DH69" s="150">
        <v>1.7838537993369967</v>
      </c>
      <c r="DI69" s="149">
        <v>17207</v>
      </c>
      <c r="DJ69" s="149">
        <v>30720.91685995254</v>
      </c>
      <c r="DK69" s="150">
        <v>1.7853732120620991</v>
      </c>
      <c r="DL69" s="149">
        <v>17771</v>
      </c>
      <c r="DM69" s="149">
        <v>31748.582312196399</v>
      </c>
      <c r="DN69" s="150">
        <v>1.7865388730063811</v>
      </c>
      <c r="DO69" s="149">
        <v>18055</v>
      </c>
      <c r="DP69" s="149">
        <v>31873.213566789742</v>
      </c>
      <c r="DQ69" s="150">
        <v>1.7653399926219742</v>
      </c>
      <c r="DR69" s="149">
        <v>18460</v>
      </c>
      <c r="DS69" s="149">
        <v>32780.214531901001</v>
      </c>
      <c r="DT69" s="150">
        <v>1.7757429323890033</v>
      </c>
      <c r="DU69" s="149">
        <v>18959</v>
      </c>
      <c r="DV69" s="149">
        <v>33666.998208535973</v>
      </c>
      <c r="DW69" s="150">
        <v>1.7757792187634356</v>
      </c>
      <c r="DX69" s="149">
        <v>19565</v>
      </c>
      <c r="DY69" s="149">
        <v>34399.686644707042</v>
      </c>
      <c r="DZ69" s="150">
        <v>1.7582257421266059</v>
      </c>
      <c r="EA69" s="149">
        <v>19555</v>
      </c>
      <c r="EB69" s="149">
        <v>35128.690750457128</v>
      </c>
      <c r="EC69" s="150">
        <v>1.7964045385045835</v>
      </c>
      <c r="ED69" s="149">
        <v>19749</v>
      </c>
      <c r="EE69" s="151">
        <v>35426.630272779716</v>
      </c>
      <c r="EF69" s="161">
        <v>1.7938442590905725</v>
      </c>
    </row>
    <row r="70" spans="1:136" ht="15" customHeight="1">
      <c r="A70" s="158">
        <v>56</v>
      </c>
      <c r="B70" s="156">
        <v>1427</v>
      </c>
      <c r="C70" s="149">
        <v>2821.3395995224369</v>
      </c>
      <c r="D70" s="150">
        <v>1.9771125434635157</v>
      </c>
      <c r="E70" s="149">
        <v>1572</v>
      </c>
      <c r="F70" s="149">
        <v>3081.8007844440367</v>
      </c>
      <c r="G70" s="150">
        <v>1.9604330689847562</v>
      </c>
      <c r="H70" s="149">
        <v>1739</v>
      </c>
      <c r="I70" s="149">
        <v>3393.3694540661322</v>
      </c>
      <c r="J70" s="150">
        <v>1.9513337861219853</v>
      </c>
      <c r="K70" s="149">
        <v>1957</v>
      </c>
      <c r="L70" s="149">
        <v>3782.4351364938357</v>
      </c>
      <c r="M70" s="150">
        <v>1.9327721698997626</v>
      </c>
      <c r="N70" s="149">
        <v>2288</v>
      </c>
      <c r="O70" s="149">
        <v>4363.5984363875559</v>
      </c>
      <c r="P70" s="150">
        <v>1.9071671487707849</v>
      </c>
      <c r="Q70" s="149">
        <v>2641</v>
      </c>
      <c r="R70" s="149">
        <v>4962.068986512827</v>
      </c>
      <c r="S70" s="150">
        <v>1.8788598964455989</v>
      </c>
      <c r="T70" s="149">
        <v>3058</v>
      </c>
      <c r="U70" s="149">
        <v>5651.5726326957256</v>
      </c>
      <c r="V70" s="150">
        <v>1.8481270872124675</v>
      </c>
      <c r="W70" s="149">
        <v>3492</v>
      </c>
      <c r="X70" s="149">
        <v>6369.4907792892736</v>
      </c>
      <c r="Y70" s="150">
        <v>1.8240237054092994</v>
      </c>
      <c r="Z70" s="149">
        <v>3970</v>
      </c>
      <c r="AA70" s="149">
        <v>7184.8875496678847</v>
      </c>
      <c r="AB70" s="150">
        <v>1.8097953525611801</v>
      </c>
      <c r="AC70" s="149">
        <v>4522</v>
      </c>
      <c r="AD70" s="149">
        <v>8081.8841654191428</v>
      </c>
      <c r="AE70" s="150">
        <v>1.7872366575451444</v>
      </c>
      <c r="AF70" s="149">
        <v>5141</v>
      </c>
      <c r="AG70" s="149">
        <v>9202.6157321040318</v>
      </c>
      <c r="AH70" s="150">
        <v>1.790043908209304</v>
      </c>
      <c r="AI70" s="149">
        <v>5867</v>
      </c>
      <c r="AJ70" s="149">
        <v>10487.387679197487</v>
      </c>
      <c r="AK70" s="150">
        <v>1.7875213361509268</v>
      </c>
      <c r="AL70" s="149">
        <v>6643</v>
      </c>
      <c r="AM70" s="149">
        <v>11892.256244086337</v>
      </c>
      <c r="AN70" s="150">
        <v>1.7901936239780727</v>
      </c>
      <c r="AO70" s="149">
        <v>7254</v>
      </c>
      <c r="AP70" s="149">
        <v>13055.761492552974</v>
      </c>
      <c r="AQ70" s="150">
        <v>1.7998016945896023</v>
      </c>
      <c r="AR70" s="149">
        <v>7731</v>
      </c>
      <c r="AS70" s="149">
        <v>13958.327089073016</v>
      </c>
      <c r="AT70" s="150">
        <v>1.8055008522924612</v>
      </c>
      <c r="AU70" s="149">
        <v>8182</v>
      </c>
      <c r="AV70" s="149">
        <v>14715.620762788207</v>
      </c>
      <c r="AW70" s="150">
        <v>1.7985359035429243</v>
      </c>
      <c r="AX70" s="149">
        <v>8568</v>
      </c>
      <c r="AY70" s="149">
        <v>15374.70019091153</v>
      </c>
      <c r="AZ70" s="150">
        <v>1.7944327953911683</v>
      </c>
      <c r="BA70" s="149">
        <v>8911</v>
      </c>
      <c r="BB70" s="149">
        <v>15931.13315457315</v>
      </c>
      <c r="BC70" s="150">
        <v>1.7878053141704804</v>
      </c>
      <c r="BD70" s="149">
        <v>9319</v>
      </c>
      <c r="BE70" s="149">
        <v>16554.431150171542</v>
      </c>
      <c r="BF70" s="150">
        <v>1.7764171209541304</v>
      </c>
      <c r="BG70" s="149">
        <v>9643</v>
      </c>
      <c r="BH70" s="149">
        <v>17449.774837364719</v>
      </c>
      <c r="BI70" s="150">
        <v>1.8095794708456621</v>
      </c>
      <c r="BJ70" s="149">
        <v>10070</v>
      </c>
      <c r="BK70" s="149">
        <v>18455.682772762073</v>
      </c>
      <c r="BL70" s="150">
        <v>1.8327391035513478</v>
      </c>
      <c r="BM70" s="149">
        <v>10925</v>
      </c>
      <c r="BN70" s="149">
        <v>19096.054663048708</v>
      </c>
      <c r="BO70" s="150">
        <v>1.7479226236200189</v>
      </c>
      <c r="BP70" s="149">
        <v>10821</v>
      </c>
      <c r="BQ70" s="149">
        <v>19606.137234752296</v>
      </c>
      <c r="BR70" s="150">
        <v>1.8118600161493665</v>
      </c>
      <c r="BS70" s="149">
        <v>10985</v>
      </c>
      <c r="BT70" s="149">
        <v>19781.860775461264</v>
      </c>
      <c r="BU70" s="150">
        <v>1.8008066249850945</v>
      </c>
      <c r="BV70" s="149">
        <v>11202</v>
      </c>
      <c r="BW70" s="149">
        <v>20034.131764777667</v>
      </c>
      <c r="BX70" s="150">
        <v>1.7884423999980064</v>
      </c>
      <c r="BY70" s="149">
        <v>11479</v>
      </c>
      <c r="BZ70" s="149">
        <v>20560.60167255783</v>
      </c>
      <c r="CA70" s="150">
        <v>1.7911492005015968</v>
      </c>
      <c r="CB70" s="149">
        <v>11863</v>
      </c>
      <c r="CC70" s="149">
        <v>21085.208598792622</v>
      </c>
      <c r="CD70" s="150">
        <v>1.7773926155940842</v>
      </c>
      <c r="CE70" s="149">
        <v>12119</v>
      </c>
      <c r="CF70" s="149">
        <v>21512.596723370581</v>
      </c>
      <c r="CG70" s="150">
        <v>1.7751131878348527</v>
      </c>
      <c r="CH70" s="149">
        <v>12479</v>
      </c>
      <c r="CI70" s="149">
        <v>22213.206845402205</v>
      </c>
      <c r="CJ70" s="150">
        <v>1.7800470266369264</v>
      </c>
      <c r="CK70" s="149">
        <v>12855</v>
      </c>
      <c r="CL70" s="149">
        <v>22933.910792374729</v>
      </c>
      <c r="CM70" s="150">
        <v>1.7840459581777308</v>
      </c>
      <c r="CN70" s="149">
        <v>13362</v>
      </c>
      <c r="CO70" s="149">
        <v>23871.421530575513</v>
      </c>
      <c r="CP70" s="150">
        <v>1.786515606239748</v>
      </c>
      <c r="CQ70" s="149">
        <v>13869</v>
      </c>
      <c r="CR70" s="149">
        <v>24770.509939574589</v>
      </c>
      <c r="CS70" s="150">
        <v>1.7860343167910151</v>
      </c>
      <c r="CT70" s="149">
        <v>14384</v>
      </c>
      <c r="CU70" s="149">
        <v>25655.957268177128</v>
      </c>
      <c r="CV70" s="150">
        <v>1.7836455275429037</v>
      </c>
      <c r="CW70" s="149">
        <v>15137</v>
      </c>
      <c r="CX70" s="149">
        <v>27100.7577497725</v>
      </c>
      <c r="CY70" s="150">
        <v>1.7903651813286978</v>
      </c>
      <c r="CZ70" s="149">
        <v>15492</v>
      </c>
      <c r="DA70" s="149">
        <v>27685.08328392763</v>
      </c>
      <c r="DB70" s="150">
        <v>1.7870567572894158</v>
      </c>
      <c r="DC70" s="149">
        <v>15894</v>
      </c>
      <c r="DD70" s="149">
        <v>28094.7669930868</v>
      </c>
      <c r="DE70" s="150">
        <v>1.7676335090654838</v>
      </c>
      <c r="DF70" s="149">
        <v>16839</v>
      </c>
      <c r="DG70" s="149">
        <v>29901.351418318653</v>
      </c>
      <c r="DH70" s="150">
        <v>1.7757201388632728</v>
      </c>
      <c r="DI70" s="149">
        <v>17453</v>
      </c>
      <c r="DJ70" s="149">
        <v>31025.174244473757</v>
      </c>
      <c r="DK70" s="150">
        <v>1.7776413364163042</v>
      </c>
      <c r="DL70" s="149">
        <v>18027</v>
      </c>
      <c r="DM70" s="149">
        <v>32063.273696068194</v>
      </c>
      <c r="DN70" s="150">
        <v>1.7786250455465797</v>
      </c>
      <c r="DO70" s="149">
        <v>18324</v>
      </c>
      <c r="DP70" s="149">
        <v>32184.211028628157</v>
      </c>
      <c r="DQ70" s="150">
        <v>1.7563965852776773</v>
      </c>
      <c r="DR70" s="149">
        <v>18722</v>
      </c>
      <c r="DS70" s="149">
        <v>33102.800351609294</v>
      </c>
      <c r="DT70" s="150">
        <v>1.768123082555779</v>
      </c>
      <c r="DU70" s="149">
        <v>19225</v>
      </c>
      <c r="DV70" s="149">
        <v>33998.148452972549</v>
      </c>
      <c r="DW70" s="150">
        <v>1.7684342498295214</v>
      </c>
      <c r="DX70" s="149">
        <v>19832</v>
      </c>
      <c r="DY70" s="149">
        <v>34733.768479447797</v>
      </c>
      <c r="DZ70" s="150">
        <v>1.751400185530849</v>
      </c>
      <c r="EA70" s="149">
        <v>19769</v>
      </c>
      <c r="EB70" s="149">
        <v>35480.297606040906</v>
      </c>
      <c r="EC70" s="150">
        <v>1.79474417552941</v>
      </c>
      <c r="ED70" s="149">
        <v>19964</v>
      </c>
      <c r="EE70" s="151">
        <v>35780.578968252259</v>
      </c>
      <c r="EF70" s="161">
        <v>1.7922550074259798</v>
      </c>
    </row>
    <row r="71" spans="1:136" ht="15" customHeight="1">
      <c r="A71" s="158">
        <v>57</v>
      </c>
      <c r="B71" s="156">
        <v>1457</v>
      </c>
      <c r="C71" s="149">
        <v>2853.4192755986978</v>
      </c>
      <c r="D71" s="150">
        <v>1.958420916677212</v>
      </c>
      <c r="E71" s="149">
        <v>1602</v>
      </c>
      <c r="F71" s="149">
        <v>3116.5637003937427</v>
      </c>
      <c r="G71" s="150">
        <v>1.9454205370747457</v>
      </c>
      <c r="H71" s="149">
        <v>1772</v>
      </c>
      <c r="I71" s="149">
        <v>3431.4477220421049</v>
      </c>
      <c r="J71" s="150">
        <v>1.9364829131163122</v>
      </c>
      <c r="K71" s="149">
        <v>1993</v>
      </c>
      <c r="L71" s="149">
        <v>3824.4685022863778</v>
      </c>
      <c r="M71" s="150">
        <v>1.9189505781667726</v>
      </c>
      <c r="N71" s="149">
        <v>2330</v>
      </c>
      <c r="O71" s="149">
        <v>4411.3799464923459</v>
      </c>
      <c r="P71" s="150">
        <v>1.8932961143743974</v>
      </c>
      <c r="Q71" s="149">
        <v>2696</v>
      </c>
      <c r="R71" s="149">
        <v>5015.3924863662114</v>
      </c>
      <c r="S71" s="150">
        <v>1.8603087857441436</v>
      </c>
      <c r="T71" s="149">
        <v>3114</v>
      </c>
      <c r="U71" s="149">
        <v>5711.2372343557627</v>
      </c>
      <c r="V71" s="150">
        <v>1.8340517772497633</v>
      </c>
      <c r="W71" s="149">
        <v>3554</v>
      </c>
      <c r="X71" s="149">
        <v>6435.6880087013806</v>
      </c>
      <c r="Y71" s="150">
        <v>1.8108294903492912</v>
      </c>
      <c r="Z71" s="149">
        <v>4040</v>
      </c>
      <c r="AA71" s="149">
        <v>7258.8385703914364</v>
      </c>
      <c r="AB71" s="150">
        <v>1.7967422203939198</v>
      </c>
      <c r="AC71" s="149">
        <v>4598</v>
      </c>
      <c r="AD71" s="149">
        <v>8163.7636087929277</v>
      </c>
      <c r="AE71" s="150">
        <v>1.7755031772059433</v>
      </c>
      <c r="AF71" s="149">
        <v>5233</v>
      </c>
      <c r="AG71" s="149">
        <v>9296.0022331987293</v>
      </c>
      <c r="AH71" s="150">
        <v>1.7764193069365048</v>
      </c>
      <c r="AI71" s="149">
        <v>5974</v>
      </c>
      <c r="AJ71" s="149">
        <v>10593.606447738292</v>
      </c>
      <c r="AK71" s="150">
        <v>1.7732853109705877</v>
      </c>
      <c r="AL71" s="149">
        <v>6764</v>
      </c>
      <c r="AM71" s="149">
        <v>12012.935841331706</v>
      </c>
      <c r="AN71" s="150">
        <v>1.7760106211312399</v>
      </c>
      <c r="AO71" s="149">
        <v>7388</v>
      </c>
      <c r="AP71" s="149">
        <v>13189.126928293485</v>
      </c>
      <c r="AQ71" s="150">
        <v>1.7852093839054528</v>
      </c>
      <c r="AR71" s="149">
        <v>7864</v>
      </c>
      <c r="AS71" s="149">
        <v>14101.644721640274</v>
      </c>
      <c r="AT71" s="150">
        <v>1.7931898170956604</v>
      </c>
      <c r="AU71" s="149">
        <v>8328</v>
      </c>
      <c r="AV71" s="149">
        <v>14865.868324999503</v>
      </c>
      <c r="AW71" s="150">
        <v>1.7850466288423994</v>
      </c>
      <c r="AX71" s="149">
        <v>8715</v>
      </c>
      <c r="AY71" s="149">
        <v>15531.296809381449</v>
      </c>
      <c r="AZ71" s="150">
        <v>1.7821338851843316</v>
      </c>
      <c r="BA71" s="149">
        <v>9060</v>
      </c>
      <c r="BB71" s="149">
        <v>16092.646926257617</v>
      </c>
      <c r="BC71" s="150">
        <v>1.7762303450615471</v>
      </c>
      <c r="BD71" s="149">
        <v>9459</v>
      </c>
      <c r="BE71" s="149">
        <v>16721.273574720639</v>
      </c>
      <c r="BF71" s="150">
        <v>1.7677633549762806</v>
      </c>
      <c r="BG71" s="149">
        <v>9793</v>
      </c>
      <c r="BH71" s="149">
        <v>17629.583017641897</v>
      </c>
      <c r="BI71" s="150">
        <v>1.8002229161280401</v>
      </c>
      <c r="BJ71" s="149">
        <v>10252</v>
      </c>
      <c r="BK71" s="149">
        <v>18648.538970135989</v>
      </c>
      <c r="BL71" s="150">
        <v>1.8190147259204048</v>
      </c>
      <c r="BM71" s="149">
        <v>11029</v>
      </c>
      <c r="BN71" s="149">
        <v>19285.105722386597</v>
      </c>
      <c r="BO71" s="150">
        <v>1.7485815325402663</v>
      </c>
      <c r="BP71" s="149">
        <v>11114</v>
      </c>
      <c r="BQ71" s="149">
        <v>19806.922040175243</v>
      </c>
      <c r="BR71" s="150">
        <v>1.7821596221140221</v>
      </c>
      <c r="BS71" s="149">
        <v>11133</v>
      </c>
      <c r="BT71" s="149">
        <v>19985.670986108184</v>
      </c>
      <c r="BU71" s="150">
        <v>1.7951738961742731</v>
      </c>
      <c r="BV71" s="149">
        <v>11387</v>
      </c>
      <c r="BW71" s="149">
        <v>20237.366632701312</v>
      </c>
      <c r="BX71" s="150">
        <v>1.7772342700185573</v>
      </c>
      <c r="BY71" s="149">
        <v>11679</v>
      </c>
      <c r="BZ71" s="149">
        <v>20769.394109968358</v>
      </c>
      <c r="CA71" s="150">
        <v>1.7783538068300675</v>
      </c>
      <c r="CB71" s="149">
        <v>12048</v>
      </c>
      <c r="CC71" s="149">
        <v>21297.593530434169</v>
      </c>
      <c r="CD71" s="150">
        <v>1.767728546682783</v>
      </c>
      <c r="CE71" s="149">
        <v>12309</v>
      </c>
      <c r="CF71" s="149">
        <v>21728.956429399597</v>
      </c>
      <c r="CG71" s="150">
        <v>1.7652901478105123</v>
      </c>
      <c r="CH71" s="149">
        <v>12668</v>
      </c>
      <c r="CI71" s="149">
        <v>22437.44789835122</v>
      </c>
      <c r="CJ71" s="150">
        <v>1.7711910244988334</v>
      </c>
      <c r="CK71" s="149">
        <v>13050</v>
      </c>
      <c r="CL71" s="149">
        <v>23166.086493398623</v>
      </c>
      <c r="CM71" s="150">
        <v>1.7751790416397413</v>
      </c>
      <c r="CN71" s="149">
        <v>13570</v>
      </c>
      <c r="CO71" s="149">
        <v>24113.377985200954</v>
      </c>
      <c r="CP71" s="150">
        <v>1.7769622686220305</v>
      </c>
      <c r="CQ71" s="149">
        <v>14079</v>
      </c>
      <c r="CR71" s="149">
        <v>25021.631591469468</v>
      </c>
      <c r="CS71" s="150">
        <v>1.7772307402137557</v>
      </c>
      <c r="CT71" s="149">
        <v>14605</v>
      </c>
      <c r="CU71" s="149">
        <v>25915.459770480407</v>
      </c>
      <c r="CV71" s="150">
        <v>1.7744238117412123</v>
      </c>
      <c r="CW71" s="149">
        <v>15371</v>
      </c>
      <c r="CX71" s="149">
        <v>27376.285316802761</v>
      </c>
      <c r="CY71" s="150">
        <v>1.7810347613559796</v>
      </c>
      <c r="CZ71" s="149">
        <v>15735</v>
      </c>
      <c r="DA71" s="149">
        <v>27965.814039560195</v>
      </c>
      <c r="DB71" s="150">
        <v>1.7772999071852682</v>
      </c>
      <c r="DC71" s="149">
        <v>16122</v>
      </c>
      <c r="DD71" s="149">
        <v>28376.001552713758</v>
      </c>
      <c r="DE71" s="150">
        <v>1.7600794909262969</v>
      </c>
      <c r="DF71" s="149">
        <v>17081</v>
      </c>
      <c r="DG71" s="149">
        <v>30202.363807222446</v>
      </c>
      <c r="DH71" s="150">
        <v>1.7681847554137606</v>
      </c>
      <c r="DI71" s="149">
        <v>17705</v>
      </c>
      <c r="DJ71" s="149">
        <v>31337.894403616065</v>
      </c>
      <c r="DK71" s="150">
        <v>1.7700025079704076</v>
      </c>
      <c r="DL71" s="149">
        <v>18294</v>
      </c>
      <c r="DM71" s="149">
        <v>32386.61309728269</v>
      </c>
      <c r="DN71" s="150">
        <v>1.770340718119749</v>
      </c>
      <c r="DO71" s="149">
        <v>18605</v>
      </c>
      <c r="DP71" s="149">
        <v>32503.216313713958</v>
      </c>
      <c r="DQ71" s="150">
        <v>1.7470151203286191</v>
      </c>
      <c r="DR71" s="149">
        <v>18999</v>
      </c>
      <c r="DS71" s="149">
        <v>33433.944739464103</v>
      </c>
      <c r="DT71" s="150">
        <v>1.7597739217571506</v>
      </c>
      <c r="DU71" s="149">
        <v>19501</v>
      </c>
      <c r="DV71" s="149">
        <v>34338.425659306115</v>
      </c>
      <c r="DW71" s="150">
        <v>1.7608546053692691</v>
      </c>
      <c r="DX71" s="149">
        <v>20100</v>
      </c>
      <c r="DY71" s="149">
        <v>35077.325625536105</v>
      </c>
      <c r="DZ71" s="150">
        <v>1.7451405783848808</v>
      </c>
      <c r="EA71" s="149">
        <v>20036</v>
      </c>
      <c r="EB71" s="149">
        <v>35842.701587883086</v>
      </c>
      <c r="EC71" s="150">
        <v>1.7889150323359495</v>
      </c>
      <c r="ED71" s="149">
        <v>20233</v>
      </c>
      <c r="EE71" s="151">
        <v>36145.379547206488</v>
      </c>
      <c r="EF71" s="161">
        <v>1.7864567561511633</v>
      </c>
    </row>
    <row r="72" spans="1:136" ht="15" customHeight="1">
      <c r="A72" s="158">
        <v>58</v>
      </c>
      <c r="B72" s="156">
        <v>1486</v>
      </c>
      <c r="C72" s="149">
        <v>2886.2873485099153</v>
      </c>
      <c r="D72" s="150">
        <v>1.9423198845961744</v>
      </c>
      <c r="E72" s="149">
        <v>1633</v>
      </c>
      <c r="F72" s="149">
        <v>3152.2436924190765</v>
      </c>
      <c r="G72" s="150">
        <v>1.9303390645554663</v>
      </c>
      <c r="H72" s="149">
        <v>1806</v>
      </c>
      <c r="I72" s="149">
        <v>3470.5539014034475</v>
      </c>
      <c r="J72" s="150">
        <v>1.9216799011093286</v>
      </c>
      <c r="K72" s="149">
        <v>2030</v>
      </c>
      <c r="L72" s="149">
        <v>3867.6226146008148</v>
      </c>
      <c r="M72" s="150">
        <v>1.905232815074293</v>
      </c>
      <c r="N72" s="149">
        <v>2373</v>
      </c>
      <c r="O72" s="149">
        <v>4460.4365488401845</v>
      </c>
      <c r="P72" s="150">
        <v>1.8796614196545236</v>
      </c>
      <c r="Q72" s="149">
        <v>2749</v>
      </c>
      <c r="R72" s="149">
        <v>5069.9814943191959</v>
      </c>
      <c r="S72" s="150">
        <v>1.8443002889484161</v>
      </c>
      <c r="T72" s="149">
        <v>3170</v>
      </c>
      <c r="U72" s="149">
        <v>5772.4091575265811</v>
      </c>
      <c r="V72" s="150">
        <v>1.8209492610493947</v>
      </c>
      <c r="W72" s="149">
        <v>3618</v>
      </c>
      <c r="X72" s="149">
        <v>6503.5377126792346</v>
      </c>
      <c r="Y72" s="150">
        <v>1.797550501016925</v>
      </c>
      <c r="Z72" s="149">
        <v>4112</v>
      </c>
      <c r="AA72" s="149">
        <v>7334.6202043107141</v>
      </c>
      <c r="AB72" s="150">
        <v>1.7837111391806211</v>
      </c>
      <c r="AC72" s="149">
        <v>4688</v>
      </c>
      <c r="AD72" s="149">
        <v>8247.5403933895195</v>
      </c>
      <c r="AE72" s="150">
        <v>1.7592876265762627</v>
      </c>
      <c r="AF72" s="149">
        <v>5328</v>
      </c>
      <c r="AG72" s="149">
        <v>9391.5969131320162</v>
      </c>
      <c r="AH72" s="150">
        <v>1.7626871083205735</v>
      </c>
      <c r="AI72" s="149">
        <v>6084</v>
      </c>
      <c r="AJ72" s="149">
        <v>10702.311191847659</v>
      </c>
      <c r="AK72" s="150">
        <v>1.7590912544128301</v>
      </c>
      <c r="AL72" s="149">
        <v>6889</v>
      </c>
      <c r="AM72" s="149">
        <v>12136.434735768107</v>
      </c>
      <c r="AN72" s="150">
        <v>1.7617121114484116</v>
      </c>
      <c r="AO72" s="149">
        <v>7525</v>
      </c>
      <c r="AP72" s="149">
        <v>13325.629889695027</v>
      </c>
      <c r="AQ72" s="150">
        <v>1.7708478258730933</v>
      </c>
      <c r="AR72" s="149">
        <v>8008</v>
      </c>
      <c r="AS72" s="149">
        <v>14248.480542367537</v>
      </c>
      <c r="AT72" s="150">
        <v>1.7792807870089331</v>
      </c>
      <c r="AU72" s="149">
        <v>8476</v>
      </c>
      <c r="AV72" s="149">
        <v>15019.770892272676</v>
      </c>
      <c r="AW72" s="150">
        <v>1.7720352633639307</v>
      </c>
      <c r="AX72" s="149">
        <v>8865</v>
      </c>
      <c r="AY72" s="149">
        <v>15691.804157443356</v>
      </c>
      <c r="AZ72" s="150">
        <v>1.7700850713416081</v>
      </c>
      <c r="BA72" s="149">
        <v>9212</v>
      </c>
      <c r="BB72" s="149">
        <v>16258.28072165368</v>
      </c>
      <c r="BC72" s="150">
        <v>1.7649023796845071</v>
      </c>
      <c r="BD72" s="149">
        <v>9609</v>
      </c>
      <c r="BE72" s="149">
        <v>16892.490831782041</v>
      </c>
      <c r="BF72" s="150">
        <v>1.7579863494413612</v>
      </c>
      <c r="BG72" s="149">
        <v>9941</v>
      </c>
      <c r="BH72" s="149">
        <v>17814.407157971793</v>
      </c>
      <c r="BI72" s="150">
        <v>1.7920135960136598</v>
      </c>
      <c r="BJ72" s="149">
        <v>10462</v>
      </c>
      <c r="BK72" s="149">
        <v>18846.242067427269</v>
      </c>
      <c r="BL72" s="150">
        <v>1.8013995476416813</v>
      </c>
      <c r="BM72" s="149">
        <v>11088</v>
      </c>
      <c r="BN72" s="149">
        <v>19481.232051998009</v>
      </c>
      <c r="BO72" s="150">
        <v>1.7569653726549432</v>
      </c>
      <c r="BP72" s="149">
        <v>11254</v>
      </c>
      <c r="BQ72" s="149">
        <v>20009.013292699354</v>
      </c>
      <c r="BR72" s="150">
        <v>1.7779468004886576</v>
      </c>
      <c r="BS72" s="149">
        <v>11394</v>
      </c>
      <c r="BT72" s="149">
        <v>20194.383879630772</v>
      </c>
      <c r="BU72" s="150">
        <v>1.7723700087441436</v>
      </c>
      <c r="BV72" s="149">
        <v>11583</v>
      </c>
      <c r="BW72" s="149">
        <v>20445.845483829213</v>
      </c>
      <c r="BX72" s="150">
        <v>1.765159758597014</v>
      </c>
      <c r="BY72" s="149">
        <v>11882</v>
      </c>
      <c r="BZ72" s="149">
        <v>20983.416010313391</v>
      </c>
      <c r="CA72" s="150">
        <v>1.7659835053285129</v>
      </c>
      <c r="CB72" s="149">
        <v>12243</v>
      </c>
      <c r="CC72" s="149">
        <v>21515.635444457803</v>
      </c>
      <c r="CD72" s="150">
        <v>1.7573826222705058</v>
      </c>
      <c r="CE72" s="149">
        <v>12504</v>
      </c>
      <c r="CF72" s="149">
        <v>21950.869125396741</v>
      </c>
      <c r="CG72" s="150">
        <v>1.7555077675461246</v>
      </c>
      <c r="CH72" s="149">
        <v>12877</v>
      </c>
      <c r="CI72" s="149">
        <v>22667.44262192363</v>
      </c>
      <c r="CJ72" s="150">
        <v>1.7603046223439955</v>
      </c>
      <c r="CK72" s="149">
        <v>13261</v>
      </c>
      <c r="CL72" s="149">
        <v>23404.4026653316</v>
      </c>
      <c r="CM72" s="150">
        <v>1.764904808485906</v>
      </c>
      <c r="CN72" s="149">
        <v>13795</v>
      </c>
      <c r="CO72" s="149">
        <v>24361.85188488357</v>
      </c>
      <c r="CP72" s="150">
        <v>1.765991437831357</v>
      </c>
      <c r="CQ72" s="149">
        <v>14290</v>
      </c>
      <c r="CR72" s="149">
        <v>25279.664910828735</v>
      </c>
      <c r="CS72" s="150">
        <v>1.7690458300090088</v>
      </c>
      <c r="CT72" s="149">
        <v>14830</v>
      </c>
      <c r="CU72" s="149">
        <v>26182.100744574924</v>
      </c>
      <c r="CV72" s="150">
        <v>1.7654821810232586</v>
      </c>
      <c r="CW72" s="149">
        <v>15611</v>
      </c>
      <c r="CX72" s="149">
        <v>27659.264297322155</v>
      </c>
      <c r="CY72" s="150">
        <v>1.7717804302941615</v>
      </c>
      <c r="CZ72" s="149">
        <v>15973</v>
      </c>
      <c r="DA72" s="149">
        <v>28254.200432016962</v>
      </c>
      <c r="DB72" s="150">
        <v>1.7688724993437026</v>
      </c>
      <c r="DC72" s="149">
        <v>16367</v>
      </c>
      <c r="DD72" s="149">
        <v>28664.812113298671</v>
      </c>
      <c r="DE72" s="150">
        <v>1.7513785124518038</v>
      </c>
      <c r="DF72" s="149">
        <v>17333</v>
      </c>
      <c r="DG72" s="149">
        <v>30511.703654679241</v>
      </c>
      <c r="DH72" s="150">
        <v>1.7603244478554918</v>
      </c>
      <c r="DI72" s="149">
        <v>17950</v>
      </c>
      <c r="DJ72" s="149">
        <v>31659.667232185831</v>
      </c>
      <c r="DK72" s="150">
        <v>1.7637697622387649</v>
      </c>
      <c r="DL72" s="149">
        <v>18554</v>
      </c>
      <c r="DM72" s="149">
        <v>32719.142108436572</v>
      </c>
      <c r="DN72" s="150">
        <v>1.7634548942781381</v>
      </c>
      <c r="DO72" s="149">
        <v>18874</v>
      </c>
      <c r="DP72" s="149">
        <v>32830.872583762823</v>
      </c>
      <c r="DQ72" s="150">
        <v>1.7394761356237587</v>
      </c>
      <c r="DR72" s="149">
        <v>19273</v>
      </c>
      <c r="DS72" s="149">
        <v>33774.485830521968</v>
      </c>
      <c r="DT72" s="150">
        <v>1.7524249380232433</v>
      </c>
      <c r="DU72" s="149">
        <v>19797</v>
      </c>
      <c r="DV72" s="149">
        <v>34688.170930767017</v>
      </c>
      <c r="DW72" s="150">
        <v>1.7521933086208525</v>
      </c>
      <c r="DX72" s="149">
        <v>20380</v>
      </c>
      <c r="DY72" s="149">
        <v>35430.409241802845</v>
      </c>
      <c r="DZ72" s="150">
        <v>1.7384891679000414</v>
      </c>
      <c r="EA72" s="149">
        <v>20363</v>
      </c>
      <c r="EB72" s="149">
        <v>36215.290441049219</v>
      </c>
      <c r="EC72" s="150">
        <v>1.7784850189583665</v>
      </c>
      <c r="ED72" s="149">
        <v>20563</v>
      </c>
      <c r="EE72" s="151">
        <v>36520.438064815258</v>
      </c>
      <c r="EF72" s="161">
        <v>1.7760267502220133</v>
      </c>
    </row>
    <row r="73" spans="1:136" ht="15" customHeight="1">
      <c r="A73" s="158">
        <v>59</v>
      </c>
      <c r="B73" s="156">
        <v>1516</v>
      </c>
      <c r="C73" s="149">
        <v>2920.0757392353071</v>
      </c>
      <c r="D73" s="150">
        <v>1.9261713319494109</v>
      </c>
      <c r="E73" s="149">
        <v>1665</v>
      </c>
      <c r="F73" s="149">
        <v>3188.9082922715183</v>
      </c>
      <c r="G73" s="150">
        <v>1.9152602355985096</v>
      </c>
      <c r="H73" s="149">
        <v>1840</v>
      </c>
      <c r="I73" s="149">
        <v>3510.7378332988546</v>
      </c>
      <c r="J73" s="150">
        <v>1.9080096920102472</v>
      </c>
      <c r="K73" s="149">
        <v>2068</v>
      </c>
      <c r="L73" s="149">
        <v>3911.9792390335238</v>
      </c>
      <c r="M73" s="150">
        <v>1.8916727461477387</v>
      </c>
      <c r="N73" s="149">
        <v>2416</v>
      </c>
      <c r="O73" s="149">
        <v>4510.8374565814638</v>
      </c>
      <c r="P73" s="150">
        <v>1.8670684836843807</v>
      </c>
      <c r="Q73" s="149">
        <v>2797</v>
      </c>
      <c r="R73" s="149">
        <v>5126.0233524769856</v>
      </c>
      <c r="S73" s="150">
        <v>1.8326862182613464</v>
      </c>
      <c r="T73" s="149">
        <v>3228</v>
      </c>
      <c r="U73" s="149">
        <v>5835.1751420794535</v>
      </c>
      <c r="V73" s="150">
        <v>1.807675074993635</v>
      </c>
      <c r="W73" s="149">
        <v>3683</v>
      </c>
      <c r="X73" s="149">
        <v>6573.1115370835169</v>
      </c>
      <c r="Y73" s="150">
        <v>1.7847166812607973</v>
      </c>
      <c r="Z73" s="149">
        <v>4185</v>
      </c>
      <c r="AA73" s="149">
        <v>7412.3423562976004</v>
      </c>
      <c r="AB73" s="150">
        <v>1.7711690218154361</v>
      </c>
      <c r="AC73" s="149">
        <v>4769</v>
      </c>
      <c r="AD73" s="149">
        <v>8333.4017575571979</v>
      </c>
      <c r="AE73" s="150">
        <v>1.7474107271036272</v>
      </c>
      <c r="AF73" s="149">
        <v>5426</v>
      </c>
      <c r="AG73" s="149">
        <v>9489.5147280871024</v>
      </c>
      <c r="AH73" s="150">
        <v>1.7488969274027095</v>
      </c>
      <c r="AI73" s="149">
        <v>6196</v>
      </c>
      <c r="AJ73" s="149">
        <v>10813.586818182128</v>
      </c>
      <c r="AK73" s="150">
        <v>1.7452528757556693</v>
      </c>
      <c r="AL73" s="149">
        <v>7017</v>
      </c>
      <c r="AM73" s="149">
        <v>12262.860429714619</v>
      </c>
      <c r="AN73" s="150">
        <v>1.7475930496956846</v>
      </c>
      <c r="AO73" s="149">
        <v>7665</v>
      </c>
      <c r="AP73" s="149">
        <v>13465.401131506525</v>
      </c>
      <c r="AQ73" s="150">
        <v>1.7567385690158546</v>
      </c>
      <c r="AR73" s="149">
        <v>8156</v>
      </c>
      <c r="AS73" s="149">
        <v>14398.86760766847</v>
      </c>
      <c r="AT73" s="150">
        <v>1.7654325168794103</v>
      </c>
      <c r="AU73" s="149">
        <v>8626</v>
      </c>
      <c r="AV73" s="149">
        <v>15177.544387887441</v>
      </c>
      <c r="AW73" s="150">
        <v>1.7595112900402783</v>
      </c>
      <c r="AX73" s="149">
        <v>9017</v>
      </c>
      <c r="AY73" s="149">
        <v>15856.458172623836</v>
      </c>
      <c r="AZ73" s="150">
        <v>1.758507061397786</v>
      </c>
      <c r="BA73" s="149">
        <v>9366</v>
      </c>
      <c r="BB73" s="149">
        <v>16428.263354951749</v>
      </c>
      <c r="BC73" s="150">
        <v>1.7540319618782563</v>
      </c>
      <c r="BD73" s="149">
        <v>9759</v>
      </c>
      <c r="BE73" s="149">
        <v>17068.408711485914</v>
      </c>
      <c r="BF73" s="150">
        <v>1.7489915679358452</v>
      </c>
      <c r="BG73" s="149">
        <v>10087</v>
      </c>
      <c r="BH73" s="149">
        <v>18004.660910986506</v>
      </c>
      <c r="BI73" s="150">
        <v>1.7849371379980674</v>
      </c>
      <c r="BJ73" s="149">
        <v>10632</v>
      </c>
      <c r="BK73" s="149">
        <v>19047.822993688507</v>
      </c>
      <c r="BL73" s="150">
        <v>1.7915559625365414</v>
      </c>
      <c r="BM73" s="149">
        <v>11262</v>
      </c>
      <c r="BN73" s="149">
        <v>19684.056421490939</v>
      </c>
      <c r="BO73" s="150">
        <v>1.7478295526097443</v>
      </c>
      <c r="BP73" s="149">
        <v>11504</v>
      </c>
      <c r="BQ73" s="149">
        <v>20222.428251607875</v>
      </c>
      <c r="BR73" s="150">
        <v>1.7578605921077777</v>
      </c>
      <c r="BS73" s="149">
        <v>11521</v>
      </c>
      <c r="BT73" s="149">
        <v>20407.424883901243</v>
      </c>
      <c r="BU73" s="150">
        <v>1.7713240937332908</v>
      </c>
      <c r="BV73" s="149">
        <v>11773</v>
      </c>
      <c r="BW73" s="149">
        <v>20659.663604155132</v>
      </c>
      <c r="BX73" s="150">
        <v>1.7548342482081993</v>
      </c>
      <c r="BY73" s="149">
        <v>12073</v>
      </c>
      <c r="BZ73" s="149">
        <v>21202.991642871577</v>
      </c>
      <c r="CA73" s="150">
        <v>1.7562322242086952</v>
      </c>
      <c r="CB73" s="149">
        <v>12438</v>
      </c>
      <c r="CC73" s="149">
        <v>21739.21635042486</v>
      </c>
      <c r="CD73" s="150">
        <v>1.7478064279164545</v>
      </c>
      <c r="CE73" s="149">
        <v>12710</v>
      </c>
      <c r="CF73" s="149">
        <v>22178.694341805869</v>
      </c>
      <c r="CG73" s="150">
        <v>1.7449798852719016</v>
      </c>
      <c r="CH73" s="149">
        <v>13082</v>
      </c>
      <c r="CI73" s="149">
        <v>22903.557689529407</v>
      </c>
      <c r="CJ73" s="150">
        <v>1.7507688189519497</v>
      </c>
      <c r="CK73" s="149">
        <v>13479</v>
      </c>
      <c r="CL73" s="149">
        <v>23649.214552728503</v>
      </c>
      <c r="CM73" s="150">
        <v>1.7545229284611992</v>
      </c>
      <c r="CN73" s="149">
        <v>14013</v>
      </c>
      <c r="CO73" s="149">
        <v>24616.877348982343</v>
      </c>
      <c r="CP73" s="150">
        <v>1.7567171447214973</v>
      </c>
      <c r="CQ73" s="149">
        <v>14514</v>
      </c>
      <c r="CR73" s="149">
        <v>25544.991022378232</v>
      </c>
      <c r="CS73" s="150">
        <v>1.7600241850887579</v>
      </c>
      <c r="CT73" s="149">
        <v>15056</v>
      </c>
      <c r="CU73" s="149">
        <v>26456.341613279354</v>
      </c>
      <c r="CV73" s="150">
        <v>1.7571959094898615</v>
      </c>
      <c r="CW73" s="149">
        <v>15849</v>
      </c>
      <c r="CX73" s="149">
        <v>27950.229357040906</v>
      </c>
      <c r="CY73" s="150">
        <v>1.7635326744299897</v>
      </c>
      <c r="CZ73" s="149">
        <v>16220</v>
      </c>
      <c r="DA73" s="149">
        <v>28550.754251225491</v>
      </c>
      <c r="DB73" s="150">
        <v>1.7602191276957764</v>
      </c>
      <c r="DC73" s="149">
        <v>16606</v>
      </c>
      <c r="DD73" s="149">
        <v>28961.849740549071</v>
      </c>
      <c r="DE73" s="150">
        <v>1.7440593605051831</v>
      </c>
      <c r="DF73" s="149">
        <v>17587</v>
      </c>
      <c r="DG73" s="149">
        <v>30830.119611776307</v>
      </c>
      <c r="DH73" s="150">
        <v>1.7530061756852395</v>
      </c>
      <c r="DI73" s="149">
        <v>18216</v>
      </c>
      <c r="DJ73" s="149">
        <v>31990.776975333436</v>
      </c>
      <c r="DK73" s="150">
        <v>1.7561910943858936</v>
      </c>
      <c r="DL73" s="149">
        <v>18819</v>
      </c>
      <c r="DM73" s="149">
        <v>33061.418104518714</v>
      </c>
      <c r="DN73" s="150">
        <v>1.7568105693458056</v>
      </c>
      <c r="DO73" s="149">
        <v>19149</v>
      </c>
      <c r="DP73" s="149">
        <v>33168.070651128932</v>
      </c>
      <c r="DQ73" s="150">
        <v>1.7321045825436803</v>
      </c>
      <c r="DR73" s="149">
        <v>19542</v>
      </c>
      <c r="DS73" s="149">
        <v>34124.951453662594</v>
      </c>
      <c r="DT73" s="150">
        <v>1.746236385920714</v>
      </c>
      <c r="DU73" s="149">
        <v>20069</v>
      </c>
      <c r="DV73" s="149">
        <v>35048.031247609484</v>
      </c>
      <c r="DW73" s="150">
        <v>1.7463765632373056</v>
      </c>
      <c r="DX73" s="149">
        <v>20663</v>
      </c>
      <c r="DY73" s="149">
        <v>35794.231904048225</v>
      </c>
      <c r="DZ73" s="150">
        <v>1.732286304217598</v>
      </c>
      <c r="EA73" s="149">
        <v>20741</v>
      </c>
      <c r="EB73" s="149">
        <v>36597.417096593985</v>
      </c>
      <c r="EC73" s="150">
        <v>1.764496268096716</v>
      </c>
      <c r="ED73" s="149">
        <v>20944</v>
      </c>
      <c r="EE73" s="151">
        <v>36905.082811518987</v>
      </c>
      <c r="EF73" s="161">
        <v>1.7620837858823046</v>
      </c>
    </row>
    <row r="74" spans="1:136" ht="15" customHeight="1">
      <c r="A74" s="158">
        <v>60</v>
      </c>
      <c r="B74" s="156">
        <v>1544</v>
      </c>
      <c r="C74" s="149">
        <v>2954.7770238731973</v>
      </c>
      <c r="D74" s="150">
        <v>1.9137156890370448</v>
      </c>
      <c r="E74" s="149">
        <v>1698</v>
      </c>
      <c r="F74" s="149">
        <v>3226.5809568465379</v>
      </c>
      <c r="G74" s="150">
        <v>1.9002243562111532</v>
      </c>
      <c r="H74" s="149">
        <v>1876</v>
      </c>
      <c r="I74" s="149">
        <v>3552.056193091455</v>
      </c>
      <c r="J74" s="150">
        <v>1.8934201455711381</v>
      </c>
      <c r="K74" s="149">
        <v>2107</v>
      </c>
      <c r="L74" s="149">
        <v>3957.578618844927</v>
      </c>
      <c r="M74" s="150">
        <v>1.8783002462481855</v>
      </c>
      <c r="N74" s="149">
        <v>2461</v>
      </c>
      <c r="O74" s="149">
        <v>4562.6582493826281</v>
      </c>
      <c r="P74" s="150">
        <v>1.8539854731339407</v>
      </c>
      <c r="Q74" s="149">
        <v>2844</v>
      </c>
      <c r="R74" s="149">
        <v>5183.6329372768168</v>
      </c>
      <c r="S74" s="150">
        <v>1.8226557444714546</v>
      </c>
      <c r="T74" s="149">
        <v>3285</v>
      </c>
      <c r="U74" s="149">
        <v>5899.6551348406429</v>
      </c>
      <c r="V74" s="150">
        <v>1.7959376361767558</v>
      </c>
      <c r="W74" s="149">
        <v>3749</v>
      </c>
      <c r="X74" s="149">
        <v>6644.5396524283433</v>
      </c>
      <c r="Y74" s="150">
        <v>1.7723498672788325</v>
      </c>
      <c r="Z74" s="149">
        <v>4259</v>
      </c>
      <c r="AA74" s="149">
        <v>7492.1013640748915</v>
      </c>
      <c r="AB74" s="150">
        <v>1.7591221798720102</v>
      </c>
      <c r="AC74" s="149">
        <v>4850</v>
      </c>
      <c r="AD74" s="149">
        <v>8421.5208783957914</v>
      </c>
      <c r="AE74" s="150">
        <v>1.7363960574011941</v>
      </c>
      <c r="AF74" s="149">
        <v>5524</v>
      </c>
      <c r="AG74" s="149">
        <v>9589.8768612634449</v>
      </c>
      <c r="AH74" s="150">
        <v>1.736038533899972</v>
      </c>
      <c r="AI74" s="149">
        <v>6309</v>
      </c>
      <c r="AJ74" s="149">
        <v>10927.626510070668</v>
      </c>
      <c r="AK74" s="150">
        <v>1.7320695054795796</v>
      </c>
      <c r="AL74" s="149">
        <v>7145</v>
      </c>
      <c r="AM74" s="149">
        <v>12392.406720861329</v>
      </c>
      <c r="AN74" s="150">
        <v>1.7344166159358052</v>
      </c>
      <c r="AO74" s="149">
        <v>7804</v>
      </c>
      <c r="AP74" s="149">
        <v>13608.68744104313</v>
      </c>
      <c r="AQ74" s="150">
        <v>1.7438092569250552</v>
      </c>
      <c r="AR74" s="149">
        <v>8309</v>
      </c>
      <c r="AS74" s="149">
        <v>14552.967980270079</v>
      </c>
      <c r="AT74" s="150">
        <v>1.7514704513503525</v>
      </c>
      <c r="AU74" s="149">
        <v>8776</v>
      </c>
      <c r="AV74" s="149">
        <v>15339.457837002983</v>
      </c>
      <c r="AW74" s="150">
        <v>1.747887173769711</v>
      </c>
      <c r="AX74" s="149">
        <v>9170</v>
      </c>
      <c r="AY74" s="149">
        <v>16025.545088687504</v>
      </c>
      <c r="AZ74" s="150">
        <v>1.7476057893879502</v>
      </c>
      <c r="BA74" s="149">
        <v>9520</v>
      </c>
      <c r="BB74" s="149">
        <v>16602.895494950935</v>
      </c>
      <c r="BC74" s="150">
        <v>1.7440016276208965</v>
      </c>
      <c r="BD74" s="149">
        <v>9918</v>
      </c>
      <c r="BE74" s="149">
        <v>17248.99030131063</v>
      </c>
      <c r="BF74" s="150">
        <v>1.7391601433061736</v>
      </c>
      <c r="BG74" s="149">
        <v>10233</v>
      </c>
      <c r="BH74" s="149">
        <v>18200.776661186814</v>
      </c>
      <c r="BI74" s="150">
        <v>1.7786354599029428</v>
      </c>
      <c r="BJ74" s="149">
        <v>10743</v>
      </c>
      <c r="BK74" s="149">
        <v>19257.047672211676</v>
      </c>
      <c r="BL74" s="150">
        <v>1.7925204944812134</v>
      </c>
      <c r="BM74" s="149">
        <v>11376</v>
      </c>
      <c r="BN74" s="149">
        <v>19893.632832334948</v>
      </c>
      <c r="BO74" s="150">
        <v>1.7487370633205825</v>
      </c>
      <c r="BP74" s="149">
        <v>11796</v>
      </c>
      <c r="BQ74" s="149">
        <v>20436.30280087181</v>
      </c>
      <c r="BR74" s="150">
        <v>1.7324773483275526</v>
      </c>
      <c r="BS74" s="149">
        <v>11794</v>
      </c>
      <c r="BT74" s="149">
        <v>20625.482880744948</v>
      </c>
      <c r="BU74" s="150">
        <v>1.7488115042178183</v>
      </c>
      <c r="BV74" s="149">
        <v>11957</v>
      </c>
      <c r="BW74" s="149">
        <v>20879.527022680893</v>
      </c>
      <c r="BX74" s="150">
        <v>1.7462178659095837</v>
      </c>
      <c r="BY74" s="149">
        <v>12283</v>
      </c>
      <c r="BZ74" s="149">
        <v>21428.316538977921</v>
      </c>
      <c r="CA74" s="150">
        <v>1.7445507236813418</v>
      </c>
      <c r="CB74" s="149">
        <v>12646</v>
      </c>
      <c r="CC74" s="149">
        <v>21969.283672477435</v>
      </c>
      <c r="CD74" s="150">
        <v>1.7372515951666483</v>
      </c>
      <c r="CE74" s="149">
        <v>12927</v>
      </c>
      <c r="CF74" s="149">
        <v>22412.826153775819</v>
      </c>
      <c r="CG74" s="150">
        <v>1.7337995013364136</v>
      </c>
      <c r="CH74" s="149">
        <v>13302</v>
      </c>
      <c r="CI74" s="149">
        <v>23146.28104303731</v>
      </c>
      <c r="CJ74" s="150">
        <v>1.7400602197441972</v>
      </c>
      <c r="CK74" s="149">
        <v>13692</v>
      </c>
      <c r="CL74" s="149">
        <v>23900.79659492354</v>
      </c>
      <c r="CM74" s="150">
        <v>1.745603023292692</v>
      </c>
      <c r="CN74" s="149">
        <v>14228</v>
      </c>
      <c r="CO74" s="149">
        <v>24879.310889209999</v>
      </c>
      <c r="CP74" s="150">
        <v>1.7486161715778745</v>
      </c>
      <c r="CQ74" s="149">
        <v>14739</v>
      </c>
      <c r="CR74" s="149">
        <v>25817.905644259397</v>
      </c>
      <c r="CS74" s="150">
        <v>1.751672816626596</v>
      </c>
      <c r="CT74" s="149">
        <v>15280</v>
      </c>
      <c r="CU74" s="149">
        <v>26738.623004306181</v>
      </c>
      <c r="CV74" s="150">
        <v>1.7499098824807711</v>
      </c>
      <c r="CW74" s="149">
        <v>16093</v>
      </c>
      <c r="CX74" s="149">
        <v>28249.693775838168</v>
      </c>
      <c r="CY74" s="150">
        <v>1.7554025834734461</v>
      </c>
      <c r="CZ74" s="149">
        <v>16457</v>
      </c>
      <c r="DA74" s="149">
        <v>28856.159776597673</v>
      </c>
      <c r="DB74" s="150">
        <v>1.7534277071518305</v>
      </c>
      <c r="DC74" s="149">
        <v>16858</v>
      </c>
      <c r="DD74" s="149">
        <v>29267.632815832672</v>
      </c>
      <c r="DE74" s="150">
        <v>1.7361272283682923</v>
      </c>
      <c r="DF74" s="149">
        <v>17852</v>
      </c>
      <c r="DG74" s="149">
        <v>31157.933216289766</v>
      </c>
      <c r="DH74" s="150">
        <v>1.7453469200251941</v>
      </c>
      <c r="DI74" s="149">
        <v>18476</v>
      </c>
      <c r="DJ74" s="149">
        <v>32331.981212402352</v>
      </c>
      <c r="DK74" s="150">
        <v>1.7499448588656825</v>
      </c>
      <c r="DL74" s="149">
        <v>19080</v>
      </c>
      <c r="DM74" s="149">
        <v>33414.16098625119</v>
      </c>
      <c r="DN74" s="150">
        <v>1.7512662990697689</v>
      </c>
      <c r="DO74" s="149">
        <v>19428</v>
      </c>
      <c r="DP74" s="149">
        <v>33515.184621539753</v>
      </c>
      <c r="DQ74" s="150">
        <v>1.7250970054323529</v>
      </c>
      <c r="DR74" s="149">
        <v>19830</v>
      </c>
      <c r="DS74" s="149">
        <v>34486.00047393256</v>
      </c>
      <c r="DT74" s="150">
        <v>1.7390822225886313</v>
      </c>
      <c r="DU74" s="149">
        <v>20361</v>
      </c>
      <c r="DV74" s="149">
        <v>35418.901546387475</v>
      </c>
      <c r="DW74" s="150">
        <v>1.7395462671964774</v>
      </c>
      <c r="DX74" s="149">
        <v>20957</v>
      </c>
      <c r="DY74" s="149">
        <v>36168.851472507187</v>
      </c>
      <c r="DZ74" s="150">
        <v>1.7258601647424339</v>
      </c>
      <c r="EA74" s="149">
        <v>21141</v>
      </c>
      <c r="EB74" s="149">
        <v>36988.829519157945</v>
      </c>
      <c r="EC74" s="150">
        <v>1.7496253497544083</v>
      </c>
      <c r="ED74" s="149">
        <v>21348</v>
      </c>
      <c r="EE74" s="151">
        <v>37299.03568119296</v>
      </c>
      <c r="EF74" s="161">
        <v>1.7471911036721455</v>
      </c>
    </row>
    <row r="75" spans="1:136" ht="15" customHeight="1">
      <c r="A75" s="158">
        <v>61</v>
      </c>
      <c r="B75" s="156">
        <v>1575</v>
      </c>
      <c r="C75" s="149">
        <v>2990.5654649061489</v>
      </c>
      <c r="D75" s="150">
        <v>1.8987717237499357</v>
      </c>
      <c r="E75" s="149">
        <v>1733</v>
      </c>
      <c r="F75" s="149">
        <v>3265.3393963399867</v>
      </c>
      <c r="G75" s="150">
        <v>1.884212000196184</v>
      </c>
      <c r="H75" s="149">
        <v>1912</v>
      </c>
      <c r="I75" s="149">
        <v>3594.5708987426456</v>
      </c>
      <c r="J75" s="150">
        <v>1.8800057001792079</v>
      </c>
      <c r="K75" s="149">
        <v>2148</v>
      </c>
      <c r="L75" s="149">
        <v>4004.4907747566845</v>
      </c>
      <c r="M75" s="150">
        <v>1.8642880701846762</v>
      </c>
      <c r="N75" s="149">
        <v>2508</v>
      </c>
      <c r="O75" s="149">
        <v>4615.9575423803099</v>
      </c>
      <c r="P75" s="150">
        <v>1.8404934379506817</v>
      </c>
      <c r="Q75" s="149">
        <v>2894</v>
      </c>
      <c r="R75" s="149">
        <v>5242.9987444305425</v>
      </c>
      <c r="S75" s="150">
        <v>1.8116789027057854</v>
      </c>
      <c r="T75" s="149">
        <v>3344</v>
      </c>
      <c r="U75" s="149">
        <v>5965.9533606820942</v>
      </c>
      <c r="V75" s="150">
        <v>1.7840769619264636</v>
      </c>
      <c r="W75" s="149">
        <v>3815</v>
      </c>
      <c r="X75" s="149">
        <v>6717.9377903653631</v>
      </c>
      <c r="Y75" s="150">
        <v>1.7609273369240794</v>
      </c>
      <c r="Z75" s="149">
        <v>4333</v>
      </c>
      <c r="AA75" s="149">
        <v>7574.0523638086834</v>
      </c>
      <c r="AB75" s="150">
        <v>1.747992698778833</v>
      </c>
      <c r="AC75" s="149">
        <v>4932</v>
      </c>
      <c r="AD75" s="149">
        <v>8512.0683239338032</v>
      </c>
      <c r="AE75" s="150">
        <v>1.7258857104488652</v>
      </c>
      <c r="AF75" s="149">
        <v>5620</v>
      </c>
      <c r="AG75" s="149">
        <v>9692.8994812045385</v>
      </c>
      <c r="AH75" s="150">
        <v>1.7247152101787435</v>
      </c>
      <c r="AI75" s="149">
        <v>6419</v>
      </c>
      <c r="AJ75" s="149">
        <v>11044.642887954342</v>
      </c>
      <c r="AK75" s="150">
        <v>1.7206173684303383</v>
      </c>
      <c r="AL75" s="149">
        <v>7271</v>
      </c>
      <c r="AM75" s="149">
        <v>12525.340275679475</v>
      </c>
      <c r="AN75" s="150">
        <v>1.7226434157171606</v>
      </c>
      <c r="AO75" s="149">
        <v>7942</v>
      </c>
      <c r="AP75" s="149">
        <v>13755.755391362849</v>
      </c>
      <c r="AQ75" s="150">
        <v>1.7320266168928291</v>
      </c>
      <c r="AR75" s="149">
        <v>8452</v>
      </c>
      <c r="AS75" s="149">
        <v>14711.264916343544</v>
      </c>
      <c r="AT75" s="150">
        <v>1.7405661282943141</v>
      </c>
      <c r="AU75" s="149">
        <v>8926</v>
      </c>
      <c r="AV75" s="149">
        <v>15505.82884384361</v>
      </c>
      <c r="AW75" s="150">
        <v>1.7371531306121006</v>
      </c>
      <c r="AX75" s="149">
        <v>9321</v>
      </c>
      <c r="AY75" s="149">
        <v>16199.379558943505</v>
      </c>
      <c r="AZ75" s="150">
        <v>1.7379443792450922</v>
      </c>
      <c r="BA75" s="149">
        <v>9674</v>
      </c>
      <c r="BB75" s="149">
        <v>16782.533790542489</v>
      </c>
      <c r="BC75" s="150">
        <v>1.7348081238931661</v>
      </c>
      <c r="BD75" s="149">
        <v>10071</v>
      </c>
      <c r="BE75" s="149">
        <v>17435.064990509421</v>
      </c>
      <c r="BF75" s="150">
        <v>1.731214873449451</v>
      </c>
      <c r="BG75" s="149">
        <v>10381</v>
      </c>
      <c r="BH75" s="149">
        <v>18403.1807800034</v>
      </c>
      <c r="BI75" s="150">
        <v>1.7727753376363935</v>
      </c>
      <c r="BJ75" s="149">
        <v>10926</v>
      </c>
      <c r="BK75" s="149">
        <v>19472.797081205295</v>
      </c>
      <c r="BL75" s="150">
        <v>1.7822439210328844</v>
      </c>
      <c r="BM75" s="149">
        <v>11542</v>
      </c>
      <c r="BN75" s="149">
        <v>20108.647384568281</v>
      </c>
      <c r="BO75" s="150">
        <v>1.7422151606799758</v>
      </c>
      <c r="BP75" s="149">
        <v>11962</v>
      </c>
      <c r="BQ75" s="149">
        <v>20653.665593162244</v>
      </c>
      <c r="BR75" s="150">
        <v>1.726606386320201</v>
      </c>
      <c r="BS75" s="149">
        <v>12060</v>
      </c>
      <c r="BT75" s="149">
        <v>20848.675766698183</v>
      </c>
      <c r="BU75" s="150">
        <v>1.7287459176366653</v>
      </c>
      <c r="BV75" s="149">
        <v>12162</v>
      </c>
      <c r="BW75" s="149">
        <v>21105.824453303241</v>
      </c>
      <c r="BX75" s="150">
        <v>1.7353909269284034</v>
      </c>
      <c r="BY75" s="149">
        <v>12480</v>
      </c>
      <c r="BZ75" s="149">
        <v>21660.842699091558</v>
      </c>
      <c r="CA75" s="150">
        <v>1.7356444470425927</v>
      </c>
      <c r="CB75" s="149">
        <v>12842</v>
      </c>
      <c r="CC75" s="149">
        <v>22205.853349615965</v>
      </c>
      <c r="CD75" s="150">
        <v>1.72915849163806</v>
      </c>
      <c r="CE75" s="149">
        <v>13136</v>
      </c>
      <c r="CF75" s="149">
        <v>22653.573743284072</v>
      </c>
      <c r="CG75" s="150">
        <v>1.7245412411148044</v>
      </c>
      <c r="CH75" s="149">
        <v>13520</v>
      </c>
      <c r="CI75" s="149">
        <v>23395.985953837047</v>
      </c>
      <c r="CJ75" s="150">
        <v>1.7304723338636869</v>
      </c>
      <c r="CK75" s="149">
        <v>13910</v>
      </c>
      <c r="CL75" s="149">
        <v>24159.737166111987</v>
      </c>
      <c r="CM75" s="150">
        <v>1.7368610471683672</v>
      </c>
      <c r="CN75" s="149">
        <v>14461</v>
      </c>
      <c r="CO75" s="149">
        <v>25149.49555849213</v>
      </c>
      <c r="CP75" s="150">
        <v>1.7391256177644789</v>
      </c>
      <c r="CQ75" s="149">
        <v>14973</v>
      </c>
      <c r="CR75" s="149">
        <v>26099.053474568191</v>
      </c>
      <c r="CS75" s="150">
        <v>1.7430744322826548</v>
      </c>
      <c r="CT75" s="149">
        <v>15527</v>
      </c>
      <c r="CU75" s="149">
        <v>27029.168952548964</v>
      </c>
      <c r="CV75" s="150">
        <v>1.7407850165871683</v>
      </c>
      <c r="CW75" s="149">
        <v>16351</v>
      </c>
      <c r="CX75" s="149">
        <v>28558.147825876578</v>
      </c>
      <c r="CY75" s="150">
        <v>1.746568884219716</v>
      </c>
      <c r="CZ75" s="149">
        <v>16705</v>
      </c>
      <c r="DA75" s="149">
        <v>29170.849383997778</v>
      </c>
      <c r="DB75" s="150">
        <v>1.7462346234060329</v>
      </c>
      <c r="DC75" s="149">
        <v>17109</v>
      </c>
      <c r="DD75" s="149">
        <v>29582.537236636173</v>
      </c>
      <c r="DE75" s="150">
        <v>1.7290629047072403</v>
      </c>
      <c r="DF75" s="149">
        <v>18123</v>
      </c>
      <c r="DG75" s="149">
        <v>31495.636137180638</v>
      </c>
      <c r="DH75" s="150">
        <v>1.7378820359311724</v>
      </c>
      <c r="DI75" s="149">
        <v>18751</v>
      </c>
      <c r="DJ75" s="149">
        <v>32683.711485566266</v>
      </c>
      <c r="DK75" s="150">
        <v>1.7430383171866175</v>
      </c>
      <c r="DL75" s="149">
        <v>19363</v>
      </c>
      <c r="DM75" s="149">
        <v>33778.183626545673</v>
      </c>
      <c r="DN75" s="150">
        <v>1.7444705689482867</v>
      </c>
      <c r="DO75" s="149">
        <v>19709</v>
      </c>
      <c r="DP75" s="149">
        <v>33872.87538363623</v>
      </c>
      <c r="DQ75" s="150">
        <v>1.7186501285522466</v>
      </c>
      <c r="DR75" s="149">
        <v>20116</v>
      </c>
      <c r="DS75" s="149">
        <v>34858.113298527605</v>
      </c>
      <c r="DT75" s="150">
        <v>1.7328551053155501</v>
      </c>
      <c r="DU75" s="149">
        <v>20656</v>
      </c>
      <c r="DV75" s="149">
        <v>35801.18343715644</v>
      </c>
      <c r="DW75" s="150">
        <v>1.7332098875463033</v>
      </c>
      <c r="DX75" s="149">
        <v>21229</v>
      </c>
      <c r="DY75" s="149">
        <v>36555.442193094699</v>
      </c>
      <c r="DZ75" s="150">
        <v>1.7219578026800462</v>
      </c>
      <c r="EA75" s="149">
        <v>21523</v>
      </c>
      <c r="EB75" s="149">
        <v>37390.209253534194</v>
      </c>
      <c r="EC75" s="150">
        <v>1.7372210776162336</v>
      </c>
      <c r="ED75" s="149">
        <v>21733</v>
      </c>
      <c r="EE75" s="151">
        <v>37703.034565990201</v>
      </c>
      <c r="EF75" s="161">
        <v>1.7348288117604658</v>
      </c>
    </row>
    <row r="76" spans="1:136" ht="15" customHeight="1">
      <c r="A76" s="158">
        <v>62</v>
      </c>
      <c r="B76" s="156">
        <v>1607</v>
      </c>
      <c r="C76" s="149">
        <v>3027.3948914111188</v>
      </c>
      <c r="D76" s="150">
        <v>1.883879832863173</v>
      </c>
      <c r="E76" s="149">
        <v>1768</v>
      </c>
      <c r="F76" s="149">
        <v>3305.2165801151923</v>
      </c>
      <c r="G76" s="150">
        <v>1.8694663914678689</v>
      </c>
      <c r="H76" s="149">
        <v>1950</v>
      </c>
      <c r="I76" s="149">
        <v>3638.3487072792159</v>
      </c>
      <c r="J76" s="150">
        <v>1.8658198498867773</v>
      </c>
      <c r="K76" s="149">
        <v>2190</v>
      </c>
      <c r="L76" s="149">
        <v>4052.7933535701209</v>
      </c>
      <c r="M76" s="150">
        <v>1.850590572406448</v>
      </c>
      <c r="N76" s="149">
        <v>2556</v>
      </c>
      <c r="O76" s="149">
        <v>4670.7982614456996</v>
      </c>
      <c r="P76" s="150">
        <v>1.827385861285485</v>
      </c>
      <c r="Q76" s="149">
        <v>2939</v>
      </c>
      <c r="R76" s="149">
        <v>5304.2577499689778</v>
      </c>
      <c r="S76" s="150">
        <v>1.8047831745386109</v>
      </c>
      <c r="T76" s="149">
        <v>3402</v>
      </c>
      <c r="U76" s="149">
        <v>6034.1895352300853</v>
      </c>
      <c r="V76" s="150">
        <v>1.7737182643239522</v>
      </c>
      <c r="W76" s="149">
        <v>3881</v>
      </c>
      <c r="X76" s="149">
        <v>6793.4625026253907</v>
      </c>
      <c r="Y76" s="150">
        <v>1.7504412529310462</v>
      </c>
      <c r="Z76" s="149">
        <v>4407</v>
      </c>
      <c r="AA76" s="149">
        <v>7658.3700043959498</v>
      </c>
      <c r="AB76" s="150">
        <v>1.7377739969130814</v>
      </c>
      <c r="AC76" s="149">
        <v>5012</v>
      </c>
      <c r="AD76" s="149">
        <v>8605.2367936925821</v>
      </c>
      <c r="AE76" s="150">
        <v>1.716926734575535</v>
      </c>
      <c r="AF76" s="149">
        <v>5715</v>
      </c>
      <c r="AG76" s="149">
        <v>9798.8443171400995</v>
      </c>
      <c r="AH76" s="150">
        <v>1.7145834325704461</v>
      </c>
      <c r="AI76" s="149">
        <v>6529</v>
      </c>
      <c r="AJ76" s="149">
        <v>11164.922349393855</v>
      </c>
      <c r="AK76" s="150">
        <v>1.7100509035677525</v>
      </c>
      <c r="AL76" s="149">
        <v>7396</v>
      </c>
      <c r="AM76" s="149">
        <v>12661.953974243736</v>
      </c>
      <c r="AN76" s="150">
        <v>1.7120002669339827</v>
      </c>
      <c r="AO76" s="149">
        <v>8078</v>
      </c>
      <c r="AP76" s="149">
        <v>13906.960183826473</v>
      </c>
      <c r="AQ76" s="150">
        <v>1.7215845733877784</v>
      </c>
      <c r="AR76" s="149">
        <v>8604</v>
      </c>
      <c r="AS76" s="149">
        <v>14873.918235444042</v>
      </c>
      <c r="AT76" s="150">
        <v>1.7287213197866158</v>
      </c>
      <c r="AU76" s="149">
        <v>9075</v>
      </c>
      <c r="AV76" s="149">
        <v>15677.034606616196</v>
      </c>
      <c r="AW76" s="150">
        <v>1.7274969263488922</v>
      </c>
      <c r="AX76" s="149">
        <v>9473</v>
      </c>
      <c r="AY76" s="149">
        <v>16378.389492456979</v>
      </c>
      <c r="AZ76" s="150">
        <v>1.7289548709444715</v>
      </c>
      <c r="BA76" s="149">
        <v>9827</v>
      </c>
      <c r="BB76" s="149">
        <v>16967.601332982395</v>
      </c>
      <c r="BC76" s="150">
        <v>1.7266308469504827</v>
      </c>
      <c r="BD76" s="149">
        <v>10224</v>
      </c>
      <c r="BE76" s="149">
        <v>17626.737398581008</v>
      </c>
      <c r="BF76" s="150">
        <v>1.7240549098768592</v>
      </c>
      <c r="BG76" s="149">
        <v>10533</v>
      </c>
      <c r="BH76" s="149">
        <v>18612.316811041241</v>
      </c>
      <c r="BI76" s="150">
        <v>1.7670480215552302</v>
      </c>
      <c r="BJ76" s="149">
        <v>11082</v>
      </c>
      <c r="BK76" s="149">
        <v>19695.79036752319</v>
      </c>
      <c r="BL76" s="150">
        <v>1.7772776003901092</v>
      </c>
      <c r="BM76" s="149">
        <v>11692</v>
      </c>
      <c r="BN76" s="149">
        <v>20331.938130583054</v>
      </c>
      <c r="BO76" s="150">
        <v>1.738961523313638</v>
      </c>
      <c r="BP76" s="149">
        <v>12042</v>
      </c>
      <c r="BQ76" s="149">
        <v>20883.135736381762</v>
      </c>
      <c r="BR76" s="150">
        <v>1.7341916406229665</v>
      </c>
      <c r="BS76" s="149">
        <v>12444</v>
      </c>
      <c r="BT76" s="149">
        <v>21073.603961315646</v>
      </c>
      <c r="BU76" s="150">
        <v>1.693475085287339</v>
      </c>
      <c r="BV76" s="149">
        <v>12362</v>
      </c>
      <c r="BW76" s="149">
        <v>21338.532576820213</v>
      </c>
      <c r="BX76" s="150">
        <v>1.7261391827228776</v>
      </c>
      <c r="BY76" s="149">
        <v>12688</v>
      </c>
      <c r="BZ76" s="149">
        <v>21899.761597926092</v>
      </c>
      <c r="CA76" s="150">
        <v>1.726021563518765</v>
      </c>
      <c r="CB76" s="149">
        <v>13062</v>
      </c>
      <c r="CC76" s="149">
        <v>22449.215586790146</v>
      </c>
      <c r="CD76" s="150">
        <v>1.7186660225685306</v>
      </c>
      <c r="CE76" s="149">
        <v>13346</v>
      </c>
      <c r="CF76" s="149">
        <v>22901.151755322793</v>
      </c>
      <c r="CG76" s="150">
        <v>1.7159562232371341</v>
      </c>
      <c r="CH76" s="149">
        <v>13740</v>
      </c>
      <c r="CI76" s="149">
        <v>23653.2285520162</v>
      </c>
      <c r="CJ76" s="150">
        <v>1.7214867941787628</v>
      </c>
      <c r="CK76" s="149">
        <v>14127</v>
      </c>
      <c r="CL76" s="149">
        <v>24426.584298829344</v>
      </c>
      <c r="CM76" s="150">
        <v>1.7290708783768205</v>
      </c>
      <c r="CN76" s="149">
        <v>14688</v>
      </c>
      <c r="CO76" s="149">
        <v>25427.811868756955</v>
      </c>
      <c r="CP76" s="150">
        <v>1.7311963418271348</v>
      </c>
      <c r="CQ76" s="149">
        <v>15214</v>
      </c>
      <c r="CR76" s="149">
        <v>26388.611019626696</v>
      </c>
      <c r="CS76" s="150">
        <v>1.7344952688068027</v>
      </c>
      <c r="CT76" s="149">
        <v>15758</v>
      </c>
      <c r="CU76" s="149">
        <v>27329.000158843493</v>
      </c>
      <c r="CV76" s="150">
        <v>1.7342937021730862</v>
      </c>
      <c r="CW76" s="149">
        <v>16612</v>
      </c>
      <c r="CX76" s="149">
        <v>28876.029596401571</v>
      </c>
      <c r="CY76" s="150">
        <v>1.7382632793403305</v>
      </c>
      <c r="CZ76" s="149">
        <v>16963</v>
      </c>
      <c r="DA76" s="149">
        <v>29495.413674345276</v>
      </c>
      <c r="DB76" s="150">
        <v>1.7388087999967738</v>
      </c>
      <c r="DC76" s="149">
        <v>17364</v>
      </c>
      <c r="DD76" s="149">
        <v>29907.582028981033</v>
      </c>
      <c r="DE76" s="150">
        <v>1.7223901191534803</v>
      </c>
      <c r="DF76" s="149">
        <v>18397</v>
      </c>
      <c r="DG76" s="149">
        <v>31843.913724105816</v>
      </c>
      <c r="DH76" s="150">
        <v>1.7309297018049583</v>
      </c>
      <c r="DI76" s="149">
        <v>19024</v>
      </c>
      <c r="DJ76" s="149">
        <v>33046.762007202306</v>
      </c>
      <c r="DK76" s="150">
        <v>1.7371090205636199</v>
      </c>
      <c r="DL76" s="149">
        <v>19641</v>
      </c>
      <c r="DM76" s="149">
        <v>34153.903568096495</v>
      </c>
      <c r="DN76" s="150">
        <v>1.7389085875513719</v>
      </c>
      <c r="DO76" s="149">
        <v>19994</v>
      </c>
      <c r="DP76" s="149">
        <v>34241.935488884119</v>
      </c>
      <c r="DQ76" s="150">
        <v>1.7126105576114894</v>
      </c>
      <c r="DR76" s="149">
        <v>20413</v>
      </c>
      <c r="DS76" s="149">
        <v>35242.254383140244</v>
      </c>
      <c r="DT76" s="150">
        <v>1.7264612934473249</v>
      </c>
      <c r="DU76" s="149">
        <v>20960</v>
      </c>
      <c r="DV76" s="149">
        <v>36195.713524622493</v>
      </c>
      <c r="DW76" s="150">
        <v>1.7268947292281724</v>
      </c>
      <c r="DX76" s="149">
        <v>21521</v>
      </c>
      <c r="DY76" s="149">
        <v>36954.867302130777</v>
      </c>
      <c r="DZ76" s="150">
        <v>1.7171538173008121</v>
      </c>
      <c r="EA76" s="149">
        <v>21877</v>
      </c>
      <c r="EB76" s="149">
        <v>37803.055656172313</v>
      </c>
      <c r="EC76" s="150">
        <v>1.7279817002409981</v>
      </c>
      <c r="ED76" s="149">
        <v>22090</v>
      </c>
      <c r="EE76" s="151">
        <v>38118.53709309148</v>
      </c>
      <c r="EF76" s="161">
        <v>1.7256014981028285</v>
      </c>
    </row>
    <row r="77" spans="1:136" ht="15" customHeight="1">
      <c r="A77" s="158">
        <v>63</v>
      </c>
      <c r="B77" s="156">
        <v>1638</v>
      </c>
      <c r="C77" s="149">
        <v>3065.3807922998244</v>
      </c>
      <c r="D77" s="150">
        <v>1.8714168451158879</v>
      </c>
      <c r="E77" s="149">
        <v>1803</v>
      </c>
      <c r="F77" s="149">
        <v>3346.303715000231</v>
      </c>
      <c r="G77" s="150">
        <v>1.8559643455353472</v>
      </c>
      <c r="H77" s="149">
        <v>1988</v>
      </c>
      <c r="I77" s="149">
        <v>3683.4662334305099</v>
      </c>
      <c r="J77" s="150">
        <v>1.8528502180233952</v>
      </c>
      <c r="K77" s="149">
        <v>2233</v>
      </c>
      <c r="L77" s="149">
        <v>4102.5715137111165</v>
      </c>
      <c r="M77" s="150">
        <v>1.8372465354729586</v>
      </c>
      <c r="N77" s="149">
        <v>2605</v>
      </c>
      <c r="O77" s="149">
        <v>4727.2793308016508</v>
      </c>
      <c r="P77" s="150">
        <v>1.814694560768388</v>
      </c>
      <c r="Q77" s="149">
        <v>2990</v>
      </c>
      <c r="R77" s="149">
        <v>5367.5149721005482</v>
      </c>
      <c r="S77" s="150">
        <v>1.7951555090637286</v>
      </c>
      <c r="T77" s="149">
        <v>3461</v>
      </c>
      <c r="U77" s="149">
        <v>6104.5458419685256</v>
      </c>
      <c r="V77" s="150">
        <v>1.7638098358764882</v>
      </c>
      <c r="W77" s="149">
        <v>3948</v>
      </c>
      <c r="X77" s="149">
        <v>6871.2592841050991</v>
      </c>
      <c r="Y77" s="150">
        <v>1.740440548152254</v>
      </c>
      <c r="Z77" s="149">
        <v>4482</v>
      </c>
      <c r="AA77" s="149">
        <v>7745.2445239421832</v>
      </c>
      <c r="AB77" s="150">
        <v>1.7280777608081623</v>
      </c>
      <c r="AC77" s="149">
        <v>5094</v>
      </c>
      <c r="AD77" s="149">
        <v>8701.2724020658643</v>
      </c>
      <c r="AE77" s="150">
        <v>1.7081414216854858</v>
      </c>
      <c r="AF77" s="149">
        <v>5809</v>
      </c>
      <c r="AG77" s="149">
        <v>9907.9485206068712</v>
      </c>
      <c r="AH77" s="150">
        <v>1.7056203340690086</v>
      </c>
      <c r="AI77" s="149">
        <v>6638</v>
      </c>
      <c r="AJ77" s="149">
        <v>11288.758669018222</v>
      </c>
      <c r="AK77" s="150">
        <v>1.7006264942781293</v>
      </c>
      <c r="AL77" s="149">
        <v>7520</v>
      </c>
      <c r="AM77" s="149">
        <v>12802.601203618484</v>
      </c>
      <c r="AN77" s="150">
        <v>1.7024735643109685</v>
      </c>
      <c r="AO77" s="149">
        <v>8215</v>
      </c>
      <c r="AP77" s="149">
        <v>14062.634878801498</v>
      </c>
      <c r="AQ77" s="150">
        <v>1.7118240874986608</v>
      </c>
      <c r="AR77" s="149">
        <v>8747</v>
      </c>
      <c r="AS77" s="149">
        <v>15041.411333588943</v>
      </c>
      <c r="AT77" s="150">
        <v>1.719608018016342</v>
      </c>
      <c r="AU77" s="149">
        <v>9226</v>
      </c>
      <c r="AV77" s="149">
        <v>15853.441105953769</v>
      </c>
      <c r="AW77" s="150">
        <v>1.7183439308425936</v>
      </c>
      <c r="AX77" s="149">
        <v>9626</v>
      </c>
      <c r="AY77" s="149">
        <v>16562.96777046112</v>
      </c>
      <c r="AZ77" s="150">
        <v>1.7206490515750177</v>
      </c>
      <c r="BA77" s="149">
        <v>9981</v>
      </c>
      <c r="BB77" s="149">
        <v>17158.508600204725</v>
      </c>
      <c r="BC77" s="150">
        <v>1.7191171826675409</v>
      </c>
      <c r="BD77" s="149">
        <v>10427</v>
      </c>
      <c r="BE77" s="149">
        <v>17824.074162711935</v>
      </c>
      <c r="BF77" s="150">
        <v>1.7094153795638185</v>
      </c>
      <c r="BG77" s="149">
        <v>10690</v>
      </c>
      <c r="BH77" s="149">
        <v>18828.568577048823</v>
      </c>
      <c r="BI77" s="150">
        <v>1.761325404775381</v>
      </c>
      <c r="BJ77" s="149">
        <v>11162</v>
      </c>
      <c r="BK77" s="149">
        <v>19927.454133873416</v>
      </c>
      <c r="BL77" s="150">
        <v>1.7852942245003955</v>
      </c>
      <c r="BM77" s="149">
        <v>11828</v>
      </c>
      <c r="BN77" s="149">
        <v>20564.536629887487</v>
      </c>
      <c r="BO77" s="150">
        <v>1.7386317745931255</v>
      </c>
      <c r="BP77" s="149">
        <v>12261</v>
      </c>
      <c r="BQ77" s="149">
        <v>21120.087771634113</v>
      </c>
      <c r="BR77" s="150">
        <v>1.7225420252535775</v>
      </c>
      <c r="BS77" s="149">
        <v>12654</v>
      </c>
      <c r="BT77" s="149">
        <v>21306.021678065339</v>
      </c>
      <c r="BU77" s="150">
        <v>1.6837380810862446</v>
      </c>
      <c r="BV77" s="149">
        <v>12566</v>
      </c>
      <c r="BW77" s="149">
        <v>21578.271321716267</v>
      </c>
      <c r="BX77" s="150">
        <v>1.7171949165777707</v>
      </c>
      <c r="BY77" s="149">
        <v>12898</v>
      </c>
      <c r="BZ77" s="149">
        <v>22145.878925278063</v>
      </c>
      <c r="CA77" s="150">
        <v>1.7170010021149065</v>
      </c>
      <c r="CB77" s="149">
        <v>13268</v>
      </c>
      <c r="CC77" s="149">
        <v>22700.338512816335</v>
      </c>
      <c r="CD77" s="150">
        <v>1.7109088417859764</v>
      </c>
      <c r="CE77" s="149">
        <v>13567</v>
      </c>
      <c r="CF77" s="149">
        <v>23156.643726843624</v>
      </c>
      <c r="CG77" s="150">
        <v>1.706835978981619</v>
      </c>
      <c r="CH77" s="149">
        <v>13971</v>
      </c>
      <c r="CI77" s="149">
        <v>23918.044551420386</v>
      </c>
      <c r="CJ77" s="150">
        <v>1.7119779938029049</v>
      </c>
      <c r="CK77" s="149">
        <v>14351</v>
      </c>
      <c r="CL77" s="149">
        <v>24701.90049516446</v>
      </c>
      <c r="CM77" s="150">
        <v>1.721266845179044</v>
      </c>
      <c r="CN77" s="149">
        <v>14919</v>
      </c>
      <c r="CO77" s="149">
        <v>25714.887129382332</v>
      </c>
      <c r="CP77" s="150">
        <v>1.7236334291428603</v>
      </c>
      <c r="CQ77" s="149">
        <v>15464</v>
      </c>
      <c r="CR77" s="149">
        <v>26687.410592833075</v>
      </c>
      <c r="CS77" s="150">
        <v>1.7257766808609076</v>
      </c>
      <c r="CT77" s="149">
        <v>16003</v>
      </c>
      <c r="CU77" s="149">
        <v>27638.316316006894</v>
      </c>
      <c r="CV77" s="150">
        <v>1.7270709439484406</v>
      </c>
      <c r="CW77" s="149">
        <v>16878</v>
      </c>
      <c r="CX77" s="149">
        <v>29203.968984881874</v>
      </c>
      <c r="CY77" s="150">
        <v>1.7302979609480906</v>
      </c>
      <c r="CZ77" s="149">
        <v>17226</v>
      </c>
      <c r="DA77" s="149">
        <v>29830.709310513186</v>
      </c>
      <c r="DB77" s="150">
        <v>1.7317258394585617</v>
      </c>
      <c r="DC77" s="149">
        <v>17628</v>
      </c>
      <c r="DD77" s="149">
        <v>30242.991754556824</v>
      </c>
      <c r="DE77" s="150">
        <v>1.7156224049555719</v>
      </c>
      <c r="DF77" s="149">
        <v>18667</v>
      </c>
      <c r="DG77" s="149">
        <v>32203.684415133419</v>
      </c>
      <c r="DH77" s="150">
        <v>1.725166572836204</v>
      </c>
      <c r="DI77" s="149">
        <v>19305</v>
      </c>
      <c r="DJ77" s="149">
        <v>33421.949094155694</v>
      </c>
      <c r="DK77" s="150">
        <v>1.7312586943359594</v>
      </c>
      <c r="DL77" s="149">
        <v>19931</v>
      </c>
      <c r="DM77" s="149">
        <v>34542.147773946454</v>
      </c>
      <c r="DN77" s="150">
        <v>1.7330865372508382</v>
      </c>
      <c r="DO77" s="149">
        <v>20291</v>
      </c>
      <c r="DP77" s="149">
        <v>34622.92002502962</v>
      </c>
      <c r="DQ77" s="150">
        <v>1.7063190589438479</v>
      </c>
      <c r="DR77" s="149">
        <v>20721</v>
      </c>
      <c r="DS77" s="149">
        <v>35638.922253480348</v>
      </c>
      <c r="DT77" s="150">
        <v>1.7199421964905337</v>
      </c>
      <c r="DU77" s="149">
        <v>21262</v>
      </c>
      <c r="DV77" s="149">
        <v>36603.315614344494</v>
      </c>
      <c r="DW77" s="150">
        <v>1.7215368081245648</v>
      </c>
      <c r="DX77" s="149">
        <v>21823</v>
      </c>
      <c r="DY77" s="149">
        <v>37368.009362413039</v>
      </c>
      <c r="DZ77" s="150">
        <v>1.7123222912712752</v>
      </c>
      <c r="EA77" s="149">
        <v>22206</v>
      </c>
      <c r="EB77" s="149">
        <v>38229.006015591811</v>
      </c>
      <c r="EC77" s="150">
        <v>1.7215620109696392</v>
      </c>
      <c r="ED77" s="149">
        <v>22421</v>
      </c>
      <c r="EE77" s="151">
        <v>38547.224897081345</v>
      </c>
      <c r="EF77" s="161">
        <v>1.7192464607770102</v>
      </c>
    </row>
    <row r="78" spans="1:136" ht="15" customHeight="1">
      <c r="A78" s="158">
        <v>64</v>
      </c>
      <c r="B78" s="156">
        <v>1671</v>
      </c>
      <c r="C78" s="149">
        <v>3104.5553522387913</v>
      </c>
      <c r="D78" s="150">
        <v>1.8579026644157937</v>
      </c>
      <c r="E78" s="149">
        <v>1839</v>
      </c>
      <c r="F78" s="149">
        <v>3388.6730465458136</v>
      </c>
      <c r="G78" s="150">
        <v>1.8426715859411711</v>
      </c>
      <c r="H78" s="149">
        <v>2027</v>
      </c>
      <c r="I78" s="149">
        <v>3730.0073577049229</v>
      </c>
      <c r="J78" s="150">
        <v>1.840161498621077</v>
      </c>
      <c r="K78" s="149">
        <v>2275</v>
      </c>
      <c r="L78" s="149">
        <v>4153.9207975036779</v>
      </c>
      <c r="M78" s="150">
        <v>1.8258992516499684</v>
      </c>
      <c r="N78" s="149">
        <v>2655</v>
      </c>
      <c r="O78" s="149">
        <v>4785.5371380141223</v>
      </c>
      <c r="P78" s="150">
        <v>1.8024621988753757</v>
      </c>
      <c r="Q78" s="149">
        <v>3047</v>
      </c>
      <c r="R78" s="149">
        <v>5432.7721256600471</v>
      </c>
      <c r="S78" s="150">
        <v>1.782990523682326</v>
      </c>
      <c r="T78" s="149">
        <v>3521</v>
      </c>
      <c r="U78" s="149">
        <v>6177.1443128257142</v>
      </c>
      <c r="V78" s="150">
        <v>1.7543721422396235</v>
      </c>
      <c r="W78" s="149">
        <v>4015</v>
      </c>
      <c r="X78" s="149">
        <v>6951.5158741056257</v>
      </c>
      <c r="Y78" s="150">
        <v>1.7313862700138545</v>
      </c>
      <c r="Z78" s="149">
        <v>4557</v>
      </c>
      <c r="AA78" s="149">
        <v>7834.8622358308721</v>
      </c>
      <c r="AB78" s="150">
        <v>1.7193026631184709</v>
      </c>
      <c r="AC78" s="149">
        <v>5168</v>
      </c>
      <c r="AD78" s="149">
        <v>8800.47513125771</v>
      </c>
      <c r="AE78" s="150">
        <v>1.7028783148718478</v>
      </c>
      <c r="AF78" s="149">
        <v>5904</v>
      </c>
      <c r="AG78" s="149">
        <v>10020.502650184406</v>
      </c>
      <c r="AH78" s="150">
        <v>1.6972396087710715</v>
      </c>
      <c r="AI78" s="149">
        <v>6748</v>
      </c>
      <c r="AJ78" s="149">
        <v>11416.445943128821</v>
      </c>
      <c r="AK78" s="150">
        <v>1.6918266068655634</v>
      </c>
      <c r="AL78" s="149">
        <v>7646</v>
      </c>
      <c r="AM78" s="149">
        <v>12947.590155363219</v>
      </c>
      <c r="AN78" s="150">
        <v>1.6933808730529976</v>
      </c>
      <c r="AO78" s="149">
        <v>8354</v>
      </c>
      <c r="AP78" s="149">
        <v>14223.123997913292</v>
      </c>
      <c r="AQ78" s="150">
        <v>1.7025525494270159</v>
      </c>
      <c r="AR78" s="149">
        <v>8908</v>
      </c>
      <c r="AS78" s="149">
        <v>15214.015030739905</v>
      </c>
      <c r="AT78" s="150">
        <v>1.7079046958621358</v>
      </c>
      <c r="AU78" s="149">
        <v>9380</v>
      </c>
      <c r="AV78" s="149">
        <v>16035.398539520071</v>
      </c>
      <c r="AW78" s="150">
        <v>1.7095307611428647</v>
      </c>
      <c r="AX78" s="149">
        <v>9782</v>
      </c>
      <c r="AY78" s="149">
        <v>16753.522333921719</v>
      </c>
      <c r="AZ78" s="150">
        <v>1.7126888503293518</v>
      </c>
      <c r="BA78" s="149">
        <v>10139</v>
      </c>
      <c r="BB78" s="149">
        <v>17355.68894078365</v>
      </c>
      <c r="BC78" s="150">
        <v>1.7117752185406498</v>
      </c>
      <c r="BD78" s="149">
        <v>10611</v>
      </c>
      <c r="BE78" s="149">
        <v>18027.084012734715</v>
      </c>
      <c r="BF78" s="150">
        <v>1.6989052881664983</v>
      </c>
      <c r="BG78" s="149">
        <v>10857</v>
      </c>
      <c r="BH78" s="149">
        <v>19052.335410856118</v>
      </c>
      <c r="BI78" s="150">
        <v>1.7548434568348639</v>
      </c>
      <c r="BJ78" s="149">
        <v>11330</v>
      </c>
      <c r="BK78" s="149">
        <v>20168.505111264632</v>
      </c>
      <c r="BL78" s="150">
        <v>1.7800975385052633</v>
      </c>
      <c r="BM78" s="149">
        <v>11909</v>
      </c>
      <c r="BN78" s="149">
        <v>20804.15473170788</v>
      </c>
      <c r="BO78" s="150">
        <v>1.7469270914189168</v>
      </c>
      <c r="BP78" s="149">
        <v>12466</v>
      </c>
      <c r="BQ78" s="149">
        <v>21362.765179659888</v>
      </c>
      <c r="BR78" s="150">
        <v>1.7136824305839795</v>
      </c>
      <c r="BS78" s="149">
        <v>12963</v>
      </c>
      <c r="BT78" s="149">
        <v>21541.948296928513</v>
      </c>
      <c r="BU78" s="150">
        <v>1.6618026920410793</v>
      </c>
      <c r="BV78" s="149">
        <v>12778</v>
      </c>
      <c r="BW78" s="149">
        <v>21825.579191227498</v>
      </c>
      <c r="BX78" s="150">
        <v>1.7080591008943105</v>
      </c>
      <c r="BY78" s="149">
        <v>13108</v>
      </c>
      <c r="BZ78" s="149">
        <v>22399.676225027368</v>
      </c>
      <c r="CA78" s="150">
        <v>1.7088553726752647</v>
      </c>
      <c r="CB78" s="149">
        <v>13500</v>
      </c>
      <c r="CC78" s="149">
        <v>22959.033792349957</v>
      </c>
      <c r="CD78" s="150">
        <v>1.7006691698037006</v>
      </c>
      <c r="CE78" s="149">
        <v>13783</v>
      </c>
      <c r="CF78" s="149">
        <v>23420.015962165962</v>
      </c>
      <c r="CG78" s="150">
        <v>1.6991958181938593</v>
      </c>
      <c r="CH78" s="149">
        <v>14203</v>
      </c>
      <c r="CI78" s="149">
        <v>24190.992660690717</v>
      </c>
      <c r="CJ78" s="150">
        <v>1.7032311948666281</v>
      </c>
      <c r="CK78" s="149">
        <v>14597</v>
      </c>
      <c r="CL78" s="149">
        <v>24986.037502688119</v>
      </c>
      <c r="CM78" s="150">
        <v>1.7117241558325764</v>
      </c>
      <c r="CN78" s="149">
        <v>15149</v>
      </c>
      <c r="CO78" s="149">
        <v>26011.62682626336</v>
      </c>
      <c r="CP78" s="150">
        <v>1.7170524012319863</v>
      </c>
      <c r="CQ78" s="149">
        <v>15716</v>
      </c>
      <c r="CR78" s="149">
        <v>26995.587254161444</v>
      </c>
      <c r="CS78" s="150">
        <v>1.7177136201426217</v>
      </c>
      <c r="CT78" s="149">
        <v>16253</v>
      </c>
      <c r="CU78" s="149">
        <v>27958.016422214707</v>
      </c>
      <c r="CV78" s="150">
        <v>1.7201757473829267</v>
      </c>
      <c r="CW78" s="149">
        <v>17136</v>
      </c>
      <c r="CX78" s="149">
        <v>29542.845047282452</v>
      </c>
      <c r="CY78" s="150">
        <v>1.7240222366528042</v>
      </c>
      <c r="CZ78" s="149">
        <v>17493</v>
      </c>
      <c r="DA78" s="149">
        <v>30177.131249981943</v>
      </c>
      <c r="DB78" s="150">
        <v>1.725097539014574</v>
      </c>
      <c r="DC78" s="149">
        <v>17889</v>
      </c>
      <c r="DD78" s="149">
        <v>30589.790047927549</v>
      </c>
      <c r="DE78" s="150">
        <v>1.7099776425695985</v>
      </c>
      <c r="DF78" s="149">
        <v>18946</v>
      </c>
      <c r="DG78" s="149">
        <v>32575.874126023849</v>
      </c>
      <c r="DH78" s="150">
        <v>1.7194064248930565</v>
      </c>
      <c r="DI78" s="149">
        <v>19603</v>
      </c>
      <c r="DJ78" s="149">
        <v>33809.860416676085</v>
      </c>
      <c r="DK78" s="150">
        <v>1.7247288892861341</v>
      </c>
      <c r="DL78" s="149">
        <v>20221</v>
      </c>
      <c r="DM78" s="149">
        <v>34944.025690864379</v>
      </c>
      <c r="DN78" s="150">
        <v>1.7281057163772504</v>
      </c>
      <c r="DO78" s="149">
        <v>20587</v>
      </c>
      <c r="DP78" s="149">
        <v>35016.98451322897</v>
      </c>
      <c r="DQ78" s="150">
        <v>1.7009270176921829</v>
      </c>
      <c r="DR78" s="149">
        <v>21030</v>
      </c>
      <c r="DS78" s="149">
        <v>36049.085512789941</v>
      </c>
      <c r="DT78" s="150">
        <v>1.7141742992291935</v>
      </c>
      <c r="DU78" s="149">
        <v>21578</v>
      </c>
      <c r="DV78" s="149">
        <v>37024.809229183855</v>
      </c>
      <c r="DW78" s="150">
        <v>1.7158591727307375</v>
      </c>
      <c r="DX78" s="149">
        <v>22140</v>
      </c>
      <c r="DY78" s="149">
        <v>37795.35689110469</v>
      </c>
      <c r="DZ78" s="150">
        <v>1.7071073573218016</v>
      </c>
      <c r="EA78" s="149">
        <v>22514</v>
      </c>
      <c r="EB78" s="149">
        <v>38669.783762009407</v>
      </c>
      <c r="EC78" s="150">
        <v>1.7175883344589769</v>
      </c>
      <c r="ED78" s="149">
        <v>22731</v>
      </c>
      <c r="EE78" s="151">
        <v>38990.845572833394</v>
      </c>
      <c r="EF78" s="161">
        <v>1.715315893398152</v>
      </c>
    </row>
    <row r="79" spans="1:136" ht="15" customHeight="1">
      <c r="A79" s="158">
        <v>65</v>
      </c>
      <c r="B79" s="156">
        <v>1704</v>
      </c>
      <c r="C79" s="149">
        <v>3144.9942905073867</v>
      </c>
      <c r="D79" s="150">
        <v>1.8456539263541001</v>
      </c>
      <c r="E79" s="149">
        <v>1875</v>
      </c>
      <c r="F79" s="149">
        <v>3432.4353448210272</v>
      </c>
      <c r="G79" s="150">
        <v>1.8306321839045478</v>
      </c>
      <c r="H79" s="149">
        <v>2065</v>
      </c>
      <c r="I79" s="149">
        <v>3778.1217186717477</v>
      </c>
      <c r="J79" s="150">
        <v>1.8295988952405557</v>
      </c>
      <c r="K79" s="149">
        <v>2318</v>
      </c>
      <c r="L79" s="149">
        <v>4206.9755470718183</v>
      </c>
      <c r="M79" s="150">
        <v>1.8149161117652366</v>
      </c>
      <c r="N79" s="149">
        <v>2704</v>
      </c>
      <c r="O79" s="149">
        <v>4845.6951254643736</v>
      </c>
      <c r="P79" s="150">
        <v>1.7920470138551678</v>
      </c>
      <c r="Q79" s="149">
        <v>3104</v>
      </c>
      <c r="R79" s="149">
        <v>5500.2034672250256</v>
      </c>
      <c r="S79" s="150">
        <v>1.7719727665029077</v>
      </c>
      <c r="T79" s="149">
        <v>3581</v>
      </c>
      <c r="U79" s="149">
        <v>6252.1769856403471</v>
      </c>
      <c r="V79" s="150">
        <v>1.7459304623402254</v>
      </c>
      <c r="W79" s="149">
        <v>4084</v>
      </c>
      <c r="X79" s="149">
        <v>7034.4170183036958</v>
      </c>
      <c r="Y79" s="150">
        <v>1.7224331582526189</v>
      </c>
      <c r="Z79" s="149">
        <v>4633</v>
      </c>
      <c r="AA79" s="149">
        <v>7927.4301620951901</v>
      </c>
      <c r="AB79" s="150">
        <v>1.7110792493190567</v>
      </c>
      <c r="AC79" s="149">
        <v>5260</v>
      </c>
      <c r="AD79" s="149">
        <v>8902.8769107947719</v>
      </c>
      <c r="AE79" s="150">
        <v>1.6925621503412114</v>
      </c>
      <c r="AF79" s="149">
        <v>6000</v>
      </c>
      <c r="AG79" s="149">
        <v>10136.745338917675</v>
      </c>
      <c r="AH79" s="150">
        <v>1.6894575564862793</v>
      </c>
      <c r="AI79" s="149">
        <v>6860</v>
      </c>
      <c r="AJ79" s="149">
        <v>11548.229957842139</v>
      </c>
      <c r="AK79" s="150">
        <v>1.6834154457495829</v>
      </c>
      <c r="AL79" s="149">
        <v>7775</v>
      </c>
      <c r="AM79" s="149">
        <v>13097.235884318054</v>
      </c>
      <c r="AN79" s="150">
        <v>1.6845319465360842</v>
      </c>
      <c r="AO79" s="149">
        <v>8496</v>
      </c>
      <c r="AP79" s="149">
        <v>14388.785302051414</v>
      </c>
      <c r="AQ79" s="150">
        <v>1.6935952568327934</v>
      </c>
      <c r="AR79" s="149">
        <v>9060</v>
      </c>
      <c r="AS79" s="149">
        <v>15392.049072585713</v>
      </c>
      <c r="AT79" s="150">
        <v>1.6989016636408072</v>
      </c>
      <c r="AU79" s="149">
        <v>9539</v>
      </c>
      <c r="AV79" s="149">
        <v>16223.294793989831</v>
      </c>
      <c r="AW79" s="150">
        <v>1.7007332837813012</v>
      </c>
      <c r="AX79" s="149">
        <v>9942</v>
      </c>
      <c r="AY79" s="149">
        <v>16950.451186590206</v>
      </c>
      <c r="AZ79" s="150">
        <v>1.7049337343180653</v>
      </c>
      <c r="BA79" s="149">
        <v>10300</v>
      </c>
      <c r="BB79" s="149">
        <v>17559.594839566988</v>
      </c>
      <c r="BC79" s="150">
        <v>1.7048150329676688</v>
      </c>
      <c r="BD79" s="149">
        <v>10786</v>
      </c>
      <c r="BE79" s="149">
        <v>18236.545139256166</v>
      </c>
      <c r="BF79" s="150">
        <v>1.6907607212364331</v>
      </c>
      <c r="BG79" s="149">
        <v>11033</v>
      </c>
      <c r="BH79" s="149">
        <v>19284.00064192999</v>
      </c>
      <c r="BI79" s="150">
        <v>1.747847425172663</v>
      </c>
      <c r="BJ79" s="149">
        <v>11541</v>
      </c>
      <c r="BK79" s="149">
        <v>20417.101481276659</v>
      </c>
      <c r="BL79" s="150">
        <v>1.7690929279331651</v>
      </c>
      <c r="BM79" s="149">
        <v>12137</v>
      </c>
      <c r="BN79" s="149">
        <v>21056.79353282728</v>
      </c>
      <c r="BO79" s="150">
        <v>1.7349257257005257</v>
      </c>
      <c r="BP79" s="149">
        <v>12670</v>
      </c>
      <c r="BQ79" s="149">
        <v>21614.810359807878</v>
      </c>
      <c r="BR79" s="150">
        <v>1.7059834538127765</v>
      </c>
      <c r="BS79" s="149">
        <v>13112</v>
      </c>
      <c r="BT79" s="149">
        <v>21785.019148343428</v>
      </c>
      <c r="BU79" s="150">
        <v>1.661456615950536</v>
      </c>
      <c r="BV79" s="149">
        <v>12998</v>
      </c>
      <c r="BW79" s="149">
        <v>22080.912195058339</v>
      </c>
      <c r="BX79" s="150">
        <v>1.6987930600906553</v>
      </c>
      <c r="BY79" s="149">
        <v>13324</v>
      </c>
      <c r="BZ79" s="149">
        <v>22662.154620238904</v>
      </c>
      <c r="CA79" s="150">
        <v>1.7008521930530549</v>
      </c>
      <c r="CB79" s="149">
        <v>13721</v>
      </c>
      <c r="CC79" s="149">
        <v>23226.172403623772</v>
      </c>
      <c r="CD79" s="150">
        <v>1.6927463307064916</v>
      </c>
      <c r="CE79" s="149">
        <v>14018</v>
      </c>
      <c r="CF79" s="149">
        <v>23692.202227268448</v>
      </c>
      <c r="CG79" s="150">
        <v>1.6901271384839811</v>
      </c>
      <c r="CH79" s="149">
        <v>14442</v>
      </c>
      <c r="CI79" s="149">
        <v>24472.888254950842</v>
      </c>
      <c r="CJ79" s="150">
        <v>1.6945636514991582</v>
      </c>
      <c r="CK79" s="149">
        <v>14840</v>
      </c>
      <c r="CL79" s="149">
        <v>25279.497237460615</v>
      </c>
      <c r="CM79" s="150">
        <v>1.7034701642493675</v>
      </c>
      <c r="CN79" s="149">
        <v>15393</v>
      </c>
      <c r="CO79" s="149">
        <v>26318.517439059251</v>
      </c>
      <c r="CP79" s="150">
        <v>1.709771807903544</v>
      </c>
      <c r="CQ79" s="149">
        <v>15981</v>
      </c>
      <c r="CR79" s="149">
        <v>27314.023952169653</v>
      </c>
      <c r="CS79" s="150">
        <v>1.7091561199029881</v>
      </c>
      <c r="CT79" s="149">
        <v>16511</v>
      </c>
      <c r="CU79" s="149">
        <v>28288.856701189769</v>
      </c>
      <c r="CV79" s="150">
        <v>1.7133339410810835</v>
      </c>
      <c r="CW79" s="149">
        <v>17402</v>
      </c>
      <c r="CX79" s="149">
        <v>29893.449516855191</v>
      </c>
      <c r="CY79" s="150">
        <v>1.7178168898319268</v>
      </c>
      <c r="CZ79" s="149">
        <v>17766</v>
      </c>
      <c r="DA79" s="149">
        <v>30535.67670858221</v>
      </c>
      <c r="DB79" s="150">
        <v>1.7187705003142075</v>
      </c>
      <c r="DC79" s="149">
        <v>18161</v>
      </c>
      <c r="DD79" s="149">
        <v>30948.870484238039</v>
      </c>
      <c r="DE79" s="150">
        <v>1.7041391159208215</v>
      </c>
      <c r="DF79" s="149">
        <v>19233</v>
      </c>
      <c r="DG79" s="149">
        <v>32961.293498977793</v>
      </c>
      <c r="DH79" s="150">
        <v>1.7137884624851969</v>
      </c>
      <c r="DI79" s="149">
        <v>19900</v>
      </c>
      <c r="DJ79" s="149">
        <v>34211.467265289742</v>
      </c>
      <c r="DK79" s="150">
        <v>1.7191692093110424</v>
      </c>
      <c r="DL79" s="149">
        <v>20518</v>
      </c>
      <c r="DM79" s="149">
        <v>35360.391254346112</v>
      </c>
      <c r="DN79" s="150">
        <v>1.7233839192097724</v>
      </c>
      <c r="DO79" s="149">
        <v>20894</v>
      </c>
      <c r="DP79" s="149">
        <v>35424.718482266733</v>
      </c>
      <c r="DQ79" s="150">
        <v>1.6954493386745828</v>
      </c>
      <c r="DR79" s="149">
        <v>21350</v>
      </c>
      <c r="DS79" s="149">
        <v>36473.428407293672</v>
      </c>
      <c r="DT79" s="150">
        <v>1.7083573024493524</v>
      </c>
      <c r="DU79" s="149">
        <v>21896</v>
      </c>
      <c r="DV79" s="149">
        <v>37461.847775152884</v>
      </c>
      <c r="DW79" s="150">
        <v>1.7108991493949983</v>
      </c>
      <c r="DX79" s="149">
        <v>22476</v>
      </c>
      <c r="DY79" s="149">
        <v>38238.057693234565</v>
      </c>
      <c r="DZ79" s="150">
        <v>1.7012839336730097</v>
      </c>
      <c r="EA79" s="149">
        <v>22806</v>
      </c>
      <c r="EB79" s="149">
        <v>39127.177934690466</v>
      </c>
      <c r="EC79" s="150">
        <v>1.7156528078001607</v>
      </c>
      <c r="ED79" s="149">
        <v>23025</v>
      </c>
      <c r="EE79" s="151">
        <v>39451.180970967151</v>
      </c>
      <c r="EF79" s="161">
        <v>1.7134063396728405</v>
      </c>
    </row>
    <row r="80" spans="1:136" ht="15" customHeight="1">
      <c r="A80" s="158">
        <v>66</v>
      </c>
      <c r="B80" s="156">
        <v>1736</v>
      </c>
      <c r="C80" s="149">
        <v>3186.9090864087893</v>
      </c>
      <c r="D80" s="150">
        <v>1.8357771235073672</v>
      </c>
      <c r="E80" s="149">
        <v>1910</v>
      </c>
      <c r="F80" s="149">
        <v>3477.7423352456435</v>
      </c>
      <c r="G80" s="150">
        <v>1.8208075053642112</v>
      </c>
      <c r="H80" s="149">
        <v>2104</v>
      </c>
      <c r="I80" s="149">
        <v>3827.919065503706</v>
      </c>
      <c r="J80" s="150">
        <v>1.8193531680150694</v>
      </c>
      <c r="K80" s="149">
        <v>2360</v>
      </c>
      <c r="L80" s="149">
        <v>4261.9159511814551</v>
      </c>
      <c r="M80" s="150">
        <v>1.8058965894836674</v>
      </c>
      <c r="N80" s="149">
        <v>2753</v>
      </c>
      <c r="O80" s="149">
        <v>4907.9513712762136</v>
      </c>
      <c r="P80" s="150">
        <v>1.7827647552765034</v>
      </c>
      <c r="Q80" s="149">
        <v>3160</v>
      </c>
      <c r="R80" s="149">
        <v>5569.886770929259</v>
      </c>
      <c r="S80" s="150">
        <v>1.7626223958636895</v>
      </c>
      <c r="T80" s="149">
        <v>3643</v>
      </c>
      <c r="U80" s="149">
        <v>6329.8288274881515</v>
      </c>
      <c r="V80" s="150">
        <v>1.7375319317837363</v>
      </c>
      <c r="W80" s="149">
        <v>4153</v>
      </c>
      <c r="X80" s="149">
        <v>7120.1937060476102</v>
      </c>
      <c r="Y80" s="150">
        <v>1.7144699508903467</v>
      </c>
      <c r="Z80" s="149">
        <v>4710</v>
      </c>
      <c r="AA80" s="149">
        <v>8023.2074062501824</v>
      </c>
      <c r="AB80" s="150">
        <v>1.7034410628981278</v>
      </c>
      <c r="AC80" s="149">
        <v>5347</v>
      </c>
      <c r="AD80" s="149">
        <v>9008.8144282686171</v>
      </c>
      <c r="AE80" s="150">
        <v>1.684835314806175</v>
      </c>
      <c r="AF80" s="149">
        <v>6100</v>
      </c>
      <c r="AG80" s="149">
        <v>10256.943724670258</v>
      </c>
      <c r="AH80" s="150">
        <v>1.6814661843721734</v>
      </c>
      <c r="AI80" s="149">
        <v>6976</v>
      </c>
      <c r="AJ80" s="149">
        <v>11684.442857900542</v>
      </c>
      <c r="AK80" s="150">
        <v>1.6749488041715226</v>
      </c>
      <c r="AL80" s="149">
        <v>7907</v>
      </c>
      <c r="AM80" s="149">
        <v>13251.831416082954</v>
      </c>
      <c r="AN80" s="150">
        <v>1.6759619850870058</v>
      </c>
      <c r="AO80" s="149">
        <v>8643</v>
      </c>
      <c r="AP80" s="149">
        <v>14559.955293477275</v>
      </c>
      <c r="AQ80" s="150">
        <v>1.6845950819712223</v>
      </c>
      <c r="AR80" s="149">
        <v>9217</v>
      </c>
      <c r="AS80" s="149">
        <v>15575.914356453473</v>
      </c>
      <c r="AT80" s="150">
        <v>1.6899115066131576</v>
      </c>
      <c r="AU80" s="149">
        <v>9703</v>
      </c>
      <c r="AV80" s="149">
        <v>16417.509273220716</v>
      </c>
      <c r="AW80" s="150">
        <v>1.6920034291683723</v>
      </c>
      <c r="AX80" s="149">
        <v>10108</v>
      </c>
      <c r="AY80" s="149">
        <v>17154.1712093678</v>
      </c>
      <c r="AZ80" s="150">
        <v>1.6970885644408191</v>
      </c>
      <c r="BA80" s="149">
        <v>10467</v>
      </c>
      <c r="BB80" s="149">
        <v>17770.672069592525</v>
      </c>
      <c r="BC80" s="150">
        <v>1.6977808416540103</v>
      </c>
      <c r="BD80" s="149">
        <v>10964</v>
      </c>
      <c r="BE80" s="149">
        <v>18453.553744300105</v>
      </c>
      <c r="BF80" s="150">
        <v>1.6831041357442635</v>
      </c>
      <c r="BG80" s="149">
        <v>11220</v>
      </c>
      <c r="BH80" s="149">
        <v>19523.942340639282</v>
      </c>
      <c r="BI80" s="150">
        <v>1.7401018128912016</v>
      </c>
      <c r="BJ80" s="149">
        <v>11755</v>
      </c>
      <c r="BK80" s="149">
        <v>20675.381826856566</v>
      </c>
      <c r="BL80" s="150">
        <v>1.7588585135564923</v>
      </c>
      <c r="BM80" s="149">
        <v>12307</v>
      </c>
      <c r="BN80" s="149">
        <v>21316.064314930634</v>
      </c>
      <c r="BO80" s="150">
        <v>1.7320276521435471</v>
      </c>
      <c r="BP80" s="149">
        <v>12873</v>
      </c>
      <c r="BQ80" s="149">
        <v>21873.886166017342</v>
      </c>
      <c r="BR80" s="150">
        <v>1.6992065692548235</v>
      </c>
      <c r="BS80" s="149">
        <v>13214</v>
      </c>
      <c r="BT80" s="149">
        <v>22038.200882711619</v>
      </c>
      <c r="BU80" s="150">
        <v>1.6677918028387784</v>
      </c>
      <c r="BV80" s="149">
        <v>13215</v>
      </c>
      <c r="BW80" s="149">
        <v>22344.699072793366</v>
      </c>
      <c r="BX80" s="150">
        <v>1.6908588023301829</v>
      </c>
      <c r="BY80" s="149">
        <v>13553</v>
      </c>
      <c r="BZ80" s="149">
        <v>22933.467168793526</v>
      </c>
      <c r="CA80" s="150">
        <v>1.6921321603182709</v>
      </c>
      <c r="CB80" s="149">
        <v>13956</v>
      </c>
      <c r="CC80" s="149">
        <v>23502.351524021407</v>
      </c>
      <c r="CD80" s="150">
        <v>1.6840320667828466</v>
      </c>
      <c r="CE80" s="149">
        <v>14251</v>
      </c>
      <c r="CF80" s="149">
        <v>23973.473780270251</v>
      </c>
      <c r="CG80" s="150">
        <v>1.6822309859146902</v>
      </c>
      <c r="CH80" s="149">
        <v>14689</v>
      </c>
      <c r="CI80" s="149">
        <v>24764.151955305824</v>
      </c>
      <c r="CJ80" s="150">
        <v>1.6858977435704148</v>
      </c>
      <c r="CK80" s="149">
        <v>15078</v>
      </c>
      <c r="CL80" s="149">
        <v>25582.948218437403</v>
      </c>
      <c r="CM80" s="150">
        <v>1.6967070048041784</v>
      </c>
      <c r="CN80" s="149">
        <v>15653</v>
      </c>
      <c r="CO80" s="149">
        <v>26636.176235543669</v>
      </c>
      <c r="CP80" s="150">
        <v>1.7016658937931175</v>
      </c>
      <c r="CQ80" s="149">
        <v>16235</v>
      </c>
      <c r="CR80" s="149">
        <v>27643.712805811676</v>
      </c>
      <c r="CS80" s="150">
        <v>1.7027233018670573</v>
      </c>
      <c r="CT80" s="149">
        <v>16774</v>
      </c>
      <c r="CU80" s="149">
        <v>28631.380424848729</v>
      </c>
      <c r="CV80" s="150">
        <v>1.7068904509865701</v>
      </c>
      <c r="CW80" s="149">
        <v>17673</v>
      </c>
      <c r="CX80" s="149">
        <v>30256.991664252801</v>
      </c>
      <c r="CY80" s="150">
        <v>1.7120461531292255</v>
      </c>
      <c r="CZ80" s="149">
        <v>18049</v>
      </c>
      <c r="DA80" s="149">
        <v>30907.176161999902</v>
      </c>
      <c r="DB80" s="150">
        <v>1.7124037986592</v>
      </c>
      <c r="DC80" s="149">
        <v>18431</v>
      </c>
      <c r="DD80" s="149">
        <v>31321.11436525864</v>
      </c>
      <c r="DE80" s="150">
        <v>1.6993714049839206</v>
      </c>
      <c r="DF80" s="149">
        <v>19526</v>
      </c>
      <c r="DG80" s="149">
        <v>33360.634670266154</v>
      </c>
      <c r="DH80" s="150">
        <v>1.7085237463006326</v>
      </c>
      <c r="DI80" s="149">
        <v>20194</v>
      </c>
      <c r="DJ80" s="149">
        <v>34628.200734709884</v>
      </c>
      <c r="DK80" s="150">
        <v>1.7147767027191188</v>
      </c>
      <c r="DL80" s="149">
        <v>20840</v>
      </c>
      <c r="DM80" s="149">
        <v>35792.252075329328</v>
      </c>
      <c r="DN80" s="150">
        <v>1.7174785064937297</v>
      </c>
      <c r="DO80" s="149">
        <v>21199</v>
      </c>
      <c r="DP80" s="149">
        <v>35847.670641874909</v>
      </c>
      <c r="DQ80" s="150">
        <v>1.6910076249764097</v>
      </c>
      <c r="DR80" s="149">
        <v>21668</v>
      </c>
      <c r="DS80" s="149">
        <v>36913.716519335954</v>
      </c>
      <c r="DT80" s="150">
        <v>1.7036051559597543</v>
      </c>
      <c r="DU80" s="149">
        <v>22216</v>
      </c>
      <c r="DV80" s="149">
        <v>37914.939174452091</v>
      </c>
      <c r="DW80" s="150">
        <v>1.7066501248853119</v>
      </c>
      <c r="DX80" s="149">
        <v>22799</v>
      </c>
      <c r="DY80" s="149">
        <v>38696.547780798304</v>
      </c>
      <c r="DZ80" s="150">
        <v>1.6972914505372299</v>
      </c>
      <c r="EA80" s="149">
        <v>23091</v>
      </c>
      <c r="EB80" s="149">
        <v>39603.00400169233</v>
      </c>
      <c r="EC80" s="150">
        <v>1.7150839721836357</v>
      </c>
      <c r="ED80" s="149">
        <v>23312</v>
      </c>
      <c r="EE80" s="151">
        <v>39930.06888294049</v>
      </c>
      <c r="EF80" s="161">
        <v>1.7128547049991631</v>
      </c>
    </row>
    <row r="81" spans="1:136" ht="15" customHeight="1">
      <c r="A81" s="158">
        <v>67</v>
      </c>
      <c r="B81" s="156">
        <v>1770</v>
      </c>
      <c r="C81" s="149">
        <v>3230.3921672485826</v>
      </c>
      <c r="D81" s="150">
        <v>1.8250803204794253</v>
      </c>
      <c r="E81" s="149">
        <v>1945</v>
      </c>
      <c r="F81" s="149">
        <v>3524.7044142345208</v>
      </c>
      <c r="G81" s="150">
        <v>1.8121873595036095</v>
      </c>
      <c r="H81" s="149">
        <v>2142</v>
      </c>
      <c r="I81" s="149">
        <v>3879.583665696975</v>
      </c>
      <c r="J81" s="150">
        <v>1.8111968560676821</v>
      </c>
      <c r="K81" s="149">
        <v>2402</v>
      </c>
      <c r="L81" s="149">
        <v>4318.9134098945324</v>
      </c>
      <c r="M81" s="150">
        <v>1.7980488800560084</v>
      </c>
      <c r="N81" s="149">
        <v>2801</v>
      </c>
      <c r="O81" s="149">
        <v>4972.5254146947682</v>
      </c>
      <c r="P81" s="150">
        <v>1.7752679095661437</v>
      </c>
      <c r="Q81" s="149">
        <v>3217</v>
      </c>
      <c r="R81" s="149">
        <v>5642.059189525492</v>
      </c>
      <c r="S81" s="150">
        <v>1.7538262945369885</v>
      </c>
      <c r="T81" s="149">
        <v>3707</v>
      </c>
      <c r="U81" s="149">
        <v>6410.2788648132864</v>
      </c>
      <c r="V81" s="150">
        <v>1.7292362732164248</v>
      </c>
      <c r="W81" s="149">
        <v>4224</v>
      </c>
      <c r="X81" s="149">
        <v>7209.0175608178652</v>
      </c>
      <c r="Y81" s="150">
        <v>1.7066802937542294</v>
      </c>
      <c r="Z81" s="149">
        <v>4789</v>
      </c>
      <c r="AA81" s="149">
        <v>8122.4261082014718</v>
      </c>
      <c r="AB81" s="150">
        <v>1.6960589075384156</v>
      </c>
      <c r="AC81" s="149">
        <v>5444</v>
      </c>
      <c r="AD81" s="149">
        <v>9118.2946108625165</v>
      </c>
      <c r="AE81" s="150">
        <v>1.6749255346918657</v>
      </c>
      <c r="AF81" s="149">
        <v>6204</v>
      </c>
      <c r="AG81" s="149">
        <v>10381.335702406725</v>
      </c>
      <c r="AH81" s="150">
        <v>1.6733294168934114</v>
      </c>
      <c r="AI81" s="149">
        <v>7096</v>
      </c>
      <c r="AJ81" s="149">
        <v>11825.334903770501</v>
      </c>
      <c r="AK81" s="150">
        <v>1.6664789886937008</v>
      </c>
      <c r="AL81" s="149">
        <v>8045</v>
      </c>
      <c r="AM81" s="149">
        <v>13411.734967474333</v>
      </c>
      <c r="AN81" s="150">
        <v>1.6670894925387612</v>
      </c>
      <c r="AO81" s="149">
        <v>8796</v>
      </c>
      <c r="AP81" s="149">
        <v>14736.954328887248</v>
      </c>
      <c r="AQ81" s="150">
        <v>1.6754154534887731</v>
      </c>
      <c r="AR81" s="149">
        <v>9385</v>
      </c>
      <c r="AS81" s="149">
        <v>15766.122526394065</v>
      </c>
      <c r="AT81" s="150">
        <v>1.6799278131480091</v>
      </c>
      <c r="AU81" s="149">
        <v>9873</v>
      </c>
      <c r="AV81" s="149">
        <v>16618.403232417008</v>
      </c>
      <c r="AW81" s="150">
        <v>1.6832171814460657</v>
      </c>
      <c r="AX81" s="149">
        <v>10280</v>
      </c>
      <c r="AY81" s="149">
        <v>17365.115021793932</v>
      </c>
      <c r="AZ81" s="150">
        <v>1.6892135235208106</v>
      </c>
      <c r="BA81" s="149">
        <v>10639</v>
      </c>
      <c r="BB81" s="149">
        <v>17989.41794348184</v>
      </c>
      <c r="BC81" s="150">
        <v>1.6908936877039045</v>
      </c>
      <c r="BD81" s="149">
        <v>11145</v>
      </c>
      <c r="BE81" s="149">
        <v>18677.088081360733</v>
      </c>
      <c r="BF81" s="150">
        <v>1.6758266560216</v>
      </c>
      <c r="BG81" s="149">
        <v>11419</v>
      </c>
      <c r="BH81" s="149">
        <v>19772.576579111101</v>
      </c>
      <c r="BI81" s="150">
        <v>1.7315506243200893</v>
      </c>
      <c r="BJ81" s="149">
        <v>11980</v>
      </c>
      <c r="BK81" s="149">
        <v>20941.633310475281</v>
      </c>
      <c r="BL81" s="150">
        <v>1.7480495250814092</v>
      </c>
      <c r="BM81" s="149">
        <v>12475</v>
      </c>
      <c r="BN81" s="149">
        <v>21584.384273861659</v>
      </c>
      <c r="BO81" s="150">
        <v>1.7302111642374074</v>
      </c>
      <c r="BP81" s="149">
        <v>13051</v>
      </c>
      <c r="BQ81" s="149">
        <v>22145.174737089972</v>
      </c>
      <c r="BR81" s="150">
        <v>1.6968182313301641</v>
      </c>
      <c r="BS81" s="149">
        <v>13447</v>
      </c>
      <c r="BT81" s="149">
        <v>22302.353154348551</v>
      </c>
      <c r="BU81" s="150">
        <v>1.6585374547741913</v>
      </c>
      <c r="BV81" s="149">
        <v>13447</v>
      </c>
      <c r="BW81" s="149">
        <v>22617.956198720218</v>
      </c>
      <c r="BX81" s="150">
        <v>1.6820076001130526</v>
      </c>
      <c r="BY81" s="149">
        <v>13792</v>
      </c>
      <c r="BZ81" s="149">
        <v>23214.348736512828</v>
      </c>
      <c r="CA81" s="150">
        <v>1.6831749373921714</v>
      </c>
      <c r="CB81" s="149">
        <v>14191</v>
      </c>
      <c r="CC81" s="149">
        <v>23788.128095493848</v>
      </c>
      <c r="CD81" s="150">
        <v>1.6762827211256324</v>
      </c>
      <c r="CE81" s="149">
        <v>14502</v>
      </c>
      <c r="CF81" s="149">
        <v>24264.208483150785</v>
      </c>
      <c r="CG81" s="150">
        <v>1.6731629074024814</v>
      </c>
      <c r="CH81" s="149">
        <v>14927</v>
      </c>
      <c r="CI81" s="149">
        <v>25065.916494864072</v>
      </c>
      <c r="CJ81" s="150">
        <v>1.6792333687187024</v>
      </c>
      <c r="CK81" s="149">
        <v>15336</v>
      </c>
      <c r="CL81" s="149">
        <v>25897.429353462052</v>
      </c>
      <c r="CM81" s="150">
        <v>1.6886691023384228</v>
      </c>
      <c r="CN81" s="149">
        <v>15908</v>
      </c>
      <c r="CO81" s="149">
        <v>26965.142690207231</v>
      </c>
      <c r="CP81" s="150">
        <v>1.6950680594799616</v>
      </c>
      <c r="CQ81" s="149">
        <v>16504</v>
      </c>
      <c r="CR81" s="149">
        <v>27985.21232438906</v>
      </c>
      <c r="CS81" s="150">
        <v>1.6956624045315718</v>
      </c>
      <c r="CT81" s="149">
        <v>17041</v>
      </c>
      <c r="CU81" s="149">
        <v>28986.70519193057</v>
      </c>
      <c r="CV81" s="150">
        <v>1.7009978987107899</v>
      </c>
      <c r="CW81" s="149">
        <v>17963</v>
      </c>
      <c r="CX81" s="149">
        <v>30633.792046454982</v>
      </c>
      <c r="CY81" s="150">
        <v>1.7053828450957513</v>
      </c>
      <c r="CZ81" s="149">
        <v>18343</v>
      </c>
      <c r="DA81" s="149">
        <v>31292.483421164889</v>
      </c>
      <c r="DB81" s="150">
        <v>1.7059632241816982</v>
      </c>
      <c r="DC81" s="149">
        <v>18716</v>
      </c>
      <c r="DD81" s="149">
        <v>31707.375294488276</v>
      </c>
      <c r="DE81" s="150">
        <v>1.6941320418085208</v>
      </c>
      <c r="DF81" s="149">
        <v>19832</v>
      </c>
      <c r="DG81" s="149">
        <v>33775.364372126351</v>
      </c>
      <c r="DH81" s="150">
        <v>1.7030740405469116</v>
      </c>
      <c r="DI81" s="149">
        <v>20504</v>
      </c>
      <c r="DJ81" s="149">
        <v>35060.994108664709</v>
      </c>
      <c r="DK81" s="150">
        <v>1.7099587450577793</v>
      </c>
      <c r="DL81" s="149">
        <v>21164</v>
      </c>
      <c r="DM81" s="149">
        <v>36240.318568877083</v>
      </c>
      <c r="DN81" s="150">
        <v>1.7123567647362068</v>
      </c>
      <c r="DO81" s="149">
        <v>21522</v>
      </c>
      <c r="DP81" s="149">
        <v>36286.776711860221</v>
      </c>
      <c r="DQ81" s="150">
        <v>1.6860318145088848</v>
      </c>
      <c r="DR81" s="149">
        <v>21990</v>
      </c>
      <c r="DS81" s="149">
        <v>37370.665823966796</v>
      </c>
      <c r="DT81" s="150">
        <v>1.6994391006806182</v>
      </c>
      <c r="DU81" s="149">
        <v>22541</v>
      </c>
      <c r="DV81" s="149">
        <v>38385.676910119379</v>
      </c>
      <c r="DW81" s="150">
        <v>1.7029269735202244</v>
      </c>
      <c r="DX81" s="149">
        <v>23132</v>
      </c>
      <c r="DY81" s="149">
        <v>39173.178634453354</v>
      </c>
      <c r="DZ81" s="150">
        <v>1.6934626765715612</v>
      </c>
      <c r="EA81" s="149">
        <v>23378</v>
      </c>
      <c r="EB81" s="149">
        <v>40099.034336706754</v>
      </c>
      <c r="EC81" s="150">
        <v>1.715246570994386</v>
      </c>
      <c r="ED81" s="149">
        <v>23601</v>
      </c>
      <c r="EE81" s="151">
        <v>40429.282589776551</v>
      </c>
      <c r="EF81" s="161">
        <v>1.7130326083545846</v>
      </c>
    </row>
    <row r="82" spans="1:136" ht="15" customHeight="1">
      <c r="A82" s="158">
        <v>68</v>
      </c>
      <c r="B82" s="156">
        <v>1803</v>
      </c>
      <c r="C82" s="149">
        <v>3275.5309492338688</v>
      </c>
      <c r="D82" s="150">
        <v>1.81671156363498</v>
      </c>
      <c r="E82" s="149">
        <v>1981</v>
      </c>
      <c r="F82" s="149">
        <v>3573.507348075063</v>
      </c>
      <c r="G82" s="150">
        <v>1.8038906350707031</v>
      </c>
      <c r="H82" s="149">
        <v>2181</v>
      </c>
      <c r="I82" s="149">
        <v>3933.2891979541905</v>
      </c>
      <c r="J82" s="150">
        <v>1.8034338367511189</v>
      </c>
      <c r="K82" s="149">
        <v>2445</v>
      </c>
      <c r="L82" s="149">
        <v>4378.1608054281041</v>
      </c>
      <c r="M82" s="150">
        <v>1.790658816126014</v>
      </c>
      <c r="N82" s="149">
        <v>2849</v>
      </c>
      <c r="O82" s="149">
        <v>5039.6356528418783</v>
      </c>
      <c r="P82" s="150">
        <v>1.7689138830613824</v>
      </c>
      <c r="Q82" s="149">
        <v>3275</v>
      </c>
      <c r="R82" s="149">
        <v>5716.9374825915374</v>
      </c>
      <c r="S82" s="150">
        <v>1.7456297656768054</v>
      </c>
      <c r="T82" s="149">
        <v>3773</v>
      </c>
      <c r="U82" s="149">
        <v>6493.7250350461663</v>
      </c>
      <c r="V82" s="150">
        <v>1.7211039053925699</v>
      </c>
      <c r="W82" s="149">
        <v>4298</v>
      </c>
      <c r="X82" s="149">
        <v>7301.1433947616706</v>
      </c>
      <c r="Y82" s="150">
        <v>1.69873043154064</v>
      </c>
      <c r="Z82" s="149">
        <v>4870</v>
      </c>
      <c r="AA82" s="149">
        <v>8225.3454762198453</v>
      </c>
      <c r="AB82" s="150">
        <v>1.6889826439876479</v>
      </c>
      <c r="AC82" s="149">
        <v>5529</v>
      </c>
      <c r="AD82" s="149">
        <v>9231.7511349124816</v>
      </c>
      <c r="AE82" s="150">
        <v>1.6696963528508739</v>
      </c>
      <c r="AF82" s="149">
        <v>6312</v>
      </c>
      <c r="AG82" s="149">
        <v>10510.221683956317</v>
      </c>
      <c r="AH82" s="150">
        <v>1.6651175037953607</v>
      </c>
      <c r="AI82" s="149">
        <v>7221</v>
      </c>
      <c r="AJ82" s="149">
        <v>11971.188937048935</v>
      </c>
      <c r="AK82" s="150">
        <v>1.65782979324871</v>
      </c>
      <c r="AL82" s="149">
        <v>8188</v>
      </c>
      <c r="AM82" s="149">
        <v>13577.226415659905</v>
      </c>
      <c r="AN82" s="150">
        <v>1.6581859325427339</v>
      </c>
      <c r="AO82" s="149">
        <v>8954</v>
      </c>
      <c r="AP82" s="149">
        <v>14920.171226700104</v>
      </c>
      <c r="AQ82" s="150">
        <v>1.6663135164954326</v>
      </c>
      <c r="AR82" s="149">
        <v>9556</v>
      </c>
      <c r="AS82" s="149">
        <v>15962.952284300542</v>
      </c>
      <c r="AT82" s="150">
        <v>1.6704638221327481</v>
      </c>
      <c r="AU82" s="149">
        <v>10051</v>
      </c>
      <c r="AV82" s="149">
        <v>16826.416813988697</v>
      </c>
      <c r="AW82" s="150">
        <v>1.6741037522623319</v>
      </c>
      <c r="AX82" s="149">
        <v>10458</v>
      </c>
      <c r="AY82" s="149">
        <v>17583.775506990864</v>
      </c>
      <c r="AZ82" s="150">
        <v>1.6813707694579139</v>
      </c>
      <c r="BA82" s="149">
        <v>10817</v>
      </c>
      <c r="BB82" s="149">
        <v>18216.338351178973</v>
      </c>
      <c r="BC82" s="150">
        <v>1.684047180473234</v>
      </c>
      <c r="BD82" s="149">
        <v>11308</v>
      </c>
      <c r="BE82" s="149">
        <v>18910.047655577724</v>
      </c>
      <c r="BF82" s="150">
        <v>1.6722716356188294</v>
      </c>
      <c r="BG82" s="149">
        <v>11628</v>
      </c>
      <c r="BH82" s="149">
        <v>20030.377172908178</v>
      </c>
      <c r="BI82" s="150">
        <v>1.7225986560808546</v>
      </c>
      <c r="BJ82" s="149">
        <v>12118</v>
      </c>
      <c r="BK82" s="149">
        <v>21219.477192798309</v>
      </c>
      <c r="BL82" s="150">
        <v>1.7510709021949422</v>
      </c>
      <c r="BM82" s="149">
        <v>12664</v>
      </c>
      <c r="BN82" s="149">
        <v>21869.830038077995</v>
      </c>
      <c r="BO82" s="150">
        <v>1.7269290933415977</v>
      </c>
      <c r="BP82" s="149">
        <v>13215</v>
      </c>
      <c r="BQ82" s="149">
        <v>22426.412162214154</v>
      </c>
      <c r="BR82" s="150">
        <v>1.6970421613480253</v>
      </c>
      <c r="BS82" s="149">
        <v>13675</v>
      </c>
      <c r="BT82" s="149">
        <v>22573.503973489667</v>
      </c>
      <c r="BU82" s="150">
        <v>1.6507132704562828</v>
      </c>
      <c r="BV82" s="149">
        <v>13679</v>
      </c>
      <c r="BW82" s="149">
        <v>22901.043898207899</v>
      </c>
      <c r="BX82" s="150">
        <v>1.6741752977708824</v>
      </c>
      <c r="BY82" s="149">
        <v>14032</v>
      </c>
      <c r="BZ82" s="149">
        <v>23504.917378563805</v>
      </c>
      <c r="CA82" s="150">
        <v>1.6750938838771241</v>
      </c>
      <c r="CB82" s="149">
        <v>14445</v>
      </c>
      <c r="CC82" s="149">
        <v>24083.966684267962</v>
      </c>
      <c r="CD82" s="150">
        <v>1.6672874132411188</v>
      </c>
      <c r="CE82" s="149">
        <v>14729</v>
      </c>
      <c r="CF82" s="149">
        <v>24565.829887869419</v>
      </c>
      <c r="CG82" s="150">
        <v>1.667854564998942</v>
      </c>
      <c r="CH82" s="149">
        <v>15200</v>
      </c>
      <c r="CI82" s="149">
        <v>25378.726190265585</v>
      </c>
      <c r="CJ82" s="150">
        <v>1.6696530388332622</v>
      </c>
      <c r="CK82" s="149">
        <v>15595</v>
      </c>
      <c r="CL82" s="149">
        <v>26223.454009245768</v>
      </c>
      <c r="CM82" s="150">
        <v>1.6815295934110785</v>
      </c>
      <c r="CN82" s="149">
        <v>16189</v>
      </c>
      <c r="CO82" s="149">
        <v>27306.291225466506</v>
      </c>
      <c r="CP82" s="150">
        <v>1.6867188353490954</v>
      </c>
      <c r="CQ82" s="149">
        <v>16771</v>
      </c>
      <c r="CR82" s="149">
        <v>28340.01045790912</v>
      </c>
      <c r="CS82" s="150">
        <v>1.6898223396284731</v>
      </c>
      <c r="CT82" s="149">
        <v>17321</v>
      </c>
      <c r="CU82" s="149">
        <v>29355.511106193411</v>
      </c>
      <c r="CV82" s="150">
        <v>1.6947930896711165</v>
      </c>
      <c r="CW82" s="149">
        <v>18267</v>
      </c>
      <c r="CX82" s="149">
        <v>31025.017005254438</v>
      </c>
      <c r="CY82" s="150">
        <v>1.6984188430094946</v>
      </c>
      <c r="CZ82" s="149">
        <v>18633</v>
      </c>
      <c r="DA82" s="149">
        <v>31692.73468351876</v>
      </c>
      <c r="DB82" s="150">
        <v>1.70089275390537</v>
      </c>
      <c r="DC82" s="149">
        <v>19004</v>
      </c>
      <c r="DD82" s="149">
        <v>32108.763078488319</v>
      </c>
      <c r="DE82" s="150">
        <v>1.6895791979840202</v>
      </c>
      <c r="DF82" s="149">
        <v>20128</v>
      </c>
      <c r="DG82" s="149">
        <v>34206.506416700569</v>
      </c>
      <c r="DH82" s="150">
        <v>1.6994488482065069</v>
      </c>
      <c r="DI82" s="149">
        <v>20833</v>
      </c>
      <c r="DJ82" s="149">
        <v>35510.823341735064</v>
      </c>
      <c r="DK82" s="150">
        <v>1.7045467931519735</v>
      </c>
      <c r="DL82" s="149">
        <v>21490</v>
      </c>
      <c r="DM82" s="149">
        <v>36706.49344200232</v>
      </c>
      <c r="DN82" s="150">
        <v>1.7080732174035513</v>
      </c>
      <c r="DO82" s="149">
        <v>21849</v>
      </c>
      <c r="DP82" s="149">
        <v>36743.21623940314</v>
      </c>
      <c r="DQ82" s="150">
        <v>1.6816886923613501</v>
      </c>
      <c r="DR82" s="149">
        <v>22320</v>
      </c>
      <c r="DS82" s="149">
        <v>37846.375343928557</v>
      </c>
      <c r="DT82" s="150">
        <v>1.6956261354806701</v>
      </c>
      <c r="DU82" s="149">
        <v>22883</v>
      </c>
      <c r="DV82" s="149">
        <v>38875.498136604816</v>
      </c>
      <c r="DW82" s="150">
        <v>1.6988811841369058</v>
      </c>
      <c r="DX82" s="149">
        <v>23494</v>
      </c>
      <c r="DY82" s="149">
        <v>39668.971492799377</v>
      </c>
      <c r="DZ82" s="150">
        <v>1.688472439465369</v>
      </c>
      <c r="EA82" s="149">
        <v>23680</v>
      </c>
      <c r="EB82" s="149">
        <v>40616.909196146407</v>
      </c>
      <c r="EC82" s="150">
        <v>1.7152410978102368</v>
      </c>
      <c r="ED82" s="149">
        <v>23906</v>
      </c>
      <c r="EE82" s="151">
        <v>40950.448290550317</v>
      </c>
      <c r="EF82" s="161">
        <v>1.7129778419873805</v>
      </c>
    </row>
    <row r="83" spans="1:136" ht="15" customHeight="1">
      <c r="A83" s="158">
        <v>69</v>
      </c>
      <c r="B83" s="156">
        <v>1840</v>
      </c>
      <c r="C83" s="149">
        <v>3322.4196966410591</v>
      </c>
      <c r="D83" s="150">
        <v>1.8056628786092712</v>
      </c>
      <c r="E83" s="149">
        <v>2017</v>
      </c>
      <c r="F83" s="149">
        <v>3624.2977464804526</v>
      </c>
      <c r="G83" s="150">
        <v>1.7968754320676512</v>
      </c>
      <c r="H83" s="149">
        <v>2220</v>
      </c>
      <c r="I83" s="149">
        <v>3989.2016720364231</v>
      </c>
      <c r="J83" s="150">
        <v>1.7969376901064968</v>
      </c>
      <c r="K83" s="149">
        <v>2488</v>
      </c>
      <c r="L83" s="149">
        <v>4439.8436547509436</v>
      </c>
      <c r="M83" s="150">
        <v>1.7845030766683858</v>
      </c>
      <c r="N83" s="149">
        <v>2899</v>
      </c>
      <c r="O83" s="149">
        <v>5109.4945940058033</v>
      </c>
      <c r="P83" s="150">
        <v>1.7625024470527089</v>
      </c>
      <c r="Q83" s="149">
        <v>3330</v>
      </c>
      <c r="R83" s="149">
        <v>5794.7732133898789</v>
      </c>
      <c r="S83" s="150">
        <v>1.7401721361531168</v>
      </c>
      <c r="T83" s="149">
        <v>3841</v>
      </c>
      <c r="U83" s="149">
        <v>6580.3931550953757</v>
      </c>
      <c r="V83" s="150">
        <v>1.7131979055181921</v>
      </c>
      <c r="W83" s="149">
        <v>4373</v>
      </c>
      <c r="X83" s="149">
        <v>7396.8252105538777</v>
      </c>
      <c r="Y83" s="150">
        <v>1.6914761515101482</v>
      </c>
      <c r="Z83" s="149">
        <v>4953</v>
      </c>
      <c r="AA83" s="149">
        <v>8332.2595090439499</v>
      </c>
      <c r="AB83" s="150">
        <v>1.6822651946383909</v>
      </c>
      <c r="AC83" s="149">
        <v>5634</v>
      </c>
      <c r="AD83" s="149">
        <v>9349.5190682295379</v>
      </c>
      <c r="AE83" s="150">
        <v>1.6594815527563964</v>
      </c>
      <c r="AF83" s="149">
        <v>6424</v>
      </c>
      <c r="AG83" s="149">
        <v>10643.842212133086</v>
      </c>
      <c r="AH83" s="150">
        <v>1.6568870193233323</v>
      </c>
      <c r="AI83" s="149">
        <v>7351</v>
      </c>
      <c r="AJ83" s="149">
        <v>12122.324295025664</v>
      </c>
      <c r="AK83" s="150">
        <v>1.6490714589886635</v>
      </c>
      <c r="AL83" s="149">
        <v>8336</v>
      </c>
      <c r="AM83" s="149">
        <v>13748.718050669479</v>
      </c>
      <c r="AN83" s="150">
        <v>1.6493183841973942</v>
      </c>
      <c r="AO83" s="149">
        <v>9119</v>
      </c>
      <c r="AP83" s="149">
        <v>15109.982760726321</v>
      </c>
      <c r="AQ83" s="150">
        <v>1.6569780415315629</v>
      </c>
      <c r="AR83" s="149">
        <v>9724</v>
      </c>
      <c r="AS83" s="149">
        <v>16166.91792245045</v>
      </c>
      <c r="AT83" s="150">
        <v>1.6625789718686188</v>
      </c>
      <c r="AU83" s="149">
        <v>10235</v>
      </c>
      <c r="AV83" s="149">
        <v>17042.043062360204</v>
      </c>
      <c r="AW83" s="150">
        <v>1.6650750427318226</v>
      </c>
      <c r="AX83" s="149">
        <v>10642</v>
      </c>
      <c r="AY83" s="149">
        <v>17810.702760200609</v>
      </c>
      <c r="AZ83" s="150">
        <v>1.6736236384326826</v>
      </c>
      <c r="BA83" s="149">
        <v>11001</v>
      </c>
      <c r="BB83" s="149">
        <v>18452.058525820845</v>
      </c>
      <c r="BC83" s="150">
        <v>1.6773073834943046</v>
      </c>
      <c r="BD83" s="149">
        <v>11455</v>
      </c>
      <c r="BE83" s="149">
        <v>19153.155042895716</v>
      </c>
      <c r="BF83" s="150">
        <v>1.6720344865033363</v>
      </c>
      <c r="BG83" s="149">
        <v>11845</v>
      </c>
      <c r="BH83" s="149">
        <v>20297.937938927098</v>
      </c>
      <c r="BI83" s="150">
        <v>1.7136292054813929</v>
      </c>
      <c r="BJ83" s="149">
        <v>12393</v>
      </c>
      <c r="BK83" s="149">
        <v>21508.656314739874</v>
      </c>
      <c r="BL83" s="150">
        <v>1.7355488029322903</v>
      </c>
      <c r="BM83" s="149">
        <v>12942</v>
      </c>
      <c r="BN83" s="149">
        <v>22160.9773272803</v>
      </c>
      <c r="BO83" s="150">
        <v>1.712330190641346</v>
      </c>
      <c r="BP83" s="149">
        <v>13445</v>
      </c>
      <c r="BQ83" s="149">
        <v>22720.758046751118</v>
      </c>
      <c r="BR83" s="150">
        <v>1.6899039082745346</v>
      </c>
      <c r="BS83" s="149">
        <v>13812</v>
      </c>
      <c r="BT83" s="149">
        <v>22858.740681488121</v>
      </c>
      <c r="BU83" s="150">
        <v>1.6549913612429858</v>
      </c>
      <c r="BV83" s="149">
        <v>13905</v>
      </c>
      <c r="BW83" s="149">
        <v>23194.989757223935</v>
      </c>
      <c r="BX83" s="150">
        <v>1.6681042615766943</v>
      </c>
      <c r="BY83" s="149">
        <v>14272</v>
      </c>
      <c r="BZ83" s="149">
        <v>23806.597594544954</v>
      </c>
      <c r="CA83" s="150">
        <v>1.6680631722635197</v>
      </c>
      <c r="CB83" s="149">
        <v>14700</v>
      </c>
      <c r="CC83" s="149">
        <v>24391.150458398162</v>
      </c>
      <c r="CD83" s="150">
        <v>1.6592619359454532</v>
      </c>
      <c r="CE83" s="149">
        <v>15002</v>
      </c>
      <c r="CF83" s="149">
        <v>24878.323889732932</v>
      </c>
      <c r="CG83" s="150">
        <v>1.6583338148068878</v>
      </c>
      <c r="CH83" s="149">
        <v>15454</v>
      </c>
      <c r="CI83" s="149">
        <v>25702.766806939988</v>
      </c>
      <c r="CJ83" s="150">
        <v>1.6631789055869022</v>
      </c>
      <c r="CK83" s="149">
        <v>15868</v>
      </c>
      <c r="CL83" s="149">
        <v>26561.971235682413</v>
      </c>
      <c r="CM83" s="150">
        <v>1.6739331507236206</v>
      </c>
      <c r="CN83" s="149">
        <v>16470</v>
      </c>
      <c r="CO83" s="149">
        <v>27660.34083934109</v>
      </c>
      <c r="CP83" s="150">
        <v>1.6794378165963018</v>
      </c>
      <c r="CQ83" s="149">
        <v>17056</v>
      </c>
      <c r="CR83" s="149">
        <v>28708.471964005963</v>
      </c>
      <c r="CS83" s="150">
        <v>1.6831890222798993</v>
      </c>
      <c r="CT83" s="149">
        <v>17620</v>
      </c>
      <c r="CU83" s="149">
        <v>29739.084296688987</v>
      </c>
      <c r="CV83" s="150">
        <v>1.6878027410152661</v>
      </c>
      <c r="CW83" s="149">
        <v>18569</v>
      </c>
      <c r="CX83" s="149">
        <v>31431.751824852079</v>
      </c>
      <c r="CY83" s="150">
        <v>1.6927002975309429</v>
      </c>
      <c r="CZ83" s="149">
        <v>18939</v>
      </c>
      <c r="DA83" s="149">
        <v>32109.060581427198</v>
      </c>
      <c r="DB83" s="150">
        <v>1.6953936628875441</v>
      </c>
      <c r="DC83" s="149">
        <v>19311</v>
      </c>
      <c r="DD83" s="149">
        <v>32526.771116859865</v>
      </c>
      <c r="DE83" s="150">
        <v>1.6843649275987709</v>
      </c>
      <c r="DF83" s="149">
        <v>20452</v>
      </c>
      <c r="DG83" s="149">
        <v>34655.529994172961</v>
      </c>
      <c r="DH83" s="150">
        <v>1.6944812240452258</v>
      </c>
      <c r="DI83" s="149">
        <v>21158</v>
      </c>
      <c r="DJ83" s="149">
        <v>35979.034913275042</v>
      </c>
      <c r="DK83" s="150">
        <v>1.7004931899647906</v>
      </c>
      <c r="DL83" s="149">
        <v>21834</v>
      </c>
      <c r="DM83" s="149">
        <v>37191.884091384934</v>
      </c>
      <c r="DN83" s="150">
        <v>1.7033930608860004</v>
      </c>
      <c r="DO83" s="149">
        <v>22195</v>
      </c>
      <c r="DP83" s="149">
        <v>37218.159857580431</v>
      </c>
      <c r="DQ83" s="150">
        <v>1.6768713610083545</v>
      </c>
      <c r="DR83" s="149">
        <v>22667</v>
      </c>
      <c r="DS83" s="149">
        <v>38341.439926566032</v>
      </c>
      <c r="DT83" s="150">
        <v>1.6915092392714532</v>
      </c>
      <c r="DU83" s="149">
        <v>23235</v>
      </c>
      <c r="DV83" s="149">
        <v>39385.716705928702</v>
      </c>
      <c r="DW83" s="150">
        <v>1.6951029354821907</v>
      </c>
      <c r="DX83" s="149">
        <v>23843</v>
      </c>
      <c r="DY83" s="149">
        <v>40184.841866640825</v>
      </c>
      <c r="DZ83" s="150">
        <v>1.6853936948639359</v>
      </c>
      <c r="EA83" s="149">
        <v>24014</v>
      </c>
      <c r="EB83" s="149">
        <v>41157.969046009704</v>
      </c>
      <c r="EC83" s="150">
        <v>1.7139155928212586</v>
      </c>
      <c r="ED83" s="149">
        <v>24244</v>
      </c>
      <c r="EE83" s="151">
        <v>41494.914375856752</v>
      </c>
      <c r="EF83" s="161">
        <v>1.7115539669962363</v>
      </c>
    </row>
    <row r="84" spans="1:136" ht="15" customHeight="1">
      <c r="A84" s="158">
        <v>70</v>
      </c>
      <c r="B84" s="156">
        <v>1872</v>
      </c>
      <c r="C84" s="149">
        <v>3371.2996757633559</v>
      </c>
      <c r="D84" s="150">
        <v>1.8009079464547841</v>
      </c>
      <c r="E84" s="149">
        <v>2055</v>
      </c>
      <c r="F84" s="149">
        <v>3677.2414030238215</v>
      </c>
      <c r="G84" s="150">
        <v>1.7894118749507648</v>
      </c>
      <c r="H84" s="149">
        <v>2261</v>
      </c>
      <c r="I84" s="149">
        <v>4047.508496200961</v>
      </c>
      <c r="J84" s="150">
        <v>1.7901408651928177</v>
      </c>
      <c r="K84" s="149">
        <v>2533</v>
      </c>
      <c r="L84" s="149">
        <v>4504.1714405273588</v>
      </c>
      <c r="M84" s="150">
        <v>1.7781963839428974</v>
      </c>
      <c r="N84" s="149">
        <v>2951</v>
      </c>
      <c r="O84" s="149">
        <v>5182.3445603518612</v>
      </c>
      <c r="P84" s="150">
        <v>1.7561316707393633</v>
      </c>
      <c r="Q84" s="149">
        <v>3393</v>
      </c>
      <c r="R84" s="149">
        <v>5875.8712075417279</v>
      </c>
      <c r="S84" s="150">
        <v>1.7317628079993304</v>
      </c>
      <c r="T84" s="149">
        <v>3912</v>
      </c>
      <c r="U84" s="149">
        <v>6670.5399073821845</v>
      </c>
      <c r="V84" s="150">
        <v>1.7051482380833805</v>
      </c>
      <c r="W84" s="149">
        <v>4452</v>
      </c>
      <c r="X84" s="149">
        <v>7496.2861549706586</v>
      </c>
      <c r="Y84" s="150">
        <v>1.6838019216016753</v>
      </c>
      <c r="Z84" s="149">
        <v>5041</v>
      </c>
      <c r="AA84" s="149">
        <v>8443.4351889197369</v>
      </c>
      <c r="AB84" s="150">
        <v>1.6749524278753694</v>
      </c>
      <c r="AC84" s="149">
        <v>5726</v>
      </c>
      <c r="AD84" s="149">
        <v>9471.8651932753146</v>
      </c>
      <c r="AE84" s="150">
        <v>1.6541853288989372</v>
      </c>
      <c r="AF84" s="149">
        <v>6541</v>
      </c>
      <c r="AG84" s="149">
        <v>10782.53627909303</v>
      </c>
      <c r="AH84" s="150">
        <v>1.6484537959169898</v>
      </c>
      <c r="AI84" s="149">
        <v>7487</v>
      </c>
      <c r="AJ84" s="149">
        <v>12279.101508158459</v>
      </c>
      <c r="AK84" s="150">
        <v>1.6400562986721596</v>
      </c>
      <c r="AL84" s="149">
        <v>8490</v>
      </c>
      <c r="AM84" s="149">
        <v>13926.575599370814</v>
      </c>
      <c r="AN84" s="150">
        <v>1.6403504828469746</v>
      </c>
      <c r="AO84" s="149">
        <v>9290</v>
      </c>
      <c r="AP84" s="149">
        <v>15306.849965399324</v>
      </c>
      <c r="AQ84" s="150">
        <v>1.6476695334121985</v>
      </c>
      <c r="AR84" s="149">
        <v>9928</v>
      </c>
      <c r="AS84" s="149">
        <v>16378.109188665627</v>
      </c>
      <c r="AT84" s="150">
        <v>1.6496886773434354</v>
      </c>
      <c r="AU84" s="149">
        <v>10423</v>
      </c>
      <c r="AV84" s="149">
        <v>17265.810053736532</v>
      </c>
      <c r="AW84" s="150">
        <v>1.6565106067098274</v>
      </c>
      <c r="AX84" s="149">
        <v>10829</v>
      </c>
      <c r="AY84" s="149">
        <v>18046.559814016146</v>
      </c>
      <c r="AZ84" s="150">
        <v>1.6665028916812399</v>
      </c>
      <c r="BA84" s="149">
        <v>11187</v>
      </c>
      <c r="BB84" s="149">
        <v>18697.327704972609</v>
      </c>
      <c r="BC84" s="150">
        <v>1.6713442124763216</v>
      </c>
      <c r="BD84" s="149">
        <v>11640</v>
      </c>
      <c r="BE84" s="149">
        <v>19406.771330863754</v>
      </c>
      <c r="BF84" s="150">
        <v>1.6672483961223157</v>
      </c>
      <c r="BG84" s="149">
        <v>12064</v>
      </c>
      <c r="BH84" s="149">
        <v>20576.035707523435</v>
      </c>
      <c r="BI84" s="150">
        <v>1.705573251618322</v>
      </c>
      <c r="BJ84" s="149">
        <v>12609</v>
      </c>
      <c r="BK84" s="149">
        <v>21807.70423313534</v>
      </c>
      <c r="BL84" s="150">
        <v>1.7295347952363662</v>
      </c>
      <c r="BM84" s="149">
        <v>13195</v>
      </c>
      <c r="BN84" s="149">
        <v>22463.941221163681</v>
      </c>
      <c r="BO84" s="150">
        <v>1.7024585995576871</v>
      </c>
      <c r="BP84" s="149">
        <v>13588</v>
      </c>
      <c r="BQ84" s="149">
        <v>23026.736990079458</v>
      </c>
      <c r="BR84" s="150">
        <v>1.6946376942949264</v>
      </c>
      <c r="BS84" s="149">
        <v>14079</v>
      </c>
      <c r="BT84" s="149">
        <v>23156.3446823347</v>
      </c>
      <c r="BU84" s="150">
        <v>1.6447435671805313</v>
      </c>
      <c r="BV84" s="149">
        <v>14158</v>
      </c>
      <c r="BW84" s="149">
        <v>23500.399239787592</v>
      </c>
      <c r="BX84" s="150">
        <v>1.6598671591882745</v>
      </c>
      <c r="BY84" s="149">
        <v>14535</v>
      </c>
      <c r="BZ84" s="149">
        <v>24120.050536769941</v>
      </c>
      <c r="CA84" s="150">
        <v>1.659446201360161</v>
      </c>
      <c r="CB84" s="149">
        <v>14954</v>
      </c>
      <c r="CC84" s="149">
        <v>24709.861367465121</v>
      </c>
      <c r="CD84" s="150">
        <v>1.6523914248672678</v>
      </c>
      <c r="CE84" s="149">
        <v>15268</v>
      </c>
      <c r="CF84" s="149">
        <v>25203.329060278673</v>
      </c>
      <c r="CG84" s="150">
        <v>1.6507289140868924</v>
      </c>
      <c r="CH84" s="149">
        <v>15714</v>
      </c>
      <c r="CI84" s="149">
        <v>26040.213787220549</v>
      </c>
      <c r="CJ84" s="150">
        <v>1.6571346434530068</v>
      </c>
      <c r="CK84" s="149">
        <v>16155</v>
      </c>
      <c r="CL84" s="149">
        <v>26913.439901733967</v>
      </c>
      <c r="CM84" s="150">
        <v>1.6659510926483421</v>
      </c>
      <c r="CN84" s="149">
        <v>16751</v>
      </c>
      <c r="CO84" s="149">
        <v>28028.792853033279</v>
      </c>
      <c r="CP84" s="150">
        <v>1.673260871173857</v>
      </c>
      <c r="CQ84" s="149">
        <v>17354</v>
      </c>
      <c r="CR84" s="149">
        <v>29091.912610230422</v>
      </c>
      <c r="CS84" s="150">
        <v>1.6763808119298387</v>
      </c>
      <c r="CT84" s="149">
        <v>17922</v>
      </c>
      <c r="CU84" s="149">
        <v>30137.963600094448</v>
      </c>
      <c r="CV84" s="150">
        <v>1.6816183238530549</v>
      </c>
      <c r="CW84" s="149">
        <v>18891</v>
      </c>
      <c r="CX84" s="149">
        <v>31855.202085202814</v>
      </c>
      <c r="CY84" s="150">
        <v>1.686263410364873</v>
      </c>
      <c r="CZ84" s="149">
        <v>19262</v>
      </c>
      <c r="DA84" s="149">
        <v>32542.798748409648</v>
      </c>
      <c r="DB84" s="150">
        <v>1.6894818164473913</v>
      </c>
      <c r="DC84" s="149">
        <v>19628</v>
      </c>
      <c r="DD84" s="149">
        <v>32962.149217112172</v>
      </c>
      <c r="DE84" s="150">
        <v>1.6793432452166381</v>
      </c>
      <c r="DF84" s="149">
        <v>20787</v>
      </c>
      <c r="DG84" s="149">
        <v>35123.316088024229</v>
      </c>
      <c r="DH84" s="150">
        <v>1.6896770139040858</v>
      </c>
      <c r="DI84" s="149">
        <v>21517</v>
      </c>
      <c r="DJ84" s="149">
        <v>36467.214412207548</v>
      </c>
      <c r="DK84" s="150">
        <v>1.6948094256730746</v>
      </c>
      <c r="DL84" s="149">
        <v>22185</v>
      </c>
      <c r="DM84" s="149">
        <v>37697.956741697868</v>
      </c>
      <c r="DN84" s="150">
        <v>1.6992543043361672</v>
      </c>
      <c r="DO84" s="149">
        <v>22547</v>
      </c>
      <c r="DP84" s="149">
        <v>37712.887651457226</v>
      </c>
      <c r="DQ84" s="150">
        <v>1.6726343926667506</v>
      </c>
      <c r="DR84" s="149">
        <v>23043</v>
      </c>
      <c r="DS84" s="149">
        <v>38857.741812750202</v>
      </c>
      <c r="DT84" s="150">
        <v>1.6863143606626829</v>
      </c>
      <c r="DU84" s="149">
        <v>23601</v>
      </c>
      <c r="DV84" s="149">
        <v>39917.982800779217</v>
      </c>
      <c r="DW84" s="150">
        <v>1.6913682810380584</v>
      </c>
      <c r="DX84" s="149">
        <v>24201</v>
      </c>
      <c r="DY84" s="149">
        <v>40723.895600957847</v>
      </c>
      <c r="DZ84" s="150">
        <v>1.6827360687970683</v>
      </c>
      <c r="EA84" s="149">
        <v>24402</v>
      </c>
      <c r="EB84" s="149">
        <v>41723.137788893939</v>
      </c>
      <c r="EC84" s="150">
        <v>1.7098245139289376</v>
      </c>
      <c r="ED84" s="149">
        <v>24636</v>
      </c>
      <c r="EE84" s="151">
        <v>42063.577449793287</v>
      </c>
      <c r="EF84" s="161">
        <v>1.7074028839825168</v>
      </c>
    </row>
    <row r="85" spans="1:136" ht="15" customHeight="1">
      <c r="A85" s="158">
        <v>71</v>
      </c>
      <c r="B85" s="156">
        <v>1914</v>
      </c>
      <c r="C85" s="149">
        <v>3422.3435422485013</v>
      </c>
      <c r="D85" s="150">
        <v>1.7880582770368345</v>
      </c>
      <c r="E85" s="149">
        <v>2096</v>
      </c>
      <c r="F85" s="149">
        <v>3732.490682198993</v>
      </c>
      <c r="G85" s="150">
        <v>1.7807684552476111</v>
      </c>
      <c r="H85" s="149">
        <v>2305</v>
      </c>
      <c r="I85" s="149">
        <v>4108.3536988609994</v>
      </c>
      <c r="J85" s="150">
        <v>1.7823660298746202</v>
      </c>
      <c r="K85" s="149">
        <v>2582</v>
      </c>
      <c r="L85" s="149">
        <v>4571.3157319631537</v>
      </c>
      <c r="M85" s="150">
        <v>1.7704553570732586</v>
      </c>
      <c r="N85" s="149">
        <v>3008</v>
      </c>
      <c r="O85" s="149">
        <v>5258.3221336153147</v>
      </c>
      <c r="P85" s="150">
        <v>1.7481124114412616</v>
      </c>
      <c r="Q85" s="149">
        <v>3460</v>
      </c>
      <c r="R85" s="149">
        <v>5960.3005045763712</v>
      </c>
      <c r="S85" s="150">
        <v>1.7226302036347894</v>
      </c>
      <c r="T85" s="149">
        <v>3985</v>
      </c>
      <c r="U85" s="149">
        <v>6764.4202329205</v>
      </c>
      <c r="V85" s="150">
        <v>1.697470572878419</v>
      </c>
      <c r="W85" s="149">
        <v>4535</v>
      </c>
      <c r="X85" s="149">
        <v>7599.847341533341</v>
      </c>
      <c r="Y85" s="150">
        <v>1.6758208029841988</v>
      </c>
      <c r="Z85" s="149">
        <v>5132</v>
      </c>
      <c r="AA85" s="149">
        <v>8559.2086920419952</v>
      </c>
      <c r="AB85" s="150">
        <v>1.6678115144275127</v>
      </c>
      <c r="AC85" s="149">
        <v>5842</v>
      </c>
      <c r="AD85" s="149">
        <v>9598.9543810936193</v>
      </c>
      <c r="AE85" s="150">
        <v>1.6430938687253713</v>
      </c>
      <c r="AF85" s="149">
        <v>6662</v>
      </c>
      <c r="AG85" s="149">
        <v>10926.727195624471</v>
      </c>
      <c r="AH85" s="150">
        <v>1.6401571893762341</v>
      </c>
      <c r="AI85" s="149">
        <v>7626</v>
      </c>
      <c r="AJ85" s="149">
        <v>12441.968090764141</v>
      </c>
      <c r="AK85" s="150">
        <v>1.6315195503231237</v>
      </c>
      <c r="AL85" s="149">
        <v>8648</v>
      </c>
      <c r="AM85" s="149">
        <v>14111.319557473797</v>
      </c>
      <c r="AN85" s="150">
        <v>1.6317437046107535</v>
      </c>
      <c r="AO85" s="149">
        <v>9464</v>
      </c>
      <c r="AP85" s="149">
        <v>15511.327272775619</v>
      </c>
      <c r="AQ85" s="150">
        <v>1.6389821716795878</v>
      </c>
      <c r="AR85" s="149">
        <v>10112</v>
      </c>
      <c r="AS85" s="149">
        <v>16597.238869629964</v>
      </c>
      <c r="AT85" s="150">
        <v>1.6413408692276468</v>
      </c>
      <c r="AU85" s="149">
        <v>10615</v>
      </c>
      <c r="AV85" s="149">
        <v>17498.459466215481</v>
      </c>
      <c r="AW85" s="150">
        <v>1.6484653288945343</v>
      </c>
      <c r="AX85" s="149">
        <v>11018</v>
      </c>
      <c r="AY85" s="149">
        <v>18292.199449496471</v>
      </c>
      <c r="AZ85" s="150">
        <v>1.6602105145667518</v>
      </c>
      <c r="BA85" s="149">
        <v>11374</v>
      </c>
      <c r="BB85" s="149">
        <v>18953.096988314475</v>
      </c>
      <c r="BC85" s="150">
        <v>1.6663528211987406</v>
      </c>
      <c r="BD85" s="149">
        <v>11859</v>
      </c>
      <c r="BE85" s="149">
        <v>19671.001753306882</v>
      </c>
      <c r="BF85" s="150">
        <v>1.6587403451645908</v>
      </c>
      <c r="BG85" s="149">
        <v>12281</v>
      </c>
      <c r="BH85" s="149">
        <v>20865.795677623591</v>
      </c>
      <c r="BI85" s="150">
        <v>1.6990306715758969</v>
      </c>
      <c r="BJ85" s="149">
        <v>12856</v>
      </c>
      <c r="BK85" s="149">
        <v>22121.792962613432</v>
      </c>
      <c r="BL85" s="150">
        <v>1.7207368514789538</v>
      </c>
      <c r="BM85" s="149">
        <v>13392</v>
      </c>
      <c r="BN85" s="149">
        <v>22779.844348484854</v>
      </c>
      <c r="BO85" s="150">
        <v>1.701003908937041</v>
      </c>
      <c r="BP85" s="149">
        <v>13721</v>
      </c>
      <c r="BQ85" s="149">
        <v>23348.348353645913</v>
      </c>
      <c r="BR85" s="150">
        <v>1.7016506343302904</v>
      </c>
      <c r="BS85" s="149">
        <v>14412</v>
      </c>
      <c r="BT85" s="149">
        <v>23467.12418628659</v>
      </c>
      <c r="BU85" s="150">
        <v>1.6283044814242706</v>
      </c>
      <c r="BV85" s="149">
        <v>14416</v>
      </c>
      <c r="BW85" s="149">
        <v>23817.920258548365</v>
      </c>
      <c r="BX85" s="150">
        <v>1.6521864774242763</v>
      </c>
      <c r="BY85" s="149">
        <v>14807</v>
      </c>
      <c r="BZ85" s="149">
        <v>24445.948973153609</v>
      </c>
      <c r="CA85" s="150">
        <v>1.6509724436518949</v>
      </c>
      <c r="CB85" s="149">
        <v>15205</v>
      </c>
      <c r="CC85" s="149">
        <v>25042.195839048032</v>
      </c>
      <c r="CD85" s="150">
        <v>1.6469711173329846</v>
      </c>
      <c r="CE85" s="149">
        <v>15539</v>
      </c>
      <c r="CF85" s="149">
        <v>25541.434987144014</v>
      </c>
      <c r="CG85" s="150">
        <v>1.643698757136496</v>
      </c>
      <c r="CH85" s="149">
        <v>15993</v>
      </c>
      <c r="CI85" s="149">
        <v>26391.472300210891</v>
      </c>
      <c r="CJ85" s="150">
        <v>1.6501889764403734</v>
      </c>
      <c r="CK85" s="149">
        <v>16445</v>
      </c>
      <c r="CL85" s="149">
        <v>27279.540462645498</v>
      </c>
      <c r="CM85" s="150">
        <v>1.6588349323591061</v>
      </c>
      <c r="CN85" s="149">
        <v>17047</v>
      </c>
      <c r="CO85" s="149">
        <v>28412.558306690375</v>
      </c>
      <c r="CP85" s="150">
        <v>1.6667189714724218</v>
      </c>
      <c r="CQ85" s="149">
        <v>17642</v>
      </c>
      <c r="CR85" s="149">
        <v>29491.88784648995</v>
      </c>
      <c r="CS85" s="150">
        <v>1.6716861946769046</v>
      </c>
      <c r="CT85" s="149">
        <v>18227</v>
      </c>
      <c r="CU85" s="149">
        <v>30553.942100313208</v>
      </c>
      <c r="CV85" s="150">
        <v>1.6763012070177872</v>
      </c>
      <c r="CW85" s="149">
        <v>19211</v>
      </c>
      <c r="CX85" s="149">
        <v>32296.628332467393</v>
      </c>
      <c r="CY85" s="150">
        <v>1.6811528984679294</v>
      </c>
      <c r="CZ85" s="149">
        <v>19592</v>
      </c>
      <c r="DA85" s="149">
        <v>32994.95636999156</v>
      </c>
      <c r="DB85" s="150">
        <v>1.6841035305222316</v>
      </c>
      <c r="DC85" s="149">
        <v>19952</v>
      </c>
      <c r="DD85" s="149">
        <v>33416.442031379949</v>
      </c>
      <c r="DE85" s="150">
        <v>1.67484172170108</v>
      </c>
      <c r="DF85" s="149">
        <v>21119</v>
      </c>
      <c r="DG85" s="149">
        <v>35612.215237884251</v>
      </c>
      <c r="DH85" s="150">
        <v>1.6862642756704509</v>
      </c>
      <c r="DI85" s="149">
        <v>21852</v>
      </c>
      <c r="DJ85" s="149">
        <v>36976.895234592143</v>
      </c>
      <c r="DK85" s="150">
        <v>1.6921515300472334</v>
      </c>
      <c r="DL85" s="149">
        <v>22554</v>
      </c>
      <c r="DM85" s="149">
        <v>38226.555201688534</v>
      </c>
      <c r="DN85" s="150">
        <v>1.6948902723103898</v>
      </c>
      <c r="DO85" s="149">
        <v>22910</v>
      </c>
      <c r="DP85" s="149">
        <v>38229.813843884651</v>
      </c>
      <c r="DQ85" s="150">
        <v>1.6686954973323724</v>
      </c>
      <c r="DR85" s="149">
        <v>23419</v>
      </c>
      <c r="DS85" s="149">
        <v>39396.786233264756</v>
      </c>
      <c r="DT85" s="150">
        <v>1.6822574077998529</v>
      </c>
      <c r="DU85" s="149">
        <v>23979</v>
      </c>
      <c r="DV85" s="149">
        <v>40473.969724220871</v>
      </c>
      <c r="DW85" s="150">
        <v>1.6878923109479491</v>
      </c>
      <c r="DX85" s="149">
        <v>24586</v>
      </c>
      <c r="DY85" s="149">
        <v>41286.889807153013</v>
      </c>
      <c r="DZ85" s="150">
        <v>1.6792845443403974</v>
      </c>
      <c r="EA85" s="149">
        <v>24862</v>
      </c>
      <c r="EB85" s="149">
        <v>42312.694415261598</v>
      </c>
      <c r="EC85" s="150">
        <v>1.7019022771805004</v>
      </c>
      <c r="ED85" s="149">
        <v>25101</v>
      </c>
      <c r="EE85" s="151">
        <v>42656.703572855069</v>
      </c>
      <c r="EF85" s="161">
        <v>1.699402556585597</v>
      </c>
    </row>
    <row r="86" spans="1:136" ht="15" customHeight="1">
      <c r="A86" s="158">
        <v>72</v>
      </c>
      <c r="B86" s="156">
        <v>1951</v>
      </c>
      <c r="C86" s="149">
        <v>3475.5632938049553</v>
      </c>
      <c r="D86" s="150">
        <v>1.7814265985673785</v>
      </c>
      <c r="E86" s="149">
        <v>2139</v>
      </c>
      <c r="F86" s="149">
        <v>3790.1871535496348</v>
      </c>
      <c r="G86" s="150">
        <v>1.771943503295762</v>
      </c>
      <c r="H86" s="149">
        <v>2353</v>
      </c>
      <c r="I86" s="149">
        <v>4171.9018577322149</v>
      </c>
      <c r="J86" s="150">
        <v>1.7730139641870866</v>
      </c>
      <c r="K86" s="149">
        <v>2635</v>
      </c>
      <c r="L86" s="149">
        <v>4641.4335880065119</v>
      </c>
      <c r="M86" s="150">
        <v>1.7614548721087331</v>
      </c>
      <c r="N86" s="149">
        <v>3069</v>
      </c>
      <c r="O86" s="149">
        <v>5337.6191391985249</v>
      </c>
      <c r="P86" s="150">
        <v>1.7392046722706174</v>
      </c>
      <c r="Q86" s="149">
        <v>3524</v>
      </c>
      <c r="R86" s="149">
        <v>6048.5388365092867</v>
      </c>
      <c r="S86" s="150">
        <v>1.7163844598494002</v>
      </c>
      <c r="T86" s="149">
        <v>4061</v>
      </c>
      <c r="U86" s="149">
        <v>6862.3288068936645</v>
      </c>
      <c r="V86" s="150">
        <v>1.6898125601806611</v>
      </c>
      <c r="W86" s="149">
        <v>4621</v>
      </c>
      <c r="X86" s="149">
        <v>7707.8068855862821</v>
      </c>
      <c r="Y86" s="150">
        <v>1.6679954307695914</v>
      </c>
      <c r="Z86" s="149">
        <v>5228</v>
      </c>
      <c r="AA86" s="149">
        <v>8679.8948557419462</v>
      </c>
      <c r="AB86" s="150">
        <v>1.6602706304020556</v>
      </c>
      <c r="AC86" s="149">
        <v>5938</v>
      </c>
      <c r="AD86" s="149">
        <v>9731.6324476541649</v>
      </c>
      <c r="AE86" s="150">
        <v>1.6388737702347869</v>
      </c>
      <c r="AF86" s="149">
        <v>6785</v>
      </c>
      <c r="AG86" s="149">
        <v>11076.859591886227</v>
      </c>
      <c r="AH86" s="150">
        <v>1.632551155768051</v>
      </c>
      <c r="AI86" s="149">
        <v>7768</v>
      </c>
      <c r="AJ86" s="149">
        <v>12611.431035543181</v>
      </c>
      <c r="AK86" s="150">
        <v>1.6235106894365579</v>
      </c>
      <c r="AL86" s="149">
        <v>8810</v>
      </c>
      <c r="AM86" s="149">
        <v>14303.544188192114</v>
      </c>
      <c r="AN86" s="150">
        <v>1.6235577966165851</v>
      </c>
      <c r="AO86" s="149">
        <v>9643</v>
      </c>
      <c r="AP86" s="149">
        <v>15724.12368399638</v>
      </c>
      <c r="AQ86" s="150">
        <v>1.6306257061076823</v>
      </c>
      <c r="AR86" s="149">
        <v>10293</v>
      </c>
      <c r="AS86" s="149">
        <v>16825.942269195835</v>
      </c>
      <c r="AT86" s="150">
        <v>1.6346975876028209</v>
      </c>
      <c r="AU86" s="149">
        <v>10809</v>
      </c>
      <c r="AV86" s="149">
        <v>17740.832914013961</v>
      </c>
      <c r="AW86" s="150">
        <v>1.6413019626250311</v>
      </c>
      <c r="AX86" s="149">
        <v>11210</v>
      </c>
      <c r="AY86" s="149">
        <v>18548.563752110629</v>
      </c>
      <c r="AZ86" s="150">
        <v>1.6546444025076386</v>
      </c>
      <c r="BA86" s="149">
        <v>11563</v>
      </c>
      <c r="BB86" s="149">
        <v>19220.421765100324</v>
      </c>
      <c r="BC86" s="150">
        <v>1.6622348668252465</v>
      </c>
      <c r="BD86" s="149">
        <v>12073</v>
      </c>
      <c r="BE86" s="149">
        <v>19945.819680265271</v>
      </c>
      <c r="BF86" s="150">
        <v>1.6521013567684313</v>
      </c>
      <c r="BG86" s="149">
        <v>12495</v>
      </c>
      <c r="BH86" s="149">
        <v>21168.572486900601</v>
      </c>
      <c r="BI86" s="150">
        <v>1.6941634643377832</v>
      </c>
      <c r="BJ86" s="149">
        <v>13194</v>
      </c>
      <c r="BK86" s="149">
        <v>22446.268782588129</v>
      </c>
      <c r="BL86" s="150">
        <v>1.7012482024092868</v>
      </c>
      <c r="BM86" s="149">
        <v>13713</v>
      </c>
      <c r="BN86" s="149">
        <v>23109.731969144166</v>
      </c>
      <c r="BO86" s="150">
        <v>1.6852426142451808</v>
      </c>
      <c r="BP86" s="149">
        <v>14075</v>
      </c>
      <c r="BQ86" s="149">
        <v>23685.519686949894</v>
      </c>
      <c r="BR86" s="150">
        <v>1.6828077930337402</v>
      </c>
      <c r="BS86" s="149">
        <v>14613</v>
      </c>
      <c r="BT86" s="149">
        <v>23786.421985975674</v>
      </c>
      <c r="BU86" s="150">
        <v>1.6277576121245243</v>
      </c>
      <c r="BV86" s="149">
        <v>14690</v>
      </c>
      <c r="BW86" s="149">
        <v>24148.994739894453</v>
      </c>
      <c r="BX86" s="150">
        <v>1.6439070619397178</v>
      </c>
      <c r="BY86" s="149">
        <v>15075</v>
      </c>
      <c r="BZ86" s="149">
        <v>24785.401920451579</v>
      </c>
      <c r="CA86" s="150">
        <v>1.6441394308757267</v>
      </c>
      <c r="CB86" s="149">
        <v>15484</v>
      </c>
      <c r="CC86" s="149">
        <v>25388.43996892852</v>
      </c>
      <c r="CD86" s="150">
        <v>1.6396564175231543</v>
      </c>
      <c r="CE86" s="149">
        <v>15812</v>
      </c>
      <c r="CF86" s="149">
        <v>25893.608580039723</v>
      </c>
      <c r="CG86" s="150">
        <v>1.6375922451327931</v>
      </c>
      <c r="CH86" s="149">
        <v>16262</v>
      </c>
      <c r="CI86" s="149">
        <v>26758.367215729977</v>
      </c>
      <c r="CJ86" s="150">
        <v>1.6454536475052255</v>
      </c>
      <c r="CK86" s="149">
        <v>16739</v>
      </c>
      <c r="CL86" s="149">
        <v>27661.114723549974</v>
      </c>
      <c r="CM86" s="150">
        <v>1.6524950548748416</v>
      </c>
      <c r="CN86" s="149">
        <v>17356</v>
      </c>
      <c r="CO86" s="149">
        <v>28812.872835416685</v>
      </c>
      <c r="CP86" s="150">
        <v>1.6601102117663451</v>
      </c>
      <c r="CQ86" s="149">
        <v>17939</v>
      </c>
      <c r="CR86" s="149">
        <v>29909.79207709464</v>
      </c>
      <c r="CS86" s="150">
        <v>1.6673054282342739</v>
      </c>
      <c r="CT86" s="149">
        <v>18546</v>
      </c>
      <c r="CU86" s="149">
        <v>30988.544261767714</v>
      </c>
      <c r="CV86" s="150">
        <v>1.6709017719059482</v>
      </c>
      <c r="CW86" s="149">
        <v>19538</v>
      </c>
      <c r="CX86" s="149">
        <v>32758.10621869969</v>
      </c>
      <c r="CY86" s="150">
        <v>1.6766355931364361</v>
      </c>
      <c r="CZ86" s="149">
        <v>19920</v>
      </c>
      <c r="DA86" s="149">
        <v>33467.719441703004</v>
      </c>
      <c r="DB86" s="150">
        <v>1.6801063976758537</v>
      </c>
      <c r="DC86" s="149">
        <v>20292</v>
      </c>
      <c r="DD86" s="149">
        <v>33891.146241279537</v>
      </c>
      <c r="DE86" s="150">
        <v>1.6701727893396183</v>
      </c>
      <c r="DF86" s="149">
        <v>21481</v>
      </c>
      <c r="DG86" s="149">
        <v>36123.330340164386</v>
      </c>
      <c r="DH86" s="150">
        <v>1.6816410008921552</v>
      </c>
      <c r="DI86" s="149">
        <v>22208</v>
      </c>
      <c r="DJ86" s="149">
        <v>37510.693930805362</v>
      </c>
      <c r="DK86" s="150">
        <v>1.6890622267113367</v>
      </c>
      <c r="DL86" s="149">
        <v>22925</v>
      </c>
      <c r="DM86" s="149">
        <v>38779.610702748403</v>
      </c>
      <c r="DN86" s="150">
        <v>1.6915860720937144</v>
      </c>
      <c r="DO86" s="149">
        <v>23289</v>
      </c>
      <c r="DP86" s="149">
        <v>38770.235816870001</v>
      </c>
      <c r="DQ86" s="150">
        <v>1.6647445496530551</v>
      </c>
      <c r="DR86" s="149">
        <v>23807</v>
      </c>
      <c r="DS86" s="149">
        <v>39960.582251637279</v>
      </c>
      <c r="DT86" s="150">
        <v>1.6785223779408274</v>
      </c>
      <c r="DU86" s="149">
        <v>24368</v>
      </c>
      <c r="DV86" s="149">
        <v>41056.240842117993</v>
      </c>
      <c r="DW86" s="150">
        <v>1.6848424508420057</v>
      </c>
      <c r="DX86" s="149">
        <v>24992</v>
      </c>
      <c r="DY86" s="149">
        <v>41876.307737592018</v>
      </c>
      <c r="DZ86" s="150">
        <v>1.675588497822984</v>
      </c>
      <c r="EA86" s="149">
        <v>25376</v>
      </c>
      <c r="EB86" s="149">
        <v>42926.898479432064</v>
      </c>
      <c r="EC86" s="150">
        <v>1.6916337673168373</v>
      </c>
      <c r="ED86" s="149">
        <v>25620</v>
      </c>
      <c r="EE86" s="151">
        <v>43274.547035489937</v>
      </c>
      <c r="EF86" s="161">
        <v>1.6890923901440256</v>
      </c>
    </row>
    <row r="87" spans="1:136" ht="15" customHeight="1">
      <c r="A87" s="158">
        <v>73</v>
      </c>
      <c r="B87" s="156">
        <v>1994</v>
      </c>
      <c r="C87" s="149">
        <v>3531.261135942651</v>
      </c>
      <c r="D87" s="150">
        <v>1.7709433981658229</v>
      </c>
      <c r="E87" s="149">
        <v>2185</v>
      </c>
      <c r="F87" s="149">
        <v>3850.490108423423</v>
      </c>
      <c r="G87" s="150">
        <v>1.7622380358917267</v>
      </c>
      <c r="H87" s="149">
        <v>2403</v>
      </c>
      <c r="I87" s="149">
        <v>4238.3427983839274</v>
      </c>
      <c r="J87" s="150">
        <v>1.7637714516787046</v>
      </c>
      <c r="K87" s="149">
        <v>2691</v>
      </c>
      <c r="L87" s="149">
        <v>4714.7092681414788</v>
      </c>
      <c r="M87" s="150">
        <v>1.7520287135419839</v>
      </c>
      <c r="N87" s="149">
        <v>3134</v>
      </c>
      <c r="O87" s="149">
        <v>5420.4569772808454</v>
      </c>
      <c r="P87" s="150">
        <v>1.7295650852842519</v>
      </c>
      <c r="Q87" s="149">
        <v>3594</v>
      </c>
      <c r="R87" s="149">
        <v>6140.6871794291028</v>
      </c>
      <c r="S87" s="150">
        <v>1.7085940955562333</v>
      </c>
      <c r="T87" s="149">
        <v>4140</v>
      </c>
      <c r="U87" s="149">
        <v>6964.636806977549</v>
      </c>
      <c r="V87" s="150">
        <v>1.6822794219752535</v>
      </c>
      <c r="W87" s="149">
        <v>4710</v>
      </c>
      <c r="X87" s="149">
        <v>7820.5025012757433</v>
      </c>
      <c r="Y87" s="150">
        <v>1.6604039280840219</v>
      </c>
      <c r="Z87" s="149">
        <v>5328</v>
      </c>
      <c r="AA87" s="149">
        <v>8805.8906368546668</v>
      </c>
      <c r="AB87" s="150">
        <v>1.652757251661912</v>
      </c>
      <c r="AC87" s="149">
        <v>6038</v>
      </c>
      <c r="AD87" s="149">
        <v>9870.3261756642823</v>
      </c>
      <c r="AE87" s="150">
        <v>1.6347012546645052</v>
      </c>
      <c r="AF87" s="149">
        <v>6911</v>
      </c>
      <c r="AG87" s="149">
        <v>11233.484627652946</v>
      </c>
      <c r="AH87" s="150">
        <v>1.6254499533573934</v>
      </c>
      <c r="AI87" s="149">
        <v>7914</v>
      </c>
      <c r="AJ87" s="149">
        <v>12788.113229939358</v>
      </c>
      <c r="AK87" s="150">
        <v>1.6158849165958249</v>
      </c>
      <c r="AL87" s="149">
        <v>8976</v>
      </c>
      <c r="AM87" s="149">
        <v>14503.935520794797</v>
      </c>
      <c r="AN87" s="150">
        <v>1.6158573441170674</v>
      </c>
      <c r="AO87" s="149">
        <v>9825</v>
      </c>
      <c r="AP87" s="149">
        <v>15945.979392529103</v>
      </c>
      <c r="AQ87" s="150">
        <v>1.6230004470767536</v>
      </c>
      <c r="AR87" s="149">
        <v>10505</v>
      </c>
      <c r="AS87" s="149">
        <v>17063.857275757378</v>
      </c>
      <c r="AT87" s="150">
        <v>1.6243557616142197</v>
      </c>
      <c r="AU87" s="149">
        <v>11007</v>
      </c>
      <c r="AV87" s="149">
        <v>17993.901539757426</v>
      </c>
      <c r="AW87" s="150">
        <v>1.6347689233903357</v>
      </c>
      <c r="AX87" s="149">
        <v>11406</v>
      </c>
      <c r="AY87" s="149">
        <v>18816.769567821022</v>
      </c>
      <c r="AZ87" s="150">
        <v>1.6497255451359829</v>
      </c>
      <c r="BA87" s="149">
        <v>11757</v>
      </c>
      <c r="BB87" s="149">
        <v>19500.437603087972</v>
      </c>
      <c r="BC87" s="150">
        <v>1.6586235947170174</v>
      </c>
      <c r="BD87" s="149">
        <v>12242</v>
      </c>
      <c r="BE87" s="149">
        <v>20234.590651601618</v>
      </c>
      <c r="BF87" s="150">
        <v>1.6528827521321368</v>
      </c>
      <c r="BG87" s="149">
        <v>12710</v>
      </c>
      <c r="BH87" s="149">
        <v>21485.817533856021</v>
      </c>
      <c r="BI87" s="150">
        <v>1.690465580948546</v>
      </c>
      <c r="BJ87" s="149">
        <v>13394</v>
      </c>
      <c r="BK87" s="149">
        <v>22786.373695718474</v>
      </c>
      <c r="BL87" s="150">
        <v>1.7012373970224335</v>
      </c>
      <c r="BM87" s="149">
        <v>14049</v>
      </c>
      <c r="BN87" s="149">
        <v>23452.526365263326</v>
      </c>
      <c r="BO87" s="150">
        <v>1.6693377724580629</v>
      </c>
      <c r="BP87" s="149">
        <v>14290</v>
      </c>
      <c r="BQ87" s="149">
        <v>24039.507353346038</v>
      </c>
      <c r="BR87" s="150">
        <v>1.6822608364832776</v>
      </c>
      <c r="BS87" s="149">
        <v>14935</v>
      </c>
      <c r="BT87" s="149">
        <v>24121.12817201878</v>
      </c>
      <c r="BU87" s="150">
        <v>1.615073864882409</v>
      </c>
      <c r="BV87" s="149">
        <v>14947</v>
      </c>
      <c r="BW87" s="149">
        <v>24494.467329231065</v>
      </c>
      <c r="BX87" s="150">
        <v>1.638754755417881</v>
      </c>
      <c r="BY87" s="149">
        <v>15355</v>
      </c>
      <c r="BZ87" s="149">
        <v>25139.955736497941</v>
      </c>
      <c r="CA87" s="150">
        <v>1.6372488268640795</v>
      </c>
      <c r="CB87" s="149">
        <v>15757</v>
      </c>
      <c r="CC87" s="149">
        <v>25750.254635008474</v>
      </c>
      <c r="CD87" s="150">
        <v>1.6342104864510043</v>
      </c>
      <c r="CE87" s="149">
        <v>16076</v>
      </c>
      <c r="CF87" s="149">
        <v>26262.359728980126</v>
      </c>
      <c r="CG87" s="150">
        <v>1.6336377039674126</v>
      </c>
      <c r="CH87" s="149">
        <v>16576</v>
      </c>
      <c r="CI87" s="149">
        <v>27141.207139909278</v>
      </c>
      <c r="CJ87" s="150">
        <v>1.6373797743671139</v>
      </c>
      <c r="CK87" s="149">
        <v>17043</v>
      </c>
      <c r="CL87" s="149">
        <v>28060.215506922264</v>
      </c>
      <c r="CM87" s="150">
        <v>1.6464363965805471</v>
      </c>
      <c r="CN87" s="149">
        <v>17676</v>
      </c>
      <c r="CO87" s="149">
        <v>29231.349893621569</v>
      </c>
      <c r="CP87" s="150">
        <v>1.6537310417301181</v>
      </c>
      <c r="CQ87" s="149">
        <v>18251</v>
      </c>
      <c r="CR87" s="149">
        <v>30347.449641069747</v>
      </c>
      <c r="CS87" s="150">
        <v>1.6627828415467507</v>
      </c>
      <c r="CT87" s="149">
        <v>18867</v>
      </c>
      <c r="CU87" s="149">
        <v>31443.621417169026</v>
      </c>
      <c r="CV87" s="150">
        <v>1.6665935981962701</v>
      </c>
      <c r="CW87" s="149">
        <v>19885</v>
      </c>
      <c r="CX87" s="149">
        <v>33241.517252165795</v>
      </c>
      <c r="CY87" s="150">
        <v>1.6716880690050688</v>
      </c>
      <c r="CZ87" s="149">
        <v>20274</v>
      </c>
      <c r="DA87" s="149">
        <v>33963.078684377229</v>
      </c>
      <c r="DB87" s="150">
        <v>1.6752036442920601</v>
      </c>
      <c r="DC87" s="149">
        <v>20645</v>
      </c>
      <c r="DD87" s="149">
        <v>34388.653352135596</v>
      </c>
      <c r="DE87" s="150">
        <v>1.6657134101300846</v>
      </c>
      <c r="DF87" s="149">
        <v>21841</v>
      </c>
      <c r="DG87" s="149">
        <v>36659.072389240413</v>
      </c>
      <c r="DH87" s="150">
        <v>1.6784521033487667</v>
      </c>
      <c r="DI87" s="149">
        <v>22577</v>
      </c>
      <c r="DJ87" s="149">
        <v>38070.85502962079</v>
      </c>
      <c r="DK87" s="150">
        <v>1.6862672201630327</v>
      </c>
      <c r="DL87" s="149">
        <v>23318</v>
      </c>
      <c r="DM87" s="149">
        <v>39359.763329209178</v>
      </c>
      <c r="DN87" s="150">
        <v>1.687956228201783</v>
      </c>
      <c r="DO87" s="149">
        <v>23689</v>
      </c>
      <c r="DP87" s="149">
        <v>39336.145415037339</v>
      </c>
      <c r="DQ87" s="150">
        <v>1.6605236782910777</v>
      </c>
      <c r="DR87" s="149">
        <v>24197</v>
      </c>
      <c r="DS87" s="149">
        <v>40551.5779350679</v>
      </c>
      <c r="DT87" s="150">
        <v>1.6758927939442039</v>
      </c>
      <c r="DU87" s="149">
        <v>24780</v>
      </c>
      <c r="DV87" s="149">
        <v>41666.822785560151</v>
      </c>
      <c r="DW87" s="150">
        <v>1.6814698460678026</v>
      </c>
      <c r="DX87" s="149">
        <v>25420</v>
      </c>
      <c r="DY87" s="149">
        <v>42493.98893974063</v>
      </c>
      <c r="DZ87" s="150">
        <v>1.6716754106900327</v>
      </c>
      <c r="EA87" s="149">
        <v>25918</v>
      </c>
      <c r="EB87" s="149">
        <v>43566.932468351471</v>
      </c>
      <c r="EC87" s="150">
        <v>1.6809527150378683</v>
      </c>
      <c r="ED87" s="149">
        <v>26167</v>
      </c>
      <c r="EE87" s="151">
        <v>43918.31023114032</v>
      </c>
      <c r="EF87" s="161">
        <v>1.6783853797202706</v>
      </c>
    </row>
    <row r="88" spans="1:136" ht="15" customHeight="1">
      <c r="A88" s="158">
        <v>74</v>
      </c>
      <c r="B88" s="156">
        <v>2035</v>
      </c>
      <c r="C88" s="149">
        <v>3589.575708295366</v>
      </c>
      <c r="D88" s="150">
        <v>1.7639192669756099</v>
      </c>
      <c r="E88" s="149">
        <v>2234</v>
      </c>
      <c r="F88" s="149">
        <v>3913.6247230603335</v>
      </c>
      <c r="G88" s="150">
        <v>1.7518463397763355</v>
      </c>
      <c r="H88" s="149">
        <v>2456</v>
      </c>
      <c r="I88" s="149">
        <v>4307.9330408580745</v>
      </c>
      <c r="J88" s="150">
        <v>1.7540443977435156</v>
      </c>
      <c r="K88" s="149">
        <v>2749</v>
      </c>
      <c r="L88" s="149">
        <v>4791.4668904732025</v>
      </c>
      <c r="M88" s="150">
        <v>1.7429854094118598</v>
      </c>
      <c r="N88" s="149">
        <v>3201</v>
      </c>
      <c r="O88" s="149">
        <v>5507.1281250081402</v>
      </c>
      <c r="P88" s="150">
        <v>1.7204399015957952</v>
      </c>
      <c r="Q88" s="149">
        <v>3662</v>
      </c>
      <c r="R88" s="149">
        <v>6237.3865176762283</v>
      </c>
      <c r="S88" s="150">
        <v>1.7032732161868456</v>
      </c>
      <c r="T88" s="149">
        <v>4222</v>
      </c>
      <c r="U88" s="149">
        <v>7071.6991656461532</v>
      </c>
      <c r="V88" s="150">
        <v>1.6749642741937834</v>
      </c>
      <c r="W88" s="149">
        <v>4802</v>
      </c>
      <c r="X88" s="149">
        <v>7938.3684944838351</v>
      </c>
      <c r="Y88" s="150">
        <v>1.6531379621998823</v>
      </c>
      <c r="Z88" s="149">
        <v>5430</v>
      </c>
      <c r="AA88" s="149">
        <v>8937.6936403627824</v>
      </c>
      <c r="AB88" s="150">
        <v>1.6459840958310834</v>
      </c>
      <c r="AC88" s="149">
        <v>6149</v>
      </c>
      <c r="AD88" s="149">
        <v>10015.520350980161</v>
      </c>
      <c r="AE88" s="150">
        <v>1.6288047407676307</v>
      </c>
      <c r="AF88" s="149">
        <v>7040</v>
      </c>
      <c r="AG88" s="149">
        <v>11397.272931124862</v>
      </c>
      <c r="AH88" s="150">
        <v>1.6189308140802361</v>
      </c>
      <c r="AI88" s="149">
        <v>8063</v>
      </c>
      <c r="AJ88" s="149">
        <v>12972.695032493019</v>
      </c>
      <c r="AK88" s="150">
        <v>1.6089166603612821</v>
      </c>
      <c r="AL88" s="149">
        <v>9146</v>
      </c>
      <c r="AM88" s="149">
        <v>14713.317575787662</v>
      </c>
      <c r="AN88" s="150">
        <v>1.6087161136876953</v>
      </c>
      <c r="AO88" s="149">
        <v>10013</v>
      </c>
      <c r="AP88" s="149">
        <v>16177.787635123312</v>
      </c>
      <c r="AQ88" s="150">
        <v>1.6156783816162301</v>
      </c>
      <c r="AR88" s="149">
        <v>10719</v>
      </c>
      <c r="AS88" s="149">
        <v>17311.659036960285</v>
      </c>
      <c r="AT88" s="150">
        <v>1.6150442239910705</v>
      </c>
      <c r="AU88" s="149">
        <v>11210</v>
      </c>
      <c r="AV88" s="149">
        <v>18258.744056892694</v>
      </c>
      <c r="AW88" s="150">
        <v>1.6287907276443081</v>
      </c>
      <c r="AX88" s="149">
        <v>11608</v>
      </c>
      <c r="AY88" s="149">
        <v>19097.953290706311</v>
      </c>
      <c r="AZ88" s="150">
        <v>1.6452406349678077</v>
      </c>
      <c r="BA88" s="149">
        <v>11959</v>
      </c>
      <c r="BB88" s="149">
        <v>19794.417272503702</v>
      </c>
      <c r="BC88" s="150">
        <v>1.6551900052264992</v>
      </c>
      <c r="BD88" s="149">
        <v>12405</v>
      </c>
      <c r="BE88" s="149">
        <v>20538.769795424672</v>
      </c>
      <c r="BF88" s="150">
        <v>1.6556847880229482</v>
      </c>
      <c r="BG88" s="149">
        <v>12929</v>
      </c>
      <c r="BH88" s="149">
        <v>21819.156897258192</v>
      </c>
      <c r="BI88" s="150">
        <v>1.6876136512690998</v>
      </c>
      <c r="BJ88" s="149">
        <v>13631</v>
      </c>
      <c r="BK88" s="149">
        <v>23142.546761176523</v>
      </c>
      <c r="BL88" s="150">
        <v>1.6977878923906187</v>
      </c>
      <c r="BM88" s="149">
        <v>14310</v>
      </c>
      <c r="BN88" s="149">
        <v>23809.074213106542</v>
      </c>
      <c r="BO88" s="150">
        <v>1.6638067234875291</v>
      </c>
      <c r="BP88" s="149">
        <v>14545</v>
      </c>
      <c r="BQ88" s="149">
        <v>24409.086347468707</v>
      </c>
      <c r="BR88" s="150">
        <v>1.6781771294237682</v>
      </c>
      <c r="BS88" s="149">
        <v>15244</v>
      </c>
      <c r="BT88" s="149">
        <v>24465.791490265026</v>
      </c>
      <c r="BU88" s="150">
        <v>1.604945650109225</v>
      </c>
      <c r="BV88" s="149">
        <v>15216</v>
      </c>
      <c r="BW88" s="149">
        <v>24856.416013005331</v>
      </c>
      <c r="BX88" s="150">
        <v>1.6335709787726953</v>
      </c>
      <c r="BY88" s="149">
        <v>15621</v>
      </c>
      <c r="BZ88" s="149">
        <v>25511.206989009177</v>
      </c>
      <c r="CA88" s="150">
        <v>1.6331353299410523</v>
      </c>
      <c r="CB88" s="149">
        <v>16049</v>
      </c>
      <c r="CC88" s="149">
        <v>26128.811953801684</v>
      </c>
      <c r="CD88" s="150">
        <v>1.6280647986666885</v>
      </c>
      <c r="CE88" s="149">
        <v>16361</v>
      </c>
      <c r="CF88" s="149">
        <v>26648.583802688965</v>
      </c>
      <c r="CG88" s="150">
        <v>1.6287869814002178</v>
      </c>
      <c r="CH88" s="149">
        <v>16892</v>
      </c>
      <c r="CI88" s="149">
        <v>27541.541199700856</v>
      </c>
      <c r="CJ88" s="150">
        <v>1.6304488041499441</v>
      </c>
      <c r="CK88" s="149">
        <v>17361</v>
      </c>
      <c r="CL88" s="149">
        <v>28477.8384308395</v>
      </c>
      <c r="CM88" s="150">
        <v>1.6403339917539024</v>
      </c>
      <c r="CN88" s="149">
        <v>17998</v>
      </c>
      <c r="CO88" s="149">
        <v>29669.498472392916</v>
      </c>
      <c r="CP88" s="150">
        <v>1.6484886360925055</v>
      </c>
      <c r="CQ88" s="149">
        <v>18587</v>
      </c>
      <c r="CR88" s="149">
        <v>30806.267066977169</v>
      </c>
      <c r="CS88" s="150">
        <v>1.6574093219442174</v>
      </c>
      <c r="CT88" s="149">
        <v>19210</v>
      </c>
      <c r="CU88" s="149">
        <v>31920.780909120582</v>
      </c>
      <c r="CV88" s="150">
        <v>1.661675216508099</v>
      </c>
      <c r="CW88" s="149">
        <v>20232</v>
      </c>
      <c r="CX88" s="149">
        <v>33748.521903815359</v>
      </c>
      <c r="CY88" s="150">
        <v>1.6680764088481297</v>
      </c>
      <c r="CZ88" s="149">
        <v>20640</v>
      </c>
      <c r="DA88" s="149">
        <v>34482.790306011091</v>
      </c>
      <c r="DB88" s="150">
        <v>1.670677824903638</v>
      </c>
      <c r="DC88" s="149">
        <v>20999</v>
      </c>
      <c r="DD88" s="149">
        <v>34910.228811864021</v>
      </c>
      <c r="DE88" s="150">
        <v>1.6624710134703566</v>
      </c>
      <c r="DF88" s="149">
        <v>22227</v>
      </c>
      <c r="DG88" s="149">
        <v>37221.4911295153</v>
      </c>
      <c r="DH88" s="150">
        <v>1.6746070603102219</v>
      </c>
      <c r="DI88" s="149">
        <v>22969</v>
      </c>
      <c r="DJ88" s="149">
        <v>38659.175192960065</v>
      </c>
      <c r="DK88" s="150">
        <v>1.683102233138581</v>
      </c>
      <c r="DL88" s="149">
        <v>23700</v>
      </c>
      <c r="DM88" s="149">
        <v>39969.246868933908</v>
      </c>
      <c r="DN88" s="150">
        <v>1.686466112613245</v>
      </c>
      <c r="DO88" s="149">
        <v>24096</v>
      </c>
      <c r="DP88" s="149">
        <v>39930.181042966069</v>
      </c>
      <c r="DQ88" s="150">
        <v>1.6571290273475294</v>
      </c>
      <c r="DR88" s="149">
        <v>24618</v>
      </c>
      <c r="DS88" s="149">
        <v>41172.585904116619</v>
      </c>
      <c r="DT88" s="150">
        <v>1.6724586036281022</v>
      </c>
      <c r="DU88" s="149">
        <v>25220</v>
      </c>
      <c r="DV88" s="149">
        <v>42307.831440256501</v>
      </c>
      <c r="DW88" s="150">
        <v>1.6775508104780532</v>
      </c>
      <c r="DX88" s="149">
        <v>25878</v>
      </c>
      <c r="DY88" s="149">
        <v>43141.718120458238</v>
      </c>
      <c r="DZ88" s="150">
        <v>1.6671194883862059</v>
      </c>
      <c r="EA88" s="149">
        <v>26461</v>
      </c>
      <c r="EB88" s="149">
        <v>44235.275758938667</v>
      </c>
      <c r="EC88" s="150">
        <v>1.6717159502263206</v>
      </c>
      <c r="ED88" s="149">
        <v>26716</v>
      </c>
      <c r="EE88" s="151">
        <v>44590.472186842075</v>
      </c>
      <c r="EF88" s="161">
        <v>1.6690549553392002</v>
      </c>
    </row>
    <row r="89" spans="1:136" ht="15" customHeight="1">
      <c r="A89" s="158">
        <v>75</v>
      </c>
      <c r="B89" s="156">
        <v>2081</v>
      </c>
      <c r="C89" s="149">
        <v>3650.8777864776575</v>
      </c>
      <c r="D89" s="150">
        <v>1.7543862501093981</v>
      </c>
      <c r="E89" s="149">
        <v>2283</v>
      </c>
      <c r="F89" s="149">
        <v>3979.8495558283644</v>
      </c>
      <c r="G89" s="150">
        <v>1.7432542951504004</v>
      </c>
      <c r="H89" s="149">
        <v>2510</v>
      </c>
      <c r="I89" s="149">
        <v>4380.9701806331504</v>
      </c>
      <c r="J89" s="150">
        <v>1.7454064464673906</v>
      </c>
      <c r="K89" s="149">
        <v>2808</v>
      </c>
      <c r="L89" s="149">
        <v>4872.0059775897344</v>
      </c>
      <c r="M89" s="150">
        <v>1.7350448638140079</v>
      </c>
      <c r="N89" s="149">
        <v>3270</v>
      </c>
      <c r="O89" s="149">
        <v>5598.0131326101491</v>
      </c>
      <c r="P89" s="150">
        <v>1.7119306215933179</v>
      </c>
      <c r="Q89" s="149">
        <v>3736</v>
      </c>
      <c r="R89" s="149">
        <v>6338.9163669697682</v>
      </c>
      <c r="S89" s="150">
        <v>1.6967120896600021</v>
      </c>
      <c r="T89" s="149">
        <v>4306</v>
      </c>
      <c r="U89" s="149">
        <v>7184.0078452737671</v>
      </c>
      <c r="V89" s="150">
        <v>1.6683715386144373</v>
      </c>
      <c r="W89" s="149">
        <v>4897</v>
      </c>
      <c r="X89" s="149">
        <v>8061.9433520630828</v>
      </c>
      <c r="Y89" s="150">
        <v>1.6463025019528452</v>
      </c>
      <c r="Z89" s="149">
        <v>5535</v>
      </c>
      <c r="AA89" s="149">
        <v>9075.8819967472591</v>
      </c>
      <c r="AB89" s="150">
        <v>1.6397257446697848</v>
      </c>
      <c r="AC89" s="149">
        <v>6260</v>
      </c>
      <c r="AD89" s="149">
        <v>10167.824617113185</v>
      </c>
      <c r="AE89" s="150">
        <v>1.624253133724151</v>
      </c>
      <c r="AF89" s="149">
        <v>7172</v>
      </c>
      <c r="AG89" s="149">
        <v>11568.963770801829</v>
      </c>
      <c r="AH89" s="150">
        <v>1.6130735876745439</v>
      </c>
      <c r="AI89" s="149">
        <v>8216</v>
      </c>
      <c r="AJ89" s="149">
        <v>13166.04294998914</v>
      </c>
      <c r="AK89" s="150">
        <v>1.6024881876812487</v>
      </c>
      <c r="AL89" s="149">
        <v>9320</v>
      </c>
      <c r="AM89" s="149">
        <v>14932.569765751907</v>
      </c>
      <c r="AN89" s="150">
        <v>1.6022070564111488</v>
      </c>
      <c r="AO89" s="149">
        <v>10206</v>
      </c>
      <c r="AP89" s="149">
        <v>16420.53900677606</v>
      </c>
      <c r="AQ89" s="150">
        <v>1.6089103475187203</v>
      </c>
      <c r="AR89" s="149">
        <v>10928</v>
      </c>
      <c r="AS89" s="149">
        <v>17571.687948428968</v>
      </c>
      <c r="AT89" s="150">
        <v>1.6079509469645834</v>
      </c>
      <c r="AU89" s="149">
        <v>11419</v>
      </c>
      <c r="AV89" s="149">
        <v>18536.533343740455</v>
      </c>
      <c r="AW89" s="150">
        <v>1.6233061865084908</v>
      </c>
      <c r="AX89" s="149">
        <v>11819</v>
      </c>
      <c r="AY89" s="149">
        <v>19393.352371579269</v>
      </c>
      <c r="AZ89" s="150">
        <v>1.6408623717386639</v>
      </c>
      <c r="BA89" s="149">
        <v>12170</v>
      </c>
      <c r="BB89" s="149">
        <v>20103.631307966261</v>
      </c>
      <c r="BC89" s="150">
        <v>1.651900682659512</v>
      </c>
      <c r="BD89" s="149">
        <v>12613</v>
      </c>
      <c r="BE89" s="149">
        <v>20860.083056260952</v>
      </c>
      <c r="BF89" s="150">
        <v>1.6538557881757672</v>
      </c>
      <c r="BG89" s="149">
        <v>13154</v>
      </c>
      <c r="BH89" s="149">
        <v>22170.322750343803</v>
      </c>
      <c r="BI89" s="150">
        <v>1.6854434202785316</v>
      </c>
      <c r="BJ89" s="149">
        <v>13944</v>
      </c>
      <c r="BK89" s="149">
        <v>23516.85825178005</v>
      </c>
      <c r="BL89" s="150">
        <v>1.6865216761173301</v>
      </c>
      <c r="BM89" s="149">
        <v>14525</v>
      </c>
      <c r="BN89" s="149">
        <v>24185.091398718316</v>
      </c>
      <c r="BO89" s="150">
        <v>1.6650665334745829</v>
      </c>
      <c r="BP89" s="149">
        <v>14903</v>
      </c>
      <c r="BQ89" s="149">
        <v>24795.667403919149</v>
      </c>
      <c r="BR89" s="150">
        <v>1.6638037578956686</v>
      </c>
      <c r="BS89" s="149">
        <v>15528</v>
      </c>
      <c r="BT89" s="149">
        <v>24829.558672632218</v>
      </c>
      <c r="BU89" s="150">
        <v>1.5990184616584375</v>
      </c>
      <c r="BV89" s="149">
        <v>15488</v>
      </c>
      <c r="BW89" s="149">
        <v>25236.468069177103</v>
      </c>
      <c r="BX89" s="150">
        <v>1.6294207172764141</v>
      </c>
      <c r="BY89" s="149">
        <v>15919</v>
      </c>
      <c r="BZ89" s="149">
        <v>25900.736877725805</v>
      </c>
      <c r="CA89" s="150">
        <v>1.6270329089594702</v>
      </c>
      <c r="CB89" s="149">
        <v>16357</v>
      </c>
      <c r="CC89" s="149">
        <v>26525.86172641638</v>
      </c>
      <c r="CD89" s="150">
        <v>1.6216825656548499</v>
      </c>
      <c r="CE89" s="149">
        <v>16660</v>
      </c>
      <c r="CF89" s="149">
        <v>27054.590605060654</v>
      </c>
      <c r="CG89" s="150">
        <v>1.6239250063061617</v>
      </c>
      <c r="CH89" s="149">
        <v>17219</v>
      </c>
      <c r="CI89" s="149">
        <v>27960.931397301061</v>
      </c>
      <c r="CJ89" s="150">
        <v>1.6238417676578816</v>
      </c>
      <c r="CK89" s="149">
        <v>17675</v>
      </c>
      <c r="CL89" s="149">
        <v>28916.394011147982</v>
      </c>
      <c r="CM89" s="150">
        <v>1.6360053188768306</v>
      </c>
      <c r="CN89" s="149">
        <v>18343</v>
      </c>
      <c r="CO89" s="149">
        <v>30129.571922424198</v>
      </c>
      <c r="CP89" s="150">
        <v>1.6425651159801666</v>
      </c>
      <c r="CQ89" s="149">
        <v>18935</v>
      </c>
      <c r="CR89" s="149">
        <v>31287.977080110639</v>
      </c>
      <c r="CS89" s="150">
        <v>1.6523885439720432</v>
      </c>
      <c r="CT89" s="149">
        <v>19563</v>
      </c>
      <c r="CU89" s="149">
        <v>32422.029747404838</v>
      </c>
      <c r="CV89" s="150">
        <v>1.657313793763985</v>
      </c>
      <c r="CW89" s="149">
        <v>20610</v>
      </c>
      <c r="CX89" s="149">
        <v>34281.547177828055</v>
      </c>
      <c r="CY89" s="150">
        <v>1.6633453264351312</v>
      </c>
      <c r="CZ89" s="149">
        <v>21016</v>
      </c>
      <c r="DA89" s="149">
        <v>35029.250371277652</v>
      </c>
      <c r="DB89" s="150">
        <v>1.6667896065510874</v>
      </c>
      <c r="DC89" s="149">
        <v>21387</v>
      </c>
      <c r="DD89" s="149">
        <v>35458.646891203738</v>
      </c>
      <c r="DE89" s="150">
        <v>1.6579532842943723</v>
      </c>
      <c r="DF89" s="149">
        <v>22612</v>
      </c>
      <c r="DG89" s="149">
        <v>37813.759154480096</v>
      </c>
      <c r="DH89" s="150">
        <v>1.6722872436971563</v>
      </c>
      <c r="DI89" s="149">
        <v>23364</v>
      </c>
      <c r="DJ89" s="149">
        <v>39279.1624771692</v>
      </c>
      <c r="DK89" s="150">
        <v>1.6811831226317926</v>
      </c>
      <c r="DL89" s="149">
        <v>24133</v>
      </c>
      <c r="DM89" s="149">
        <v>40610.869261758147</v>
      </c>
      <c r="DN89" s="150">
        <v>1.6827940687754588</v>
      </c>
      <c r="DO89" s="149">
        <v>24517</v>
      </c>
      <c r="DP89" s="149">
        <v>40555.23660941064</v>
      </c>
      <c r="DQ89" s="150">
        <v>1.6541679899421071</v>
      </c>
      <c r="DR89" s="149">
        <v>25053</v>
      </c>
      <c r="DS89" s="149">
        <v>41825.842551504749</v>
      </c>
      <c r="DT89" s="150">
        <v>1.6694943739873369</v>
      </c>
      <c r="DU89" s="149">
        <v>25656</v>
      </c>
      <c r="DV89" s="149">
        <v>42982.968518632922</v>
      </c>
      <c r="DW89" s="150">
        <v>1.6753573635263845</v>
      </c>
      <c r="DX89" s="149">
        <v>26326</v>
      </c>
      <c r="DY89" s="149">
        <v>43823.418410091195</v>
      </c>
      <c r="DZ89" s="150">
        <v>1.664644017704596</v>
      </c>
      <c r="EA89" s="149">
        <v>26982</v>
      </c>
      <c r="EB89" s="149">
        <v>44935.72390940597</v>
      </c>
      <c r="EC89" s="150">
        <v>1.6653963349420342</v>
      </c>
      <c r="ED89" s="149">
        <v>27242</v>
      </c>
      <c r="EE89" s="151">
        <v>45294.851291652209</v>
      </c>
      <c r="EF89" s="161">
        <v>1.6626845052364807</v>
      </c>
    </row>
    <row r="90" spans="1:136" ht="15" customHeight="1">
      <c r="A90" s="158">
        <v>76</v>
      </c>
      <c r="B90" s="156">
        <v>2133</v>
      </c>
      <c r="C90" s="149">
        <v>3715.2902316320383</v>
      </c>
      <c r="D90" s="150">
        <v>1.741814454586047</v>
      </c>
      <c r="E90" s="149">
        <v>2335</v>
      </c>
      <c r="F90" s="149">
        <v>4049.4680872559138</v>
      </c>
      <c r="G90" s="150">
        <v>1.734247574841933</v>
      </c>
      <c r="H90" s="149">
        <v>2565</v>
      </c>
      <c r="I90" s="149">
        <v>4457.8023908693795</v>
      </c>
      <c r="J90" s="150">
        <v>1.7379346553096995</v>
      </c>
      <c r="K90" s="149">
        <v>2869</v>
      </c>
      <c r="L90" s="149">
        <v>4956.7144473403832</v>
      </c>
      <c r="M90" s="150">
        <v>1.7276801838063378</v>
      </c>
      <c r="N90" s="149">
        <v>3339</v>
      </c>
      <c r="O90" s="149">
        <v>5693.5971226318461</v>
      </c>
      <c r="P90" s="150">
        <v>1.7051803302281658</v>
      </c>
      <c r="Q90" s="149">
        <v>3811</v>
      </c>
      <c r="R90" s="149">
        <v>6445.8234812036617</v>
      </c>
      <c r="S90" s="150">
        <v>1.6913732566789981</v>
      </c>
      <c r="T90" s="149">
        <v>4394</v>
      </c>
      <c r="U90" s="149">
        <v>7302.0912952443232</v>
      </c>
      <c r="V90" s="150">
        <v>1.6618323384716256</v>
      </c>
      <c r="W90" s="149">
        <v>4994</v>
      </c>
      <c r="X90" s="149">
        <v>8191.8165248893938</v>
      </c>
      <c r="Y90" s="150">
        <v>1.6403317030215046</v>
      </c>
      <c r="Z90" s="149">
        <v>5643</v>
      </c>
      <c r="AA90" s="149">
        <v>9221.1682102855211</v>
      </c>
      <c r="AB90" s="150">
        <v>1.6340897058808295</v>
      </c>
      <c r="AC90" s="149">
        <v>6379</v>
      </c>
      <c r="AD90" s="149">
        <v>10328.175571769907</v>
      </c>
      <c r="AE90" s="150">
        <v>1.6190900723890747</v>
      </c>
      <c r="AF90" s="149">
        <v>7307</v>
      </c>
      <c r="AG90" s="149">
        <v>11749.378737713785</v>
      </c>
      <c r="AH90" s="150">
        <v>1.6079620552502785</v>
      </c>
      <c r="AI90" s="149">
        <v>8372</v>
      </c>
      <c r="AJ90" s="149">
        <v>13369.044975762252</v>
      </c>
      <c r="AK90" s="150">
        <v>1.5968758929481905</v>
      </c>
      <c r="AL90" s="149">
        <v>9499</v>
      </c>
      <c r="AM90" s="149">
        <v>15162.720355505746</v>
      </c>
      <c r="AN90" s="150">
        <v>1.5962438525640326</v>
      </c>
      <c r="AO90" s="149">
        <v>10405</v>
      </c>
      <c r="AP90" s="149">
        <v>16675.353427994603</v>
      </c>
      <c r="AQ90" s="150">
        <v>1.6026288734257188</v>
      </c>
      <c r="AR90" s="149">
        <v>11129</v>
      </c>
      <c r="AS90" s="149">
        <v>17844.384244278419</v>
      </c>
      <c r="AT90" s="150">
        <v>1.6034130869151244</v>
      </c>
      <c r="AU90" s="149">
        <v>11636</v>
      </c>
      <c r="AV90" s="149">
        <v>18828.596756676769</v>
      </c>
      <c r="AW90" s="150">
        <v>1.6181331004362984</v>
      </c>
      <c r="AX90" s="149">
        <v>12040</v>
      </c>
      <c r="AY90" s="149">
        <v>19704.407203757037</v>
      </c>
      <c r="AZ90" s="150">
        <v>1.6365786714083919</v>
      </c>
      <c r="BA90" s="149">
        <v>12394</v>
      </c>
      <c r="BB90" s="149">
        <v>20429.576154530416</v>
      </c>
      <c r="BC90" s="150">
        <v>1.648344049905633</v>
      </c>
      <c r="BD90" s="149">
        <v>12835</v>
      </c>
      <c r="BE90" s="149">
        <v>21199.449719530417</v>
      </c>
      <c r="BF90" s="150">
        <v>1.6516906676689067</v>
      </c>
      <c r="BG90" s="149">
        <v>13389</v>
      </c>
      <c r="BH90" s="149">
        <v>22541.169235853096</v>
      </c>
      <c r="BI90" s="150">
        <v>1.6835588345547163</v>
      </c>
      <c r="BJ90" s="149">
        <v>14247</v>
      </c>
      <c r="BK90" s="149">
        <v>23910.00274228031</v>
      </c>
      <c r="BL90" s="150">
        <v>1.6782482447027662</v>
      </c>
      <c r="BM90" s="149">
        <v>14827</v>
      </c>
      <c r="BN90" s="149">
        <v>24583.500377737637</v>
      </c>
      <c r="BO90" s="150">
        <v>1.6580225519483129</v>
      </c>
      <c r="BP90" s="149">
        <v>15290</v>
      </c>
      <c r="BQ90" s="149">
        <v>25198.770875193146</v>
      </c>
      <c r="BR90" s="150">
        <v>1.6480556491297023</v>
      </c>
      <c r="BS90" s="149">
        <v>15781</v>
      </c>
      <c r="BT90" s="149">
        <v>25213.66577731795</v>
      </c>
      <c r="BU90" s="150">
        <v>1.597722943876684</v>
      </c>
      <c r="BV90" s="149">
        <v>15789</v>
      </c>
      <c r="BW90" s="149">
        <v>25636.673985557736</v>
      </c>
      <c r="BX90" s="150">
        <v>1.6237047302272301</v>
      </c>
      <c r="BY90" s="149">
        <v>16226</v>
      </c>
      <c r="BZ90" s="149">
        <v>26310.438127901525</v>
      </c>
      <c r="CA90" s="150">
        <v>1.6214987136633505</v>
      </c>
      <c r="CB90" s="149">
        <v>16676</v>
      </c>
      <c r="CC90" s="149">
        <v>26942.765427158432</v>
      </c>
      <c r="CD90" s="150">
        <v>1.6156611553824918</v>
      </c>
      <c r="CE90" s="149">
        <v>16984</v>
      </c>
      <c r="CF90" s="149">
        <v>27481.028266592424</v>
      </c>
      <c r="CG90" s="150">
        <v>1.6180539488101993</v>
      </c>
      <c r="CH90" s="149">
        <v>17547</v>
      </c>
      <c r="CI90" s="149">
        <v>28401.767239413366</v>
      </c>
      <c r="CJ90" s="150">
        <v>1.6186110012773332</v>
      </c>
      <c r="CK90" s="149">
        <v>18015</v>
      </c>
      <c r="CL90" s="149">
        <v>29377.768000258711</v>
      </c>
      <c r="CM90" s="150">
        <v>1.6307392728425596</v>
      </c>
      <c r="CN90" s="149">
        <v>18678</v>
      </c>
      <c r="CO90" s="149">
        <v>30613.697521236129</v>
      </c>
      <c r="CP90" s="150">
        <v>1.6390243881162934</v>
      </c>
      <c r="CQ90" s="149">
        <v>19297</v>
      </c>
      <c r="CR90" s="149">
        <v>31795.179879872234</v>
      </c>
      <c r="CS90" s="150">
        <v>1.647674761873464</v>
      </c>
      <c r="CT90" s="149">
        <v>19949</v>
      </c>
      <c r="CU90" s="149">
        <v>32949.693665939129</v>
      </c>
      <c r="CV90" s="150">
        <v>1.6516965093959159</v>
      </c>
      <c r="CW90" s="149">
        <v>20998</v>
      </c>
      <c r="CX90" s="149">
        <v>34843.145587626306</v>
      </c>
      <c r="CY90" s="150">
        <v>1.65935544278628</v>
      </c>
      <c r="CZ90" s="149">
        <v>21400</v>
      </c>
      <c r="DA90" s="149">
        <v>35605.194721697495</v>
      </c>
      <c r="DB90" s="150">
        <v>1.6637941458737147</v>
      </c>
      <c r="DC90" s="149">
        <v>21797</v>
      </c>
      <c r="DD90" s="149">
        <v>36036.449820192778</v>
      </c>
      <c r="DE90" s="150">
        <v>1.6532756718902959</v>
      </c>
      <c r="DF90" s="149">
        <v>23040</v>
      </c>
      <c r="DG90" s="149">
        <v>38438.198288604144</v>
      </c>
      <c r="DH90" s="150">
        <v>1.6683245784984437</v>
      </c>
      <c r="DI90" s="149">
        <v>23791</v>
      </c>
      <c r="DJ90" s="149">
        <v>39933.516619500573</v>
      </c>
      <c r="DK90" s="150">
        <v>1.6785135815854977</v>
      </c>
      <c r="DL90" s="149">
        <v>24566</v>
      </c>
      <c r="DM90" s="149">
        <v>41288.949421345184</v>
      </c>
      <c r="DN90" s="150">
        <v>1.6807355459311726</v>
      </c>
      <c r="DO90" s="149">
        <v>24948</v>
      </c>
      <c r="DP90" s="149">
        <v>41214.784186005229</v>
      </c>
      <c r="DQ90" s="150">
        <v>1.6520275848166277</v>
      </c>
      <c r="DR90" s="149">
        <v>25506</v>
      </c>
      <c r="DS90" s="149">
        <v>42515.329021486621</v>
      </c>
      <c r="DT90" s="150">
        <v>1.666875598740948</v>
      </c>
      <c r="DU90" s="149">
        <v>26114</v>
      </c>
      <c r="DV90" s="149">
        <v>43695.217874150818</v>
      </c>
      <c r="DW90" s="150">
        <v>1.6732487506376204</v>
      </c>
      <c r="DX90" s="149">
        <v>26808</v>
      </c>
      <c r="DY90" s="149">
        <v>44542.739312237471</v>
      </c>
      <c r="DZ90" s="150">
        <v>1.6615465276125585</v>
      </c>
      <c r="EA90" s="149">
        <v>27464</v>
      </c>
      <c r="EB90" s="149">
        <v>45673.588368732577</v>
      </c>
      <c r="EC90" s="150">
        <v>1.6630348226308105</v>
      </c>
      <c r="ED90" s="149">
        <v>27727</v>
      </c>
      <c r="EE90" s="151">
        <v>46036.766609246428</v>
      </c>
      <c r="EF90" s="161">
        <v>1.6603587336980714</v>
      </c>
    </row>
    <row r="91" spans="1:136" ht="15" customHeight="1">
      <c r="A91" s="158">
        <v>77</v>
      </c>
      <c r="B91" s="156">
        <v>2178</v>
      </c>
      <c r="C91" s="149">
        <v>3783.0360935665417</v>
      </c>
      <c r="D91" s="150">
        <v>1.7369311724364287</v>
      </c>
      <c r="E91" s="149">
        <v>2387</v>
      </c>
      <c r="F91" s="149">
        <v>4122.8798131145004</v>
      </c>
      <c r="G91" s="150">
        <v>1.727222376671345</v>
      </c>
      <c r="H91" s="149">
        <v>2622</v>
      </c>
      <c r="I91" s="149">
        <v>4538.8806992510436</v>
      </c>
      <c r="J91" s="150">
        <v>1.731075781560276</v>
      </c>
      <c r="K91" s="149">
        <v>2931</v>
      </c>
      <c r="L91" s="149">
        <v>5046.1368150501839</v>
      </c>
      <c r="M91" s="150">
        <v>1.7216434032924544</v>
      </c>
      <c r="N91" s="149">
        <v>3409</v>
      </c>
      <c r="O91" s="149">
        <v>5794.4497867517421</v>
      </c>
      <c r="P91" s="150">
        <v>1.69975059746311</v>
      </c>
      <c r="Q91" s="149">
        <v>3893</v>
      </c>
      <c r="R91" s="149">
        <v>6558.6576304788823</v>
      </c>
      <c r="S91" s="150">
        <v>1.6847309608217012</v>
      </c>
      <c r="T91" s="149">
        <v>4484</v>
      </c>
      <c r="U91" s="149">
        <v>7426.5741416866349</v>
      </c>
      <c r="V91" s="150">
        <v>1.6562386578248516</v>
      </c>
      <c r="W91" s="149">
        <v>5093</v>
      </c>
      <c r="X91" s="149">
        <v>8328.7213288362418</v>
      </c>
      <c r="Y91" s="150">
        <v>1.6353271802152447</v>
      </c>
      <c r="Z91" s="149">
        <v>5752</v>
      </c>
      <c r="AA91" s="149">
        <v>9374.3937477810414</v>
      </c>
      <c r="AB91" s="150">
        <v>1.6297624735363423</v>
      </c>
      <c r="AC91" s="149">
        <v>6505</v>
      </c>
      <c r="AD91" s="149">
        <v>10497.21334761153</v>
      </c>
      <c r="AE91" s="150">
        <v>1.6137145807242936</v>
      </c>
      <c r="AF91" s="149">
        <v>7445</v>
      </c>
      <c r="AG91" s="149">
        <v>11939.525489059261</v>
      </c>
      <c r="AH91" s="150">
        <v>1.6036971778454345</v>
      </c>
      <c r="AI91" s="149">
        <v>8533</v>
      </c>
      <c r="AJ91" s="149">
        <v>13582.829355305803</v>
      </c>
      <c r="AK91" s="150">
        <v>1.5917999947621941</v>
      </c>
      <c r="AL91" s="149">
        <v>9685</v>
      </c>
      <c r="AM91" s="149">
        <v>15404.92446816176</v>
      </c>
      <c r="AN91" s="150">
        <v>1.5905962279981167</v>
      </c>
      <c r="AO91" s="149">
        <v>10612</v>
      </c>
      <c r="AP91" s="149">
        <v>16943.499625311651</v>
      </c>
      <c r="AQ91" s="150">
        <v>1.5966358485970271</v>
      </c>
      <c r="AR91" s="149">
        <v>11361</v>
      </c>
      <c r="AS91" s="149">
        <v>18131.532080943307</v>
      </c>
      <c r="AT91" s="150">
        <v>1.5959450823821237</v>
      </c>
      <c r="AU91" s="149">
        <v>11862</v>
      </c>
      <c r="AV91" s="149">
        <v>19136.448142036868</v>
      </c>
      <c r="AW91" s="150">
        <v>1.6132564611395102</v>
      </c>
      <c r="AX91" s="149">
        <v>12273</v>
      </c>
      <c r="AY91" s="149">
        <v>20032.643432973895</v>
      </c>
      <c r="AZ91" s="150">
        <v>1.6322531926158148</v>
      </c>
      <c r="BA91" s="149">
        <v>12633</v>
      </c>
      <c r="BB91" s="149">
        <v>20773.818124894096</v>
      </c>
      <c r="BC91" s="150">
        <v>1.644408938881825</v>
      </c>
      <c r="BD91" s="149">
        <v>13084</v>
      </c>
      <c r="BE91" s="149">
        <v>21557.288257396096</v>
      </c>
      <c r="BF91" s="150">
        <v>1.6476068677312823</v>
      </c>
      <c r="BG91" s="149">
        <v>13639</v>
      </c>
      <c r="BH91" s="149">
        <v>22933.698224449563</v>
      </c>
      <c r="BI91" s="150">
        <v>1.681479450432551</v>
      </c>
      <c r="BJ91" s="149">
        <v>14463</v>
      </c>
      <c r="BK91" s="149">
        <v>24326.128351022267</v>
      </c>
      <c r="BL91" s="150">
        <v>1.6819559117072715</v>
      </c>
      <c r="BM91" s="149">
        <v>15226</v>
      </c>
      <c r="BN91" s="149">
        <v>24996.986840667854</v>
      </c>
      <c r="BO91" s="150">
        <v>1.6417303849118516</v>
      </c>
      <c r="BP91" s="149">
        <v>15699</v>
      </c>
      <c r="BQ91" s="149">
        <v>25621.770318764851</v>
      </c>
      <c r="BR91" s="150">
        <v>1.6320638460261705</v>
      </c>
      <c r="BS91" s="149">
        <v>15971</v>
      </c>
      <c r="BT91" s="149">
        <v>25622.010571111648</v>
      </c>
      <c r="BU91" s="150">
        <v>1.6042834244012052</v>
      </c>
      <c r="BV91" s="149">
        <v>16112</v>
      </c>
      <c r="BW91" s="149">
        <v>26057.835481759477</v>
      </c>
      <c r="BX91" s="150">
        <v>1.6172936619761344</v>
      </c>
      <c r="BY91" s="149">
        <v>16544</v>
      </c>
      <c r="BZ91" s="149">
        <v>26741.935705486496</v>
      </c>
      <c r="CA91" s="150">
        <v>1.6164129415792128</v>
      </c>
      <c r="CB91" s="149">
        <v>16997</v>
      </c>
      <c r="CC91" s="149">
        <v>27382.278214618138</v>
      </c>
      <c r="CD91" s="150">
        <v>1.6110065431910419</v>
      </c>
      <c r="CE91" s="149">
        <v>17295</v>
      </c>
      <c r="CF91" s="149">
        <v>27931.190742783376</v>
      </c>
      <c r="CG91" s="150">
        <v>1.614986455205746</v>
      </c>
      <c r="CH91" s="149">
        <v>17905</v>
      </c>
      <c r="CI91" s="149">
        <v>28865.803711654422</v>
      </c>
      <c r="CJ91" s="150">
        <v>1.6121644072412411</v>
      </c>
      <c r="CK91" s="149">
        <v>18377</v>
      </c>
      <c r="CL91" s="149">
        <v>29863.895606582617</v>
      </c>
      <c r="CM91" s="150">
        <v>1.625069141131992</v>
      </c>
      <c r="CN91" s="149">
        <v>19029</v>
      </c>
      <c r="CO91" s="149">
        <v>31124.957273651322</v>
      </c>
      <c r="CP91" s="150">
        <v>1.6356591136502876</v>
      </c>
      <c r="CQ91" s="149">
        <v>19670</v>
      </c>
      <c r="CR91" s="149">
        <v>32330.400286501939</v>
      </c>
      <c r="CS91" s="150">
        <v>1.6436400755720355</v>
      </c>
      <c r="CT91" s="149">
        <v>20311</v>
      </c>
      <c r="CU91" s="149">
        <v>33507.235461953685</v>
      </c>
      <c r="CV91" s="150">
        <v>1.6497088012384267</v>
      </c>
      <c r="CW91" s="149">
        <v>21405</v>
      </c>
      <c r="CX91" s="149">
        <v>35436.430083812491</v>
      </c>
      <c r="CY91" s="150">
        <v>1.6555211438361359</v>
      </c>
      <c r="CZ91" s="149">
        <v>21796</v>
      </c>
      <c r="DA91" s="149">
        <v>36214.32611400562</v>
      </c>
      <c r="DB91" s="150">
        <v>1.6615124845845852</v>
      </c>
      <c r="DC91" s="149">
        <v>22212</v>
      </c>
      <c r="DD91" s="149">
        <v>36646.756174886279</v>
      </c>
      <c r="DE91" s="150">
        <v>1.649862964833706</v>
      </c>
      <c r="DF91" s="149">
        <v>23469</v>
      </c>
      <c r="DG91" s="149">
        <v>39098.21321323944</v>
      </c>
      <c r="DH91" s="150">
        <v>1.6659513917610227</v>
      </c>
      <c r="DI91" s="149">
        <v>24258</v>
      </c>
      <c r="DJ91" s="149">
        <v>40625.236382346979</v>
      </c>
      <c r="DK91" s="150">
        <v>1.6747149963866343</v>
      </c>
      <c r="DL91" s="149">
        <v>25007</v>
      </c>
      <c r="DM91" s="149">
        <v>42006.554394333529</v>
      </c>
      <c r="DN91" s="150">
        <v>1.6797918340598044</v>
      </c>
      <c r="DO91" s="149">
        <v>25432</v>
      </c>
      <c r="DP91" s="149">
        <v>41911.588006752456</v>
      </c>
      <c r="DQ91" s="150">
        <v>1.6479863167172246</v>
      </c>
      <c r="DR91" s="149">
        <v>25979</v>
      </c>
      <c r="DS91" s="149">
        <v>43244.431922764517</v>
      </c>
      <c r="DT91" s="150">
        <v>1.6645918596853042</v>
      </c>
      <c r="DU91" s="149">
        <v>26606</v>
      </c>
      <c r="DV91" s="149">
        <v>44449.142038437582</v>
      </c>
      <c r="DW91" s="150">
        <v>1.6706435404960378</v>
      </c>
      <c r="DX91" s="149">
        <v>27293</v>
      </c>
      <c r="DY91" s="149">
        <v>45302.914301486933</v>
      </c>
      <c r="DZ91" s="150">
        <v>1.6598730187772297</v>
      </c>
      <c r="EA91" s="149">
        <v>27899</v>
      </c>
      <c r="EB91" s="149">
        <v>46455.656782149221</v>
      </c>
      <c r="EC91" s="150">
        <v>1.6651369863489451</v>
      </c>
      <c r="ED91" s="149">
        <v>28165</v>
      </c>
      <c r="EE91" s="151">
        <v>46823.150370050433</v>
      </c>
      <c r="EF91" s="161">
        <v>1.6624587385070275</v>
      </c>
    </row>
    <row r="92" spans="1:136" ht="15" customHeight="1">
      <c r="A92" s="158">
        <v>78</v>
      </c>
      <c r="B92" s="156">
        <v>2232</v>
      </c>
      <c r="C92" s="149">
        <v>3854.7711152471029</v>
      </c>
      <c r="D92" s="150">
        <v>1.727047990702107</v>
      </c>
      <c r="E92" s="149">
        <v>2441</v>
      </c>
      <c r="F92" s="149">
        <v>4200.5560525443852</v>
      </c>
      <c r="G92" s="150">
        <v>1.7208341059174048</v>
      </c>
      <c r="H92" s="149">
        <v>2680</v>
      </c>
      <c r="I92" s="149">
        <v>4624.6936786283368</v>
      </c>
      <c r="J92" s="150">
        <v>1.7256319696374391</v>
      </c>
      <c r="K92" s="149">
        <v>2994</v>
      </c>
      <c r="L92" s="149">
        <v>5140.8247112040908</v>
      </c>
      <c r="M92" s="150">
        <v>1.7170423217114532</v>
      </c>
      <c r="N92" s="149">
        <v>3479</v>
      </c>
      <c r="O92" s="149">
        <v>5901.2881662474756</v>
      </c>
      <c r="P92" s="150">
        <v>1.6962598925689782</v>
      </c>
      <c r="Q92" s="149">
        <v>3982</v>
      </c>
      <c r="R92" s="149">
        <v>6677.7784768183456</v>
      </c>
      <c r="S92" s="150">
        <v>1.6769910790603579</v>
      </c>
      <c r="T92" s="149">
        <v>4578</v>
      </c>
      <c r="U92" s="149">
        <v>7558.1905504805363</v>
      </c>
      <c r="V92" s="150">
        <v>1.6509808978769192</v>
      </c>
      <c r="W92" s="149">
        <v>5196</v>
      </c>
      <c r="X92" s="149">
        <v>8473.4807335176301</v>
      </c>
      <c r="Y92" s="150">
        <v>1.6307699641103983</v>
      </c>
      <c r="Z92" s="149">
        <v>5864</v>
      </c>
      <c r="AA92" s="149">
        <v>9536.5020646257926</v>
      </c>
      <c r="AB92" s="150">
        <v>1.6262793425350943</v>
      </c>
      <c r="AC92" s="149">
        <v>6628</v>
      </c>
      <c r="AD92" s="149">
        <v>10675.983563040605</v>
      </c>
      <c r="AE92" s="150">
        <v>1.610739825443664</v>
      </c>
      <c r="AF92" s="149">
        <v>7589</v>
      </c>
      <c r="AG92" s="149">
        <v>12140.549833040452</v>
      </c>
      <c r="AH92" s="150">
        <v>1.5997562041165438</v>
      </c>
      <c r="AI92" s="149">
        <v>8700</v>
      </c>
      <c r="AJ92" s="149">
        <v>13808.594418432956</v>
      </c>
      <c r="AK92" s="150">
        <v>1.5871947607394203</v>
      </c>
      <c r="AL92" s="149">
        <v>9878</v>
      </c>
      <c r="AM92" s="149">
        <v>15660.55810507117</v>
      </c>
      <c r="AN92" s="150">
        <v>1.5853976619833134</v>
      </c>
      <c r="AO92" s="149">
        <v>10829</v>
      </c>
      <c r="AP92" s="149">
        <v>17226.386073075468</v>
      </c>
      <c r="AQ92" s="150">
        <v>1.5907642509073292</v>
      </c>
      <c r="AR92" s="149">
        <v>11577</v>
      </c>
      <c r="AS92" s="149">
        <v>18434.650412411265</v>
      </c>
      <c r="AT92" s="150">
        <v>1.5923512492365264</v>
      </c>
      <c r="AU92" s="149">
        <v>12099</v>
      </c>
      <c r="AV92" s="149">
        <v>19461.741439817426</v>
      </c>
      <c r="AW92" s="150">
        <v>1.6085413207552215</v>
      </c>
      <c r="AX92" s="149">
        <v>12520</v>
      </c>
      <c r="AY92" s="149">
        <v>20379.76331715292</v>
      </c>
      <c r="AZ92" s="150">
        <v>1.6277766227757924</v>
      </c>
      <c r="BA92" s="149">
        <v>12888</v>
      </c>
      <c r="BB92" s="149">
        <v>21138.128460540549</v>
      </c>
      <c r="BC92" s="150">
        <v>1.6401403212709924</v>
      </c>
      <c r="BD92" s="149">
        <v>13328</v>
      </c>
      <c r="BE92" s="149">
        <v>21937.648668495847</v>
      </c>
      <c r="BF92" s="150">
        <v>1.6459820429543703</v>
      </c>
      <c r="BG92" s="149">
        <v>13905</v>
      </c>
      <c r="BH92" s="149">
        <v>23350.230961263849</v>
      </c>
      <c r="BI92" s="150">
        <v>1.6792686775450449</v>
      </c>
      <c r="BJ92" s="149">
        <v>14772</v>
      </c>
      <c r="BK92" s="149">
        <v>24766.586314660653</v>
      </c>
      <c r="BL92" s="150">
        <v>1.6765899211116067</v>
      </c>
      <c r="BM92" s="149">
        <v>15620</v>
      </c>
      <c r="BN92" s="149">
        <v>25434.466406018943</v>
      </c>
      <c r="BO92" s="150">
        <v>1.6283269145978836</v>
      </c>
      <c r="BP92" s="149">
        <v>16047</v>
      </c>
      <c r="BQ92" s="149">
        <v>26065.3415449391</v>
      </c>
      <c r="BR92" s="150">
        <v>1.6243124287990964</v>
      </c>
      <c r="BS92" s="149">
        <v>16216</v>
      </c>
      <c r="BT92" s="149">
        <v>26053.237058003844</v>
      </c>
      <c r="BU92" s="150">
        <v>1.6066377070796647</v>
      </c>
      <c r="BV92" s="149">
        <v>16417</v>
      </c>
      <c r="BW92" s="149">
        <v>26502.931299576161</v>
      </c>
      <c r="BX92" s="150">
        <v>1.614358975426458</v>
      </c>
      <c r="BY92" s="149">
        <v>16895</v>
      </c>
      <c r="BZ92" s="149">
        <v>27197.588534646027</v>
      </c>
      <c r="CA92" s="150">
        <v>1.6098010378600787</v>
      </c>
      <c r="CB92" s="149">
        <v>17358</v>
      </c>
      <c r="CC92" s="149">
        <v>27846.006470412416</v>
      </c>
      <c r="CD92" s="150">
        <v>1.6042174484625196</v>
      </c>
      <c r="CE92" s="149">
        <v>17648</v>
      </c>
      <c r="CF92" s="149">
        <v>28406.498689943332</v>
      </c>
      <c r="CG92" s="150">
        <v>1.6096157462569884</v>
      </c>
      <c r="CH92" s="149">
        <v>18265</v>
      </c>
      <c r="CI92" s="149">
        <v>29356.189128930455</v>
      </c>
      <c r="CJ92" s="150">
        <v>1.6072372914826418</v>
      </c>
      <c r="CK92" s="149">
        <v>18753</v>
      </c>
      <c r="CL92" s="149">
        <v>30377.555686722222</v>
      </c>
      <c r="CM92" s="150">
        <v>1.6198771229521796</v>
      </c>
      <c r="CN92" s="149">
        <v>19416</v>
      </c>
      <c r="CO92" s="149">
        <v>31665.920906097104</v>
      </c>
      <c r="CP92" s="150">
        <v>1.6309188764986147</v>
      </c>
      <c r="CQ92" s="149">
        <v>20033</v>
      </c>
      <c r="CR92" s="149">
        <v>32897.599048037693</v>
      </c>
      <c r="CS92" s="150">
        <v>1.6421703712892575</v>
      </c>
      <c r="CT92" s="149">
        <v>20724</v>
      </c>
      <c r="CU92" s="149">
        <v>34097.429871031774</v>
      </c>
      <c r="CV92" s="150">
        <v>1.6453112271295007</v>
      </c>
      <c r="CW92" s="149">
        <v>21821</v>
      </c>
      <c r="CX92" s="149">
        <v>36064.786324405097</v>
      </c>
      <c r="CY92" s="150">
        <v>1.652755892232487</v>
      </c>
      <c r="CZ92" s="149">
        <v>22217</v>
      </c>
      <c r="DA92" s="149">
        <v>36860.298557083464</v>
      </c>
      <c r="DB92" s="150">
        <v>1.6591033243499782</v>
      </c>
      <c r="DC92" s="149">
        <v>22635</v>
      </c>
      <c r="DD92" s="149">
        <v>37293.208430278581</v>
      </c>
      <c r="DE92" s="150">
        <v>1.6475903879071607</v>
      </c>
      <c r="DF92" s="149">
        <v>23912</v>
      </c>
      <c r="DG92" s="149">
        <v>39798.799887590278</v>
      </c>
      <c r="DH92" s="150">
        <v>1.6643860776007979</v>
      </c>
      <c r="DI92" s="149">
        <v>24711</v>
      </c>
      <c r="DJ92" s="149">
        <v>41358.831545986097</v>
      </c>
      <c r="DK92" s="150">
        <v>1.6737012482694387</v>
      </c>
      <c r="DL92" s="149">
        <v>25490</v>
      </c>
      <c r="DM92" s="149">
        <v>42768.3172207077</v>
      </c>
      <c r="DN92" s="150">
        <v>1.6778468897884544</v>
      </c>
      <c r="DO92" s="149">
        <v>25916</v>
      </c>
      <c r="DP92" s="149">
        <v>42649.660114679755</v>
      </c>
      <c r="DQ92" s="150">
        <v>1.6456883822611419</v>
      </c>
      <c r="DR92" s="149">
        <v>26489</v>
      </c>
      <c r="DS92" s="149">
        <v>44017.503249061192</v>
      </c>
      <c r="DT92" s="150">
        <v>1.6617276321892556</v>
      </c>
      <c r="DU92" s="149">
        <v>27111</v>
      </c>
      <c r="DV92" s="149">
        <v>45248.666919065261</v>
      </c>
      <c r="DW92" s="150">
        <v>1.6690150462566951</v>
      </c>
      <c r="DX92" s="149">
        <v>27818</v>
      </c>
      <c r="DY92" s="149">
        <v>46109.734718973239</v>
      </c>
      <c r="DZ92" s="150">
        <v>1.6575503170239858</v>
      </c>
      <c r="EA92" s="149">
        <v>28295</v>
      </c>
      <c r="EB92" s="149">
        <v>47290.006057949366</v>
      </c>
      <c r="EC92" s="150">
        <v>1.6713202353048018</v>
      </c>
      <c r="ED92" s="149">
        <v>28564</v>
      </c>
      <c r="EE92" s="151">
        <v>47662.063225855323</v>
      </c>
      <c r="EF92" s="161">
        <v>1.6686060504780607</v>
      </c>
    </row>
    <row r="93" spans="1:136" ht="15" customHeight="1">
      <c r="A93" s="158">
        <v>79</v>
      </c>
      <c r="B93" s="156">
        <v>2285</v>
      </c>
      <c r="C93" s="149">
        <v>3930.9037339659276</v>
      </c>
      <c r="D93" s="150">
        <v>1.7203079798537977</v>
      </c>
      <c r="E93" s="149">
        <v>2496</v>
      </c>
      <c r="F93" s="149">
        <v>4283.0587322916617</v>
      </c>
      <c r="G93" s="150">
        <v>1.7159690433860824</v>
      </c>
      <c r="H93" s="149">
        <v>2740</v>
      </c>
      <c r="I93" s="149">
        <v>4715.9168766032135</v>
      </c>
      <c r="J93" s="150">
        <v>1.7211375462055523</v>
      </c>
      <c r="K93" s="149">
        <v>3059</v>
      </c>
      <c r="L93" s="149">
        <v>5241.5306773032025</v>
      </c>
      <c r="M93" s="150">
        <v>1.7134784822828384</v>
      </c>
      <c r="N93" s="149">
        <v>3551</v>
      </c>
      <c r="O93" s="149">
        <v>6014.9205434588976</v>
      </c>
      <c r="P93" s="150">
        <v>1.693866669518135</v>
      </c>
      <c r="Q93" s="149">
        <v>4074</v>
      </c>
      <c r="R93" s="149">
        <v>6803.9234170452228</v>
      </c>
      <c r="S93" s="150">
        <v>1.6700842948073693</v>
      </c>
      <c r="T93" s="149">
        <v>4675</v>
      </c>
      <c r="U93" s="149">
        <v>7697.818843737904</v>
      </c>
      <c r="V93" s="150">
        <v>1.6465922660401933</v>
      </c>
      <c r="W93" s="149">
        <v>5301</v>
      </c>
      <c r="X93" s="149">
        <v>8627.0754926117952</v>
      </c>
      <c r="Y93" s="150">
        <v>1.6274430282233154</v>
      </c>
      <c r="Z93" s="149">
        <v>5980</v>
      </c>
      <c r="AA93" s="149">
        <v>9708.6213973106624</v>
      </c>
      <c r="AB93" s="150">
        <v>1.6235152838312144</v>
      </c>
      <c r="AC93" s="149">
        <v>6763</v>
      </c>
      <c r="AD93" s="149">
        <v>10865.689640531682</v>
      </c>
      <c r="AE93" s="150">
        <v>1.606637533717534</v>
      </c>
      <c r="AF93" s="149">
        <v>7739</v>
      </c>
      <c r="AG93" s="149">
        <v>12353.765807390017</v>
      </c>
      <c r="AH93" s="150">
        <v>1.596300013876472</v>
      </c>
      <c r="AI93" s="149">
        <v>8875</v>
      </c>
      <c r="AJ93" s="149">
        <v>14047.764910588372</v>
      </c>
      <c r="AK93" s="150">
        <v>1.5828467504888306</v>
      </c>
      <c r="AL93" s="149">
        <v>10081</v>
      </c>
      <c r="AM93" s="149">
        <v>15931.155018969321</v>
      </c>
      <c r="AN93" s="150">
        <v>1.5803149507954886</v>
      </c>
      <c r="AO93" s="149">
        <v>11058</v>
      </c>
      <c r="AP93" s="149">
        <v>17525.64114252467</v>
      </c>
      <c r="AQ93" s="150">
        <v>1.584883445697655</v>
      </c>
      <c r="AR93" s="149">
        <v>11829</v>
      </c>
      <c r="AS93" s="149">
        <v>18755.341408885361</v>
      </c>
      <c r="AT93" s="150">
        <v>1.5855390488532726</v>
      </c>
      <c r="AU93" s="149">
        <v>12349</v>
      </c>
      <c r="AV93" s="149">
        <v>19806.444740784205</v>
      </c>
      <c r="AW93" s="150">
        <v>1.6038905774381897</v>
      </c>
      <c r="AX93" s="149">
        <v>12782</v>
      </c>
      <c r="AY93" s="149">
        <v>20747.846142215269</v>
      </c>
      <c r="AZ93" s="150">
        <v>1.6232081162740783</v>
      </c>
      <c r="BA93" s="149">
        <v>13159</v>
      </c>
      <c r="BB93" s="149">
        <v>21524.609593375284</v>
      </c>
      <c r="BC93" s="150">
        <v>1.6357329275306089</v>
      </c>
      <c r="BD93" s="149">
        <v>13604</v>
      </c>
      <c r="BE93" s="149">
        <v>22340.719764011799</v>
      </c>
      <c r="BF93" s="150">
        <v>1.6422169776544986</v>
      </c>
      <c r="BG93" s="149">
        <v>14192</v>
      </c>
      <c r="BH93" s="149">
        <v>23793.242808043411</v>
      </c>
      <c r="BI93" s="150">
        <v>1.6765250005667567</v>
      </c>
      <c r="BJ93" s="149">
        <v>15067</v>
      </c>
      <c r="BK93" s="149">
        <v>25236.395381054375</v>
      </c>
      <c r="BL93" s="150">
        <v>1.6749449380138299</v>
      </c>
      <c r="BM93" s="149">
        <v>15991</v>
      </c>
      <c r="BN93" s="149">
        <v>25890.17405744419</v>
      </c>
      <c r="BO93" s="150">
        <v>1.6190465922984298</v>
      </c>
      <c r="BP93" s="149">
        <v>16409</v>
      </c>
      <c r="BQ93" s="149">
        <v>26533.547112818378</v>
      </c>
      <c r="BR93" s="150">
        <v>1.617011829655578</v>
      </c>
      <c r="BS93" s="149">
        <v>16567</v>
      </c>
      <c r="BT93" s="149">
        <v>26512.367275158969</v>
      </c>
      <c r="BU93" s="150">
        <v>1.6003119016815941</v>
      </c>
      <c r="BV93" s="149">
        <v>16751</v>
      </c>
      <c r="BW93" s="149">
        <v>26975.169349724874</v>
      </c>
      <c r="BX93" s="150">
        <v>1.6103617306265223</v>
      </c>
      <c r="BY93" s="149">
        <v>17215</v>
      </c>
      <c r="BZ93" s="149">
        <v>27680.466302312459</v>
      </c>
      <c r="CA93" s="150">
        <v>1.6079271741105117</v>
      </c>
      <c r="CB93" s="149">
        <v>17695</v>
      </c>
      <c r="CC93" s="149">
        <v>28336.675085489645</v>
      </c>
      <c r="CD93" s="150">
        <v>1.6013944665436364</v>
      </c>
      <c r="CE93" s="149">
        <v>18010</v>
      </c>
      <c r="CF93" s="149">
        <v>28910.134046324543</v>
      </c>
      <c r="CG93" s="150">
        <v>1.6052267654816514</v>
      </c>
      <c r="CH93" s="149">
        <v>18651</v>
      </c>
      <c r="CI93" s="149">
        <v>29874.849460701422</v>
      </c>
      <c r="CJ93" s="150">
        <v>1.6017827173181824</v>
      </c>
      <c r="CK93" s="149">
        <v>19146</v>
      </c>
      <c r="CL93" s="149">
        <v>30921.942727138332</v>
      </c>
      <c r="CM93" s="150">
        <v>1.615060207204551</v>
      </c>
      <c r="CN93" s="149">
        <v>19811</v>
      </c>
      <c r="CO93" s="149">
        <v>32240.139669693941</v>
      </c>
      <c r="CP93" s="150">
        <v>1.6273857790971653</v>
      </c>
      <c r="CQ93" s="149">
        <v>20437</v>
      </c>
      <c r="CR93" s="149">
        <v>33500.691832387347</v>
      </c>
      <c r="CS93" s="150">
        <v>1.6392176851977955</v>
      </c>
      <c r="CT93" s="149">
        <v>21127</v>
      </c>
      <c r="CU93" s="149">
        <v>34724.740436635839</v>
      </c>
      <c r="CV93" s="150">
        <v>1.6436190863177849</v>
      </c>
      <c r="CW93" s="149">
        <v>22270</v>
      </c>
      <c r="CX93" s="149">
        <v>36732.672972430024</v>
      </c>
      <c r="CY93" s="150">
        <v>1.6494240221118106</v>
      </c>
      <c r="CZ93" s="149">
        <v>22660</v>
      </c>
      <c r="DA93" s="149">
        <v>37546.649287484091</v>
      </c>
      <c r="DB93" s="150">
        <v>1.6569571618483712</v>
      </c>
      <c r="DC93" s="149">
        <v>23105</v>
      </c>
      <c r="DD93" s="149">
        <v>37979.77649372608</v>
      </c>
      <c r="DE93" s="150">
        <v>1.6437903697782332</v>
      </c>
      <c r="DF93" s="149">
        <v>24391</v>
      </c>
      <c r="DG93" s="149">
        <v>40544.279573089632</v>
      </c>
      <c r="DH93" s="150">
        <v>1.6622639323147732</v>
      </c>
      <c r="DI93" s="149">
        <v>25213</v>
      </c>
      <c r="DJ93" s="149">
        <v>42139.501521935483</v>
      </c>
      <c r="DK93" s="150">
        <v>1.6713402420154477</v>
      </c>
      <c r="DL93" s="149">
        <v>25999</v>
      </c>
      <c r="DM93" s="149">
        <v>43579.310701603375</v>
      </c>
      <c r="DN93" s="150">
        <v>1.6761918035925758</v>
      </c>
      <c r="DO93" s="149">
        <v>26422</v>
      </c>
      <c r="DP93" s="149">
        <v>43434.389418099796</v>
      </c>
      <c r="DQ93" s="150">
        <v>1.6438721299712284</v>
      </c>
      <c r="DR93" s="149">
        <v>27014</v>
      </c>
      <c r="DS93" s="149">
        <v>44839.855504336083</v>
      </c>
      <c r="DT93" s="150">
        <v>1.6598747132722322</v>
      </c>
      <c r="DU93" s="149">
        <v>27649</v>
      </c>
      <c r="DV93" s="149">
        <v>46099.857794443</v>
      </c>
      <c r="DW93" s="150">
        <v>1.6673245974336504</v>
      </c>
      <c r="DX93" s="149">
        <v>28355</v>
      </c>
      <c r="DY93" s="149">
        <v>46968.219916080889</v>
      </c>
      <c r="DZ93" s="150">
        <v>1.6564351936547659</v>
      </c>
      <c r="EA93" s="149">
        <v>28687</v>
      </c>
      <c r="EB93" s="149">
        <v>48185.290730003835</v>
      </c>
      <c r="EC93" s="150">
        <v>1.6796908261583239</v>
      </c>
      <c r="ED93" s="149">
        <v>28958</v>
      </c>
      <c r="EE93" s="151">
        <v>48562.210054655356</v>
      </c>
      <c r="EF93" s="161">
        <v>1.6769877082207112</v>
      </c>
    </row>
    <row r="94" spans="1:136" ht="15" customHeight="1">
      <c r="A94" s="158">
        <v>80</v>
      </c>
      <c r="B94" s="156">
        <v>2338</v>
      </c>
      <c r="C94" s="149">
        <v>4011.8443105379374</v>
      </c>
      <c r="D94" s="150">
        <v>1.7159299873986045</v>
      </c>
      <c r="E94" s="149">
        <v>2555</v>
      </c>
      <c r="F94" s="149">
        <v>4370.9616985420935</v>
      </c>
      <c r="G94" s="150">
        <v>1.7107482186074729</v>
      </c>
      <c r="H94" s="149">
        <v>2803</v>
      </c>
      <c r="I94" s="149">
        <v>4813.162940270603</v>
      </c>
      <c r="J94" s="150">
        <v>1.7171469640637185</v>
      </c>
      <c r="K94" s="149">
        <v>3127</v>
      </c>
      <c r="L94" s="149">
        <v>5348.9571951183698</v>
      </c>
      <c r="M94" s="150">
        <v>1.7105715366544194</v>
      </c>
      <c r="N94" s="149">
        <v>3627</v>
      </c>
      <c r="O94" s="149">
        <v>6136.2167775715352</v>
      </c>
      <c r="P94" s="150">
        <v>1.6918160401355211</v>
      </c>
      <c r="Q94" s="149">
        <v>4163</v>
      </c>
      <c r="R94" s="149">
        <v>6938.3275645836902</v>
      </c>
      <c r="S94" s="150">
        <v>1.6666652809473192</v>
      </c>
      <c r="T94" s="149">
        <v>4777</v>
      </c>
      <c r="U94" s="149">
        <v>7846.4096976300734</v>
      </c>
      <c r="V94" s="150">
        <v>1.6425391872786421</v>
      </c>
      <c r="W94" s="149">
        <v>5411</v>
      </c>
      <c r="X94" s="149">
        <v>8790.6290869253244</v>
      </c>
      <c r="Y94" s="150">
        <v>1.6245849356727637</v>
      </c>
      <c r="Z94" s="149">
        <v>6100</v>
      </c>
      <c r="AA94" s="149">
        <v>9892.1031840241012</v>
      </c>
      <c r="AB94" s="150">
        <v>1.6216562596760822</v>
      </c>
      <c r="AC94" s="149">
        <v>6892</v>
      </c>
      <c r="AD94" s="149">
        <v>11067.588901565221</v>
      </c>
      <c r="AE94" s="150">
        <v>1.6058602584975654</v>
      </c>
      <c r="AF94" s="149">
        <v>7899</v>
      </c>
      <c r="AG94" s="149">
        <v>12580.554049036933</v>
      </c>
      <c r="AH94" s="150">
        <v>1.5926768007389458</v>
      </c>
      <c r="AI94" s="149">
        <v>9060</v>
      </c>
      <c r="AJ94" s="149">
        <v>14301.852683236068</v>
      </c>
      <c r="AK94" s="150">
        <v>1.5785709363395217</v>
      </c>
      <c r="AL94" s="149">
        <v>10297</v>
      </c>
      <c r="AM94" s="149">
        <v>16218.313655847194</v>
      </c>
      <c r="AN94" s="150">
        <v>1.5750523119206754</v>
      </c>
      <c r="AO94" s="149">
        <v>11301</v>
      </c>
      <c r="AP94" s="149">
        <v>17843.024329859109</v>
      </c>
      <c r="AQ94" s="150">
        <v>1.5788889770692069</v>
      </c>
      <c r="AR94" s="149">
        <v>12063</v>
      </c>
      <c r="AS94" s="149">
        <v>19095.828372131069</v>
      </c>
      <c r="AT94" s="150">
        <v>1.5830082377626684</v>
      </c>
      <c r="AU94" s="149">
        <v>12613</v>
      </c>
      <c r="AV94" s="149">
        <v>20172.765731424017</v>
      </c>
      <c r="AW94" s="150">
        <v>1.5993630168416726</v>
      </c>
      <c r="AX94" s="149">
        <v>13058</v>
      </c>
      <c r="AY94" s="149">
        <v>21139.29132953236</v>
      </c>
      <c r="AZ94" s="150">
        <v>1.6188766525909297</v>
      </c>
      <c r="BA94" s="149">
        <v>13444</v>
      </c>
      <c r="BB94" s="149">
        <v>21935.841149366541</v>
      </c>
      <c r="BC94" s="150">
        <v>1.6316454291406235</v>
      </c>
      <c r="BD94" s="149">
        <v>13844</v>
      </c>
      <c r="BE94" s="149">
        <v>22770.761860027738</v>
      </c>
      <c r="BF94" s="150">
        <v>1.6448108826948669</v>
      </c>
      <c r="BG94" s="149">
        <v>14501</v>
      </c>
      <c r="BH94" s="149">
        <v>24265.652036761836</v>
      </c>
      <c r="BI94" s="150">
        <v>1.6733778385464337</v>
      </c>
      <c r="BJ94" s="149">
        <v>15333</v>
      </c>
      <c r="BK94" s="149">
        <v>25739.07446656828</v>
      </c>
      <c r="BL94" s="150">
        <v>1.6786717841628045</v>
      </c>
      <c r="BM94" s="149">
        <v>16322</v>
      </c>
      <c r="BN94" s="149">
        <v>26380.941593041036</v>
      </c>
      <c r="BO94" s="150">
        <v>1.6162811906041561</v>
      </c>
      <c r="BP94" s="149">
        <v>16588</v>
      </c>
      <c r="BQ94" s="149">
        <v>27037.540592099391</v>
      </c>
      <c r="BR94" s="150">
        <v>1.6299457796057024</v>
      </c>
      <c r="BS94" s="149">
        <v>16974</v>
      </c>
      <c r="BT94" s="149">
        <v>27005.773290377376</v>
      </c>
      <c r="BU94" s="150">
        <v>1.5910082061021196</v>
      </c>
      <c r="BV94" s="149">
        <v>17092</v>
      </c>
      <c r="BW94" s="149">
        <v>27478.031079191609</v>
      </c>
      <c r="BX94" s="150">
        <v>1.6076545213662303</v>
      </c>
      <c r="BY94" s="149">
        <v>17578</v>
      </c>
      <c r="BZ94" s="149">
        <v>28195.245737958834</v>
      </c>
      <c r="CA94" s="150">
        <v>1.6040076082579835</v>
      </c>
      <c r="CB94" s="149">
        <v>18078</v>
      </c>
      <c r="CC94" s="149">
        <v>28859.56561778998</v>
      </c>
      <c r="CD94" s="150">
        <v>1.5963915044689667</v>
      </c>
      <c r="CE94" s="149">
        <v>18397</v>
      </c>
      <c r="CF94" s="149">
        <v>29445.638237299132</v>
      </c>
      <c r="CG94" s="150">
        <v>1.600567388014303</v>
      </c>
      <c r="CH94" s="149">
        <v>19044</v>
      </c>
      <c r="CI94" s="149">
        <v>30426.466012798675</v>
      </c>
      <c r="CJ94" s="150">
        <v>1.5976930273471264</v>
      </c>
      <c r="CK94" s="149">
        <v>19559</v>
      </c>
      <c r="CL94" s="149">
        <v>31500.468454570379</v>
      </c>
      <c r="CM94" s="150">
        <v>1.6105357357007197</v>
      </c>
      <c r="CN94" s="149">
        <v>20222</v>
      </c>
      <c r="CO94" s="149">
        <v>32851.10913733911</v>
      </c>
      <c r="CP94" s="150">
        <v>1.6245232488052175</v>
      </c>
      <c r="CQ94" s="149">
        <v>20853</v>
      </c>
      <c r="CR94" s="149">
        <v>34143.43468246689</v>
      </c>
      <c r="CS94" s="150">
        <v>1.6373392165379987</v>
      </c>
      <c r="CT94" s="149">
        <v>21571</v>
      </c>
      <c r="CU94" s="149">
        <v>35393.650983712032</v>
      </c>
      <c r="CV94" s="150">
        <v>1.6407978760239226</v>
      </c>
      <c r="CW94" s="149">
        <v>22728</v>
      </c>
      <c r="CX94" s="149">
        <v>37444.548856505266</v>
      </c>
      <c r="CY94" s="150">
        <v>1.6475074294484893</v>
      </c>
      <c r="CZ94" s="149">
        <v>23133</v>
      </c>
      <c r="DA94" s="149">
        <v>38279.466628279319</v>
      </c>
      <c r="DB94" s="150">
        <v>1.6547558305571832</v>
      </c>
      <c r="DC94" s="149">
        <v>23572</v>
      </c>
      <c r="DD94" s="149">
        <v>38712.176969632899</v>
      </c>
      <c r="DE94" s="150">
        <v>1.6422949673185516</v>
      </c>
      <c r="DF94" s="149">
        <v>24912</v>
      </c>
      <c r="DG94" s="149">
        <v>41338.690241352029</v>
      </c>
      <c r="DH94" s="150">
        <v>1.6593886577292882</v>
      </c>
      <c r="DI94" s="149">
        <v>25745</v>
      </c>
      <c r="DJ94" s="149">
        <v>42972.704228371738</v>
      </c>
      <c r="DK94" s="150">
        <v>1.669166992750893</v>
      </c>
      <c r="DL94" s="149">
        <v>26544</v>
      </c>
      <c r="DM94" s="149">
        <v>44444.649636173715</v>
      </c>
      <c r="DN94" s="150">
        <v>1.6743764932253509</v>
      </c>
      <c r="DO94" s="149">
        <v>26961</v>
      </c>
      <c r="DP94" s="149">
        <v>44271.688663353169</v>
      </c>
      <c r="DQ94" s="150">
        <v>1.6420640430011191</v>
      </c>
      <c r="DR94" s="149">
        <v>27588</v>
      </c>
      <c r="DS94" s="149">
        <v>45716.971709418875</v>
      </c>
      <c r="DT94" s="150">
        <v>1.6571325108532287</v>
      </c>
      <c r="DU94" s="149">
        <v>28208</v>
      </c>
      <c r="DV94" s="149">
        <v>47009.143768943919</v>
      </c>
      <c r="DW94" s="150">
        <v>1.6665181426880289</v>
      </c>
      <c r="DX94" s="149">
        <v>28920</v>
      </c>
      <c r="DY94" s="149">
        <v>47884.638217289823</v>
      </c>
      <c r="DZ94" s="150">
        <v>1.6557620407085001</v>
      </c>
      <c r="EA94" s="149">
        <v>29149</v>
      </c>
      <c r="EB94" s="149">
        <v>49149.156952059406</v>
      </c>
      <c r="EC94" s="150">
        <v>1.6861352688620332</v>
      </c>
      <c r="ED94" s="149">
        <v>29422</v>
      </c>
      <c r="EE94" s="151">
        <v>49531.369477357628</v>
      </c>
      <c r="EF94" s="161">
        <v>1.6834807109427512</v>
      </c>
    </row>
    <row r="95" spans="1:136" ht="15" customHeight="1">
      <c r="A95" s="158">
        <v>81</v>
      </c>
      <c r="B95" s="156">
        <v>2402</v>
      </c>
      <c r="C95" s="149">
        <v>4098.3088345628958</v>
      </c>
      <c r="D95" s="150">
        <v>1.7062068420328458</v>
      </c>
      <c r="E95" s="149">
        <v>2618</v>
      </c>
      <c r="F95" s="149">
        <v>4464.9070342743835</v>
      </c>
      <c r="G95" s="150">
        <v>1.7054648717625605</v>
      </c>
      <c r="H95" s="149">
        <v>2871</v>
      </c>
      <c r="I95" s="149">
        <v>4917.1712557720548</v>
      </c>
      <c r="J95" s="150">
        <v>1.7127033283775879</v>
      </c>
      <c r="K95" s="149">
        <v>3201</v>
      </c>
      <c r="L95" s="149">
        <v>5463.9552276926888</v>
      </c>
      <c r="M95" s="150">
        <v>1.7069525859708494</v>
      </c>
      <c r="N95" s="149">
        <v>3709</v>
      </c>
      <c r="O95" s="149">
        <v>6266.175407094499</v>
      </c>
      <c r="P95" s="150">
        <v>1.6894514443500941</v>
      </c>
      <c r="Q95" s="149">
        <v>4260</v>
      </c>
      <c r="R95" s="149">
        <v>7082.1480551269642</v>
      </c>
      <c r="S95" s="150">
        <v>1.66247606927863</v>
      </c>
      <c r="T95" s="149">
        <v>4883</v>
      </c>
      <c r="U95" s="149">
        <v>8005.221118834661</v>
      </c>
      <c r="V95" s="150">
        <v>1.6394063319341923</v>
      </c>
      <c r="W95" s="149">
        <v>5528</v>
      </c>
      <c r="X95" s="149">
        <v>8965.4514789313835</v>
      </c>
      <c r="Y95" s="150">
        <v>1.6218255207907712</v>
      </c>
      <c r="Z95" s="149">
        <v>6227</v>
      </c>
      <c r="AA95" s="149">
        <v>10088.371425956671</v>
      </c>
      <c r="AB95" s="150">
        <v>1.6201014013098878</v>
      </c>
      <c r="AC95" s="149">
        <v>7059</v>
      </c>
      <c r="AD95" s="149">
        <v>11283.275890519115</v>
      </c>
      <c r="AE95" s="150">
        <v>1.5984241238871109</v>
      </c>
      <c r="AF95" s="149">
        <v>8070</v>
      </c>
      <c r="AG95" s="149">
        <v>12822.530956551327</v>
      </c>
      <c r="AH95" s="150">
        <v>1.5889133775156539</v>
      </c>
      <c r="AI95" s="149">
        <v>9261</v>
      </c>
      <c r="AJ95" s="149">
        <v>14572.529810803024</v>
      </c>
      <c r="AK95" s="150">
        <v>1.5735373945365536</v>
      </c>
      <c r="AL95" s="149">
        <v>10529</v>
      </c>
      <c r="AM95" s="149">
        <v>16523.908593415013</v>
      </c>
      <c r="AN95" s="150">
        <v>1.5693711267371082</v>
      </c>
      <c r="AO95" s="149">
        <v>11562</v>
      </c>
      <c r="AP95" s="149">
        <v>18180.550530252811</v>
      </c>
      <c r="AQ95" s="150">
        <v>1.5724399351541958</v>
      </c>
      <c r="AR95" s="149">
        <v>12347</v>
      </c>
      <c r="AS95" s="149">
        <v>19458.829962670661</v>
      </c>
      <c r="AT95" s="150">
        <v>1.5759965953406221</v>
      </c>
      <c r="AU95" s="149">
        <v>12894</v>
      </c>
      <c r="AV95" s="149">
        <v>20563.332793934529</v>
      </c>
      <c r="AW95" s="150">
        <v>1.5947985725092702</v>
      </c>
      <c r="AX95" s="149">
        <v>13348</v>
      </c>
      <c r="AY95" s="149">
        <v>21557.043194334794</v>
      </c>
      <c r="AZ95" s="150">
        <v>1.6150017376636796</v>
      </c>
      <c r="BA95" s="149">
        <v>13739</v>
      </c>
      <c r="BB95" s="149">
        <v>22375.096750083692</v>
      </c>
      <c r="BC95" s="150">
        <v>1.6285826297462473</v>
      </c>
      <c r="BD95" s="149">
        <v>14119</v>
      </c>
      <c r="BE95" s="149">
        <v>23233.263496835298</v>
      </c>
      <c r="BF95" s="150">
        <v>1.6455318008949145</v>
      </c>
      <c r="BG95" s="149">
        <v>14833</v>
      </c>
      <c r="BH95" s="149">
        <v>24770.951613706893</v>
      </c>
      <c r="BI95" s="150">
        <v>1.6699893220324205</v>
      </c>
      <c r="BJ95" s="149">
        <v>15697</v>
      </c>
      <c r="BK95" s="149">
        <v>26278.273417816043</v>
      </c>
      <c r="BL95" s="150">
        <v>1.6740952677464511</v>
      </c>
      <c r="BM95" s="149">
        <v>16683</v>
      </c>
      <c r="BN95" s="149">
        <v>26902.143492262399</v>
      </c>
      <c r="BO95" s="150">
        <v>1.6125483121897979</v>
      </c>
      <c r="BP95" s="149">
        <v>16963</v>
      </c>
      <c r="BQ95" s="149">
        <v>27578.122921313545</v>
      </c>
      <c r="BR95" s="150">
        <v>1.6257809892892499</v>
      </c>
      <c r="BS95" s="149">
        <v>17340</v>
      </c>
      <c r="BT95" s="149">
        <v>27524.051607820293</v>
      </c>
      <c r="BU95" s="150">
        <v>1.5873155483172026</v>
      </c>
      <c r="BV95" s="149">
        <v>17473</v>
      </c>
      <c r="BW95" s="149">
        <v>28014.893207246918</v>
      </c>
      <c r="BX95" s="150">
        <v>1.6033247414437657</v>
      </c>
      <c r="BY95" s="149">
        <v>17949</v>
      </c>
      <c r="BZ95" s="149">
        <v>28743.489951601419</v>
      </c>
      <c r="CA95" s="150">
        <v>1.6013978467659156</v>
      </c>
      <c r="CB95" s="149">
        <v>18483</v>
      </c>
      <c r="CC95" s="149">
        <v>29416.379834029663</v>
      </c>
      <c r="CD95" s="150">
        <v>1.591537079155422</v>
      </c>
      <c r="CE95" s="149">
        <v>18823</v>
      </c>
      <c r="CF95" s="149">
        <v>30016.277467047039</v>
      </c>
      <c r="CG95" s="150">
        <v>1.5946595902378493</v>
      </c>
      <c r="CH95" s="149">
        <v>19431</v>
      </c>
      <c r="CI95" s="149">
        <v>31015.077464183563</v>
      </c>
      <c r="CJ95" s="150">
        <v>1.596164760649661</v>
      </c>
      <c r="CK95" s="149">
        <v>19987</v>
      </c>
      <c r="CL95" s="149">
        <v>32117.716007282306</v>
      </c>
      <c r="CM95" s="150">
        <v>1.606930305062406</v>
      </c>
      <c r="CN95" s="149">
        <v>20656</v>
      </c>
      <c r="CO95" s="149">
        <v>33504.583806043927</v>
      </c>
      <c r="CP95" s="150">
        <v>1.6220267140803606</v>
      </c>
      <c r="CQ95" s="149">
        <v>21296</v>
      </c>
      <c r="CR95" s="149">
        <v>34831.483486957848</v>
      </c>
      <c r="CS95" s="150">
        <v>1.6355880675693957</v>
      </c>
      <c r="CT95" s="149">
        <v>22052</v>
      </c>
      <c r="CU95" s="149">
        <v>36108.381311309422</v>
      </c>
      <c r="CV95" s="150">
        <v>1.6374197946358344</v>
      </c>
      <c r="CW95" s="149">
        <v>23212</v>
      </c>
      <c r="CX95" s="149">
        <v>38206.407651264737</v>
      </c>
      <c r="CY95" s="150">
        <v>1.645976548822365</v>
      </c>
      <c r="CZ95" s="149">
        <v>23626</v>
      </c>
      <c r="DA95" s="149">
        <v>39063.886665717051</v>
      </c>
      <c r="DB95" s="150">
        <v>1.653427861919794</v>
      </c>
      <c r="DC95" s="149">
        <v>24075</v>
      </c>
      <c r="DD95" s="149">
        <v>39496.05660419802</v>
      </c>
      <c r="DE95" s="150">
        <v>1.6405423303924411</v>
      </c>
      <c r="DF95" s="149">
        <v>25442</v>
      </c>
      <c r="DG95" s="149">
        <v>42189.450020752782</v>
      </c>
      <c r="DH95" s="150">
        <v>1.6582599646550107</v>
      </c>
      <c r="DI95" s="149">
        <v>26310</v>
      </c>
      <c r="DJ95" s="149">
        <v>43864.860155101298</v>
      </c>
      <c r="DK95" s="150">
        <v>1.6672314768187495</v>
      </c>
      <c r="DL95" s="149">
        <v>27113</v>
      </c>
      <c r="DM95" s="149">
        <v>45372.391808144152</v>
      </c>
      <c r="DN95" s="150">
        <v>1.6734552357962658</v>
      </c>
      <c r="DO95" s="149">
        <v>27537</v>
      </c>
      <c r="DP95" s="149">
        <v>45167.532040698192</v>
      </c>
      <c r="DQ95" s="150">
        <v>1.6402488303264042</v>
      </c>
      <c r="DR95" s="149">
        <v>28181</v>
      </c>
      <c r="DS95" s="149">
        <v>46655.940688112671</v>
      </c>
      <c r="DT95" s="150">
        <v>1.6555814445233552</v>
      </c>
      <c r="DU95" s="149">
        <v>28824</v>
      </c>
      <c r="DV95" s="149">
        <v>47983.121964369107</v>
      </c>
      <c r="DW95" s="150">
        <v>1.6646933792800829</v>
      </c>
      <c r="DX95" s="149">
        <v>29507</v>
      </c>
      <c r="DY95" s="149">
        <v>48867.679109564131</v>
      </c>
      <c r="DZ95" s="150">
        <v>1.6561385132193762</v>
      </c>
      <c r="EA95" s="149">
        <v>29777</v>
      </c>
      <c r="EB95" s="149">
        <v>50186.061549149839</v>
      </c>
      <c r="EC95" s="150">
        <v>1.6853968347768358</v>
      </c>
      <c r="ED95" s="149">
        <v>30055</v>
      </c>
      <c r="EE95" s="151">
        <v>50573.916019458869</v>
      </c>
      <c r="EF95" s="161">
        <v>1.6827122282302069</v>
      </c>
    </row>
    <row r="96" spans="1:136" ht="15" customHeight="1">
      <c r="A96" s="158">
        <v>82</v>
      </c>
      <c r="B96" s="156">
        <v>2468</v>
      </c>
      <c r="C96" s="149">
        <v>4190.6625644997875</v>
      </c>
      <c r="D96" s="150">
        <v>1.6979994183548572</v>
      </c>
      <c r="E96" s="149">
        <v>2687</v>
      </c>
      <c r="F96" s="149">
        <v>4565.6243328554328</v>
      </c>
      <c r="G96" s="150">
        <v>1.69915308256622</v>
      </c>
      <c r="H96" s="149">
        <v>2945</v>
      </c>
      <c r="I96" s="149">
        <v>5028.7921046710935</v>
      </c>
      <c r="J96" s="150">
        <v>1.7075694752703203</v>
      </c>
      <c r="K96" s="149">
        <v>3282</v>
      </c>
      <c r="L96" s="149">
        <v>5587.452668035914</v>
      </c>
      <c r="M96" s="150">
        <v>1.702453585629468</v>
      </c>
      <c r="N96" s="149">
        <v>3800</v>
      </c>
      <c r="O96" s="149">
        <v>6405.7405319361314</v>
      </c>
      <c r="P96" s="150">
        <v>1.6857211926147715</v>
      </c>
      <c r="Q96" s="149">
        <v>4359</v>
      </c>
      <c r="R96" s="149">
        <v>7236.2746929247423</v>
      </c>
      <c r="S96" s="150">
        <v>1.6600767820428406</v>
      </c>
      <c r="T96" s="149">
        <v>4995</v>
      </c>
      <c r="U96" s="149">
        <v>8175.6217810463859</v>
      </c>
      <c r="V96" s="150">
        <v>1.6367611173266037</v>
      </c>
      <c r="W96" s="149">
        <v>5651</v>
      </c>
      <c r="X96" s="149">
        <v>9153.0323659547776</v>
      </c>
      <c r="Y96" s="150">
        <v>1.619719052549067</v>
      </c>
      <c r="Z96" s="149">
        <v>6362</v>
      </c>
      <c r="AA96" s="149">
        <v>10299.16938471275</v>
      </c>
      <c r="AB96" s="150">
        <v>1.6188571808727994</v>
      </c>
      <c r="AC96" s="149">
        <v>7216</v>
      </c>
      <c r="AD96" s="149">
        <v>11513.48418299788</v>
      </c>
      <c r="AE96" s="150">
        <v>1.5955493601715465</v>
      </c>
      <c r="AF96" s="149">
        <v>8253</v>
      </c>
      <c r="AG96" s="149">
        <v>13081.505256094166</v>
      </c>
      <c r="AH96" s="150">
        <v>1.5850606150604829</v>
      </c>
      <c r="AI96" s="149">
        <v>9474</v>
      </c>
      <c r="AJ96" s="149">
        <v>14861.780889904869</v>
      </c>
      <c r="AK96" s="150">
        <v>1.5686912486705582</v>
      </c>
      <c r="AL96" s="149">
        <v>10777</v>
      </c>
      <c r="AM96" s="149">
        <v>16850.125720165412</v>
      </c>
      <c r="AN96" s="150">
        <v>1.5635265584267803</v>
      </c>
      <c r="AO96" s="149">
        <v>11840</v>
      </c>
      <c r="AP96" s="149">
        <v>18540.582044767507</v>
      </c>
      <c r="AQ96" s="150">
        <v>1.5659275375648232</v>
      </c>
      <c r="AR96" s="149">
        <v>12616</v>
      </c>
      <c r="AS96" s="149">
        <v>19846.483497411129</v>
      </c>
      <c r="AT96" s="150">
        <v>1.5731201250325879</v>
      </c>
      <c r="AU96" s="149">
        <v>13193</v>
      </c>
      <c r="AV96" s="149">
        <v>20981.18571478613</v>
      </c>
      <c r="AW96" s="150">
        <v>1.5903271215634147</v>
      </c>
      <c r="AX96" s="149">
        <v>13653</v>
      </c>
      <c r="AY96" s="149">
        <v>22004.71114537715</v>
      </c>
      <c r="AZ96" s="150">
        <v>1.6117125280434448</v>
      </c>
      <c r="BA96" s="149">
        <v>14047</v>
      </c>
      <c r="BB96" s="149">
        <v>22846.378781080915</v>
      </c>
      <c r="BC96" s="150">
        <v>1.6264240607304703</v>
      </c>
      <c r="BD96" s="149">
        <v>14455</v>
      </c>
      <c r="BE96" s="149">
        <v>23730.855635873791</v>
      </c>
      <c r="BF96" s="150">
        <v>1.6417056821773637</v>
      </c>
      <c r="BG96" s="149">
        <v>15188</v>
      </c>
      <c r="BH96" s="149">
        <v>25313.282090163979</v>
      </c>
      <c r="BI96" s="150">
        <v>1.6666632927419001</v>
      </c>
      <c r="BJ96" s="149">
        <v>16106</v>
      </c>
      <c r="BK96" s="149">
        <v>26854.59674461585</v>
      </c>
      <c r="BL96" s="150">
        <v>1.6673659968096268</v>
      </c>
      <c r="BM96" s="149">
        <v>16955</v>
      </c>
      <c r="BN96" s="149">
        <v>27460.497593696884</v>
      </c>
      <c r="BO96" s="150">
        <v>1.6196105923737472</v>
      </c>
      <c r="BP96" s="149">
        <v>17374</v>
      </c>
      <c r="BQ96" s="149">
        <v>28157.679805083582</v>
      </c>
      <c r="BR96" s="150">
        <v>1.6206791645610443</v>
      </c>
      <c r="BS96" s="149">
        <v>17593</v>
      </c>
      <c r="BT96" s="149">
        <v>28082.722640653905</v>
      </c>
      <c r="BU96" s="150">
        <v>1.5962441107630254</v>
      </c>
      <c r="BV96" s="149">
        <v>17874</v>
      </c>
      <c r="BW96" s="149">
        <v>28589.298315218592</v>
      </c>
      <c r="BX96" s="150">
        <v>1.5994907863499268</v>
      </c>
      <c r="BY96" s="149">
        <v>18358</v>
      </c>
      <c r="BZ96" s="149">
        <v>29332.211734138462</v>
      </c>
      <c r="CA96" s="150">
        <v>1.5977890692961358</v>
      </c>
      <c r="CB96" s="149">
        <v>18894</v>
      </c>
      <c r="CC96" s="149">
        <v>30012.560309390341</v>
      </c>
      <c r="CD96" s="150">
        <v>1.5884704302630646</v>
      </c>
      <c r="CE96" s="149">
        <v>19252</v>
      </c>
      <c r="CF96" s="149">
        <v>30625.847744025337</v>
      </c>
      <c r="CG96" s="150">
        <v>1.5907878528997164</v>
      </c>
      <c r="CH96" s="149">
        <v>19837</v>
      </c>
      <c r="CI96" s="149">
        <v>31647.308081663621</v>
      </c>
      <c r="CJ96" s="150">
        <v>1.59536765043422</v>
      </c>
      <c r="CK96" s="149">
        <v>20437</v>
      </c>
      <c r="CL96" s="149">
        <v>32779.580313851213</v>
      </c>
      <c r="CM96" s="150">
        <v>1.6039330779395808</v>
      </c>
      <c r="CN96" s="149">
        <v>21124</v>
      </c>
      <c r="CO96" s="149">
        <v>34205.52315578585</v>
      </c>
      <c r="CP96" s="150">
        <v>1.6192730143810761</v>
      </c>
      <c r="CQ96" s="149">
        <v>21769</v>
      </c>
      <c r="CR96" s="149">
        <v>35570.401180015237</v>
      </c>
      <c r="CS96" s="150">
        <v>1.6339933474213439</v>
      </c>
      <c r="CT96" s="149">
        <v>22551</v>
      </c>
      <c r="CU96" s="149">
        <v>36876.207141593179</v>
      </c>
      <c r="CV96" s="150">
        <v>1.6352360046824166</v>
      </c>
      <c r="CW96" s="149">
        <v>23724</v>
      </c>
      <c r="CX96" s="149">
        <v>39025.274813943404</v>
      </c>
      <c r="CY96" s="150">
        <v>1.6449702754149134</v>
      </c>
      <c r="CZ96" s="149">
        <v>24152</v>
      </c>
      <c r="DA96" s="149">
        <v>39906.406921298003</v>
      </c>
      <c r="DB96" s="150">
        <v>1.652302373356161</v>
      </c>
      <c r="DC96" s="149">
        <v>24589</v>
      </c>
      <c r="DD96" s="149">
        <v>40338.40291242591</v>
      </c>
      <c r="DE96" s="150">
        <v>1.6405060357243446</v>
      </c>
      <c r="DF96" s="149">
        <v>26003</v>
      </c>
      <c r="DG96" s="149">
        <v>43104.255889214408</v>
      </c>
      <c r="DH96" s="150">
        <v>1.657664726732085</v>
      </c>
      <c r="DI96" s="149">
        <v>26915</v>
      </c>
      <c r="DJ96" s="149">
        <v>44823.667425576321</v>
      </c>
      <c r="DK96" s="150">
        <v>1.6653786894139446</v>
      </c>
      <c r="DL96" s="149">
        <v>27729</v>
      </c>
      <c r="DM96" s="149">
        <v>46369.740084118741</v>
      </c>
      <c r="DN96" s="150">
        <v>1.6722471089515936</v>
      </c>
      <c r="DO96" s="149">
        <v>28144</v>
      </c>
      <c r="DP96" s="149">
        <v>46129.756280038404</v>
      </c>
      <c r="DQ96" s="150">
        <v>1.6390618348507107</v>
      </c>
      <c r="DR96" s="149">
        <v>28791</v>
      </c>
      <c r="DS96" s="149">
        <v>47665.292755194518</v>
      </c>
      <c r="DT96" s="150">
        <v>1.6555622505364356</v>
      </c>
      <c r="DU96" s="149">
        <v>29455</v>
      </c>
      <c r="DV96" s="149">
        <v>49030.560851280839</v>
      </c>
      <c r="DW96" s="150">
        <v>1.6645921185293104</v>
      </c>
      <c r="DX96" s="149">
        <v>30148</v>
      </c>
      <c r="DY96" s="149">
        <v>49925.247283434408</v>
      </c>
      <c r="DZ96" s="150">
        <v>1.6560052833831236</v>
      </c>
      <c r="EA96" s="149">
        <v>30566</v>
      </c>
      <c r="EB96" s="149">
        <v>51298.620942469934</v>
      </c>
      <c r="EC96" s="150">
        <v>1.6782902879823967</v>
      </c>
      <c r="ED96" s="149">
        <v>30851</v>
      </c>
      <c r="EE96" s="151">
        <v>51692.408716726582</v>
      </c>
      <c r="EF96" s="161">
        <v>1.6755505078190847</v>
      </c>
    </row>
    <row r="97" spans="1:136" ht="15" customHeight="1">
      <c r="A97" s="158">
        <v>83</v>
      </c>
      <c r="B97" s="156">
        <v>2539</v>
      </c>
      <c r="C97" s="149">
        <v>4289.9995051329288</v>
      </c>
      <c r="D97" s="150">
        <v>1.6896413962713386</v>
      </c>
      <c r="E97" s="149">
        <v>2761</v>
      </c>
      <c r="F97" s="149">
        <v>4673.9550856334999</v>
      </c>
      <c r="G97" s="150">
        <v>1.6928486365930822</v>
      </c>
      <c r="H97" s="149">
        <v>3025</v>
      </c>
      <c r="I97" s="149">
        <v>5149.0150658035163</v>
      </c>
      <c r="J97" s="150">
        <v>1.7021537407614931</v>
      </c>
      <c r="K97" s="149">
        <v>3369</v>
      </c>
      <c r="L97" s="149">
        <v>5720.5383307673756</v>
      </c>
      <c r="M97" s="150">
        <v>1.6979929744040889</v>
      </c>
      <c r="N97" s="149">
        <v>3899</v>
      </c>
      <c r="O97" s="149">
        <v>6556.1378294017277</v>
      </c>
      <c r="P97" s="150">
        <v>1.6814921337270397</v>
      </c>
      <c r="Q97" s="149">
        <v>4476</v>
      </c>
      <c r="R97" s="149">
        <v>7402.2283106867189</v>
      </c>
      <c r="S97" s="150">
        <v>1.6537596762034672</v>
      </c>
      <c r="T97" s="149">
        <v>5113</v>
      </c>
      <c r="U97" s="149">
        <v>8359.3055854828999</v>
      </c>
      <c r="V97" s="150">
        <v>1.6349121035562098</v>
      </c>
      <c r="W97" s="149">
        <v>5782</v>
      </c>
      <c r="X97" s="149">
        <v>9355.2105408160351</v>
      </c>
      <c r="Y97" s="150">
        <v>1.6179886787990376</v>
      </c>
      <c r="Z97" s="149">
        <v>6507</v>
      </c>
      <c r="AA97" s="149">
        <v>10526.532166318357</v>
      </c>
      <c r="AB97" s="150">
        <v>1.6177243224709323</v>
      </c>
      <c r="AC97" s="149">
        <v>7388</v>
      </c>
      <c r="AD97" s="149">
        <v>11761.340965651374</v>
      </c>
      <c r="AE97" s="150">
        <v>1.5919519444574139</v>
      </c>
      <c r="AF97" s="149">
        <v>8446</v>
      </c>
      <c r="AG97" s="149">
        <v>13359.887228839592</v>
      </c>
      <c r="AH97" s="150">
        <v>1.5818005243712518</v>
      </c>
      <c r="AI97" s="149">
        <v>9700</v>
      </c>
      <c r="AJ97" s="149">
        <v>15172.121034627604</v>
      </c>
      <c r="AK97" s="150">
        <v>1.5641361891368664</v>
      </c>
      <c r="AL97" s="149">
        <v>11036</v>
      </c>
      <c r="AM97" s="149">
        <v>17199.780234755253</v>
      </c>
      <c r="AN97" s="150">
        <v>1.5585157878538649</v>
      </c>
      <c r="AO97" s="149">
        <v>12130</v>
      </c>
      <c r="AP97" s="149">
        <v>18926.263028916077</v>
      </c>
      <c r="AQ97" s="150">
        <v>1.5602854929032215</v>
      </c>
      <c r="AR97" s="149">
        <v>12948</v>
      </c>
      <c r="AS97" s="149">
        <v>20261.90256650724</v>
      </c>
      <c r="AT97" s="150">
        <v>1.5648673591679982</v>
      </c>
      <c r="AU97" s="149">
        <v>13511</v>
      </c>
      <c r="AV97" s="149">
        <v>21430.078812440053</v>
      </c>
      <c r="AW97" s="150">
        <v>1.5861208505987754</v>
      </c>
      <c r="AX97" s="149">
        <v>13975</v>
      </c>
      <c r="AY97" s="149">
        <v>22486.635944328395</v>
      </c>
      <c r="AZ97" s="150">
        <v>1.6090616060342322</v>
      </c>
      <c r="BA97" s="149">
        <v>14371</v>
      </c>
      <c r="BB97" s="149">
        <v>23354.518490636448</v>
      </c>
      <c r="BC97" s="150">
        <v>1.6251143616057651</v>
      </c>
      <c r="BD97" s="149">
        <v>14752</v>
      </c>
      <c r="BE97" s="149">
        <v>24268.87912909027</v>
      </c>
      <c r="BF97" s="150">
        <v>1.6451246698136028</v>
      </c>
      <c r="BG97" s="149">
        <v>15569</v>
      </c>
      <c r="BH97" s="149">
        <v>25897.769499085894</v>
      </c>
      <c r="BI97" s="150">
        <v>1.6634189414275737</v>
      </c>
      <c r="BJ97" s="149">
        <v>16540</v>
      </c>
      <c r="BK97" s="149">
        <v>27473.097031376215</v>
      </c>
      <c r="BL97" s="150">
        <v>1.6610094940372562</v>
      </c>
      <c r="BM97" s="149">
        <v>17366</v>
      </c>
      <c r="BN97" s="149">
        <v>28069.211168340214</v>
      </c>
      <c r="BO97" s="150">
        <v>1.6163314043729249</v>
      </c>
      <c r="BP97" s="149">
        <v>17911</v>
      </c>
      <c r="BQ97" s="149">
        <v>28774.094851964499</v>
      </c>
      <c r="BR97" s="150">
        <v>1.6065040953584109</v>
      </c>
      <c r="BS97" s="149">
        <v>17929</v>
      </c>
      <c r="BT97" s="149">
        <v>28687.761239365343</v>
      </c>
      <c r="BU97" s="150">
        <v>1.600075923886739</v>
      </c>
      <c r="BV97" s="149">
        <v>18276</v>
      </c>
      <c r="BW97" s="149">
        <v>29208.535997203609</v>
      </c>
      <c r="BX97" s="150">
        <v>1.5981908512367919</v>
      </c>
      <c r="BY97" s="149">
        <v>18764</v>
      </c>
      <c r="BZ97" s="149">
        <v>29966.353792334328</v>
      </c>
      <c r="CA97" s="150">
        <v>1.5970130991438034</v>
      </c>
      <c r="CB97" s="149">
        <v>19320</v>
      </c>
      <c r="CC97" s="149">
        <v>30654.492814204878</v>
      </c>
      <c r="CD97" s="150">
        <v>1.5866714707145382</v>
      </c>
      <c r="CE97" s="149">
        <v>19701</v>
      </c>
      <c r="CF97" s="149">
        <v>31281.979074254796</v>
      </c>
      <c r="CG97" s="150">
        <v>1.5878371186363534</v>
      </c>
      <c r="CH97" s="149">
        <v>20292</v>
      </c>
      <c r="CI97" s="149">
        <v>32329.054409921086</v>
      </c>
      <c r="CJ97" s="150">
        <v>1.593192115608175</v>
      </c>
      <c r="CK97" s="149">
        <v>20914</v>
      </c>
      <c r="CL97" s="149">
        <v>33491.502014408805</v>
      </c>
      <c r="CM97" s="150">
        <v>1.6013915087696664</v>
      </c>
      <c r="CN97" s="149">
        <v>21634</v>
      </c>
      <c r="CO97" s="149">
        <v>34960.539676025248</v>
      </c>
      <c r="CP97" s="150">
        <v>1.6159998001305929</v>
      </c>
      <c r="CQ97" s="149">
        <v>22276</v>
      </c>
      <c r="CR97" s="149">
        <v>36367.963088105782</v>
      </c>
      <c r="CS97" s="150">
        <v>1.6326074289866126</v>
      </c>
      <c r="CT97" s="149">
        <v>23102</v>
      </c>
      <c r="CU97" s="149">
        <v>37703.335578779683</v>
      </c>
      <c r="CV97" s="150">
        <v>1.6320377274166602</v>
      </c>
      <c r="CW97" s="149">
        <v>24289</v>
      </c>
      <c r="CX97" s="149">
        <v>39909.062798562321</v>
      </c>
      <c r="CY97" s="150">
        <v>1.6430920498399408</v>
      </c>
      <c r="CZ97" s="149">
        <v>24728</v>
      </c>
      <c r="DA97" s="149">
        <v>40816.259387347731</v>
      </c>
      <c r="DB97" s="150">
        <v>1.6506090014294619</v>
      </c>
      <c r="DC97" s="149">
        <v>25160</v>
      </c>
      <c r="DD97" s="149">
        <v>41248.501433669815</v>
      </c>
      <c r="DE97" s="150">
        <v>1.6394475927531722</v>
      </c>
      <c r="DF97" s="149">
        <v>26610</v>
      </c>
      <c r="DG97" s="149">
        <v>44092.304208265465</v>
      </c>
      <c r="DH97" s="150">
        <v>1.6569824956131329</v>
      </c>
      <c r="DI97" s="149">
        <v>27540</v>
      </c>
      <c r="DJ97" s="149">
        <v>45858.577447791293</v>
      </c>
      <c r="DK97" s="150">
        <v>1.6651625798036054</v>
      </c>
      <c r="DL97" s="149">
        <v>28391</v>
      </c>
      <c r="DM97" s="149">
        <v>47446.700518665755</v>
      </c>
      <c r="DN97" s="150">
        <v>1.6711880708205331</v>
      </c>
      <c r="DO97" s="149">
        <v>28790</v>
      </c>
      <c r="DP97" s="149">
        <v>47169.096862363345</v>
      </c>
      <c r="DQ97" s="150">
        <v>1.6383847468691679</v>
      </c>
      <c r="DR97" s="149">
        <v>29449</v>
      </c>
      <c r="DS97" s="149">
        <v>48756.500901005806</v>
      </c>
      <c r="DT97" s="150">
        <v>1.6556250093723319</v>
      </c>
      <c r="DU97" s="149">
        <v>30116</v>
      </c>
      <c r="DV97" s="149">
        <v>50162.378846764768</v>
      </c>
      <c r="DW97" s="150">
        <v>1.665638824769716</v>
      </c>
      <c r="DX97" s="149">
        <v>30841</v>
      </c>
      <c r="DY97" s="149">
        <v>51068.936655573409</v>
      </c>
      <c r="DZ97" s="150">
        <v>1.655878105624766</v>
      </c>
      <c r="EA97" s="149">
        <v>31474</v>
      </c>
      <c r="EB97" s="149">
        <v>52491.948962747731</v>
      </c>
      <c r="EC97" s="150">
        <v>1.6677876648264514</v>
      </c>
      <c r="ED97" s="149">
        <v>31767</v>
      </c>
      <c r="EE97" s="151">
        <v>52891.905644892737</v>
      </c>
      <c r="EF97" s="161">
        <v>1.6649952984195151</v>
      </c>
    </row>
    <row r="98" spans="1:136" ht="15" customHeight="1">
      <c r="A98" s="158">
        <v>84</v>
      </c>
      <c r="B98" s="156">
        <v>2619</v>
      </c>
      <c r="C98" s="149">
        <v>4396.9233948561368</v>
      </c>
      <c r="D98" s="150">
        <v>1.6788558208690862</v>
      </c>
      <c r="E98" s="149">
        <v>2840</v>
      </c>
      <c r="F98" s="149">
        <v>4791.077452725709</v>
      </c>
      <c r="G98" s="150">
        <v>1.6869991030724327</v>
      </c>
      <c r="H98" s="149">
        <v>3111</v>
      </c>
      <c r="I98" s="149">
        <v>5279.1408410117556</v>
      </c>
      <c r="J98" s="150">
        <v>1.6969273034431873</v>
      </c>
      <c r="K98" s="149">
        <v>3463</v>
      </c>
      <c r="L98" s="149">
        <v>5864.6342281612115</v>
      </c>
      <c r="M98" s="150">
        <v>1.6935126272484007</v>
      </c>
      <c r="N98" s="149">
        <v>4005</v>
      </c>
      <c r="O98" s="149">
        <v>6718.958252706464</v>
      </c>
      <c r="P98" s="150">
        <v>1.6776425100390671</v>
      </c>
      <c r="Q98" s="149">
        <v>4585</v>
      </c>
      <c r="R98" s="149">
        <v>7581.7402590784059</v>
      </c>
      <c r="S98" s="150">
        <v>1.6535965668655193</v>
      </c>
      <c r="T98" s="149">
        <v>5239</v>
      </c>
      <c r="U98" s="149">
        <v>8558.3245648709672</v>
      </c>
      <c r="V98" s="150">
        <v>1.6335797986010627</v>
      </c>
      <c r="W98" s="149">
        <v>5923</v>
      </c>
      <c r="X98" s="149">
        <v>9574.1611029400992</v>
      </c>
      <c r="Y98" s="150">
        <v>1.6164378022860204</v>
      </c>
      <c r="Z98" s="149">
        <v>6662</v>
      </c>
      <c r="AA98" s="149">
        <v>10772.940393713043</v>
      </c>
      <c r="AB98" s="150">
        <v>1.6170730101640713</v>
      </c>
      <c r="AC98" s="149">
        <v>7557</v>
      </c>
      <c r="AD98" s="149">
        <v>12029.453342745714</v>
      </c>
      <c r="AE98" s="150">
        <v>1.5918292103673037</v>
      </c>
      <c r="AF98" s="149">
        <v>8647</v>
      </c>
      <c r="AG98" s="149">
        <v>13660.75574933626</v>
      </c>
      <c r="AH98" s="150">
        <v>1.5798260378554714</v>
      </c>
      <c r="AI98" s="149">
        <v>9934</v>
      </c>
      <c r="AJ98" s="149">
        <v>15506.878534518501</v>
      </c>
      <c r="AK98" s="150">
        <v>1.5609903900260218</v>
      </c>
      <c r="AL98" s="149">
        <v>11306</v>
      </c>
      <c r="AM98" s="149">
        <v>17576.640546843035</v>
      </c>
      <c r="AN98" s="150">
        <v>1.554629448685922</v>
      </c>
      <c r="AO98" s="149">
        <v>12430</v>
      </c>
      <c r="AP98" s="149">
        <v>19341.654257079314</v>
      </c>
      <c r="AQ98" s="150">
        <v>1.556046199282326</v>
      </c>
      <c r="AR98" s="149">
        <v>13321</v>
      </c>
      <c r="AS98" s="149">
        <v>20707.518325407083</v>
      </c>
      <c r="AT98" s="150">
        <v>1.5545017885599492</v>
      </c>
      <c r="AU98" s="149">
        <v>13849</v>
      </c>
      <c r="AV98" s="149">
        <v>21914.582333597755</v>
      </c>
      <c r="AW98" s="150">
        <v>1.5823945652103224</v>
      </c>
      <c r="AX98" s="149">
        <v>14319</v>
      </c>
      <c r="AY98" s="149">
        <v>23007.988674039345</v>
      </c>
      <c r="AZ98" s="150">
        <v>1.6068153274697496</v>
      </c>
      <c r="BA98" s="149">
        <v>14718</v>
      </c>
      <c r="BB98" s="149">
        <v>23905.239224539066</v>
      </c>
      <c r="BC98" s="150">
        <v>1.624217911709408</v>
      </c>
      <c r="BD98" s="149">
        <v>15175</v>
      </c>
      <c r="BE98" s="149">
        <v>24850.229700376764</v>
      </c>
      <c r="BF98" s="150">
        <v>1.6375769160050586</v>
      </c>
      <c r="BG98" s="149">
        <v>15978</v>
      </c>
      <c r="BH98" s="149">
        <v>26530.692105341011</v>
      </c>
      <c r="BI98" s="150">
        <v>1.6604513772275011</v>
      </c>
      <c r="BJ98" s="149">
        <v>16920</v>
      </c>
      <c r="BK98" s="149">
        <v>28146.193482479503</v>
      </c>
      <c r="BL98" s="150">
        <v>1.663486612439687</v>
      </c>
      <c r="BM98" s="149">
        <v>17762</v>
      </c>
      <c r="BN98" s="149">
        <v>28722.677741989679</v>
      </c>
      <c r="BO98" s="150">
        <v>1.617085786622547</v>
      </c>
      <c r="BP98" s="149">
        <v>18455</v>
      </c>
      <c r="BQ98" s="149">
        <v>29435.019099806133</v>
      </c>
      <c r="BR98" s="150">
        <v>1.594961750192692</v>
      </c>
      <c r="BS98" s="149">
        <v>18410</v>
      </c>
      <c r="BT98" s="149">
        <v>29346.854795966014</v>
      </c>
      <c r="BU98" s="150">
        <v>1.5940714174886481</v>
      </c>
      <c r="BV98" s="149">
        <v>18733</v>
      </c>
      <c r="BW98" s="149">
        <v>29878.270834599098</v>
      </c>
      <c r="BX98" s="150">
        <v>1.594953869353499</v>
      </c>
      <c r="BY98" s="149">
        <v>19231</v>
      </c>
      <c r="BZ98" s="149">
        <v>30651.924462362567</v>
      </c>
      <c r="CA98" s="150">
        <v>1.5938809454715079</v>
      </c>
      <c r="CB98" s="149">
        <v>19806</v>
      </c>
      <c r="CC98" s="149">
        <v>31347.701158106662</v>
      </c>
      <c r="CD98" s="150">
        <v>1.5827376127489983</v>
      </c>
      <c r="CE98" s="149">
        <v>20162</v>
      </c>
      <c r="CF98" s="149">
        <v>31992.050249513191</v>
      </c>
      <c r="CG98" s="150">
        <v>1.5867498387815291</v>
      </c>
      <c r="CH98" s="149">
        <v>20798</v>
      </c>
      <c r="CI98" s="149">
        <v>33065.775437127333</v>
      </c>
      <c r="CJ98" s="150">
        <v>1.5898536127092668</v>
      </c>
      <c r="CK98" s="149">
        <v>21449</v>
      </c>
      <c r="CL98" s="149">
        <v>34261.300584061115</v>
      </c>
      <c r="CM98" s="150">
        <v>1.5973378984596538</v>
      </c>
      <c r="CN98" s="149">
        <v>22199</v>
      </c>
      <c r="CO98" s="149">
        <v>35775.778007196081</v>
      </c>
      <c r="CP98" s="150">
        <v>1.6115941261856876</v>
      </c>
      <c r="CQ98" s="149">
        <v>22836</v>
      </c>
      <c r="CR98" s="149">
        <v>37230.668721690476</v>
      </c>
      <c r="CS98" s="150">
        <v>1.6303498301668626</v>
      </c>
      <c r="CT98" s="149">
        <v>23693</v>
      </c>
      <c r="CU98" s="149">
        <v>38597.586026995916</v>
      </c>
      <c r="CV98" s="150">
        <v>1.6290712880173857</v>
      </c>
      <c r="CW98" s="149">
        <v>24924</v>
      </c>
      <c r="CX98" s="149">
        <v>40865.90650360904</v>
      </c>
      <c r="CY98" s="150">
        <v>1.639620707093927</v>
      </c>
      <c r="CZ98" s="149">
        <v>25347</v>
      </c>
      <c r="DA98" s="149">
        <v>41802.806839286546</v>
      </c>
      <c r="DB98" s="150">
        <v>1.6492210849128712</v>
      </c>
      <c r="DC98" s="149">
        <v>25778</v>
      </c>
      <c r="DD98" s="149">
        <v>42235.224594330291</v>
      </c>
      <c r="DE98" s="150">
        <v>1.6384213125273601</v>
      </c>
      <c r="DF98" s="149">
        <v>27272</v>
      </c>
      <c r="DG98" s="149">
        <v>45164.681541187136</v>
      </c>
      <c r="DH98" s="150">
        <v>1.6560824853764717</v>
      </c>
      <c r="DI98" s="149">
        <v>28229</v>
      </c>
      <c r="DJ98" s="149">
        <v>46981.980115944032</v>
      </c>
      <c r="DK98" s="150">
        <v>1.6643161329109792</v>
      </c>
      <c r="DL98" s="149">
        <v>29099</v>
      </c>
      <c r="DM98" s="149">
        <v>48616.373981007222</v>
      </c>
      <c r="DN98" s="150">
        <v>1.6707231857110973</v>
      </c>
      <c r="DO98" s="149">
        <v>29497</v>
      </c>
      <c r="DP98" s="149">
        <v>48295.533929660683</v>
      </c>
      <c r="DQ98" s="150">
        <v>1.6373032487934598</v>
      </c>
      <c r="DR98" s="149">
        <v>30160</v>
      </c>
      <c r="DS98" s="149">
        <v>49942.014525500446</v>
      </c>
      <c r="DT98" s="150">
        <v>1.655902338378662</v>
      </c>
      <c r="DU98" s="149">
        <v>30854</v>
      </c>
      <c r="DV98" s="149">
        <v>51392.688039017485</v>
      </c>
      <c r="DW98" s="150">
        <v>1.6656734309657575</v>
      </c>
      <c r="DX98" s="149">
        <v>31580</v>
      </c>
      <c r="DY98" s="149">
        <v>52310.271843973023</v>
      </c>
      <c r="DZ98" s="150">
        <v>1.6564367271682401</v>
      </c>
      <c r="EA98" s="149">
        <v>32452</v>
      </c>
      <c r="EB98" s="149">
        <v>53775.192268745392</v>
      </c>
      <c r="EC98" s="150">
        <v>1.6570686635259888</v>
      </c>
      <c r="ED98" s="149">
        <v>32754</v>
      </c>
      <c r="EE98" s="151">
        <v>54181.584319192174</v>
      </c>
      <c r="EF98" s="161">
        <v>1.6541974818096163</v>
      </c>
    </row>
    <row r="99" spans="1:136" ht="15" customHeight="1">
      <c r="A99" s="158">
        <v>85</v>
      </c>
      <c r="B99" s="156">
        <v>2697</v>
      </c>
      <c r="C99" s="149">
        <v>4512.995948585417</v>
      </c>
      <c r="D99" s="150">
        <v>1.6733392467873256</v>
      </c>
      <c r="E99" s="149">
        <v>2925</v>
      </c>
      <c r="F99" s="149">
        <v>4918.3490546680569</v>
      </c>
      <c r="G99" s="150">
        <v>1.6814868562967715</v>
      </c>
      <c r="H99" s="149">
        <v>3202</v>
      </c>
      <c r="I99" s="149">
        <v>5420.6839707230683</v>
      </c>
      <c r="J99" s="150">
        <v>1.6929056748042062</v>
      </c>
      <c r="K99" s="149">
        <v>3564</v>
      </c>
      <c r="L99" s="149">
        <v>6021.4095855992173</v>
      </c>
      <c r="M99" s="150">
        <v>1.6895088624015762</v>
      </c>
      <c r="N99" s="149">
        <v>4120</v>
      </c>
      <c r="O99" s="149">
        <v>6896.0885649693764</v>
      </c>
      <c r="P99" s="150">
        <v>1.6738079041187808</v>
      </c>
      <c r="Q99" s="149">
        <v>4711</v>
      </c>
      <c r="R99" s="149">
        <v>7777.3805430411621</v>
      </c>
      <c r="S99" s="150">
        <v>1.6508980138062326</v>
      </c>
      <c r="T99" s="149">
        <v>5374</v>
      </c>
      <c r="U99" s="149">
        <v>8775.1464632706793</v>
      </c>
      <c r="V99" s="150">
        <v>1.6328891818516336</v>
      </c>
      <c r="W99" s="149">
        <v>6073</v>
      </c>
      <c r="X99" s="149">
        <v>9812.6384588569181</v>
      </c>
      <c r="Y99" s="150">
        <v>1.6157810734162552</v>
      </c>
      <c r="Z99" s="149">
        <v>6829</v>
      </c>
      <c r="AA99" s="149">
        <v>11041.470101542522</v>
      </c>
      <c r="AB99" s="150">
        <v>1.6168502125556483</v>
      </c>
      <c r="AC99" s="149">
        <v>7744</v>
      </c>
      <c r="AD99" s="149">
        <v>12321.384761142888</v>
      </c>
      <c r="AE99" s="150">
        <v>1.591087908205435</v>
      </c>
      <c r="AF99" s="149">
        <v>8855</v>
      </c>
      <c r="AG99" s="149">
        <v>13988.072556649782</v>
      </c>
      <c r="AH99" s="150">
        <v>1.579680695273832</v>
      </c>
      <c r="AI99" s="149">
        <v>10175</v>
      </c>
      <c r="AJ99" s="149">
        <v>15870.403581752695</v>
      </c>
      <c r="AK99" s="150">
        <v>1.5597448237594786</v>
      </c>
      <c r="AL99" s="149">
        <v>11582</v>
      </c>
      <c r="AM99" s="149">
        <v>17985.549913216058</v>
      </c>
      <c r="AN99" s="150">
        <v>1.5528880947345931</v>
      </c>
      <c r="AO99" s="149">
        <v>12737</v>
      </c>
      <c r="AP99" s="149">
        <v>19792.232999443306</v>
      </c>
      <c r="AQ99" s="150">
        <v>1.5539163852903592</v>
      </c>
      <c r="AR99" s="149">
        <v>13719</v>
      </c>
      <c r="AS99" s="149">
        <v>21186.661668820416</v>
      </c>
      <c r="AT99" s="150">
        <v>1.5443298832874419</v>
      </c>
      <c r="AU99" s="149">
        <v>14209</v>
      </c>
      <c r="AV99" s="149">
        <v>22440.422308059307</v>
      </c>
      <c r="AW99" s="150">
        <v>1.5793104587275182</v>
      </c>
      <c r="AX99" s="149">
        <v>14687</v>
      </c>
      <c r="AY99" s="149">
        <v>23575.121416053578</v>
      </c>
      <c r="AZ99" s="150">
        <v>1.6051692936647088</v>
      </c>
      <c r="BA99" s="149">
        <v>15092</v>
      </c>
      <c r="BB99" s="149">
        <v>24505.455477485546</v>
      </c>
      <c r="BC99" s="150">
        <v>1.6237381047896597</v>
      </c>
      <c r="BD99" s="149">
        <v>15539</v>
      </c>
      <c r="BE99" s="149">
        <v>25484.087389982447</v>
      </c>
      <c r="BF99" s="150">
        <v>1.6400081980811152</v>
      </c>
      <c r="BG99" s="149">
        <v>16417</v>
      </c>
      <c r="BH99" s="149">
        <v>27219.738086568505</v>
      </c>
      <c r="BI99" s="150">
        <v>1.6580214464621128</v>
      </c>
      <c r="BJ99" s="149">
        <v>17400</v>
      </c>
      <c r="BK99" s="149">
        <v>28881.009971574582</v>
      </c>
      <c r="BL99" s="150">
        <v>1.6598281592858954</v>
      </c>
      <c r="BM99" s="149">
        <v>18256</v>
      </c>
      <c r="BN99" s="149">
        <v>29436.312086196831</v>
      </c>
      <c r="BO99" s="150">
        <v>1.6124184972719562</v>
      </c>
      <c r="BP99" s="149">
        <v>19014</v>
      </c>
      <c r="BQ99" s="149">
        <v>30146.002732312496</v>
      </c>
      <c r="BR99" s="150">
        <v>1.5854634865000787</v>
      </c>
      <c r="BS99" s="149">
        <v>18854</v>
      </c>
      <c r="BT99" s="149">
        <v>30058.395468399882</v>
      </c>
      <c r="BU99" s="150">
        <v>1.5942715322159691</v>
      </c>
      <c r="BV99" s="149">
        <v>19197</v>
      </c>
      <c r="BW99" s="149">
        <v>30606.491974316083</v>
      </c>
      <c r="BX99" s="150">
        <v>1.5943372388558672</v>
      </c>
      <c r="BY99" s="149">
        <v>19740</v>
      </c>
      <c r="BZ99" s="149">
        <v>31396.959212328205</v>
      </c>
      <c r="CA99" s="150">
        <v>1.5905247827927156</v>
      </c>
      <c r="CB99" s="149">
        <v>20265</v>
      </c>
      <c r="CC99" s="149">
        <v>32102.424122487286</v>
      </c>
      <c r="CD99" s="150">
        <v>1.5841314642234041</v>
      </c>
      <c r="CE99" s="149">
        <v>20694</v>
      </c>
      <c r="CF99" s="149">
        <v>32763.133522158201</v>
      </c>
      <c r="CG99" s="150">
        <v>1.5832189775856866</v>
      </c>
      <c r="CH99" s="149">
        <v>21333</v>
      </c>
      <c r="CI99" s="149">
        <v>33866.801298471742</v>
      </c>
      <c r="CJ99" s="150">
        <v>1.5875311160395511</v>
      </c>
      <c r="CK99" s="149">
        <v>22026</v>
      </c>
      <c r="CL99" s="149">
        <v>35096.757483778245</v>
      </c>
      <c r="CM99" s="150">
        <v>1.5934240208743415</v>
      </c>
      <c r="CN99" s="149">
        <v>22783</v>
      </c>
      <c r="CO99" s="149">
        <v>36662.540182264493</v>
      </c>
      <c r="CP99" s="150">
        <v>1.6092059949200936</v>
      </c>
      <c r="CQ99" s="149">
        <v>23442</v>
      </c>
      <c r="CR99" s="149">
        <v>38170.729993215966</v>
      </c>
      <c r="CS99" s="150">
        <v>1.628305178449619</v>
      </c>
      <c r="CT99" s="149">
        <v>24299</v>
      </c>
      <c r="CU99" s="149">
        <v>39571.046646485353</v>
      </c>
      <c r="CV99" s="150">
        <v>1.628505150273071</v>
      </c>
      <c r="CW99" s="149">
        <v>25578</v>
      </c>
      <c r="CX99" s="149">
        <v>41907.099416205238</v>
      </c>
      <c r="CY99" s="150">
        <v>1.638404074446995</v>
      </c>
      <c r="CZ99" s="149">
        <v>26012</v>
      </c>
      <c r="DA99" s="149">
        <v>42878.404772984446</v>
      </c>
      <c r="DB99" s="150">
        <v>1.6484086103715381</v>
      </c>
      <c r="DC99" s="149">
        <v>26462</v>
      </c>
      <c r="DD99" s="149">
        <v>43310.026492279576</v>
      </c>
      <c r="DE99" s="150">
        <v>1.6366875705645672</v>
      </c>
      <c r="DF99" s="149">
        <v>28005</v>
      </c>
      <c r="DG99" s="149">
        <v>46333.67800334518</v>
      </c>
      <c r="DH99" s="150">
        <v>1.6544787717673695</v>
      </c>
      <c r="DI99" s="149">
        <v>28959</v>
      </c>
      <c r="DJ99" s="149">
        <v>48208.013641805381</v>
      </c>
      <c r="DK99" s="150">
        <v>1.6646988377293892</v>
      </c>
      <c r="DL99" s="149">
        <v>29873</v>
      </c>
      <c r="DM99" s="149">
        <v>49891.75701977015</v>
      </c>
      <c r="DN99" s="150">
        <v>1.6701287791574382</v>
      </c>
      <c r="DO99" s="149">
        <v>30240</v>
      </c>
      <c r="DP99" s="149">
        <v>49524.179172617733</v>
      </c>
      <c r="DQ99" s="150">
        <v>1.6377043377188403</v>
      </c>
      <c r="DR99" s="149">
        <v>30935</v>
      </c>
      <c r="DS99" s="149">
        <v>51235.0360613378</v>
      </c>
      <c r="DT99" s="150">
        <v>1.6562158093207628</v>
      </c>
      <c r="DU99" s="149">
        <v>31616</v>
      </c>
      <c r="DV99" s="149">
        <v>52736.584501584664</v>
      </c>
      <c r="DW99" s="150">
        <v>1.6680346818568024</v>
      </c>
      <c r="DX99" s="149">
        <v>32398</v>
      </c>
      <c r="DY99" s="149">
        <v>53665.013608669869</v>
      </c>
      <c r="DZ99" s="150">
        <v>1.6564298292693953</v>
      </c>
      <c r="EA99" s="149">
        <v>33447</v>
      </c>
      <c r="EB99" s="149">
        <v>55163.471694367909</v>
      </c>
      <c r="EC99" s="150">
        <v>1.6492801056707003</v>
      </c>
      <c r="ED99" s="149">
        <v>33757</v>
      </c>
      <c r="EE99" s="151">
        <v>55576.625901849213</v>
      </c>
      <c r="EF99" s="161">
        <v>1.6463733715036648</v>
      </c>
    </row>
    <row r="100" spans="1:136" ht="15" customHeight="1">
      <c r="A100" s="158">
        <v>86</v>
      </c>
      <c r="B100" s="156">
        <v>2767</v>
      </c>
      <c r="C100" s="149">
        <v>4640.1955094616078</v>
      </c>
      <c r="D100" s="150">
        <v>1.6769770543771623</v>
      </c>
      <c r="E100" s="149">
        <v>3015</v>
      </c>
      <c r="F100" s="149">
        <v>5057.588392814685</v>
      </c>
      <c r="G100" s="150">
        <v>1.6774754205023832</v>
      </c>
      <c r="H100" s="149">
        <v>3301</v>
      </c>
      <c r="I100" s="149">
        <v>5575.660958182476</v>
      </c>
      <c r="J100" s="150">
        <v>1.6890823866048095</v>
      </c>
      <c r="K100" s="149">
        <v>3672</v>
      </c>
      <c r="L100" s="149">
        <v>6193.1531698032559</v>
      </c>
      <c r="M100" s="150">
        <v>1.686588553867989</v>
      </c>
      <c r="N100" s="149">
        <v>4243</v>
      </c>
      <c r="O100" s="149">
        <v>7090.0244160616248</v>
      </c>
      <c r="P100" s="150">
        <v>1.6709932632716533</v>
      </c>
      <c r="Q100" s="149">
        <v>4815</v>
      </c>
      <c r="R100" s="149">
        <v>7992.8544088719827</v>
      </c>
      <c r="S100" s="150">
        <v>1.6599905314375873</v>
      </c>
      <c r="T100" s="149">
        <v>5520</v>
      </c>
      <c r="U100" s="149">
        <v>9012.9425380725716</v>
      </c>
      <c r="V100" s="150">
        <v>1.632779445303002</v>
      </c>
      <c r="W100" s="149">
        <v>6235</v>
      </c>
      <c r="X100" s="149">
        <v>10074.041371335477</v>
      </c>
      <c r="Y100" s="150">
        <v>1.6157243578725706</v>
      </c>
      <c r="Z100" s="149">
        <v>7009</v>
      </c>
      <c r="AA100" s="149">
        <v>11336.003680000582</v>
      </c>
      <c r="AB100" s="150">
        <v>1.6173496475960312</v>
      </c>
      <c r="AC100" s="149">
        <v>7926</v>
      </c>
      <c r="AD100" s="149">
        <v>12641.242811425189</v>
      </c>
      <c r="AE100" s="150">
        <v>1.5949082527662364</v>
      </c>
      <c r="AF100" s="149">
        <v>9070</v>
      </c>
      <c r="AG100" s="149">
        <v>14347.076643845945</v>
      </c>
      <c r="AH100" s="150">
        <v>1.5818166090238086</v>
      </c>
      <c r="AI100" s="149">
        <v>10421</v>
      </c>
      <c r="AJ100" s="149">
        <v>16268.504472211958</v>
      </c>
      <c r="AK100" s="150">
        <v>1.5611270005001399</v>
      </c>
      <c r="AL100" s="149">
        <v>11863</v>
      </c>
      <c r="AM100" s="149">
        <v>18432.946955372921</v>
      </c>
      <c r="AN100" s="150">
        <v>1.5538183389844831</v>
      </c>
      <c r="AO100" s="149">
        <v>13050</v>
      </c>
      <c r="AP100" s="149">
        <v>20285.034028912192</v>
      </c>
      <c r="AQ100" s="150">
        <v>1.5544087378476776</v>
      </c>
      <c r="AR100" s="149">
        <v>14080</v>
      </c>
      <c r="AS100" s="149">
        <v>21706.35112535485</v>
      </c>
      <c r="AT100" s="150">
        <v>1.5416442560621342</v>
      </c>
      <c r="AU100" s="149">
        <v>14594</v>
      </c>
      <c r="AV100" s="149">
        <v>23014.808056611731</v>
      </c>
      <c r="AW100" s="150">
        <v>1.577004800370819</v>
      </c>
      <c r="AX100" s="149">
        <v>15086</v>
      </c>
      <c r="AY100" s="149">
        <v>24195.915509073169</v>
      </c>
      <c r="AZ100" s="150">
        <v>1.6038655381859452</v>
      </c>
      <c r="BA100" s="149">
        <v>15501</v>
      </c>
      <c r="BB100" s="149">
        <v>25163.486015816427</v>
      </c>
      <c r="BC100" s="150">
        <v>1.6233459786992082</v>
      </c>
      <c r="BD100" s="149">
        <v>16083</v>
      </c>
      <c r="BE100" s="149">
        <v>26174.550093148828</v>
      </c>
      <c r="BF100" s="150">
        <v>1.6274668962972596</v>
      </c>
      <c r="BG100" s="149">
        <v>16891</v>
      </c>
      <c r="BH100" s="149">
        <v>27974.646533865893</v>
      </c>
      <c r="BI100" s="150">
        <v>1.6561865214531937</v>
      </c>
      <c r="BJ100" s="149">
        <v>17954</v>
      </c>
      <c r="BK100" s="149">
        <v>29682.011361041245</v>
      </c>
      <c r="BL100" s="150">
        <v>1.653225540884552</v>
      </c>
      <c r="BM100" s="149">
        <v>18819</v>
      </c>
      <c r="BN100" s="149">
        <v>30210.530059842593</v>
      </c>
      <c r="BO100" s="150">
        <v>1.6053206897201016</v>
      </c>
      <c r="BP100" s="149">
        <v>19563</v>
      </c>
      <c r="BQ100" s="149">
        <v>30916.92740958678</v>
      </c>
      <c r="BR100" s="150">
        <v>1.5803776215093177</v>
      </c>
      <c r="BS100" s="149">
        <v>19142</v>
      </c>
      <c r="BT100" s="149">
        <v>30851.059281728187</v>
      </c>
      <c r="BU100" s="150">
        <v>1.6116946652245423</v>
      </c>
      <c r="BV100" s="149">
        <v>19744</v>
      </c>
      <c r="BW100" s="149">
        <v>31402.781870749539</v>
      </c>
      <c r="BX100" s="150">
        <v>1.5904974610387732</v>
      </c>
      <c r="BY100" s="149">
        <v>20309</v>
      </c>
      <c r="BZ100" s="149">
        <v>32210.053838683849</v>
      </c>
      <c r="CA100" s="150">
        <v>1.5859990072718424</v>
      </c>
      <c r="CB100" s="149">
        <v>20834</v>
      </c>
      <c r="CC100" s="149">
        <v>32927.644935689023</v>
      </c>
      <c r="CD100" s="150">
        <v>1.5804763816688596</v>
      </c>
      <c r="CE100" s="149">
        <v>21238</v>
      </c>
      <c r="CF100" s="149">
        <v>33606.96660154553</v>
      </c>
      <c r="CG100" s="150">
        <v>1.5823979000633548</v>
      </c>
      <c r="CH100" s="149">
        <v>21899</v>
      </c>
      <c r="CI100" s="149">
        <v>34741.437306061227</v>
      </c>
      <c r="CJ100" s="150">
        <v>1.5864394404338658</v>
      </c>
      <c r="CK100" s="149">
        <v>22639</v>
      </c>
      <c r="CL100" s="149">
        <v>36009.109884342855</v>
      </c>
      <c r="CM100" s="150">
        <v>1.5905786423580042</v>
      </c>
      <c r="CN100" s="149">
        <v>23429</v>
      </c>
      <c r="CO100" s="149">
        <v>37631.00310721765</v>
      </c>
      <c r="CP100" s="150">
        <v>1.6061719709427482</v>
      </c>
      <c r="CQ100" s="149">
        <v>24080</v>
      </c>
      <c r="CR100" s="149">
        <v>39199.924862715583</v>
      </c>
      <c r="CS100" s="150">
        <v>1.6279038564250656</v>
      </c>
      <c r="CT100" s="149">
        <v>24970</v>
      </c>
      <c r="CU100" s="149">
        <v>40637.599025248601</v>
      </c>
      <c r="CV100" s="150">
        <v>1.6274569093011053</v>
      </c>
      <c r="CW100" s="149">
        <v>26278</v>
      </c>
      <c r="CX100" s="149">
        <v>43048.677401109846</v>
      </c>
      <c r="CY100" s="150">
        <v>1.6382021996008009</v>
      </c>
      <c r="CZ100" s="149">
        <v>26718</v>
      </c>
      <c r="DA100" s="149">
        <v>44057.949653480333</v>
      </c>
      <c r="DB100" s="150">
        <v>1.6489987893360407</v>
      </c>
      <c r="DC100" s="149">
        <v>27202</v>
      </c>
      <c r="DD100" s="149">
        <v>44487.772882111356</v>
      </c>
      <c r="DE100" s="150">
        <v>1.6354596309871097</v>
      </c>
      <c r="DF100" s="149">
        <v>28780</v>
      </c>
      <c r="DG100" s="149">
        <v>47615.86621846549</v>
      </c>
      <c r="DH100" s="150">
        <v>1.654477630940427</v>
      </c>
      <c r="DI100" s="149">
        <v>29777</v>
      </c>
      <c r="DJ100" s="149">
        <v>49553.164584225051</v>
      </c>
      <c r="DK100" s="150">
        <v>1.6641422770670333</v>
      </c>
      <c r="DL100" s="149">
        <v>30673</v>
      </c>
      <c r="DM100" s="149">
        <v>51294.029069027762</v>
      </c>
      <c r="DN100" s="150">
        <v>1.672286019268665</v>
      </c>
      <c r="DO100" s="149">
        <v>31042</v>
      </c>
      <c r="DP100" s="149">
        <v>50873.130693873507</v>
      </c>
      <c r="DQ100" s="150">
        <v>1.6388483568672607</v>
      </c>
      <c r="DR100" s="149">
        <v>31773</v>
      </c>
      <c r="DS100" s="149">
        <v>52654.633273047242</v>
      </c>
      <c r="DT100" s="150">
        <v>1.657213145533857</v>
      </c>
      <c r="DU100" s="149">
        <v>32491</v>
      </c>
      <c r="DV100" s="149">
        <v>54215.002718935466</v>
      </c>
      <c r="DW100" s="150">
        <v>1.6686160080925629</v>
      </c>
      <c r="DX100" s="149">
        <v>33256</v>
      </c>
      <c r="DY100" s="149">
        <v>55153.588528773907</v>
      </c>
      <c r="DZ100" s="150">
        <v>1.6584552720944765</v>
      </c>
      <c r="EA100" s="149">
        <v>34408</v>
      </c>
      <c r="EB100" s="149">
        <v>56680.007392004431</v>
      </c>
      <c r="EC100" s="150">
        <v>1.6472915424321213</v>
      </c>
      <c r="ED100" s="149">
        <v>34725</v>
      </c>
      <c r="EE100" s="151">
        <v>57100.237177377581</v>
      </c>
      <c r="EF100" s="161">
        <v>1.6443552822858916</v>
      </c>
    </row>
    <row r="101" spans="1:136" ht="15" customHeight="1">
      <c r="A101" s="158">
        <v>87</v>
      </c>
      <c r="B101" s="156">
        <v>2834</v>
      </c>
      <c r="C101" s="149">
        <v>4782.1520600795766</v>
      </c>
      <c r="D101" s="150">
        <v>1.6874213338318902</v>
      </c>
      <c r="E101" s="149">
        <v>3111</v>
      </c>
      <c r="F101" s="149">
        <v>5211.0185079250832</v>
      </c>
      <c r="G101" s="150">
        <v>1.6750300571922478</v>
      </c>
      <c r="H101" s="149">
        <v>3406</v>
      </c>
      <c r="I101" s="149">
        <v>5746.6350396497201</v>
      </c>
      <c r="J101" s="150">
        <v>1.6872093481062009</v>
      </c>
      <c r="K101" s="149">
        <v>3788</v>
      </c>
      <c r="L101" s="149">
        <v>6382.7035298613409</v>
      </c>
      <c r="M101" s="150">
        <v>1.6849798125293931</v>
      </c>
      <c r="N101" s="149">
        <v>4375</v>
      </c>
      <c r="O101" s="149">
        <v>7303.9486289270171</v>
      </c>
      <c r="P101" s="150">
        <v>1.6694739723261753</v>
      </c>
      <c r="Q101" s="149">
        <v>4961</v>
      </c>
      <c r="R101" s="149">
        <v>8231.7695584650955</v>
      </c>
      <c r="S101" s="150">
        <v>1.6592964237986485</v>
      </c>
      <c r="T101" s="149">
        <v>5680</v>
      </c>
      <c r="U101" s="149">
        <v>9275.5529372740293</v>
      </c>
      <c r="V101" s="150">
        <v>1.6330198833228924</v>
      </c>
      <c r="W101" s="149">
        <v>6411</v>
      </c>
      <c r="X101" s="149">
        <v>10362.660788756733</v>
      </c>
      <c r="Y101" s="150">
        <v>1.6163875820865283</v>
      </c>
      <c r="Z101" s="149">
        <v>7204</v>
      </c>
      <c r="AA101" s="149">
        <v>11661.464861956054</v>
      </c>
      <c r="AB101" s="150">
        <v>1.618748592720163</v>
      </c>
      <c r="AC101" s="149">
        <v>8040</v>
      </c>
      <c r="AD101" s="149">
        <v>12999.57515670803</v>
      </c>
      <c r="AE101" s="150">
        <v>1.6168625816801032</v>
      </c>
      <c r="AF101" s="149">
        <v>9291</v>
      </c>
      <c r="AG101" s="149">
        <v>14744.546233122743</v>
      </c>
      <c r="AH101" s="150">
        <v>1.5869708570791887</v>
      </c>
      <c r="AI101" s="149">
        <v>10673</v>
      </c>
      <c r="AJ101" s="149">
        <v>16708.696757936254</v>
      </c>
      <c r="AK101" s="150">
        <v>1.5655107990196058</v>
      </c>
      <c r="AL101" s="149">
        <v>12152</v>
      </c>
      <c r="AM101" s="149">
        <v>18927.249826427938</v>
      </c>
      <c r="AN101" s="150">
        <v>1.557541954116848</v>
      </c>
      <c r="AO101" s="149">
        <v>13370</v>
      </c>
      <c r="AP101" s="149">
        <v>20829.345512230353</v>
      </c>
      <c r="AQ101" s="150">
        <v>1.5579166426499891</v>
      </c>
      <c r="AR101" s="149">
        <v>14336</v>
      </c>
      <c r="AS101" s="149">
        <v>22282.991561199826</v>
      </c>
      <c r="AT101" s="150">
        <v>1.5543381390345861</v>
      </c>
      <c r="AU101" s="149">
        <v>15008</v>
      </c>
      <c r="AV101" s="149">
        <v>23646.872719341161</v>
      </c>
      <c r="AW101" s="150">
        <v>1.5756178517684676</v>
      </c>
      <c r="AX101" s="149">
        <v>15520</v>
      </c>
      <c r="AY101" s="149">
        <v>24880.215927667465</v>
      </c>
      <c r="AZ101" s="150">
        <v>1.6031066963703264</v>
      </c>
      <c r="BA101" s="149">
        <v>15954</v>
      </c>
      <c r="BB101" s="149">
        <v>25889.602780035373</v>
      </c>
      <c r="BC101" s="150">
        <v>1.6227656249238669</v>
      </c>
      <c r="BD101" s="149">
        <v>16574</v>
      </c>
      <c r="BE101" s="149">
        <v>26931.449029740597</v>
      </c>
      <c r="BF101" s="150">
        <v>1.6249215053542052</v>
      </c>
      <c r="BG101" s="149">
        <v>17408</v>
      </c>
      <c r="BH101" s="149">
        <v>28807.696877082355</v>
      </c>
      <c r="BI101" s="150">
        <v>1.6548539106779845</v>
      </c>
      <c r="BJ101" s="149">
        <v>18633</v>
      </c>
      <c r="BK101" s="149">
        <v>30559.098195551938</v>
      </c>
      <c r="BL101" s="150">
        <v>1.6400524980170632</v>
      </c>
      <c r="BM101" s="149">
        <v>19426</v>
      </c>
      <c r="BN101" s="149">
        <v>31057.604841578617</v>
      </c>
      <c r="BO101" s="150">
        <v>1.5987647915977874</v>
      </c>
      <c r="BP101" s="149">
        <v>20076</v>
      </c>
      <c r="BQ101" s="149">
        <v>31772.060353674045</v>
      </c>
      <c r="BR101" s="150">
        <v>1.5825891788042461</v>
      </c>
      <c r="BS101" s="149">
        <v>19981</v>
      </c>
      <c r="BT101" s="149">
        <v>31722.311450918984</v>
      </c>
      <c r="BU101" s="150">
        <v>1.587623815170361</v>
      </c>
      <c r="BV101" s="149">
        <v>20327</v>
      </c>
      <c r="BW101" s="149">
        <v>32278.140371218018</v>
      </c>
      <c r="BX101" s="150">
        <v>1.5879441320026575</v>
      </c>
      <c r="BY101" s="149">
        <v>20928</v>
      </c>
      <c r="BZ101" s="149">
        <v>33102.002994307128</v>
      </c>
      <c r="CA101" s="150">
        <v>1.5817088586729324</v>
      </c>
      <c r="CB101" s="149">
        <v>21418</v>
      </c>
      <c r="CC101" s="149">
        <v>33835.737694155483</v>
      </c>
      <c r="CD101" s="150">
        <v>1.5797804507496256</v>
      </c>
      <c r="CE101" s="149">
        <v>21868</v>
      </c>
      <c r="CF101" s="149">
        <v>34534.909252886406</v>
      </c>
      <c r="CG101" s="150">
        <v>1.579244066804756</v>
      </c>
      <c r="CH101" s="149">
        <v>22537</v>
      </c>
      <c r="CI101" s="149">
        <v>35704.865256737437</v>
      </c>
      <c r="CJ101" s="150">
        <v>1.5842776437297528</v>
      </c>
      <c r="CK101" s="149">
        <v>23262</v>
      </c>
      <c r="CL101" s="149">
        <v>37014.010473934191</v>
      </c>
      <c r="CM101" s="150">
        <v>1.5911791967128446</v>
      </c>
      <c r="CN101" s="149">
        <v>24090</v>
      </c>
      <c r="CO101" s="149">
        <v>38698.770805047119</v>
      </c>
      <c r="CP101" s="150">
        <v>1.6064246909525579</v>
      </c>
      <c r="CQ101" s="149">
        <v>24776</v>
      </c>
      <c r="CR101" s="149">
        <v>40336.76896033193</v>
      </c>
      <c r="CS101" s="150">
        <v>1.6280581595225998</v>
      </c>
      <c r="CT101" s="149">
        <v>25670</v>
      </c>
      <c r="CU101" s="149">
        <v>41816.518022481432</v>
      </c>
      <c r="CV101" s="150">
        <v>1.6290034290020037</v>
      </c>
      <c r="CW101" s="149">
        <v>27073</v>
      </c>
      <c r="CX101" s="149">
        <v>44309.367523322297</v>
      </c>
      <c r="CY101" s="150">
        <v>1.636662635220415</v>
      </c>
      <c r="CZ101" s="149">
        <v>27495</v>
      </c>
      <c r="DA101" s="149">
        <v>45362.492530937772</v>
      </c>
      <c r="DB101" s="150">
        <v>1.649845154789517</v>
      </c>
      <c r="DC101" s="149">
        <v>27986</v>
      </c>
      <c r="DD101" s="149">
        <v>45787.650736402407</v>
      </c>
      <c r="DE101" s="150">
        <v>1.6360912862289148</v>
      </c>
      <c r="DF101" s="149">
        <v>29623</v>
      </c>
      <c r="DG101" s="149">
        <v>49032.614193980546</v>
      </c>
      <c r="DH101" s="150">
        <v>1.6552210847645594</v>
      </c>
      <c r="DI101" s="149">
        <v>30661</v>
      </c>
      <c r="DJ101" s="149">
        <v>51040.615376142057</v>
      </c>
      <c r="DK101" s="150">
        <v>1.6646754957810266</v>
      </c>
      <c r="DL101" s="149">
        <v>31588</v>
      </c>
      <c r="DM101" s="149">
        <v>52845.967594699017</v>
      </c>
      <c r="DN101" s="150">
        <v>1.6729760540299803</v>
      </c>
      <c r="DO101" s="149">
        <v>31950</v>
      </c>
      <c r="DP101" s="149">
        <v>52364.245997066108</v>
      </c>
      <c r="DQ101" s="150">
        <v>1.6389435366843852</v>
      </c>
      <c r="DR101" s="149">
        <v>32657</v>
      </c>
      <c r="DS101" s="149">
        <v>54227.595510212508</v>
      </c>
      <c r="DT101" s="150">
        <v>1.6605198122978997</v>
      </c>
      <c r="DU101" s="149">
        <v>33461</v>
      </c>
      <c r="DV101" s="149">
        <v>55848.331441088922</v>
      </c>
      <c r="DW101" s="150">
        <v>1.6690574531869615</v>
      </c>
      <c r="DX101" s="149">
        <v>34222</v>
      </c>
      <c r="DY101" s="149">
        <v>56801.482282749334</v>
      </c>
      <c r="DZ101" s="150">
        <v>1.6597943510826174</v>
      </c>
      <c r="EA101" s="149">
        <v>35296</v>
      </c>
      <c r="EB101" s="149">
        <v>58358.547399963682</v>
      </c>
      <c r="EC101" s="150">
        <v>1.6534039947859158</v>
      </c>
      <c r="ED101" s="149">
        <v>35619</v>
      </c>
      <c r="EE101" s="151">
        <v>58786.488784609173</v>
      </c>
      <c r="EF101" s="161">
        <v>1.6504250199222092</v>
      </c>
    </row>
    <row r="102" spans="1:136" ht="15" customHeight="1">
      <c r="A102" s="158">
        <v>88</v>
      </c>
      <c r="B102" s="156">
        <v>2936</v>
      </c>
      <c r="C102" s="149">
        <v>4940.4128409588448</v>
      </c>
      <c r="D102" s="150">
        <v>1.6827019213075085</v>
      </c>
      <c r="E102" s="149">
        <v>3215</v>
      </c>
      <c r="F102" s="149">
        <v>5381.7699354133565</v>
      </c>
      <c r="G102" s="150">
        <v>1.6739564340321482</v>
      </c>
      <c r="H102" s="149">
        <v>3520</v>
      </c>
      <c r="I102" s="149">
        <v>5937.021497880497</v>
      </c>
      <c r="J102" s="150">
        <v>1.6866538346251412</v>
      </c>
      <c r="K102" s="149">
        <v>3914</v>
      </c>
      <c r="L102" s="149">
        <v>6593.7622028722626</v>
      </c>
      <c r="M102" s="150">
        <v>1.6846607569934242</v>
      </c>
      <c r="N102" s="149">
        <v>4519</v>
      </c>
      <c r="O102" s="149">
        <v>7542.1110206744524</v>
      </c>
      <c r="P102" s="150">
        <v>1.6689778757854508</v>
      </c>
      <c r="Q102" s="149">
        <v>5120</v>
      </c>
      <c r="R102" s="149">
        <v>8498.0838827307452</v>
      </c>
      <c r="S102" s="150">
        <v>1.6597820083458488</v>
      </c>
      <c r="T102" s="149">
        <v>5855</v>
      </c>
      <c r="U102" s="149">
        <v>9568.0155568979753</v>
      </c>
      <c r="V102" s="150">
        <v>1.6341614956273229</v>
      </c>
      <c r="W102" s="149">
        <v>6602</v>
      </c>
      <c r="X102" s="149">
        <v>10684.132534101971</v>
      </c>
      <c r="Y102" s="150">
        <v>1.6183175604516769</v>
      </c>
      <c r="Z102" s="149">
        <v>7416</v>
      </c>
      <c r="AA102" s="149">
        <v>12024.254085004442</v>
      </c>
      <c r="AB102" s="150">
        <v>1.6213934850329614</v>
      </c>
      <c r="AC102" s="149">
        <v>8225</v>
      </c>
      <c r="AD102" s="149">
        <v>13405.770453091098</v>
      </c>
      <c r="AE102" s="150">
        <v>1.6298809061508934</v>
      </c>
      <c r="AF102" s="149">
        <v>9523</v>
      </c>
      <c r="AG102" s="149">
        <v>15189.425136691307</v>
      </c>
      <c r="AH102" s="150">
        <v>1.5950252164959893</v>
      </c>
      <c r="AI102" s="149">
        <v>10937</v>
      </c>
      <c r="AJ102" s="149">
        <v>17200.838421176832</v>
      </c>
      <c r="AK102" s="150">
        <v>1.5727199799923957</v>
      </c>
      <c r="AL102" s="149">
        <v>12454</v>
      </c>
      <c r="AM102" s="149">
        <v>19479.439641958157</v>
      </c>
      <c r="AN102" s="150">
        <v>1.5641111002054084</v>
      </c>
      <c r="AO102" s="149">
        <v>13705</v>
      </c>
      <c r="AP102" s="149">
        <v>21437.205326870338</v>
      </c>
      <c r="AQ102" s="150">
        <v>1.5641886411434029</v>
      </c>
      <c r="AR102" s="149">
        <v>14641</v>
      </c>
      <c r="AS102" s="149">
        <v>22933.313423881671</v>
      </c>
      <c r="AT102" s="150">
        <v>1.5663761644615579</v>
      </c>
      <c r="AU102" s="149">
        <v>15456</v>
      </c>
      <c r="AV102" s="149">
        <v>24348.443658128421</v>
      </c>
      <c r="AW102" s="150">
        <v>1.5753392635952652</v>
      </c>
      <c r="AX102" s="149">
        <v>15998</v>
      </c>
      <c r="AY102" s="149">
        <v>25640.649463802045</v>
      </c>
      <c r="AZ102" s="150">
        <v>1.6027409341043908</v>
      </c>
      <c r="BA102" s="149">
        <v>16459</v>
      </c>
      <c r="BB102" s="149">
        <v>26696.901674523695</v>
      </c>
      <c r="BC102" s="150">
        <v>1.6220245260662067</v>
      </c>
      <c r="BD102" s="149">
        <v>17086</v>
      </c>
      <c r="BE102" s="149">
        <v>27772.844682518273</v>
      </c>
      <c r="BF102" s="150">
        <v>1.6254737611212848</v>
      </c>
      <c r="BG102" s="149">
        <v>17979</v>
      </c>
      <c r="BH102" s="149">
        <v>29734.339206999302</v>
      </c>
      <c r="BI102" s="150">
        <v>1.6538372104677292</v>
      </c>
      <c r="BJ102" s="149">
        <v>19195</v>
      </c>
      <c r="BK102" s="149">
        <v>31527.460414099718</v>
      </c>
      <c r="BL102" s="150">
        <v>1.6424829598384849</v>
      </c>
      <c r="BM102" s="149">
        <v>20040</v>
      </c>
      <c r="BN102" s="149">
        <v>31998.550429153758</v>
      </c>
      <c r="BO102" s="150">
        <v>1.5967340533509859</v>
      </c>
      <c r="BP102" s="149">
        <v>20745</v>
      </c>
      <c r="BQ102" s="149">
        <v>32720.907340522459</v>
      </c>
      <c r="BR102" s="150">
        <v>1.5772912673185084</v>
      </c>
      <c r="BS102" s="149">
        <v>20478</v>
      </c>
      <c r="BT102" s="149">
        <v>32679.144283439229</v>
      </c>
      <c r="BU102" s="150">
        <v>1.595817183486631</v>
      </c>
      <c r="BV102" s="149">
        <v>20997</v>
      </c>
      <c r="BW102" s="149">
        <v>33246.204915817631</v>
      </c>
      <c r="BX102" s="150">
        <v>1.5833788120120793</v>
      </c>
      <c r="BY102" s="149">
        <v>21583</v>
      </c>
      <c r="BZ102" s="149">
        <v>34089.77246995028</v>
      </c>
      <c r="CA102" s="150">
        <v>1.5794733109368615</v>
      </c>
      <c r="CB102" s="149">
        <v>22083</v>
      </c>
      <c r="CC102" s="149">
        <v>34843.865544458284</v>
      </c>
      <c r="CD102" s="150">
        <v>1.5778592376243392</v>
      </c>
      <c r="CE102" s="149">
        <v>22558</v>
      </c>
      <c r="CF102" s="149">
        <v>35562.689719439062</v>
      </c>
      <c r="CG102" s="150">
        <v>1.576500120553199</v>
      </c>
      <c r="CH102" s="149">
        <v>23264</v>
      </c>
      <c r="CI102" s="149">
        <v>36772.980330960214</v>
      </c>
      <c r="CJ102" s="150">
        <v>1.5806817542537919</v>
      </c>
      <c r="CK102" s="149">
        <v>23981</v>
      </c>
      <c r="CL102" s="149">
        <v>38131.006996895194</v>
      </c>
      <c r="CM102" s="150">
        <v>1.590050748379767</v>
      </c>
      <c r="CN102" s="149">
        <v>24829</v>
      </c>
      <c r="CO102" s="149">
        <v>39885.987149555804</v>
      </c>
      <c r="CP102" s="150">
        <v>1.6064274497384432</v>
      </c>
      <c r="CQ102" s="149">
        <v>25573</v>
      </c>
      <c r="CR102" s="149">
        <v>41601.299649785811</v>
      </c>
      <c r="CS102" s="150">
        <v>1.6267664978604706</v>
      </c>
      <c r="CT102" s="149">
        <v>26505</v>
      </c>
      <c r="CU102" s="149">
        <v>43127.857173657947</v>
      </c>
      <c r="CV102" s="150">
        <v>1.6271592972517619</v>
      </c>
      <c r="CW102" s="149">
        <v>27889</v>
      </c>
      <c r="CX102" s="149">
        <v>45712.19120429625</v>
      </c>
      <c r="CY102" s="150">
        <v>1.6390760229587382</v>
      </c>
      <c r="CZ102" s="149">
        <v>28365</v>
      </c>
      <c r="DA102" s="149">
        <v>46816.201766678845</v>
      </c>
      <c r="DB102" s="150">
        <v>1.6504918655624483</v>
      </c>
      <c r="DC102" s="149">
        <v>28838</v>
      </c>
      <c r="DD102" s="149">
        <v>47236.132755050217</v>
      </c>
      <c r="DE102" s="150">
        <v>1.6379822718305783</v>
      </c>
      <c r="DF102" s="149">
        <v>30587</v>
      </c>
      <c r="DG102" s="149">
        <v>50610.590310323627</v>
      </c>
      <c r="DH102" s="150">
        <v>1.6546438130684156</v>
      </c>
      <c r="DI102" s="149">
        <v>31607</v>
      </c>
      <c r="DJ102" s="149">
        <v>52700.236732309058</v>
      </c>
      <c r="DK102" s="150">
        <v>1.6673596586929813</v>
      </c>
      <c r="DL102" s="149">
        <v>32559</v>
      </c>
      <c r="DM102" s="149">
        <v>54578.518117585561</v>
      </c>
      <c r="DN102" s="150">
        <v>1.6762958972199871</v>
      </c>
      <c r="DO102" s="149">
        <v>32931</v>
      </c>
      <c r="DP102" s="149">
        <v>54024.840937671601</v>
      </c>
      <c r="DQ102" s="150">
        <v>1.6405466259048191</v>
      </c>
      <c r="DR102" s="149">
        <v>33660</v>
      </c>
      <c r="DS102" s="149">
        <v>55983.834746920387</v>
      </c>
      <c r="DT102" s="150">
        <v>1.6632155302115386</v>
      </c>
      <c r="DU102" s="149">
        <v>34502</v>
      </c>
      <c r="DV102" s="149">
        <v>57673.00751842156</v>
      </c>
      <c r="DW102" s="150">
        <v>1.6715844738977903</v>
      </c>
      <c r="DX102" s="149">
        <v>35265</v>
      </c>
      <c r="DY102" s="149">
        <v>58640.893710999298</v>
      </c>
      <c r="DZ102" s="150">
        <v>1.6628638511555167</v>
      </c>
      <c r="EA102" s="149">
        <v>36116</v>
      </c>
      <c r="EB102" s="149">
        <v>60245.924872845528</v>
      </c>
      <c r="EC102" s="150">
        <v>1.6681228506159467</v>
      </c>
      <c r="ED102" s="149">
        <v>36443</v>
      </c>
      <c r="EE102" s="151">
        <v>60682.449791475352</v>
      </c>
      <c r="EF102" s="161">
        <v>1.665133216021605</v>
      </c>
    </row>
    <row r="103" spans="1:136" ht="15" customHeight="1">
      <c r="A103" s="158">
        <v>89</v>
      </c>
      <c r="B103" s="156">
        <v>3049</v>
      </c>
      <c r="C103" s="149">
        <v>5117.2643431388015</v>
      </c>
      <c r="D103" s="150">
        <v>1.6783418639353236</v>
      </c>
      <c r="E103" s="149">
        <v>3330</v>
      </c>
      <c r="F103" s="149">
        <v>5573.6577151129168</v>
      </c>
      <c r="G103" s="150">
        <v>1.6737710856194945</v>
      </c>
      <c r="H103" s="149">
        <v>3646</v>
      </c>
      <c r="I103" s="149">
        <v>6151.1142488644464</v>
      </c>
      <c r="J103" s="150">
        <v>1.6870856414877802</v>
      </c>
      <c r="K103" s="149">
        <v>4053</v>
      </c>
      <c r="L103" s="149">
        <v>6831.1043803044358</v>
      </c>
      <c r="M103" s="150">
        <v>1.6854439625720297</v>
      </c>
      <c r="N103" s="149">
        <v>4676</v>
      </c>
      <c r="O103" s="149">
        <v>7809.939734477467</v>
      </c>
      <c r="P103" s="150">
        <v>1.6702180783741376</v>
      </c>
      <c r="Q103" s="149">
        <v>5303</v>
      </c>
      <c r="R103" s="149">
        <v>8796.6074460000127</v>
      </c>
      <c r="S103" s="150">
        <v>1.6587983115217826</v>
      </c>
      <c r="T103" s="149">
        <v>6051</v>
      </c>
      <c r="U103" s="149">
        <v>9896.7452597808297</v>
      </c>
      <c r="V103" s="150">
        <v>1.6355553230508726</v>
      </c>
      <c r="W103" s="149">
        <v>6813</v>
      </c>
      <c r="X103" s="149">
        <v>11045.780096219079</v>
      </c>
      <c r="Y103" s="150">
        <v>1.6212799201848054</v>
      </c>
      <c r="Z103" s="149">
        <v>7647</v>
      </c>
      <c r="AA103" s="149">
        <v>12432.913490394549</v>
      </c>
      <c r="AB103" s="150">
        <v>1.6258550399365175</v>
      </c>
      <c r="AC103" s="149">
        <v>8480</v>
      </c>
      <c r="AD103" s="149">
        <v>13866.362994195411</v>
      </c>
      <c r="AE103" s="150">
        <v>1.6351843153532324</v>
      </c>
      <c r="AF103" s="149">
        <v>9776</v>
      </c>
      <c r="AG103" s="149">
        <v>15693.281439761477</v>
      </c>
      <c r="AH103" s="150">
        <v>1.6052865629870579</v>
      </c>
      <c r="AI103" s="149">
        <v>11226</v>
      </c>
      <c r="AJ103" s="149">
        <v>17757.459861180778</v>
      </c>
      <c r="AK103" s="150">
        <v>1.5818154161037572</v>
      </c>
      <c r="AL103" s="149">
        <v>12788</v>
      </c>
      <c r="AM103" s="149">
        <v>20103.296600007532</v>
      </c>
      <c r="AN103" s="150">
        <v>1.5720438379736887</v>
      </c>
      <c r="AO103" s="149">
        <v>14076</v>
      </c>
      <c r="AP103" s="149">
        <v>22123.680323316526</v>
      </c>
      <c r="AQ103" s="150">
        <v>1.5717306282549393</v>
      </c>
      <c r="AR103" s="149">
        <v>15168</v>
      </c>
      <c r="AS103" s="149">
        <v>23663.890545874121</v>
      </c>
      <c r="AT103" s="150">
        <v>1.5601193661573127</v>
      </c>
      <c r="AU103" s="149">
        <v>15947</v>
      </c>
      <c r="AV103" s="149">
        <v>25134.939287627214</v>
      </c>
      <c r="AW103" s="150">
        <v>1.5761547179800097</v>
      </c>
      <c r="AX103" s="149">
        <v>16528</v>
      </c>
      <c r="AY103" s="149">
        <v>26493.617448705365</v>
      </c>
      <c r="AZ103" s="150">
        <v>1.6029536210494533</v>
      </c>
      <c r="BA103" s="149">
        <v>17027</v>
      </c>
      <c r="BB103" s="149">
        <v>27602.348150580754</v>
      </c>
      <c r="BC103" s="150">
        <v>1.6210928613719831</v>
      </c>
      <c r="BD103" s="149">
        <v>17642</v>
      </c>
      <c r="BE103" s="149">
        <v>28718.086569556002</v>
      </c>
      <c r="BF103" s="150">
        <v>1.6278248820743682</v>
      </c>
      <c r="BG103" s="149">
        <v>18624</v>
      </c>
      <c r="BH103" s="149">
        <v>30774.370237693158</v>
      </c>
      <c r="BI103" s="150">
        <v>1.6524039002197786</v>
      </c>
      <c r="BJ103" s="149">
        <v>19854</v>
      </c>
      <c r="BK103" s="149">
        <v>32615.586540282296</v>
      </c>
      <c r="BL103" s="150">
        <v>1.6427715593977181</v>
      </c>
      <c r="BM103" s="149">
        <v>20781</v>
      </c>
      <c r="BN103" s="149">
        <v>33050.985908933668</v>
      </c>
      <c r="BO103" s="150">
        <v>1.5904425152270665</v>
      </c>
      <c r="BP103" s="149">
        <v>21463</v>
      </c>
      <c r="BQ103" s="149">
        <v>33788.803758364556</v>
      </c>
      <c r="BR103" s="150">
        <v>1.5742814964527119</v>
      </c>
      <c r="BS103" s="149">
        <v>21563</v>
      </c>
      <c r="BT103" s="149">
        <v>33742.453973286298</v>
      </c>
      <c r="BU103" s="150">
        <v>1.5648311447055743</v>
      </c>
      <c r="BV103" s="149">
        <v>21718</v>
      </c>
      <c r="BW103" s="149">
        <v>34327.03310206579</v>
      </c>
      <c r="BX103" s="150">
        <v>1.5805798463056355</v>
      </c>
      <c r="BY103" s="149">
        <v>22326</v>
      </c>
      <c r="BZ103" s="149">
        <v>35193.419880534711</v>
      </c>
      <c r="CA103" s="150">
        <v>1.5763423757294057</v>
      </c>
      <c r="CB103" s="149">
        <v>22815</v>
      </c>
      <c r="CC103" s="149">
        <v>35970.785976163774</v>
      </c>
      <c r="CD103" s="150">
        <v>1.5766287957994203</v>
      </c>
      <c r="CE103" s="149">
        <v>23279</v>
      </c>
      <c r="CF103" s="149">
        <v>36710.87794249857</v>
      </c>
      <c r="CG103" s="150">
        <v>1.5769954870268728</v>
      </c>
      <c r="CH103" s="149">
        <v>24042</v>
      </c>
      <c r="CI103" s="149">
        <v>37967.727917207398</v>
      </c>
      <c r="CJ103" s="150">
        <v>1.5792250194329671</v>
      </c>
      <c r="CK103" s="149">
        <v>24761</v>
      </c>
      <c r="CL103" s="149">
        <v>39382.243044093942</v>
      </c>
      <c r="CM103" s="150">
        <v>1.5904948525541756</v>
      </c>
      <c r="CN103" s="149">
        <v>25642</v>
      </c>
      <c r="CO103" s="149">
        <v>41217.86815884307</v>
      </c>
      <c r="CP103" s="150">
        <v>1.6074357756354056</v>
      </c>
      <c r="CQ103" s="149">
        <v>26404</v>
      </c>
      <c r="CR103" s="149">
        <v>43021.21400170683</v>
      </c>
      <c r="CS103" s="150">
        <v>1.6293445690693391</v>
      </c>
      <c r="CT103" s="149">
        <v>27401</v>
      </c>
      <c r="CU103" s="149">
        <v>44600.118236973613</v>
      </c>
      <c r="CV103" s="150">
        <v>1.6276821370378312</v>
      </c>
      <c r="CW103" s="149">
        <v>28853</v>
      </c>
      <c r="CX103" s="149">
        <v>47288.92595790622</v>
      </c>
      <c r="CY103" s="150">
        <v>1.6389604532598419</v>
      </c>
      <c r="CZ103" s="149">
        <v>29311</v>
      </c>
      <c r="DA103" s="149">
        <v>48450.74919740473</v>
      </c>
      <c r="DB103" s="150">
        <v>1.6529886116954293</v>
      </c>
      <c r="DC103" s="149">
        <v>29782</v>
      </c>
      <c r="DD103" s="149">
        <v>48866.761672075168</v>
      </c>
      <c r="DE103" s="150">
        <v>1.6408153136819277</v>
      </c>
      <c r="DF103" s="149">
        <v>31619</v>
      </c>
      <c r="DG103" s="149">
        <v>52385.20291820194</v>
      </c>
      <c r="DH103" s="150">
        <v>1.6567634307916739</v>
      </c>
      <c r="DI103" s="149">
        <v>32650</v>
      </c>
      <c r="DJ103" s="149">
        <v>54571.5245632402</v>
      </c>
      <c r="DK103" s="150">
        <v>1.6714096344024563</v>
      </c>
      <c r="DL103" s="149">
        <v>33675</v>
      </c>
      <c r="DM103" s="149">
        <v>56530.744152608277</v>
      </c>
      <c r="DN103" s="150">
        <v>1.6787154907975732</v>
      </c>
      <c r="DO103" s="149">
        <v>34043</v>
      </c>
      <c r="DP103" s="149">
        <v>55892.385358946514</v>
      </c>
      <c r="DQ103" s="150">
        <v>1.6418172710673711</v>
      </c>
      <c r="DR103" s="149">
        <v>34796</v>
      </c>
      <c r="DS103" s="149">
        <v>57962.527196338488</v>
      </c>
      <c r="DT103" s="150">
        <v>1.6657813310822649</v>
      </c>
      <c r="DU103" s="149">
        <v>35662</v>
      </c>
      <c r="DV103" s="149">
        <v>59725.792972129122</v>
      </c>
      <c r="DW103" s="150">
        <v>1.6747740724616993</v>
      </c>
      <c r="DX103" s="149">
        <v>36473</v>
      </c>
      <c r="DY103" s="149">
        <v>60713.141011390486</v>
      </c>
      <c r="DZ103" s="150">
        <v>1.66460507804103</v>
      </c>
      <c r="EA103" s="149">
        <v>36961</v>
      </c>
      <c r="EB103" s="149">
        <v>62402.00949959163</v>
      </c>
      <c r="EC103" s="150">
        <v>1.688320378225471</v>
      </c>
      <c r="ED103" s="149">
        <v>37292</v>
      </c>
      <c r="EE103" s="151">
        <v>62848.309652807504</v>
      </c>
      <c r="EF103" s="161">
        <v>1.6853027365871367</v>
      </c>
    </row>
    <row r="104" spans="1:136" ht="15" customHeight="1">
      <c r="A104" s="158">
        <v>90</v>
      </c>
      <c r="B104" s="156">
        <v>3179</v>
      </c>
      <c r="C104" s="149">
        <v>5317.5856267104728</v>
      </c>
      <c r="D104" s="150">
        <v>1.6727227514031056</v>
      </c>
      <c r="E104" s="149">
        <v>3461</v>
      </c>
      <c r="F104" s="149">
        <v>5791.623356979012</v>
      </c>
      <c r="G104" s="150">
        <v>1.6733959424961029</v>
      </c>
      <c r="H104" s="149">
        <v>3790</v>
      </c>
      <c r="I104" s="149">
        <v>6394.6254957759757</v>
      </c>
      <c r="J104" s="150">
        <v>1.687236278568859</v>
      </c>
      <c r="K104" s="149">
        <v>4211</v>
      </c>
      <c r="L104" s="149">
        <v>7101.2148384560041</v>
      </c>
      <c r="M104" s="150">
        <v>1.6863488098921882</v>
      </c>
      <c r="N104" s="149">
        <v>4854</v>
      </c>
      <c r="O104" s="149">
        <v>8114.633248922104</v>
      </c>
      <c r="P104" s="150">
        <v>1.6717415016320776</v>
      </c>
      <c r="Q104" s="149">
        <v>5515</v>
      </c>
      <c r="R104" s="149">
        <v>9135.1841340169394</v>
      </c>
      <c r="S104" s="150">
        <v>1.6564250469659001</v>
      </c>
      <c r="T104" s="149">
        <v>6273</v>
      </c>
      <c r="U104" s="149">
        <v>10270.42004903296</v>
      </c>
      <c r="V104" s="150">
        <v>1.637242156708586</v>
      </c>
      <c r="W104" s="149">
        <v>7049</v>
      </c>
      <c r="X104" s="149">
        <v>11457.558480219979</v>
      </c>
      <c r="Y104" s="150">
        <v>1.6254161555142543</v>
      </c>
      <c r="Z104" s="149">
        <v>7900</v>
      </c>
      <c r="AA104" s="149">
        <v>12899.105417740435</v>
      </c>
      <c r="AB104" s="150">
        <v>1.6327981541443588</v>
      </c>
      <c r="AC104" s="149">
        <v>8777</v>
      </c>
      <c r="AD104" s="149">
        <v>14389.546070877437</v>
      </c>
      <c r="AE104" s="150">
        <v>1.6394606438278954</v>
      </c>
      <c r="AF104" s="149">
        <v>10075</v>
      </c>
      <c r="AG104" s="149">
        <v>16270.608575599928</v>
      </c>
      <c r="AH104" s="150">
        <v>1.6149487419950301</v>
      </c>
      <c r="AI104" s="149">
        <v>11573</v>
      </c>
      <c r="AJ104" s="149">
        <v>18393.906330140151</v>
      </c>
      <c r="AK104" s="150">
        <v>1.5893810014810466</v>
      </c>
      <c r="AL104" s="149">
        <v>13193</v>
      </c>
      <c r="AM104" s="149">
        <v>20815.425495898238</v>
      </c>
      <c r="AN104" s="150">
        <v>1.5777628663608154</v>
      </c>
      <c r="AO104" s="149">
        <v>14528</v>
      </c>
      <c r="AP104" s="149">
        <v>22906.849174823023</v>
      </c>
      <c r="AQ104" s="150">
        <v>1.5767379663286771</v>
      </c>
      <c r="AR104" s="149">
        <v>15753</v>
      </c>
      <c r="AS104" s="149">
        <v>24485.047224581787</v>
      </c>
      <c r="AT104" s="150">
        <v>1.5543101139200017</v>
      </c>
      <c r="AU104" s="149">
        <v>16497</v>
      </c>
      <c r="AV104" s="149">
        <v>26026.73169037377</v>
      </c>
      <c r="AW104" s="150">
        <v>1.5776645263001619</v>
      </c>
      <c r="AX104" s="149">
        <v>17121</v>
      </c>
      <c r="AY104" s="149">
        <v>27461.081743799252</v>
      </c>
      <c r="AZ104" s="150">
        <v>1.6039414604169879</v>
      </c>
      <c r="BA104" s="149">
        <v>17663</v>
      </c>
      <c r="BB104" s="149">
        <v>28628.680875909613</v>
      </c>
      <c r="BC104" s="150">
        <v>1.6208277685506207</v>
      </c>
      <c r="BD104" s="149">
        <v>18292</v>
      </c>
      <c r="BE104" s="149">
        <v>29794.831069897999</v>
      </c>
      <c r="BF104" s="150">
        <v>1.6288449086976819</v>
      </c>
      <c r="BG104" s="149">
        <v>19376</v>
      </c>
      <c r="BH104" s="149">
        <v>31952.906001354066</v>
      </c>
      <c r="BI104" s="150">
        <v>1.6490971305405691</v>
      </c>
      <c r="BJ104" s="149">
        <v>20648</v>
      </c>
      <c r="BK104" s="149">
        <v>33857.467122290662</v>
      </c>
      <c r="BL104" s="150">
        <v>1.6397455987161305</v>
      </c>
      <c r="BM104" s="149">
        <v>21451</v>
      </c>
      <c r="BN104" s="149">
        <v>34242.185677133028</v>
      </c>
      <c r="BO104" s="150">
        <v>1.5962978731589683</v>
      </c>
      <c r="BP104" s="149">
        <v>22286</v>
      </c>
      <c r="BQ104" s="149">
        <v>34970.5341209584</v>
      </c>
      <c r="BR104" s="150">
        <v>1.56917051606203</v>
      </c>
      <c r="BS104" s="149">
        <v>22309</v>
      </c>
      <c r="BT104" s="149">
        <v>34912.497647020362</v>
      </c>
      <c r="BU104" s="150">
        <v>1.5649512594477728</v>
      </c>
      <c r="BV104" s="149">
        <v>22491</v>
      </c>
      <c r="BW104" s="149">
        <v>35550.602233560596</v>
      </c>
      <c r="BX104" s="150">
        <v>1.5806590295478455</v>
      </c>
      <c r="BY104" s="149">
        <v>23116</v>
      </c>
      <c r="BZ104" s="149">
        <v>36442.229342512554</v>
      </c>
      <c r="CA104" s="150">
        <v>1.5764937421055785</v>
      </c>
      <c r="CB104" s="149">
        <v>23573</v>
      </c>
      <c r="CC104" s="149">
        <v>37248.780943173624</v>
      </c>
      <c r="CD104" s="150">
        <v>1.580145969676054</v>
      </c>
      <c r="CE104" s="149">
        <v>24096</v>
      </c>
      <c r="CF104" s="149">
        <v>38014.577587877131</v>
      </c>
      <c r="CG104" s="150">
        <v>1.5776302119802925</v>
      </c>
      <c r="CH104" s="149">
        <v>24927</v>
      </c>
      <c r="CI104" s="149">
        <v>39317.944342368879</v>
      </c>
      <c r="CJ104" s="150">
        <v>1.577323558485533</v>
      </c>
      <c r="CK104" s="149">
        <v>25646</v>
      </c>
      <c r="CL104" s="149">
        <v>40801.554018301606</v>
      </c>
      <c r="CM104" s="150">
        <v>1.5909519620331283</v>
      </c>
      <c r="CN104" s="149">
        <v>26508</v>
      </c>
      <c r="CO104" s="149">
        <v>42732.907540204375</v>
      </c>
      <c r="CP104" s="150">
        <v>1.612075884269065</v>
      </c>
      <c r="CQ104" s="149">
        <v>27409</v>
      </c>
      <c r="CR104" s="149">
        <v>44633.991475021307</v>
      </c>
      <c r="CS104" s="150">
        <v>1.6284429010551755</v>
      </c>
      <c r="CT104" s="149">
        <v>28383</v>
      </c>
      <c r="CU104" s="149">
        <v>46272.079522489192</v>
      </c>
      <c r="CV104" s="150">
        <v>1.6302744432402914</v>
      </c>
      <c r="CW104" s="149">
        <v>29885</v>
      </c>
      <c r="CX104" s="149">
        <v>49082.501807766683</v>
      </c>
      <c r="CY104" s="150">
        <v>1.6423791804506167</v>
      </c>
      <c r="CZ104" s="149">
        <v>30410</v>
      </c>
      <c r="DA104" s="149">
        <v>50311.345848199271</v>
      </c>
      <c r="DB104" s="150">
        <v>1.6544342600525903</v>
      </c>
      <c r="DC104" s="149">
        <v>30841</v>
      </c>
      <c r="DD104" s="149">
        <v>50723.646639814709</v>
      </c>
      <c r="DE104" s="150">
        <v>1.6446822943424244</v>
      </c>
      <c r="DF104" s="149">
        <v>32766</v>
      </c>
      <c r="DG104" s="149">
        <v>54404.602672758963</v>
      </c>
      <c r="DH104" s="150">
        <v>1.6603980550802344</v>
      </c>
      <c r="DI104" s="149">
        <v>33871</v>
      </c>
      <c r="DJ104" s="149">
        <v>56704.165539574344</v>
      </c>
      <c r="DK104" s="150">
        <v>1.6741213881956347</v>
      </c>
      <c r="DL104" s="149">
        <v>34895</v>
      </c>
      <c r="DM104" s="149">
        <v>58756.658403962931</v>
      </c>
      <c r="DN104" s="150">
        <v>1.6838131080086811</v>
      </c>
      <c r="DO104" s="149">
        <v>35303</v>
      </c>
      <c r="DP104" s="149">
        <v>58017.857077249806</v>
      </c>
      <c r="DQ104" s="150">
        <v>1.6434256883904996</v>
      </c>
      <c r="DR104" s="149">
        <v>36126</v>
      </c>
      <c r="DS104" s="149">
        <v>60214.825844920219</v>
      </c>
      <c r="DT104" s="150">
        <v>1.6668002503714836</v>
      </c>
      <c r="DU104" s="149">
        <v>36984</v>
      </c>
      <c r="DV104" s="149">
        <v>62068.291243528089</v>
      </c>
      <c r="DW104" s="150">
        <v>1.678247113441707</v>
      </c>
      <c r="DX104" s="149">
        <v>37849</v>
      </c>
      <c r="DY104" s="149">
        <v>63069.650312618112</v>
      </c>
      <c r="DZ104" s="150">
        <v>1.6663491852524006</v>
      </c>
      <c r="EA104" s="149">
        <v>38118</v>
      </c>
      <c r="EB104" s="149">
        <v>64892.912453029392</v>
      </c>
      <c r="EC104" s="150">
        <v>1.7024217548934726</v>
      </c>
      <c r="ED104" s="149">
        <v>38457</v>
      </c>
      <c r="EE104" s="151">
        <v>65350.339076173441</v>
      </c>
      <c r="EF104" s="161">
        <v>1.6993093344819783</v>
      </c>
    </row>
    <row r="105" spans="1:136" ht="15" customHeight="1">
      <c r="A105" s="167">
        <v>91</v>
      </c>
      <c r="B105" s="168">
        <v>3330</v>
      </c>
      <c r="C105" s="169">
        <v>5546.6517191766852</v>
      </c>
      <c r="D105" s="170">
        <v>1.6656611769299354</v>
      </c>
      <c r="E105" s="169">
        <v>3618</v>
      </c>
      <c r="F105" s="169">
        <v>6042.1374034579667</v>
      </c>
      <c r="G105" s="170">
        <v>1.6700213939905932</v>
      </c>
      <c r="H105" s="169">
        <v>3959</v>
      </c>
      <c r="I105" s="169">
        <v>6674.9175094356578</v>
      </c>
      <c r="J105" s="170">
        <v>1.6860109900064808</v>
      </c>
      <c r="K105" s="169">
        <v>4396</v>
      </c>
      <c r="L105" s="169">
        <v>7412.3496156341616</v>
      </c>
      <c r="M105" s="170">
        <v>1.6861577833562698</v>
      </c>
      <c r="N105" s="169">
        <v>5065</v>
      </c>
      <c r="O105" s="169">
        <v>8465.4820028283066</v>
      </c>
      <c r="P105" s="170">
        <v>1.6713686086531701</v>
      </c>
      <c r="Q105" s="169">
        <v>5746</v>
      </c>
      <c r="R105" s="169">
        <v>9523.419927791012</v>
      </c>
      <c r="S105" s="170">
        <v>1.6573999178195287</v>
      </c>
      <c r="T105" s="169">
        <v>6528</v>
      </c>
      <c r="U105" s="169">
        <v>10700.799186567427</v>
      </c>
      <c r="V105" s="170">
        <v>1.6392155616678044</v>
      </c>
      <c r="W105" s="169">
        <v>7317</v>
      </c>
      <c r="X105" s="169">
        <v>11932.952902472351</v>
      </c>
      <c r="Y105" s="170">
        <v>1.6308532052032734</v>
      </c>
      <c r="Z105" s="169">
        <v>8182</v>
      </c>
      <c r="AA105" s="169">
        <v>13439.228061433429</v>
      </c>
      <c r="AB105" s="170">
        <v>1.6425358178236897</v>
      </c>
      <c r="AC105" s="169">
        <v>9108</v>
      </c>
      <c r="AD105" s="169">
        <v>14995.466389364956</v>
      </c>
      <c r="AE105" s="170">
        <v>1.6464060594384009</v>
      </c>
      <c r="AF105" s="169">
        <v>10454</v>
      </c>
      <c r="AG105" s="169">
        <v>16938.788558292996</v>
      </c>
      <c r="AH105" s="170">
        <v>1.6203164873056242</v>
      </c>
      <c r="AI105" s="169">
        <v>12024</v>
      </c>
      <c r="AJ105" s="169">
        <v>19127.78414379686</v>
      </c>
      <c r="AK105" s="170">
        <v>1.5908004111607501</v>
      </c>
      <c r="AL105" s="169">
        <v>13725</v>
      </c>
      <c r="AM105" s="169">
        <v>21634.028217929237</v>
      </c>
      <c r="AN105" s="170">
        <v>1.5762497790840975</v>
      </c>
      <c r="AO105" s="169">
        <v>15126</v>
      </c>
      <c r="AP105" s="169">
        <v>23806.052584789828</v>
      </c>
      <c r="AQ105" s="170">
        <v>1.5738498337161066</v>
      </c>
      <c r="AR105" s="169">
        <v>16446</v>
      </c>
      <c r="AS105" s="169">
        <v>25416.349485917675</v>
      </c>
      <c r="AT105" s="170">
        <v>1.545442629570575</v>
      </c>
      <c r="AU105" s="169">
        <v>17128</v>
      </c>
      <c r="AV105" s="169">
        <v>27051.370760629987</v>
      </c>
      <c r="AW105" s="170">
        <v>1.5793654110596675</v>
      </c>
      <c r="AX105" s="169">
        <v>17791</v>
      </c>
      <c r="AY105" s="169">
        <v>28573.644425700451</v>
      </c>
      <c r="AZ105" s="170">
        <v>1.6060729821651651</v>
      </c>
      <c r="BA105" s="169">
        <v>18377</v>
      </c>
      <c r="BB105" s="169">
        <v>29808.201683627223</v>
      </c>
      <c r="BC105" s="170">
        <v>1.6220385092032008</v>
      </c>
      <c r="BD105" s="169">
        <v>19095</v>
      </c>
      <c r="BE105" s="169">
        <v>31031.55782141288</v>
      </c>
      <c r="BF105" s="170">
        <v>1.6251143137686765</v>
      </c>
      <c r="BG105" s="169">
        <v>20277</v>
      </c>
      <c r="BH105" s="169">
        <v>33301.674993789355</v>
      </c>
      <c r="BI105" s="170">
        <v>1.6423373770177716</v>
      </c>
      <c r="BJ105" s="169">
        <v>21548</v>
      </c>
      <c r="BK105" s="169">
        <v>35272.968301497895</v>
      </c>
      <c r="BL105" s="170">
        <v>1.6369485939065294</v>
      </c>
      <c r="BM105" s="169">
        <v>22328</v>
      </c>
      <c r="BN105" s="169">
        <v>35615.226539326744</v>
      </c>
      <c r="BO105" s="170">
        <v>1.5950925537140248</v>
      </c>
      <c r="BP105" s="169">
        <v>23017</v>
      </c>
      <c r="BQ105" s="169">
        <v>36348.922064639628</v>
      </c>
      <c r="BR105" s="170">
        <v>1.5792206657965691</v>
      </c>
      <c r="BS105" s="169">
        <v>23029</v>
      </c>
      <c r="BT105" s="169">
        <v>36290.579604572624</v>
      </c>
      <c r="BU105" s="170">
        <v>1.5758643277855149</v>
      </c>
      <c r="BV105" s="169">
        <v>23326</v>
      </c>
      <c r="BW105" s="169">
        <v>36955.769385024287</v>
      </c>
      <c r="BX105" s="170">
        <v>1.5843166160089295</v>
      </c>
      <c r="BY105" s="169">
        <v>23950</v>
      </c>
      <c r="BZ105" s="169">
        <v>37875.93911146246</v>
      </c>
      <c r="CA105" s="170">
        <v>1.5814588355516686</v>
      </c>
      <c r="CB105" s="169">
        <v>24490</v>
      </c>
      <c r="CC105" s="169">
        <v>38718.15989685736</v>
      </c>
      <c r="CD105" s="170">
        <v>1.5809783543020564</v>
      </c>
      <c r="CE105" s="169">
        <v>24987</v>
      </c>
      <c r="CF105" s="169">
        <v>39512.162722111883</v>
      </c>
      <c r="CG105" s="170">
        <v>1.581308789454992</v>
      </c>
      <c r="CH105" s="169">
        <v>25880</v>
      </c>
      <c r="CI105" s="169">
        <v>40866.10933857791</v>
      </c>
      <c r="CJ105" s="170">
        <v>1.5790614118461326</v>
      </c>
      <c r="CK105" s="169">
        <v>26628</v>
      </c>
      <c r="CL105" s="169">
        <v>42432.759878795376</v>
      </c>
      <c r="CM105" s="170">
        <v>1.5935391271892509</v>
      </c>
      <c r="CN105" s="169">
        <v>27551</v>
      </c>
      <c r="CO105" s="169">
        <v>44477.649045507038</v>
      </c>
      <c r="CP105" s="170">
        <v>1.6143751241518289</v>
      </c>
      <c r="CQ105" s="169">
        <v>28508</v>
      </c>
      <c r="CR105" s="169">
        <v>46487.831281512241</v>
      </c>
      <c r="CS105" s="170">
        <v>1.6306942360569749</v>
      </c>
      <c r="CT105" s="169">
        <v>29482</v>
      </c>
      <c r="CU105" s="169">
        <v>48199.948280581419</v>
      </c>
      <c r="CV105" s="170">
        <v>1.6348941143945939</v>
      </c>
      <c r="CW105" s="169">
        <v>31072</v>
      </c>
      <c r="CX105" s="169">
        <v>51150.977148005797</v>
      </c>
      <c r="CY105" s="170">
        <v>1.6462080699023494</v>
      </c>
      <c r="CZ105" s="169">
        <v>31622</v>
      </c>
      <c r="DA105" s="169">
        <v>52457.82837811944</v>
      </c>
      <c r="DB105" s="170">
        <v>1.6589029276490874</v>
      </c>
      <c r="DC105" s="169">
        <v>32069</v>
      </c>
      <c r="DD105" s="169">
        <v>52865.749666346521</v>
      </c>
      <c r="DE105" s="170">
        <v>1.6485000987354306</v>
      </c>
      <c r="DF105" s="169">
        <v>34112</v>
      </c>
      <c r="DG105" s="169">
        <v>56736.360285457697</v>
      </c>
      <c r="DH105" s="170">
        <v>1.6632375787247213</v>
      </c>
      <c r="DI105" s="169">
        <v>35213</v>
      </c>
      <c r="DJ105" s="169">
        <v>59167.256052614895</v>
      </c>
      <c r="DK105" s="170">
        <v>1.6802674027380484</v>
      </c>
      <c r="DL105" s="169">
        <v>36279</v>
      </c>
      <c r="DM105" s="169">
        <v>61332.965593748326</v>
      </c>
      <c r="DN105" s="170">
        <v>1.6905914053239706</v>
      </c>
      <c r="DO105" s="169">
        <v>36737</v>
      </c>
      <c r="DP105" s="169">
        <v>60462.623206329474</v>
      </c>
      <c r="DQ105" s="170">
        <v>1.6458236439102125</v>
      </c>
      <c r="DR105" s="169">
        <v>37544</v>
      </c>
      <c r="DS105" s="169">
        <v>62814.702942545598</v>
      </c>
      <c r="DT105" s="170">
        <v>1.6730956462429576</v>
      </c>
      <c r="DU105" s="169">
        <v>38473</v>
      </c>
      <c r="DV105" s="169">
        <v>64774.862099571503</v>
      </c>
      <c r="DW105" s="170">
        <v>1.6836446884716945</v>
      </c>
      <c r="DX105" s="169">
        <v>39365</v>
      </c>
      <c r="DY105" s="169">
        <v>65791.864384771514</v>
      </c>
      <c r="DZ105" s="170">
        <v>1.6713289568086247</v>
      </c>
      <c r="EA105" s="169">
        <v>40033</v>
      </c>
      <c r="EB105" s="169">
        <v>67768.792131934664</v>
      </c>
      <c r="EC105" s="170">
        <v>1.6928232241384524</v>
      </c>
      <c r="ED105" s="169">
        <v>40387</v>
      </c>
      <c r="EE105" s="171">
        <v>68238.598485414026</v>
      </c>
      <c r="EF105" s="172">
        <v>1.6896179088670618</v>
      </c>
    </row>
    <row r="106" spans="1:136" ht="15" customHeight="1">
      <c r="A106" s="158">
        <v>92</v>
      </c>
      <c r="B106" s="156">
        <v>3503</v>
      </c>
      <c r="C106" s="149">
        <v>5813.3500961316349</v>
      </c>
      <c r="D106" s="150">
        <v>1.6595347119987538</v>
      </c>
      <c r="E106" s="149">
        <v>3805</v>
      </c>
      <c r="F106" s="149">
        <v>6333.7795229723097</v>
      </c>
      <c r="G106" s="150">
        <v>1.6645938299533007</v>
      </c>
      <c r="H106" s="149">
        <v>4160</v>
      </c>
      <c r="I106" s="149">
        <v>7002.1569394052058</v>
      </c>
      <c r="J106" s="150">
        <v>1.6832108027416359</v>
      </c>
      <c r="K106" s="149">
        <v>4616</v>
      </c>
      <c r="L106" s="149">
        <v>7776.1434504280214</v>
      </c>
      <c r="M106" s="150">
        <v>1.6846064667305072</v>
      </c>
      <c r="N106" s="149">
        <v>5314</v>
      </c>
      <c r="O106" s="149">
        <v>8875.416911672457</v>
      </c>
      <c r="P106" s="150">
        <v>1.6701951282785956</v>
      </c>
      <c r="Q106" s="149">
        <v>6036</v>
      </c>
      <c r="R106" s="149">
        <v>9978.2416461543908</v>
      </c>
      <c r="S106" s="150">
        <v>1.6531215450885339</v>
      </c>
      <c r="T106" s="149">
        <v>6826</v>
      </c>
      <c r="U106" s="149">
        <v>11204.274534498871</v>
      </c>
      <c r="V106" s="150">
        <v>1.6414114466010652</v>
      </c>
      <c r="W106" s="149">
        <v>7633</v>
      </c>
      <c r="X106" s="149">
        <v>12490.822954610616</v>
      </c>
      <c r="Y106" s="150">
        <v>1.6364238116874905</v>
      </c>
      <c r="Z106" s="149">
        <v>8517</v>
      </c>
      <c r="AA106" s="149">
        <v>14076.13079221581</v>
      </c>
      <c r="AB106" s="150">
        <v>1.6527099673847376</v>
      </c>
      <c r="AC106" s="149">
        <v>9493</v>
      </c>
      <c r="AD106" s="149">
        <v>15710.249933564537</v>
      </c>
      <c r="AE106" s="150">
        <v>1.6549299413846557</v>
      </c>
      <c r="AF106" s="149">
        <v>10926</v>
      </c>
      <c r="AG106" s="149">
        <v>17720.761150309732</v>
      </c>
      <c r="AH106" s="150">
        <v>1.6218891772203672</v>
      </c>
      <c r="AI106" s="149">
        <v>12582</v>
      </c>
      <c r="AJ106" s="149">
        <v>19981.88199359291</v>
      </c>
      <c r="AK106" s="150">
        <v>1.5881324108721118</v>
      </c>
      <c r="AL106" s="149">
        <v>14379</v>
      </c>
      <c r="AM106" s="149">
        <v>22582.908123094297</v>
      </c>
      <c r="AN106" s="150">
        <v>1.5705478908890951</v>
      </c>
      <c r="AO106" s="149">
        <v>15860</v>
      </c>
      <c r="AP106" s="149">
        <v>24846.435889058634</v>
      </c>
      <c r="AQ106" s="150">
        <v>1.5666100812773414</v>
      </c>
      <c r="AR106" s="149">
        <v>17155</v>
      </c>
      <c r="AS106" s="149">
        <v>26492.2921324421</v>
      </c>
      <c r="AT106" s="150">
        <v>1.5442898357587933</v>
      </c>
      <c r="AU106" s="149">
        <v>17861</v>
      </c>
      <c r="AV106" s="149">
        <v>28247.165500934163</v>
      </c>
      <c r="AW106" s="150">
        <v>1.5814996641248622</v>
      </c>
      <c r="AX106" s="149">
        <v>18564</v>
      </c>
      <c r="AY106" s="149">
        <v>29874.475449758454</v>
      </c>
      <c r="AZ106" s="150">
        <v>1.6092693088643857</v>
      </c>
      <c r="BA106" s="149">
        <v>19197</v>
      </c>
      <c r="BB106" s="149">
        <v>31187.102255487003</v>
      </c>
      <c r="BC106" s="150">
        <v>1.6245820834238165</v>
      </c>
      <c r="BD106" s="149">
        <v>19943</v>
      </c>
      <c r="BE106" s="149">
        <v>32474.191712971122</v>
      </c>
      <c r="BF106" s="150">
        <v>1.6283503842436504</v>
      </c>
      <c r="BG106" s="149">
        <v>21320</v>
      </c>
      <c r="BH106" s="149">
        <v>34865.883636491242</v>
      </c>
      <c r="BI106" s="150">
        <v>1.6353603957078444</v>
      </c>
      <c r="BJ106" s="149">
        <v>22896</v>
      </c>
      <c r="BK106" s="149">
        <v>36896.499344783842</v>
      </c>
      <c r="BL106" s="150">
        <v>1.611482326379448</v>
      </c>
      <c r="BM106" s="149">
        <v>22938</v>
      </c>
      <c r="BN106" s="149">
        <v>37237.359465079237</v>
      </c>
      <c r="BO106" s="150">
        <v>1.6233917283581496</v>
      </c>
      <c r="BP106" s="149">
        <v>24424</v>
      </c>
      <c r="BQ106" s="149">
        <v>37926.63272988965</v>
      </c>
      <c r="BR106" s="150">
        <v>1.5528428074799234</v>
      </c>
      <c r="BS106" s="149">
        <v>24192</v>
      </c>
      <c r="BT106" s="149">
        <v>37849.306673898129</v>
      </c>
      <c r="BU106" s="150">
        <v>1.5645381396287255</v>
      </c>
      <c r="BV106" s="149">
        <v>24304</v>
      </c>
      <c r="BW106" s="149">
        <v>38599.350123411081</v>
      </c>
      <c r="BX106" s="150">
        <v>1.5881891920429181</v>
      </c>
      <c r="BY106" s="149">
        <v>24977</v>
      </c>
      <c r="BZ106" s="149">
        <v>39554.186818104594</v>
      </c>
      <c r="CA106" s="150">
        <v>1.5836244071787882</v>
      </c>
      <c r="CB106" s="149">
        <v>25582</v>
      </c>
      <c r="CC106" s="149">
        <v>40427.968323702153</v>
      </c>
      <c r="CD106" s="150">
        <v>1.5803286812486184</v>
      </c>
      <c r="CE106" s="149">
        <v>26044</v>
      </c>
      <c r="CF106" s="149">
        <v>41259.8958002781</v>
      </c>
      <c r="CG106" s="150">
        <v>1.5842380510013094</v>
      </c>
      <c r="CH106" s="149">
        <v>26957</v>
      </c>
      <c r="CI106" s="149">
        <v>42672.515759011709</v>
      </c>
      <c r="CJ106" s="150">
        <v>1.5829845961721152</v>
      </c>
      <c r="CK106" s="149">
        <v>27746</v>
      </c>
      <c r="CL106" s="149">
        <v>44339.360267288248</v>
      </c>
      <c r="CM106" s="150">
        <v>1.5980451332548204</v>
      </c>
      <c r="CN106" s="149">
        <v>28765</v>
      </c>
      <c r="CO106" s="149">
        <v>46519.395116200496</v>
      </c>
      <c r="CP106" s="150">
        <v>1.6172221490074916</v>
      </c>
      <c r="CQ106" s="149">
        <v>29752</v>
      </c>
      <c r="CR106" s="149">
        <v>48660.894624952271</v>
      </c>
      <c r="CS106" s="150">
        <v>1.6355503705617191</v>
      </c>
      <c r="CT106" s="149">
        <v>30760</v>
      </c>
      <c r="CU106" s="149">
        <v>50460.75358417321</v>
      </c>
      <c r="CV106" s="150">
        <v>1.6404666314750718</v>
      </c>
      <c r="CW106" s="149">
        <v>32423</v>
      </c>
      <c r="CX106" s="149">
        <v>53579.940811800632</v>
      </c>
      <c r="CY106" s="150">
        <v>1.6525287854856316</v>
      </c>
      <c r="CZ106" s="149">
        <v>33062</v>
      </c>
      <c r="DA106" s="149">
        <v>54975.461482296603</v>
      </c>
      <c r="DB106" s="150">
        <v>1.6627990285613878</v>
      </c>
      <c r="DC106" s="149">
        <v>33530</v>
      </c>
      <c r="DD106" s="149">
        <v>55377.550307282276</v>
      </c>
      <c r="DE106" s="150">
        <v>1.6515821743895698</v>
      </c>
      <c r="DF106" s="149">
        <v>35659</v>
      </c>
      <c r="DG106" s="149">
        <v>59470.879125076048</v>
      </c>
      <c r="DH106" s="150">
        <v>1.667766317762025</v>
      </c>
      <c r="DI106" s="149">
        <v>36820</v>
      </c>
      <c r="DJ106" s="149">
        <v>62065.125544268019</v>
      </c>
      <c r="DK106" s="150">
        <v>1.6856362179323199</v>
      </c>
      <c r="DL106" s="149">
        <v>37911</v>
      </c>
      <c r="DM106" s="149">
        <v>64366.352976695038</v>
      </c>
      <c r="DN106" s="150">
        <v>1.6978278857507065</v>
      </c>
      <c r="DO106" s="149">
        <v>38335</v>
      </c>
      <c r="DP106" s="149">
        <v>63332.474070684431</v>
      </c>
      <c r="DQ106" s="150">
        <v>1.6520796679453353</v>
      </c>
      <c r="DR106" s="149">
        <v>39255</v>
      </c>
      <c r="DS106" s="149">
        <v>65870.271766991296</v>
      </c>
      <c r="DT106" s="150">
        <v>1.6780097253086561</v>
      </c>
      <c r="DU106" s="149">
        <v>40259</v>
      </c>
      <c r="DV106" s="149">
        <v>67954.324236665911</v>
      </c>
      <c r="DW106" s="150">
        <v>1.6879287671493557</v>
      </c>
      <c r="DX106" s="149">
        <v>41201</v>
      </c>
      <c r="DY106" s="149">
        <v>68983.025732348455</v>
      </c>
      <c r="DZ106" s="150">
        <v>1.6743046463034503</v>
      </c>
      <c r="EA106" s="149">
        <v>42533</v>
      </c>
      <c r="EB106" s="149">
        <v>71083.387344315546</v>
      </c>
      <c r="EC106" s="150">
        <v>1.6712526119557884</v>
      </c>
      <c r="ED106" s="149">
        <v>42907</v>
      </c>
      <c r="EE106" s="151">
        <v>71566.424096552684</v>
      </c>
      <c r="EF106" s="161">
        <v>1.6679428553977833</v>
      </c>
    </row>
    <row r="107" spans="1:136" ht="15" customHeight="1">
      <c r="A107" s="158">
        <v>93</v>
      </c>
      <c r="B107" s="156">
        <v>3704</v>
      </c>
      <c r="C107" s="149">
        <v>6129.8510970375146</v>
      </c>
      <c r="D107" s="150">
        <v>1.6549274020079683</v>
      </c>
      <c r="E107" s="149">
        <v>4023</v>
      </c>
      <c r="F107" s="149">
        <v>6679.8909943302551</v>
      </c>
      <c r="G107" s="150">
        <v>1.6604253030897975</v>
      </c>
      <c r="H107" s="149">
        <v>4399</v>
      </c>
      <c r="I107" s="149">
        <v>7391.6078899554886</v>
      </c>
      <c r="J107" s="150">
        <v>1.680292768800975</v>
      </c>
      <c r="K107" s="149">
        <v>4878</v>
      </c>
      <c r="L107" s="149">
        <v>8209.4492981612766</v>
      </c>
      <c r="M107" s="150">
        <v>1.6829539356624184</v>
      </c>
      <c r="N107" s="149">
        <v>5609</v>
      </c>
      <c r="O107" s="149">
        <v>9363.7624887227394</v>
      </c>
      <c r="P107" s="150">
        <v>1.6694174520810732</v>
      </c>
      <c r="Q107" s="149">
        <v>6352</v>
      </c>
      <c r="R107" s="149">
        <v>10517.876111586187</v>
      </c>
      <c r="S107" s="150">
        <v>1.6558369193303191</v>
      </c>
      <c r="T107" s="149">
        <v>7184</v>
      </c>
      <c r="U107" s="149">
        <v>11805.028048572745</v>
      </c>
      <c r="V107" s="150">
        <v>1.6432388709037786</v>
      </c>
      <c r="W107" s="149">
        <v>8018</v>
      </c>
      <c r="X107" s="149">
        <v>13158.225505924442</v>
      </c>
      <c r="Y107" s="150">
        <v>1.6410857453135996</v>
      </c>
      <c r="Z107" s="149">
        <v>8940</v>
      </c>
      <c r="AA107" s="149">
        <v>14841.435636281101</v>
      </c>
      <c r="AB107" s="150">
        <v>1.6601158429844631</v>
      </c>
      <c r="AC107" s="149">
        <v>9963</v>
      </c>
      <c r="AD107" s="149">
        <v>16565.794259604561</v>
      </c>
      <c r="AE107" s="150">
        <v>1.6627315326311916</v>
      </c>
      <c r="AF107" s="149">
        <v>11493</v>
      </c>
      <c r="AG107" s="149">
        <v>18652.012729516788</v>
      </c>
      <c r="AH107" s="150">
        <v>1.6229020037863733</v>
      </c>
      <c r="AI107" s="149">
        <v>13229</v>
      </c>
      <c r="AJ107" s="149">
        <v>20993.723433829062</v>
      </c>
      <c r="AK107" s="150">
        <v>1.5869471187413307</v>
      </c>
      <c r="AL107" s="149">
        <v>15124</v>
      </c>
      <c r="AM107" s="149">
        <v>23702.607411648187</v>
      </c>
      <c r="AN107" s="150">
        <v>1.5672181573425144</v>
      </c>
      <c r="AO107" s="149">
        <v>16689</v>
      </c>
      <c r="AP107" s="149">
        <v>26071.926334002226</v>
      </c>
      <c r="AQ107" s="150">
        <v>1.5622222022890662</v>
      </c>
      <c r="AR107" s="149">
        <v>17788</v>
      </c>
      <c r="AS107" s="149">
        <v>27774.068099207296</v>
      </c>
      <c r="AT107" s="150">
        <v>1.5613935293010623</v>
      </c>
      <c r="AU107" s="149">
        <v>18726</v>
      </c>
      <c r="AV107" s="149">
        <v>29670.90292497367</v>
      </c>
      <c r="AW107" s="150">
        <v>1.5844762856442203</v>
      </c>
      <c r="AX107" s="149">
        <v>19486</v>
      </c>
      <c r="AY107" s="149">
        <v>31426.544123702177</v>
      </c>
      <c r="AZ107" s="150">
        <v>1.6127755374988288</v>
      </c>
      <c r="BA107" s="149">
        <v>20169</v>
      </c>
      <c r="BB107" s="149">
        <v>32832.831008656482</v>
      </c>
      <c r="BC107" s="150">
        <v>1.6278859144556737</v>
      </c>
      <c r="BD107" s="149">
        <v>20762</v>
      </c>
      <c r="BE107" s="149">
        <v>34201.57575053312</v>
      </c>
      <c r="BF107" s="150">
        <v>1.6473160461676679</v>
      </c>
      <c r="BG107" s="149">
        <v>22482</v>
      </c>
      <c r="BH107" s="149">
        <v>36719.295278418023</v>
      </c>
      <c r="BI107" s="150">
        <v>1.6332752992802253</v>
      </c>
      <c r="BJ107" s="149">
        <v>23959</v>
      </c>
      <c r="BK107" s="149">
        <v>38808.497368631361</v>
      </c>
      <c r="BL107" s="150">
        <v>1.6197878612893426</v>
      </c>
      <c r="BM107" s="149">
        <v>23805</v>
      </c>
      <c r="BN107" s="149">
        <v>39212.752789230515</v>
      </c>
      <c r="BO107" s="150">
        <v>1.6472485943806139</v>
      </c>
      <c r="BP107" s="149">
        <v>25214</v>
      </c>
      <c r="BQ107" s="149">
        <v>39822.877725723636</v>
      </c>
      <c r="BR107" s="150">
        <v>1.5793954836885713</v>
      </c>
      <c r="BS107" s="149">
        <v>25135</v>
      </c>
      <c r="BT107" s="149">
        <v>39752.476134654076</v>
      </c>
      <c r="BU107" s="150">
        <v>1.5815586287906933</v>
      </c>
      <c r="BV107" s="149">
        <v>25504</v>
      </c>
      <c r="BW107" s="149">
        <v>40555.852605673193</v>
      </c>
      <c r="BX107" s="150">
        <v>1.5901761529827947</v>
      </c>
      <c r="BY107" s="149">
        <v>26177</v>
      </c>
      <c r="BZ107" s="149">
        <v>41554.991437881334</v>
      </c>
      <c r="CA107" s="150">
        <v>1.5874619489582968</v>
      </c>
      <c r="CB107" s="149">
        <v>26770</v>
      </c>
      <c r="CC107" s="149">
        <v>42465.817719340514</v>
      </c>
      <c r="CD107" s="150">
        <v>1.586321169941745</v>
      </c>
      <c r="CE107" s="149">
        <v>27277</v>
      </c>
      <c r="CF107" s="149">
        <v>43350.771490874838</v>
      </c>
      <c r="CG107" s="150">
        <v>1.5892793009082684</v>
      </c>
      <c r="CH107" s="149">
        <v>28276</v>
      </c>
      <c r="CI107" s="149">
        <v>44826.165097556288</v>
      </c>
      <c r="CJ107" s="150">
        <v>1.5853078617044944</v>
      </c>
      <c r="CK107" s="149">
        <v>29115</v>
      </c>
      <c r="CL107" s="149">
        <v>46616.042376287776</v>
      </c>
      <c r="CM107" s="150">
        <v>1.6011005452958191</v>
      </c>
      <c r="CN107" s="149">
        <v>30123</v>
      </c>
      <c r="CO107" s="149">
        <v>48963.627971814029</v>
      </c>
      <c r="CP107" s="150">
        <v>1.6254565604957683</v>
      </c>
      <c r="CQ107" s="149">
        <v>31205</v>
      </c>
      <c r="CR107" s="149">
        <v>51262.505216360812</v>
      </c>
      <c r="CS107" s="150">
        <v>1.6427657496029744</v>
      </c>
      <c r="CT107" s="149">
        <v>32265</v>
      </c>
      <c r="CU107" s="149">
        <v>53170.534166977886</v>
      </c>
      <c r="CV107" s="150">
        <v>1.64793225374176</v>
      </c>
      <c r="CW107" s="149">
        <v>34056</v>
      </c>
      <c r="CX107" s="149">
        <v>56489.98675115229</v>
      </c>
      <c r="CY107" s="150">
        <v>1.6587381592421979</v>
      </c>
      <c r="CZ107" s="149">
        <v>34728</v>
      </c>
      <c r="DA107" s="149">
        <v>57992.081243122237</v>
      </c>
      <c r="DB107" s="150">
        <v>1.6698940694287674</v>
      </c>
      <c r="DC107" s="149">
        <v>35230</v>
      </c>
      <c r="DD107" s="149">
        <v>58378.977402377728</v>
      </c>
      <c r="DE107" s="150">
        <v>1.6570813909275539</v>
      </c>
      <c r="DF107" s="149">
        <v>37507</v>
      </c>
      <c r="DG107" s="149">
        <v>62743.953992684357</v>
      </c>
      <c r="DH107" s="150">
        <v>1.6728598393015799</v>
      </c>
      <c r="DI107" s="149">
        <v>38732</v>
      </c>
      <c r="DJ107" s="149">
        <v>65535.700065598445</v>
      </c>
      <c r="DK107" s="150">
        <v>1.6920298478157194</v>
      </c>
      <c r="DL107" s="149">
        <v>39875</v>
      </c>
      <c r="DM107" s="149">
        <v>68010.171469710389</v>
      </c>
      <c r="DN107" s="150">
        <v>1.7055842374849</v>
      </c>
      <c r="DO107" s="149">
        <v>40227</v>
      </c>
      <c r="DP107" s="149">
        <v>66771.349324495051</v>
      </c>
      <c r="DQ107" s="150">
        <v>1.6598640048846558</v>
      </c>
      <c r="DR107" s="149">
        <v>41267</v>
      </c>
      <c r="DS107" s="149">
        <v>69533.704953348089</v>
      </c>
      <c r="DT107" s="150">
        <v>1.6849711622688368</v>
      </c>
      <c r="DU107" s="149">
        <v>42316</v>
      </c>
      <c r="DV107" s="149">
        <v>71770.690788969558</v>
      </c>
      <c r="DW107" s="150">
        <v>1.6960651004104725</v>
      </c>
      <c r="DX107" s="149">
        <v>43350</v>
      </c>
      <c r="DY107" s="149">
        <v>72800.446590211766</v>
      </c>
      <c r="DZ107" s="150">
        <v>1.6793643965446774</v>
      </c>
      <c r="EA107" s="149">
        <v>45141</v>
      </c>
      <c r="EB107" s="149">
        <v>74973.87444991972</v>
      </c>
      <c r="EC107" s="150">
        <v>1.6608820019476689</v>
      </c>
      <c r="ED107" s="149">
        <v>45531</v>
      </c>
      <c r="EE107" s="151">
        <v>75471.336634069463</v>
      </c>
      <c r="EF107" s="161">
        <v>1.657581354111912</v>
      </c>
    </row>
    <row r="108" spans="1:136" ht="15" customHeight="1">
      <c r="A108" s="158">
        <v>94</v>
      </c>
      <c r="B108" s="156">
        <v>3927</v>
      </c>
      <c r="C108" s="149">
        <v>6515.9717113228153</v>
      </c>
      <c r="D108" s="150">
        <v>1.6592746909403655</v>
      </c>
      <c r="E108" s="149">
        <v>4279</v>
      </c>
      <c r="F108" s="149">
        <v>7101.872964768575</v>
      </c>
      <c r="G108" s="150">
        <v>1.6597038945474585</v>
      </c>
      <c r="H108" s="149">
        <v>4687</v>
      </c>
      <c r="I108" s="149">
        <v>7867.0428581849001</v>
      </c>
      <c r="J108" s="150">
        <v>1.6784815144409857</v>
      </c>
      <c r="K108" s="149">
        <v>5194</v>
      </c>
      <c r="L108" s="149">
        <v>8739.1906876764187</v>
      </c>
      <c r="M108" s="150">
        <v>1.6825550034032382</v>
      </c>
      <c r="N108" s="149">
        <v>5960</v>
      </c>
      <c r="O108" s="149">
        <v>9961.2225640655179</v>
      </c>
      <c r="P108" s="150">
        <v>1.6713460677962277</v>
      </c>
      <c r="Q108" s="149">
        <v>6753</v>
      </c>
      <c r="R108" s="149">
        <v>11180.787836210671</v>
      </c>
      <c r="S108" s="150">
        <v>1.6556771562580588</v>
      </c>
      <c r="T108" s="149">
        <v>7623</v>
      </c>
      <c r="U108" s="149">
        <v>12540.032132655719</v>
      </c>
      <c r="V108" s="150">
        <v>1.6450258602460603</v>
      </c>
      <c r="W108" s="149">
        <v>8504</v>
      </c>
      <c r="X108" s="149">
        <v>13975.930545128693</v>
      </c>
      <c r="Y108" s="150">
        <v>1.6434537329643335</v>
      </c>
      <c r="Z108" s="149">
        <v>9497</v>
      </c>
      <c r="AA108" s="149">
        <v>15780.841029904414</v>
      </c>
      <c r="AB108" s="150">
        <v>1.6616658976418253</v>
      </c>
      <c r="AC108" s="149">
        <v>10628</v>
      </c>
      <c r="AD108" s="149">
        <v>17608.088920959137</v>
      </c>
      <c r="AE108" s="150">
        <v>1.6567641062249847</v>
      </c>
      <c r="AF108" s="149">
        <v>12163</v>
      </c>
      <c r="AG108" s="149">
        <v>19790.848615057006</v>
      </c>
      <c r="AH108" s="150">
        <v>1.6271354612395796</v>
      </c>
      <c r="AI108" s="149">
        <v>13955</v>
      </c>
      <c r="AJ108" s="149">
        <v>22228.510657877508</v>
      </c>
      <c r="AK108" s="150">
        <v>1.592870702821749</v>
      </c>
      <c r="AL108" s="149">
        <v>15932</v>
      </c>
      <c r="AM108" s="149">
        <v>25065.877535535979</v>
      </c>
      <c r="AN108" s="150">
        <v>1.5733038874928433</v>
      </c>
      <c r="AO108" s="149">
        <v>17577</v>
      </c>
      <c r="AP108" s="149">
        <v>27562.579381982465</v>
      </c>
      <c r="AQ108" s="150">
        <v>1.5681048746647588</v>
      </c>
      <c r="AR108" s="149">
        <v>18604</v>
      </c>
      <c r="AS108" s="149">
        <v>29381.717714210747</v>
      </c>
      <c r="AT108" s="150">
        <v>1.5793226034299477</v>
      </c>
      <c r="AU108" s="149">
        <v>19774</v>
      </c>
      <c r="AV108" s="149">
        <v>31410.721225471356</v>
      </c>
      <c r="AW108" s="150">
        <v>1.5884859525372386</v>
      </c>
      <c r="AX108" s="149">
        <v>20621</v>
      </c>
      <c r="AY108" s="149">
        <v>33325.633898057298</v>
      </c>
      <c r="AZ108" s="150">
        <v>1.6161017360000629</v>
      </c>
      <c r="BA108" s="149">
        <v>21365</v>
      </c>
      <c r="BB108" s="149">
        <v>34847.470268072611</v>
      </c>
      <c r="BC108" s="150">
        <v>1.6310540729264036</v>
      </c>
      <c r="BD108" s="149">
        <v>22272</v>
      </c>
      <c r="BE108" s="149">
        <v>36317.200738191284</v>
      </c>
      <c r="BF108" s="150">
        <v>1.6306214411903415</v>
      </c>
      <c r="BG108" s="149">
        <v>23760</v>
      </c>
      <c r="BH108" s="149">
        <v>38987.676899365273</v>
      </c>
      <c r="BI108" s="150">
        <v>1.6408954923975283</v>
      </c>
      <c r="BJ108" s="149">
        <v>25300</v>
      </c>
      <c r="BK108" s="149">
        <v>41158.924945265426</v>
      </c>
      <c r="BL108" s="150">
        <v>1.6268349780737323</v>
      </c>
      <c r="BM108" s="149">
        <v>25194</v>
      </c>
      <c r="BN108" s="149">
        <v>41642.834040474751</v>
      </c>
      <c r="BO108" s="150">
        <v>1.652886958818558</v>
      </c>
      <c r="BP108" s="149">
        <v>26703</v>
      </c>
      <c r="BQ108" s="149">
        <v>42136.867127368518</v>
      </c>
      <c r="BR108" s="150">
        <v>1.5779825160981358</v>
      </c>
      <c r="BS108" s="149">
        <v>26646</v>
      </c>
      <c r="BT108" s="149">
        <v>42057.902892228558</v>
      </c>
      <c r="BU108" s="150">
        <v>1.5783946142846415</v>
      </c>
      <c r="BV108" s="149">
        <v>26927</v>
      </c>
      <c r="BW108" s="149">
        <v>42948.538604953632</v>
      </c>
      <c r="BX108" s="150">
        <v>1.5949990197553992</v>
      </c>
      <c r="BY108" s="149">
        <v>27626</v>
      </c>
      <c r="BZ108" s="149">
        <v>44001.884995263506</v>
      </c>
      <c r="CA108" s="150">
        <v>1.5927707592580724</v>
      </c>
      <c r="CB108" s="149">
        <v>28298</v>
      </c>
      <c r="CC108" s="149">
        <v>44956.607675611041</v>
      </c>
      <c r="CD108" s="150">
        <v>1.5886849839427182</v>
      </c>
      <c r="CE108" s="149">
        <v>28817</v>
      </c>
      <c r="CF108" s="149">
        <v>45900.487964399959</v>
      </c>
      <c r="CG108" s="150">
        <v>1.5928267329840011</v>
      </c>
      <c r="CH108" s="149">
        <v>29779</v>
      </c>
      <c r="CI108" s="149">
        <v>47466.253805658656</v>
      </c>
      <c r="CJ108" s="150">
        <v>1.593950562666935</v>
      </c>
      <c r="CK108" s="149">
        <v>30700</v>
      </c>
      <c r="CL108" s="149">
        <v>49404.002036328537</v>
      </c>
      <c r="CM108" s="150">
        <v>1.6092508806621673</v>
      </c>
      <c r="CN108" s="149">
        <v>31902</v>
      </c>
      <c r="CO108" s="149">
        <v>51962.512299743765</v>
      </c>
      <c r="CP108" s="150">
        <v>1.6288167606966262</v>
      </c>
      <c r="CQ108" s="149">
        <v>32960</v>
      </c>
      <c r="CR108" s="149">
        <v>54466.814779415196</v>
      </c>
      <c r="CS108" s="150">
        <v>1.6525125843269173</v>
      </c>
      <c r="CT108" s="149">
        <v>34139</v>
      </c>
      <c r="CU108" s="149">
        <v>56505.395576951836</v>
      </c>
      <c r="CV108" s="150">
        <v>1.6551567291646456</v>
      </c>
      <c r="CW108" s="149">
        <v>36036</v>
      </c>
      <c r="CX108" s="149">
        <v>60066.608521152091</v>
      </c>
      <c r="CY108" s="150">
        <v>1.6668500533120238</v>
      </c>
      <c r="CZ108" s="149">
        <v>36739</v>
      </c>
      <c r="DA108" s="149">
        <v>61707.97381833916</v>
      </c>
      <c r="DB108" s="150">
        <v>1.6796312860540341</v>
      </c>
      <c r="DC108" s="149">
        <v>37316</v>
      </c>
      <c r="DD108" s="149">
        <v>62068.796127049194</v>
      </c>
      <c r="DE108" s="150">
        <v>1.6633292991491369</v>
      </c>
      <c r="DF108" s="149">
        <v>39697</v>
      </c>
      <c r="DG108" s="149">
        <v>66772.396176390321</v>
      </c>
      <c r="DH108" s="150">
        <v>1.6820514440988066</v>
      </c>
      <c r="DI108" s="149">
        <v>41073</v>
      </c>
      <c r="DJ108" s="149">
        <v>69811.234597998468</v>
      </c>
      <c r="DK108" s="150">
        <v>1.699686767414079</v>
      </c>
      <c r="DL108" s="149">
        <v>42382</v>
      </c>
      <c r="DM108" s="149">
        <v>72495.761783019319</v>
      </c>
      <c r="DN108" s="150">
        <v>1.7105318716204831</v>
      </c>
      <c r="DO108" s="149">
        <v>42647</v>
      </c>
      <c r="DP108" s="149">
        <v>70997.640523819209</v>
      </c>
      <c r="DQ108" s="150">
        <v>1.6647745567992873</v>
      </c>
      <c r="DR108" s="149">
        <v>43742</v>
      </c>
      <c r="DS108" s="149">
        <v>74049.999412329606</v>
      </c>
      <c r="DT108" s="150">
        <v>1.6928809705164283</v>
      </c>
      <c r="DU108" s="149">
        <v>44927</v>
      </c>
      <c r="DV108" s="149">
        <v>76468.894859302731</v>
      </c>
      <c r="DW108" s="150">
        <v>1.7020699102834094</v>
      </c>
      <c r="DX108" s="149">
        <v>45989</v>
      </c>
      <c r="DY108" s="149">
        <v>77496.446296825728</v>
      </c>
      <c r="DZ108" s="150">
        <v>1.685108314962833</v>
      </c>
      <c r="EA108" s="149">
        <v>47401</v>
      </c>
      <c r="EB108" s="149">
        <v>79751.186261414638</v>
      </c>
      <c r="EC108" s="150">
        <v>1.6824789827517275</v>
      </c>
      <c r="ED108" s="149">
        <v>47794</v>
      </c>
      <c r="EE108" s="151">
        <v>80266.06635328423</v>
      </c>
      <c r="EF108" s="161">
        <v>1.6794172145726289</v>
      </c>
    </row>
    <row r="109" spans="1:136" ht="15" customHeight="1">
      <c r="A109" s="158">
        <v>95</v>
      </c>
      <c r="B109" s="156">
        <v>4221</v>
      </c>
      <c r="C109" s="149">
        <v>7004.9899649729332</v>
      </c>
      <c r="D109" s="150">
        <v>1.6595569687213771</v>
      </c>
      <c r="E109" s="149">
        <v>4590</v>
      </c>
      <c r="F109" s="149">
        <v>7636.4472497121405</v>
      </c>
      <c r="G109" s="150">
        <v>1.6637139977586364</v>
      </c>
      <c r="H109" s="149">
        <v>5041</v>
      </c>
      <c r="I109" s="149">
        <v>8469.0508831623065</v>
      </c>
      <c r="J109" s="150">
        <v>1.6800338986634213</v>
      </c>
      <c r="K109" s="149">
        <v>5585</v>
      </c>
      <c r="L109" s="149">
        <v>9410.6291973700427</v>
      </c>
      <c r="M109" s="150">
        <v>1.6849828464404732</v>
      </c>
      <c r="N109" s="149">
        <v>6389</v>
      </c>
      <c r="O109" s="149">
        <v>10720.066540754153</v>
      </c>
      <c r="P109" s="150">
        <v>1.6778942777827754</v>
      </c>
      <c r="Q109" s="149">
        <v>7248</v>
      </c>
      <c r="R109" s="149">
        <v>12019.443992480752</v>
      </c>
      <c r="S109" s="150">
        <v>1.6583118091171016</v>
      </c>
      <c r="T109" s="149">
        <v>8173</v>
      </c>
      <c r="U109" s="149">
        <v>13470.639062925633</v>
      </c>
      <c r="V109" s="150">
        <v>1.6481878212315715</v>
      </c>
      <c r="W109" s="149">
        <v>9125</v>
      </c>
      <c r="X109" s="149">
        <v>15010.716888163963</v>
      </c>
      <c r="Y109" s="150">
        <v>1.6450100699357768</v>
      </c>
      <c r="Z109" s="149">
        <v>10231</v>
      </c>
      <c r="AA109" s="149">
        <v>16967.210839133291</v>
      </c>
      <c r="AB109" s="150">
        <v>1.6584117719805778</v>
      </c>
      <c r="AC109" s="149">
        <v>11365</v>
      </c>
      <c r="AD109" s="149">
        <v>18932.415500715637</v>
      </c>
      <c r="AE109" s="150">
        <v>1.6658526617435667</v>
      </c>
      <c r="AF109" s="149">
        <v>12972</v>
      </c>
      <c r="AG109" s="149">
        <v>21238.617879292677</v>
      </c>
      <c r="AH109" s="150">
        <v>1.6372662564980478</v>
      </c>
      <c r="AI109" s="149">
        <v>14797</v>
      </c>
      <c r="AJ109" s="149">
        <v>23802.01250646828</v>
      </c>
      <c r="AK109" s="150">
        <v>1.6085701497917335</v>
      </c>
      <c r="AL109" s="149">
        <v>16849</v>
      </c>
      <c r="AM109" s="149">
        <v>26804.252230291284</v>
      </c>
      <c r="AN109" s="150">
        <v>1.5908512214547619</v>
      </c>
      <c r="AO109" s="149">
        <v>18575</v>
      </c>
      <c r="AP109" s="149">
        <v>29463.295480998826</v>
      </c>
      <c r="AQ109" s="150">
        <v>1.5861801066486583</v>
      </c>
      <c r="AR109" s="149">
        <v>20002</v>
      </c>
      <c r="AS109" s="149">
        <v>31404.539335022331</v>
      </c>
      <c r="AT109" s="150">
        <v>1.5700699597551411</v>
      </c>
      <c r="AU109" s="149">
        <v>21101</v>
      </c>
      <c r="AV109" s="149">
        <v>33611.262734660304</v>
      </c>
      <c r="AW109" s="150">
        <v>1.5928753487825367</v>
      </c>
      <c r="AX109" s="149">
        <v>22070</v>
      </c>
      <c r="AY109" s="149">
        <v>35728.162238408091</v>
      </c>
      <c r="AZ109" s="150">
        <v>1.6188564675309511</v>
      </c>
      <c r="BA109" s="149">
        <v>22891</v>
      </c>
      <c r="BB109" s="149">
        <v>37397.961632003775</v>
      </c>
      <c r="BC109" s="150">
        <v>1.6337408427768021</v>
      </c>
      <c r="BD109" s="149">
        <v>23684</v>
      </c>
      <c r="BE109" s="149">
        <v>38988.630460842287</v>
      </c>
      <c r="BF109" s="150">
        <v>1.6462012523578065</v>
      </c>
      <c r="BG109" s="149">
        <v>25271</v>
      </c>
      <c r="BH109" s="149">
        <v>41888.611387974925</v>
      </c>
      <c r="BI109" s="150">
        <v>1.6575763281221529</v>
      </c>
      <c r="BJ109" s="149">
        <v>26868</v>
      </c>
      <c r="BK109" s="149">
        <v>44204.053820370362</v>
      </c>
      <c r="BL109" s="150">
        <v>1.6452305277791559</v>
      </c>
      <c r="BM109" s="149">
        <v>27898</v>
      </c>
      <c r="BN109" s="149">
        <v>44651.668622950616</v>
      </c>
      <c r="BO109" s="150">
        <v>1.6005329637590728</v>
      </c>
      <c r="BP109" s="149">
        <v>28269</v>
      </c>
      <c r="BQ109" s="149">
        <v>45088.715165642512</v>
      </c>
      <c r="BR109" s="150">
        <v>1.5949879785504444</v>
      </c>
      <c r="BS109" s="149">
        <v>28392</v>
      </c>
      <c r="BT109" s="149">
        <v>44963.156009377919</v>
      </c>
      <c r="BU109" s="150">
        <v>1.5836558188707355</v>
      </c>
      <c r="BV109" s="149">
        <v>28636</v>
      </c>
      <c r="BW109" s="149">
        <v>45993.1940125939</v>
      </c>
      <c r="BX109" s="150">
        <v>1.6061319322738477</v>
      </c>
      <c r="BY109" s="149">
        <v>29450</v>
      </c>
      <c r="BZ109" s="149">
        <v>47100.160372147322</v>
      </c>
      <c r="CA109" s="150">
        <v>1.599326328426055</v>
      </c>
      <c r="CB109" s="149">
        <v>30170</v>
      </c>
      <c r="CC109" s="149">
        <v>48109.630534351149</v>
      </c>
      <c r="CD109" s="150">
        <v>1.5946181814501541</v>
      </c>
      <c r="CE109" s="149">
        <v>30623</v>
      </c>
      <c r="CF109" s="149">
        <v>49150.39042118311</v>
      </c>
      <c r="CG109" s="150">
        <v>1.6050155249708751</v>
      </c>
      <c r="CH109" s="149">
        <v>31743</v>
      </c>
      <c r="CI109" s="149">
        <v>50813.455835263834</v>
      </c>
      <c r="CJ109" s="150">
        <v>1.6007767329888112</v>
      </c>
      <c r="CK109" s="149">
        <v>32752</v>
      </c>
      <c r="CL109" s="149">
        <v>52947.655164969641</v>
      </c>
      <c r="CM109" s="150">
        <v>1.6166235700100648</v>
      </c>
      <c r="CN109" s="149">
        <v>34092</v>
      </c>
      <c r="CO109" s="149">
        <v>55759.585399330957</v>
      </c>
      <c r="CP109" s="150">
        <v>1.6355621670576956</v>
      </c>
      <c r="CQ109" s="149">
        <v>35299</v>
      </c>
      <c r="CR109" s="149">
        <v>58544.655357168805</v>
      </c>
      <c r="CS109" s="150">
        <v>1.6585358043335168</v>
      </c>
      <c r="CT109" s="149">
        <v>36535</v>
      </c>
      <c r="CU109" s="149">
        <v>60743.486233064352</v>
      </c>
      <c r="CV109" s="150">
        <v>1.6626108179297756</v>
      </c>
      <c r="CW109" s="149">
        <v>38546</v>
      </c>
      <c r="CX109" s="149">
        <v>64631.839351468196</v>
      </c>
      <c r="CY109" s="150">
        <v>1.6767456896038031</v>
      </c>
      <c r="CZ109" s="149">
        <v>39337</v>
      </c>
      <c r="DA109" s="149">
        <v>66451.68778421593</v>
      </c>
      <c r="DB109" s="150">
        <v>1.6892922130364778</v>
      </c>
      <c r="DC109" s="149">
        <v>39934</v>
      </c>
      <c r="DD109" s="149">
        <v>66769.570188469457</v>
      </c>
      <c r="DE109" s="150">
        <v>1.6719980514967061</v>
      </c>
      <c r="DF109" s="149">
        <v>42501</v>
      </c>
      <c r="DG109" s="149">
        <v>71920.853125369307</v>
      </c>
      <c r="DH109" s="150">
        <v>1.6922155508192585</v>
      </c>
      <c r="DI109" s="149">
        <v>44090</v>
      </c>
      <c r="DJ109" s="149">
        <v>75269.238371693922</v>
      </c>
      <c r="DK109" s="150">
        <v>1.7071725645655234</v>
      </c>
      <c r="DL109" s="149">
        <v>45535</v>
      </c>
      <c r="DM109" s="149">
        <v>78219.40474591509</v>
      </c>
      <c r="DN109" s="150">
        <v>1.7177864224424089</v>
      </c>
      <c r="DO109" s="149">
        <v>45793</v>
      </c>
      <c r="DP109" s="149">
        <v>76367.131794017216</v>
      </c>
      <c r="DQ109" s="150">
        <v>1.6676595067808881</v>
      </c>
      <c r="DR109" s="149">
        <v>46836</v>
      </c>
      <c r="DS109" s="149">
        <v>79809.458363342739</v>
      </c>
      <c r="DT109" s="150">
        <v>1.7040195226608323</v>
      </c>
      <c r="DU109" s="149">
        <v>48253</v>
      </c>
      <c r="DV109" s="149">
        <v>82464.964097085933</v>
      </c>
      <c r="DW109" s="150">
        <v>1.7090121670587515</v>
      </c>
      <c r="DX109" s="149">
        <v>49329</v>
      </c>
      <c r="DY109" s="149">
        <v>83481.118350091943</v>
      </c>
      <c r="DZ109" s="150">
        <v>1.6923334823347715</v>
      </c>
      <c r="EA109" s="149">
        <v>49601</v>
      </c>
      <c r="EB109" s="149">
        <v>86013.82461337393</v>
      </c>
      <c r="EC109" s="150">
        <v>1.7341147277952851</v>
      </c>
      <c r="ED109" s="149">
        <v>49987</v>
      </c>
      <c r="EE109" s="151">
        <v>86553.678200972689</v>
      </c>
      <c r="EF109" s="161">
        <v>1.731523760197105</v>
      </c>
    </row>
    <row r="110" spans="1:136" ht="15" customHeight="1">
      <c r="A110" s="158">
        <v>96</v>
      </c>
      <c r="B110" s="156">
        <v>4648</v>
      </c>
      <c r="C110" s="149">
        <v>7650.4185472447916</v>
      </c>
      <c r="D110" s="150">
        <v>1.6459592399407899</v>
      </c>
      <c r="E110" s="149">
        <v>5003</v>
      </c>
      <c r="F110" s="149">
        <v>8349.3094535967684</v>
      </c>
      <c r="G110" s="150">
        <v>1.6688605743747289</v>
      </c>
      <c r="H110" s="149">
        <v>5505</v>
      </c>
      <c r="I110" s="149">
        <v>9271.0640894810131</v>
      </c>
      <c r="J110" s="150">
        <v>1.6841170008139896</v>
      </c>
      <c r="K110" s="149">
        <v>6093</v>
      </c>
      <c r="L110" s="149">
        <v>10306.536592229044</v>
      </c>
      <c r="M110" s="150">
        <v>1.6915372710042744</v>
      </c>
      <c r="N110" s="149">
        <v>6947</v>
      </c>
      <c r="O110" s="149">
        <v>11736.584137372778</v>
      </c>
      <c r="P110" s="150">
        <v>1.6894463995066615</v>
      </c>
      <c r="Q110" s="149">
        <v>7872</v>
      </c>
      <c r="R110" s="149">
        <v>13137.736713083881</v>
      </c>
      <c r="S110" s="150">
        <v>1.6689198060319972</v>
      </c>
      <c r="T110" s="149">
        <v>8887</v>
      </c>
      <c r="U110" s="149">
        <v>14710.048788387327</v>
      </c>
      <c r="V110" s="150">
        <v>1.6552322255415017</v>
      </c>
      <c r="W110" s="149">
        <v>9923</v>
      </c>
      <c r="X110" s="149">
        <v>16387.144709259901</v>
      </c>
      <c r="Y110" s="150">
        <v>1.6514304856656152</v>
      </c>
      <c r="Z110" s="149">
        <v>11158</v>
      </c>
      <c r="AA110" s="149">
        <v>18540.262431988947</v>
      </c>
      <c r="AB110" s="150">
        <v>1.6616116178516711</v>
      </c>
      <c r="AC110" s="149">
        <v>12349</v>
      </c>
      <c r="AD110" s="149">
        <v>20710.793401604395</v>
      </c>
      <c r="AE110" s="150">
        <v>1.6771231194108345</v>
      </c>
      <c r="AF110" s="149">
        <v>14044</v>
      </c>
      <c r="AG110" s="149">
        <v>23178.771646441553</v>
      </c>
      <c r="AH110" s="150">
        <v>1.6504394507577296</v>
      </c>
      <c r="AI110" s="149">
        <v>15953</v>
      </c>
      <c r="AJ110" s="149">
        <v>25918.013944247581</v>
      </c>
      <c r="AK110" s="150">
        <v>1.6246482758257119</v>
      </c>
      <c r="AL110" s="149">
        <v>18139</v>
      </c>
      <c r="AM110" s="149">
        <v>29143.064301545845</v>
      </c>
      <c r="AN110" s="150">
        <v>1.6066522025219607</v>
      </c>
      <c r="AO110" s="149">
        <v>19992</v>
      </c>
      <c r="AP110" s="149">
        <v>32020.870112135817</v>
      </c>
      <c r="AQ110" s="150">
        <v>1.6016841792785022</v>
      </c>
      <c r="AR110" s="149">
        <v>21606</v>
      </c>
      <c r="AS110" s="149">
        <v>34045.987380724189</v>
      </c>
      <c r="AT110" s="150">
        <v>1.5757654068649536</v>
      </c>
      <c r="AU110" s="149">
        <v>22898</v>
      </c>
      <c r="AV110" s="149">
        <v>36526.580967967682</v>
      </c>
      <c r="AW110" s="150">
        <v>1.5951865214415093</v>
      </c>
      <c r="AX110" s="149">
        <v>23998</v>
      </c>
      <c r="AY110" s="149">
        <v>38914.201803481621</v>
      </c>
      <c r="AZ110" s="150">
        <v>1.6215602051621645</v>
      </c>
      <c r="BA110" s="149">
        <v>24908</v>
      </c>
      <c r="BB110" s="149">
        <v>40785.452713891827</v>
      </c>
      <c r="BC110" s="150">
        <v>1.6374439021154579</v>
      </c>
      <c r="BD110" s="149">
        <v>25843</v>
      </c>
      <c r="BE110" s="149">
        <v>42554.565371888377</v>
      </c>
      <c r="BF110" s="150">
        <v>1.6466573297174623</v>
      </c>
      <c r="BG110" s="149">
        <v>27444</v>
      </c>
      <c r="BH110" s="149">
        <v>45790.26306152816</v>
      </c>
      <c r="BI110" s="150">
        <v>1.6684981439122635</v>
      </c>
      <c r="BJ110" s="149">
        <v>29351</v>
      </c>
      <c r="BK110" s="149">
        <v>48268.004054179</v>
      </c>
      <c r="BL110" s="150">
        <v>1.6445096948716909</v>
      </c>
      <c r="BM110" s="149">
        <v>29782</v>
      </c>
      <c r="BN110" s="149">
        <v>48604.699298432417</v>
      </c>
      <c r="BO110" s="150">
        <v>1.6320159592516426</v>
      </c>
      <c r="BP110" s="149">
        <v>30680</v>
      </c>
      <c r="BQ110" s="149">
        <v>48960.256090198614</v>
      </c>
      <c r="BR110" s="150">
        <v>1.5958362480508024</v>
      </c>
      <c r="BS110" s="149">
        <v>31362</v>
      </c>
      <c r="BT110" s="149">
        <v>48754.556508475929</v>
      </c>
      <c r="BU110" s="150">
        <v>1.5545742142872243</v>
      </c>
      <c r="BV110" s="149">
        <v>31011</v>
      </c>
      <c r="BW110" s="149">
        <v>50042.485036380553</v>
      </c>
      <c r="BX110" s="150">
        <v>1.6137011072322902</v>
      </c>
      <c r="BY110" s="149">
        <v>31875</v>
      </c>
      <c r="BZ110" s="149">
        <v>51227.77667901502</v>
      </c>
      <c r="CA110" s="150">
        <v>1.6071459350279222</v>
      </c>
      <c r="CB110" s="149">
        <v>32597</v>
      </c>
      <c r="CC110" s="149">
        <v>52297.976990659692</v>
      </c>
      <c r="CD110" s="150">
        <v>1.6043800653636744</v>
      </c>
      <c r="CE110" s="149">
        <v>33192</v>
      </c>
      <c r="CF110" s="149">
        <v>53471.076391663126</v>
      </c>
      <c r="CG110" s="150">
        <v>1.6109627739112775</v>
      </c>
      <c r="CH110" s="149">
        <v>34224</v>
      </c>
      <c r="CI110" s="149">
        <v>55279.12474993238</v>
      </c>
      <c r="CJ110" s="150">
        <v>1.6152151925529563</v>
      </c>
      <c r="CK110" s="149">
        <v>35419</v>
      </c>
      <c r="CL110" s="149">
        <v>57676.546235442627</v>
      </c>
      <c r="CM110" s="150">
        <v>1.6284069633654996</v>
      </c>
      <c r="CN110" s="149">
        <v>37015</v>
      </c>
      <c r="CO110" s="149">
        <v>60820.820116244489</v>
      </c>
      <c r="CP110" s="150">
        <v>1.6431398113263405</v>
      </c>
      <c r="CQ110" s="149">
        <v>38331</v>
      </c>
      <c r="CR110" s="149">
        <v>63994.743175001066</v>
      </c>
      <c r="CS110" s="150">
        <v>1.6695297063734593</v>
      </c>
      <c r="CT110" s="149">
        <v>39675</v>
      </c>
      <c r="CU110" s="149">
        <v>66419.364860640097</v>
      </c>
      <c r="CV110" s="150">
        <v>1.6740860708415903</v>
      </c>
      <c r="CW110" s="149">
        <v>42006</v>
      </c>
      <c r="CX110" s="149">
        <v>70743.134893606402</v>
      </c>
      <c r="CY110" s="150">
        <v>1.684119766071666</v>
      </c>
      <c r="CZ110" s="149">
        <v>42834</v>
      </c>
      <c r="DA110" s="149">
        <v>72814.595823333409</v>
      </c>
      <c r="DB110" s="150">
        <v>1.6999251954833405</v>
      </c>
      <c r="DC110" s="149">
        <v>43424</v>
      </c>
      <c r="DD110" s="149">
        <v>73061.124779006364</v>
      </c>
      <c r="DE110" s="150">
        <v>1.6825056369520626</v>
      </c>
      <c r="DF110" s="149">
        <v>46294</v>
      </c>
      <c r="DG110" s="149">
        <v>78821.571676483785</v>
      </c>
      <c r="DH110" s="150">
        <v>1.7026303986798244</v>
      </c>
      <c r="DI110" s="149">
        <v>48046</v>
      </c>
      <c r="DJ110" s="149">
        <v>82600.418127513636</v>
      </c>
      <c r="DK110" s="150">
        <v>1.7191944829437131</v>
      </c>
      <c r="DL110" s="149">
        <v>49663</v>
      </c>
      <c r="DM110" s="149">
        <v>85897.617200213426</v>
      </c>
      <c r="DN110" s="150">
        <v>1.7296099148302242</v>
      </c>
      <c r="DO110" s="149">
        <v>49789</v>
      </c>
      <c r="DP110" s="149">
        <v>83538.902310794336</v>
      </c>
      <c r="DQ110" s="150">
        <v>1.67785860954818</v>
      </c>
      <c r="DR110" s="149">
        <v>51061</v>
      </c>
      <c r="DS110" s="149">
        <v>87544.093517997884</v>
      </c>
      <c r="DT110" s="150">
        <v>1.7145001766122459</v>
      </c>
      <c r="DU110" s="149">
        <v>52501</v>
      </c>
      <c r="DV110" s="149">
        <v>90509.661380468402</v>
      </c>
      <c r="DW110" s="150">
        <v>1.7239607127572503</v>
      </c>
      <c r="DX110" s="149">
        <v>53694</v>
      </c>
      <c r="DY110" s="149">
        <v>91498.404988447481</v>
      </c>
      <c r="DZ110" s="150">
        <v>1.7040713112907864</v>
      </c>
      <c r="EA110" s="149">
        <v>54135</v>
      </c>
      <c r="EB110" s="149">
        <v>94621.524729963465</v>
      </c>
      <c r="EC110" s="150">
        <v>1.7478807560721061</v>
      </c>
      <c r="ED110" s="149">
        <v>54533</v>
      </c>
      <c r="EE110" s="151">
        <v>95198.840130453464</v>
      </c>
      <c r="EF110" s="161">
        <v>1.745710672995314</v>
      </c>
    </row>
    <row r="111" spans="1:136" ht="15" customHeight="1">
      <c r="A111" s="158">
        <v>97</v>
      </c>
      <c r="B111" s="156">
        <v>5171</v>
      </c>
      <c r="C111" s="149">
        <v>8568.2784803228806</v>
      </c>
      <c r="D111" s="150">
        <v>1.6569867492405492</v>
      </c>
      <c r="E111" s="149">
        <v>5609</v>
      </c>
      <c r="F111" s="149">
        <v>9371.079545904473</v>
      </c>
      <c r="G111" s="150">
        <v>1.6707219728836642</v>
      </c>
      <c r="H111" s="149">
        <v>6174</v>
      </c>
      <c r="I111" s="149">
        <v>10422.751754556863</v>
      </c>
      <c r="J111" s="150">
        <v>1.6881684085773991</v>
      </c>
      <c r="K111" s="149">
        <v>6825</v>
      </c>
      <c r="L111" s="149">
        <v>11597.714533492066</v>
      </c>
      <c r="M111" s="150">
        <v>1.6992988327460903</v>
      </c>
      <c r="N111" s="149">
        <v>7759</v>
      </c>
      <c r="O111" s="149">
        <v>13207.777902214406</v>
      </c>
      <c r="P111" s="150">
        <v>1.7022525972695457</v>
      </c>
      <c r="Q111" s="149">
        <v>8844</v>
      </c>
      <c r="R111" s="149">
        <v>14742.193644601783</v>
      </c>
      <c r="S111" s="150">
        <v>1.6669147042742858</v>
      </c>
      <c r="T111" s="149">
        <v>9911</v>
      </c>
      <c r="U111" s="149">
        <v>16492.397343782039</v>
      </c>
      <c r="V111" s="150">
        <v>1.6640497773970375</v>
      </c>
      <c r="W111" s="149">
        <v>11056</v>
      </c>
      <c r="X111" s="149">
        <v>18366.527716229099</v>
      </c>
      <c r="Y111" s="150">
        <v>1.6612271812797665</v>
      </c>
      <c r="Z111" s="149">
        <v>12443</v>
      </c>
      <c r="AA111" s="149">
        <v>20801.350254767225</v>
      </c>
      <c r="AB111" s="150">
        <v>1.6717311142624147</v>
      </c>
      <c r="AC111" s="149">
        <v>13931</v>
      </c>
      <c r="AD111" s="149">
        <v>23235.324033225803</v>
      </c>
      <c r="AE111" s="150">
        <v>1.6678862991332857</v>
      </c>
      <c r="AF111" s="149">
        <v>15647</v>
      </c>
      <c r="AG111" s="149">
        <v>25977.031256621194</v>
      </c>
      <c r="AH111" s="150">
        <v>1.6601924494549238</v>
      </c>
      <c r="AI111" s="149">
        <v>17742</v>
      </c>
      <c r="AJ111" s="149">
        <v>28965.687549212864</v>
      </c>
      <c r="AK111" s="150">
        <v>1.6326055432991131</v>
      </c>
      <c r="AL111" s="149">
        <v>20171</v>
      </c>
      <c r="AM111" s="149">
        <v>32500.085808426855</v>
      </c>
      <c r="AN111" s="150">
        <v>1.6112282885542042</v>
      </c>
      <c r="AO111" s="149">
        <v>22239</v>
      </c>
      <c r="AP111" s="149">
        <v>35686.825594424423</v>
      </c>
      <c r="AQ111" s="150">
        <v>1.6046956065661415</v>
      </c>
      <c r="AR111" s="149">
        <v>23894</v>
      </c>
      <c r="AS111" s="149">
        <v>37861.928169636507</v>
      </c>
      <c r="AT111" s="150">
        <v>1.5845788971974766</v>
      </c>
      <c r="AU111" s="149">
        <v>25488</v>
      </c>
      <c r="AV111" s="149">
        <v>40666.444176451972</v>
      </c>
      <c r="AW111" s="150">
        <v>1.5955133465337403</v>
      </c>
      <c r="AX111" s="149">
        <v>26741</v>
      </c>
      <c r="AY111" s="149">
        <v>43459.267476336034</v>
      </c>
      <c r="AZ111" s="150">
        <v>1.6251923068073757</v>
      </c>
      <c r="BA111" s="149">
        <v>27772</v>
      </c>
      <c r="BB111" s="149">
        <v>45632.271935993092</v>
      </c>
      <c r="BC111" s="150">
        <v>1.6431035552352402</v>
      </c>
      <c r="BD111" s="149">
        <v>28800</v>
      </c>
      <c r="BE111" s="149">
        <v>47683.261081445402</v>
      </c>
      <c r="BF111" s="150">
        <v>1.6556687875501876</v>
      </c>
      <c r="BG111" s="149">
        <v>30792</v>
      </c>
      <c r="BH111" s="149">
        <v>51389.356427853672</v>
      </c>
      <c r="BI111" s="150">
        <v>1.6689190837832448</v>
      </c>
      <c r="BJ111" s="149">
        <v>33284</v>
      </c>
      <c r="BK111" s="149">
        <v>53953.647924088807</v>
      </c>
      <c r="BL111" s="150">
        <v>1.6210085303475787</v>
      </c>
      <c r="BM111" s="149">
        <v>32215</v>
      </c>
      <c r="BN111" s="149">
        <v>54554.607086954267</v>
      </c>
      <c r="BO111" s="150">
        <v>1.6934535802251829</v>
      </c>
      <c r="BP111" s="149">
        <v>33797</v>
      </c>
      <c r="BQ111" s="149">
        <v>54600.266981869325</v>
      </c>
      <c r="BR111" s="150">
        <v>1.6155359050172893</v>
      </c>
      <c r="BS111" s="149">
        <v>34243</v>
      </c>
      <c r="BT111" s="149">
        <v>54083.502349610804</v>
      </c>
      <c r="BU111" s="150">
        <v>1.5794031582983619</v>
      </c>
      <c r="BV111" s="149">
        <v>34351</v>
      </c>
      <c r="BW111" s="149">
        <v>55876.721318908487</v>
      </c>
      <c r="BX111" s="150">
        <v>1.6266403108762042</v>
      </c>
      <c r="BY111" s="149">
        <v>35239</v>
      </c>
      <c r="BZ111" s="149">
        <v>57144.435102585885</v>
      </c>
      <c r="CA111" s="150">
        <v>1.6216247652483295</v>
      </c>
      <c r="CB111" s="149">
        <v>36148</v>
      </c>
      <c r="CC111" s="149">
        <v>58317.371187578778</v>
      </c>
      <c r="CD111" s="150">
        <v>1.6132945443061519</v>
      </c>
      <c r="CE111" s="149">
        <v>36723</v>
      </c>
      <c r="CF111" s="149">
        <v>59661.533619632442</v>
      </c>
      <c r="CG111" s="150">
        <v>1.6246367023291246</v>
      </c>
      <c r="CH111" s="149">
        <v>37934</v>
      </c>
      <c r="CI111" s="149">
        <v>61733.090933001709</v>
      </c>
      <c r="CJ111" s="150">
        <v>1.6273815293141169</v>
      </c>
      <c r="CK111" s="149">
        <v>39329</v>
      </c>
      <c r="CL111" s="149">
        <v>64482.327469138683</v>
      </c>
      <c r="CM111" s="150">
        <v>1.6395618365363647</v>
      </c>
      <c r="CN111" s="149">
        <v>41092</v>
      </c>
      <c r="CO111" s="149">
        <v>68125.079495085753</v>
      </c>
      <c r="CP111" s="150">
        <v>1.6578672124765343</v>
      </c>
      <c r="CQ111" s="149">
        <v>42730</v>
      </c>
      <c r="CR111" s="149">
        <v>71874.313143458625</v>
      </c>
      <c r="CS111" s="150">
        <v>1.6820574103313508</v>
      </c>
      <c r="CT111" s="149">
        <v>44249</v>
      </c>
      <c r="CU111" s="149">
        <v>74625.380864902996</v>
      </c>
      <c r="CV111" s="150">
        <v>1.6864873977921082</v>
      </c>
      <c r="CW111" s="149">
        <v>46789</v>
      </c>
      <c r="CX111" s="149">
        <v>79575.800763486623</v>
      </c>
      <c r="CY111" s="150">
        <v>1.7007373691142496</v>
      </c>
      <c r="CZ111" s="149">
        <v>47779</v>
      </c>
      <c r="DA111" s="149">
        <v>82028.397793872733</v>
      </c>
      <c r="DB111" s="150">
        <v>1.7168295233025541</v>
      </c>
      <c r="DC111" s="149">
        <v>48708</v>
      </c>
      <c r="DD111" s="149">
        <v>82136.610030855591</v>
      </c>
      <c r="DE111" s="150">
        <v>1.6863063568788617</v>
      </c>
      <c r="DF111" s="149">
        <v>51773</v>
      </c>
      <c r="DG111" s="149">
        <v>88831.442626694945</v>
      </c>
      <c r="DH111" s="150">
        <v>1.7157870439552458</v>
      </c>
      <c r="DI111" s="149">
        <v>53875</v>
      </c>
      <c r="DJ111" s="149">
        <v>93214.825847428641</v>
      </c>
      <c r="DK111" s="150">
        <v>1.7302055841750097</v>
      </c>
      <c r="DL111" s="149">
        <v>55662</v>
      </c>
      <c r="DM111" s="149">
        <v>97039.771991824542</v>
      </c>
      <c r="DN111" s="150">
        <v>1.7433755882258011</v>
      </c>
      <c r="DO111" s="149">
        <v>55735</v>
      </c>
      <c r="DP111" s="149">
        <v>93868.742667531726</v>
      </c>
      <c r="DQ111" s="150">
        <v>1.6841974103800434</v>
      </c>
      <c r="DR111" s="149">
        <v>57079</v>
      </c>
      <c r="DS111" s="149">
        <v>98767.429625976234</v>
      </c>
      <c r="DT111" s="150">
        <v>1.7303636998892102</v>
      </c>
      <c r="DU111" s="149">
        <v>58961</v>
      </c>
      <c r="DV111" s="149">
        <v>102173.42998796047</v>
      </c>
      <c r="DW111" s="150">
        <v>1.7328985259402057</v>
      </c>
      <c r="DX111" s="149">
        <v>60069</v>
      </c>
      <c r="DY111" s="149">
        <v>103120.08330226636</v>
      </c>
      <c r="DZ111" s="150">
        <v>1.7166938571021051</v>
      </c>
      <c r="EA111" s="149">
        <v>62431</v>
      </c>
      <c r="EB111" s="149">
        <v>106847.03965852135</v>
      </c>
      <c r="EC111" s="150">
        <v>1.7114420665778434</v>
      </c>
      <c r="ED111" s="149">
        <v>62875</v>
      </c>
      <c r="EE111" s="151">
        <v>107477.45592150139</v>
      </c>
      <c r="EF111" s="161">
        <v>1.7093829967634415</v>
      </c>
    </row>
    <row r="112" spans="1:136" ht="15" customHeight="1">
      <c r="A112" s="158">
        <v>98</v>
      </c>
      <c r="B112" s="156">
        <v>6043</v>
      </c>
      <c r="C112" s="149">
        <v>10069.972436650818</v>
      </c>
      <c r="D112" s="150">
        <v>1.6663863042612639</v>
      </c>
      <c r="E112" s="149">
        <v>6624</v>
      </c>
      <c r="F112" s="149">
        <v>11023.618243299767</v>
      </c>
      <c r="G112" s="150">
        <v>1.6641935753773802</v>
      </c>
      <c r="H112" s="149">
        <v>7298</v>
      </c>
      <c r="I112" s="149">
        <v>12294.628471412205</v>
      </c>
      <c r="J112" s="150">
        <v>1.6846572309416559</v>
      </c>
      <c r="K112" s="149">
        <v>8068</v>
      </c>
      <c r="L112" s="149">
        <v>13705.572961562</v>
      </c>
      <c r="M112" s="150">
        <v>1.6987571841301439</v>
      </c>
      <c r="N112" s="149">
        <v>9163</v>
      </c>
      <c r="O112" s="149">
        <v>15618.668261793337</v>
      </c>
      <c r="P112" s="150">
        <v>1.7045365340819967</v>
      </c>
      <c r="Q112" s="149">
        <v>10341</v>
      </c>
      <c r="R112" s="149">
        <v>17353.118878403871</v>
      </c>
      <c r="S112" s="150">
        <v>1.6780890511946496</v>
      </c>
      <c r="T112" s="149">
        <v>11646</v>
      </c>
      <c r="U112" s="149">
        <v>19394.596517637638</v>
      </c>
      <c r="V112" s="150">
        <v>1.6653440252136045</v>
      </c>
      <c r="W112" s="149">
        <v>12974</v>
      </c>
      <c r="X112" s="149">
        <v>21592.29014081863</v>
      </c>
      <c r="Y112" s="150">
        <v>1.6642739433342555</v>
      </c>
      <c r="Z112" s="149">
        <v>14605</v>
      </c>
      <c r="AA112" s="149">
        <v>24496.52665953412</v>
      </c>
      <c r="AB112" s="150">
        <v>1.6772698842543048</v>
      </c>
      <c r="AC112" s="149">
        <v>16265</v>
      </c>
      <c r="AD112" s="149">
        <v>27364.643314503621</v>
      </c>
      <c r="AE112" s="150">
        <v>1.6824250423918612</v>
      </c>
      <c r="AF112" s="149">
        <v>18451</v>
      </c>
      <c r="AG112" s="149">
        <v>30517.043483117399</v>
      </c>
      <c r="AH112" s="150">
        <v>1.6539506521661373</v>
      </c>
      <c r="AI112" s="149">
        <v>20881</v>
      </c>
      <c r="AJ112" s="149">
        <v>33876.030523044421</v>
      </c>
      <c r="AK112" s="150">
        <v>1.6223375567762282</v>
      </c>
      <c r="AL112" s="149">
        <v>23716</v>
      </c>
      <c r="AM112" s="149">
        <v>37869.628886284088</v>
      </c>
      <c r="AN112" s="150">
        <v>1.596796630388096</v>
      </c>
      <c r="AO112" s="149">
        <v>26145</v>
      </c>
      <c r="AP112" s="149">
        <v>41533.738508851769</v>
      </c>
      <c r="AQ112" s="150">
        <v>1.5885920255823971</v>
      </c>
      <c r="AR112" s="149">
        <v>28109</v>
      </c>
      <c r="AS112" s="149">
        <v>43860.62420550752</v>
      </c>
      <c r="AT112" s="150">
        <v>1.5603765415172195</v>
      </c>
      <c r="AU112" s="149">
        <v>29596</v>
      </c>
      <c r="AV112" s="149">
        <v>47319.164417942869</v>
      </c>
      <c r="AW112" s="150">
        <v>1.5988364785086793</v>
      </c>
      <c r="AX112" s="149">
        <v>31133</v>
      </c>
      <c r="AY112" s="149">
        <v>50820.904249704567</v>
      </c>
      <c r="AZ112" s="150">
        <v>1.6323805688402842</v>
      </c>
      <c r="BA112" s="149">
        <v>32388</v>
      </c>
      <c r="BB112" s="149">
        <v>53515.907678662377</v>
      </c>
      <c r="BC112" s="150">
        <v>1.6523375224979122</v>
      </c>
      <c r="BD112" s="149">
        <v>33370</v>
      </c>
      <c r="BE112" s="149">
        <v>56091.966728364248</v>
      </c>
      <c r="BF112" s="150">
        <v>1.6809100008499924</v>
      </c>
      <c r="BG112" s="149">
        <v>36275</v>
      </c>
      <c r="BH112" s="149">
        <v>60441.034208603312</v>
      </c>
      <c r="BI112" s="150">
        <v>1.6661897783212491</v>
      </c>
      <c r="BJ112" s="149">
        <v>38483</v>
      </c>
      <c r="BK112" s="149">
        <v>63183.678472118285</v>
      </c>
      <c r="BL112" s="150">
        <v>1.6418594826837378</v>
      </c>
      <c r="BM112" s="149">
        <v>37678</v>
      </c>
      <c r="BN112" s="149">
        <v>64382.516776901604</v>
      </c>
      <c r="BO112" s="150">
        <v>1.708756217869887</v>
      </c>
      <c r="BP112" s="149">
        <v>37587</v>
      </c>
      <c r="BQ112" s="149">
        <v>64178.56286836879</v>
      </c>
      <c r="BR112" s="150">
        <v>1.7074670196708646</v>
      </c>
      <c r="BS112" s="149">
        <v>40606</v>
      </c>
      <c r="BT112" s="149">
        <v>62492.195863749104</v>
      </c>
      <c r="BU112" s="150">
        <v>1.538989210061299</v>
      </c>
      <c r="BV112" s="149">
        <v>39868</v>
      </c>
      <c r="BW112" s="149">
        <v>65386.563242445751</v>
      </c>
      <c r="BX112" s="150">
        <v>1.6400763329599115</v>
      </c>
      <c r="BY112" s="149">
        <v>40906</v>
      </c>
      <c r="BZ112" s="149">
        <v>66841.474539209274</v>
      </c>
      <c r="CA112" s="150">
        <v>1.6340261707135695</v>
      </c>
      <c r="CB112" s="149">
        <v>41781</v>
      </c>
      <c r="CC112" s="149">
        <v>68133.275143400024</v>
      </c>
      <c r="CD112" s="150">
        <v>1.6307238970680458</v>
      </c>
      <c r="CE112" s="149">
        <v>42485</v>
      </c>
      <c r="CF112" s="149">
        <v>69806.904714154283</v>
      </c>
      <c r="CG112" s="150">
        <v>1.6430953210345836</v>
      </c>
      <c r="CH112" s="149">
        <v>44002</v>
      </c>
      <c r="CI112" s="149">
        <v>72271.536773952088</v>
      </c>
      <c r="CJ112" s="150">
        <v>1.6424602693957568</v>
      </c>
      <c r="CK112" s="149">
        <v>45540</v>
      </c>
      <c r="CL112" s="149">
        <v>75647.054538271666</v>
      </c>
      <c r="CM112" s="150">
        <v>1.6611123087016175</v>
      </c>
      <c r="CN112" s="149">
        <v>47788</v>
      </c>
      <c r="CO112" s="149">
        <v>80105.663165966747</v>
      </c>
      <c r="CP112" s="150">
        <v>1.6762715151495511</v>
      </c>
      <c r="CQ112" s="149">
        <v>49843</v>
      </c>
      <c r="CR112" s="149">
        <v>84833.802930830338</v>
      </c>
      <c r="CS112" s="150">
        <v>1.7020204026810253</v>
      </c>
      <c r="CT112" s="149">
        <v>51502</v>
      </c>
      <c r="CU112" s="149">
        <v>88185.572785093085</v>
      </c>
      <c r="CV112" s="150">
        <v>1.7122747230222726</v>
      </c>
      <c r="CW112" s="149">
        <v>54817</v>
      </c>
      <c r="CX112" s="149">
        <v>94153.030450935505</v>
      </c>
      <c r="CY112" s="150">
        <v>1.7175881651848059</v>
      </c>
      <c r="CZ112" s="149">
        <v>55893</v>
      </c>
      <c r="DA112" s="149">
        <v>97306.288480971198</v>
      </c>
      <c r="DB112" s="150">
        <v>1.7409387308065625</v>
      </c>
      <c r="DC112" s="149">
        <v>56868</v>
      </c>
      <c r="DD112" s="149">
        <v>97012.484283428057</v>
      </c>
      <c r="DE112" s="150">
        <v>1.7059239692520936</v>
      </c>
      <c r="DF112" s="149">
        <v>60859</v>
      </c>
      <c r="DG112" s="149">
        <v>105304.72905675006</v>
      </c>
      <c r="DH112" s="150">
        <v>1.7303065948627165</v>
      </c>
      <c r="DI112" s="149">
        <v>63449</v>
      </c>
      <c r="DJ112" s="149">
        <v>110699.88364670865</v>
      </c>
      <c r="DK112" s="150">
        <v>1.7447065146292084</v>
      </c>
      <c r="DL112" s="149">
        <v>65577</v>
      </c>
      <c r="DM112" s="149">
        <v>115485.87905208825</v>
      </c>
      <c r="DN112" s="150">
        <v>1.7610729227029027</v>
      </c>
      <c r="DO112" s="149">
        <v>65123</v>
      </c>
      <c r="DP112" s="149">
        <v>110773.55142877415</v>
      </c>
      <c r="DQ112" s="150">
        <v>1.7009896876491279</v>
      </c>
      <c r="DR112" s="149">
        <v>67017</v>
      </c>
      <c r="DS112" s="149">
        <v>117390.4323959394</v>
      </c>
      <c r="DT112" s="150">
        <v>1.751651557007019</v>
      </c>
      <c r="DU112" s="149">
        <v>69297</v>
      </c>
      <c r="DV112" s="149">
        <v>121458.84846157387</v>
      </c>
      <c r="DW112" s="150">
        <v>1.7527288116595794</v>
      </c>
      <c r="DX112" s="149">
        <v>70506</v>
      </c>
      <c r="DY112" s="149">
        <v>122211.92097694874</v>
      </c>
      <c r="DZ112" s="150">
        <v>1.7333549056385094</v>
      </c>
      <c r="EA112" s="149">
        <v>74724</v>
      </c>
      <c r="EB112" s="149">
        <v>126137.55574963412</v>
      </c>
      <c r="EC112" s="150">
        <v>1.6880460862592221</v>
      </c>
      <c r="ED112" s="149">
        <v>75239</v>
      </c>
      <c r="EE112" s="151">
        <v>126843.68422468362</v>
      </c>
      <c r="EF112" s="161">
        <v>1.6858767956071135</v>
      </c>
    </row>
    <row r="113" spans="1:136" ht="15" customHeight="1">
      <c r="A113" s="158">
        <v>99</v>
      </c>
      <c r="B113" s="156">
        <v>8056</v>
      </c>
      <c r="C113" s="149">
        <v>13250.832271568701</v>
      </c>
      <c r="D113" s="150">
        <v>1.644840152875956</v>
      </c>
      <c r="E113" s="149">
        <v>8783</v>
      </c>
      <c r="F113" s="149">
        <v>14506.236665559156</v>
      </c>
      <c r="G113" s="150">
        <v>1.651626627070381</v>
      </c>
      <c r="H113" s="149">
        <v>9755</v>
      </c>
      <c r="I113" s="149">
        <v>16255.255549000878</v>
      </c>
      <c r="J113" s="150">
        <v>1.6663511582778963</v>
      </c>
      <c r="K113" s="149">
        <v>10837</v>
      </c>
      <c r="L113" s="149">
        <v>18178.147059910913</v>
      </c>
      <c r="M113" s="150">
        <v>1.6774150650466839</v>
      </c>
      <c r="N113" s="149">
        <v>12346</v>
      </c>
      <c r="O113" s="149">
        <v>20738.336944999453</v>
      </c>
      <c r="P113" s="150">
        <v>1.6797616187428683</v>
      </c>
      <c r="Q113" s="149">
        <v>13792</v>
      </c>
      <c r="R113" s="149">
        <v>22906.764060716057</v>
      </c>
      <c r="S113" s="150">
        <v>1.6608732642630553</v>
      </c>
      <c r="T113" s="149">
        <v>15408</v>
      </c>
      <c r="U113" s="149">
        <v>25542.194561669123</v>
      </c>
      <c r="V113" s="150">
        <v>1.657722907688806</v>
      </c>
      <c r="W113" s="149">
        <v>17114</v>
      </c>
      <c r="X113" s="149">
        <v>28441.583922740039</v>
      </c>
      <c r="Y113" s="150">
        <v>1.6618899101752973</v>
      </c>
      <c r="Z113" s="149">
        <v>19284</v>
      </c>
      <c r="AA113" s="149">
        <v>32386.049769942321</v>
      </c>
      <c r="AB113" s="150">
        <v>1.6794259370432649</v>
      </c>
      <c r="AC113" s="149">
        <v>21929</v>
      </c>
      <c r="AD113" s="149">
        <v>36288.081791615397</v>
      </c>
      <c r="AE113" s="150">
        <v>1.6547987501306671</v>
      </c>
      <c r="AF113" s="149">
        <v>24673</v>
      </c>
      <c r="AG113" s="149">
        <v>39947.093476855749</v>
      </c>
      <c r="AH113" s="150">
        <v>1.6190610577090645</v>
      </c>
      <c r="AI113" s="149">
        <v>27654</v>
      </c>
      <c r="AJ113" s="149">
        <v>43982.060501266591</v>
      </c>
      <c r="AK113" s="150">
        <v>1.5904411839613291</v>
      </c>
      <c r="AL113" s="149">
        <v>31213</v>
      </c>
      <c r="AM113" s="149">
        <v>48819.26067552653</v>
      </c>
      <c r="AN113" s="150">
        <v>1.5640681983637117</v>
      </c>
      <c r="AO113" s="149">
        <v>34354</v>
      </c>
      <c r="AP113" s="149">
        <v>53415.479723135526</v>
      </c>
      <c r="AQ113" s="150">
        <v>1.5548547395684789</v>
      </c>
      <c r="AR113" s="149">
        <v>35413</v>
      </c>
      <c r="AS113" s="149">
        <v>56509.033723110726</v>
      </c>
      <c r="AT113" s="150">
        <v>1.5957143908482965</v>
      </c>
      <c r="AU113" s="149">
        <v>37893</v>
      </c>
      <c r="AV113" s="149">
        <v>61517.325032229433</v>
      </c>
      <c r="AW113" s="150">
        <v>1.623448263062556</v>
      </c>
      <c r="AX113" s="149">
        <v>40221</v>
      </c>
      <c r="AY113" s="149">
        <v>66659.809737378819</v>
      </c>
      <c r="AZ113" s="150">
        <v>1.6573384485064722</v>
      </c>
      <c r="BA113" s="149">
        <v>42047</v>
      </c>
      <c r="BB113" s="149">
        <v>70556.815767282722</v>
      </c>
      <c r="BC113" s="150">
        <v>1.6780463711390283</v>
      </c>
      <c r="BD113" s="149">
        <v>44379</v>
      </c>
      <c r="BE113" s="149">
        <v>74139.991242009841</v>
      </c>
      <c r="BF113" s="150">
        <v>1.6706097758401461</v>
      </c>
      <c r="BG113" s="149">
        <v>47298</v>
      </c>
      <c r="BH113" s="149">
        <v>79917.066055840871</v>
      </c>
      <c r="BI113" s="150">
        <v>1.6896500075233809</v>
      </c>
      <c r="BJ113" s="149">
        <v>48591</v>
      </c>
      <c r="BK113" s="149">
        <v>83507.380508931674</v>
      </c>
      <c r="BL113" s="150">
        <v>1.7185771132294392</v>
      </c>
      <c r="BM113" s="149">
        <v>50496</v>
      </c>
      <c r="BN113" s="149">
        <v>85790.076604550399</v>
      </c>
      <c r="BO113" s="150">
        <v>1.6989479682460076</v>
      </c>
      <c r="BP113" s="149">
        <v>50354</v>
      </c>
      <c r="BQ113" s="149">
        <v>84868.144164820696</v>
      </c>
      <c r="BR113" s="150">
        <v>1.6854300386229633</v>
      </c>
      <c r="BS113" s="149">
        <v>48799</v>
      </c>
      <c r="BT113" s="149">
        <v>80596.468791242281</v>
      </c>
      <c r="BU113" s="150">
        <v>1.6516008277063523</v>
      </c>
      <c r="BV113" s="149">
        <v>51564</v>
      </c>
      <c r="BW113" s="149">
        <v>85937.13380570391</v>
      </c>
      <c r="BX113" s="150">
        <v>1.6666110814852204</v>
      </c>
      <c r="BY113" s="149">
        <v>52755</v>
      </c>
      <c r="BZ113" s="149">
        <v>87713.827410660175</v>
      </c>
      <c r="CA113" s="150">
        <v>1.6626637742519226</v>
      </c>
      <c r="CB113" s="149">
        <v>53908</v>
      </c>
      <c r="CC113" s="149">
        <v>89376.339401365723</v>
      </c>
      <c r="CD113" s="150">
        <v>1.657942038312787</v>
      </c>
      <c r="CE113" s="149">
        <v>54661</v>
      </c>
      <c r="CF113" s="149">
        <v>91954.644769931459</v>
      </c>
      <c r="CG113" s="150">
        <v>1.6822715422317824</v>
      </c>
      <c r="CH113" s="149">
        <v>56537</v>
      </c>
      <c r="CI113" s="149">
        <v>95198.580493723231</v>
      </c>
      <c r="CJ113" s="150">
        <v>1.683827944420879</v>
      </c>
      <c r="CK113" s="149">
        <v>58775</v>
      </c>
      <c r="CL113" s="149">
        <v>100239.40033252722</v>
      </c>
      <c r="CM113" s="150">
        <v>1.7054768240327898</v>
      </c>
      <c r="CN113" s="149">
        <v>61878</v>
      </c>
      <c r="CO113" s="149">
        <v>106491.15935302997</v>
      </c>
      <c r="CP113" s="150">
        <v>1.7209858003333975</v>
      </c>
      <c r="CQ113" s="149">
        <v>65183</v>
      </c>
      <c r="CR113" s="149">
        <v>113341.72420592744</v>
      </c>
      <c r="CS113" s="150">
        <v>1.7388233773518778</v>
      </c>
      <c r="CT113" s="149">
        <v>67451</v>
      </c>
      <c r="CU113" s="149">
        <v>118197.9271828739</v>
      </c>
      <c r="CV113" s="150">
        <v>1.752352480806421</v>
      </c>
      <c r="CW113" s="149">
        <v>72015</v>
      </c>
      <c r="CX113" s="149">
        <v>126326.54016006373</v>
      </c>
      <c r="CY113" s="150">
        <v>1.7541698279533948</v>
      </c>
      <c r="CZ113" s="149">
        <v>74009</v>
      </c>
      <c r="DA113" s="149">
        <v>131210.48724473445</v>
      </c>
      <c r="DB113" s="150">
        <v>1.7728990696365909</v>
      </c>
      <c r="DC113" s="149">
        <v>74835</v>
      </c>
      <c r="DD113" s="149">
        <v>129690.88305041773</v>
      </c>
      <c r="DE113" s="150">
        <v>1.7330244277466123</v>
      </c>
      <c r="DF113" s="149">
        <v>80218</v>
      </c>
      <c r="DG113" s="149">
        <v>141804.21566122569</v>
      </c>
      <c r="DH113" s="150">
        <v>1.7677356162111457</v>
      </c>
      <c r="DI113" s="149">
        <v>83719</v>
      </c>
      <c r="DJ113" s="149">
        <v>149357.04339254944</v>
      </c>
      <c r="DK113" s="150">
        <v>1.7840280389463496</v>
      </c>
      <c r="DL113" s="149">
        <v>87148</v>
      </c>
      <c r="DM113" s="149">
        <v>156277.32446471325</v>
      </c>
      <c r="DN113" s="150">
        <v>1.793240515728568</v>
      </c>
      <c r="DO113" s="149">
        <v>85433</v>
      </c>
      <c r="DP113" s="149">
        <v>147794.99044293474</v>
      </c>
      <c r="DQ113" s="150">
        <v>1.7299520143613678</v>
      </c>
      <c r="DR113" s="149">
        <v>88735</v>
      </c>
      <c r="DS113" s="149">
        <v>158627.43850532494</v>
      </c>
      <c r="DT113" s="150">
        <v>1.7876535584078992</v>
      </c>
      <c r="DU113" s="149">
        <v>91467</v>
      </c>
      <c r="DV113" s="149">
        <v>164326.99589095832</v>
      </c>
      <c r="DW113" s="150">
        <v>1.7965713961424155</v>
      </c>
      <c r="DX113" s="149">
        <v>93180</v>
      </c>
      <c r="DY113" s="149">
        <v>164448.32290578642</v>
      </c>
      <c r="DZ113" s="150">
        <v>1.7648457062222196</v>
      </c>
      <c r="EA113" s="149">
        <v>93329</v>
      </c>
      <c r="EB113" s="149">
        <v>169524.10460901933</v>
      </c>
      <c r="EC113" s="150">
        <v>1.8164140257478312</v>
      </c>
      <c r="ED113" s="149">
        <v>93876</v>
      </c>
      <c r="EE113" s="151">
        <v>170396.37731139507</v>
      </c>
      <c r="EF113" s="161">
        <v>1.8151218342429916</v>
      </c>
    </row>
    <row r="114" spans="1:136" ht="15" customHeight="1">
      <c r="A114" s="167">
        <v>99.1</v>
      </c>
      <c r="B114" s="168">
        <v>8288</v>
      </c>
      <c r="C114" s="169">
        <v>13815.945768475553</v>
      </c>
      <c r="D114" s="170">
        <v>1.6669818736095019</v>
      </c>
      <c r="E114" s="169">
        <v>9145</v>
      </c>
      <c r="F114" s="169">
        <v>15122.485529059455</v>
      </c>
      <c r="G114" s="170">
        <v>1.6536342842055172</v>
      </c>
      <c r="H114" s="169">
        <v>10173</v>
      </c>
      <c r="I114" s="169">
        <v>16954.728927288281</v>
      </c>
      <c r="J114" s="170">
        <v>1.6666400203763179</v>
      </c>
      <c r="K114" s="169">
        <v>11310</v>
      </c>
      <c r="L114" s="169">
        <v>18968.163380873659</v>
      </c>
      <c r="M114" s="170">
        <v>1.677114357283259</v>
      </c>
      <c r="N114" s="169">
        <v>12889</v>
      </c>
      <c r="O114" s="169">
        <v>21641.262696420843</v>
      </c>
      <c r="P114" s="170">
        <v>1.6790490105066989</v>
      </c>
      <c r="Q114" s="169">
        <v>14302</v>
      </c>
      <c r="R114" s="169">
        <v>23890.100544471945</v>
      </c>
      <c r="S114" s="170">
        <v>1.6704027789450389</v>
      </c>
      <c r="T114" s="169">
        <v>16018</v>
      </c>
      <c r="U114" s="169">
        <v>26634.993258495881</v>
      </c>
      <c r="V114" s="170">
        <v>1.6628164101945238</v>
      </c>
      <c r="W114" s="169">
        <v>17770</v>
      </c>
      <c r="X114" s="169">
        <v>29664.311758481301</v>
      </c>
      <c r="Y114" s="170">
        <v>1.6693478761103715</v>
      </c>
      <c r="Z114" s="169">
        <v>20014</v>
      </c>
      <c r="AA114" s="169">
        <v>33801.831991908148</v>
      </c>
      <c r="AB114" s="170">
        <v>1.6889093630412786</v>
      </c>
      <c r="AC114" s="169">
        <v>22664</v>
      </c>
      <c r="AD114" s="169">
        <v>37833.608482188218</v>
      </c>
      <c r="AE114" s="170">
        <v>1.6693261772938677</v>
      </c>
      <c r="AF114" s="169">
        <v>25698</v>
      </c>
      <c r="AG114" s="169">
        <v>41588.323885585778</v>
      </c>
      <c r="AH114" s="170">
        <v>1.6183486608135178</v>
      </c>
      <c r="AI114" s="169">
        <v>28757</v>
      </c>
      <c r="AJ114" s="169">
        <v>45736.180326602742</v>
      </c>
      <c r="AK114" s="170">
        <v>1.5904364268387781</v>
      </c>
      <c r="AL114" s="169">
        <v>32442</v>
      </c>
      <c r="AM114" s="169">
        <v>50708.50890515936</v>
      </c>
      <c r="AN114" s="170">
        <v>1.5630512577880329</v>
      </c>
      <c r="AO114" s="169">
        <v>35709</v>
      </c>
      <c r="AP114" s="169">
        <v>55459.64556626165</v>
      </c>
      <c r="AQ114" s="170">
        <v>1.5530999346456538</v>
      </c>
      <c r="AR114" s="169">
        <v>36695</v>
      </c>
      <c r="AS114" s="169">
        <v>58784.929598566807</v>
      </c>
      <c r="AT114" s="170">
        <v>1.6019874532924596</v>
      </c>
      <c r="AU114" s="169">
        <v>39337</v>
      </c>
      <c r="AV114" s="169">
        <v>64063.916520775245</v>
      </c>
      <c r="AW114" s="170">
        <v>1.6285918224769362</v>
      </c>
      <c r="AX114" s="169">
        <v>41796</v>
      </c>
      <c r="AY114" s="169">
        <v>69512.008383112043</v>
      </c>
      <c r="AZ114" s="170">
        <v>1.6631258585298125</v>
      </c>
      <c r="BA114" s="169">
        <v>43715</v>
      </c>
      <c r="BB114" s="169">
        <v>73634.13094367391</v>
      </c>
      <c r="BC114" s="170">
        <v>1.6844133808457946</v>
      </c>
      <c r="BD114" s="169">
        <v>46216</v>
      </c>
      <c r="BE114" s="169">
        <v>77355.798359008782</v>
      </c>
      <c r="BF114" s="170">
        <v>1.6737882629177943</v>
      </c>
      <c r="BG114" s="169">
        <v>49228</v>
      </c>
      <c r="BH114" s="169">
        <v>83436.85508564717</v>
      </c>
      <c r="BI114" s="170">
        <v>1.6949064574154378</v>
      </c>
      <c r="BJ114" s="169">
        <v>50401</v>
      </c>
      <c r="BK114" s="169">
        <v>87270.945390376583</v>
      </c>
      <c r="BL114" s="170">
        <v>1.7315320209991187</v>
      </c>
      <c r="BM114" s="169">
        <v>52392</v>
      </c>
      <c r="BN114" s="169">
        <v>89556.97630417085</v>
      </c>
      <c r="BO114" s="170">
        <v>1.709363572762461</v>
      </c>
      <c r="BP114" s="169">
        <v>51975</v>
      </c>
      <c r="BQ114" s="169">
        <v>88635.059308487878</v>
      </c>
      <c r="BR114" s="170">
        <v>1.7053402464355532</v>
      </c>
      <c r="BS114" s="169">
        <v>50652</v>
      </c>
      <c r="BT114" s="169">
        <v>84020.122258679417</v>
      </c>
      <c r="BU114" s="170">
        <v>1.6587720575432248</v>
      </c>
      <c r="BV114" s="169">
        <v>53618</v>
      </c>
      <c r="BW114" s="169">
        <v>89643.924242324196</v>
      </c>
      <c r="BX114" s="170">
        <v>1.6718998142848334</v>
      </c>
      <c r="BY114" s="169">
        <v>54828</v>
      </c>
      <c r="BZ114" s="169">
        <v>91488.317275989495</v>
      </c>
      <c r="CA114" s="170">
        <v>1.6686422498721365</v>
      </c>
      <c r="CB114" s="169">
        <v>55810</v>
      </c>
      <c r="CC114" s="169">
        <v>93214.666679142349</v>
      </c>
      <c r="CD114" s="170">
        <v>1.6702144181892555</v>
      </c>
      <c r="CE114" s="169">
        <v>56845</v>
      </c>
      <c r="CF114" s="169">
        <v>95981.474456944299</v>
      </c>
      <c r="CG114" s="170">
        <v>1.6884769893032685</v>
      </c>
      <c r="CH114" s="169">
        <v>58636</v>
      </c>
      <c r="CI114" s="169">
        <v>99382.567348188124</v>
      </c>
      <c r="CJ114" s="170">
        <v>1.6949070084621756</v>
      </c>
      <c r="CK114" s="169">
        <v>61276</v>
      </c>
      <c r="CL114" s="169">
        <v>104712.47269277229</v>
      </c>
      <c r="CM114" s="170">
        <v>1.7088659947250522</v>
      </c>
      <c r="CN114" s="169">
        <v>64646</v>
      </c>
      <c r="CO114" s="169">
        <v>111307.1931430129</v>
      </c>
      <c r="CP114" s="170">
        <v>1.7217955193362762</v>
      </c>
      <c r="CQ114" s="169">
        <v>67793</v>
      </c>
      <c r="CR114" s="169">
        <v>118547.28987053498</v>
      </c>
      <c r="CS114" s="170">
        <v>1.7486656420358293</v>
      </c>
      <c r="CT114" s="169">
        <v>70312</v>
      </c>
      <c r="CU114" s="169">
        <v>123681.01073429725</v>
      </c>
      <c r="CV114" s="170">
        <v>1.7590313279994489</v>
      </c>
      <c r="CW114" s="169">
        <v>75164</v>
      </c>
      <c r="CX114" s="169">
        <v>132187.61673821564</v>
      </c>
      <c r="CY114" s="170">
        <v>1.7586559621389979</v>
      </c>
      <c r="CZ114" s="169">
        <v>77069</v>
      </c>
      <c r="DA114" s="169">
        <v>137400.97978248447</v>
      </c>
      <c r="DB114" s="170">
        <v>1.7828307073205112</v>
      </c>
      <c r="DC114" s="169">
        <v>78147</v>
      </c>
      <c r="DD114" s="169">
        <v>135605.00608561796</v>
      </c>
      <c r="DE114" s="170">
        <v>1.7352554299668312</v>
      </c>
      <c r="DF114" s="169">
        <v>83592</v>
      </c>
      <c r="DG114" s="169">
        <v>148458.71953619583</v>
      </c>
      <c r="DH114" s="170">
        <v>1.7759919554047736</v>
      </c>
      <c r="DI114" s="169">
        <v>87507</v>
      </c>
      <c r="DJ114" s="169">
        <v>156450.58197936768</v>
      </c>
      <c r="DK114" s="170">
        <v>1.7878636221030053</v>
      </c>
      <c r="DL114" s="169">
        <v>90757</v>
      </c>
      <c r="DM114" s="169">
        <v>163764.98009747115</v>
      </c>
      <c r="DN114" s="170">
        <v>1.8044335984824438</v>
      </c>
      <c r="DO114" s="169">
        <v>89270</v>
      </c>
      <c r="DP114" s="169">
        <v>154525.72765910742</v>
      </c>
      <c r="DQ114" s="170">
        <v>1.7309928045155978</v>
      </c>
      <c r="DR114" s="169">
        <v>92841</v>
      </c>
      <c r="DS114" s="169">
        <v>166162.61984213255</v>
      </c>
      <c r="DT114" s="170">
        <v>1.7897547402778142</v>
      </c>
      <c r="DU114" s="169">
        <v>95737</v>
      </c>
      <c r="DV114" s="169">
        <v>172195.75497265492</v>
      </c>
      <c r="DW114" s="170">
        <v>1.7986332867402877</v>
      </c>
      <c r="DX114" s="169">
        <v>97225</v>
      </c>
      <c r="DY114" s="169">
        <v>172134.79476230519</v>
      </c>
      <c r="DZ114" s="170">
        <v>1.7704787324484976</v>
      </c>
      <c r="EA114" s="169">
        <v>97368</v>
      </c>
      <c r="EB114" s="169">
        <v>177776.56246895209</v>
      </c>
      <c r="EC114" s="170">
        <v>1.8258212397189231</v>
      </c>
      <c r="ED114" s="169">
        <v>97911</v>
      </c>
      <c r="EE114" s="171">
        <v>178685.08479729813</v>
      </c>
      <c r="EF114" s="172">
        <v>1.8249745666707329</v>
      </c>
    </row>
    <row r="115" spans="1:136" ht="15" customHeight="1">
      <c r="A115" s="158">
        <v>99.2</v>
      </c>
      <c r="B115" s="156">
        <v>8611</v>
      </c>
      <c r="C115" s="149">
        <v>14487.515227599386</v>
      </c>
      <c r="D115" s="150">
        <v>1.6824428321448597</v>
      </c>
      <c r="E115" s="149">
        <v>9560</v>
      </c>
      <c r="F115" s="149">
        <v>15844.422214207143</v>
      </c>
      <c r="G115" s="150">
        <v>1.6573663403982368</v>
      </c>
      <c r="H115" s="149">
        <v>10655</v>
      </c>
      <c r="I115" s="149">
        <v>17773.069843958765</v>
      </c>
      <c r="J115" s="150">
        <v>1.6680497272603252</v>
      </c>
      <c r="K115" s="149">
        <v>11852</v>
      </c>
      <c r="L115" s="149">
        <v>19892.434282824088</v>
      </c>
      <c r="M115" s="150">
        <v>1.6784031625737503</v>
      </c>
      <c r="N115" s="149">
        <v>13511</v>
      </c>
      <c r="O115" s="149">
        <v>22697.295986494137</v>
      </c>
      <c r="P115" s="150">
        <v>1.6799123667007725</v>
      </c>
      <c r="Q115" s="149">
        <v>14837</v>
      </c>
      <c r="R115" s="149">
        <v>25053.303081579277</v>
      </c>
      <c r="S115" s="150">
        <v>1.6885693254417522</v>
      </c>
      <c r="T115" s="149">
        <v>16709</v>
      </c>
      <c r="U115" s="149">
        <v>27919.993545669233</v>
      </c>
      <c r="V115" s="150">
        <v>1.6709553860595627</v>
      </c>
      <c r="W115" s="149">
        <v>18509</v>
      </c>
      <c r="X115" s="149">
        <v>31105.97859164486</v>
      </c>
      <c r="Y115" s="150">
        <v>1.6805866654948869</v>
      </c>
      <c r="Z115" s="149">
        <v>20830</v>
      </c>
      <c r="AA115" s="149">
        <v>35475.436435547104</v>
      </c>
      <c r="AB115" s="150">
        <v>1.7030934438572782</v>
      </c>
      <c r="AC115" s="149">
        <v>23265</v>
      </c>
      <c r="AD115" s="149">
        <v>39706.445099413162</v>
      </c>
      <c r="AE115" s="150">
        <v>1.7067029915930867</v>
      </c>
      <c r="AF115" s="149">
        <v>26854</v>
      </c>
      <c r="AG115" s="149">
        <v>43503.86412430161</v>
      </c>
      <c r="AH115" s="150">
        <v>1.6200143041744846</v>
      </c>
      <c r="AI115" s="149">
        <v>29999</v>
      </c>
      <c r="AJ115" s="149">
        <v>47782.578742282087</v>
      </c>
      <c r="AK115" s="150">
        <v>1.5928057182666784</v>
      </c>
      <c r="AL115" s="149">
        <v>33834</v>
      </c>
      <c r="AM115" s="149">
        <v>52906.700012594178</v>
      </c>
      <c r="AN115" s="150">
        <v>1.5637140158596139</v>
      </c>
      <c r="AO115" s="149">
        <v>37249</v>
      </c>
      <c r="AP115" s="149">
        <v>57834.475295413511</v>
      </c>
      <c r="AQ115" s="150">
        <v>1.5526450453814469</v>
      </c>
      <c r="AR115" s="149">
        <v>38315</v>
      </c>
      <c r="AS115" s="149">
        <v>61459.970088659982</v>
      </c>
      <c r="AT115" s="150">
        <v>1.6040707317932921</v>
      </c>
      <c r="AU115" s="149">
        <v>41033</v>
      </c>
      <c r="AV115" s="149">
        <v>67051.785088955847</v>
      </c>
      <c r="AW115" s="150">
        <v>1.6340941459058769</v>
      </c>
      <c r="AX115" s="149">
        <v>43638</v>
      </c>
      <c r="AY115" s="149">
        <v>72864.633013583065</v>
      </c>
      <c r="AZ115" s="150">
        <v>1.669751890865371</v>
      </c>
      <c r="BA115" s="149">
        <v>45660</v>
      </c>
      <c r="BB115" s="149">
        <v>77255.891750895549</v>
      </c>
      <c r="BC115" s="150">
        <v>1.6919818605101959</v>
      </c>
      <c r="BD115" s="149">
        <v>48499</v>
      </c>
      <c r="BE115" s="149">
        <v>81110.518230684829</v>
      </c>
      <c r="BF115" s="150">
        <v>1.6724163019997285</v>
      </c>
      <c r="BG115" s="149">
        <v>51499</v>
      </c>
      <c r="BH115" s="149">
        <v>87575.089145304271</v>
      </c>
      <c r="BI115" s="150">
        <v>1.7005201876794553</v>
      </c>
      <c r="BJ115" s="149">
        <v>52571</v>
      </c>
      <c r="BK115" s="149">
        <v>91710.981504876516</v>
      </c>
      <c r="BL115" s="150">
        <v>1.7445165871845032</v>
      </c>
      <c r="BM115" s="149">
        <v>56043</v>
      </c>
      <c r="BN115" s="149">
        <v>93984.165134335257</v>
      </c>
      <c r="BO115" s="150">
        <v>1.677000965942852</v>
      </c>
      <c r="BP115" s="149">
        <v>55681</v>
      </c>
      <c r="BQ115" s="149">
        <v>93018.579090586223</v>
      </c>
      <c r="BR115" s="150">
        <v>1.6705622939707661</v>
      </c>
      <c r="BS115" s="149">
        <v>52202</v>
      </c>
      <c r="BT115" s="149">
        <v>88110.90317723839</v>
      </c>
      <c r="BU115" s="150">
        <v>1.6878836668564114</v>
      </c>
      <c r="BV115" s="149">
        <v>56011</v>
      </c>
      <c r="BW115" s="149">
        <v>94001.231107397529</v>
      </c>
      <c r="BX115" s="150">
        <v>1.678263753680483</v>
      </c>
      <c r="BY115" s="149">
        <v>57211</v>
      </c>
      <c r="BZ115" s="149">
        <v>95918.458109589337</v>
      </c>
      <c r="CA115" s="150">
        <v>1.6765737027772516</v>
      </c>
      <c r="CB115" s="149">
        <v>58393</v>
      </c>
      <c r="CC115" s="149">
        <v>97735.177307355974</v>
      </c>
      <c r="CD115" s="150">
        <v>1.6737481771334917</v>
      </c>
      <c r="CE115" s="149">
        <v>59089</v>
      </c>
      <c r="CF115" s="149">
        <v>100736.75571070888</v>
      </c>
      <c r="CG115" s="150">
        <v>1.7048309450271435</v>
      </c>
      <c r="CH115" s="149">
        <v>61452</v>
      </c>
      <c r="CI115" s="149">
        <v>104308.05626142901</v>
      </c>
      <c r="CJ115" s="150">
        <v>1.6973907482495121</v>
      </c>
      <c r="CK115" s="149">
        <v>64126</v>
      </c>
      <c r="CL115" s="149">
        <v>109968.10111833533</v>
      </c>
      <c r="CM115" s="150">
        <v>1.7148754189928472</v>
      </c>
      <c r="CN115" s="149">
        <v>67575</v>
      </c>
      <c r="CO115" s="149">
        <v>116960.69199513245</v>
      </c>
      <c r="CP115" s="150">
        <v>1.7308278504644092</v>
      </c>
      <c r="CQ115" s="149">
        <v>71042</v>
      </c>
      <c r="CR115" s="149">
        <v>124692.95072409196</v>
      </c>
      <c r="CS115" s="150">
        <v>1.7552004549997462</v>
      </c>
      <c r="CT115" s="149">
        <v>73719</v>
      </c>
      <c r="CU115" s="149">
        <v>130150.94932529271</v>
      </c>
      <c r="CV115" s="150">
        <v>1.7655007437064083</v>
      </c>
      <c r="CW115" s="149">
        <v>78782</v>
      </c>
      <c r="CX115" s="149">
        <v>139088.13734500544</v>
      </c>
      <c r="CY115" s="150">
        <v>1.7654811675891122</v>
      </c>
      <c r="CZ115" s="149">
        <v>80614</v>
      </c>
      <c r="DA115" s="149">
        <v>144728.46216069919</v>
      </c>
      <c r="DB115" s="150">
        <v>1.7953266450083012</v>
      </c>
      <c r="DC115" s="149">
        <v>81833</v>
      </c>
      <c r="DD115" s="149">
        <v>142561.0975798213</v>
      </c>
      <c r="DE115" s="150">
        <v>1.7420979015778635</v>
      </c>
      <c r="DF115" s="149">
        <v>87659</v>
      </c>
      <c r="DG115" s="149">
        <v>156320.76530956654</v>
      </c>
      <c r="DH115" s="150">
        <v>1.7832825529559606</v>
      </c>
      <c r="DI115" s="149">
        <v>91517</v>
      </c>
      <c r="DJ115" s="149">
        <v>164825.93703099689</v>
      </c>
      <c r="DK115" s="150">
        <v>1.8010417412174449</v>
      </c>
      <c r="DL115" s="149">
        <v>95185</v>
      </c>
      <c r="DM115" s="149">
        <v>172630.98164713098</v>
      </c>
      <c r="DN115" s="150">
        <v>1.8136364095932234</v>
      </c>
      <c r="DO115" s="149">
        <v>93574</v>
      </c>
      <c r="DP115" s="149">
        <v>162423.27968266534</v>
      </c>
      <c r="DQ115" s="150">
        <v>1.7357736089369411</v>
      </c>
      <c r="DR115" s="149">
        <v>97376</v>
      </c>
      <c r="DS115" s="149">
        <v>175058.04681447154</v>
      </c>
      <c r="DT115" s="150">
        <v>1.7977535205232453</v>
      </c>
      <c r="DU115" s="149">
        <v>100308</v>
      </c>
      <c r="DV115" s="149">
        <v>181464.24155814969</v>
      </c>
      <c r="DW115" s="150">
        <v>1.8090704785076932</v>
      </c>
      <c r="DX115" s="149">
        <v>102002</v>
      </c>
      <c r="DY115" s="149">
        <v>181188.93365389583</v>
      </c>
      <c r="DZ115" s="150">
        <v>1.7763272646996708</v>
      </c>
      <c r="EA115" s="149">
        <v>102689</v>
      </c>
      <c r="EB115" s="149">
        <v>187509.89689623661</v>
      </c>
      <c r="EC115" s="150">
        <v>1.8259978858128583</v>
      </c>
      <c r="ED115" s="149">
        <v>103228</v>
      </c>
      <c r="EE115" s="151">
        <v>188464.33332001581</v>
      </c>
      <c r="EF115" s="161">
        <v>1.8257094327122081</v>
      </c>
    </row>
    <row r="116" spans="1:136" ht="15" customHeight="1">
      <c r="A116" s="158">
        <v>99.3</v>
      </c>
      <c r="B116" s="156">
        <v>9105</v>
      </c>
      <c r="C116" s="149">
        <v>15289.258762622871</v>
      </c>
      <c r="D116" s="150">
        <v>1.6792156795851587</v>
      </c>
      <c r="E116" s="149">
        <v>10052</v>
      </c>
      <c r="F116" s="149">
        <v>16708.052559894724</v>
      </c>
      <c r="G116" s="150">
        <v>1.6621620135191728</v>
      </c>
      <c r="H116" s="149">
        <v>11224</v>
      </c>
      <c r="I116" s="149">
        <v>18750.508903379527</v>
      </c>
      <c r="J116" s="150">
        <v>1.6705727818406564</v>
      </c>
      <c r="K116" s="149">
        <v>12493</v>
      </c>
      <c r="L116" s="149">
        <v>20996.637680535725</v>
      </c>
      <c r="M116" s="150">
        <v>1.6806721908697451</v>
      </c>
      <c r="N116" s="149">
        <v>14245</v>
      </c>
      <c r="O116" s="149">
        <v>23958.767014891124</v>
      </c>
      <c r="P116" s="150">
        <v>1.6819071263524832</v>
      </c>
      <c r="Q116" s="149">
        <v>15549</v>
      </c>
      <c r="R116" s="149">
        <v>26455.844210294141</v>
      </c>
      <c r="S116" s="150">
        <v>1.7014498816833328</v>
      </c>
      <c r="T116" s="149">
        <v>17525</v>
      </c>
      <c r="U116" s="149">
        <v>29465.133922371559</v>
      </c>
      <c r="V116" s="150">
        <v>1.681320052631758</v>
      </c>
      <c r="W116" s="149">
        <v>19376</v>
      </c>
      <c r="X116" s="149">
        <v>32845.545217081373</v>
      </c>
      <c r="Y116" s="150">
        <v>1.6951664542259173</v>
      </c>
      <c r="Z116" s="149">
        <v>21786</v>
      </c>
      <c r="AA116" s="149">
        <v>37501.50123723429</v>
      </c>
      <c r="AB116" s="150">
        <v>1.721357809475548</v>
      </c>
      <c r="AC116" s="149">
        <v>24232</v>
      </c>
      <c r="AD116" s="149">
        <v>41981.435617412135</v>
      </c>
      <c r="AE116" s="150">
        <v>1.7324791852679158</v>
      </c>
      <c r="AF116" s="149">
        <v>28186</v>
      </c>
      <c r="AG116" s="149">
        <v>45789.703916889237</v>
      </c>
      <c r="AH116" s="150">
        <v>1.6245548824554472</v>
      </c>
      <c r="AI116" s="149">
        <v>31432</v>
      </c>
      <c r="AJ116" s="149">
        <v>50223.373793389874</v>
      </c>
      <c r="AK116" s="150">
        <v>1.597842128830169</v>
      </c>
      <c r="AL116" s="149">
        <v>35444</v>
      </c>
      <c r="AM116" s="149">
        <v>55519.367883786079</v>
      </c>
      <c r="AN116" s="150">
        <v>1.5663967916653334</v>
      </c>
      <c r="AO116" s="149">
        <v>39031</v>
      </c>
      <c r="AP116" s="149">
        <v>60651.399844222331</v>
      </c>
      <c r="AQ116" s="150">
        <v>1.5539289242966445</v>
      </c>
      <c r="AR116" s="149">
        <v>40397</v>
      </c>
      <c r="AS116" s="149">
        <v>64616.9145658462</v>
      </c>
      <c r="AT116" s="150">
        <v>1.5995473566315865</v>
      </c>
      <c r="AU116" s="149">
        <v>43077</v>
      </c>
      <c r="AV116" s="149">
        <v>70627.609849149332</v>
      </c>
      <c r="AW116" s="150">
        <v>1.6395665865577764</v>
      </c>
      <c r="AX116" s="149">
        <v>45853</v>
      </c>
      <c r="AY116" s="149">
        <v>76886.869273994205</v>
      </c>
      <c r="AZ116" s="150">
        <v>1.676812188384494</v>
      </c>
      <c r="BA116" s="149">
        <v>47996</v>
      </c>
      <c r="BB116" s="149">
        <v>81608.303171392457</v>
      </c>
      <c r="BC116" s="150">
        <v>1.7003146756269785</v>
      </c>
      <c r="BD116" s="149">
        <v>51197</v>
      </c>
      <c r="BE116" s="149">
        <v>85578.037462124354</v>
      </c>
      <c r="BF116" s="150">
        <v>1.6715439862125585</v>
      </c>
      <c r="BG116" s="149">
        <v>54226</v>
      </c>
      <c r="BH116" s="149">
        <v>92540.244266009351</v>
      </c>
      <c r="BI116" s="150">
        <v>1.7065659326892884</v>
      </c>
      <c r="BJ116" s="149">
        <v>55601</v>
      </c>
      <c r="BK116" s="149">
        <v>97151.302579043346</v>
      </c>
      <c r="BL116" s="150">
        <v>1.7472941598000638</v>
      </c>
      <c r="BM116" s="149">
        <v>59839</v>
      </c>
      <c r="BN116" s="149">
        <v>99124.824541903625</v>
      </c>
      <c r="BO116" s="150">
        <v>1.656525418905791</v>
      </c>
      <c r="BP116" s="149">
        <v>57921</v>
      </c>
      <c r="BQ116" s="149">
        <v>98226.904283229902</v>
      </c>
      <c r="BR116" s="150">
        <v>1.6958772169546434</v>
      </c>
      <c r="BS116" s="149">
        <v>54522</v>
      </c>
      <c r="BT116" s="149">
        <v>93124.35572835381</v>
      </c>
      <c r="BU116" s="150">
        <v>1.7080143011693227</v>
      </c>
      <c r="BV116" s="149">
        <v>58770</v>
      </c>
      <c r="BW116" s="149">
        <v>99238.793437142565</v>
      </c>
      <c r="BX116" s="150">
        <v>1.6885961108923357</v>
      </c>
      <c r="BY116" s="149">
        <v>60159</v>
      </c>
      <c r="BZ116" s="149">
        <v>101242.85954784352</v>
      </c>
      <c r="CA116" s="150">
        <v>1.682921251148515</v>
      </c>
      <c r="CB116" s="149">
        <v>61263</v>
      </c>
      <c r="CC116" s="149">
        <v>103149.53596327375</v>
      </c>
      <c r="CD116" s="150">
        <v>1.683716696264854</v>
      </c>
      <c r="CE116" s="149">
        <v>62237</v>
      </c>
      <c r="CF116" s="149">
        <v>106464.89527525949</v>
      </c>
      <c r="CG116" s="150">
        <v>1.7106366835686087</v>
      </c>
      <c r="CH116" s="149">
        <v>64611</v>
      </c>
      <c r="CI116" s="149">
        <v>110207.60287024156</v>
      </c>
      <c r="CJ116" s="150">
        <v>1.7057095985241146</v>
      </c>
      <c r="CK116" s="149">
        <v>67565</v>
      </c>
      <c r="CL116" s="149">
        <v>116280.71211908749</v>
      </c>
      <c r="CM116" s="150">
        <v>1.7210199381201434</v>
      </c>
      <c r="CN116" s="149">
        <v>71047</v>
      </c>
      <c r="CO116" s="149">
        <v>123770.46986351251</v>
      </c>
      <c r="CP116" s="150">
        <v>1.742092838029931</v>
      </c>
      <c r="CQ116" s="149">
        <v>74692</v>
      </c>
      <c r="CR116" s="149">
        <v>132103.64319617054</v>
      </c>
      <c r="CS116" s="150">
        <v>1.7686451453458274</v>
      </c>
      <c r="CT116" s="149">
        <v>77735</v>
      </c>
      <c r="CU116" s="149">
        <v>137930.6019271359</v>
      </c>
      <c r="CV116" s="150">
        <v>1.7743693564949623</v>
      </c>
      <c r="CW116" s="149">
        <v>82984</v>
      </c>
      <c r="CX116" s="149">
        <v>147415.56992501384</v>
      </c>
      <c r="CY116" s="150">
        <v>1.7764336489565922</v>
      </c>
      <c r="CZ116" s="149">
        <v>85430</v>
      </c>
      <c r="DA116" s="149">
        <v>153566.07037827768</v>
      </c>
      <c r="DB116" s="150">
        <v>1.7975660819182686</v>
      </c>
      <c r="DC116" s="149">
        <v>86309</v>
      </c>
      <c r="DD116" s="149">
        <v>150932.45978868747</v>
      </c>
      <c r="DE116" s="150">
        <v>1.7487453195922495</v>
      </c>
      <c r="DF116" s="149">
        <v>92237</v>
      </c>
      <c r="DG116" s="149">
        <v>165809.96615318509</v>
      </c>
      <c r="DH116" s="150">
        <v>1.7976513346399503</v>
      </c>
      <c r="DI116" s="149">
        <v>96723</v>
      </c>
      <c r="DJ116" s="149">
        <v>174936.7582904103</v>
      </c>
      <c r="DK116" s="150">
        <v>1.8086366044313174</v>
      </c>
      <c r="DL116" s="149">
        <v>100910</v>
      </c>
      <c r="DM116" s="149">
        <v>183299.37892801859</v>
      </c>
      <c r="DN116" s="150">
        <v>1.8164639671788583</v>
      </c>
      <c r="DO116" s="149">
        <v>98499</v>
      </c>
      <c r="DP116" s="149">
        <v>171928.36190409845</v>
      </c>
      <c r="DQ116" s="150">
        <v>1.7454833237301743</v>
      </c>
      <c r="DR116" s="149">
        <v>102392</v>
      </c>
      <c r="DS116" s="149">
        <v>185809.041380585</v>
      </c>
      <c r="DT116" s="150">
        <v>1.8146831918566391</v>
      </c>
      <c r="DU116" s="149">
        <v>105653</v>
      </c>
      <c r="DV116" s="149">
        <v>192704.19609676773</v>
      </c>
      <c r="DW116" s="150">
        <v>1.8239349199432835</v>
      </c>
      <c r="DX116" s="149">
        <v>107255</v>
      </c>
      <c r="DY116" s="149">
        <v>192145.07533579235</v>
      </c>
      <c r="DZ116" s="150">
        <v>1.7914789551609935</v>
      </c>
      <c r="EA116" s="149">
        <v>109605</v>
      </c>
      <c r="EB116" s="149">
        <v>199154.30343890467</v>
      </c>
      <c r="EC116" s="150">
        <v>1.8170184155732372</v>
      </c>
      <c r="ED116" s="149">
        <v>110141</v>
      </c>
      <c r="EE116" s="151">
        <v>200168.38097651597</v>
      </c>
      <c r="EF116" s="161">
        <v>1.8173829997595443</v>
      </c>
    </row>
    <row r="117" spans="1:136" ht="15" customHeight="1">
      <c r="A117" s="158">
        <v>99.4</v>
      </c>
      <c r="B117" s="156">
        <v>9731</v>
      </c>
      <c r="C117" s="149">
        <v>16265.153807213848</v>
      </c>
      <c r="D117" s="150">
        <v>1.6714781427616738</v>
      </c>
      <c r="E117" s="149">
        <v>10658</v>
      </c>
      <c r="F117" s="149">
        <v>17768.894549958066</v>
      </c>
      <c r="G117" s="150">
        <v>1.6671884546779945</v>
      </c>
      <c r="H117" s="149">
        <v>11923</v>
      </c>
      <c r="I117" s="149">
        <v>19948.925121298802</v>
      </c>
      <c r="J117" s="150">
        <v>1.6731464498279629</v>
      </c>
      <c r="K117" s="149">
        <v>13278</v>
      </c>
      <c r="L117" s="149">
        <v>22350.909924417585</v>
      </c>
      <c r="M117" s="150">
        <v>1.6833039557476717</v>
      </c>
      <c r="N117" s="149">
        <v>15142</v>
      </c>
      <c r="O117" s="149">
        <v>25505.727642304239</v>
      </c>
      <c r="P117" s="150">
        <v>1.6844358501059462</v>
      </c>
      <c r="Q117" s="149">
        <v>16692</v>
      </c>
      <c r="R117" s="149">
        <v>28173.723975619014</v>
      </c>
      <c r="S117" s="150">
        <v>1.6878578945374438</v>
      </c>
      <c r="T117" s="149">
        <v>18536</v>
      </c>
      <c r="U117" s="149">
        <v>31374.32430919963</v>
      </c>
      <c r="V117" s="150">
        <v>1.692615683491564</v>
      </c>
      <c r="W117" s="149">
        <v>20454</v>
      </c>
      <c r="X117" s="149">
        <v>35004.3029936112</v>
      </c>
      <c r="Y117" s="150">
        <v>1.7113671161440891</v>
      </c>
      <c r="Z117" s="149">
        <v>22975</v>
      </c>
      <c r="AA117" s="149">
        <v>40025.914738666099</v>
      </c>
      <c r="AB117" s="150">
        <v>1.742150804729754</v>
      </c>
      <c r="AC117" s="149">
        <v>25645</v>
      </c>
      <c r="AD117" s="149">
        <v>44833.685040589429</v>
      </c>
      <c r="AE117" s="150">
        <v>1.7482427389584492</v>
      </c>
      <c r="AF117" s="149">
        <v>29769</v>
      </c>
      <c r="AG117" s="149">
        <v>48595.987335582853</v>
      </c>
      <c r="AH117" s="150">
        <v>1.6324360017327708</v>
      </c>
      <c r="AI117" s="149">
        <v>33134</v>
      </c>
      <c r="AJ117" s="149">
        <v>53217.936487861909</v>
      </c>
      <c r="AK117" s="150">
        <v>1.6061428287517929</v>
      </c>
      <c r="AL117" s="149">
        <v>37354</v>
      </c>
      <c r="AM117" s="149">
        <v>58711.09946221688</v>
      </c>
      <c r="AN117" s="150">
        <v>1.5717486604437778</v>
      </c>
      <c r="AO117" s="149">
        <v>41147</v>
      </c>
      <c r="AP117" s="149">
        <v>64083.966232106912</v>
      </c>
      <c r="AQ117" s="150">
        <v>1.5574395759619635</v>
      </c>
      <c r="AR117" s="149">
        <v>43364</v>
      </c>
      <c r="AS117" s="149">
        <v>68439.856714036941</v>
      </c>
      <c r="AT117" s="150">
        <v>1.5782643832219569</v>
      </c>
      <c r="AU117" s="149">
        <v>45624</v>
      </c>
      <c r="AV117" s="149">
        <v>75015.541294825613</v>
      </c>
      <c r="AW117" s="150">
        <v>1.6442122850873577</v>
      </c>
      <c r="AX117" s="149">
        <v>48613</v>
      </c>
      <c r="AY117" s="149">
        <v>81838.352164606433</v>
      </c>
      <c r="AZ117" s="150">
        <v>1.683466401263169</v>
      </c>
      <c r="BA117" s="149">
        <v>50908</v>
      </c>
      <c r="BB117" s="149">
        <v>86977.530174678512</v>
      </c>
      <c r="BC117" s="150">
        <v>1.7085238110842798</v>
      </c>
      <c r="BD117" s="149">
        <v>54132</v>
      </c>
      <c r="BE117" s="149">
        <v>91043.465063091717</v>
      </c>
      <c r="BF117" s="150">
        <v>1.6818788343880093</v>
      </c>
      <c r="BG117" s="149">
        <v>57586</v>
      </c>
      <c r="BH117" s="149">
        <v>98656.448585607373</v>
      </c>
      <c r="BI117" s="150">
        <v>1.7132019689786993</v>
      </c>
      <c r="BJ117" s="149">
        <v>59057</v>
      </c>
      <c r="BK117" s="149">
        <v>103821.83093580378</v>
      </c>
      <c r="BL117" s="150">
        <v>1.7579936491153256</v>
      </c>
      <c r="BM117" s="149">
        <v>64229</v>
      </c>
      <c r="BN117" s="149">
        <v>105428.78520568273</v>
      </c>
      <c r="BO117" s="150">
        <v>1.6414514503679447</v>
      </c>
      <c r="BP117" s="149">
        <v>62630</v>
      </c>
      <c r="BQ117" s="149">
        <v>104517.93780077252</v>
      </c>
      <c r="BR117" s="150">
        <v>1.6688158678073211</v>
      </c>
      <c r="BS117" s="149">
        <v>56419</v>
      </c>
      <c r="BT117" s="149">
        <v>99358.275475904375</v>
      </c>
      <c r="BU117" s="150">
        <v>1.7610782799394598</v>
      </c>
      <c r="BV117" s="149">
        <v>62192</v>
      </c>
      <c r="BW117" s="149">
        <v>105713.38604068558</v>
      </c>
      <c r="BX117" s="150">
        <v>1.6997907454445198</v>
      </c>
      <c r="BY117" s="149">
        <v>63783</v>
      </c>
      <c r="BZ117" s="149">
        <v>107808.24942014401</v>
      </c>
      <c r="CA117" s="150">
        <v>1.6902348497271062</v>
      </c>
      <c r="CB117" s="149">
        <v>65003</v>
      </c>
      <c r="CC117" s="149">
        <v>109838.80325620466</v>
      </c>
      <c r="CD117" s="150">
        <v>1.6897497539529662</v>
      </c>
      <c r="CE117" s="149">
        <v>65912</v>
      </c>
      <c r="CF117" s="149">
        <v>113534.57090717363</v>
      </c>
      <c r="CG117" s="150">
        <v>1.7225174612691716</v>
      </c>
      <c r="CH117" s="149">
        <v>68534</v>
      </c>
      <c r="CI117" s="149">
        <v>117495.66516832649</v>
      </c>
      <c r="CJ117" s="150">
        <v>1.7144142348079274</v>
      </c>
      <c r="CK117" s="149">
        <v>71620</v>
      </c>
      <c r="CL117" s="149">
        <v>124088.71582475862</v>
      </c>
      <c r="CM117" s="150">
        <v>1.7325986571454708</v>
      </c>
      <c r="CN117" s="149">
        <v>75631</v>
      </c>
      <c r="CO117" s="149">
        <v>132200.67489309263</v>
      </c>
      <c r="CP117" s="150">
        <v>1.7479694158888899</v>
      </c>
      <c r="CQ117" s="149">
        <v>79579</v>
      </c>
      <c r="CR117" s="149">
        <v>141274.49506270699</v>
      </c>
      <c r="CS117" s="150">
        <v>1.7752735654218701</v>
      </c>
      <c r="CT117" s="149">
        <v>83055</v>
      </c>
      <c r="CU117" s="149">
        <v>147528.28026561084</v>
      </c>
      <c r="CV117" s="150">
        <v>1.7762721120415488</v>
      </c>
      <c r="CW117" s="149">
        <v>88548</v>
      </c>
      <c r="CX117" s="149">
        <v>157710.40262272372</v>
      </c>
      <c r="CY117" s="150">
        <v>1.7810724423219466</v>
      </c>
      <c r="CZ117" s="149">
        <v>91407</v>
      </c>
      <c r="DA117" s="149">
        <v>164452.50144040896</v>
      </c>
      <c r="DB117" s="150">
        <v>1.7991237152560413</v>
      </c>
      <c r="DC117" s="149">
        <v>91939</v>
      </c>
      <c r="DD117" s="149">
        <v>161250.9909933281</v>
      </c>
      <c r="DE117" s="150">
        <v>1.753891069005842</v>
      </c>
      <c r="DF117" s="149">
        <v>98254</v>
      </c>
      <c r="DG117" s="149">
        <v>177599.94121523938</v>
      </c>
      <c r="DH117" s="150">
        <v>1.807559399263535</v>
      </c>
      <c r="DI117" s="149">
        <v>103108</v>
      </c>
      <c r="DJ117" s="149">
        <v>187467.80582800691</v>
      </c>
      <c r="DK117" s="150">
        <v>1.818169354734908</v>
      </c>
      <c r="DL117" s="149">
        <v>107436</v>
      </c>
      <c r="DM117" s="149">
        <v>196516.82618135435</v>
      </c>
      <c r="DN117" s="150">
        <v>1.8291524831653667</v>
      </c>
      <c r="DO117" s="149">
        <v>104939</v>
      </c>
      <c r="DP117" s="149">
        <v>183643.55484309763</v>
      </c>
      <c r="DQ117" s="150">
        <v>1.7500029049552372</v>
      </c>
      <c r="DR117" s="149">
        <v>108583</v>
      </c>
      <c r="DS117" s="149">
        <v>199192.1188550434</v>
      </c>
      <c r="DT117" s="150">
        <v>1.8344687368652866</v>
      </c>
      <c r="DU117" s="149">
        <v>112840</v>
      </c>
      <c r="DV117" s="149">
        <v>206634.74749637448</v>
      </c>
      <c r="DW117" s="150">
        <v>1.831218960442879</v>
      </c>
      <c r="DX117" s="149">
        <v>114370</v>
      </c>
      <c r="DY117" s="149">
        <v>205719.9365925075</v>
      </c>
      <c r="DZ117" s="150">
        <v>1.7987228870552374</v>
      </c>
      <c r="EA117" s="149">
        <v>118532</v>
      </c>
      <c r="EB117" s="149">
        <v>213366.67818864301</v>
      </c>
      <c r="EC117" s="150">
        <v>1.800076588504733</v>
      </c>
      <c r="ED117" s="149">
        <v>119070</v>
      </c>
      <c r="EE117" s="151">
        <v>214460.27632002282</v>
      </c>
      <c r="EF117" s="161">
        <v>1.8011277090788849</v>
      </c>
    </row>
    <row r="118" spans="1:136" ht="15" customHeight="1">
      <c r="A118" s="158">
        <v>99.5</v>
      </c>
      <c r="B118" s="156">
        <v>10661</v>
      </c>
      <c r="C118" s="149">
        <v>17480.046361083871</v>
      </c>
      <c r="D118" s="150">
        <v>1.6396253973439519</v>
      </c>
      <c r="E118" s="149">
        <v>11440</v>
      </c>
      <c r="F118" s="149">
        <v>19116.673288669052</v>
      </c>
      <c r="G118" s="150">
        <v>1.6710378748836583</v>
      </c>
      <c r="H118" s="149">
        <v>12822</v>
      </c>
      <c r="I118" s="149">
        <v>21468.310937775241</v>
      </c>
      <c r="J118" s="150">
        <v>1.6743340303989425</v>
      </c>
      <c r="K118" s="149">
        <v>14287</v>
      </c>
      <c r="L118" s="149">
        <v>24069.295263186003</v>
      </c>
      <c r="M118" s="150">
        <v>1.6846990455089244</v>
      </c>
      <c r="N118" s="149">
        <v>16294</v>
      </c>
      <c r="O118" s="149">
        <v>27468.473628685733</v>
      </c>
      <c r="P118" s="150">
        <v>1.6858029721790679</v>
      </c>
      <c r="Q118" s="149">
        <v>18149</v>
      </c>
      <c r="R118" s="149">
        <v>30339.98329110512</v>
      </c>
      <c r="S118" s="150">
        <v>1.6717165293462515</v>
      </c>
      <c r="T118" s="149">
        <v>19872</v>
      </c>
      <c r="U118" s="149">
        <v>33815.390426507911</v>
      </c>
      <c r="V118" s="150">
        <v>1.7016601462614689</v>
      </c>
      <c r="W118" s="149">
        <v>21890</v>
      </c>
      <c r="X118" s="149">
        <v>37778.565103692134</v>
      </c>
      <c r="Y118" s="150">
        <v>1.725836688154049</v>
      </c>
      <c r="Z118" s="149">
        <v>24571</v>
      </c>
      <c r="AA118" s="149">
        <v>43285.500341150793</v>
      </c>
      <c r="AB118" s="150">
        <v>1.7616499263827599</v>
      </c>
      <c r="AC118" s="149">
        <v>27788</v>
      </c>
      <c r="AD118" s="149">
        <v>48468.165174358153</v>
      </c>
      <c r="AE118" s="150">
        <v>1.7442120762328399</v>
      </c>
      <c r="AF118" s="149">
        <v>31730</v>
      </c>
      <c r="AG118" s="149">
        <v>52173.185527694353</v>
      </c>
      <c r="AH118" s="150">
        <v>1.6442857084051168</v>
      </c>
      <c r="AI118" s="149">
        <v>35243</v>
      </c>
      <c r="AJ118" s="149">
        <v>57032.124475636323</v>
      </c>
      <c r="AK118" s="150">
        <v>1.6182539646351424</v>
      </c>
      <c r="AL118" s="149">
        <v>39709</v>
      </c>
      <c r="AM118" s="149">
        <v>62756.121493865539</v>
      </c>
      <c r="AN118" s="150">
        <v>1.5804004506249349</v>
      </c>
      <c r="AO118" s="149">
        <v>43744</v>
      </c>
      <c r="AP118" s="149">
        <v>68421.359293789283</v>
      </c>
      <c r="AQ118" s="150">
        <v>1.5641312932925495</v>
      </c>
      <c r="AR118" s="149">
        <v>46313</v>
      </c>
      <c r="AS118" s="149">
        <v>73182.887308527264</v>
      </c>
      <c r="AT118" s="150">
        <v>1.5801802368347388</v>
      </c>
      <c r="AU118" s="149">
        <v>48934</v>
      </c>
      <c r="AV118" s="149">
        <v>80578.651235870057</v>
      </c>
      <c r="AW118" s="150">
        <v>1.6466802475961511</v>
      </c>
      <c r="AX118" s="149">
        <v>52214</v>
      </c>
      <c r="AY118" s="149">
        <v>88140.817073760118</v>
      </c>
      <c r="AZ118" s="150">
        <v>1.6880686611590783</v>
      </c>
      <c r="BA118" s="149">
        <v>54717</v>
      </c>
      <c r="BB118" s="149">
        <v>93829.231604707151</v>
      </c>
      <c r="BC118" s="150">
        <v>1.714809503531026</v>
      </c>
      <c r="BD118" s="149">
        <v>57935</v>
      </c>
      <c r="BE118" s="149">
        <v>98047.117497271203</v>
      </c>
      <c r="BF118" s="150">
        <v>1.6923641580611237</v>
      </c>
      <c r="BG118" s="149">
        <v>61875</v>
      </c>
      <c r="BH118" s="149">
        <v>106460.53603633828</v>
      </c>
      <c r="BI118" s="150">
        <v>1.7205743197792045</v>
      </c>
      <c r="BJ118" s="149">
        <v>65009</v>
      </c>
      <c r="BK118" s="149">
        <v>112227.07968185324</v>
      </c>
      <c r="BL118" s="150">
        <v>1.7263314261387384</v>
      </c>
      <c r="BM118" s="149">
        <v>68391</v>
      </c>
      <c r="BN118" s="149">
        <v>113196.92101529679</v>
      </c>
      <c r="BO118" s="150">
        <v>1.6551435278808144</v>
      </c>
      <c r="BP118" s="149">
        <v>68992</v>
      </c>
      <c r="BQ118" s="149">
        <v>112302.23150508638</v>
      </c>
      <c r="BR118" s="150">
        <v>1.6277572980213124</v>
      </c>
      <c r="BS118" s="149">
        <v>62197</v>
      </c>
      <c r="BT118" s="149">
        <v>107393.01667667087</v>
      </c>
      <c r="BU118" s="150">
        <v>1.7266591101929494</v>
      </c>
      <c r="BV118" s="149">
        <v>66667</v>
      </c>
      <c r="BW118" s="149">
        <v>113983.26894231061</v>
      </c>
      <c r="BX118" s="150">
        <v>1.709740485432232</v>
      </c>
      <c r="BY118" s="149">
        <v>68039</v>
      </c>
      <c r="BZ118" s="149">
        <v>116190.68922375479</v>
      </c>
      <c r="CA118" s="150">
        <v>1.7077071859338731</v>
      </c>
      <c r="CB118" s="149">
        <v>69876</v>
      </c>
      <c r="CC118" s="149">
        <v>118344.14901540847</v>
      </c>
      <c r="CD118" s="150">
        <v>1.693630846290693</v>
      </c>
      <c r="CE118" s="149">
        <v>70761</v>
      </c>
      <c r="CF118" s="149">
        <v>122595.81955663883</v>
      </c>
      <c r="CG118" s="150">
        <v>1.7325337340715765</v>
      </c>
      <c r="CH118" s="149">
        <v>73815</v>
      </c>
      <c r="CI118" s="149">
        <v>126783.50248417491</v>
      </c>
      <c r="CJ118" s="150">
        <v>1.7175845354490944</v>
      </c>
      <c r="CK118" s="149">
        <v>76880</v>
      </c>
      <c r="CL118" s="149">
        <v>134085.71999281828</v>
      </c>
      <c r="CM118" s="150">
        <v>1.7440910508951391</v>
      </c>
      <c r="CN118" s="149">
        <v>81430</v>
      </c>
      <c r="CO118" s="149">
        <v>142948.860695699</v>
      </c>
      <c r="CP118" s="150">
        <v>1.7554815264116297</v>
      </c>
      <c r="CQ118" s="149">
        <v>85900</v>
      </c>
      <c r="CR118" s="149">
        <v>153008.88686655046</v>
      </c>
      <c r="CS118" s="150">
        <v>1.7812443174220076</v>
      </c>
      <c r="CT118" s="149">
        <v>89503</v>
      </c>
      <c r="CU118" s="149">
        <v>159826.66579322642</v>
      </c>
      <c r="CV118" s="150">
        <v>1.7857129458590932</v>
      </c>
      <c r="CW118" s="149">
        <v>95846</v>
      </c>
      <c r="CX118" s="149">
        <v>170818.86360715877</v>
      </c>
      <c r="CY118" s="150">
        <v>1.7822221439304589</v>
      </c>
      <c r="CZ118" s="149">
        <v>98410</v>
      </c>
      <c r="DA118" s="149">
        <v>178422.23552851655</v>
      </c>
      <c r="DB118" s="150">
        <v>1.8130498478662387</v>
      </c>
      <c r="DC118" s="149">
        <v>99161</v>
      </c>
      <c r="DD118" s="149">
        <v>174437.20162300524</v>
      </c>
      <c r="DE118" s="150">
        <v>1.7591311263803837</v>
      </c>
      <c r="DF118" s="149">
        <v>106015</v>
      </c>
      <c r="DG118" s="149">
        <v>192730.17326678679</v>
      </c>
      <c r="DH118" s="150">
        <v>1.8179519244143449</v>
      </c>
      <c r="DI118" s="149">
        <v>111307</v>
      </c>
      <c r="DJ118" s="149">
        <v>203548.09871897256</v>
      </c>
      <c r="DK118" s="150">
        <v>1.8287088747246134</v>
      </c>
      <c r="DL118" s="149">
        <v>115576</v>
      </c>
      <c r="DM118" s="149">
        <v>213555.83966328282</v>
      </c>
      <c r="DN118" s="150">
        <v>1.8477524716488096</v>
      </c>
      <c r="DO118" s="149">
        <v>113030</v>
      </c>
      <c r="DP118" s="149">
        <v>198592.62111981545</v>
      </c>
      <c r="DQ118" s="150">
        <v>1.7569903664497519</v>
      </c>
      <c r="DR118" s="149">
        <v>117482</v>
      </c>
      <c r="DS118" s="149">
        <v>216522.51557029135</v>
      </c>
      <c r="DT118" s="150">
        <v>1.8430271494381381</v>
      </c>
      <c r="DU118" s="149">
        <v>121689</v>
      </c>
      <c r="DV118" s="149">
        <v>224535.31743116229</v>
      </c>
      <c r="DW118" s="150">
        <v>1.8451570596451798</v>
      </c>
      <c r="DX118" s="149">
        <v>123932</v>
      </c>
      <c r="DY118" s="149">
        <v>223074.00165861318</v>
      </c>
      <c r="DZ118" s="150">
        <v>1.799970965195536</v>
      </c>
      <c r="EA118" s="149">
        <v>130033</v>
      </c>
      <c r="EB118" s="149">
        <v>231232.23019606061</v>
      </c>
      <c r="EC118" s="150">
        <v>1.7782580590777772</v>
      </c>
      <c r="ED118" s="149">
        <v>130582</v>
      </c>
      <c r="EE118" s="151">
        <v>232436.14456728919</v>
      </c>
      <c r="EF118" s="161">
        <v>1.780001413420603</v>
      </c>
    </row>
    <row r="119" spans="1:136" ht="15" customHeight="1">
      <c r="A119" s="158">
        <v>99.6</v>
      </c>
      <c r="B119" s="156">
        <v>11559</v>
      </c>
      <c r="C119" s="149">
        <v>19072.162266125473</v>
      </c>
      <c r="D119" s="150">
        <v>1.6499837586404942</v>
      </c>
      <c r="E119" s="149">
        <v>12520</v>
      </c>
      <c r="F119" s="149">
        <v>20908.84191877484</v>
      </c>
      <c r="G119" s="150">
        <v>1.6700352970267445</v>
      </c>
      <c r="H119" s="149">
        <v>14054</v>
      </c>
      <c r="I119" s="149">
        <v>23484.888721343064</v>
      </c>
      <c r="J119" s="150">
        <v>1.6710465861208954</v>
      </c>
      <c r="K119" s="149">
        <v>15670</v>
      </c>
      <c r="L119" s="149">
        <v>26352.117152034803</v>
      </c>
      <c r="M119" s="150">
        <v>1.6816922241247481</v>
      </c>
      <c r="N119" s="149">
        <v>17871</v>
      </c>
      <c r="O119" s="149">
        <v>30076.341507306206</v>
      </c>
      <c r="P119" s="150">
        <v>1.682969140356231</v>
      </c>
      <c r="Q119" s="149">
        <v>19923</v>
      </c>
      <c r="R119" s="149">
        <v>33153.563008719902</v>
      </c>
      <c r="S119" s="150">
        <v>1.6640848772132661</v>
      </c>
      <c r="T119" s="149">
        <v>21783</v>
      </c>
      <c r="U119" s="149">
        <v>37078.235738113282</v>
      </c>
      <c r="V119" s="150">
        <v>1.7021638772489227</v>
      </c>
      <c r="W119" s="149">
        <v>23976</v>
      </c>
      <c r="X119" s="149">
        <v>41508.204398554662</v>
      </c>
      <c r="Y119" s="150">
        <v>1.731239756362807</v>
      </c>
      <c r="Z119" s="149">
        <v>26921</v>
      </c>
      <c r="AA119" s="149">
        <v>47691.62274651038</v>
      </c>
      <c r="AB119" s="150">
        <v>1.7715397922257858</v>
      </c>
      <c r="AC119" s="149">
        <v>30943</v>
      </c>
      <c r="AD119" s="149">
        <v>53297.421724065462</v>
      </c>
      <c r="AE119" s="150">
        <v>1.7224387332858955</v>
      </c>
      <c r="AF119" s="149">
        <v>34307</v>
      </c>
      <c r="AG119" s="149">
        <v>56978.476688146875</v>
      </c>
      <c r="AH119" s="150">
        <v>1.6608411312019959</v>
      </c>
      <c r="AI119" s="149">
        <v>38016</v>
      </c>
      <c r="AJ119" s="149">
        <v>62150.654833519213</v>
      </c>
      <c r="AK119" s="150">
        <v>1.6348551881712756</v>
      </c>
      <c r="AL119" s="149">
        <v>42767</v>
      </c>
      <c r="AM119" s="149">
        <v>68154.402579726826</v>
      </c>
      <c r="AN119" s="150">
        <v>1.5936213103497281</v>
      </c>
      <c r="AO119" s="149">
        <v>47095</v>
      </c>
      <c r="AP119" s="149">
        <v>74191.699795298904</v>
      </c>
      <c r="AQ119" s="150">
        <v>1.5753625606815778</v>
      </c>
      <c r="AR119" s="149">
        <v>50150</v>
      </c>
      <c r="AS119" s="149">
        <v>79512.753965016178</v>
      </c>
      <c r="AT119" s="150">
        <v>1.5854985835496744</v>
      </c>
      <c r="AU119" s="149">
        <v>53487</v>
      </c>
      <c r="AV119" s="149">
        <v>87954.062331646084</v>
      </c>
      <c r="AW119" s="150">
        <v>1.6444007390888642</v>
      </c>
      <c r="AX119" s="149">
        <v>57201</v>
      </c>
      <c r="AY119" s="149">
        <v>96536.516344492076</v>
      </c>
      <c r="AZ119" s="150">
        <v>1.6876718299416458</v>
      </c>
      <c r="BA119" s="149">
        <v>60022</v>
      </c>
      <c r="BB119" s="149">
        <v>102984.54314718865</v>
      </c>
      <c r="BC119" s="150">
        <v>1.7157799331443246</v>
      </c>
      <c r="BD119" s="149">
        <v>63144</v>
      </c>
      <c r="BE119" s="149">
        <v>107406.1177254825</v>
      </c>
      <c r="BF119" s="150">
        <v>1.7009710776238836</v>
      </c>
      <c r="BG119" s="149">
        <v>67626</v>
      </c>
      <c r="BH119" s="149">
        <v>116926.67105742991</v>
      </c>
      <c r="BI119" s="150">
        <v>1.7290194756074573</v>
      </c>
      <c r="BJ119" s="149">
        <v>71155</v>
      </c>
      <c r="BK119" s="149">
        <v>123252.55507273645</v>
      </c>
      <c r="BL119" s="150">
        <v>1.73216998204956</v>
      </c>
      <c r="BM119" s="149">
        <v>73887</v>
      </c>
      <c r="BN119" s="149">
        <v>123704.51666237842</v>
      </c>
      <c r="BO119" s="150">
        <v>1.6742392662089192</v>
      </c>
      <c r="BP119" s="149">
        <v>73745</v>
      </c>
      <c r="BQ119" s="149">
        <v>122694.63447861464</v>
      </c>
      <c r="BR119" s="150">
        <v>1.6637688586156978</v>
      </c>
      <c r="BS119" s="149">
        <v>69557</v>
      </c>
      <c r="BT119" s="149">
        <v>117926.42973710179</v>
      </c>
      <c r="BU119" s="150">
        <v>1.6953926957330216</v>
      </c>
      <c r="BV119" s="149">
        <v>72740</v>
      </c>
      <c r="BW119" s="149">
        <v>125101.79286280635</v>
      </c>
      <c r="BX119" s="150">
        <v>1.719848678344877</v>
      </c>
      <c r="BY119" s="149">
        <v>74072</v>
      </c>
      <c r="BZ119" s="149">
        <v>127482.84373555744</v>
      </c>
      <c r="CA119" s="150">
        <v>1.7210665802942737</v>
      </c>
      <c r="CB119" s="149">
        <v>75772</v>
      </c>
      <c r="CC119" s="149">
        <v>129756.40189003856</v>
      </c>
      <c r="CD119" s="150">
        <v>1.7124584528590845</v>
      </c>
      <c r="CE119" s="149">
        <v>77096</v>
      </c>
      <c r="CF119" s="149">
        <v>134803.62026534436</v>
      </c>
      <c r="CG119" s="150">
        <v>1.7485163985854566</v>
      </c>
      <c r="CH119" s="149">
        <v>80494</v>
      </c>
      <c r="CI119" s="149">
        <v>139222.36594530471</v>
      </c>
      <c r="CJ119" s="150">
        <v>1.7295992986471627</v>
      </c>
      <c r="CK119" s="149">
        <v>83813</v>
      </c>
      <c r="CL119" s="149">
        <v>147565.15062917056</v>
      </c>
      <c r="CM119" s="150">
        <v>1.7606475204224947</v>
      </c>
      <c r="CN119" s="149">
        <v>89052</v>
      </c>
      <c r="CO119" s="149">
        <v>157406.80134166204</v>
      </c>
      <c r="CP119" s="150">
        <v>1.7675830002881692</v>
      </c>
      <c r="CQ119" s="149">
        <v>94233</v>
      </c>
      <c r="CR119" s="149">
        <v>168793.50891241845</v>
      </c>
      <c r="CS119" s="150">
        <v>1.7912356490021377</v>
      </c>
      <c r="CT119" s="149">
        <v>97949</v>
      </c>
      <c r="CU119" s="149">
        <v>176377.80536051979</v>
      </c>
      <c r="CV119" s="150">
        <v>1.8007106285977375</v>
      </c>
      <c r="CW119" s="149">
        <v>104788</v>
      </c>
      <c r="CX119" s="149">
        <v>188484.5099940635</v>
      </c>
      <c r="CY119" s="150">
        <v>1.7987222773033507</v>
      </c>
      <c r="CZ119" s="149">
        <v>108516</v>
      </c>
      <c r="DA119" s="149">
        <v>197221.85480316274</v>
      </c>
      <c r="DB119" s="150">
        <v>1.8174449371812704</v>
      </c>
      <c r="DC119" s="149">
        <v>108972</v>
      </c>
      <c r="DD119" s="149">
        <v>192076.60935042077</v>
      </c>
      <c r="DE119" s="150">
        <v>1.7626235120069447</v>
      </c>
      <c r="DF119" s="149">
        <v>116935</v>
      </c>
      <c r="DG119" s="149">
        <v>213141.09272779105</v>
      </c>
      <c r="DH119" s="150">
        <v>1.8227313698019503</v>
      </c>
      <c r="DI119" s="149">
        <v>122647</v>
      </c>
      <c r="DJ119" s="149">
        <v>225273.12146313748</v>
      </c>
      <c r="DK119" s="150">
        <v>1.8367601446683366</v>
      </c>
      <c r="DL119" s="149">
        <v>127188</v>
      </c>
      <c r="DM119" s="149">
        <v>236685.26938958134</v>
      </c>
      <c r="DN119" s="150">
        <v>1.8609088073527482</v>
      </c>
      <c r="DO119" s="149">
        <v>123594</v>
      </c>
      <c r="DP119" s="149">
        <v>218742.12678334597</v>
      </c>
      <c r="DQ119" s="150">
        <v>1.7698442220766863</v>
      </c>
      <c r="DR119" s="149">
        <v>129160</v>
      </c>
      <c r="DS119" s="149">
        <v>239937.39440433698</v>
      </c>
      <c r="DT119" s="150">
        <v>1.8576757076830055</v>
      </c>
      <c r="DU119" s="149">
        <v>133439</v>
      </c>
      <c r="DV119" s="149">
        <v>248866.39681695958</v>
      </c>
      <c r="DW119" s="150">
        <v>1.8650199478185505</v>
      </c>
      <c r="DX119" s="149">
        <v>136522</v>
      </c>
      <c r="DY119" s="149">
        <v>246381.74621539807</v>
      </c>
      <c r="DZ119" s="150">
        <v>1.8047036097874194</v>
      </c>
      <c r="EA119" s="149">
        <v>144900</v>
      </c>
      <c r="EB119" s="149">
        <v>254754.28984504245</v>
      </c>
      <c r="EC119" s="150">
        <v>1.7581386462735848</v>
      </c>
      <c r="ED119" s="149">
        <v>145486</v>
      </c>
      <c r="EE119" s="151">
        <v>256117.93918465823</v>
      </c>
      <c r="EF119" s="161">
        <v>1.7604301388769932</v>
      </c>
    </row>
    <row r="120" spans="1:136" ht="15" customHeight="1">
      <c r="A120" s="158">
        <v>99.7</v>
      </c>
      <c r="B120" s="156">
        <v>13056</v>
      </c>
      <c r="C120" s="149">
        <v>21293.630777117844</v>
      </c>
      <c r="D120" s="150">
        <v>1.6309459847669916</v>
      </c>
      <c r="E120" s="149">
        <v>14151</v>
      </c>
      <c r="F120" s="149">
        <v>23454.123279066578</v>
      </c>
      <c r="G120" s="150">
        <v>1.6574180820483766</v>
      </c>
      <c r="H120" s="149">
        <v>15896</v>
      </c>
      <c r="I120" s="149">
        <v>26344.852959700343</v>
      </c>
      <c r="J120" s="150">
        <v>1.6573259285166295</v>
      </c>
      <c r="K120" s="149">
        <v>17741</v>
      </c>
      <c r="L120" s="149">
        <v>29593.821862844801</v>
      </c>
      <c r="M120" s="150">
        <v>1.6681033686288711</v>
      </c>
      <c r="N120" s="149">
        <v>20233</v>
      </c>
      <c r="O120" s="149">
        <v>33780.790318285312</v>
      </c>
      <c r="P120" s="150">
        <v>1.6695888063206303</v>
      </c>
      <c r="Q120" s="149">
        <v>22766</v>
      </c>
      <c r="R120" s="149">
        <v>37069.413042683133</v>
      </c>
      <c r="S120" s="150">
        <v>1.6282795854644265</v>
      </c>
      <c r="T120" s="149">
        <v>24802</v>
      </c>
      <c r="U120" s="149">
        <v>41716.313580107846</v>
      </c>
      <c r="V120" s="150">
        <v>1.681973775506324</v>
      </c>
      <c r="W120" s="149">
        <v>27342</v>
      </c>
      <c r="X120" s="149">
        <v>46841.271542966191</v>
      </c>
      <c r="Y120" s="150">
        <v>1.7131618587874402</v>
      </c>
      <c r="Z120" s="149">
        <v>30785</v>
      </c>
      <c r="AA120" s="149">
        <v>54030.497693016616</v>
      </c>
      <c r="AB120" s="150">
        <v>1.7550916905316425</v>
      </c>
      <c r="AC120" s="149">
        <v>35465</v>
      </c>
      <c r="AD120" s="149">
        <v>60194.451833008759</v>
      </c>
      <c r="AE120" s="150">
        <v>1.6972917477233542</v>
      </c>
      <c r="AF120" s="149">
        <v>38008</v>
      </c>
      <c r="AG120" s="149">
        <v>63961.641859281954</v>
      </c>
      <c r="AH120" s="150">
        <v>1.6828468180194158</v>
      </c>
      <c r="AI120" s="149">
        <v>41997</v>
      </c>
      <c r="AJ120" s="149">
        <v>69578.20945486729</v>
      </c>
      <c r="AK120" s="150">
        <v>1.6567423733806532</v>
      </c>
      <c r="AL120" s="149">
        <v>47079</v>
      </c>
      <c r="AM120" s="149">
        <v>75945.53471304306</v>
      </c>
      <c r="AN120" s="150">
        <v>1.6131509741719887</v>
      </c>
      <c r="AO120" s="149">
        <v>51767</v>
      </c>
      <c r="AP120" s="149">
        <v>82494.935919332464</v>
      </c>
      <c r="AQ120" s="150">
        <v>1.5935815465322012</v>
      </c>
      <c r="AR120" s="149">
        <v>55625</v>
      </c>
      <c r="AS120" s="149">
        <v>88430.943882772379</v>
      </c>
      <c r="AT120" s="150">
        <v>1.5897697776678181</v>
      </c>
      <c r="AU120" s="149">
        <v>60267</v>
      </c>
      <c r="AV120" s="149">
        <v>98396.752452858287</v>
      </c>
      <c r="AW120" s="150">
        <v>1.6326804462285875</v>
      </c>
      <c r="AX120" s="149">
        <v>64716</v>
      </c>
      <c r="AY120" s="149">
        <v>108491.36634477577</v>
      </c>
      <c r="AZ120" s="150">
        <v>1.6764226210639683</v>
      </c>
      <c r="BA120" s="149">
        <v>68079</v>
      </c>
      <c r="BB120" s="149">
        <v>116067.05453214292</v>
      </c>
      <c r="BC120" s="150">
        <v>1.7048877705627716</v>
      </c>
      <c r="BD120" s="149">
        <v>70619</v>
      </c>
      <c r="BE120" s="149">
        <v>120868.02443207029</v>
      </c>
      <c r="BF120" s="150">
        <v>1.7115510617832352</v>
      </c>
      <c r="BG120" s="149">
        <v>75938</v>
      </c>
      <c r="BH120" s="149">
        <v>132070.90067748746</v>
      </c>
      <c r="BI120" s="150">
        <v>1.7391938249293826</v>
      </c>
      <c r="BJ120" s="149">
        <v>79328</v>
      </c>
      <c r="BK120" s="149">
        <v>139284.33185412857</v>
      </c>
      <c r="BL120" s="150">
        <v>1.7558028924733835</v>
      </c>
      <c r="BM120" s="149">
        <v>80851</v>
      </c>
      <c r="BN120" s="149">
        <v>139267.75976071027</v>
      </c>
      <c r="BO120" s="150">
        <v>1.7225236516642994</v>
      </c>
      <c r="BP120" s="149">
        <v>82784</v>
      </c>
      <c r="BQ120" s="149">
        <v>137838.34280854798</v>
      </c>
      <c r="BR120" s="150">
        <v>1.6650360312203805</v>
      </c>
      <c r="BS120" s="149">
        <v>76666</v>
      </c>
      <c r="BT120" s="149">
        <v>132858.10423673395</v>
      </c>
      <c r="BU120" s="150">
        <v>1.7329468634953429</v>
      </c>
      <c r="BV120" s="149">
        <v>81900</v>
      </c>
      <c r="BW120" s="149">
        <v>141133.68433697123</v>
      </c>
      <c r="BX120" s="150">
        <v>1.7232440089984278</v>
      </c>
      <c r="BY120" s="149">
        <v>83293</v>
      </c>
      <c r="BZ120" s="149">
        <v>143955.37381846708</v>
      </c>
      <c r="CA120" s="150">
        <v>1.7283009834976177</v>
      </c>
      <c r="CB120" s="149">
        <v>85035</v>
      </c>
      <c r="CC120" s="149">
        <v>146232.28921375313</v>
      </c>
      <c r="CD120" s="150">
        <v>1.7196717729611706</v>
      </c>
      <c r="CE120" s="149">
        <v>86522</v>
      </c>
      <c r="CF120" s="149">
        <v>152580.98761122563</v>
      </c>
      <c r="CG120" s="150">
        <v>1.763493534722101</v>
      </c>
      <c r="CH120" s="149">
        <v>90225</v>
      </c>
      <c r="CI120" s="149">
        <v>157328.22667142545</v>
      </c>
      <c r="CJ120" s="150">
        <v>1.743732077267115</v>
      </c>
      <c r="CK120" s="149">
        <v>94122</v>
      </c>
      <c r="CL120" s="149">
        <v>167235.01461832348</v>
      </c>
      <c r="CM120" s="150">
        <v>1.7767898537889493</v>
      </c>
      <c r="CN120" s="149">
        <v>100178</v>
      </c>
      <c r="CO120" s="149">
        <v>178455.82949664709</v>
      </c>
      <c r="CP120" s="150">
        <v>1.7813874253493489</v>
      </c>
      <c r="CQ120" s="149">
        <v>105592</v>
      </c>
      <c r="CR120" s="149">
        <v>191836.39173444395</v>
      </c>
      <c r="CS120" s="150">
        <v>1.8167701315861424</v>
      </c>
      <c r="CT120" s="149">
        <v>110289</v>
      </c>
      <c r="CU120" s="149">
        <v>200632.12894349726</v>
      </c>
      <c r="CV120" s="150">
        <v>1.8191490442700293</v>
      </c>
      <c r="CW120" s="149">
        <v>118175</v>
      </c>
      <c r="CX120" s="149">
        <v>214309.47201119512</v>
      </c>
      <c r="CY120" s="150">
        <v>1.8134924646599968</v>
      </c>
      <c r="CZ120" s="149">
        <v>122839</v>
      </c>
      <c r="DA120" s="149">
        <v>224571.54684668995</v>
      </c>
      <c r="DB120" s="150">
        <v>1.8281779145604404</v>
      </c>
      <c r="DC120" s="149">
        <v>122873</v>
      </c>
      <c r="DD120" s="149">
        <v>217711.19128252572</v>
      </c>
      <c r="DE120" s="150">
        <v>1.7718391451541486</v>
      </c>
      <c r="DF120" s="149">
        <v>132297</v>
      </c>
      <c r="DG120" s="149">
        <v>242862.13008536477</v>
      </c>
      <c r="DH120" s="150">
        <v>1.8357342198641298</v>
      </c>
      <c r="DI120" s="149">
        <v>137920</v>
      </c>
      <c r="DJ120" s="149">
        <v>257015.51054707056</v>
      </c>
      <c r="DK120" s="150">
        <v>1.8635115323888527</v>
      </c>
      <c r="DL120" s="149">
        <v>144660</v>
      </c>
      <c r="DM120" s="149">
        <v>270488.39905586868</v>
      </c>
      <c r="DN120" s="150">
        <v>1.8698216442407622</v>
      </c>
      <c r="DO120" s="149">
        <v>138764</v>
      </c>
      <c r="DP120" s="149">
        <v>248090.61400357567</v>
      </c>
      <c r="DQ120" s="150">
        <v>1.7878600645958294</v>
      </c>
      <c r="DR120" s="149">
        <v>145821</v>
      </c>
      <c r="DS120" s="149">
        <v>274349.64425463992</v>
      </c>
      <c r="DT120" s="150">
        <v>1.8814138173146524</v>
      </c>
      <c r="DU120" s="149">
        <v>150656</v>
      </c>
      <c r="DV120" s="149">
        <v>284669.33290768065</v>
      </c>
      <c r="DW120" s="150">
        <v>1.8895319994403188</v>
      </c>
      <c r="DX120" s="149">
        <v>153983</v>
      </c>
      <c r="DY120" s="149">
        <v>280299.95800630056</v>
      </c>
      <c r="DZ120" s="150">
        <v>1.8203305430229346</v>
      </c>
      <c r="EA120" s="149">
        <v>164385</v>
      </c>
      <c r="EB120" s="149">
        <v>288278.03853322647</v>
      </c>
      <c r="EC120" s="150">
        <v>1.753676056411634</v>
      </c>
      <c r="ED120" s="149">
        <v>165061</v>
      </c>
      <c r="EE120" s="151">
        <v>289888.23365200381</v>
      </c>
      <c r="EF120" s="161">
        <v>1.7562491057972738</v>
      </c>
    </row>
    <row r="121" spans="1:136" ht="15" customHeight="1">
      <c r="A121" s="158">
        <v>99.8</v>
      </c>
      <c r="B121" s="156">
        <v>15238</v>
      </c>
      <c r="C121" s="149">
        <v>24900.134411733514</v>
      </c>
      <c r="D121" s="150">
        <v>1.634081533779598</v>
      </c>
      <c r="E121" s="149">
        <v>16953</v>
      </c>
      <c r="F121" s="149">
        <v>27476.685371583219</v>
      </c>
      <c r="G121" s="150">
        <v>1.6207565251921912</v>
      </c>
      <c r="H121" s="149">
        <v>19030</v>
      </c>
      <c r="I121" s="149">
        <v>30865.282804267299</v>
      </c>
      <c r="J121" s="150">
        <v>1.621927630282044</v>
      </c>
      <c r="K121" s="149">
        <v>21276</v>
      </c>
      <c r="L121" s="149">
        <v>34726.234275185969</v>
      </c>
      <c r="M121" s="150">
        <v>1.6321787119376747</v>
      </c>
      <c r="N121" s="149">
        <v>24267</v>
      </c>
      <c r="O121" s="149">
        <v>39648.681618650859</v>
      </c>
      <c r="P121" s="150">
        <v>1.6338517995075972</v>
      </c>
      <c r="Q121" s="149">
        <v>26418</v>
      </c>
      <c r="R121" s="149">
        <v>43401.231681070611</v>
      </c>
      <c r="S121" s="150">
        <v>1.6428659126758502</v>
      </c>
      <c r="T121" s="149">
        <v>30230</v>
      </c>
      <c r="U121" s="149">
        <v>48963.972209966094</v>
      </c>
      <c r="V121" s="150">
        <v>1.6197145951030796</v>
      </c>
      <c r="W121" s="149">
        <v>33533</v>
      </c>
      <c r="X121" s="149">
        <v>55216.907978738622</v>
      </c>
      <c r="Y121" s="150">
        <v>1.6466438427441215</v>
      </c>
      <c r="Z121" s="149">
        <v>38045</v>
      </c>
      <c r="AA121" s="149">
        <v>64048.25004407567</v>
      </c>
      <c r="AB121" s="150">
        <v>1.6834866616920927</v>
      </c>
      <c r="AC121" s="149">
        <v>43404</v>
      </c>
      <c r="AD121" s="149">
        <v>70827.467107172008</v>
      </c>
      <c r="AE121" s="150">
        <v>1.6318188901292969</v>
      </c>
      <c r="AF121" s="149">
        <v>44167</v>
      </c>
      <c r="AG121" s="149">
        <v>75552.958595234726</v>
      </c>
      <c r="AH121" s="150">
        <v>1.710620114457281</v>
      </c>
      <c r="AI121" s="149">
        <v>48611</v>
      </c>
      <c r="AJ121" s="149">
        <v>81880.810790476753</v>
      </c>
      <c r="AK121" s="150">
        <v>1.6844091006248947</v>
      </c>
      <c r="AL121" s="149">
        <v>54075</v>
      </c>
      <c r="AM121" s="149">
        <v>88798.305446844141</v>
      </c>
      <c r="AN121" s="150">
        <v>1.6421323244908763</v>
      </c>
      <c r="AO121" s="149">
        <v>59242</v>
      </c>
      <c r="AP121" s="149">
        <v>96165.898547658959</v>
      </c>
      <c r="AQ121" s="150">
        <v>1.6232723160537956</v>
      </c>
      <c r="AR121" s="149">
        <v>63801</v>
      </c>
      <c r="AS121" s="149">
        <v>102997.45412722504</v>
      </c>
      <c r="AT121" s="150">
        <v>1.6143548553662959</v>
      </c>
      <c r="AU121" s="149">
        <v>71660</v>
      </c>
      <c r="AV121" s="149">
        <v>114893.63487898241</v>
      </c>
      <c r="AW121" s="150">
        <v>1.6033161439991963</v>
      </c>
      <c r="AX121" s="149">
        <v>77544</v>
      </c>
      <c r="AY121" s="149">
        <v>127496.54437093006</v>
      </c>
      <c r="AZ121" s="150">
        <v>1.644183229791216</v>
      </c>
      <c r="BA121" s="149">
        <v>81975</v>
      </c>
      <c r="BB121" s="149">
        <v>136945.07602148876</v>
      </c>
      <c r="BC121" s="150">
        <v>1.6705712231959593</v>
      </c>
      <c r="BD121" s="149">
        <v>82645</v>
      </c>
      <c r="BE121" s="149">
        <v>143233.8661943044</v>
      </c>
      <c r="BF121" s="150">
        <v>1.7331219819021646</v>
      </c>
      <c r="BG121" s="149">
        <v>89598</v>
      </c>
      <c r="BH121" s="149">
        <v>157053.35658580533</v>
      </c>
      <c r="BI121" s="150">
        <v>1.7528667669569113</v>
      </c>
      <c r="BJ121" s="149">
        <v>94422</v>
      </c>
      <c r="BK121" s="149">
        <v>165607.29848136273</v>
      </c>
      <c r="BL121" s="150">
        <v>1.7539058533113334</v>
      </c>
      <c r="BM121" s="149">
        <v>96482</v>
      </c>
      <c r="BN121" s="149">
        <v>164936.24503348605</v>
      </c>
      <c r="BO121" s="150">
        <v>1.7095027573380117</v>
      </c>
      <c r="BP121" s="149">
        <v>91514</v>
      </c>
      <c r="BQ121" s="149">
        <v>163550.44688028496</v>
      </c>
      <c r="BR121" s="150">
        <v>1.7871631322014661</v>
      </c>
      <c r="BS121" s="149">
        <v>91199</v>
      </c>
      <c r="BT121" s="149">
        <v>157855.69799254002</v>
      </c>
      <c r="BU121" s="150">
        <v>1.7308928605855329</v>
      </c>
      <c r="BV121" s="149">
        <v>96549</v>
      </c>
      <c r="BW121" s="149">
        <v>167315.84947163376</v>
      </c>
      <c r="BX121" s="150">
        <v>1.7329630495565336</v>
      </c>
      <c r="BY121" s="149">
        <v>98228</v>
      </c>
      <c r="BZ121" s="149">
        <v>170922.70984667802</v>
      </c>
      <c r="CA121" s="150">
        <v>1.7400609790149246</v>
      </c>
      <c r="CB121" s="149">
        <v>99341</v>
      </c>
      <c r="CC121" s="149">
        <v>173662.11929032838</v>
      </c>
      <c r="CD121" s="150">
        <v>1.7481414450260051</v>
      </c>
      <c r="CE121" s="149">
        <v>101977</v>
      </c>
      <c r="CF121" s="149">
        <v>182085.63095690575</v>
      </c>
      <c r="CG121" s="150">
        <v>1.7855558700187861</v>
      </c>
      <c r="CH121" s="149">
        <v>106937</v>
      </c>
      <c r="CI121" s="149">
        <v>187135.9635848176</v>
      </c>
      <c r="CJ121" s="150">
        <v>1.7499645920945752</v>
      </c>
      <c r="CK121" s="149">
        <v>111413</v>
      </c>
      <c r="CL121" s="149">
        <v>199815.60219469233</v>
      </c>
      <c r="CM121" s="150">
        <v>1.7934675683689725</v>
      </c>
      <c r="CN121" s="149">
        <v>118697</v>
      </c>
      <c r="CO121" s="149">
        <v>213426.13029945898</v>
      </c>
      <c r="CP121" s="150">
        <v>1.798075185551943</v>
      </c>
      <c r="CQ121" s="149">
        <v>125124</v>
      </c>
      <c r="CR121" s="149">
        <v>230551.96121332355</v>
      </c>
      <c r="CS121" s="150">
        <v>1.8425878425667621</v>
      </c>
      <c r="CT121" s="149">
        <v>130945</v>
      </c>
      <c r="CU121" s="149">
        <v>241096.99737593817</v>
      </c>
      <c r="CV121" s="150">
        <v>1.8412081207830628</v>
      </c>
      <c r="CW121" s="149">
        <v>140509</v>
      </c>
      <c r="CX121" s="149">
        <v>257347.32855360702</v>
      </c>
      <c r="CY121" s="150">
        <v>1.8315362614039459</v>
      </c>
      <c r="CZ121" s="149">
        <v>145983</v>
      </c>
      <c r="DA121" s="149">
        <v>270257.31903963495</v>
      </c>
      <c r="DB121" s="150">
        <v>1.8512930891928165</v>
      </c>
      <c r="DC121" s="149">
        <v>145932</v>
      </c>
      <c r="DD121" s="149">
        <v>259992.958308681</v>
      </c>
      <c r="DE121" s="150">
        <v>1.7816034749656073</v>
      </c>
      <c r="DF121" s="149">
        <v>157653</v>
      </c>
      <c r="DG121" s="149">
        <v>292414.13573647127</v>
      </c>
      <c r="DH121" s="150">
        <v>1.8547958854983493</v>
      </c>
      <c r="DI121" s="149">
        <v>165520</v>
      </c>
      <c r="DJ121" s="149">
        <v>310232.39893612376</v>
      </c>
      <c r="DK121" s="150">
        <v>1.8742895054139908</v>
      </c>
      <c r="DL121" s="149">
        <v>173019</v>
      </c>
      <c r="DM121" s="149">
        <v>327076.49759956275</v>
      </c>
      <c r="DN121" s="150">
        <v>1.8904079760001085</v>
      </c>
      <c r="DO121" s="149">
        <v>163078</v>
      </c>
      <c r="DP121" s="149">
        <v>297245.68215287983</v>
      </c>
      <c r="DQ121" s="150">
        <v>1.8227209197615855</v>
      </c>
      <c r="DR121" s="149">
        <v>173257</v>
      </c>
      <c r="DS121" s="149">
        <v>332280.05000276212</v>
      </c>
      <c r="DT121" s="150">
        <v>1.9178448778563759</v>
      </c>
      <c r="DU121" s="149">
        <v>179744</v>
      </c>
      <c r="DV121" s="149">
        <v>345061.70183390705</v>
      </c>
      <c r="DW121" s="150">
        <v>1.9197397511678111</v>
      </c>
      <c r="DX121" s="149">
        <v>183776</v>
      </c>
      <c r="DY121" s="149">
        <v>336707.02865780407</v>
      </c>
      <c r="DZ121" s="150">
        <v>1.8321599591774991</v>
      </c>
      <c r="EA121" s="149">
        <v>191411</v>
      </c>
      <c r="EB121" s="149">
        <v>343907.5729915023</v>
      </c>
      <c r="EC121" s="150">
        <v>1.7966970184132693</v>
      </c>
      <c r="ED121" s="149">
        <v>192300</v>
      </c>
      <c r="EE121" s="151">
        <v>345938.87695979932</v>
      </c>
      <c r="EF121" s="161">
        <v>1.7989541183556907</v>
      </c>
    </row>
    <row r="122" spans="1:136" ht="15" customHeight="1">
      <c r="A122" s="158">
        <v>99.9</v>
      </c>
      <c r="B122" s="156">
        <v>20795</v>
      </c>
      <c r="C122" s="149">
        <v>32277.179543007591</v>
      </c>
      <c r="D122" s="150">
        <v>1.5521605935565084</v>
      </c>
      <c r="E122" s="149">
        <v>22791</v>
      </c>
      <c r="F122" s="149">
        <v>35484.370470960341</v>
      </c>
      <c r="G122" s="150">
        <v>1.5569466223930648</v>
      </c>
      <c r="H122" s="149">
        <v>25567</v>
      </c>
      <c r="I122" s="149">
        <v>39891.559963492415</v>
      </c>
      <c r="J122" s="150">
        <v>1.5602753535218217</v>
      </c>
      <c r="K122" s="149">
        <v>28675</v>
      </c>
      <c r="L122" s="149">
        <v>44999.472295509993</v>
      </c>
      <c r="M122" s="150">
        <v>1.5692928437841323</v>
      </c>
      <c r="N122" s="149">
        <v>32727</v>
      </c>
      <c r="O122" s="149">
        <v>51398.37312981132</v>
      </c>
      <c r="P122" s="150">
        <v>1.5705189332909011</v>
      </c>
      <c r="Q122" s="149">
        <v>36987</v>
      </c>
      <c r="R122" s="149">
        <v>55520.962012096788</v>
      </c>
      <c r="S122" s="150">
        <v>1.5010939522561113</v>
      </c>
      <c r="T122" s="149">
        <v>41435</v>
      </c>
      <c r="U122" s="149">
        <v>62792.946267737927</v>
      </c>
      <c r="V122" s="150">
        <v>1.5154566493963539</v>
      </c>
      <c r="W122" s="149">
        <v>46432</v>
      </c>
      <c r="X122" s="149">
        <v>71241.819536034964</v>
      </c>
      <c r="Y122" s="150">
        <v>1.5343258859414834</v>
      </c>
      <c r="Z122" s="149">
        <v>53351</v>
      </c>
      <c r="AA122" s="149">
        <v>83332.49937850752</v>
      </c>
      <c r="AB122" s="150">
        <v>1.5619669617909229</v>
      </c>
      <c r="AC122" s="149">
        <v>53194</v>
      </c>
      <c r="AD122" s="149">
        <v>95500.124237110824</v>
      </c>
      <c r="AE122" s="150">
        <v>1.7953175966671209</v>
      </c>
      <c r="AF122" s="149">
        <v>57854</v>
      </c>
      <c r="AG122" s="149">
        <v>101226.91814454146</v>
      </c>
      <c r="AH122" s="150">
        <v>1.7496960995703228</v>
      </c>
      <c r="AI122" s="149">
        <v>63243</v>
      </c>
      <c r="AJ122" s="149">
        <v>109037.62305793383</v>
      </c>
      <c r="AK122" s="150">
        <v>1.7241057991862156</v>
      </c>
      <c r="AL122" s="149">
        <v>69439</v>
      </c>
      <c r="AM122" s="149">
        <v>117124.61504623554</v>
      </c>
      <c r="AN122" s="150">
        <v>1.6867266960387612</v>
      </c>
      <c r="AO122" s="149">
        <v>75600</v>
      </c>
      <c r="AP122" s="149">
        <v>126296.78799478136</v>
      </c>
      <c r="AQ122" s="150">
        <v>1.6705924337934044</v>
      </c>
      <c r="AR122" s="149">
        <v>86641</v>
      </c>
      <c r="AS122" s="149">
        <v>132619.63908351408</v>
      </c>
      <c r="AT122" s="150">
        <v>1.5306799215557769</v>
      </c>
      <c r="AU122" s="149">
        <v>95141</v>
      </c>
      <c r="AV122" s="149">
        <v>148035.25790741161</v>
      </c>
      <c r="AW122" s="150">
        <v>1.5559565056853681</v>
      </c>
      <c r="AX122" s="149">
        <v>104311</v>
      </c>
      <c r="AY122" s="149">
        <v>165951.09636363841</v>
      </c>
      <c r="AZ122" s="150">
        <v>1.5909261378343456</v>
      </c>
      <c r="BA122" s="149">
        <v>111189</v>
      </c>
      <c r="BB122" s="149">
        <v>179367.15915000674</v>
      </c>
      <c r="BC122" s="150">
        <v>1.6131735976581023</v>
      </c>
      <c r="BD122" s="149">
        <v>110044</v>
      </c>
      <c r="BE122" s="149">
        <v>191465.10852041398</v>
      </c>
      <c r="BF122" s="150">
        <v>1.739895937265221</v>
      </c>
      <c r="BG122" s="149">
        <v>119297</v>
      </c>
      <c r="BH122" s="149">
        <v>212087.71700462734</v>
      </c>
      <c r="BI122" s="150">
        <v>1.7778126608768647</v>
      </c>
      <c r="BJ122" s="149">
        <v>122588</v>
      </c>
      <c r="BK122" s="149">
        <v>223554.24364497673</v>
      </c>
      <c r="BL122" s="150">
        <v>1.8236225702758568</v>
      </c>
      <c r="BM122" s="149">
        <v>121067</v>
      </c>
      <c r="BN122" s="149">
        <v>224170.71387414387</v>
      </c>
      <c r="BO122" s="150">
        <v>1.8516252477896029</v>
      </c>
      <c r="BP122" s="149">
        <v>123830</v>
      </c>
      <c r="BQ122" s="149">
        <v>223689.61426340629</v>
      </c>
      <c r="BR122" s="150">
        <v>1.8064250525995824</v>
      </c>
      <c r="BS122" s="149">
        <v>115408</v>
      </c>
      <c r="BT122" s="149">
        <v>213269.61854202009</v>
      </c>
      <c r="BU122" s="150">
        <v>1.8479621736969716</v>
      </c>
      <c r="BV122" s="149">
        <v>126903</v>
      </c>
      <c r="BW122" s="149">
        <v>225217.21102799432</v>
      </c>
      <c r="BX122" s="150">
        <v>1.7747193606770078</v>
      </c>
      <c r="BY122" s="149">
        <v>129604</v>
      </c>
      <c r="BZ122" s="149">
        <v>230730.59698587743</v>
      </c>
      <c r="CA122" s="150">
        <v>1.7802737337264083</v>
      </c>
      <c r="CB122" s="149">
        <v>132542</v>
      </c>
      <c r="CC122" s="149">
        <v>234307.29195917069</v>
      </c>
      <c r="CD122" s="150">
        <v>1.767796562290977</v>
      </c>
      <c r="CE122" s="149">
        <v>136405</v>
      </c>
      <c r="CF122" s="149">
        <v>247786.56615559789</v>
      </c>
      <c r="CG122" s="150">
        <v>1.816550464833385</v>
      </c>
      <c r="CH122" s="149">
        <v>141973</v>
      </c>
      <c r="CI122" s="149">
        <v>252827.32917578763</v>
      </c>
      <c r="CJ122" s="150">
        <v>1.7808127543672925</v>
      </c>
      <c r="CK122" s="149">
        <v>148973</v>
      </c>
      <c r="CL122" s="149">
        <v>272518.62165626255</v>
      </c>
      <c r="CM122" s="150">
        <v>1.8293155246673058</v>
      </c>
      <c r="CN122" s="149">
        <v>158630</v>
      </c>
      <c r="CO122" s="149">
        <v>291301.21631756169</v>
      </c>
      <c r="CP122" s="150">
        <v>1.836356403691368</v>
      </c>
      <c r="CQ122" s="149">
        <v>167965</v>
      </c>
      <c r="CR122" s="149">
        <v>317939.86452236015</v>
      </c>
      <c r="CS122" s="150">
        <v>1.8928935464076453</v>
      </c>
      <c r="CT122" s="149">
        <v>176861</v>
      </c>
      <c r="CU122" s="149">
        <v>332432.77024807903</v>
      </c>
      <c r="CV122" s="150">
        <v>1.8796273358630735</v>
      </c>
      <c r="CW122" s="149">
        <v>190075</v>
      </c>
      <c r="CX122" s="149">
        <v>353615.01346000429</v>
      </c>
      <c r="CY122" s="150">
        <v>1.8603972824411643</v>
      </c>
      <c r="CZ122" s="149">
        <v>197891</v>
      </c>
      <c r="DA122" s="149">
        <v>372938.0128261653</v>
      </c>
      <c r="DB122" s="150">
        <v>1.8845627786314956</v>
      </c>
      <c r="DC122" s="149">
        <v>195023</v>
      </c>
      <c r="DD122" s="149">
        <v>353654.61022599536</v>
      </c>
      <c r="DE122" s="150">
        <v>1.8133994976284611</v>
      </c>
      <c r="DF122" s="149">
        <v>214456</v>
      </c>
      <c r="DG122" s="149">
        <v>403881.21699085482</v>
      </c>
      <c r="DH122" s="150">
        <v>1.883282430852272</v>
      </c>
      <c r="DI122" s="149">
        <v>225963</v>
      </c>
      <c r="DJ122" s="149">
        <v>430117.35068314901</v>
      </c>
      <c r="DK122" s="150">
        <v>1.9034857506899316</v>
      </c>
      <c r="DL122" s="149">
        <v>234153</v>
      </c>
      <c r="DM122" s="149">
        <v>455545.04540484759</v>
      </c>
      <c r="DN122" s="150">
        <v>1.9455016395469953</v>
      </c>
      <c r="DO122" s="149">
        <v>219829</v>
      </c>
      <c r="DP122" s="149">
        <v>408187.34049981681</v>
      </c>
      <c r="DQ122" s="150">
        <v>1.8568402735754463</v>
      </c>
      <c r="DR122" s="149">
        <v>237395</v>
      </c>
      <c r="DS122" s="149">
        <v>464813.57763772423</v>
      </c>
      <c r="DT122" s="150">
        <v>1.9579754318234346</v>
      </c>
      <c r="DU122" s="149">
        <v>251297</v>
      </c>
      <c r="DV122" s="149">
        <v>481006.08389504172</v>
      </c>
      <c r="DW122" s="150">
        <v>1.9140940158260613</v>
      </c>
      <c r="DX122" s="149">
        <v>249159</v>
      </c>
      <c r="DY122" s="149">
        <v>462143.44061101397</v>
      </c>
      <c r="DZ122" s="150">
        <v>1.8548133545688255</v>
      </c>
      <c r="EA122" s="149">
        <v>247323</v>
      </c>
      <c r="EB122" s="149">
        <v>474039.16020559921</v>
      </c>
      <c r="EC122" s="150">
        <v>1.9166804551359931</v>
      </c>
      <c r="ED122" s="149">
        <v>248679</v>
      </c>
      <c r="EE122" s="151">
        <v>477002.71014390851</v>
      </c>
      <c r="EF122" s="161">
        <v>1.918146325760955</v>
      </c>
    </row>
    <row r="123" spans="1:136" ht="15" customHeight="1">
      <c r="A123" s="167">
        <v>99.91</v>
      </c>
      <c r="B123" s="168">
        <v>22206</v>
      </c>
      <c r="C123" s="169">
        <v>33469.386476725755</v>
      </c>
      <c r="D123" s="170">
        <v>1.5072226639973771</v>
      </c>
      <c r="E123" s="169">
        <v>23725</v>
      </c>
      <c r="F123" s="169">
        <v>36844.079141238086</v>
      </c>
      <c r="G123" s="170">
        <v>1.5529643473651458</v>
      </c>
      <c r="H123" s="169">
        <v>26626</v>
      </c>
      <c r="I123" s="169">
        <v>41425.734817946279</v>
      </c>
      <c r="J123" s="170">
        <v>1.5558377081779569</v>
      </c>
      <c r="K123" s="169">
        <v>29876</v>
      </c>
      <c r="L123" s="169">
        <v>46748.075910476415</v>
      </c>
      <c r="M123" s="170">
        <v>1.5647367756887272</v>
      </c>
      <c r="N123" s="169">
        <v>34099</v>
      </c>
      <c r="O123" s="169">
        <v>53398.520482933483</v>
      </c>
      <c r="P123" s="170">
        <v>1.5659849404068589</v>
      </c>
      <c r="Q123" s="169">
        <v>38535</v>
      </c>
      <c r="R123" s="169">
        <v>57513.844612922381</v>
      </c>
      <c r="S123" s="170">
        <v>1.492509267235562</v>
      </c>
      <c r="T123" s="169">
        <v>43106</v>
      </c>
      <c r="U123" s="169">
        <v>65075.279303773539</v>
      </c>
      <c r="V123" s="170">
        <v>1.5096571081467438</v>
      </c>
      <c r="W123" s="169">
        <v>48327</v>
      </c>
      <c r="X123" s="169">
        <v>73895.577499796724</v>
      </c>
      <c r="Y123" s="170">
        <v>1.529074378707487</v>
      </c>
      <c r="Z123" s="169">
        <v>55580</v>
      </c>
      <c r="AA123" s="169">
        <v>86542.778855724158</v>
      </c>
      <c r="AB123" s="170">
        <v>1.5570849020461346</v>
      </c>
      <c r="AC123" s="169">
        <v>54358</v>
      </c>
      <c r="AD123" s="169">
        <v>100068.20845207822</v>
      </c>
      <c r="AE123" s="170">
        <v>1.8409104170881605</v>
      </c>
      <c r="AF123" s="169">
        <v>60314</v>
      </c>
      <c r="AG123" s="169">
        <v>105913.02769910618</v>
      </c>
      <c r="AH123" s="170">
        <v>1.7560272523643961</v>
      </c>
      <c r="AI123" s="169">
        <v>65862</v>
      </c>
      <c r="AJ123" s="169">
        <v>113984.13553539604</v>
      </c>
      <c r="AK123" s="170">
        <v>1.7306509904861078</v>
      </c>
      <c r="AL123" s="169">
        <v>72235</v>
      </c>
      <c r="AM123" s="169">
        <v>122271.67473979281</v>
      </c>
      <c r="AN123" s="170">
        <v>1.6926929430302875</v>
      </c>
      <c r="AO123" s="169">
        <v>78611</v>
      </c>
      <c r="AP123" s="169">
        <v>131766.78229376284</v>
      </c>
      <c r="AQ123" s="170">
        <v>1.6761875856274928</v>
      </c>
      <c r="AR123" s="169">
        <v>87862</v>
      </c>
      <c r="AS123" s="169">
        <v>137714.26749248579</v>
      </c>
      <c r="AT123" s="170">
        <v>1.5673928147832485</v>
      </c>
      <c r="AU123" s="169">
        <v>98969</v>
      </c>
      <c r="AV123" s="169">
        <v>153704.73404696694</v>
      </c>
      <c r="AW123" s="170">
        <v>1.5530593827053618</v>
      </c>
      <c r="AX123" s="169">
        <v>108662</v>
      </c>
      <c r="AY123" s="169">
        <v>172563.98699431136</v>
      </c>
      <c r="AZ123" s="170">
        <v>1.5880803500240319</v>
      </c>
      <c r="BA123" s="169">
        <v>115926</v>
      </c>
      <c r="BB123" s="169">
        <v>186685.62701159273</v>
      </c>
      <c r="BC123" s="170">
        <v>1.6103861688628327</v>
      </c>
      <c r="BD123" s="169">
        <v>113229</v>
      </c>
      <c r="BE123" s="169">
        <v>200337.45890113155</v>
      </c>
      <c r="BF123" s="170">
        <v>1.7693122689516958</v>
      </c>
      <c r="BG123" s="169">
        <v>124641</v>
      </c>
      <c r="BH123" s="169">
        <v>222108.56351593853</v>
      </c>
      <c r="BI123" s="170">
        <v>1.7819863729907377</v>
      </c>
      <c r="BJ123" s="169">
        <v>127563</v>
      </c>
      <c r="BK123" s="169">
        <v>234601.68745118505</v>
      </c>
      <c r="BL123" s="170">
        <v>1.8391045009225642</v>
      </c>
      <c r="BM123" s="169">
        <v>126186</v>
      </c>
      <c r="BN123" s="169">
        <v>235345.37891774724</v>
      </c>
      <c r="BO123" s="170">
        <v>1.8650672730552298</v>
      </c>
      <c r="BP123" s="169">
        <v>132000</v>
      </c>
      <c r="BQ123" s="169">
        <v>234301.34302613247</v>
      </c>
      <c r="BR123" s="170">
        <v>1.7750101744403974</v>
      </c>
      <c r="BS123" s="169">
        <v>121977</v>
      </c>
      <c r="BT123" s="169">
        <v>223750.35397283328</v>
      </c>
      <c r="BU123" s="170">
        <v>1.8343651177913318</v>
      </c>
      <c r="BV123" s="169">
        <v>132872</v>
      </c>
      <c r="BW123" s="169">
        <v>235824.06071544084</v>
      </c>
      <c r="BX123" s="170">
        <v>1.7748213371924924</v>
      </c>
      <c r="BY123" s="169">
        <v>135463</v>
      </c>
      <c r="BZ123" s="169">
        <v>241642.22529915531</v>
      </c>
      <c r="CA123" s="170">
        <v>1.7838245520854794</v>
      </c>
      <c r="CB123" s="169">
        <v>138512</v>
      </c>
      <c r="CC123" s="169">
        <v>245327.59613709152</v>
      </c>
      <c r="CD123" s="170">
        <v>1.7711649253284301</v>
      </c>
      <c r="CE123" s="169">
        <v>142645</v>
      </c>
      <c r="CF123" s="169">
        <v>259818.74108567828</v>
      </c>
      <c r="CG123" s="170">
        <v>1.8214360200895809</v>
      </c>
      <c r="CH123" s="169">
        <v>148761</v>
      </c>
      <c r="CI123" s="169">
        <v>264768.95989249792</v>
      </c>
      <c r="CJ123" s="170">
        <v>1.7798277767190185</v>
      </c>
      <c r="CK123" s="169">
        <v>155843</v>
      </c>
      <c r="CL123" s="169">
        <v>285856.89742656652</v>
      </c>
      <c r="CM123" s="170">
        <v>1.8342620292638523</v>
      </c>
      <c r="CN123" s="169">
        <v>166296</v>
      </c>
      <c r="CO123" s="169">
        <v>305600.76622748474</v>
      </c>
      <c r="CP123" s="170">
        <v>1.8376916235356517</v>
      </c>
      <c r="CQ123" s="169">
        <v>176193</v>
      </c>
      <c r="CR123" s="169">
        <v>334177.53240299015</v>
      </c>
      <c r="CS123" s="170">
        <v>1.8966561236995236</v>
      </c>
      <c r="CT123" s="169">
        <v>185413</v>
      </c>
      <c r="CU123" s="169">
        <v>349192.56434298283</v>
      </c>
      <c r="CV123" s="170">
        <v>1.8833229835177838</v>
      </c>
      <c r="CW123" s="169">
        <v>199223</v>
      </c>
      <c r="CX123" s="169">
        <v>371282.13758947176</v>
      </c>
      <c r="CY123" s="170">
        <v>1.8636509719734757</v>
      </c>
      <c r="CZ123" s="169">
        <v>207602</v>
      </c>
      <c r="DA123" s="169">
        <v>391864.14726329426</v>
      </c>
      <c r="DB123" s="170">
        <v>1.8875740467976911</v>
      </c>
      <c r="DC123" s="169">
        <v>204319</v>
      </c>
      <c r="DD123" s="169">
        <v>370796.35175421636</v>
      </c>
      <c r="DE123" s="170">
        <v>1.8147913397883524</v>
      </c>
      <c r="DF123" s="169">
        <v>224705</v>
      </c>
      <c r="DG123" s="169">
        <v>424383.96950039169</v>
      </c>
      <c r="DH123" s="170">
        <v>1.8886271756320139</v>
      </c>
      <c r="DI123" s="169">
        <v>236283</v>
      </c>
      <c r="DJ123" s="169">
        <v>452244.30246293748</v>
      </c>
      <c r="DK123" s="170">
        <v>1.9139942461494797</v>
      </c>
      <c r="DL123" s="169">
        <v>247618</v>
      </c>
      <c r="DM123" s="169">
        <v>479434.18537548522</v>
      </c>
      <c r="DN123" s="170">
        <v>1.9361847094132301</v>
      </c>
      <c r="DO123" s="169">
        <v>231238</v>
      </c>
      <c r="DP123" s="169">
        <v>428568.45127596532</v>
      </c>
      <c r="DQ123" s="170">
        <v>1.8533651531148225</v>
      </c>
      <c r="DR123" s="169">
        <v>249106</v>
      </c>
      <c r="DS123" s="169">
        <v>489423.87321787537</v>
      </c>
      <c r="DT123" s="170">
        <v>1.9647213363703619</v>
      </c>
      <c r="DU123" s="169">
        <v>263724</v>
      </c>
      <c r="DV123" s="169">
        <v>505986.5074976781</v>
      </c>
      <c r="DW123" s="170">
        <v>1.9186213901566718</v>
      </c>
      <c r="DX123" s="169">
        <v>262024</v>
      </c>
      <c r="DY123" s="169">
        <v>485142.16381278768</v>
      </c>
      <c r="DZ123" s="170">
        <v>1.8515180434341423</v>
      </c>
      <c r="EA123" s="169">
        <v>259481</v>
      </c>
      <c r="EB123" s="169">
        <v>498572.28629022505</v>
      </c>
      <c r="EC123" s="170">
        <v>1.9214211687569611</v>
      </c>
      <c r="ED123" s="169">
        <v>260897</v>
      </c>
      <c r="EE123" s="171">
        <v>501711.29023447394</v>
      </c>
      <c r="EF123" s="172">
        <v>1.9230243745020983</v>
      </c>
    </row>
    <row r="124" spans="1:136" ht="15" customHeight="1">
      <c r="A124" s="158">
        <v>99.92</v>
      </c>
      <c r="B124" s="156">
        <v>23263</v>
      </c>
      <c r="C124" s="149">
        <v>34808.888123385746</v>
      </c>
      <c r="D124" s="150">
        <v>1.496319826479205</v>
      </c>
      <c r="E124" s="149">
        <v>24806</v>
      </c>
      <c r="F124" s="149">
        <v>38418.087273202087</v>
      </c>
      <c r="G124" s="150">
        <v>1.5487417267274888</v>
      </c>
      <c r="H124" s="149">
        <v>27851</v>
      </c>
      <c r="I124" s="149">
        <v>43201.075967480763</v>
      </c>
      <c r="J124" s="150">
        <v>1.5511499036831986</v>
      </c>
      <c r="K124" s="149">
        <v>31265</v>
      </c>
      <c r="L124" s="149">
        <v>48772.589331841904</v>
      </c>
      <c r="M124" s="150">
        <v>1.5599740710648298</v>
      </c>
      <c r="N124" s="149">
        <v>35688</v>
      </c>
      <c r="O124" s="149">
        <v>55714.211896599685</v>
      </c>
      <c r="P124" s="150">
        <v>1.5611469372506077</v>
      </c>
      <c r="Q124" s="149">
        <v>40850</v>
      </c>
      <c r="R124" s="149">
        <v>59763.208194459141</v>
      </c>
      <c r="S124" s="150">
        <v>1.4629916326672985</v>
      </c>
      <c r="T124" s="149">
        <v>45031</v>
      </c>
      <c r="U124" s="149">
        <v>67704.189153817919</v>
      </c>
      <c r="V124" s="150">
        <v>1.5035017910732145</v>
      </c>
      <c r="W124" s="149">
        <v>50514</v>
      </c>
      <c r="X124" s="149">
        <v>76958.400968849659</v>
      </c>
      <c r="Y124" s="150">
        <v>1.5235063738537764</v>
      </c>
      <c r="Z124" s="149">
        <v>58158</v>
      </c>
      <c r="AA124" s="149">
        <v>90256.124012126922</v>
      </c>
      <c r="AB124" s="150">
        <v>1.5519124456158555</v>
      </c>
      <c r="AC124" s="149">
        <v>56510</v>
      </c>
      <c r="AD124" s="149">
        <v>105603.54083490848</v>
      </c>
      <c r="AE124" s="150">
        <v>1.8687584646064144</v>
      </c>
      <c r="AF124" s="149">
        <v>63213</v>
      </c>
      <c r="AG124" s="149">
        <v>111437.02788909125</v>
      </c>
      <c r="AH124" s="150">
        <v>1.7628814941403073</v>
      </c>
      <c r="AI124" s="149">
        <v>68949</v>
      </c>
      <c r="AJ124" s="149">
        <v>119812.02106415924</v>
      </c>
      <c r="AK124" s="150">
        <v>1.7376904823008201</v>
      </c>
      <c r="AL124" s="149">
        <v>75525</v>
      </c>
      <c r="AM124" s="149">
        <v>128326.51331188653</v>
      </c>
      <c r="AN124" s="150">
        <v>1.6991262934377562</v>
      </c>
      <c r="AO124" s="149">
        <v>82149</v>
      </c>
      <c r="AP124" s="149">
        <v>138196.3703749633</v>
      </c>
      <c r="AQ124" s="150">
        <v>1.6822647917194768</v>
      </c>
      <c r="AR124" s="149">
        <v>90214</v>
      </c>
      <c r="AS124" s="149">
        <v>143839.8097890362</v>
      </c>
      <c r="AT124" s="150">
        <v>1.5944289111339283</v>
      </c>
      <c r="AU124" s="149">
        <v>103406</v>
      </c>
      <c r="AV124" s="149">
        <v>160276.68928075462</v>
      </c>
      <c r="AW124" s="150">
        <v>1.5499747527295769</v>
      </c>
      <c r="AX124" s="149">
        <v>113716</v>
      </c>
      <c r="AY124" s="149">
        <v>180244.2306282674</v>
      </c>
      <c r="AZ124" s="150">
        <v>1.5850384345937898</v>
      </c>
      <c r="BA124" s="149">
        <v>121434</v>
      </c>
      <c r="BB124" s="149">
        <v>195195.45211462319</v>
      </c>
      <c r="BC124" s="150">
        <v>1.6074200974572459</v>
      </c>
      <c r="BD124" s="149">
        <v>118042</v>
      </c>
      <c r="BE124" s="149">
        <v>210919.65691238953</v>
      </c>
      <c r="BF124" s="150">
        <v>1.7868187332677312</v>
      </c>
      <c r="BG124" s="149">
        <v>130936</v>
      </c>
      <c r="BH124" s="149">
        <v>233909.87105804149</v>
      </c>
      <c r="BI124" s="150">
        <v>1.7864443014758469</v>
      </c>
      <c r="BJ124" s="149">
        <v>134704</v>
      </c>
      <c r="BK124" s="149">
        <v>247595.58197461854</v>
      </c>
      <c r="BL124" s="150">
        <v>1.8380714898935335</v>
      </c>
      <c r="BM124" s="149">
        <v>132113</v>
      </c>
      <c r="BN124" s="149">
        <v>248649.42939150854</v>
      </c>
      <c r="BO124" s="150">
        <v>1.8820966096561924</v>
      </c>
      <c r="BP124" s="149">
        <v>135883</v>
      </c>
      <c r="BQ124" s="149">
        <v>246957.41844046451</v>
      </c>
      <c r="BR124" s="150">
        <v>1.8174268925506833</v>
      </c>
      <c r="BS124" s="149">
        <v>129871</v>
      </c>
      <c r="BT124" s="149">
        <v>236020.20090124599</v>
      </c>
      <c r="BU124" s="150">
        <v>1.8173433707390101</v>
      </c>
      <c r="BV124" s="149">
        <v>139681</v>
      </c>
      <c r="BW124" s="149">
        <v>248282.35440845558</v>
      </c>
      <c r="BX124" s="150">
        <v>1.7774955391818184</v>
      </c>
      <c r="BY124" s="149">
        <v>142212</v>
      </c>
      <c r="BZ124" s="149">
        <v>254496.96385529626</v>
      </c>
      <c r="CA124" s="150">
        <v>1.7895604017614284</v>
      </c>
      <c r="CB124" s="149">
        <v>144932</v>
      </c>
      <c r="CC124" s="149">
        <v>258300.85071856054</v>
      </c>
      <c r="CD124" s="150">
        <v>1.7822209775519591</v>
      </c>
      <c r="CE124" s="149">
        <v>149912</v>
      </c>
      <c r="CF124" s="149">
        <v>274022.35415880004</v>
      </c>
      <c r="CG124" s="150">
        <v>1.8278880553844925</v>
      </c>
      <c r="CH124" s="149">
        <v>155463</v>
      </c>
      <c r="CI124" s="149">
        <v>278852.10869947373</v>
      </c>
      <c r="CJ124" s="150">
        <v>1.7936879431084807</v>
      </c>
      <c r="CK124" s="149">
        <v>163224</v>
      </c>
      <c r="CL124" s="149">
        <v>301611.7364736668</v>
      </c>
      <c r="CM124" s="150">
        <v>1.8478393892666936</v>
      </c>
      <c r="CN124" s="149">
        <v>174982</v>
      </c>
      <c r="CO124" s="149">
        <v>322474.27218631469</v>
      </c>
      <c r="CP124" s="150">
        <v>1.8428996821748218</v>
      </c>
      <c r="CQ124" s="149">
        <v>185985</v>
      </c>
      <c r="CR124" s="149">
        <v>353340.1962683163</v>
      </c>
      <c r="CS124" s="150">
        <v>1.8998316867936462</v>
      </c>
      <c r="CT124" s="149">
        <v>195235</v>
      </c>
      <c r="CU124" s="149">
        <v>369154.3472626541</v>
      </c>
      <c r="CV124" s="150">
        <v>1.8908205355733045</v>
      </c>
      <c r="CW124" s="149">
        <v>208995</v>
      </c>
      <c r="CX124" s="149">
        <v>392219.28831599071</v>
      </c>
      <c r="CY124" s="150">
        <v>1.876692209459512</v>
      </c>
      <c r="CZ124" s="149">
        <v>218375</v>
      </c>
      <c r="DA124" s="149">
        <v>414225.70787596778</v>
      </c>
      <c r="DB124" s="150">
        <v>1.8968549874114151</v>
      </c>
      <c r="DC124" s="149">
        <v>214375</v>
      </c>
      <c r="DD124" s="149">
        <v>390979.1249681593</v>
      </c>
      <c r="DE124" s="150">
        <v>1.8238093292975361</v>
      </c>
      <c r="DF124" s="149">
        <v>235943</v>
      </c>
      <c r="DG124" s="149">
        <v>448672.53893041529</v>
      </c>
      <c r="DH124" s="150">
        <v>1.9016141141310201</v>
      </c>
      <c r="DI124" s="149">
        <v>247783</v>
      </c>
      <c r="DJ124" s="149">
        <v>478526.77741171455</v>
      </c>
      <c r="DK124" s="150">
        <v>1.9312332864309276</v>
      </c>
      <c r="DL124" s="149">
        <v>261959</v>
      </c>
      <c r="DM124" s="149">
        <v>507505.94363459671</v>
      </c>
      <c r="DN124" s="150">
        <v>1.9373487592890366</v>
      </c>
      <c r="DO124" s="149">
        <v>243618</v>
      </c>
      <c r="DP124" s="149">
        <v>452150.72104888485</v>
      </c>
      <c r="DQ124" s="150">
        <v>1.8559824029787817</v>
      </c>
      <c r="DR124" s="149">
        <v>261915</v>
      </c>
      <c r="DS124" s="149">
        <v>518708.56035978725</v>
      </c>
      <c r="DT124" s="150">
        <v>1.9804461766595547</v>
      </c>
      <c r="DU124" s="149">
        <v>277437</v>
      </c>
      <c r="DV124" s="149">
        <v>535389.14869740035</v>
      </c>
      <c r="DW124" s="150">
        <v>1.9297683751532793</v>
      </c>
      <c r="DX124" s="149">
        <v>275466</v>
      </c>
      <c r="DY124" s="149">
        <v>512240.07078850968</v>
      </c>
      <c r="DZ124" s="150">
        <v>1.8595400912944235</v>
      </c>
      <c r="EA124" s="149">
        <v>273860</v>
      </c>
      <c r="EB124" s="149">
        <v>527586.59820236592</v>
      </c>
      <c r="EC124" s="150">
        <v>1.9264828678973414</v>
      </c>
      <c r="ED124" s="149">
        <v>275348</v>
      </c>
      <c r="EE124" s="151">
        <v>530936.53057295666</v>
      </c>
      <c r="EF124" s="161">
        <v>1.92823819520373</v>
      </c>
    </row>
    <row r="125" spans="1:136" ht="15" customHeight="1">
      <c r="A125" s="158">
        <v>99.93</v>
      </c>
      <c r="B125" s="156">
        <v>23949</v>
      </c>
      <c r="C125" s="149">
        <v>36420.014951202058</v>
      </c>
      <c r="D125" s="150">
        <v>1.5207321788468018</v>
      </c>
      <c r="E125" s="149">
        <v>26081</v>
      </c>
      <c r="F125" s="149">
        <v>40274.241768022446</v>
      </c>
      <c r="G125" s="150">
        <v>1.5441985264377305</v>
      </c>
      <c r="H125" s="149">
        <v>29296</v>
      </c>
      <c r="I125" s="149">
        <v>45293.801471108221</v>
      </c>
      <c r="J125" s="150">
        <v>1.5460745996418699</v>
      </c>
      <c r="K125" s="149">
        <v>32904</v>
      </c>
      <c r="L125" s="149">
        <v>51159.957958871229</v>
      </c>
      <c r="M125" s="150">
        <v>1.5548248832625586</v>
      </c>
      <c r="N125" s="149">
        <v>37562</v>
      </c>
      <c r="O125" s="149">
        <v>58445.09711694406</v>
      </c>
      <c r="P125" s="150">
        <v>1.5559633969688531</v>
      </c>
      <c r="Q125" s="149">
        <v>44004</v>
      </c>
      <c r="R125" s="149">
        <v>62226.683888684143</v>
      </c>
      <c r="S125" s="150">
        <v>1.4141142598101115</v>
      </c>
      <c r="T125" s="149">
        <v>47288</v>
      </c>
      <c r="U125" s="149">
        <v>70786.642385138228</v>
      </c>
      <c r="V125" s="150">
        <v>1.4969261204774622</v>
      </c>
      <c r="W125" s="149">
        <v>53085</v>
      </c>
      <c r="X125" s="149">
        <v>80557.740645721366</v>
      </c>
      <c r="Y125" s="150">
        <v>1.5175236063995736</v>
      </c>
      <c r="Z125" s="149">
        <v>61195</v>
      </c>
      <c r="AA125" s="149">
        <v>94630.853458324316</v>
      </c>
      <c r="AB125" s="150">
        <v>1.5463821138708116</v>
      </c>
      <c r="AC125" s="149">
        <v>59961</v>
      </c>
      <c r="AD125" s="149">
        <v>112539.15869819254</v>
      </c>
      <c r="AE125" s="150">
        <v>1.8768726121677846</v>
      </c>
      <c r="AF125" s="149">
        <v>66702</v>
      </c>
      <c r="AG125" s="149">
        <v>118085.17013895934</v>
      </c>
      <c r="AH125" s="150">
        <v>1.7703392722700868</v>
      </c>
      <c r="AI125" s="149">
        <v>72661</v>
      </c>
      <c r="AJ125" s="149">
        <v>126821.73514248183</v>
      </c>
      <c r="AK125" s="150">
        <v>1.7453893442490722</v>
      </c>
      <c r="AL125" s="149">
        <v>79474</v>
      </c>
      <c r="AM125" s="149">
        <v>135596.73364667912</v>
      </c>
      <c r="AN125" s="150">
        <v>1.7061772862405205</v>
      </c>
      <c r="AO125" s="149">
        <v>86395</v>
      </c>
      <c r="AP125" s="149">
        <v>145909.56603223979</v>
      </c>
      <c r="AQ125" s="150">
        <v>1.6888658606660083</v>
      </c>
      <c r="AR125" s="149">
        <v>96632</v>
      </c>
      <c r="AS125" s="149">
        <v>150997.84724701327</v>
      </c>
      <c r="AT125" s="150">
        <v>1.5626070788870485</v>
      </c>
      <c r="AU125" s="149">
        <v>108646</v>
      </c>
      <c r="AV125" s="149">
        <v>168037.93415344515</v>
      </c>
      <c r="AW125" s="150">
        <v>1.5466555064470404</v>
      </c>
      <c r="AX125" s="149">
        <v>119697</v>
      </c>
      <c r="AY125" s="149">
        <v>189333.83118080019</v>
      </c>
      <c r="AZ125" s="150">
        <v>1.5817759106811382</v>
      </c>
      <c r="BA125" s="149">
        <v>127962</v>
      </c>
      <c r="BB125" s="149">
        <v>205280.51543133557</v>
      </c>
      <c r="BC125" s="150">
        <v>1.6042302826724775</v>
      </c>
      <c r="BD125" s="149">
        <v>124111</v>
      </c>
      <c r="BE125" s="149">
        <v>223725.43984429626</v>
      </c>
      <c r="BF125" s="150">
        <v>1.8026237790711239</v>
      </c>
      <c r="BG125" s="149">
        <v>138503</v>
      </c>
      <c r="BH125" s="149">
        <v>248097.57583166295</v>
      </c>
      <c r="BI125" s="150">
        <v>1.7912794367751093</v>
      </c>
      <c r="BJ125" s="149">
        <v>141393</v>
      </c>
      <c r="BK125" s="149">
        <v>263250.9854808682</v>
      </c>
      <c r="BL125" s="150">
        <v>1.8618388850994618</v>
      </c>
      <c r="BM125" s="149">
        <v>138998</v>
      </c>
      <c r="BN125" s="149">
        <v>264775.45143866469</v>
      </c>
      <c r="BO125" s="150">
        <v>1.9048867713108439</v>
      </c>
      <c r="BP125" s="149">
        <v>142756</v>
      </c>
      <c r="BQ125" s="149">
        <v>262214.75414755021</v>
      </c>
      <c r="BR125" s="150">
        <v>1.8368037360779947</v>
      </c>
      <c r="BS125" s="149">
        <v>139309</v>
      </c>
      <c r="BT125" s="149">
        <v>250526.33572449326</v>
      </c>
      <c r="BU125" s="150">
        <v>1.798349968232442</v>
      </c>
      <c r="BV125" s="149">
        <v>147589</v>
      </c>
      <c r="BW125" s="149">
        <v>263246.07298368722</v>
      </c>
      <c r="BX125" s="150">
        <v>1.783642906881185</v>
      </c>
      <c r="BY125" s="149">
        <v>150908</v>
      </c>
      <c r="BZ125" s="149">
        <v>269938.59267964051</v>
      </c>
      <c r="CA125" s="150">
        <v>1.788762641342013</v>
      </c>
      <c r="CB125" s="149">
        <v>153681</v>
      </c>
      <c r="CC125" s="149">
        <v>273903.69315820531</v>
      </c>
      <c r="CD125" s="150">
        <v>1.7822872909351535</v>
      </c>
      <c r="CE125" s="149">
        <v>158852</v>
      </c>
      <c r="CF125" s="149">
        <v>291118.28628453444</v>
      </c>
      <c r="CG125" s="150">
        <v>1.8326384703027625</v>
      </c>
      <c r="CH125" s="149">
        <v>164444</v>
      </c>
      <c r="CI125" s="149">
        <v>295789.96952584328</v>
      </c>
      <c r="CJ125" s="150">
        <v>1.7987276490832336</v>
      </c>
      <c r="CK125" s="149">
        <v>172809</v>
      </c>
      <c r="CL125" s="149">
        <v>320772.88148490415</v>
      </c>
      <c r="CM125" s="150">
        <v>1.8562278670954877</v>
      </c>
      <c r="CN125" s="149">
        <v>185402</v>
      </c>
      <c r="CO125" s="149">
        <v>342888.55848656554</v>
      </c>
      <c r="CP125" s="150">
        <v>1.8494328997883818</v>
      </c>
      <c r="CQ125" s="149">
        <v>198403</v>
      </c>
      <c r="CR125" s="149">
        <v>376378.44238981127</v>
      </c>
      <c r="CS125" s="150">
        <v>1.8970400769636109</v>
      </c>
      <c r="CT125" s="149">
        <v>207066</v>
      </c>
      <c r="CU125" s="149">
        <v>393187.46891624952</v>
      </c>
      <c r="CV125" s="150">
        <v>1.8988509408413237</v>
      </c>
      <c r="CW125" s="149">
        <v>221110</v>
      </c>
      <c r="CX125" s="149">
        <v>417561.33055077621</v>
      </c>
      <c r="CY125" s="150">
        <v>1.8884778189623999</v>
      </c>
      <c r="CZ125" s="149">
        <v>232008</v>
      </c>
      <c r="DA125" s="149">
        <v>441222.47933982516</v>
      </c>
      <c r="DB125" s="150">
        <v>1.9017554538629062</v>
      </c>
      <c r="DC125" s="149">
        <v>226653</v>
      </c>
      <c r="DD125" s="149">
        <v>415314.23351644678</v>
      </c>
      <c r="DE125" s="150">
        <v>1.8323791589630263</v>
      </c>
      <c r="DF125" s="149">
        <v>251124</v>
      </c>
      <c r="DG125" s="149">
        <v>478009.22538626206</v>
      </c>
      <c r="DH125" s="150">
        <v>1.9034788605878452</v>
      </c>
      <c r="DI125" s="149">
        <v>263676</v>
      </c>
      <c r="DJ125" s="149">
        <v>510399.11721353547</v>
      </c>
      <c r="DK125" s="150">
        <v>1.9357056281706924</v>
      </c>
      <c r="DL125" s="149">
        <v>280572</v>
      </c>
      <c r="DM125" s="149">
        <v>541182.00019303558</v>
      </c>
      <c r="DN125" s="150">
        <v>1.9288524877501518</v>
      </c>
      <c r="DO125" s="149">
        <v>259551</v>
      </c>
      <c r="DP125" s="149">
        <v>481237.00583564781</v>
      </c>
      <c r="DQ125" s="150">
        <v>1.8541134722487982</v>
      </c>
      <c r="DR125" s="149">
        <v>277672</v>
      </c>
      <c r="DS125" s="149">
        <v>554137.33336241625</v>
      </c>
      <c r="DT125" s="150">
        <v>1.9956543452793809</v>
      </c>
      <c r="DU125" s="149">
        <v>294180</v>
      </c>
      <c r="DV125" s="149">
        <v>571050.57040937326</v>
      </c>
      <c r="DW125" s="150">
        <v>1.9411604133842317</v>
      </c>
      <c r="DX125" s="149">
        <v>293468</v>
      </c>
      <c r="DY125" s="149">
        <v>544731.8920563194</v>
      </c>
      <c r="DZ125" s="150">
        <v>1.8561883818894032</v>
      </c>
      <c r="EA125" s="149">
        <v>291229</v>
      </c>
      <c r="EB125" s="149">
        <v>562634.08808001236</v>
      </c>
      <c r="EC125" s="150">
        <v>1.9319301583290549</v>
      </c>
      <c r="ED125" s="149">
        <v>292807</v>
      </c>
      <c r="EE125" s="151">
        <v>566243.91231670568</v>
      </c>
      <c r="EF125" s="161">
        <v>1.933846910479277</v>
      </c>
    </row>
    <row r="126" spans="1:136" ht="15" customHeight="1">
      <c r="A126" s="158">
        <v>99.94</v>
      </c>
      <c r="B126" s="156">
        <v>25289</v>
      </c>
      <c r="C126" s="149">
        <v>38359.525895399995</v>
      </c>
      <c r="D126" s="150">
        <v>1.5168462926727033</v>
      </c>
      <c r="E126" s="149">
        <v>27621</v>
      </c>
      <c r="F126" s="149">
        <v>42515.784707167208</v>
      </c>
      <c r="G126" s="150">
        <v>1.5392558092454005</v>
      </c>
      <c r="H126" s="149">
        <v>31039</v>
      </c>
      <c r="I126" s="149">
        <v>47819.766923485739</v>
      </c>
      <c r="J126" s="150">
        <v>1.5406349084534212</v>
      </c>
      <c r="K126" s="149">
        <v>34883</v>
      </c>
      <c r="L126" s="149">
        <v>54043.282630307993</v>
      </c>
      <c r="M126" s="150">
        <v>1.5492727870397613</v>
      </c>
      <c r="N126" s="149">
        <v>39826</v>
      </c>
      <c r="O126" s="149">
        <v>61743.280855439174</v>
      </c>
      <c r="P126" s="150">
        <v>1.5503259392215933</v>
      </c>
      <c r="Q126" s="149">
        <v>44313</v>
      </c>
      <c r="R126" s="149">
        <v>65201.392458209979</v>
      </c>
      <c r="S126" s="150">
        <v>1.4713829453706582</v>
      </c>
      <c r="T126" s="149">
        <v>49995</v>
      </c>
      <c r="U126" s="149">
        <v>74484.91302685572</v>
      </c>
      <c r="V126" s="150">
        <v>1.4898472452616405</v>
      </c>
      <c r="W126" s="149">
        <v>56177</v>
      </c>
      <c r="X126" s="149">
        <v>84887.362816762485</v>
      </c>
      <c r="Y126" s="150">
        <v>1.5110697049817983</v>
      </c>
      <c r="Z126" s="149">
        <v>64859</v>
      </c>
      <c r="AA126" s="149">
        <v>99908.335364069731</v>
      </c>
      <c r="AB126" s="150">
        <v>1.5403927807099975</v>
      </c>
      <c r="AC126" s="149">
        <v>68653</v>
      </c>
      <c r="AD126" s="149">
        <v>120543.75671626112</v>
      </c>
      <c r="AE126" s="150">
        <v>1.7558410661771682</v>
      </c>
      <c r="AF126" s="149">
        <v>71014</v>
      </c>
      <c r="AG126" s="149">
        <v>126303.37421248299</v>
      </c>
      <c r="AH126" s="150">
        <v>1.7785700596006842</v>
      </c>
      <c r="AI126" s="149">
        <v>77247</v>
      </c>
      <c r="AJ126" s="149">
        <v>135480.87143560089</v>
      </c>
      <c r="AK126" s="150">
        <v>1.7538657997799383</v>
      </c>
      <c r="AL126" s="149">
        <v>84344</v>
      </c>
      <c r="AM126" s="149">
        <v>144559.84602671227</v>
      </c>
      <c r="AN126" s="150">
        <v>1.7139315899970629</v>
      </c>
      <c r="AO126" s="149">
        <v>91623</v>
      </c>
      <c r="AP126" s="149">
        <v>155409.16130928576</v>
      </c>
      <c r="AQ126" s="150">
        <v>1.6961806676193287</v>
      </c>
      <c r="AR126" s="149">
        <v>102337</v>
      </c>
      <c r="AS126" s="149">
        <v>159726.63390262501</v>
      </c>
      <c r="AT126" s="150">
        <v>1.5607906612723161</v>
      </c>
      <c r="AU126" s="149">
        <v>114984</v>
      </c>
      <c r="AV126" s="149">
        <v>177426.43243905052</v>
      </c>
      <c r="AW126" s="150">
        <v>1.5430532286148553</v>
      </c>
      <c r="AX126" s="149">
        <v>126950</v>
      </c>
      <c r="AY126" s="149">
        <v>200356.48973054314</v>
      </c>
      <c r="AZ126" s="150">
        <v>1.5782315063453576</v>
      </c>
      <c r="BA126" s="149">
        <v>135891</v>
      </c>
      <c r="BB126" s="149">
        <v>217529.1024870768</v>
      </c>
      <c r="BC126" s="150">
        <v>1.6007616581456963</v>
      </c>
      <c r="BD126" s="149">
        <v>133161</v>
      </c>
      <c r="BE126" s="149">
        <v>239502.9475836404</v>
      </c>
      <c r="BF126" s="150">
        <v>1.7985967932325562</v>
      </c>
      <c r="BG126" s="149">
        <v>147845</v>
      </c>
      <c r="BH126" s="149">
        <v>265614.16013863217</v>
      </c>
      <c r="BI126" s="150">
        <v>1.7965718160142863</v>
      </c>
      <c r="BJ126" s="149">
        <v>151714</v>
      </c>
      <c r="BK126" s="149">
        <v>282680.64174197736</v>
      </c>
      <c r="BL126" s="150">
        <v>1.8632469102520359</v>
      </c>
      <c r="BM126" s="149">
        <v>150935</v>
      </c>
      <c r="BN126" s="149">
        <v>284848.81591664982</v>
      </c>
      <c r="BO126" s="150">
        <v>1.8872283825265832</v>
      </c>
      <c r="BP126" s="149">
        <v>155759</v>
      </c>
      <c r="BQ126" s="149">
        <v>281049.36733726034</v>
      </c>
      <c r="BR126" s="150">
        <v>1.804386053693593</v>
      </c>
      <c r="BS126" s="149">
        <v>151763</v>
      </c>
      <c r="BT126" s="149">
        <v>268037.16485523403</v>
      </c>
      <c r="BU126" s="150">
        <v>1.7661562097166901</v>
      </c>
      <c r="BV126" s="149">
        <v>158108</v>
      </c>
      <c r="BW126" s="149">
        <v>281660.69698156178</v>
      </c>
      <c r="BX126" s="150">
        <v>1.7814449425807788</v>
      </c>
      <c r="BY126" s="149">
        <v>161194</v>
      </c>
      <c r="BZ126" s="149">
        <v>288964.35854445084</v>
      </c>
      <c r="CA126" s="150">
        <v>1.7926495933127216</v>
      </c>
      <c r="CB126" s="149">
        <v>163243</v>
      </c>
      <c r="CC126" s="149">
        <v>293193.04262608953</v>
      </c>
      <c r="CD126" s="150">
        <v>1.7960527717947448</v>
      </c>
      <c r="CE126" s="149">
        <v>169856</v>
      </c>
      <c r="CF126" s="149">
        <v>312297.17976110306</v>
      </c>
      <c r="CG126" s="150">
        <v>1.8385996359333969</v>
      </c>
      <c r="CH126" s="149">
        <v>175463</v>
      </c>
      <c r="CI126" s="149">
        <v>316823.03453180188</v>
      </c>
      <c r="CJ126" s="150">
        <v>1.8056401322888693</v>
      </c>
      <c r="CK126" s="149">
        <v>185335</v>
      </c>
      <c r="CL126" s="149">
        <v>344451.0048708882</v>
      </c>
      <c r="CM126" s="150">
        <v>1.8585318740167167</v>
      </c>
      <c r="CN126" s="149">
        <v>198618</v>
      </c>
      <c r="CO126" s="149">
        <v>368072.06399899372</v>
      </c>
      <c r="CP126" s="150">
        <v>1.8531656949470527</v>
      </c>
      <c r="CQ126" s="149">
        <v>212649</v>
      </c>
      <c r="CR126" s="149">
        <v>404925.13722324756</v>
      </c>
      <c r="CS126" s="150">
        <v>1.9041948808752807</v>
      </c>
      <c r="CT126" s="149">
        <v>222248</v>
      </c>
      <c r="CU126" s="149">
        <v>422996.45139930362</v>
      </c>
      <c r="CV126" s="150">
        <v>1.9032632527595461</v>
      </c>
      <c r="CW126" s="149">
        <v>237137</v>
      </c>
      <c r="CX126" s="149">
        <v>449026.08477857098</v>
      </c>
      <c r="CY126" s="150">
        <v>1.8935302579461282</v>
      </c>
      <c r="CZ126" s="149">
        <v>248824</v>
      </c>
      <c r="DA126" s="149">
        <v>474780.51976052864</v>
      </c>
      <c r="DB126" s="150">
        <v>1.9080977709566949</v>
      </c>
      <c r="DC126" s="149">
        <v>242007</v>
      </c>
      <c r="DD126" s="149">
        <v>445551.34635318274</v>
      </c>
      <c r="DE126" s="150">
        <v>1.8410680118888409</v>
      </c>
      <c r="DF126" s="149">
        <v>271472</v>
      </c>
      <c r="DG126" s="149">
        <v>514167.7775924966</v>
      </c>
      <c r="DH126" s="150">
        <v>1.893999298610894</v>
      </c>
      <c r="DI126" s="149">
        <v>282860</v>
      </c>
      <c r="DJ126" s="149">
        <v>549970.86666341929</v>
      </c>
      <c r="DK126" s="150">
        <v>1.9443218081857432</v>
      </c>
      <c r="DL126" s="149">
        <v>304568</v>
      </c>
      <c r="DM126" s="149">
        <v>582802.12225366349</v>
      </c>
      <c r="DN126" s="150">
        <v>1.9135369515302445</v>
      </c>
      <c r="DO126" s="149">
        <v>275973</v>
      </c>
      <c r="DP126" s="149">
        <v>516951.56992539699</v>
      </c>
      <c r="DQ126" s="150">
        <v>1.8731961819648915</v>
      </c>
      <c r="DR126" s="149">
        <v>298420</v>
      </c>
      <c r="DS126" s="149">
        <v>598806.70860328048</v>
      </c>
      <c r="DT126" s="150">
        <v>2.0065904048095988</v>
      </c>
      <c r="DU126" s="149">
        <v>313328</v>
      </c>
      <c r="DV126" s="149">
        <v>615777.49689174758</v>
      </c>
      <c r="DW126" s="150">
        <v>1.9652807820933578</v>
      </c>
      <c r="DX126" s="149">
        <v>316414</v>
      </c>
      <c r="DY126" s="149">
        <v>584833.21723450802</v>
      </c>
      <c r="DZ126" s="150">
        <v>1.8483165006431701</v>
      </c>
      <c r="EA126" s="149">
        <v>312790</v>
      </c>
      <c r="EB126" s="149">
        <v>606140.8963128695</v>
      </c>
      <c r="EC126" s="150">
        <v>1.9378525410430945</v>
      </c>
      <c r="ED126" s="149">
        <v>314484</v>
      </c>
      <c r="EE126" s="151">
        <v>610080.2194485364</v>
      </c>
      <c r="EF126" s="161">
        <v>1.9399404085693912</v>
      </c>
    </row>
    <row r="127" spans="1:136" ht="15" customHeight="1">
      <c r="A127" s="158">
        <v>99.95</v>
      </c>
      <c r="B127" s="156">
        <v>26703</v>
      </c>
      <c r="C127" s="149">
        <v>40872.653724200973</v>
      </c>
      <c r="D127" s="150">
        <v>1.530639018994157</v>
      </c>
      <c r="E127" s="149">
        <v>29541</v>
      </c>
      <c r="F127" s="149">
        <v>45310.340067532517</v>
      </c>
      <c r="G127" s="150">
        <v>1.5338119924014935</v>
      </c>
      <c r="H127" s="149">
        <v>33212</v>
      </c>
      <c r="I127" s="149">
        <v>50967.320285460315</v>
      </c>
      <c r="J127" s="150">
        <v>1.5346055728489798</v>
      </c>
      <c r="K127" s="149">
        <v>37351</v>
      </c>
      <c r="L127" s="149">
        <v>57638.339122363177</v>
      </c>
      <c r="M127" s="150">
        <v>1.5431538411920209</v>
      </c>
      <c r="N127" s="149">
        <v>42648</v>
      </c>
      <c r="O127" s="149">
        <v>65855.943518153639</v>
      </c>
      <c r="P127" s="150">
        <v>1.5441742524421693</v>
      </c>
      <c r="Q127" s="149">
        <v>47243</v>
      </c>
      <c r="R127" s="149">
        <v>69106.130603600133</v>
      </c>
      <c r="S127" s="150">
        <v>1.4627803188535895</v>
      </c>
      <c r="T127" s="149">
        <v>53346</v>
      </c>
      <c r="U127" s="149">
        <v>79060.69388129194</v>
      </c>
      <c r="V127" s="150">
        <v>1.4820360267178785</v>
      </c>
      <c r="W127" s="149">
        <v>60014</v>
      </c>
      <c r="X127" s="149">
        <v>90260.835749676349</v>
      </c>
      <c r="Y127" s="150">
        <v>1.5039963300176018</v>
      </c>
      <c r="Z127" s="149">
        <v>69422</v>
      </c>
      <c r="AA127" s="149">
        <v>106480.00364752953</v>
      </c>
      <c r="AB127" s="150">
        <v>1.5338077791986624</v>
      </c>
      <c r="AC127" s="149">
        <v>72569</v>
      </c>
      <c r="AD127" s="149">
        <v>130452.52078511551</v>
      </c>
      <c r="AE127" s="150">
        <v>1.7976342623587966</v>
      </c>
      <c r="AF127" s="149">
        <v>76541</v>
      </c>
      <c r="AG127" s="149">
        <v>136833.23372003972</v>
      </c>
      <c r="AH127" s="150">
        <v>1.7877116018870896</v>
      </c>
      <c r="AI127" s="149">
        <v>83118</v>
      </c>
      <c r="AJ127" s="149">
        <v>146566.83201092339</v>
      </c>
      <c r="AK127" s="150">
        <v>1.7633585025015446</v>
      </c>
      <c r="AL127" s="149">
        <v>90563</v>
      </c>
      <c r="AM127" s="149">
        <v>156008.62134096987</v>
      </c>
      <c r="AN127" s="150">
        <v>1.7226529746250663</v>
      </c>
      <c r="AO127" s="149">
        <v>98294</v>
      </c>
      <c r="AP127" s="149">
        <v>167528.61006550008</v>
      </c>
      <c r="AQ127" s="150">
        <v>1.7043625253372543</v>
      </c>
      <c r="AR127" s="149">
        <v>112872</v>
      </c>
      <c r="AS127" s="149">
        <v>170121.05329954802</v>
      </c>
      <c r="AT127" s="150">
        <v>1.507203321457474</v>
      </c>
      <c r="AU127" s="149">
        <v>122903</v>
      </c>
      <c r="AV127" s="149">
        <v>189154.91541445637</v>
      </c>
      <c r="AW127" s="150">
        <v>1.5390585698840253</v>
      </c>
      <c r="AX127" s="149">
        <v>136037</v>
      </c>
      <c r="AY127" s="149">
        <v>214166.18607898286</v>
      </c>
      <c r="AZ127" s="150">
        <v>1.5743230597483249</v>
      </c>
      <c r="BA127" s="149">
        <v>145842</v>
      </c>
      <c r="BB127" s="149">
        <v>232902.5243465383</v>
      </c>
      <c r="BC127" s="150">
        <v>1.5969509767182177</v>
      </c>
      <c r="BD127" s="149">
        <v>142997</v>
      </c>
      <c r="BE127" s="149">
        <v>259910.67195459042</v>
      </c>
      <c r="BF127" s="150">
        <v>1.8175952779050639</v>
      </c>
      <c r="BG127" s="149">
        <v>159799</v>
      </c>
      <c r="BH127" s="149">
        <v>288025.80249457166</v>
      </c>
      <c r="BI127" s="150">
        <v>1.8024255627042201</v>
      </c>
      <c r="BJ127" s="149">
        <v>165438</v>
      </c>
      <c r="BK127" s="149">
        <v>307532.46443621803</v>
      </c>
      <c r="BL127" s="150">
        <v>1.8588985870006771</v>
      </c>
      <c r="BM127" s="149">
        <v>161874</v>
      </c>
      <c r="BN127" s="149">
        <v>310648.10397195694</v>
      </c>
      <c r="BO127" s="150">
        <v>1.9190735014391251</v>
      </c>
      <c r="BP127" s="149">
        <v>176586</v>
      </c>
      <c r="BQ127" s="149">
        <v>304084.46380987909</v>
      </c>
      <c r="BR127" s="150">
        <v>1.7220190944348877</v>
      </c>
      <c r="BS127" s="149">
        <v>166023</v>
      </c>
      <c r="BT127" s="149">
        <v>289670.90843810659</v>
      </c>
      <c r="BU127" s="150">
        <v>1.7447637281467423</v>
      </c>
      <c r="BV127" s="149">
        <v>171870</v>
      </c>
      <c r="BW127" s="149">
        <v>305069.12311351323</v>
      </c>
      <c r="BX127" s="150">
        <v>1.7749992617298727</v>
      </c>
      <c r="BY127" s="149">
        <v>174364</v>
      </c>
      <c r="BZ127" s="149">
        <v>313268.49912049453</v>
      </c>
      <c r="CA127" s="150">
        <v>1.7966351948825132</v>
      </c>
      <c r="CB127" s="149">
        <v>176638</v>
      </c>
      <c r="CC127" s="149">
        <v>317886.089587347</v>
      </c>
      <c r="CD127" s="150">
        <v>1.7996472423110939</v>
      </c>
      <c r="CE127" s="149">
        <v>184556</v>
      </c>
      <c r="CF127" s="149">
        <v>339440.27774703025</v>
      </c>
      <c r="CG127" s="150">
        <v>1.8392264556396447</v>
      </c>
      <c r="CH127" s="149">
        <v>189875</v>
      </c>
      <c r="CI127" s="149">
        <v>343720.61124448368</v>
      </c>
      <c r="CJ127" s="150">
        <v>1.8102468004976098</v>
      </c>
      <c r="CK127" s="149">
        <v>201218</v>
      </c>
      <c r="CL127" s="149">
        <v>374838.31460950291</v>
      </c>
      <c r="CM127" s="150">
        <v>1.8628468358173866</v>
      </c>
      <c r="CN127" s="149">
        <v>215978</v>
      </c>
      <c r="CO127" s="149">
        <v>400321.28220713971</v>
      </c>
      <c r="CP127" s="150">
        <v>1.8535280547423336</v>
      </c>
      <c r="CQ127" s="149">
        <v>230867</v>
      </c>
      <c r="CR127" s="149">
        <v>441647.80252725293</v>
      </c>
      <c r="CS127" s="150">
        <v>1.9129966713616624</v>
      </c>
      <c r="CT127" s="149">
        <v>240151</v>
      </c>
      <c r="CU127" s="149">
        <v>461475.89779416827</v>
      </c>
      <c r="CV127" s="150">
        <v>1.9216072295937483</v>
      </c>
      <c r="CW127" s="149">
        <v>257714</v>
      </c>
      <c r="CX127" s="149">
        <v>489498.27727185818</v>
      </c>
      <c r="CY127" s="150">
        <v>1.8993856650079475</v>
      </c>
      <c r="CZ127" s="149">
        <v>269870</v>
      </c>
      <c r="DA127" s="149">
        <v>518018.21445082431</v>
      </c>
      <c r="DB127" s="150">
        <v>1.9195101880565617</v>
      </c>
      <c r="DC127" s="149">
        <v>262366</v>
      </c>
      <c r="DD127" s="149">
        <v>484346.87683866138</v>
      </c>
      <c r="DE127" s="150">
        <v>1.846073335869211</v>
      </c>
      <c r="DF127" s="149">
        <v>292766</v>
      </c>
      <c r="DG127" s="149">
        <v>560552.01060129411</v>
      </c>
      <c r="DH127" s="150">
        <v>1.9146759207055946</v>
      </c>
      <c r="DI127" s="149">
        <v>307747</v>
      </c>
      <c r="DJ127" s="149">
        <v>600990.67306990467</v>
      </c>
      <c r="DK127" s="150">
        <v>1.9528725643788718</v>
      </c>
      <c r="DL127" s="149">
        <v>331382</v>
      </c>
      <c r="DM127" s="149">
        <v>636173.04642849963</v>
      </c>
      <c r="DN127" s="150">
        <v>1.9197573990998293</v>
      </c>
      <c r="DO127" s="149">
        <v>298207</v>
      </c>
      <c r="DP127" s="149">
        <v>562472.96215662977</v>
      </c>
      <c r="DQ127" s="150">
        <v>1.8861829606837861</v>
      </c>
      <c r="DR127" s="149">
        <v>325098</v>
      </c>
      <c r="DS127" s="149">
        <v>656290.43650771631</v>
      </c>
      <c r="DT127" s="150">
        <v>2.0187464595528621</v>
      </c>
      <c r="DU127" s="149">
        <v>340026</v>
      </c>
      <c r="DV127" s="149">
        <v>673716.01126742456</v>
      </c>
      <c r="DW127" s="150">
        <v>1.9813661639622397</v>
      </c>
      <c r="DX127" s="149">
        <v>345963</v>
      </c>
      <c r="DY127" s="149">
        <v>635405.92777927988</v>
      </c>
      <c r="DZ127" s="150">
        <v>1.8366297198812587</v>
      </c>
      <c r="EA127" s="149">
        <v>340553</v>
      </c>
      <c r="EB127" s="149">
        <v>662161.74514085962</v>
      </c>
      <c r="EC127" s="150">
        <v>1.9443720805303715</v>
      </c>
      <c r="ED127" s="149">
        <v>342400</v>
      </c>
      <c r="EE127" s="151">
        <v>666535.48076420405</v>
      </c>
      <c r="EF127" s="161">
        <v>1.9466573620449885</v>
      </c>
    </row>
    <row r="128" spans="1:136" ht="15" customHeight="1">
      <c r="A128" s="158">
        <v>99.96</v>
      </c>
      <c r="B128" s="156">
        <v>28965</v>
      </c>
      <c r="C128" s="149">
        <v>44121.410111395555</v>
      </c>
      <c r="D128" s="150">
        <v>1.5232663597927001</v>
      </c>
      <c r="E128" s="149">
        <v>32045</v>
      </c>
      <c r="F128" s="149">
        <v>48954.925001118907</v>
      </c>
      <c r="G128" s="150">
        <v>1.5276930878801345</v>
      </c>
      <c r="H128" s="149">
        <v>36043</v>
      </c>
      <c r="I128" s="149">
        <v>55069.648712415124</v>
      </c>
      <c r="J128" s="150">
        <v>1.5278874875125579</v>
      </c>
      <c r="K128" s="149">
        <v>40569</v>
      </c>
      <c r="L128" s="149">
        <v>62327.425017174734</v>
      </c>
      <c r="M128" s="150">
        <v>1.5363313125089288</v>
      </c>
      <c r="N128" s="149">
        <v>46329</v>
      </c>
      <c r="O128" s="149">
        <v>71220.423888436286</v>
      </c>
      <c r="P128" s="150">
        <v>1.5372752247714452</v>
      </c>
      <c r="Q128" s="149">
        <v>51817</v>
      </c>
      <c r="R128" s="149">
        <v>74048.440446161083</v>
      </c>
      <c r="S128" s="150">
        <v>1.4290375831514963</v>
      </c>
      <c r="T128" s="149">
        <v>57675</v>
      </c>
      <c r="U128" s="149">
        <v>84973.871543230765</v>
      </c>
      <c r="V128" s="150">
        <v>1.4733224368137108</v>
      </c>
      <c r="W128" s="149">
        <v>64991</v>
      </c>
      <c r="X128" s="149">
        <v>97230.048733894611</v>
      </c>
      <c r="Y128" s="150">
        <v>1.4960540495437</v>
      </c>
      <c r="Z128" s="149">
        <v>75364</v>
      </c>
      <c r="AA128" s="149">
        <v>115037.74644603269</v>
      </c>
      <c r="AB128" s="150">
        <v>1.5264283536706211</v>
      </c>
      <c r="AC128" s="149">
        <v>74852</v>
      </c>
      <c r="AD128" s="149">
        <v>144663.91139716445</v>
      </c>
      <c r="AE128" s="150">
        <v>1.9326659460958218</v>
      </c>
      <c r="AF128" s="149">
        <v>83989</v>
      </c>
      <c r="AG128" s="149">
        <v>151026.30469856595</v>
      </c>
      <c r="AH128" s="150">
        <v>1.7981676731305998</v>
      </c>
      <c r="AI128" s="149">
        <v>91024</v>
      </c>
      <c r="AJ128" s="149">
        <v>161494.80140240316</v>
      </c>
      <c r="AK128" s="150">
        <v>1.7742002263403405</v>
      </c>
      <c r="AL128" s="149">
        <v>98915</v>
      </c>
      <c r="AM128" s="149">
        <v>171382.52529499057</v>
      </c>
      <c r="AN128" s="150">
        <v>1.7326242257998339</v>
      </c>
      <c r="AO128" s="149">
        <v>107238</v>
      </c>
      <c r="AP128" s="149">
        <v>183779.49986909822</v>
      </c>
      <c r="AQ128" s="150">
        <v>1.7137535189867232</v>
      </c>
      <c r="AR128" s="149">
        <v>120404</v>
      </c>
      <c r="AS128" s="149">
        <v>183457.37812231001</v>
      </c>
      <c r="AT128" s="150">
        <v>1.5236817557748081</v>
      </c>
      <c r="AU128" s="149">
        <v>133255</v>
      </c>
      <c r="AV128" s="149">
        <v>204487.6496933173</v>
      </c>
      <c r="AW128" s="150">
        <v>1.5345589260689454</v>
      </c>
      <c r="AX128" s="149">
        <v>147958</v>
      </c>
      <c r="AY128" s="149">
        <v>232282.71888429261</v>
      </c>
      <c r="AZ128" s="150">
        <v>1.5699233490875291</v>
      </c>
      <c r="BA128" s="149">
        <v>158925</v>
      </c>
      <c r="BB128" s="149">
        <v>253114.65728239421</v>
      </c>
      <c r="BC128" s="150">
        <v>1.5926673417171258</v>
      </c>
      <c r="BD128" s="149">
        <v>159879</v>
      </c>
      <c r="BE128" s="149">
        <v>287193.41260435601</v>
      </c>
      <c r="BF128" s="150">
        <v>1.7963172937306089</v>
      </c>
      <c r="BG128" s="149">
        <v>175882</v>
      </c>
      <c r="BH128" s="149">
        <v>318181.7529126727</v>
      </c>
      <c r="BI128" s="150">
        <v>1.8090637638454914</v>
      </c>
      <c r="BJ128" s="149">
        <v>177215</v>
      </c>
      <c r="BK128" s="149">
        <v>341556.83106882469</v>
      </c>
      <c r="BL128" s="150">
        <v>1.9273584689152989</v>
      </c>
      <c r="BM128" s="149">
        <v>183756</v>
      </c>
      <c r="BN128" s="149">
        <v>345232.01444886887</v>
      </c>
      <c r="BO128" s="150">
        <v>1.8787523370603891</v>
      </c>
      <c r="BP128" s="149">
        <v>200765</v>
      </c>
      <c r="BQ128" s="149">
        <v>333216.48919627169</v>
      </c>
      <c r="BR128" s="150">
        <v>1.6597339635707005</v>
      </c>
      <c r="BS128" s="149">
        <v>183495</v>
      </c>
      <c r="BT128" s="149">
        <v>318742.1156813316</v>
      </c>
      <c r="BU128" s="150">
        <v>1.7370615857725367</v>
      </c>
      <c r="BV128" s="149">
        <v>186591</v>
      </c>
      <c r="BW128" s="149">
        <v>336911.83494776138</v>
      </c>
      <c r="BX128" s="150">
        <v>1.8056167497240563</v>
      </c>
      <c r="BY128" s="149">
        <v>192864</v>
      </c>
      <c r="BZ128" s="149">
        <v>345796.7014696257</v>
      </c>
      <c r="CA128" s="150">
        <v>1.7929561839929986</v>
      </c>
      <c r="CB128" s="149">
        <v>193690</v>
      </c>
      <c r="CC128" s="149">
        <v>351193.90774002683</v>
      </c>
      <c r="CD128" s="150">
        <v>1.813175216789854</v>
      </c>
      <c r="CE128" s="149">
        <v>204346</v>
      </c>
      <c r="CF128" s="149">
        <v>375774.52489264269</v>
      </c>
      <c r="CG128" s="150">
        <v>1.8389130440167298</v>
      </c>
      <c r="CH128" s="149">
        <v>210133</v>
      </c>
      <c r="CI128" s="149">
        <v>379717.90072152554</v>
      </c>
      <c r="CJ128" s="150">
        <v>1.8070360234781093</v>
      </c>
      <c r="CK128" s="149">
        <v>223894</v>
      </c>
      <c r="CL128" s="149">
        <v>415618.36030697002</v>
      </c>
      <c r="CM128" s="150">
        <v>1.8563175444941358</v>
      </c>
      <c r="CN128" s="149">
        <v>237586</v>
      </c>
      <c r="CO128" s="149">
        <v>443923.22696351958</v>
      </c>
      <c r="CP128" s="150">
        <v>1.8684738451066965</v>
      </c>
      <c r="CQ128" s="149">
        <v>254508</v>
      </c>
      <c r="CR128" s="149">
        <v>491617.47390996816</v>
      </c>
      <c r="CS128" s="150">
        <v>1.9316385886100562</v>
      </c>
      <c r="CT128" s="149">
        <v>265553</v>
      </c>
      <c r="CU128" s="149">
        <v>513773.63402234064</v>
      </c>
      <c r="CV128" s="150">
        <v>1.9347310481235032</v>
      </c>
      <c r="CW128" s="149">
        <v>284955</v>
      </c>
      <c r="CX128" s="149">
        <v>543877.29228903144</v>
      </c>
      <c r="CY128" s="150">
        <v>1.9086427410960729</v>
      </c>
      <c r="CZ128" s="149">
        <v>298244</v>
      </c>
      <c r="DA128" s="149">
        <v>576717.10346400493</v>
      </c>
      <c r="DB128" s="150">
        <v>1.9337089881573641</v>
      </c>
      <c r="DC128" s="149">
        <v>289243</v>
      </c>
      <c r="DD128" s="149">
        <v>536621.45384277008</v>
      </c>
      <c r="DE128" s="150">
        <v>1.8552616790821908</v>
      </c>
      <c r="DF128" s="149">
        <v>323020</v>
      </c>
      <c r="DG128" s="149">
        <v>624031.05491603434</v>
      </c>
      <c r="DH128" s="150">
        <v>1.9318650700143469</v>
      </c>
      <c r="DI128" s="149">
        <v>341753</v>
      </c>
      <c r="DJ128" s="149">
        <v>670334.15471637424</v>
      </c>
      <c r="DK128" s="150">
        <v>1.9614579966126831</v>
      </c>
      <c r="DL128" s="149">
        <v>368123</v>
      </c>
      <c r="DM128" s="149">
        <v>707989.33326602285</v>
      </c>
      <c r="DN128" s="150">
        <v>1.9232412353099992</v>
      </c>
      <c r="DO128" s="149">
        <v>329926</v>
      </c>
      <c r="DP128" s="149">
        <v>624402.55298165453</v>
      </c>
      <c r="DQ128" s="150">
        <v>1.8925533391780416</v>
      </c>
      <c r="DR128" s="149">
        <v>358187</v>
      </c>
      <c r="DS128" s="149">
        <v>731696.67701578117</v>
      </c>
      <c r="DT128" s="150">
        <v>2.0427784286302439</v>
      </c>
      <c r="DU128" s="149">
        <v>373156</v>
      </c>
      <c r="DV128" s="149">
        <v>752973.65420683031</v>
      </c>
      <c r="DW128" s="150">
        <v>2.0178521964187373</v>
      </c>
      <c r="DX128" s="149">
        <v>380801</v>
      </c>
      <c r="DY128" s="149">
        <v>704189.87672169891</v>
      </c>
      <c r="DZ128" s="150">
        <v>1.8492332654633232</v>
      </c>
      <c r="EA128" s="149">
        <v>378197</v>
      </c>
      <c r="EB128" s="149">
        <v>738121.40936419624</v>
      </c>
      <c r="EC128" s="150">
        <v>1.9516849931760332</v>
      </c>
      <c r="ED128" s="149">
        <v>380261</v>
      </c>
      <c r="EE128" s="151">
        <v>743101.30018001306</v>
      </c>
      <c r="EF128" s="161">
        <v>1.9541875190461633</v>
      </c>
    </row>
    <row r="129" spans="1:136" ht="15" customHeight="1">
      <c r="A129" s="158">
        <v>99.97</v>
      </c>
      <c r="B129" s="156">
        <v>32184</v>
      </c>
      <c r="C129" s="149">
        <v>48613.221659915289</v>
      </c>
      <c r="D129" s="150">
        <v>1.510477928781857</v>
      </c>
      <c r="E129" s="149">
        <v>35542</v>
      </c>
      <c r="F129" s="149">
        <v>54045.570777007342</v>
      </c>
      <c r="G129" s="150">
        <v>1.5206114112038529</v>
      </c>
      <c r="H129" s="149">
        <v>39995</v>
      </c>
      <c r="I129" s="149">
        <v>60794.535758732542</v>
      </c>
      <c r="J129" s="150">
        <v>1.5200534006433939</v>
      </c>
      <c r="K129" s="149">
        <v>45066</v>
      </c>
      <c r="L129" s="149">
        <v>68877.900021252644</v>
      </c>
      <c r="M129" s="150">
        <v>1.5283783788499676</v>
      </c>
      <c r="N129" s="149">
        <v>51471</v>
      </c>
      <c r="O129" s="149">
        <v>78714.566320345257</v>
      </c>
      <c r="P129" s="150">
        <v>1.5292993398291321</v>
      </c>
      <c r="Q129" s="149">
        <v>60838</v>
      </c>
      <c r="R129" s="149">
        <v>80169.10275390996</v>
      </c>
      <c r="S129" s="150">
        <v>1.3177471769931615</v>
      </c>
      <c r="T129" s="149">
        <v>63653</v>
      </c>
      <c r="U129" s="149">
        <v>93137.829687251447</v>
      </c>
      <c r="V129" s="150">
        <v>1.4632119411064906</v>
      </c>
      <c r="W129" s="149">
        <v>71894</v>
      </c>
      <c r="X129" s="149">
        <v>106896.72574760213</v>
      </c>
      <c r="Y129" s="150">
        <v>1.4868657432831967</v>
      </c>
      <c r="Z129" s="149">
        <v>83647</v>
      </c>
      <c r="AA129" s="149">
        <v>126968.33165491924</v>
      </c>
      <c r="AB129" s="150">
        <v>1.5179065794938162</v>
      </c>
      <c r="AC129" s="149">
        <v>89308</v>
      </c>
      <c r="AD129" s="149">
        <v>166463.00109323807</v>
      </c>
      <c r="AE129" s="150">
        <v>1.863920377717988</v>
      </c>
      <c r="AF129" s="149">
        <v>94834</v>
      </c>
      <c r="AG129" s="149">
        <v>171692.07173426941</v>
      </c>
      <c r="AH129" s="150">
        <v>1.810448486136506</v>
      </c>
      <c r="AI129" s="149">
        <v>102521</v>
      </c>
      <c r="AJ129" s="149">
        <v>183203.73053463097</v>
      </c>
      <c r="AK129" s="150">
        <v>1.7869873541482328</v>
      </c>
      <c r="AL129" s="149">
        <v>111019</v>
      </c>
      <c r="AM129" s="149">
        <v>193661.69857447461</v>
      </c>
      <c r="AN129" s="150">
        <v>1.7444013959274953</v>
      </c>
      <c r="AO129" s="149">
        <v>120176</v>
      </c>
      <c r="AP129" s="149">
        <v>207286.67989300002</v>
      </c>
      <c r="AQ129" s="150">
        <v>1.7248592056067769</v>
      </c>
      <c r="AR129" s="149">
        <v>135875</v>
      </c>
      <c r="AS129" s="149">
        <v>201434.44277639483</v>
      </c>
      <c r="AT129" s="150">
        <v>1.4824981989063097</v>
      </c>
      <c r="AU129" s="149">
        <v>147757</v>
      </c>
      <c r="AV129" s="149">
        <v>225968.19252416739</v>
      </c>
      <c r="AW129" s="150">
        <v>1.5293230948392793</v>
      </c>
      <c r="AX129" s="149">
        <v>164732</v>
      </c>
      <c r="AY129" s="149">
        <v>257774.97285592978</v>
      </c>
      <c r="AZ129" s="150">
        <v>1.5648142003735144</v>
      </c>
      <c r="BA129" s="149">
        <v>177385</v>
      </c>
      <c r="BB129" s="149">
        <v>281633.85530668724</v>
      </c>
      <c r="BC129" s="150">
        <v>1.587698256936535</v>
      </c>
      <c r="BD129" s="149">
        <v>175811</v>
      </c>
      <c r="BE129" s="149">
        <v>327421.97165850335</v>
      </c>
      <c r="BF129" s="150">
        <v>1.8623520238125222</v>
      </c>
      <c r="BG129" s="149">
        <v>199250</v>
      </c>
      <c r="BH129" s="149">
        <v>361993.66980953526</v>
      </c>
      <c r="BI129" s="150">
        <v>1.8167812788433388</v>
      </c>
      <c r="BJ129" s="149">
        <v>203587</v>
      </c>
      <c r="BK129" s="149">
        <v>392270.43825527345</v>
      </c>
      <c r="BL129" s="150">
        <v>1.9267951207850866</v>
      </c>
      <c r="BM129" s="149">
        <v>214805</v>
      </c>
      <c r="BN129" s="149">
        <v>394404.13509959291</v>
      </c>
      <c r="BO129" s="150">
        <v>1.8361031405209045</v>
      </c>
      <c r="BP129" s="149">
        <v>240192</v>
      </c>
      <c r="BQ129" s="149">
        <v>369164.31467322935</v>
      </c>
      <c r="BR129" s="150">
        <v>1.536955080407463</v>
      </c>
      <c r="BS129" s="149">
        <v>203929</v>
      </c>
      <c r="BT129" s="149">
        <v>361427.54084598407</v>
      </c>
      <c r="BU129" s="150">
        <v>1.7723204686238057</v>
      </c>
      <c r="BV129" s="149">
        <v>213224</v>
      </c>
      <c r="BW129" s="149">
        <v>382828.8729932913</v>
      </c>
      <c r="BX129" s="150">
        <v>1.7954305002874502</v>
      </c>
      <c r="BY129" s="149">
        <v>220826</v>
      </c>
      <c r="BZ129" s="149">
        <v>392536.0786956235</v>
      </c>
      <c r="CA129" s="150">
        <v>1.7775808948929179</v>
      </c>
      <c r="CB129" s="149">
        <v>221348</v>
      </c>
      <c r="CC129" s="149">
        <v>399372.94134490617</v>
      </c>
      <c r="CD129" s="150">
        <v>1.804276258854411</v>
      </c>
      <c r="CE129" s="149">
        <v>231740</v>
      </c>
      <c r="CF129" s="149">
        <v>428424.88883245987</v>
      </c>
      <c r="CG129" s="150">
        <v>1.8487308571349783</v>
      </c>
      <c r="CH129" s="149">
        <v>235725</v>
      </c>
      <c r="CI129" s="149">
        <v>432193.68666691566</v>
      </c>
      <c r="CJ129" s="150">
        <v>1.8334656343914122</v>
      </c>
      <c r="CK129" s="149">
        <v>253654</v>
      </c>
      <c r="CL129" s="149">
        <v>474943.51500140649</v>
      </c>
      <c r="CM129" s="150">
        <v>1.8724069598800195</v>
      </c>
      <c r="CN129" s="149">
        <v>270297</v>
      </c>
      <c r="CO129" s="149">
        <v>507575.73335491394</v>
      </c>
      <c r="CP129" s="150">
        <v>1.8778444945926664</v>
      </c>
      <c r="CQ129" s="149">
        <v>290915</v>
      </c>
      <c r="CR129" s="149">
        <v>564822.58521887031</v>
      </c>
      <c r="CS129" s="150">
        <v>1.9415381991951957</v>
      </c>
      <c r="CT129" s="149">
        <v>302728</v>
      </c>
      <c r="CU129" s="149">
        <v>590783.87223503389</v>
      </c>
      <c r="CV129" s="150">
        <v>1.9515336283232272</v>
      </c>
      <c r="CW129" s="149">
        <v>323431</v>
      </c>
      <c r="CX129" s="149">
        <v>624628.21229882818</v>
      </c>
      <c r="CY129" s="150">
        <v>1.9312564729380552</v>
      </c>
      <c r="CZ129" s="149">
        <v>339835</v>
      </c>
      <c r="DA129" s="149">
        <v>662997.70963214524</v>
      </c>
      <c r="DB129" s="150">
        <v>1.9509400433508768</v>
      </c>
      <c r="DC129" s="149">
        <v>329569</v>
      </c>
      <c r="DD129" s="149">
        <v>612450.97724892839</v>
      </c>
      <c r="DE129" s="150">
        <v>1.8583391558336142</v>
      </c>
      <c r="DF129" s="149">
        <v>368787</v>
      </c>
      <c r="DG129" s="149">
        <v>717118.8395677245</v>
      </c>
      <c r="DH129" s="150">
        <v>1.9445339438964078</v>
      </c>
      <c r="DI129" s="149">
        <v>390912</v>
      </c>
      <c r="DJ129" s="149">
        <v>772103.90683980938</v>
      </c>
      <c r="DK129" s="150">
        <v>1.9751348304472858</v>
      </c>
      <c r="DL129" s="149">
        <v>425265</v>
      </c>
      <c r="DM129" s="149">
        <v>812723.66438253724</v>
      </c>
      <c r="DN129" s="150">
        <v>1.9110993483652245</v>
      </c>
      <c r="DO129" s="149">
        <v>376903</v>
      </c>
      <c r="DP129" s="149">
        <v>716544.19540044153</v>
      </c>
      <c r="DQ129" s="150">
        <v>1.9011368850883159</v>
      </c>
      <c r="DR129" s="149">
        <v>417628</v>
      </c>
      <c r="DS129" s="149">
        <v>851675.45163604198</v>
      </c>
      <c r="DT129" s="150">
        <v>2.0393159741110316</v>
      </c>
      <c r="DU129" s="149">
        <v>429033</v>
      </c>
      <c r="DV129" s="149">
        <v>871399.0935263125</v>
      </c>
      <c r="DW129" s="150">
        <v>2.0310770815445722</v>
      </c>
      <c r="DX129" s="149">
        <v>436194</v>
      </c>
      <c r="DY129" s="149">
        <v>802930.00973125512</v>
      </c>
      <c r="DZ129" s="150">
        <v>1.8407635357919987</v>
      </c>
      <c r="EA129" s="149">
        <v>433422</v>
      </c>
      <c r="EB129" s="149">
        <v>849554.86128515471</v>
      </c>
      <c r="EC129" s="150">
        <v>1.9601101496581961</v>
      </c>
      <c r="ED129" s="149">
        <v>435819</v>
      </c>
      <c r="EE129" s="151">
        <v>855455.78308909282</v>
      </c>
      <c r="EF129" s="161">
        <v>1.9628694092939794</v>
      </c>
    </row>
    <row r="130" spans="1:136" ht="15" customHeight="1">
      <c r="A130" s="158">
        <v>99.98</v>
      </c>
      <c r="B130" s="156">
        <v>35780</v>
      </c>
      <c r="C130" s="149">
        <v>55998.623519260094</v>
      </c>
      <c r="D130" s="150">
        <v>1.5650817081962016</v>
      </c>
      <c r="E130" s="149">
        <v>41037</v>
      </c>
      <c r="F130" s="149">
        <v>62044.850805524984</v>
      </c>
      <c r="G130" s="150">
        <v>1.5119246242543312</v>
      </c>
      <c r="H130" s="149">
        <v>46197</v>
      </c>
      <c r="I130" s="149">
        <v>69780.797144314784</v>
      </c>
      <c r="J130" s="150">
        <v>1.5105049493325278</v>
      </c>
      <c r="K130" s="149">
        <v>52133</v>
      </c>
      <c r="L130" s="149">
        <v>79173.348509366959</v>
      </c>
      <c r="M130" s="150">
        <v>1.5186800780574101</v>
      </c>
      <c r="N130" s="149">
        <v>59555</v>
      </c>
      <c r="O130" s="149">
        <v>90494.350394895941</v>
      </c>
      <c r="P130" s="150">
        <v>1.5195088639895213</v>
      </c>
      <c r="Q130" s="149">
        <v>69946</v>
      </c>
      <c r="R130" s="149">
        <v>88360.093810738515</v>
      </c>
      <c r="S130" s="150">
        <v>1.2632615705077992</v>
      </c>
      <c r="T130" s="149">
        <v>72899</v>
      </c>
      <c r="U130" s="149">
        <v>105766.24892758719</v>
      </c>
      <c r="V130" s="150">
        <v>1.4508600793918598</v>
      </c>
      <c r="W130" s="149">
        <v>82640</v>
      </c>
      <c r="X130" s="149">
        <v>121944.09615675952</v>
      </c>
      <c r="Y130" s="150">
        <v>1.475606197443847</v>
      </c>
      <c r="Z130" s="149">
        <v>96630</v>
      </c>
      <c r="AA130" s="149">
        <v>145668.99550135125</v>
      </c>
      <c r="AB130" s="150">
        <v>1.5074924505986884</v>
      </c>
      <c r="AC130" s="149">
        <v>99029</v>
      </c>
      <c r="AD130" s="149">
        <v>202281.4142150812</v>
      </c>
      <c r="AE130" s="150">
        <v>2.0426482567235982</v>
      </c>
      <c r="AF130" s="149">
        <v>112871</v>
      </c>
      <c r="AG130" s="149">
        <v>206059.59812928768</v>
      </c>
      <c r="AH130" s="150">
        <v>1.8256203819341343</v>
      </c>
      <c r="AI130" s="149">
        <v>121608</v>
      </c>
      <c r="AJ130" s="149">
        <v>219246.0911911281</v>
      </c>
      <c r="AK130" s="150">
        <v>1.8028920070318408</v>
      </c>
      <c r="AL130" s="149">
        <v>131018</v>
      </c>
      <c r="AM130" s="149">
        <v>230474.0613588519</v>
      </c>
      <c r="AN130" s="150">
        <v>1.7591022711295541</v>
      </c>
      <c r="AO130" s="149">
        <v>141500</v>
      </c>
      <c r="AP130" s="149">
        <v>246031.4961789189</v>
      </c>
      <c r="AQ130" s="150">
        <v>1.7387384888969533</v>
      </c>
      <c r="AR130" s="149">
        <v>149897</v>
      </c>
      <c r="AS130" s="149">
        <v>231321.64015213583</v>
      </c>
      <c r="AT130" s="150">
        <v>1.5432039343825148</v>
      </c>
      <c r="AU130" s="149">
        <v>170641</v>
      </c>
      <c r="AV130" s="149">
        <v>259863.29443588248</v>
      </c>
      <c r="AW130" s="150">
        <v>1.5228655155319206</v>
      </c>
      <c r="AX130" s="149">
        <v>191359</v>
      </c>
      <c r="AY130" s="149">
        <v>298241.45685533917</v>
      </c>
      <c r="AZ130" s="150">
        <v>1.5585441858252769</v>
      </c>
      <c r="BA130" s="149">
        <v>206798</v>
      </c>
      <c r="BB130" s="149">
        <v>327075.31615987472</v>
      </c>
      <c r="BC130" s="150">
        <v>1.5816174051967367</v>
      </c>
      <c r="BD130" s="149">
        <v>209519</v>
      </c>
      <c r="BE130" s="149">
        <v>395826.72968672909</v>
      </c>
      <c r="BF130" s="150">
        <v>1.8892163941538911</v>
      </c>
      <c r="BG130" s="149">
        <v>237994</v>
      </c>
      <c r="BH130" s="149">
        <v>434636.48989657877</v>
      </c>
      <c r="BI130" s="150">
        <v>1.8262497789716496</v>
      </c>
      <c r="BJ130" s="149">
        <v>248779</v>
      </c>
      <c r="BK130" s="149">
        <v>477079.91875818145</v>
      </c>
      <c r="BL130" s="150">
        <v>1.9176856517559016</v>
      </c>
      <c r="BM130" s="149">
        <v>265450</v>
      </c>
      <c r="BN130" s="149">
        <v>472622.57327284658</v>
      </c>
      <c r="BO130" s="150">
        <v>1.7804579893495822</v>
      </c>
      <c r="BP130" s="149">
        <v>240192</v>
      </c>
      <c r="BQ130" s="149">
        <v>434473.54459142871</v>
      </c>
      <c r="BR130" s="150">
        <v>1.8088593483189646</v>
      </c>
      <c r="BS130" s="149">
        <v>242369</v>
      </c>
      <c r="BT130" s="149">
        <v>431962.43067010737</v>
      </c>
      <c r="BU130" s="150">
        <v>1.7822511569965935</v>
      </c>
      <c r="BV130" s="149">
        <v>254005</v>
      </c>
      <c r="BW130" s="149">
        <v>458116.68843173661</v>
      </c>
      <c r="BX130" s="150">
        <v>1.8035735061582907</v>
      </c>
      <c r="BY130" s="149">
        <v>263633</v>
      </c>
      <c r="BZ130" s="149">
        <v>468559.80074225948</v>
      </c>
      <c r="CA130" s="150">
        <v>1.7773184720511448</v>
      </c>
      <c r="CB130" s="149">
        <v>264085</v>
      </c>
      <c r="CC130" s="149">
        <v>478732.05537711264</v>
      </c>
      <c r="CD130" s="150">
        <v>1.8127953324767125</v>
      </c>
      <c r="CE130" s="149">
        <v>277902</v>
      </c>
      <c r="CF130" s="149">
        <v>516868.87477042427</v>
      </c>
      <c r="CG130" s="150">
        <v>1.8598962035912814</v>
      </c>
      <c r="CH130" s="149">
        <v>286464</v>
      </c>
      <c r="CI130" s="149">
        <v>519109.1913129976</v>
      </c>
      <c r="CJ130" s="150">
        <v>1.8121271479592465</v>
      </c>
      <c r="CK130" s="149">
        <v>305006</v>
      </c>
      <c r="CL130" s="149">
        <v>574223.63902959006</v>
      </c>
      <c r="CM130" s="150">
        <v>1.8826634198330199</v>
      </c>
      <c r="CN130" s="149">
        <v>327254</v>
      </c>
      <c r="CO130" s="149">
        <v>613428.89290655998</v>
      </c>
      <c r="CP130" s="150">
        <v>1.8744733231879824</v>
      </c>
      <c r="CQ130" s="149">
        <v>350116</v>
      </c>
      <c r="CR130" s="149">
        <v>688489.5668592091</v>
      </c>
      <c r="CS130" s="150">
        <v>1.9664613067075172</v>
      </c>
      <c r="CT130" s="149">
        <v>365960</v>
      </c>
      <c r="CU130" s="149">
        <v>720658.35747768334</v>
      </c>
      <c r="CV130" s="150">
        <v>1.9692271217556108</v>
      </c>
      <c r="CW130" s="149">
        <v>390821</v>
      </c>
      <c r="CX130" s="149">
        <v>760348.75422633602</v>
      </c>
      <c r="CY130" s="150">
        <v>1.9455166283959562</v>
      </c>
      <c r="CZ130" s="149">
        <v>410896</v>
      </c>
      <c r="DA130" s="149">
        <v>808561.63660195598</v>
      </c>
      <c r="DB130" s="150">
        <v>1.9678011871664751</v>
      </c>
      <c r="DC130" s="149">
        <v>393205</v>
      </c>
      <c r="DD130" s="149">
        <v>737966.01957097603</v>
      </c>
      <c r="DE130" s="150">
        <v>1.8767971403491208</v>
      </c>
      <c r="DF130" s="149">
        <v>447808</v>
      </c>
      <c r="DG130" s="149">
        <v>873718.63143666647</v>
      </c>
      <c r="DH130" s="150">
        <v>1.9511009884518957</v>
      </c>
      <c r="DI130" s="149">
        <v>476526</v>
      </c>
      <c r="DJ130" s="149">
        <v>943226.69657590403</v>
      </c>
      <c r="DK130" s="150">
        <v>1.9793813906815243</v>
      </c>
      <c r="DL130" s="149">
        <v>502506</v>
      </c>
      <c r="DM130" s="149">
        <v>989870.44034316309</v>
      </c>
      <c r="DN130" s="150">
        <v>1.9698679027577046</v>
      </c>
      <c r="DO130" s="149">
        <v>451988</v>
      </c>
      <c r="DP130" s="149">
        <v>869735.08703345724</v>
      </c>
      <c r="DQ130" s="150">
        <v>1.9242437565454331</v>
      </c>
      <c r="DR130" s="149">
        <v>511481</v>
      </c>
      <c r="DS130" s="149">
        <v>1045790.9961866953</v>
      </c>
      <c r="DT130" s="150">
        <v>2.044633126522188</v>
      </c>
      <c r="DU130" s="149">
        <v>521510</v>
      </c>
      <c r="DV130" s="149">
        <v>1070556.8675078088</v>
      </c>
      <c r="DW130" s="150">
        <v>2.0528021850162199</v>
      </c>
      <c r="DX130" s="149">
        <v>526768</v>
      </c>
      <c r="DY130" s="149">
        <v>964763.54893948755</v>
      </c>
      <c r="DZ130" s="150">
        <v>1.8314771378282044</v>
      </c>
      <c r="EA130" s="149">
        <v>526205</v>
      </c>
      <c r="EB130" s="149">
        <v>1036775.7942112812</v>
      </c>
      <c r="EC130" s="150">
        <v>1.9702887547843164</v>
      </c>
      <c r="ED130" s="149">
        <v>529198</v>
      </c>
      <c r="EE130" s="151">
        <v>1044296.5884731968</v>
      </c>
      <c r="EF130" s="161">
        <v>1.9733570203840469</v>
      </c>
    </row>
    <row r="131" spans="1:136" ht="15" customHeight="1">
      <c r="A131" s="158">
        <v>99.99</v>
      </c>
      <c r="B131" s="156">
        <v>52680</v>
      </c>
      <c r="C131" s="149">
        <v>69070.663376379336</v>
      </c>
      <c r="D131" s="150">
        <v>1.3111363587012024</v>
      </c>
      <c r="E131" s="149">
        <v>52209</v>
      </c>
      <c r="F131" s="149">
        <v>78306.696732336204</v>
      </c>
      <c r="G131" s="150">
        <v>1.4998696916687966</v>
      </c>
      <c r="H131" s="149">
        <v>58783</v>
      </c>
      <c r="I131" s="149">
        <v>88015.597217676201</v>
      </c>
      <c r="J131" s="150">
        <v>1.4972967901889356</v>
      </c>
      <c r="K131" s="149">
        <v>66504</v>
      </c>
      <c r="L131" s="149">
        <v>100109.69704019606</v>
      </c>
      <c r="M131" s="150">
        <v>1.5053184325784321</v>
      </c>
      <c r="N131" s="149">
        <v>75994</v>
      </c>
      <c r="O131" s="149">
        <v>114450.70581856598</v>
      </c>
      <c r="P131" s="150">
        <v>1.5060492383420532</v>
      </c>
      <c r="Q131" s="149">
        <v>84155</v>
      </c>
      <c r="R131" s="149">
        <v>97921.001388544944</v>
      </c>
      <c r="S131" s="150">
        <v>1.1635791264754909</v>
      </c>
      <c r="T131" s="149">
        <v>91228</v>
      </c>
      <c r="U131" s="149">
        <v>130799.50100410533</v>
      </c>
      <c r="V131" s="150">
        <v>1.4337648639025884</v>
      </c>
      <c r="W131" s="149">
        <v>104157</v>
      </c>
      <c r="X131" s="149">
        <v>152074.20216774079</v>
      </c>
      <c r="Y131" s="150">
        <v>1.460047833249237</v>
      </c>
      <c r="Z131" s="149">
        <v>122916</v>
      </c>
      <c r="AA131" s="149">
        <v>183530.00267332981</v>
      </c>
      <c r="AB131" s="150">
        <v>1.4931335438293616</v>
      </c>
      <c r="AC131" s="149">
        <v>107778</v>
      </c>
      <c r="AD131" s="149">
        <v>296876.8627297919</v>
      </c>
      <c r="AE131" s="150">
        <v>2.7545219129116507</v>
      </c>
      <c r="AF131" s="149">
        <v>153019</v>
      </c>
      <c r="AG131" s="149">
        <v>282562.19480775128</v>
      </c>
      <c r="AH131" s="150">
        <v>1.8465824166133047</v>
      </c>
      <c r="AI131" s="149">
        <v>163983</v>
      </c>
      <c r="AJ131" s="149">
        <v>299260.20811920665</v>
      </c>
      <c r="AK131" s="150">
        <v>1.8249465378679903</v>
      </c>
      <c r="AL131" s="149">
        <v>175076</v>
      </c>
      <c r="AM131" s="149">
        <v>311573.11270636268</v>
      </c>
      <c r="AN131" s="150">
        <v>1.7796449125314873</v>
      </c>
      <c r="AO131" s="149">
        <v>188292</v>
      </c>
      <c r="AP131" s="149">
        <v>331047.00474076404</v>
      </c>
      <c r="AQ131" s="150">
        <v>1.7581575677180339</v>
      </c>
      <c r="AR131" s="149">
        <v>204093</v>
      </c>
      <c r="AS131" s="149">
        <v>294650.81579681131</v>
      </c>
      <c r="AT131" s="150">
        <v>1.4437085828363114</v>
      </c>
      <c r="AU131" s="149">
        <v>217470</v>
      </c>
      <c r="AV131" s="149">
        <v>329223.62380853755</v>
      </c>
      <c r="AW131" s="150">
        <v>1.5138806447258819</v>
      </c>
      <c r="AX131" s="149">
        <v>246371</v>
      </c>
      <c r="AY131" s="149">
        <v>381843.90085658187</v>
      </c>
      <c r="AZ131" s="150">
        <v>1.549873568141469</v>
      </c>
      <c r="BA131" s="149">
        <v>267931</v>
      </c>
      <c r="BB131" s="149">
        <v>421520.59673013154</v>
      </c>
      <c r="BC131" s="150">
        <v>1.5732430988953556</v>
      </c>
      <c r="BD131" s="149">
        <v>294793</v>
      </c>
      <c r="BE131" s="149">
        <v>546597.61133183399</v>
      </c>
      <c r="BF131" s="150">
        <v>1.8541743234467372</v>
      </c>
      <c r="BG131" s="149">
        <v>323825</v>
      </c>
      <c r="BH131" s="149">
        <v>595564.9733797143</v>
      </c>
      <c r="BI131" s="150">
        <v>1.8391568698516616</v>
      </c>
      <c r="BJ131" s="149">
        <v>349515</v>
      </c>
      <c r="BK131" s="149">
        <v>663770.93009908183</v>
      </c>
      <c r="BL131" s="150">
        <v>1.8991200094390279</v>
      </c>
      <c r="BM131" s="149">
        <v>384150</v>
      </c>
      <c r="BN131" s="149">
        <v>630497.89542276133</v>
      </c>
      <c r="BO131" s="150">
        <v>1.6412804774769265</v>
      </c>
      <c r="BP131" s="149">
        <v>324828</v>
      </c>
      <c r="BQ131" s="149">
        <v>599345.41750065493</v>
      </c>
      <c r="BR131" s="150">
        <v>1.8451162384420523</v>
      </c>
      <c r="BS131" s="149">
        <v>325128</v>
      </c>
      <c r="BT131" s="149">
        <v>587967.65945097082</v>
      </c>
      <c r="BU131" s="150">
        <v>1.8084190209731885</v>
      </c>
      <c r="BV131" s="149">
        <v>349497</v>
      </c>
      <c r="BW131" s="149">
        <v>622670.03097020951</v>
      </c>
      <c r="BX131" s="150">
        <v>1.7816176704527062</v>
      </c>
      <c r="BY131" s="149">
        <v>348801</v>
      </c>
      <c r="BZ131" s="149">
        <v>636374.12925572845</v>
      </c>
      <c r="CA131" s="150">
        <v>1.824461883009878</v>
      </c>
      <c r="CB131" s="149">
        <v>363308</v>
      </c>
      <c r="CC131" s="149">
        <v>651650.3776296312</v>
      </c>
      <c r="CD131" s="150">
        <v>1.7936582118467834</v>
      </c>
      <c r="CE131" s="149">
        <v>385614</v>
      </c>
      <c r="CF131" s="149">
        <v>712059.55781974248</v>
      </c>
      <c r="CG131" s="150">
        <v>1.84656044080283</v>
      </c>
      <c r="CH131" s="149">
        <v>387569</v>
      </c>
      <c r="CI131" s="149">
        <v>711097.44537772425</v>
      </c>
      <c r="CJ131" s="150">
        <v>1.8347634753494841</v>
      </c>
      <c r="CK131" s="149">
        <v>420687</v>
      </c>
      <c r="CL131" s="149">
        <v>794894.41954153928</v>
      </c>
      <c r="CM131" s="150">
        <v>1.8895150540462131</v>
      </c>
      <c r="CN131" s="149">
        <v>454218</v>
      </c>
      <c r="CO131" s="149">
        <v>846790.34609719214</v>
      </c>
      <c r="CP131" s="150">
        <v>1.8642817900153499</v>
      </c>
      <c r="CQ131" s="149">
        <v>490818</v>
      </c>
      <c r="CR131" s="149">
        <v>969280.71693469852</v>
      </c>
      <c r="CS131" s="150">
        <v>1.9748271598325622</v>
      </c>
      <c r="CT131" s="149">
        <v>512256</v>
      </c>
      <c r="CU131" s="149">
        <v>1015100.2027241888</v>
      </c>
      <c r="CV131" s="150">
        <v>1.9816267700606509</v>
      </c>
      <c r="CW131" s="149">
        <v>541411</v>
      </c>
      <c r="CX131" s="149">
        <v>1067867.2909818727</v>
      </c>
      <c r="CY131" s="150">
        <v>1.972378268971027</v>
      </c>
      <c r="CZ131" s="149">
        <v>576108</v>
      </c>
      <c r="DA131" s="149">
        <v>1137033.3264863512</v>
      </c>
      <c r="DB131" s="150">
        <v>1.9736461331666133</v>
      </c>
      <c r="DC131" s="149">
        <v>540938</v>
      </c>
      <c r="DD131" s="149">
        <v>1025008.0043639451</v>
      </c>
      <c r="DE131" s="150">
        <v>1.894871509052692</v>
      </c>
      <c r="DF131" s="149">
        <v>633710</v>
      </c>
      <c r="DG131" s="149">
        <v>1223811.3950150006</v>
      </c>
      <c r="DH131" s="150">
        <v>1.9311852345946894</v>
      </c>
      <c r="DI131" s="149">
        <v>672416</v>
      </c>
      <c r="DJ131" s="149">
        <v>1328153.3198829265</v>
      </c>
      <c r="DK131" s="150">
        <v>1.9751958904650195</v>
      </c>
      <c r="DL131" s="149">
        <v>726550</v>
      </c>
      <c r="DM131" s="149">
        <v>1380714.2583244478</v>
      </c>
      <c r="DN131" s="150">
        <v>1.9003705984783537</v>
      </c>
      <c r="DO131" s="149">
        <v>638355</v>
      </c>
      <c r="DP131" s="149">
        <v>1211991.8774746277</v>
      </c>
      <c r="DQ131" s="150">
        <v>1.898617348457563</v>
      </c>
      <c r="DR131" s="149">
        <v>748226</v>
      </c>
      <c r="DS131" s="149">
        <v>1486733.3206761153</v>
      </c>
      <c r="DT131" s="150">
        <v>1.9870110376759367</v>
      </c>
      <c r="DU131" s="149">
        <v>734899</v>
      </c>
      <c r="DV131" s="149">
        <v>1530912.6011872794</v>
      </c>
      <c r="DW131" s="150">
        <v>2.0831605447650352</v>
      </c>
      <c r="DX131" s="149">
        <v>720749</v>
      </c>
      <c r="DY131" s="149">
        <v>1321128.627145601</v>
      </c>
      <c r="DZ131" s="150">
        <v>1.8329940480605607</v>
      </c>
      <c r="EA131" s="149">
        <v>736162</v>
      </c>
      <c r="EB131" s="149">
        <v>1460432.5543362107</v>
      </c>
      <c r="EC131" s="150">
        <v>1.9838466999603495</v>
      </c>
      <c r="ED131" s="149">
        <v>740633</v>
      </c>
      <c r="EE131" s="151">
        <v>1471882.2619309169</v>
      </c>
      <c r="EF131" s="161">
        <v>1.9873301107713495</v>
      </c>
    </row>
    <row r="132" spans="1:136" ht="15" customHeight="1">
      <c r="A132" s="167">
        <v>99.991</v>
      </c>
      <c r="B132" s="168">
        <v>55736</v>
      </c>
      <c r="C132" s="169">
        <v>70720.557515680892</v>
      </c>
      <c r="D132" s="170">
        <v>1.2688488143333014</v>
      </c>
      <c r="E132" s="169">
        <v>54129</v>
      </c>
      <c r="F132" s="169">
        <v>81102.220978568366</v>
      </c>
      <c r="G132" s="170">
        <v>1.4983136761914753</v>
      </c>
      <c r="H132" s="169">
        <v>60944</v>
      </c>
      <c r="I132" s="169">
        <v>91146.331673549183</v>
      </c>
      <c r="J132" s="170">
        <v>1.4955751456016866</v>
      </c>
      <c r="K132" s="169">
        <v>68975</v>
      </c>
      <c r="L132" s="169">
        <v>103709.55683881057</v>
      </c>
      <c r="M132" s="170">
        <v>1.5035818316609</v>
      </c>
      <c r="N132" s="169">
        <v>78821</v>
      </c>
      <c r="O132" s="169">
        <v>118570.21840882623</v>
      </c>
      <c r="P132" s="170">
        <v>1.5042973117421274</v>
      </c>
      <c r="Q132" s="169">
        <v>88227</v>
      </c>
      <c r="R132" s="169">
        <v>99446.637722724336</v>
      </c>
      <c r="S132" s="170">
        <v>1.1271678479685849</v>
      </c>
      <c r="T132" s="169">
        <v>94324</v>
      </c>
      <c r="U132" s="169">
        <v>135028.11086280702</v>
      </c>
      <c r="V132" s="170">
        <v>1.4315350373479392</v>
      </c>
      <c r="W132" s="169">
        <v>107818</v>
      </c>
      <c r="X132" s="169">
        <v>157199.56410168621</v>
      </c>
      <c r="Y132" s="170">
        <v>1.4580085338411601</v>
      </c>
      <c r="Z132" s="169">
        <v>127423</v>
      </c>
      <c r="AA132" s="169">
        <v>190020.22400435718</v>
      </c>
      <c r="AB132" s="170">
        <v>1.4912552993129748</v>
      </c>
      <c r="AC132" s="169">
        <v>107778</v>
      </c>
      <c r="AD132" s="169">
        <v>316035.89403097035</v>
      </c>
      <c r="AE132" s="170">
        <v>2.9322857543373448</v>
      </c>
      <c r="AF132" s="169">
        <v>160364</v>
      </c>
      <c r="AG132" s="169">
        <v>296558.31535407354</v>
      </c>
      <c r="AH132" s="170">
        <v>1.8492823536085004</v>
      </c>
      <c r="AI132" s="169">
        <v>171722</v>
      </c>
      <c r="AJ132" s="169">
        <v>313872.09178123361</v>
      </c>
      <c r="AK132" s="170">
        <v>1.8277919648107617</v>
      </c>
      <c r="AL132" s="169">
        <v>183080</v>
      </c>
      <c r="AM132" s="169">
        <v>326306.10307940771</v>
      </c>
      <c r="AN132" s="170">
        <v>1.7823143056554933</v>
      </c>
      <c r="AO132" s="169">
        <v>196769</v>
      </c>
      <c r="AP132" s="169">
        <v>346449.66424890229</v>
      </c>
      <c r="AQ132" s="170">
        <v>1.7606923054388766</v>
      </c>
      <c r="AR132" s="169">
        <v>214230</v>
      </c>
      <c r="AS132" s="169">
        <v>303664.30757858843</v>
      </c>
      <c r="AT132" s="170">
        <v>1.4174686438808217</v>
      </c>
      <c r="AU132" s="169">
        <v>225557</v>
      </c>
      <c r="AV132" s="169">
        <v>341201.87707772583</v>
      </c>
      <c r="AW132" s="170">
        <v>1.512707994332811</v>
      </c>
      <c r="AX132" s="169">
        <v>255935</v>
      </c>
      <c r="AY132" s="169">
        <v>396377.68743065547</v>
      </c>
      <c r="AZ132" s="170">
        <v>1.5487435771998963</v>
      </c>
      <c r="BA132" s="169">
        <v>278603</v>
      </c>
      <c r="BB132" s="169">
        <v>438007.33140048583</v>
      </c>
      <c r="BC132" s="170">
        <v>1.5721558324945741</v>
      </c>
      <c r="BD132" s="169">
        <v>309746</v>
      </c>
      <c r="BE132" s="169">
        <v>573775.62371376518</v>
      </c>
      <c r="BF132" s="170">
        <v>1.85240688730045</v>
      </c>
      <c r="BG132" s="169">
        <v>339477</v>
      </c>
      <c r="BH132" s="169">
        <v>624911.09321674448</v>
      </c>
      <c r="BI132" s="170">
        <v>1.8408053954074781</v>
      </c>
      <c r="BJ132" s="169">
        <v>371563</v>
      </c>
      <c r="BK132" s="169">
        <v>697507.32601049088</v>
      </c>
      <c r="BL132" s="170">
        <v>1.8772249282369098</v>
      </c>
      <c r="BM132" s="169">
        <v>384150</v>
      </c>
      <c r="BN132" s="169">
        <v>658229.6710931561</v>
      </c>
      <c r="BO132" s="170">
        <v>1.7134704440795421</v>
      </c>
      <c r="BP132" s="169">
        <v>338719</v>
      </c>
      <c r="BQ132" s="169">
        <v>629082.29948177375</v>
      </c>
      <c r="BR132" s="170">
        <v>1.8572394801643066</v>
      </c>
      <c r="BS132" s="169">
        <v>342274</v>
      </c>
      <c r="BT132" s="169">
        <v>616227.8658647649</v>
      </c>
      <c r="BU132" s="170">
        <v>1.8003934446226266</v>
      </c>
      <c r="BV132" s="169">
        <v>365902</v>
      </c>
      <c r="BW132" s="169">
        <v>652386.09193678095</v>
      </c>
      <c r="BX132" s="170">
        <v>1.7829530637623761</v>
      </c>
      <c r="BY132" s="169">
        <v>367678</v>
      </c>
      <c r="BZ132" s="169">
        <v>667652.76696918672</v>
      </c>
      <c r="CA132" s="170">
        <v>1.8158627031510908</v>
      </c>
      <c r="CB132" s="169">
        <v>382640</v>
      </c>
      <c r="CC132" s="169">
        <v>682808.90742107062</v>
      </c>
      <c r="CD132" s="170">
        <v>1.7844681879078785</v>
      </c>
      <c r="CE132" s="169">
        <v>406290</v>
      </c>
      <c r="CF132" s="169">
        <v>747190.92816891486</v>
      </c>
      <c r="CG132" s="170">
        <v>1.839058131307477</v>
      </c>
      <c r="CH132" s="169">
        <v>407610</v>
      </c>
      <c r="CI132" s="169">
        <v>746107.57224085229</v>
      </c>
      <c r="CJ132" s="170">
        <v>1.8304447198077876</v>
      </c>
      <c r="CK132" s="169">
        <v>439975</v>
      </c>
      <c r="CL132" s="169">
        <v>835349.35329895024</v>
      </c>
      <c r="CM132" s="170">
        <v>1.8986291341529637</v>
      </c>
      <c r="CN132" s="169">
        <v>476001</v>
      </c>
      <c r="CO132" s="169">
        <v>889096.6102285079</v>
      </c>
      <c r="CP132" s="170">
        <v>1.8678460974420388</v>
      </c>
      <c r="CQ132" s="169">
        <v>517281</v>
      </c>
      <c r="CR132" s="169">
        <v>1020870.6721892111</v>
      </c>
      <c r="CS132" s="170">
        <v>1.9735321270048796</v>
      </c>
      <c r="CT132" s="169">
        <v>537670</v>
      </c>
      <c r="CU132" s="169">
        <v>1070025.0292393146</v>
      </c>
      <c r="CV132" s="170">
        <v>1.9901148087847835</v>
      </c>
      <c r="CW132" s="169">
        <v>570072</v>
      </c>
      <c r="CX132" s="169">
        <v>1125240.0868313634</v>
      </c>
      <c r="CY132" s="170">
        <v>1.9738560863037711</v>
      </c>
      <c r="CZ132" s="169">
        <v>607159</v>
      </c>
      <c r="DA132" s="169">
        <v>1198066.8944065652</v>
      </c>
      <c r="DB132" s="170">
        <v>1.9732341847960175</v>
      </c>
      <c r="DC132" s="169">
        <v>569827</v>
      </c>
      <c r="DD132" s="169">
        <v>1077710.1465276985</v>
      </c>
      <c r="DE132" s="170">
        <v>1.8912935795034256</v>
      </c>
      <c r="DF132" s="169">
        <v>669036</v>
      </c>
      <c r="DG132" s="169">
        <v>1287430.5333183103</v>
      </c>
      <c r="DH132" s="170">
        <v>1.9243068135620658</v>
      </c>
      <c r="DI132" s="169">
        <v>708613</v>
      </c>
      <c r="DJ132" s="169">
        <v>1399701.1026122901</v>
      </c>
      <c r="DK132" s="170">
        <v>1.9752687328799925</v>
      </c>
      <c r="DL132" s="169">
        <v>766129</v>
      </c>
      <c r="DM132" s="169">
        <v>1451393.6055767993</v>
      </c>
      <c r="DN132" s="170">
        <v>1.8944506807297457</v>
      </c>
      <c r="DO132" s="169">
        <v>673839</v>
      </c>
      <c r="DP132" s="169">
        <v>1273463.5448043128</v>
      </c>
      <c r="DQ132" s="170">
        <v>1.8898632237141406</v>
      </c>
      <c r="DR132" s="169">
        <v>804695</v>
      </c>
      <c r="DS132" s="169">
        <v>1566596.662453196</v>
      </c>
      <c r="DT132" s="170">
        <v>1.946820425693208</v>
      </c>
      <c r="DU132" s="169">
        <v>776666</v>
      </c>
      <c r="DV132" s="169">
        <v>1617374.840050119</v>
      </c>
      <c r="DW132" s="170">
        <v>2.0824586631191773</v>
      </c>
      <c r="DX132" s="169">
        <v>750228</v>
      </c>
      <c r="DY132" s="169">
        <v>1386478.5921581578</v>
      </c>
      <c r="DZ132" s="170">
        <v>1.8480763076800091</v>
      </c>
      <c r="EA132" s="169">
        <v>775002</v>
      </c>
      <c r="EB132" s="169">
        <v>1538806.3747205287</v>
      </c>
      <c r="EC132" s="170">
        <v>1.9855514885387764</v>
      </c>
      <c r="ED132" s="169">
        <v>779763</v>
      </c>
      <c r="EE132" s="171">
        <v>1551015.8137804647</v>
      </c>
      <c r="EF132" s="172">
        <v>1.9890861887271705</v>
      </c>
    </row>
    <row r="133" spans="1:136" ht="15" customHeight="1">
      <c r="A133" s="158">
        <v>99.992000000000004</v>
      </c>
      <c r="B133" s="156">
        <v>55736</v>
      </c>
      <c r="C133" s="149">
        <v>72656.197890331852</v>
      </c>
      <c r="D133" s="150">
        <v>1.3035775421690083</v>
      </c>
      <c r="E133" s="149">
        <v>56353</v>
      </c>
      <c r="F133" s="149">
        <v>84338.501271261179</v>
      </c>
      <c r="G133" s="150">
        <v>1.4966106732784621</v>
      </c>
      <c r="H133" s="149">
        <v>63445</v>
      </c>
      <c r="I133" s="149">
        <v>94769.369725615747</v>
      </c>
      <c r="J133" s="150">
        <v>1.4937247966839899</v>
      </c>
      <c r="K133" s="149">
        <v>71835</v>
      </c>
      <c r="L133" s="149">
        <v>107877.24686249817</v>
      </c>
      <c r="M133" s="150">
        <v>1.5017365749634324</v>
      </c>
      <c r="N133" s="149">
        <v>82094</v>
      </c>
      <c r="O133" s="149">
        <v>123339.62743878238</v>
      </c>
      <c r="P133" s="150">
        <v>1.5024195122515942</v>
      </c>
      <c r="Q133" s="149">
        <v>89599</v>
      </c>
      <c r="R133" s="149">
        <v>100647.73851664019</v>
      </c>
      <c r="S133" s="150">
        <v>1.1233131900650699</v>
      </c>
      <c r="T133" s="149">
        <v>97890</v>
      </c>
      <c r="U133" s="149">
        <v>139898.75303988179</v>
      </c>
      <c r="V133" s="150">
        <v>1.4291424357940727</v>
      </c>
      <c r="W133" s="149">
        <v>112042</v>
      </c>
      <c r="X133" s="149">
        <v>163114.87381708593</v>
      </c>
      <c r="Y133" s="150">
        <v>1.4558368631145993</v>
      </c>
      <c r="Z133" s="149">
        <v>132635</v>
      </c>
      <c r="AA133" s="149">
        <v>197527.49183549071</v>
      </c>
      <c r="AB133" s="150">
        <v>1.4892561679457965</v>
      </c>
      <c r="AC133" s="149">
        <v>115181</v>
      </c>
      <c r="AD133" s="149">
        <v>349640.56219785608</v>
      </c>
      <c r="AE133" s="150">
        <v>3.0355749837026602</v>
      </c>
      <c r="AF133" s="149">
        <v>169023</v>
      </c>
      <c r="AG133" s="149">
        <v>313057.12139220105</v>
      </c>
      <c r="AH133" s="150">
        <v>1.8521569336256074</v>
      </c>
      <c r="AI133" s="149">
        <v>180839</v>
      </c>
      <c r="AJ133" s="149">
        <v>331087.50282067823</v>
      </c>
      <c r="AK133" s="150">
        <v>1.8308412611255218</v>
      </c>
      <c r="AL133" s="149">
        <v>192496</v>
      </c>
      <c r="AM133" s="149">
        <v>343637.75465630228</v>
      </c>
      <c r="AN133" s="150">
        <v>1.7851682874257246</v>
      </c>
      <c r="AO133" s="149">
        <v>206734</v>
      </c>
      <c r="AP133" s="149">
        <v>364554.62801779516</v>
      </c>
      <c r="AQ133" s="150">
        <v>1.7633994796104906</v>
      </c>
      <c r="AR133" s="149">
        <v>229300</v>
      </c>
      <c r="AS133" s="149">
        <v>315395.70550655667</v>
      </c>
      <c r="AT133" s="150">
        <v>1.3754718949261084</v>
      </c>
      <c r="AU133" s="149">
        <v>234931</v>
      </c>
      <c r="AV133" s="149">
        <v>355086.88768258697</v>
      </c>
      <c r="AW133" s="150">
        <v>1.5114518206732486</v>
      </c>
      <c r="AX133" s="149">
        <v>267041</v>
      </c>
      <c r="AY133" s="149">
        <v>413257.12953423278</v>
      </c>
      <c r="AZ133" s="150">
        <v>1.5475418738479589</v>
      </c>
      <c r="BA133" s="149">
        <v>291011</v>
      </c>
      <c r="BB133" s="149">
        <v>457178.01511144364</v>
      </c>
      <c r="BC133" s="150">
        <v>1.5709990863281582</v>
      </c>
      <c r="BD133" s="149">
        <v>324780</v>
      </c>
      <c r="BE133" s="149">
        <v>605909.64920504217</v>
      </c>
      <c r="BF133" s="150">
        <v>1.8656002500309199</v>
      </c>
      <c r="BG133" s="149">
        <v>357910</v>
      </c>
      <c r="BH133" s="149">
        <v>659471.5151559643</v>
      </c>
      <c r="BI133" s="150">
        <v>1.8425624183620584</v>
      </c>
      <c r="BJ133" s="149">
        <v>387582</v>
      </c>
      <c r="BK133" s="149">
        <v>737087.27817760559</v>
      </c>
      <c r="BL133" s="150">
        <v>1.901758281286555</v>
      </c>
      <c r="BM133" s="149">
        <v>384150</v>
      </c>
      <c r="BN133" s="149">
        <v>688176.23456923047</v>
      </c>
      <c r="BO133" s="150">
        <v>1.7914258351405192</v>
      </c>
      <c r="BP133" s="149">
        <v>360810</v>
      </c>
      <c r="BQ133" s="149">
        <v>664034.81819595257</v>
      </c>
      <c r="BR133" s="150">
        <v>1.8404002610680208</v>
      </c>
      <c r="BS133" s="149">
        <v>359547</v>
      </c>
      <c r="BT133" s="149">
        <v>649307.76521034865</v>
      </c>
      <c r="BU133" s="150">
        <v>1.8059051117387954</v>
      </c>
      <c r="BV133" s="149">
        <v>386444</v>
      </c>
      <c r="BW133" s="149">
        <v>686565.52291174943</v>
      </c>
      <c r="BX133" s="150">
        <v>1.7766235804198007</v>
      </c>
      <c r="BY133" s="149">
        <v>386674</v>
      </c>
      <c r="BZ133" s="149">
        <v>703618.57985361922</v>
      </c>
      <c r="CA133" s="150">
        <v>1.8196687128010138</v>
      </c>
      <c r="CB133" s="149">
        <v>401513</v>
      </c>
      <c r="CC133" s="149">
        <v>718974.04036917503</v>
      </c>
      <c r="CD133" s="150">
        <v>1.7906619222022078</v>
      </c>
      <c r="CE133" s="149">
        <v>432768</v>
      </c>
      <c r="CF133" s="149">
        <v>788326.1386350824</v>
      </c>
      <c r="CG133" s="150">
        <v>1.8215906412560134</v>
      </c>
      <c r="CH133" s="149">
        <v>431756</v>
      </c>
      <c r="CI133" s="149">
        <v>786654.99726530339</v>
      </c>
      <c r="CJ133" s="150">
        <v>1.8219897286089908</v>
      </c>
      <c r="CK133" s="149">
        <v>467712</v>
      </c>
      <c r="CL133" s="149">
        <v>883137.290693435</v>
      </c>
      <c r="CM133" s="150">
        <v>1.888207466760389</v>
      </c>
      <c r="CN133" s="149">
        <v>505638</v>
      </c>
      <c r="CO133" s="149">
        <v>938904.05332699046</v>
      </c>
      <c r="CP133" s="150">
        <v>1.8568700400820162</v>
      </c>
      <c r="CQ133" s="149">
        <v>548767</v>
      </c>
      <c r="CR133" s="149">
        <v>1081778.3165386065</v>
      </c>
      <c r="CS133" s="150">
        <v>1.9712889378162435</v>
      </c>
      <c r="CT133" s="149">
        <v>571125</v>
      </c>
      <c r="CU133" s="149">
        <v>1133724.5649215386</v>
      </c>
      <c r="CV133" s="150">
        <v>1.9850725584093474</v>
      </c>
      <c r="CW133" s="149">
        <v>604718</v>
      </c>
      <c r="CX133" s="149">
        <v>1192248.6149662649</v>
      </c>
      <c r="CY133" s="150">
        <v>1.9715778511078965</v>
      </c>
      <c r="CZ133" s="149">
        <v>643249</v>
      </c>
      <c r="DA133" s="149">
        <v>1268847.8534189982</v>
      </c>
      <c r="DB133" s="150">
        <v>1.9725609420597594</v>
      </c>
      <c r="DC133" s="149">
        <v>600720</v>
      </c>
      <c r="DD133" s="149">
        <v>1138611.9031961078</v>
      </c>
      <c r="DE133" s="150">
        <v>1.8954120109137498</v>
      </c>
      <c r="DF133" s="149">
        <v>709848</v>
      </c>
      <c r="DG133" s="149">
        <v>1361526.5617491964</v>
      </c>
      <c r="DH133" s="150">
        <v>1.9180536702916631</v>
      </c>
      <c r="DI133" s="149">
        <v>752530</v>
      </c>
      <c r="DJ133" s="149">
        <v>1482932.8726727476</v>
      </c>
      <c r="DK133" s="150">
        <v>1.9705963518700218</v>
      </c>
      <c r="DL133" s="149">
        <v>823459</v>
      </c>
      <c r="DM133" s="149">
        <v>1533071.1362631794</v>
      </c>
      <c r="DN133" s="150">
        <v>1.8617455589934404</v>
      </c>
      <c r="DO133" s="149">
        <v>713689</v>
      </c>
      <c r="DP133" s="149">
        <v>1346063.2969325222</v>
      </c>
      <c r="DQ133" s="150">
        <v>1.8860642337664195</v>
      </c>
      <c r="DR133" s="149">
        <v>864203</v>
      </c>
      <c r="DS133" s="149">
        <v>1657780.497780886</v>
      </c>
      <c r="DT133" s="150">
        <v>1.918276721766629</v>
      </c>
      <c r="DU133" s="149">
        <v>820734</v>
      </c>
      <c r="DV133" s="149">
        <v>1719588.5737327477</v>
      </c>
      <c r="DW133" s="150">
        <v>2.0951837912560558</v>
      </c>
      <c r="DX133" s="149">
        <v>794776</v>
      </c>
      <c r="DY133" s="149">
        <v>1461060.8452102141</v>
      </c>
      <c r="DZ133" s="150">
        <v>1.8383303537225761</v>
      </c>
      <c r="EA133" s="149">
        <v>820937</v>
      </c>
      <c r="EB133" s="149">
        <v>1631495.7549554349</v>
      </c>
      <c r="EC133" s="150">
        <v>1.9873580493453638</v>
      </c>
      <c r="ED133" s="149">
        <v>826047</v>
      </c>
      <c r="EE133" s="151">
        <v>1644615.1094478897</v>
      </c>
      <c r="EF133" s="161">
        <v>1.9909461682542153</v>
      </c>
    </row>
    <row r="134" spans="1:136" ht="15" customHeight="1">
      <c r="A134" s="158">
        <v>99.992999999999995</v>
      </c>
      <c r="B134" s="156">
        <v>60636</v>
      </c>
      <c r="C134" s="149">
        <v>74720.930982233753</v>
      </c>
      <c r="D134" s="150">
        <v>1.2322866116207163</v>
      </c>
      <c r="E134" s="149">
        <v>58974</v>
      </c>
      <c r="F134" s="149">
        <v>88154.714327501395</v>
      </c>
      <c r="G134" s="150">
        <v>1.4948064287228506</v>
      </c>
      <c r="H134" s="149">
        <v>66393</v>
      </c>
      <c r="I134" s="149">
        <v>99039.851437718971</v>
      </c>
      <c r="J134" s="150">
        <v>1.4917212874507699</v>
      </c>
      <c r="K134" s="149">
        <v>75209</v>
      </c>
      <c r="L134" s="149">
        <v>112792.13373581941</v>
      </c>
      <c r="M134" s="150">
        <v>1.4997159081468896</v>
      </c>
      <c r="N134" s="149">
        <v>85954</v>
      </c>
      <c r="O134" s="149">
        <v>128964.28558908479</v>
      </c>
      <c r="P134" s="150">
        <v>1.5003872488666588</v>
      </c>
      <c r="Q134" s="149">
        <v>89786</v>
      </c>
      <c r="R134" s="149">
        <v>102264.89130400706</v>
      </c>
      <c r="S134" s="150">
        <v>1.1389848228455111</v>
      </c>
      <c r="T134" s="149">
        <v>102072</v>
      </c>
      <c r="U134" s="149">
        <v>145609.71488004102</v>
      </c>
      <c r="V134" s="150">
        <v>1.4265392554279432</v>
      </c>
      <c r="W134" s="149">
        <v>117006</v>
      </c>
      <c r="X134" s="149">
        <v>170066.56933592845</v>
      </c>
      <c r="Y134" s="150">
        <v>1.4534858839369644</v>
      </c>
      <c r="Z134" s="149">
        <v>138775</v>
      </c>
      <c r="AA134" s="149">
        <v>206371.99838510511</v>
      </c>
      <c r="AB134" s="150">
        <v>1.4870978085757889</v>
      </c>
      <c r="AC134" s="149">
        <v>115687</v>
      </c>
      <c r="AD134" s="149">
        <v>382609.59987843188</v>
      </c>
      <c r="AE134" s="150">
        <v>3.3072825803973815</v>
      </c>
      <c r="AF134" s="149">
        <v>179444</v>
      </c>
      <c r="AG134" s="149">
        <v>332913.59561920987</v>
      </c>
      <c r="AH134" s="150">
        <v>1.8552506387464047</v>
      </c>
      <c r="AI134" s="149">
        <v>191805</v>
      </c>
      <c r="AJ134" s="149">
        <v>351793.87292435404</v>
      </c>
      <c r="AK134" s="150">
        <v>1.8341225355144759</v>
      </c>
      <c r="AL134" s="149">
        <v>203801</v>
      </c>
      <c r="AM134" s="149">
        <v>364448.13978023594</v>
      </c>
      <c r="AN134" s="150">
        <v>1.7882549142557491</v>
      </c>
      <c r="AO134" s="149">
        <v>218688</v>
      </c>
      <c r="AP134" s="149">
        <v>386274.11678241799</v>
      </c>
      <c r="AQ134" s="150">
        <v>1.7663251608795087</v>
      </c>
      <c r="AR134" s="149">
        <v>234580</v>
      </c>
      <c r="AS134" s="149">
        <v>325333.97317578521</v>
      </c>
      <c r="AT134" s="150">
        <v>1.3868785624340745</v>
      </c>
      <c r="AU134" s="149">
        <v>246002</v>
      </c>
      <c r="AV134" s="149">
        <v>371484.44069857645</v>
      </c>
      <c r="AW134" s="150">
        <v>1.5100870753025442</v>
      </c>
      <c r="AX134" s="149">
        <v>280187</v>
      </c>
      <c r="AY134" s="149">
        <v>433234.12901714211</v>
      </c>
      <c r="AZ134" s="150">
        <v>1.5462320843477468</v>
      </c>
      <c r="BA134" s="149">
        <v>305717</v>
      </c>
      <c r="BB134" s="149">
        <v>479897.29231348803</v>
      </c>
      <c r="BC134" s="150">
        <v>1.5697435612461461</v>
      </c>
      <c r="BD134" s="149">
        <v>349305</v>
      </c>
      <c r="BE134" s="149">
        <v>644343.84808086196</v>
      </c>
      <c r="BF134" s="150">
        <v>1.8446453617350509</v>
      </c>
      <c r="BG134" s="149">
        <v>380070</v>
      </c>
      <c r="BH134" s="149">
        <v>701020.44793558633</v>
      </c>
      <c r="BI134" s="150">
        <v>1.8444508851937442</v>
      </c>
      <c r="BJ134" s="149">
        <v>416012</v>
      </c>
      <c r="BK134" s="149">
        <v>785140.59823024576</v>
      </c>
      <c r="BL134" s="150">
        <v>1.8873027658583064</v>
      </c>
      <c r="BM134" s="149">
        <v>405079</v>
      </c>
      <c r="BN134" s="149">
        <v>736432.25168175611</v>
      </c>
      <c r="BO134" s="150">
        <v>1.8179966171580262</v>
      </c>
      <c r="BP134" s="149">
        <v>385909</v>
      </c>
      <c r="BQ134" s="149">
        <v>705566.75893347489</v>
      </c>
      <c r="BR134" s="150">
        <v>1.8283241876542784</v>
      </c>
      <c r="BS134" s="149">
        <v>381887</v>
      </c>
      <c r="BT134" s="149">
        <v>689050.81706941267</v>
      </c>
      <c r="BU134" s="150">
        <v>1.8043316925410204</v>
      </c>
      <c r="BV134" s="149">
        <v>412559</v>
      </c>
      <c r="BW134" s="149">
        <v>727998.36932305247</v>
      </c>
      <c r="BX134" s="150">
        <v>1.7645921415435186</v>
      </c>
      <c r="BY134" s="149">
        <v>408420</v>
      </c>
      <c r="BZ134" s="149">
        <v>747414.0773431242</v>
      </c>
      <c r="CA134" s="150">
        <v>1.8300134110551007</v>
      </c>
      <c r="CB134" s="149">
        <v>424413</v>
      </c>
      <c r="CC134" s="149">
        <v>762960.44379318017</v>
      </c>
      <c r="CD134" s="150">
        <v>1.7976839630105115</v>
      </c>
      <c r="CE134" s="149">
        <v>459748</v>
      </c>
      <c r="CF134" s="149">
        <v>837185.86542939162</v>
      </c>
      <c r="CG134" s="150">
        <v>1.8209668458142105</v>
      </c>
      <c r="CH134" s="149">
        <v>461558</v>
      </c>
      <c r="CI134" s="149">
        <v>835459.89174891007</v>
      </c>
      <c r="CJ134" s="150">
        <v>1.8100864717953324</v>
      </c>
      <c r="CK134" s="149">
        <v>500491</v>
      </c>
      <c r="CL134" s="149">
        <v>940051.71607729606</v>
      </c>
      <c r="CM134" s="150">
        <v>1.8782589818344306</v>
      </c>
      <c r="CN134" s="149">
        <v>541398</v>
      </c>
      <c r="CO134" s="149">
        <v>998237.37759200297</v>
      </c>
      <c r="CP134" s="150">
        <v>1.8438143059117378</v>
      </c>
      <c r="CQ134" s="149">
        <v>586889</v>
      </c>
      <c r="CR134" s="149">
        <v>1155789.8642173999</v>
      </c>
      <c r="CS134" s="150">
        <v>1.9693500205616392</v>
      </c>
      <c r="CT134" s="149">
        <v>611273</v>
      </c>
      <c r="CU134" s="149">
        <v>1211666.503343798</v>
      </c>
      <c r="CV134" s="150">
        <v>1.9822019021677679</v>
      </c>
      <c r="CW134" s="149">
        <v>653049</v>
      </c>
      <c r="CX134" s="149">
        <v>1272451.0362125933</v>
      </c>
      <c r="CY134" s="150">
        <v>1.9484771222566657</v>
      </c>
      <c r="CZ134" s="149">
        <v>684863</v>
      </c>
      <c r="DA134" s="149">
        <v>1355932.9536447278</v>
      </c>
      <c r="DB134" s="150">
        <v>1.9798601379322986</v>
      </c>
      <c r="DC134" s="149">
        <v>640043</v>
      </c>
      <c r="DD134" s="149">
        <v>1213152.3228077188</v>
      </c>
      <c r="DE134" s="150">
        <v>1.8954231556437908</v>
      </c>
      <c r="DF134" s="149">
        <v>759165</v>
      </c>
      <c r="DG134" s="149">
        <v>1452015.6361482351</v>
      </c>
      <c r="DH134" s="150">
        <v>1.9126482861410037</v>
      </c>
      <c r="DI134" s="149">
        <v>802854</v>
      </c>
      <c r="DJ134" s="149">
        <v>1583672.2830930122</v>
      </c>
      <c r="DK134" s="150">
        <v>1.9725532700752717</v>
      </c>
      <c r="DL134" s="149">
        <v>874130</v>
      </c>
      <c r="DM134" s="149">
        <v>1622593.9521938956</v>
      </c>
      <c r="DN134" s="150">
        <v>1.8562387198630588</v>
      </c>
      <c r="DO134" s="149">
        <v>759307</v>
      </c>
      <c r="DP134" s="149">
        <v>1432702.9291804223</v>
      </c>
      <c r="DQ134" s="150">
        <v>1.886855947831934</v>
      </c>
      <c r="DR134" s="149">
        <v>920302</v>
      </c>
      <c r="DS134" s="149">
        <v>1766630.920470044</v>
      </c>
      <c r="DT134" s="150">
        <v>1.9196208640968335</v>
      </c>
      <c r="DU134" s="149">
        <v>883700</v>
      </c>
      <c r="DV134" s="149">
        <v>1843224.7246648634</v>
      </c>
      <c r="DW134" s="150">
        <v>2.0858036943135265</v>
      </c>
      <c r="DX134" s="149">
        <v>855921</v>
      </c>
      <c r="DY134" s="149">
        <v>1554242.0715046634</v>
      </c>
      <c r="DZ134" s="150">
        <v>1.8158709407815248</v>
      </c>
      <c r="EA134" s="149">
        <v>876424</v>
      </c>
      <c r="EB134" s="149">
        <v>1743458.961843618</v>
      </c>
      <c r="EC134" s="150">
        <v>1.9892871051495828</v>
      </c>
      <c r="ED134" s="149">
        <v>881962</v>
      </c>
      <c r="EE134" s="151">
        <v>1757693.2988230491</v>
      </c>
      <c r="EF134" s="161">
        <v>1.992935408581151</v>
      </c>
    </row>
    <row r="135" spans="1:136" ht="15" customHeight="1">
      <c r="A135" s="158">
        <v>99.994</v>
      </c>
      <c r="B135" s="156">
        <v>65954</v>
      </c>
      <c r="C135" s="149">
        <v>76286.722115742887</v>
      </c>
      <c r="D135" s="150">
        <v>1.1566655868596731</v>
      </c>
      <c r="E135" s="149">
        <v>62140</v>
      </c>
      <c r="F135" s="149">
        <v>92763.169848921141</v>
      </c>
      <c r="G135" s="150">
        <v>1.4928092991458182</v>
      </c>
      <c r="H135" s="149">
        <v>69951</v>
      </c>
      <c r="I135" s="149">
        <v>104194.50308884861</v>
      </c>
      <c r="J135" s="150">
        <v>1.4895355761725866</v>
      </c>
      <c r="K135" s="149">
        <v>79284</v>
      </c>
      <c r="L135" s="149">
        <v>118727.83001177075</v>
      </c>
      <c r="M135" s="150">
        <v>1.4975005046638761</v>
      </c>
      <c r="N135" s="149">
        <v>90615</v>
      </c>
      <c r="O135" s="149">
        <v>135757.33271723276</v>
      </c>
      <c r="P135" s="150">
        <v>1.4981772633364538</v>
      </c>
      <c r="Q135" s="149">
        <v>90797</v>
      </c>
      <c r="R135" s="149">
        <v>104013.6393665064</v>
      </c>
      <c r="S135" s="150">
        <v>1.1455625116083834</v>
      </c>
      <c r="T135" s="149">
        <v>107089</v>
      </c>
      <c r="U135" s="149">
        <v>152461.51071492783</v>
      </c>
      <c r="V135" s="150">
        <v>1.4236897413826615</v>
      </c>
      <c r="W135" s="149">
        <v>122978</v>
      </c>
      <c r="X135" s="149">
        <v>178428.66034210284</v>
      </c>
      <c r="Y135" s="150">
        <v>1.4508990253712277</v>
      </c>
      <c r="Z135" s="149">
        <v>146183</v>
      </c>
      <c r="AA135" s="149">
        <v>217041.49511144287</v>
      </c>
      <c r="AB135" s="150">
        <v>1.4847245925411496</v>
      </c>
      <c r="AC135" s="149">
        <v>130140</v>
      </c>
      <c r="AD135" s="149">
        <v>425675.79854846623</v>
      </c>
      <c r="AE135" s="150">
        <v>3.2709067046908427</v>
      </c>
      <c r="AF135" s="149">
        <v>192325</v>
      </c>
      <c r="AG135" s="149">
        <v>357459.15942134982</v>
      </c>
      <c r="AH135" s="150">
        <v>1.8586203531592347</v>
      </c>
      <c r="AI135" s="149">
        <v>205351</v>
      </c>
      <c r="AJ135" s="149">
        <v>377372.50259075913</v>
      </c>
      <c r="AK135" s="150">
        <v>1.8376949836658167</v>
      </c>
      <c r="AL135" s="149">
        <v>217739</v>
      </c>
      <c r="AM135" s="149">
        <v>390104.49001224025</v>
      </c>
      <c r="AN135" s="150">
        <v>1.7916151447937221</v>
      </c>
      <c r="AO135" s="149">
        <v>233411</v>
      </c>
      <c r="AP135" s="149">
        <v>413023.83390320942</v>
      </c>
      <c r="AQ135" s="150">
        <v>1.7695131502080426</v>
      </c>
      <c r="AR135" s="149">
        <v>234580</v>
      </c>
      <c r="AS135" s="149">
        <v>342233.73078350932</v>
      </c>
      <c r="AT135" s="150">
        <v>1.4589211816161196</v>
      </c>
      <c r="AU135" s="149">
        <v>259394</v>
      </c>
      <c r="AV135" s="149">
        <v>391320.01699399506</v>
      </c>
      <c r="AW135" s="150">
        <v>1.5085931709831186</v>
      </c>
      <c r="AX135" s="149">
        <v>296127</v>
      </c>
      <c r="AY135" s="149">
        <v>457459.53376893123</v>
      </c>
      <c r="AZ135" s="150">
        <v>1.5448085914790992</v>
      </c>
      <c r="BA135" s="149">
        <v>323578</v>
      </c>
      <c r="BB135" s="149">
        <v>507490.65703385964</v>
      </c>
      <c r="BC135" s="150">
        <v>1.5683719444271849</v>
      </c>
      <c r="BD135" s="149">
        <v>362995</v>
      </c>
      <c r="BE135" s="149">
        <v>692557.08772621688</v>
      </c>
      <c r="BF135" s="150">
        <v>1.9078970446596148</v>
      </c>
      <c r="BG135" s="149">
        <v>407430</v>
      </c>
      <c r="BH135" s="149">
        <v>752317.97966281208</v>
      </c>
      <c r="BI135" s="150">
        <v>1.8464962807422431</v>
      </c>
      <c r="BJ135" s="149">
        <v>449829</v>
      </c>
      <c r="BK135" s="149">
        <v>843923.88429348008</v>
      </c>
      <c r="BL135" s="150">
        <v>1.8760993272854354</v>
      </c>
      <c r="BM135" s="149">
        <v>433391</v>
      </c>
      <c r="BN135" s="149">
        <v>789402.39508803643</v>
      </c>
      <c r="BO135" s="150">
        <v>1.821455441132918</v>
      </c>
      <c r="BP135" s="149">
        <v>415921</v>
      </c>
      <c r="BQ135" s="149">
        <v>756337.4205396648</v>
      </c>
      <c r="BR135" s="150">
        <v>1.8184641327070881</v>
      </c>
      <c r="BS135" s="149">
        <v>411043</v>
      </c>
      <c r="BT135" s="149">
        <v>738331.34968977061</v>
      </c>
      <c r="BU135" s="150">
        <v>1.7962387139296148</v>
      </c>
      <c r="BV135" s="149">
        <v>441198</v>
      </c>
      <c r="BW135" s="149">
        <v>778213.19264394662</v>
      </c>
      <c r="BX135" s="150">
        <v>1.7638638267715325</v>
      </c>
      <c r="BY135" s="149">
        <v>440761</v>
      </c>
      <c r="BZ135" s="149">
        <v>801326.31156034605</v>
      </c>
      <c r="CA135" s="150">
        <v>1.8180517594804124</v>
      </c>
      <c r="CB135" s="149">
        <v>458519</v>
      </c>
      <c r="CC135" s="149">
        <v>816548.85531312448</v>
      </c>
      <c r="CD135" s="150">
        <v>1.7808397368770421</v>
      </c>
      <c r="CE135" s="149">
        <v>485312</v>
      </c>
      <c r="CF135" s="149">
        <v>897694.36857596936</v>
      </c>
      <c r="CG135" s="150">
        <v>1.84972629684815</v>
      </c>
      <c r="CH135" s="149">
        <v>493835</v>
      </c>
      <c r="CI135" s="149">
        <v>894993.98495786311</v>
      </c>
      <c r="CJ135" s="150">
        <v>1.8123340487366491</v>
      </c>
      <c r="CK135" s="149">
        <v>541269</v>
      </c>
      <c r="CL135" s="149">
        <v>1010430.5362525259</v>
      </c>
      <c r="CM135" s="150">
        <v>1.8667807250230954</v>
      </c>
      <c r="CN135" s="149">
        <v>579914</v>
      </c>
      <c r="CO135" s="149">
        <v>1071141.8774710554</v>
      </c>
      <c r="CP135" s="150">
        <v>1.8470702163959749</v>
      </c>
      <c r="CQ135" s="149">
        <v>632524</v>
      </c>
      <c r="CR135" s="149">
        <v>1247004.9472614247</v>
      </c>
      <c r="CS135" s="150">
        <v>1.9714745167952912</v>
      </c>
      <c r="CT135" s="149">
        <v>658113</v>
      </c>
      <c r="CU135" s="149">
        <v>1307837.854884295</v>
      </c>
      <c r="CV135" s="150">
        <v>1.987254247954827</v>
      </c>
      <c r="CW135" s="149">
        <v>705458</v>
      </c>
      <c r="CX135" s="149">
        <v>1372028.6696168184</v>
      </c>
      <c r="CY135" s="150">
        <v>1.9448764768658353</v>
      </c>
      <c r="CZ135" s="149">
        <v>746232</v>
      </c>
      <c r="DA135" s="149">
        <v>1462373.9545031493</v>
      </c>
      <c r="DB135" s="150">
        <v>1.9596773583860638</v>
      </c>
      <c r="DC135" s="149">
        <v>690872</v>
      </c>
      <c r="DD135" s="149">
        <v>1304100.0456099296</v>
      </c>
      <c r="DE135" s="150">
        <v>1.8876145590064868</v>
      </c>
      <c r="DF135" s="149">
        <v>814588</v>
      </c>
      <c r="DG135" s="149">
        <v>1562900.1108689546</v>
      </c>
      <c r="DH135" s="150">
        <v>1.9186387607833095</v>
      </c>
      <c r="DI135" s="149">
        <v>866769</v>
      </c>
      <c r="DJ135" s="149">
        <v>1708229.3549228073</v>
      </c>
      <c r="DK135" s="150">
        <v>1.9708011649272266</v>
      </c>
      <c r="DL135" s="149">
        <v>941211</v>
      </c>
      <c r="DM135" s="149">
        <v>1751178.5643864656</v>
      </c>
      <c r="DN135" s="150">
        <v>1.8605589654035763</v>
      </c>
      <c r="DO135" s="149">
        <v>830880</v>
      </c>
      <c r="DP135" s="149">
        <v>1539312.0360496128</v>
      </c>
      <c r="DQ135" s="150">
        <v>1.8526285818043675</v>
      </c>
      <c r="DR135" s="149">
        <v>990639</v>
      </c>
      <c r="DS135" s="149">
        <v>1903114.8705353588</v>
      </c>
      <c r="DT135" s="150">
        <v>1.9210982714544438</v>
      </c>
      <c r="DU135" s="149">
        <v>968644</v>
      </c>
      <c r="DV135" s="149">
        <v>1997280.4239399047</v>
      </c>
      <c r="DW135" s="150">
        <v>2.0619344402483315</v>
      </c>
      <c r="DX135" s="149">
        <v>916984</v>
      </c>
      <c r="DY135" s="149">
        <v>1656563.9187993852</v>
      </c>
      <c r="DZ135" s="150">
        <v>1.8065352490331186</v>
      </c>
      <c r="EA135" s="149">
        <v>945304</v>
      </c>
      <c r="EB135" s="149">
        <v>1882446.4671581069</v>
      </c>
      <c r="EC135" s="150">
        <v>1.9913662347330667</v>
      </c>
      <c r="ED135" s="149">
        <v>951385</v>
      </c>
      <c r="EE135" s="151">
        <v>1898086.9225421986</v>
      </c>
      <c r="EF135" s="161">
        <v>1.9950776210915651</v>
      </c>
    </row>
    <row r="136" spans="1:136" ht="15" customHeight="1">
      <c r="A136" s="158">
        <v>99.995000000000005</v>
      </c>
      <c r="B136" s="156">
        <v>68525</v>
      </c>
      <c r="C136" s="149">
        <v>78265.422354812603</v>
      </c>
      <c r="D136" s="150">
        <v>1.1421440693879985</v>
      </c>
      <c r="E136" s="149">
        <v>66087</v>
      </c>
      <c r="F136" s="149">
        <v>98508.795823399458</v>
      </c>
      <c r="G136" s="150">
        <v>1.4905926403589127</v>
      </c>
      <c r="H136" s="149">
        <v>74384</v>
      </c>
      <c r="I136" s="149">
        <v>110617.59691146262</v>
      </c>
      <c r="J136" s="150">
        <v>1.4871154671900224</v>
      </c>
      <c r="K136" s="149">
        <v>84364</v>
      </c>
      <c r="L136" s="149">
        <v>126129.00379091054</v>
      </c>
      <c r="M136" s="150">
        <v>1.4950571783095934</v>
      </c>
      <c r="N136" s="149">
        <v>96428</v>
      </c>
      <c r="O136" s="149">
        <v>144227.80006753886</v>
      </c>
      <c r="P136" s="150">
        <v>1.4957045678385827</v>
      </c>
      <c r="Q136" s="149">
        <v>90797</v>
      </c>
      <c r="R136" s="149">
        <v>106421.60639084526</v>
      </c>
      <c r="S136" s="150">
        <v>1.1720828484514385</v>
      </c>
      <c r="T136" s="149">
        <v>113296</v>
      </c>
      <c r="U136" s="149">
        <v>160939.19579323346</v>
      </c>
      <c r="V136" s="150">
        <v>1.4205196634764994</v>
      </c>
      <c r="W136" s="149">
        <v>130389</v>
      </c>
      <c r="X136" s="149">
        <v>188806.61399217448</v>
      </c>
      <c r="Y136" s="150">
        <v>1.448025630936463</v>
      </c>
      <c r="Z136" s="149">
        <v>155407</v>
      </c>
      <c r="AA136" s="149">
        <v>230327.3952134581</v>
      </c>
      <c r="AB136" s="150">
        <v>1.482091509478068</v>
      </c>
      <c r="AC136" s="149">
        <v>132361</v>
      </c>
      <c r="AD136" s="149">
        <v>479744.91946315585</v>
      </c>
      <c r="AE136" s="150">
        <v>3.6245186985830862</v>
      </c>
      <c r="AF136" s="149">
        <v>208830</v>
      </c>
      <c r="AG136" s="149">
        <v>388909.40177050675</v>
      </c>
      <c r="AH136" s="150">
        <v>1.8623253448762473</v>
      </c>
      <c r="AI136" s="149">
        <v>222694</v>
      </c>
      <c r="AJ136" s="149">
        <v>410119.79110158415</v>
      </c>
      <c r="AK136" s="150">
        <v>1.8416292809935793</v>
      </c>
      <c r="AL136" s="149">
        <v>235543</v>
      </c>
      <c r="AM136" s="149">
        <v>422876.00673553086</v>
      </c>
      <c r="AN136" s="150">
        <v>1.7953240246389444</v>
      </c>
      <c r="AO136" s="149">
        <v>252194</v>
      </c>
      <c r="AP136" s="149">
        <v>447150.79984336725</v>
      </c>
      <c r="AQ136" s="150">
        <v>1.7730429742316123</v>
      </c>
      <c r="AR136" s="149">
        <v>234580</v>
      </c>
      <c r="AS136" s="149">
        <v>362007.8713977327</v>
      </c>
      <c r="AT136" s="150">
        <v>1.5432171173916476</v>
      </c>
      <c r="AU136" s="149">
        <v>276124</v>
      </c>
      <c r="AV136" s="149">
        <v>416099.41023015021</v>
      </c>
      <c r="AW136" s="150">
        <v>1.5069295324931922</v>
      </c>
      <c r="AX136" s="149">
        <v>316098</v>
      </c>
      <c r="AY136" s="149">
        <v>487810.18800152966</v>
      </c>
      <c r="AZ136" s="150">
        <v>1.5432245316374342</v>
      </c>
      <c r="BA136" s="149">
        <v>345995</v>
      </c>
      <c r="BB136" s="149">
        <v>542123.61083681486</v>
      </c>
      <c r="BC136" s="150">
        <v>1.566853887590326</v>
      </c>
      <c r="BD136" s="149">
        <v>393288</v>
      </c>
      <c r="BE136" s="149">
        <v>754791.74238022533</v>
      </c>
      <c r="BF136" s="150">
        <v>1.9191832509006768</v>
      </c>
      <c r="BG136" s="149">
        <v>442435</v>
      </c>
      <c r="BH136" s="149">
        <v>817950.9657664462</v>
      </c>
      <c r="BI136" s="150">
        <v>1.8487483263449913</v>
      </c>
      <c r="BJ136" s="149">
        <v>493790</v>
      </c>
      <c r="BK136" s="149">
        <v>917975.86926186341</v>
      </c>
      <c r="BL136" s="150">
        <v>1.8590410280926373</v>
      </c>
      <c r="BM136" s="149">
        <v>467184</v>
      </c>
      <c r="BN136" s="149">
        <v>856852.51107500168</v>
      </c>
      <c r="BO136" s="150">
        <v>1.8340793158049113</v>
      </c>
      <c r="BP136" s="149">
        <v>451481</v>
      </c>
      <c r="BQ136" s="149">
        <v>821054.32194884727</v>
      </c>
      <c r="BR136" s="150">
        <v>1.818580011005662</v>
      </c>
      <c r="BS136" s="149">
        <v>450919</v>
      </c>
      <c r="BT136" s="149">
        <v>799352.2045876428</v>
      </c>
      <c r="BU136" s="150">
        <v>1.7727179484289701</v>
      </c>
      <c r="BV136" s="149">
        <v>481398</v>
      </c>
      <c r="BW136" s="149">
        <v>840015.72337370168</v>
      </c>
      <c r="BX136" s="150">
        <v>1.7449505884397145</v>
      </c>
      <c r="BY136" s="149">
        <v>479581</v>
      </c>
      <c r="BZ136" s="149">
        <v>869282.87448560097</v>
      </c>
      <c r="CA136" s="150">
        <v>1.8125882269848075</v>
      </c>
      <c r="CB136" s="149">
        <v>493896</v>
      </c>
      <c r="CC136" s="149">
        <v>884214.38778974803</v>
      </c>
      <c r="CD136" s="150">
        <v>1.7902845696052367</v>
      </c>
      <c r="CE136" s="149">
        <v>532698</v>
      </c>
      <c r="CF136" s="149">
        <v>975708.47717420501</v>
      </c>
      <c r="CG136" s="150">
        <v>1.8316353302888411</v>
      </c>
      <c r="CH136" s="149">
        <v>535706</v>
      </c>
      <c r="CI136" s="149">
        <v>971292.76564993581</v>
      </c>
      <c r="CJ136" s="150">
        <v>1.8131078719482996</v>
      </c>
      <c r="CK136" s="149">
        <v>598373</v>
      </c>
      <c r="CL136" s="149">
        <v>1098968.420508798</v>
      </c>
      <c r="CM136" s="150">
        <v>1.8365942656316343</v>
      </c>
      <c r="CN136" s="149">
        <v>631117</v>
      </c>
      <c r="CO136" s="149">
        <v>1164093.2939999015</v>
      </c>
      <c r="CP136" s="150">
        <v>1.844496811209176</v>
      </c>
      <c r="CQ136" s="149">
        <v>691758</v>
      </c>
      <c r="CR136" s="149">
        <v>1363702.5737914974</v>
      </c>
      <c r="CS136" s="150">
        <v>1.971357864732316</v>
      </c>
      <c r="CT136" s="149">
        <v>720977</v>
      </c>
      <c r="CU136" s="149">
        <v>1431412.4216031842</v>
      </c>
      <c r="CV136" s="150">
        <v>1.9853787591049148</v>
      </c>
      <c r="CW136" s="149">
        <v>773613</v>
      </c>
      <c r="CX136" s="149">
        <v>1498883.378952927</v>
      </c>
      <c r="CY136" s="150">
        <v>1.9375105885667989</v>
      </c>
      <c r="CZ136" s="149">
        <v>820165</v>
      </c>
      <c r="DA136" s="149">
        <v>1597953.8405137684</v>
      </c>
      <c r="DB136" s="150">
        <v>1.9483321533030162</v>
      </c>
      <c r="DC136" s="149">
        <v>761074</v>
      </c>
      <c r="DD136" s="149">
        <v>1419669.4738786789</v>
      </c>
      <c r="DE136" s="150">
        <v>1.8653501155980612</v>
      </c>
      <c r="DF136" s="149">
        <v>893324</v>
      </c>
      <c r="DG136" s="149">
        <v>1704589.345987526</v>
      </c>
      <c r="DH136" s="150">
        <v>1.9081423380403146</v>
      </c>
      <c r="DI136" s="149">
        <v>958266</v>
      </c>
      <c r="DJ136" s="149">
        <v>1867648.1559478031</v>
      </c>
      <c r="DK136" s="150">
        <v>1.9489871872192095</v>
      </c>
      <c r="DL136" s="149">
        <v>1032293</v>
      </c>
      <c r="DM136" s="149">
        <v>1905250.3624293075</v>
      </c>
      <c r="DN136" s="150">
        <v>1.845648824925973</v>
      </c>
      <c r="DO136" s="149">
        <v>918439</v>
      </c>
      <c r="DP136" s="149">
        <v>1671693.3220526935</v>
      </c>
      <c r="DQ136" s="150">
        <v>1.8201462721560098</v>
      </c>
      <c r="DR136" s="149">
        <v>1099656</v>
      </c>
      <c r="DS136" s="149">
        <v>2074311.9349822651</v>
      </c>
      <c r="DT136" s="150">
        <v>1.8863280289311068</v>
      </c>
      <c r="DU136" s="149">
        <v>1067913</v>
      </c>
      <c r="DV136" s="149">
        <v>2192412.5437282473</v>
      </c>
      <c r="DW136" s="150">
        <v>2.0529879716121511</v>
      </c>
      <c r="DX136" s="149">
        <v>977489</v>
      </c>
      <c r="DY136" s="149">
        <v>1810332.3405676307</v>
      </c>
      <c r="DZ136" s="150">
        <v>1.8520232356247801</v>
      </c>
      <c r="EA136" s="149">
        <v>1033996</v>
      </c>
      <c r="EB136" s="149">
        <v>2061410.9671397274</v>
      </c>
      <c r="EC136" s="150">
        <v>1.9936353401171063</v>
      </c>
      <c r="ED136" s="149">
        <v>1040792</v>
      </c>
      <c r="EE136" s="151">
        <v>2078895.1573197953</v>
      </c>
      <c r="EF136" s="161">
        <v>1.9974165417487793</v>
      </c>
    </row>
    <row r="137" spans="1:136" ht="15" customHeight="1">
      <c r="A137" s="158">
        <v>99.995999999999995</v>
      </c>
      <c r="B137" s="156">
        <v>68525</v>
      </c>
      <c r="C137" s="149">
        <v>80759.160487537913</v>
      </c>
      <c r="D137" s="150">
        <v>1.1785357240063905</v>
      </c>
      <c r="E137" s="149">
        <v>71235</v>
      </c>
      <c r="F137" s="149">
        <v>106002.00204243537</v>
      </c>
      <c r="G137" s="150">
        <v>1.488060673017974</v>
      </c>
      <c r="H137" s="149">
        <v>80162</v>
      </c>
      <c r="I137" s="149">
        <v>118988.99890250355</v>
      </c>
      <c r="J137" s="150">
        <v>1.4843566640366201</v>
      </c>
      <c r="K137" s="149">
        <v>90990</v>
      </c>
      <c r="L137" s="149">
        <v>135782.49591935048</v>
      </c>
      <c r="M137" s="150">
        <v>1.4922793265122594</v>
      </c>
      <c r="N137" s="149">
        <v>104009</v>
      </c>
      <c r="O137" s="149">
        <v>155276.50455496207</v>
      </c>
      <c r="P137" s="150">
        <v>1.4929141185374541</v>
      </c>
      <c r="Q137" s="149">
        <v>90797</v>
      </c>
      <c r="R137" s="149">
        <v>110793.42780671472</v>
      </c>
      <c r="S137" s="150">
        <v>1.2202322522408751</v>
      </c>
      <c r="T137" s="149">
        <v>121317</v>
      </c>
      <c r="U137" s="149">
        <v>171894.497142557</v>
      </c>
      <c r="V137" s="150">
        <v>1.4169036255640759</v>
      </c>
      <c r="W137" s="149">
        <v>140002</v>
      </c>
      <c r="X137" s="149">
        <v>202266.75511421415</v>
      </c>
      <c r="Y137" s="150">
        <v>1.4447418973601387</v>
      </c>
      <c r="Z137" s="149">
        <v>167419</v>
      </c>
      <c r="AA137" s="149">
        <v>247628.75612202848</v>
      </c>
      <c r="AB137" s="150">
        <v>1.4790958978492792</v>
      </c>
      <c r="AC137" s="149">
        <v>132361</v>
      </c>
      <c r="AD137" s="149">
        <v>567791.54336134577</v>
      </c>
      <c r="AE137" s="150">
        <v>4.2897193535961939</v>
      </c>
      <c r="AF137" s="149">
        <v>231077</v>
      </c>
      <c r="AG137" s="149">
        <v>431300.757717876</v>
      </c>
      <c r="AH137" s="150">
        <v>1.866480687034521</v>
      </c>
      <c r="AI137" s="149">
        <v>246048</v>
      </c>
      <c r="AJ137" s="149">
        <v>454216.48645033402</v>
      </c>
      <c r="AK137" s="150">
        <v>1.8460482769635762</v>
      </c>
      <c r="AL137" s="149">
        <v>259450</v>
      </c>
      <c r="AM137" s="149">
        <v>466882.50086621754</v>
      </c>
      <c r="AN137" s="150">
        <v>1.7995085791721623</v>
      </c>
      <c r="AO137" s="149">
        <v>277380</v>
      </c>
      <c r="AP137" s="149">
        <v>492911.23834289756</v>
      </c>
      <c r="AQ137" s="150">
        <v>1.7770251580607743</v>
      </c>
      <c r="AR137" s="149">
        <v>237239</v>
      </c>
      <c r="AS137" s="149">
        <v>395905.84062870243</v>
      </c>
      <c r="AT137" s="150">
        <v>1.6688058903835474</v>
      </c>
      <c r="AU137" s="149">
        <v>297995</v>
      </c>
      <c r="AV137" s="149">
        <v>448494.01767787727</v>
      </c>
      <c r="AW137" s="150">
        <v>1.5050387344682874</v>
      </c>
      <c r="AX137" s="149">
        <v>342298</v>
      </c>
      <c r="AY137" s="149">
        <v>527626.50800840545</v>
      </c>
      <c r="AZ137" s="150">
        <v>1.5414244547394536</v>
      </c>
      <c r="BA137" s="149">
        <v>375468</v>
      </c>
      <c r="BB137" s="149">
        <v>587656.73589222471</v>
      </c>
      <c r="BC137" s="150">
        <v>1.5651313451272137</v>
      </c>
      <c r="BD137" s="149">
        <v>435928</v>
      </c>
      <c r="BE137" s="149">
        <v>840427.51398528111</v>
      </c>
      <c r="BF137" s="150">
        <v>1.927904410786371</v>
      </c>
      <c r="BG137" s="149">
        <v>489537</v>
      </c>
      <c r="BH137" s="149">
        <v>906263.00698301638</v>
      </c>
      <c r="BI137" s="150">
        <v>1.8512655978669976</v>
      </c>
      <c r="BJ137" s="149">
        <v>554973</v>
      </c>
      <c r="BK137" s="149">
        <v>1016506.1288522301</v>
      </c>
      <c r="BL137" s="150">
        <v>1.8316316809146214</v>
      </c>
      <c r="BM137" s="149">
        <v>517259</v>
      </c>
      <c r="BN137" s="149">
        <v>947969.10657051008</v>
      </c>
      <c r="BO137" s="150">
        <v>1.8326778394779213</v>
      </c>
      <c r="BP137" s="149">
        <v>506843</v>
      </c>
      <c r="BQ137" s="149">
        <v>907030.18254026654</v>
      </c>
      <c r="BR137" s="150">
        <v>1.7895683328767815</v>
      </c>
      <c r="BS137" s="149">
        <v>500892</v>
      </c>
      <c r="BT137" s="149">
        <v>881215.95735885901</v>
      </c>
      <c r="BU137" s="150">
        <v>1.7592933354073512</v>
      </c>
      <c r="BV137" s="149">
        <v>534983</v>
      </c>
      <c r="BW137" s="149">
        <v>924672.00377039693</v>
      </c>
      <c r="BX137" s="150">
        <v>1.7284138071123698</v>
      </c>
      <c r="BY137" s="149">
        <v>534873</v>
      </c>
      <c r="BZ137" s="149">
        <v>961094.11215965811</v>
      </c>
      <c r="CA137" s="150">
        <v>1.7968641381405643</v>
      </c>
      <c r="CB137" s="149">
        <v>553227</v>
      </c>
      <c r="CC137" s="149">
        <v>974647.38536927442</v>
      </c>
      <c r="CD137" s="150">
        <v>1.761749490479088</v>
      </c>
      <c r="CE137" s="149">
        <v>593069</v>
      </c>
      <c r="CF137" s="149">
        <v>1079101.7067538449</v>
      </c>
      <c r="CG137" s="150">
        <v>1.8195213487028403</v>
      </c>
      <c r="CH137" s="149">
        <v>595714</v>
      </c>
      <c r="CI137" s="149">
        <v>1072129.7303503503</v>
      </c>
      <c r="CJ137" s="150">
        <v>1.7997390196475997</v>
      </c>
      <c r="CK137" s="149">
        <v>661637</v>
      </c>
      <c r="CL137" s="149">
        <v>1215912.1246308212</v>
      </c>
      <c r="CM137" s="150">
        <v>1.8377329632877561</v>
      </c>
      <c r="CN137" s="149">
        <v>701126</v>
      </c>
      <c r="CO137" s="149">
        <v>1288015.774781673</v>
      </c>
      <c r="CP137" s="150">
        <v>1.8370674811398706</v>
      </c>
      <c r="CQ137" s="149">
        <v>774589</v>
      </c>
      <c r="CR137" s="149">
        <v>1521772.8520055776</v>
      </c>
      <c r="CS137" s="150">
        <v>1.9646197557744529</v>
      </c>
      <c r="CT137" s="149">
        <v>804761</v>
      </c>
      <c r="CU137" s="149">
        <v>1599987.875218387</v>
      </c>
      <c r="CV137" s="150">
        <v>1.9881528493781222</v>
      </c>
      <c r="CW137" s="149">
        <v>852726</v>
      </c>
      <c r="CX137" s="149">
        <v>1670060.7912156507</v>
      </c>
      <c r="CY137" s="150">
        <v>1.9584963883072062</v>
      </c>
      <c r="CZ137" s="149">
        <v>917283</v>
      </c>
      <c r="DA137" s="149">
        <v>1781939.5124091506</v>
      </c>
      <c r="DB137" s="150">
        <v>1.9426278612043946</v>
      </c>
      <c r="DC137" s="149">
        <v>846024</v>
      </c>
      <c r="DD137" s="149">
        <v>1573662.4554327941</v>
      </c>
      <c r="DE137" s="150">
        <v>1.8600683378164142</v>
      </c>
      <c r="DF137" s="149">
        <v>990593</v>
      </c>
      <c r="DG137" s="149">
        <v>1895524.9831038187</v>
      </c>
      <c r="DH137" s="150">
        <v>1.9135255176483366</v>
      </c>
      <c r="DI137" s="149">
        <v>1065503</v>
      </c>
      <c r="DJ137" s="149">
        <v>2082783.6945744443</v>
      </c>
      <c r="DK137" s="150">
        <v>1.9547422152489897</v>
      </c>
      <c r="DL137" s="149">
        <v>1175647</v>
      </c>
      <c r="DM137" s="149">
        <v>2106842.4372026687</v>
      </c>
      <c r="DN137" s="150">
        <v>1.7920706106532562</v>
      </c>
      <c r="DO137" s="149">
        <v>1048169</v>
      </c>
      <c r="DP137" s="149">
        <v>1844732.3462619078</v>
      </c>
      <c r="DQ137" s="150">
        <v>1.7599569785615754</v>
      </c>
      <c r="DR137" s="149">
        <v>1225459</v>
      </c>
      <c r="DS137" s="149">
        <v>2303583.4657068476</v>
      </c>
      <c r="DT137" s="150">
        <v>1.8797719594917885</v>
      </c>
      <c r="DU137" s="149">
        <v>1193680</v>
      </c>
      <c r="DV137" s="149">
        <v>2458154.0355881057</v>
      </c>
      <c r="DW137" s="150">
        <v>2.0593073818679257</v>
      </c>
      <c r="DX137" s="149">
        <v>1060787</v>
      </c>
      <c r="DY137" s="149">
        <v>2009727.362643068</v>
      </c>
      <c r="DZ137" s="150">
        <v>1.8945625866861755</v>
      </c>
      <c r="EA137" s="149">
        <v>1154255</v>
      </c>
      <c r="EB137" s="149">
        <v>2304072.390788707</v>
      </c>
      <c r="EC137" s="150">
        <v>1.9961554342746681</v>
      </c>
      <c r="ED137" s="149">
        <v>1162048</v>
      </c>
      <c r="EE137" s="151">
        <v>2324111.53115222</v>
      </c>
      <c r="EF137" s="161">
        <v>2.0000133653276113</v>
      </c>
    </row>
    <row r="138" spans="1:136" ht="15" customHeight="1">
      <c r="A138" s="158">
        <v>99.997</v>
      </c>
      <c r="B138" s="156">
        <v>77563</v>
      </c>
      <c r="C138" s="149">
        <v>82819.759193242426</v>
      </c>
      <c r="D138" s="150">
        <v>1.0677740571308798</v>
      </c>
      <c r="E138" s="149">
        <v>78425</v>
      </c>
      <c r="F138" s="149">
        <v>116468.00938286216</v>
      </c>
      <c r="G138" s="150">
        <v>1.4850877830138625</v>
      </c>
      <c r="H138" s="149">
        <v>88226</v>
      </c>
      <c r="I138" s="149">
        <v>130671.6738302106</v>
      </c>
      <c r="J138" s="150">
        <v>1.4811016461157775</v>
      </c>
      <c r="K138" s="149">
        <v>100246</v>
      </c>
      <c r="L138" s="149">
        <v>149267.66024328893</v>
      </c>
      <c r="M138" s="150">
        <v>1.4890136289057812</v>
      </c>
      <c r="N138" s="149">
        <v>114601</v>
      </c>
      <c r="O138" s="149">
        <v>170711.32720407331</v>
      </c>
      <c r="P138" s="150">
        <v>1.4896146386512623</v>
      </c>
      <c r="Q138" s="149">
        <v>90797</v>
      </c>
      <c r="R138" s="149">
        <v>116873.73870701921</v>
      </c>
      <c r="S138" s="150">
        <v>1.2871982412086216</v>
      </c>
      <c r="T138" s="149">
        <v>132392</v>
      </c>
      <c r="U138" s="149">
        <v>187020.00495368612</v>
      </c>
      <c r="V138" s="150">
        <v>1.4126231566385139</v>
      </c>
      <c r="W138" s="149">
        <v>153335</v>
      </c>
      <c r="X138" s="149">
        <v>220936.32757129287</v>
      </c>
      <c r="Y138" s="150">
        <v>1.4408734311885276</v>
      </c>
      <c r="Z138" s="149">
        <v>184165</v>
      </c>
      <c r="AA138" s="149">
        <v>271748.65740780253</v>
      </c>
      <c r="AB138" s="150">
        <v>1.4755716743561618</v>
      </c>
      <c r="AC138" s="149">
        <v>143808</v>
      </c>
      <c r="AD138" s="149">
        <v>719286.49158145662</v>
      </c>
      <c r="AE138" s="150">
        <v>5.0017140324700753</v>
      </c>
      <c r="AF138" s="149">
        <v>263470</v>
      </c>
      <c r="AG138" s="149">
        <v>493024.31220629468</v>
      </c>
      <c r="AH138" s="150">
        <v>1.8712730565388647</v>
      </c>
      <c r="AI138" s="149">
        <v>280009</v>
      </c>
      <c r="AJ138" s="149">
        <v>518344.33819561632</v>
      </c>
      <c r="AK138" s="150">
        <v>1.8511702773682857</v>
      </c>
      <c r="AL138" s="149">
        <v>294096</v>
      </c>
      <c r="AM138" s="149">
        <v>530655.01010811888</v>
      </c>
      <c r="AN138" s="150">
        <v>1.8043598352514787</v>
      </c>
      <c r="AO138" s="149">
        <v>313812</v>
      </c>
      <c r="AP138" s="149">
        <v>559104.32710204506</v>
      </c>
      <c r="AQ138" s="150">
        <v>1.7816537516157607</v>
      </c>
      <c r="AR138" s="149">
        <v>266232</v>
      </c>
      <c r="AS138" s="149">
        <v>441124.44284097588</v>
      </c>
      <c r="AT138" s="150">
        <v>1.656917436074461</v>
      </c>
      <c r="AU138" s="149">
        <v>328636</v>
      </c>
      <c r="AV138" s="149">
        <v>493877.34060532023</v>
      </c>
      <c r="AW138" s="150">
        <v>1.502809614909262</v>
      </c>
      <c r="AX138" s="149">
        <v>379164</v>
      </c>
      <c r="AY138" s="149">
        <v>583653.03629925603</v>
      </c>
      <c r="AZ138" s="150">
        <v>1.5393155370743425</v>
      </c>
      <c r="BA138" s="149">
        <v>417054</v>
      </c>
      <c r="BB138" s="149">
        <v>651903.97810565098</v>
      </c>
      <c r="BC138" s="150">
        <v>1.5631164743789796</v>
      </c>
      <c r="BD138" s="149">
        <v>505959</v>
      </c>
      <c r="BE138" s="149">
        <v>965358.45175365708</v>
      </c>
      <c r="BF138" s="150">
        <v>1.9079776261587542</v>
      </c>
      <c r="BG138" s="149">
        <v>557968</v>
      </c>
      <c r="BH138" s="149">
        <v>1034567.0220339769</v>
      </c>
      <c r="BI138" s="150">
        <v>1.8541690957796448</v>
      </c>
      <c r="BJ138" s="149">
        <v>642895</v>
      </c>
      <c r="BK138" s="149">
        <v>1157088.2475944723</v>
      </c>
      <c r="BL138" s="150">
        <v>1.799809063057688</v>
      </c>
      <c r="BM138" s="149">
        <v>597686</v>
      </c>
      <c r="BN138" s="149">
        <v>1077981.4698934557</v>
      </c>
      <c r="BO138" s="150">
        <v>1.8035916348943355</v>
      </c>
      <c r="BP138" s="149">
        <v>563025</v>
      </c>
      <c r="BQ138" s="149">
        <v>1030333.817779436</v>
      </c>
      <c r="BR138" s="150">
        <v>1.8299965681442849</v>
      </c>
      <c r="BS138" s="149">
        <v>566253</v>
      </c>
      <c r="BT138" s="149">
        <v>997075.10119008366</v>
      </c>
      <c r="BU138" s="150">
        <v>1.7608297019001817</v>
      </c>
      <c r="BV138" s="149">
        <v>603528</v>
      </c>
      <c r="BW138" s="149">
        <v>1044329.3254283757</v>
      </c>
      <c r="BX138" s="150">
        <v>1.7303742749770943</v>
      </c>
      <c r="BY138" s="149">
        <v>615522</v>
      </c>
      <c r="BZ138" s="149">
        <v>1089595.4037247701</v>
      </c>
      <c r="CA138" s="150">
        <v>1.7701973344978248</v>
      </c>
      <c r="CB138" s="149">
        <v>630412</v>
      </c>
      <c r="CC138" s="149">
        <v>1102719.9961214685</v>
      </c>
      <c r="CD138" s="150">
        <v>1.7492052754729741</v>
      </c>
      <c r="CE138" s="149">
        <v>673673</v>
      </c>
      <c r="CF138" s="149">
        <v>1228138.127923162</v>
      </c>
      <c r="CG138" s="150">
        <v>1.8230478702919102</v>
      </c>
      <c r="CH138" s="149">
        <v>679766</v>
      </c>
      <c r="CI138" s="149">
        <v>1218389.196741876</v>
      </c>
      <c r="CJ138" s="150">
        <v>1.7923656033721544</v>
      </c>
      <c r="CK138" s="149">
        <v>751480</v>
      </c>
      <c r="CL138" s="149">
        <v>1385918.4270697206</v>
      </c>
      <c r="CM138" s="150">
        <v>1.8442519123193173</v>
      </c>
      <c r="CN138" s="149">
        <v>813558</v>
      </c>
      <c r="CO138" s="149">
        <v>1467414.1212497221</v>
      </c>
      <c r="CP138" s="150">
        <v>1.8036994550477312</v>
      </c>
      <c r="CQ138" s="149">
        <v>894371</v>
      </c>
      <c r="CR138" s="149">
        <v>1755096.3694983472</v>
      </c>
      <c r="CS138" s="150">
        <v>1.9623806781507307</v>
      </c>
      <c r="CT138" s="149">
        <v>921239</v>
      </c>
      <c r="CU138" s="149">
        <v>1846324.3427452035</v>
      </c>
      <c r="CV138" s="150">
        <v>2.0041751844474707</v>
      </c>
      <c r="CW138" s="149">
        <v>974948</v>
      </c>
      <c r="CX138" s="149">
        <v>1924638.7410057611</v>
      </c>
      <c r="CY138" s="150">
        <v>1.9740937373129244</v>
      </c>
      <c r="CZ138" s="149">
        <v>1063611</v>
      </c>
      <c r="DA138" s="149">
        <v>2046581.2072763203</v>
      </c>
      <c r="DB138" s="150">
        <v>1.9241820621226373</v>
      </c>
      <c r="DC138" s="149">
        <v>949631</v>
      </c>
      <c r="DD138" s="149">
        <v>1802569.1305077709</v>
      </c>
      <c r="DE138" s="150">
        <v>1.8981784824924322</v>
      </c>
      <c r="DF138" s="149">
        <v>1140052</v>
      </c>
      <c r="DG138" s="149">
        <v>2172024.3142015948</v>
      </c>
      <c r="DH138" s="150">
        <v>1.9051975823923775</v>
      </c>
      <c r="DI138" s="149">
        <v>1238509</v>
      </c>
      <c r="DJ138" s="149">
        <v>2393006.0819769148</v>
      </c>
      <c r="DK138" s="150">
        <v>1.9321668893620594</v>
      </c>
      <c r="DL138" s="149">
        <v>1268924</v>
      </c>
      <c r="DM138" s="149">
        <v>2359801.2706068112</v>
      </c>
      <c r="DN138" s="150">
        <v>1.8596868453956352</v>
      </c>
      <c r="DO138" s="149">
        <v>1228940</v>
      </c>
      <c r="DP138" s="149">
        <v>2079850.9032249909</v>
      </c>
      <c r="DQ138" s="150">
        <v>1.6923941797199138</v>
      </c>
      <c r="DR138" s="149">
        <v>1368988</v>
      </c>
      <c r="DS138" s="149">
        <v>2646085.1464224835</v>
      </c>
      <c r="DT138" s="150">
        <v>1.9328768012739947</v>
      </c>
      <c r="DU138" s="149">
        <v>1374483</v>
      </c>
      <c r="DV138" s="149">
        <v>2855348.0640736213</v>
      </c>
      <c r="DW138" s="150">
        <v>2.0773978754729026</v>
      </c>
      <c r="DX138" s="149">
        <v>1217882</v>
      </c>
      <c r="DY138" s="149">
        <v>2305104.7094233837</v>
      </c>
      <c r="DZ138" s="150">
        <v>1.8927159687255282</v>
      </c>
      <c r="EA138" s="149">
        <v>1330675</v>
      </c>
      <c r="EB138" s="149">
        <v>2660058.9172869138</v>
      </c>
      <c r="EC138" s="150">
        <v>1.9990297535362984</v>
      </c>
      <c r="ED138" s="149">
        <v>1339982</v>
      </c>
      <c r="EE138" s="151">
        <v>2683947.4928731448</v>
      </c>
      <c r="EF138" s="161">
        <v>2.0029727958085592</v>
      </c>
    </row>
    <row r="139" spans="1:136" ht="15" customHeight="1">
      <c r="A139" s="158">
        <v>99.998000000000005</v>
      </c>
      <c r="B139" s="156">
        <v>78291</v>
      </c>
      <c r="C139" s="149">
        <v>85210.183233537653</v>
      </c>
      <c r="D139" s="150">
        <v>1.0883777603241451</v>
      </c>
      <c r="E139" s="149">
        <v>89724</v>
      </c>
      <c r="F139" s="149">
        <v>132914.99653087099</v>
      </c>
      <c r="G139" s="150">
        <v>1.4813761817448063</v>
      </c>
      <c r="H139" s="149">
        <v>100883</v>
      </c>
      <c r="I139" s="149">
        <v>149009.50524677357</v>
      </c>
      <c r="J139" s="150">
        <v>1.4770526773269388</v>
      </c>
      <c r="K139" s="149">
        <v>114795</v>
      </c>
      <c r="L139" s="149">
        <v>170463.00042289123</v>
      </c>
      <c r="M139" s="150">
        <v>1.4849340164893177</v>
      </c>
      <c r="N139" s="149">
        <v>131250</v>
      </c>
      <c r="O139" s="149">
        <v>194973.00638343659</v>
      </c>
      <c r="P139" s="150">
        <v>1.4855086200642789</v>
      </c>
      <c r="Q139" s="149">
        <v>102274</v>
      </c>
      <c r="R139" s="149">
        <v>125996.06473985547</v>
      </c>
      <c r="S139" s="150">
        <v>1.2319461910148763</v>
      </c>
      <c r="T139" s="149">
        <v>149523</v>
      </c>
      <c r="U139" s="149">
        <v>210417.00984921778</v>
      </c>
      <c r="V139" s="150">
        <v>1.4072551369971027</v>
      </c>
      <c r="W139" s="149">
        <v>174089</v>
      </c>
      <c r="X139" s="149">
        <v>249998.00600738532</v>
      </c>
      <c r="Y139" s="150">
        <v>1.4360356254983677</v>
      </c>
      <c r="Z139" s="149">
        <v>210414</v>
      </c>
      <c r="AA139" s="149">
        <v>309555.49604178779</v>
      </c>
      <c r="AB139" s="150">
        <v>1.471173477248604</v>
      </c>
      <c r="AC139" s="149">
        <v>186105</v>
      </c>
      <c r="AD139" s="149">
        <v>993923.42591601296</v>
      </c>
      <c r="AE139" s="150">
        <v>5.3406594444857092</v>
      </c>
      <c r="AF139" s="149">
        <v>317339</v>
      </c>
      <c r="AG139" s="149">
        <v>595672.4836747126</v>
      </c>
      <c r="AH139" s="150">
        <v>1.8770856518572019</v>
      </c>
      <c r="AI139" s="149">
        <v>336394</v>
      </c>
      <c r="AJ139" s="149">
        <v>624811.50172003906</v>
      </c>
      <c r="AK139" s="150">
        <v>1.8573800416179809</v>
      </c>
      <c r="AL139" s="149">
        <v>351341</v>
      </c>
      <c r="AM139" s="149">
        <v>636027.51678671921</v>
      </c>
      <c r="AN139" s="150">
        <v>1.8102854969579958</v>
      </c>
      <c r="AO139" s="149">
        <v>373859</v>
      </c>
      <c r="AP139" s="149">
        <v>668204.49850868061</v>
      </c>
      <c r="AQ139" s="150">
        <v>1.7873168721595056</v>
      </c>
      <c r="AR139" s="149">
        <v>269088</v>
      </c>
      <c r="AS139" s="149">
        <v>530218.27578397491</v>
      </c>
      <c r="AT139" s="150">
        <v>1.9704270565167339</v>
      </c>
      <c r="AU139" s="149">
        <v>376985</v>
      </c>
      <c r="AV139" s="149">
        <v>565489.48086072737</v>
      </c>
      <c r="AW139" s="150">
        <v>1.5000317807359109</v>
      </c>
      <c r="AX139" s="149">
        <v>437686</v>
      </c>
      <c r="AY139" s="149">
        <v>672589.50712693622</v>
      </c>
      <c r="AZ139" s="150">
        <v>1.536694130328446</v>
      </c>
      <c r="BA139" s="149">
        <v>483316</v>
      </c>
      <c r="BB139" s="149">
        <v>754272.96654560475</v>
      </c>
      <c r="BC139" s="150">
        <v>1.5606207254583022</v>
      </c>
      <c r="BD139" s="149">
        <v>620562</v>
      </c>
      <c r="BE139" s="149">
        <v>1166529.8311416032</v>
      </c>
      <c r="BF139" s="150">
        <v>1.8797957837276584</v>
      </c>
      <c r="BG139" s="149">
        <v>671431</v>
      </c>
      <c r="BH139" s="149">
        <v>1247302.5276540467</v>
      </c>
      <c r="BI139" s="150">
        <v>1.8576778963944869</v>
      </c>
      <c r="BJ139" s="149">
        <v>752797</v>
      </c>
      <c r="BK139" s="149">
        <v>1390084.2577193328</v>
      </c>
      <c r="BL139" s="150">
        <v>1.8465592420258488</v>
      </c>
      <c r="BM139" s="149">
        <v>701738</v>
      </c>
      <c r="BN139" s="149">
        <v>1293655.7410823058</v>
      </c>
      <c r="BO139" s="150">
        <v>1.8435024768251196</v>
      </c>
      <c r="BP139" s="149">
        <v>675360</v>
      </c>
      <c r="BQ139" s="149">
        <v>1237272.7892567567</v>
      </c>
      <c r="BR139" s="150">
        <v>1.8320196476793957</v>
      </c>
      <c r="BS139" s="149">
        <v>672151</v>
      </c>
      <c r="BT139" s="149">
        <v>1186894.8431471109</v>
      </c>
      <c r="BU139" s="150">
        <v>1.7658157811966522</v>
      </c>
      <c r="BV139" s="149">
        <v>714663</v>
      </c>
      <c r="BW139" s="149">
        <v>1237915.2099240648</v>
      </c>
      <c r="BX139" s="150">
        <v>1.7321663636204265</v>
      </c>
      <c r="BY139" s="149">
        <v>746065</v>
      </c>
      <c r="BZ139" s="149">
        <v>1296595.5440124047</v>
      </c>
      <c r="CA139" s="150">
        <v>1.7379123052447236</v>
      </c>
      <c r="CB139" s="149">
        <v>753563</v>
      </c>
      <c r="CC139" s="149">
        <v>1308471.1072413833</v>
      </c>
      <c r="CD139" s="150">
        <v>1.7363791842770722</v>
      </c>
      <c r="CE139" s="149">
        <v>818308</v>
      </c>
      <c r="CF139" s="149">
        <v>1472246.2276080572</v>
      </c>
      <c r="CG139" s="150">
        <v>1.7991345894309443</v>
      </c>
      <c r="CH139" s="149">
        <v>807687</v>
      </c>
      <c r="CI139" s="149">
        <v>1455059.9448398447</v>
      </c>
      <c r="CJ139" s="150">
        <v>1.8015146273740257</v>
      </c>
      <c r="CK139" s="149">
        <v>901609</v>
      </c>
      <c r="CL139" s="149">
        <v>1667669.7925741852</v>
      </c>
      <c r="CM139" s="150">
        <v>1.8496596557645113</v>
      </c>
      <c r="CN139" s="149">
        <v>982499</v>
      </c>
      <c r="CO139" s="149">
        <v>1752621.2682156437</v>
      </c>
      <c r="CP139" s="150">
        <v>1.7838402565454456</v>
      </c>
      <c r="CQ139" s="149">
        <v>1090421</v>
      </c>
      <c r="CR139" s="149">
        <v>2136389.1981209111</v>
      </c>
      <c r="CS139" s="150">
        <v>1.9592333586026967</v>
      </c>
      <c r="CT139" s="149">
        <v>1134457</v>
      </c>
      <c r="CU139" s="149">
        <v>2255932.9475101223</v>
      </c>
      <c r="CV139" s="150">
        <v>1.9885574750829007</v>
      </c>
      <c r="CW139" s="149">
        <v>1202186</v>
      </c>
      <c r="CX139" s="149">
        <v>2346935.5224206182</v>
      </c>
      <c r="CY139" s="150">
        <v>1.9522233019022166</v>
      </c>
      <c r="CZ139" s="149">
        <v>1295389</v>
      </c>
      <c r="DA139" s="149">
        <v>2480032.1079640826</v>
      </c>
      <c r="DB139" s="150">
        <v>1.9145076173752307</v>
      </c>
      <c r="DC139" s="149">
        <v>1162754</v>
      </c>
      <c r="DD139" s="149">
        <v>2174412.5198005466</v>
      </c>
      <c r="DE139" s="150">
        <v>1.8700537859259538</v>
      </c>
      <c r="DF139" s="149">
        <v>1376791</v>
      </c>
      <c r="DG139" s="149">
        <v>2633332.7822011416</v>
      </c>
      <c r="DH139" s="150">
        <v>1.9126597880151319</v>
      </c>
      <c r="DI139" s="149">
        <v>1504577</v>
      </c>
      <c r="DJ139" s="149">
        <v>2908125.5682152384</v>
      </c>
      <c r="DK139" s="150">
        <v>1.9328526012395766</v>
      </c>
      <c r="DL139" s="149">
        <v>1557434</v>
      </c>
      <c r="DM139" s="149">
        <v>2894119.3039392279</v>
      </c>
      <c r="DN139" s="150">
        <v>1.8582612835851973</v>
      </c>
      <c r="DO139" s="149">
        <v>1419873</v>
      </c>
      <c r="DP139" s="149">
        <v>2446716.8872909755</v>
      </c>
      <c r="DQ139" s="150">
        <v>1.7231941781349287</v>
      </c>
      <c r="DR139" s="149">
        <v>1648991</v>
      </c>
      <c r="DS139" s="149">
        <v>3214118.9133831942</v>
      </c>
      <c r="DT139" s="150">
        <v>1.949142786942557</v>
      </c>
      <c r="DU139" s="149">
        <v>1700997</v>
      </c>
      <c r="DV139" s="149">
        <v>3516937.0029465114</v>
      </c>
      <c r="DW139" s="150">
        <v>2.0675739010395149</v>
      </c>
      <c r="DX139" s="149">
        <v>1435402</v>
      </c>
      <c r="DY139" s="149">
        <v>2801525.1086039995</v>
      </c>
      <c r="DZ139" s="150">
        <v>1.9517355476751457</v>
      </c>
      <c r="EA139" s="149">
        <v>1627082</v>
      </c>
      <c r="EB139" s="149">
        <v>3258156.9015268902</v>
      </c>
      <c r="EC139" s="150">
        <v>2.0024540259967782</v>
      </c>
      <c r="ED139" s="149">
        <v>1639046</v>
      </c>
      <c r="EE139" s="151">
        <v>3288744.4170784433</v>
      </c>
      <c r="EF139" s="161">
        <v>2.0064991568744523</v>
      </c>
    </row>
    <row r="140" spans="1:136" ht="15" customHeight="1" thickBot="1">
      <c r="A140" s="159">
        <v>99.998999999999995</v>
      </c>
      <c r="B140" s="162">
        <v>83242</v>
      </c>
      <c r="C140" s="163">
        <v>91790.001009625805</v>
      </c>
      <c r="D140" s="164">
        <v>1.1026885587759281</v>
      </c>
      <c r="E140" s="163">
        <v>112692</v>
      </c>
      <c r="F140" s="163">
        <v>166349.00456408513</v>
      </c>
      <c r="G140" s="164">
        <v>1.4761385419025763</v>
      </c>
      <c r="H140" s="163">
        <v>126567</v>
      </c>
      <c r="I140" s="163">
        <v>186220.00486878268</v>
      </c>
      <c r="J140" s="164">
        <v>1.4713156262594727</v>
      </c>
      <c r="K140" s="163">
        <v>144380</v>
      </c>
      <c r="L140" s="163">
        <v>213564.01069898068</v>
      </c>
      <c r="M140" s="164">
        <v>1.4791800159231243</v>
      </c>
      <c r="N140" s="163">
        <v>165108</v>
      </c>
      <c r="O140" s="163">
        <v>244314.00655266398</v>
      </c>
      <c r="P140" s="164">
        <v>1.4797224032310001</v>
      </c>
      <c r="Q140" s="163">
        <v>140489</v>
      </c>
      <c r="R140" s="163">
        <v>144064.99536409334</v>
      </c>
      <c r="S140" s="164">
        <v>1.0254539171329666</v>
      </c>
      <c r="T140" s="163">
        <v>183482</v>
      </c>
      <c r="U140" s="163">
        <v>256797.00198906771</v>
      </c>
      <c r="V140" s="164">
        <v>1.3995759910458121</v>
      </c>
      <c r="W140" s="163">
        <v>215645</v>
      </c>
      <c r="X140" s="163">
        <v>308189.00407445274</v>
      </c>
      <c r="Y140" s="164">
        <v>1.4291497789165191</v>
      </c>
      <c r="Z140" s="163">
        <v>263557</v>
      </c>
      <c r="AA140" s="163">
        <v>386098.9962796818</v>
      </c>
      <c r="AB140" s="164">
        <v>1.464954435965206</v>
      </c>
      <c r="AC140" s="163">
        <v>984729</v>
      </c>
      <c r="AD140" s="163">
        <v>1122231.9202057715</v>
      </c>
      <c r="AE140" s="164">
        <v>1.1396352907305172</v>
      </c>
      <c r="AF140" s="163">
        <v>437253</v>
      </c>
      <c r="AG140" s="163">
        <v>824166.97816825099</v>
      </c>
      <c r="AH140" s="164">
        <v>1.8848743820356888</v>
      </c>
      <c r="AI140" s="163">
        <v>461568</v>
      </c>
      <c r="AJ140" s="163">
        <v>861171.03990297043</v>
      </c>
      <c r="AK140" s="164">
        <v>1.8657511783810194</v>
      </c>
      <c r="AL140" s="163">
        <v>477455</v>
      </c>
      <c r="AM140" s="163">
        <v>868166.97026906081</v>
      </c>
      <c r="AN140" s="164">
        <v>1.8183220832728966</v>
      </c>
      <c r="AO140" s="163">
        <v>505618</v>
      </c>
      <c r="AP140" s="163">
        <v>907598.01704228309</v>
      </c>
      <c r="AQ140" s="164">
        <v>1.7950271094824217</v>
      </c>
      <c r="AR140" s="163">
        <v>327213</v>
      </c>
      <c r="AS140" s="163">
        <v>754463.03084425128</v>
      </c>
      <c r="AT140" s="164">
        <v>2.305724500078699</v>
      </c>
      <c r="AU140" s="163">
        <v>475922</v>
      </c>
      <c r="AV140" s="163">
        <v>712030.97877628973</v>
      </c>
      <c r="AW140" s="164">
        <v>1.4961085614371468</v>
      </c>
      <c r="AX140" s="163">
        <v>558590</v>
      </c>
      <c r="AY140" s="163">
        <v>856330.01059459161</v>
      </c>
      <c r="AZ140" s="164">
        <v>1.5330206602241208</v>
      </c>
      <c r="BA140" s="163">
        <v>621034</v>
      </c>
      <c r="BB140" s="163">
        <v>967036.03044907027</v>
      </c>
      <c r="BC140" s="164">
        <v>1.5571386275937715</v>
      </c>
      <c r="BD140" s="163">
        <v>849603</v>
      </c>
      <c r="BE140" s="163">
        <v>1612214.0977101591</v>
      </c>
      <c r="BF140" s="164">
        <v>1.8976087628105822</v>
      </c>
      <c r="BG140" s="163">
        <v>922790</v>
      </c>
      <c r="BH140" s="163">
        <v>1718583.0401743532</v>
      </c>
      <c r="BI140" s="164">
        <v>1.8623771824297546</v>
      </c>
      <c r="BJ140" s="163">
        <v>1045947</v>
      </c>
      <c r="BK140" s="163">
        <v>1908882.9931868394</v>
      </c>
      <c r="BL140" s="164">
        <v>1.8250284127081386</v>
      </c>
      <c r="BM140" s="163">
        <v>968786</v>
      </c>
      <c r="BN140" s="163">
        <v>1773354.0089761438</v>
      </c>
      <c r="BO140" s="164">
        <v>1.8304909536018725</v>
      </c>
      <c r="BP140" s="163">
        <v>919053</v>
      </c>
      <c r="BQ140" s="163">
        <v>1695666.0333547846</v>
      </c>
      <c r="BR140" s="164">
        <v>1.8450144152239147</v>
      </c>
      <c r="BS140" s="163">
        <v>925137</v>
      </c>
      <c r="BT140" s="163">
        <v>1588027.0377993751</v>
      </c>
      <c r="BU140" s="164">
        <v>1.7165317545394629</v>
      </c>
      <c r="BV140" s="163">
        <v>979622</v>
      </c>
      <c r="BW140" s="163">
        <v>1650413.9959480283</v>
      </c>
      <c r="BX140" s="164">
        <v>1.6847457447342222</v>
      </c>
      <c r="BY140" s="163">
        <v>1010680</v>
      </c>
      <c r="BZ140" s="163">
        <v>1740789.992758275</v>
      </c>
      <c r="CA140" s="164">
        <v>1.722394816122091</v>
      </c>
      <c r="CB140" s="163">
        <v>1011914</v>
      </c>
      <c r="CC140" s="163">
        <v>1748819.1055413377</v>
      </c>
      <c r="CD140" s="164">
        <v>1.7282289854091728</v>
      </c>
      <c r="CE140" s="163">
        <v>1128432</v>
      </c>
      <c r="CF140" s="163">
        <v>2001655.9231981251</v>
      </c>
      <c r="CG140" s="164">
        <v>1.7738383200743377</v>
      </c>
      <c r="CH140" s="163">
        <v>1099928</v>
      </c>
      <c r="CI140" s="163">
        <v>1978594.9949923391</v>
      </c>
      <c r="CJ140" s="164">
        <v>1.7988404650052905</v>
      </c>
      <c r="CK140" s="163">
        <v>1287139</v>
      </c>
      <c r="CL140" s="163">
        <v>2272570.9232720286</v>
      </c>
      <c r="CM140" s="164">
        <v>1.7655986830264863</v>
      </c>
      <c r="CN140" s="163">
        <v>1362731</v>
      </c>
      <c r="CO140" s="163">
        <v>2357021.9657161068</v>
      </c>
      <c r="CP140" s="164">
        <v>1.7296311346231257</v>
      </c>
      <c r="CQ140" s="163">
        <v>1534161</v>
      </c>
      <c r="CR140" s="163">
        <v>3010669.1271336884</v>
      </c>
      <c r="CS140" s="164">
        <v>1.9624205850192309</v>
      </c>
      <c r="CT140" s="163">
        <v>1611312</v>
      </c>
      <c r="CU140" s="163">
        <v>3184274.0399020039</v>
      </c>
      <c r="CV140" s="164">
        <v>1.9761995441615305</v>
      </c>
      <c r="CW140" s="163">
        <v>1746228</v>
      </c>
      <c r="CX140" s="163">
        <v>3282725.0195869692</v>
      </c>
      <c r="CY140" s="164">
        <v>1.8798948474007799</v>
      </c>
      <c r="CZ140" s="163">
        <v>1778925</v>
      </c>
      <c r="DA140" s="163">
        <v>3457178.2211875878</v>
      </c>
      <c r="DB140" s="164">
        <v>1.9434086435277416</v>
      </c>
      <c r="DC140" s="163">
        <v>1643780</v>
      </c>
      <c r="DD140" s="163">
        <v>2998593.9552648999</v>
      </c>
      <c r="DE140" s="164">
        <v>1.8242063751018385</v>
      </c>
      <c r="DF140" s="163">
        <v>1953819</v>
      </c>
      <c r="DG140" s="163">
        <v>3649199.0840212745</v>
      </c>
      <c r="DH140" s="164">
        <v>1.8677262755768445</v>
      </c>
      <c r="DI140" s="163">
        <v>2051919</v>
      </c>
      <c r="DJ140" s="163">
        <v>4071741.867615534</v>
      </c>
      <c r="DK140" s="164">
        <v>1.9843579925014263</v>
      </c>
      <c r="DL140" s="163">
        <v>2203559</v>
      </c>
      <c r="DM140" s="163">
        <v>3950236.922706265</v>
      </c>
      <c r="DN140" s="164">
        <v>1.7926621990635445</v>
      </c>
      <c r="DO140" s="163">
        <v>1823799</v>
      </c>
      <c r="DP140" s="163">
        <v>3376213.9859606447</v>
      </c>
      <c r="DQ140" s="164">
        <v>1.8511985070507466</v>
      </c>
      <c r="DR140" s="163">
        <v>2662412</v>
      </c>
      <c r="DS140" s="163">
        <v>4389009.7024506228</v>
      </c>
      <c r="DT140" s="164">
        <v>1.6485088342640519</v>
      </c>
      <c r="DU140" s="163">
        <v>2355575</v>
      </c>
      <c r="DV140" s="163">
        <v>5073445.7523542289</v>
      </c>
      <c r="DW140" s="164">
        <v>2.15380353092312</v>
      </c>
      <c r="DX140" s="163">
        <v>2047698</v>
      </c>
      <c r="DY140" s="163">
        <v>3912771.0979700326</v>
      </c>
      <c r="DZ140" s="164">
        <v>1.9108145331831319</v>
      </c>
      <c r="EA140" s="163">
        <v>2297811</v>
      </c>
      <c r="EB140" s="163">
        <v>4611573.8790371958</v>
      </c>
      <c r="EC140" s="164">
        <v>2.0069422067512064</v>
      </c>
      <c r="ED140" s="163">
        <v>2316206</v>
      </c>
      <c r="EE140" s="165">
        <v>4658164.7997502023</v>
      </c>
      <c r="EF140" s="166">
        <v>2.0111185273461007</v>
      </c>
    </row>
    <row r="141" spans="1:136">
      <c r="A141" s="5"/>
      <c r="R141" s="173"/>
      <c r="S141" s="174"/>
      <c r="T141" s="173"/>
      <c r="U141" s="173"/>
      <c r="V141" s="174"/>
      <c r="W141" s="173"/>
      <c r="X141" s="173"/>
      <c r="Y141" s="174"/>
      <c r="Z141" s="173"/>
      <c r="AA141" s="173"/>
      <c r="AB141" s="174"/>
      <c r="AC141" s="173"/>
      <c r="AD141" s="173"/>
      <c r="AE141" s="174"/>
      <c r="AF141" s="173"/>
    </row>
    <row r="142" spans="1:136">
      <c r="R142" s="175"/>
      <c r="S142" s="176"/>
      <c r="T142" s="175"/>
      <c r="U142" s="175"/>
      <c r="V142" s="176"/>
      <c r="W142" s="175"/>
      <c r="X142" s="175"/>
      <c r="Y142" s="176"/>
      <c r="Z142" s="175"/>
      <c r="AA142" s="175"/>
      <c r="AB142" s="176"/>
      <c r="AC142" s="175"/>
      <c r="AD142" s="175"/>
      <c r="AE142" s="176"/>
      <c r="AF142" s="175"/>
    </row>
    <row r="143" spans="1:136">
      <c r="R143" s="175"/>
      <c r="S143" s="175"/>
      <c r="T143" s="175"/>
      <c r="U143" s="175"/>
      <c r="V143" s="175"/>
      <c r="W143" s="175"/>
      <c r="X143" s="175"/>
      <c r="Y143" s="175"/>
      <c r="Z143" s="175"/>
      <c r="AA143" s="175"/>
      <c r="AB143" s="175"/>
      <c r="AC143" s="175"/>
      <c r="AD143" s="175"/>
      <c r="AE143" s="175"/>
      <c r="AF143" s="175"/>
    </row>
    <row r="144" spans="1:136">
      <c r="R144" s="175"/>
      <c r="S144" s="175"/>
      <c r="T144" s="175"/>
      <c r="U144" s="175"/>
      <c r="V144" s="175"/>
      <c r="W144" s="175"/>
      <c r="X144" s="175"/>
      <c r="Y144" s="175"/>
      <c r="Z144" s="175"/>
      <c r="AA144" s="175"/>
      <c r="AB144" s="175"/>
      <c r="AC144" s="175"/>
      <c r="AD144" s="175"/>
      <c r="AE144" s="175"/>
      <c r="AF144" s="175"/>
    </row>
    <row r="176" spans="2:3">
      <c r="B176" s="6"/>
      <c r="C176" s="6"/>
    </row>
    <row r="177" spans="2:3">
      <c r="B177" s="6"/>
      <c r="C177" s="6"/>
    </row>
    <row r="178" spans="2:3">
      <c r="B178" s="6"/>
      <c r="C178" s="6"/>
    </row>
    <row r="179" spans="2:3">
      <c r="B179" s="6"/>
      <c r="C179" s="6"/>
    </row>
    <row r="180" spans="2:3">
      <c r="B180" s="6"/>
      <c r="C180" s="6"/>
    </row>
    <row r="181" spans="2:3">
      <c r="B181" s="6"/>
      <c r="C181" s="6"/>
    </row>
    <row r="182" spans="2:3">
      <c r="B182" s="6"/>
      <c r="C182" s="6"/>
    </row>
    <row r="183" spans="2:3">
      <c r="B183" s="6"/>
      <c r="C183" s="6"/>
    </row>
    <row r="184" spans="2:3">
      <c r="B184" s="6"/>
      <c r="C184" s="6"/>
    </row>
    <row r="185" spans="2:3">
      <c r="B185" s="6"/>
      <c r="C185" s="6"/>
    </row>
    <row r="186" spans="2:3">
      <c r="B186" s="6"/>
      <c r="C186" s="6"/>
    </row>
    <row r="187" spans="2:3">
      <c r="B187" s="6"/>
      <c r="C187" s="6"/>
    </row>
    <row r="188" spans="2:3">
      <c r="B188" s="6"/>
      <c r="C188" s="6"/>
    </row>
    <row r="189" spans="2:3">
      <c r="B189" s="6"/>
      <c r="C189" s="6"/>
    </row>
    <row r="190" spans="2:3">
      <c r="B190" s="6"/>
      <c r="C190" s="6"/>
    </row>
    <row r="191" spans="2:3">
      <c r="B191" s="6"/>
      <c r="C191" s="6"/>
    </row>
    <row r="192" spans="2:3">
      <c r="B192" s="6"/>
      <c r="C192" s="6"/>
    </row>
    <row r="193" spans="2:3">
      <c r="B193" s="6"/>
      <c r="C193" s="6"/>
    </row>
    <row r="194" spans="2:3">
      <c r="B194" s="6"/>
      <c r="C194" s="6"/>
    </row>
    <row r="195" spans="2:3">
      <c r="B195" s="6"/>
      <c r="C195" s="6"/>
    </row>
    <row r="196" spans="2:3">
      <c r="B196" s="6"/>
      <c r="C196" s="6"/>
    </row>
    <row r="197" spans="2:3">
      <c r="B197" s="6"/>
      <c r="C197" s="6"/>
    </row>
    <row r="198" spans="2:3">
      <c r="B198" s="6"/>
      <c r="C198" s="6"/>
    </row>
    <row r="199" spans="2:3">
      <c r="B199" s="6"/>
      <c r="C199" s="6"/>
    </row>
    <row r="200" spans="2:3">
      <c r="B200" s="6"/>
      <c r="C200" s="6"/>
    </row>
    <row r="201" spans="2:3">
      <c r="B201" s="6"/>
      <c r="C201" s="6"/>
    </row>
    <row r="202" spans="2:3">
      <c r="B202" s="6"/>
      <c r="C202" s="6"/>
    </row>
    <row r="203" spans="2:3">
      <c r="B203" s="6"/>
      <c r="C203" s="6"/>
    </row>
    <row r="204" spans="2:3">
      <c r="B204" s="6"/>
      <c r="C204" s="6"/>
    </row>
    <row r="205" spans="2:3">
      <c r="B205" s="6"/>
      <c r="C205" s="6"/>
    </row>
    <row r="206" spans="2:3">
      <c r="B206" s="6"/>
      <c r="C206" s="6"/>
    </row>
  </sheetData>
  <mergeCells count="182"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</sheetPr>
  <dimension ref="A1:AM79"/>
  <sheetViews>
    <sheetView workbookViewId="0">
      <pane xSplit="1" ySplit="5" topLeftCell="B34" activePane="bottomRight" state="frozen"/>
      <selection activeCell="B38" sqref="B38"/>
      <selection pane="topRight" activeCell="B38" sqref="B38"/>
      <selection pane="bottomLeft" activeCell="B38" sqref="B38"/>
      <selection pane="bottomRight" activeCell="A3" sqref="A3:Y3"/>
    </sheetView>
  </sheetViews>
  <sheetFormatPr baseColWidth="10" defaultColWidth="10.7109375" defaultRowHeight="12.75"/>
  <cols>
    <col min="1" max="1" width="12.7109375" style="2" customWidth="1"/>
    <col min="2" max="2" width="14.28515625" style="2" customWidth="1"/>
    <col min="3" max="39" width="12.7109375" style="2" customWidth="1"/>
    <col min="40" max="16384" width="10.7109375" style="2"/>
  </cols>
  <sheetData>
    <row r="1" spans="1:39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</row>
    <row r="2" spans="1:39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</row>
    <row r="3" spans="1:39" ht="34.9" customHeight="1" thickBot="1">
      <c r="A3" s="321" t="s">
        <v>117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316"/>
      <c r="AB3" s="25"/>
      <c r="AC3" s="25"/>
      <c r="AD3" s="25"/>
      <c r="AE3" s="25"/>
      <c r="AF3" s="26"/>
      <c r="AG3" s="26"/>
      <c r="AH3" s="26"/>
      <c r="AI3" s="26"/>
      <c r="AJ3" s="1"/>
      <c r="AK3" s="1"/>
      <c r="AL3" s="1"/>
      <c r="AM3" s="1"/>
    </row>
    <row r="4" spans="1:39" ht="60" customHeight="1">
      <c r="A4" s="324" t="s">
        <v>113</v>
      </c>
      <c r="B4" s="133" t="s">
        <v>118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42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A4" s="317" t="s">
        <v>356</v>
      </c>
      <c r="AF4" s="1"/>
      <c r="AG4" s="1"/>
      <c r="AH4" s="1"/>
      <c r="AI4" s="1"/>
      <c r="AJ4" s="1"/>
      <c r="AK4" s="1"/>
      <c r="AL4" s="1"/>
      <c r="AM4" s="1"/>
    </row>
    <row r="5" spans="1:39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17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F5" s="1"/>
      <c r="AG5" s="1"/>
      <c r="AH5" s="1"/>
      <c r="AI5" s="1"/>
      <c r="AJ5" s="1"/>
      <c r="AK5" s="1"/>
      <c r="AL5" s="1"/>
      <c r="AM5" s="1"/>
    </row>
    <row r="6" spans="1:39" ht="12" customHeight="1">
      <c r="A6" s="134"/>
      <c r="B6" s="13"/>
      <c r="C6" s="119"/>
      <c r="D6" s="117" t="s">
        <v>19</v>
      </c>
      <c r="E6" s="117" t="s">
        <v>20</v>
      </c>
      <c r="F6" s="117" t="s">
        <v>21</v>
      </c>
      <c r="G6" s="117" t="s">
        <v>22</v>
      </c>
      <c r="H6" s="117" t="s">
        <v>23</v>
      </c>
      <c r="I6" s="117" t="s">
        <v>24</v>
      </c>
      <c r="J6" s="118" t="s">
        <v>25</v>
      </c>
      <c r="K6" s="117"/>
      <c r="L6" s="119" t="s">
        <v>26</v>
      </c>
      <c r="M6" s="117" t="s">
        <v>27</v>
      </c>
      <c r="N6" s="117" t="s">
        <v>28</v>
      </c>
      <c r="O6" s="117" t="s">
        <v>29</v>
      </c>
      <c r="P6" s="117" t="s">
        <v>30</v>
      </c>
      <c r="Q6" s="117" t="s">
        <v>31</v>
      </c>
      <c r="R6" s="118" t="s">
        <v>32</v>
      </c>
      <c r="S6" s="119" t="s">
        <v>33</v>
      </c>
      <c r="T6" s="117" t="s">
        <v>34</v>
      </c>
      <c r="U6" s="117" t="s">
        <v>3</v>
      </c>
      <c r="V6" s="117" t="s">
        <v>4</v>
      </c>
      <c r="W6" s="117" t="s">
        <v>5</v>
      </c>
      <c r="X6" s="117" t="s">
        <v>35</v>
      </c>
      <c r="Y6" s="118" t="s">
        <v>36</v>
      </c>
      <c r="AF6" s="1"/>
      <c r="AG6" s="1"/>
      <c r="AH6" s="1"/>
      <c r="AI6" s="1"/>
      <c r="AJ6" s="1"/>
      <c r="AK6" s="1"/>
      <c r="AL6" s="1"/>
      <c r="AM6" s="1"/>
    </row>
    <row r="7" spans="1:39" ht="15">
      <c r="A7" s="135">
        <v>1970</v>
      </c>
      <c r="B7" s="14">
        <v>2721.040771484375</v>
      </c>
      <c r="C7" s="10">
        <v>2.6167607866227627E-3</v>
      </c>
      <c r="D7" s="10">
        <v>0.17564153671264648</v>
      </c>
      <c r="E7" s="10">
        <v>0.48241338133811951</v>
      </c>
      <c r="F7" s="10">
        <v>0.34194508194923401</v>
      </c>
      <c r="G7" s="10">
        <v>8.5675865411758423E-2</v>
      </c>
      <c r="H7" s="10">
        <v>2.076413482427597E-2</v>
      </c>
      <c r="I7" s="10">
        <v>4.3554985895752907E-3</v>
      </c>
      <c r="J7" s="16">
        <v>6.8347575142979622E-4</v>
      </c>
      <c r="K7" s="16">
        <v>6.0273382812738419E-2</v>
      </c>
      <c r="L7" s="138">
        <v>0.10878190398216248</v>
      </c>
      <c r="M7" s="9">
        <v>0.73905545473098755</v>
      </c>
      <c r="N7" s="7">
        <v>2.0348832607269287</v>
      </c>
      <c r="O7" s="8">
        <v>5.2920928001403809</v>
      </c>
      <c r="P7" s="8">
        <v>13.454410552978516</v>
      </c>
      <c r="Q7" s="8">
        <v>29.420360565185547</v>
      </c>
      <c r="R7" s="18">
        <v>57.421043395996094</v>
      </c>
      <c r="S7" s="19">
        <v>10.187384675800066</v>
      </c>
      <c r="T7" s="11">
        <v>2.2308307317854705</v>
      </c>
      <c r="U7" s="11">
        <v>1.6804051879469952</v>
      </c>
      <c r="V7" s="11">
        <v>1.6187984084141547</v>
      </c>
      <c r="W7" s="11">
        <v>1.5385299563616031</v>
      </c>
      <c r="X7" s="11">
        <v>1.4803270494769907</v>
      </c>
      <c r="Y7" s="20">
        <v>1.1263783939150631</v>
      </c>
      <c r="AA7" s="315">
        <f>D7/(D7+E7)</f>
        <v>0.26691014973783167</v>
      </c>
      <c r="AF7" s="1"/>
      <c r="AG7" s="1"/>
      <c r="AH7" s="1"/>
      <c r="AI7" s="1"/>
      <c r="AJ7" s="1"/>
      <c r="AK7" s="1"/>
      <c r="AL7" s="1"/>
      <c r="AM7" s="1"/>
    </row>
    <row r="8" spans="1:39" ht="15">
      <c r="A8" s="136">
        <f>A7+1</f>
        <v>1971</v>
      </c>
      <c r="B8" s="14">
        <v>2980.908447265625</v>
      </c>
      <c r="C8" s="10">
        <v>2.5428554508835077E-3</v>
      </c>
      <c r="D8" s="10">
        <v>0.17674477398395538</v>
      </c>
      <c r="E8" s="10">
        <v>0.48285612463951111</v>
      </c>
      <c r="F8" s="10">
        <v>0.34039908647537231</v>
      </c>
      <c r="G8" s="10">
        <v>8.5855893790721893E-2</v>
      </c>
      <c r="H8" s="10">
        <v>2.0939774811267853E-2</v>
      </c>
      <c r="I8" s="10"/>
      <c r="J8" s="16"/>
      <c r="K8" s="16">
        <v>6.1000000685453415E-2</v>
      </c>
      <c r="L8" s="138">
        <v>0.10936263203620911</v>
      </c>
      <c r="M8" s="9">
        <v>0.74172019958496094</v>
      </c>
      <c r="N8" s="7">
        <v>2.0268988609313965</v>
      </c>
      <c r="O8" s="8">
        <v>5.2725539207458496</v>
      </c>
      <c r="P8" s="8">
        <v>13.511652946472168</v>
      </c>
      <c r="Q8" s="8"/>
      <c r="R8" s="18"/>
      <c r="S8" s="19">
        <v>10.134044343435892</v>
      </c>
      <c r="T8" s="11">
        <v>2.2198538449910648</v>
      </c>
      <c r="U8" s="11">
        <v>1.6794084485918843</v>
      </c>
      <c r="V8" s="11">
        <v>1.6283550448212443</v>
      </c>
      <c r="W8" s="11">
        <v>1.5497568418923606</v>
      </c>
      <c r="X8" s="11"/>
      <c r="Y8" s="20"/>
      <c r="AA8" s="315">
        <f t="shared" ref="AA8:AA51" si="0">D8/(D8+E8)</f>
        <v>0.2679571455296792</v>
      </c>
      <c r="AF8" s="1"/>
      <c r="AG8" s="1"/>
      <c r="AH8" s="1"/>
      <c r="AI8" s="1"/>
      <c r="AJ8" s="1"/>
      <c r="AK8" s="1"/>
      <c r="AL8" s="1"/>
      <c r="AM8" s="1"/>
    </row>
    <row r="9" spans="1:39" ht="15">
      <c r="A9" s="136">
        <f t="shared" ref="A9:A51" si="1">A8+1</f>
        <v>1972</v>
      </c>
      <c r="B9" s="14">
        <v>3291.304931640625</v>
      </c>
      <c r="C9" s="10">
        <v>2.5187691207975149E-3</v>
      </c>
      <c r="D9" s="10">
        <v>0.17854316532611847</v>
      </c>
      <c r="E9" s="10">
        <v>0.48096427321434021</v>
      </c>
      <c r="F9" s="10">
        <v>0.34049254655838013</v>
      </c>
      <c r="G9" s="10">
        <v>8.7371066212654114E-2</v>
      </c>
      <c r="H9" s="10">
        <v>2.143399603664875E-2</v>
      </c>
      <c r="I9" s="10"/>
      <c r="J9" s="16"/>
      <c r="K9" s="16">
        <v>6.1000000685453415E-2</v>
      </c>
      <c r="L9" s="138">
        <v>0.11029060184955597</v>
      </c>
      <c r="M9" s="9">
        <v>0.74165111780166626</v>
      </c>
      <c r="N9" s="7">
        <v>2.0134871006011963</v>
      </c>
      <c r="O9" s="8">
        <v>5.3033676147460937</v>
      </c>
      <c r="P9" s="8">
        <v>13.777210235595703</v>
      </c>
      <c r="Q9" s="8"/>
      <c r="R9" s="18"/>
      <c r="S9" s="19">
        <v>10.049019624474063</v>
      </c>
      <c r="T9" s="11">
        <v>2.2152108961416679</v>
      </c>
      <c r="U9" s="11">
        <v>1.691059000221683</v>
      </c>
      <c r="V9" s="11">
        <v>1.647463935542357</v>
      </c>
      <c r="W9" s="11">
        <v>1.555757365589389</v>
      </c>
      <c r="X9" s="11"/>
      <c r="Y9" s="20"/>
      <c r="AA9" s="315">
        <f t="shared" si="0"/>
        <v>0.27072198870303632</v>
      </c>
      <c r="AF9" s="1"/>
      <c r="AG9" s="1"/>
      <c r="AH9" s="1"/>
      <c r="AI9" s="1"/>
      <c r="AJ9" s="1"/>
      <c r="AK9" s="1"/>
      <c r="AL9" s="1"/>
      <c r="AM9" s="1"/>
    </row>
    <row r="10" spans="1:39" ht="15">
      <c r="A10" s="136">
        <f t="shared" si="1"/>
        <v>1973</v>
      </c>
      <c r="B10" s="14">
        <v>3682.50244140625</v>
      </c>
      <c r="C10" s="10">
        <v>2.4657850153744221E-3</v>
      </c>
      <c r="D10" s="10">
        <v>0.18023885786533356</v>
      </c>
      <c r="E10" s="10">
        <v>0.48097997903823853</v>
      </c>
      <c r="F10" s="10">
        <v>0.33878114819526672</v>
      </c>
      <c r="G10" s="10">
        <v>8.7601430714130402E-2</v>
      </c>
      <c r="H10" s="10">
        <v>2.1822251379489899E-2</v>
      </c>
      <c r="I10" s="10"/>
      <c r="J10" s="16"/>
      <c r="K10" s="16">
        <v>6.1999998986721039E-2</v>
      </c>
      <c r="L10" s="138">
        <v>0.11160888522863388</v>
      </c>
      <c r="M10" s="9">
        <v>0.74514544010162354</v>
      </c>
      <c r="N10" s="7">
        <v>2.0040719509124756</v>
      </c>
      <c r="O10" s="8">
        <v>5.2725014686584473</v>
      </c>
      <c r="P10" s="8">
        <v>13.885395050048828</v>
      </c>
      <c r="Q10" s="8"/>
      <c r="R10" s="18"/>
      <c r="S10" s="19">
        <v>9.9308526131622159</v>
      </c>
      <c r="T10" s="11">
        <v>2.2002715027506285</v>
      </c>
      <c r="U10" s="11">
        <v>1.6904641058615268</v>
      </c>
      <c r="V10" s="11">
        <v>1.6614777009885089</v>
      </c>
      <c r="W10" s="11">
        <v>1.5715977042795266</v>
      </c>
      <c r="X10" s="11"/>
      <c r="Y10" s="20"/>
      <c r="AA10" s="315">
        <f t="shared" si="0"/>
        <v>0.27258578825336527</v>
      </c>
      <c r="AF10" s="1"/>
      <c r="AG10" s="1"/>
      <c r="AH10" s="1"/>
      <c r="AI10" s="1"/>
      <c r="AJ10" s="1"/>
      <c r="AK10" s="1"/>
      <c r="AL10" s="1"/>
      <c r="AM10" s="1"/>
    </row>
    <row r="11" spans="1:39" ht="15">
      <c r="A11" s="136">
        <f t="shared" si="1"/>
        <v>1974</v>
      </c>
      <c r="B11" s="14">
        <v>4268.3193359375</v>
      </c>
      <c r="C11" s="10">
        <v>2.3873127065598965E-3</v>
      </c>
      <c r="D11" s="10">
        <v>0.18188656866550446</v>
      </c>
      <c r="E11" s="10">
        <v>0.4823678731918335</v>
      </c>
      <c r="F11" s="10">
        <v>0.33574557304382324</v>
      </c>
      <c r="G11" s="10">
        <v>8.6579583585262299E-2</v>
      </c>
      <c r="H11" s="10">
        <v>2.1887142211198807E-2</v>
      </c>
      <c r="I11" s="10"/>
      <c r="J11" s="16"/>
      <c r="K11" s="16">
        <v>6.3000001013278961E-2</v>
      </c>
      <c r="L11" s="138">
        <v>0.11175359040498734</v>
      </c>
      <c r="M11" s="9">
        <v>0.75111532211303711</v>
      </c>
      <c r="N11" s="7">
        <v>2.0000846385955811</v>
      </c>
      <c r="O11" s="8">
        <v>5.1971273422241211</v>
      </c>
      <c r="P11" s="8">
        <v>13.791377067565918</v>
      </c>
      <c r="Q11" s="8"/>
      <c r="R11" s="18"/>
      <c r="S11" s="19">
        <v>9.9187730561598375</v>
      </c>
      <c r="T11" s="11">
        <v>2.1783963681218026</v>
      </c>
      <c r="U11" s="11">
        <v>1.6786568419998766</v>
      </c>
      <c r="V11" s="11">
        <v>1.6659122399091937</v>
      </c>
      <c r="W11" s="11">
        <v>1.5870165374877221</v>
      </c>
      <c r="X11" s="11"/>
      <c r="Y11" s="20"/>
      <c r="AA11" s="315">
        <f t="shared" si="0"/>
        <v>0.27382062836783899</v>
      </c>
      <c r="AF11" s="1"/>
      <c r="AG11" s="1"/>
      <c r="AH11" s="1"/>
      <c r="AI11" s="1"/>
      <c r="AJ11" s="1"/>
      <c r="AK11" s="1"/>
      <c r="AL11" s="1"/>
      <c r="AM11" s="1"/>
    </row>
    <row r="12" spans="1:39" ht="15">
      <c r="A12" s="136">
        <f t="shared" si="1"/>
        <v>1975</v>
      </c>
      <c r="B12" s="14">
        <v>4901.03662109375</v>
      </c>
      <c r="C12" s="10">
        <v>2.3768211249262094E-3</v>
      </c>
      <c r="D12" s="10">
        <v>0.18651957809925079</v>
      </c>
      <c r="E12" s="10">
        <v>0.48358491063117981</v>
      </c>
      <c r="F12" s="10">
        <v>0.32989552617073059</v>
      </c>
      <c r="G12" s="10">
        <v>8.3721272647380829E-2</v>
      </c>
      <c r="H12" s="10">
        <v>2.0510267466306686E-2</v>
      </c>
      <c r="I12" s="10">
        <v>3.7429716903716326E-3</v>
      </c>
      <c r="J12" s="16">
        <v>4.3269741581752896E-4</v>
      </c>
      <c r="K12" s="16">
        <v>6.3182495534420013E-2</v>
      </c>
      <c r="L12" s="138">
        <v>0.11466962099075317</v>
      </c>
      <c r="M12" s="9">
        <v>0.75739079713821411</v>
      </c>
      <c r="N12" s="7">
        <v>1.98427414894104</v>
      </c>
      <c r="O12" s="8">
        <v>5.1042261123657227</v>
      </c>
      <c r="P12" s="8">
        <v>13.564068794250488</v>
      </c>
      <c r="Q12" s="8">
        <v>33.694301605224609</v>
      </c>
      <c r="R12" s="18">
        <v>42.647914886474609</v>
      </c>
      <c r="S12" s="19">
        <v>9.6666088916297088</v>
      </c>
      <c r="T12" s="11">
        <v>2.1481062488478972</v>
      </c>
      <c r="U12" s="11">
        <v>1.6625169535982678</v>
      </c>
      <c r="V12" s="11">
        <v>1.6400577115437234</v>
      </c>
      <c r="W12" s="11">
        <v>1.5115730188220378</v>
      </c>
      <c r="X12" s="11">
        <v>1.0996046185403046</v>
      </c>
      <c r="Y12" s="20">
        <v>0.99999998227999232</v>
      </c>
      <c r="AA12" s="315">
        <f t="shared" si="0"/>
        <v>0.27834402132214908</v>
      </c>
      <c r="AF12" s="1"/>
      <c r="AG12" s="1"/>
      <c r="AH12" s="1"/>
      <c r="AI12" s="1"/>
      <c r="AJ12" s="1"/>
      <c r="AK12" s="1"/>
      <c r="AL12" s="1"/>
      <c r="AM12" s="1"/>
    </row>
    <row r="13" spans="1:39" ht="15">
      <c r="A13" s="136">
        <f t="shared" si="1"/>
        <v>1976</v>
      </c>
      <c r="B13" s="14">
        <v>5624.41064453125</v>
      </c>
      <c r="C13" s="10">
        <v>3.6981434095650911E-3</v>
      </c>
      <c r="D13" s="10">
        <v>0.19266548752784729</v>
      </c>
      <c r="E13" s="10">
        <v>0.48459836840629578</v>
      </c>
      <c r="F13" s="10">
        <v>0.32273614406585693</v>
      </c>
      <c r="G13" s="10">
        <v>8.0965034663677216E-2</v>
      </c>
      <c r="H13" s="10">
        <v>1.9872233271598816E-2</v>
      </c>
      <c r="I13" s="10"/>
      <c r="J13" s="16"/>
      <c r="K13" s="16">
        <v>5.6000001728534698E-2</v>
      </c>
      <c r="L13" s="138">
        <v>0.13690322637557983</v>
      </c>
      <c r="M13" s="9">
        <v>0.76470232009887695</v>
      </c>
      <c r="N13" s="7">
        <v>1.9678505659103394</v>
      </c>
      <c r="O13" s="8">
        <v>4.9647870063781738</v>
      </c>
      <c r="P13" s="8">
        <v>13.125820159912109</v>
      </c>
      <c r="Q13" s="8"/>
      <c r="R13" s="18"/>
      <c r="S13" s="19">
        <v>8.0860183072532976</v>
      </c>
      <c r="T13" s="11">
        <v>2.1114999969333303</v>
      </c>
      <c r="U13" s="11">
        <v>1.6400438983957155</v>
      </c>
      <c r="V13" s="11">
        <v>1.6307857689073102</v>
      </c>
      <c r="W13" s="11">
        <v>1.5139804009838567</v>
      </c>
      <c r="X13" s="11"/>
      <c r="Y13" s="20"/>
      <c r="AA13" s="315">
        <f t="shared" si="0"/>
        <v>0.2844762581669234</v>
      </c>
      <c r="AF13" s="1"/>
      <c r="AG13" s="1"/>
      <c r="AH13" s="1"/>
      <c r="AI13" s="1"/>
      <c r="AJ13" s="1"/>
      <c r="AK13" s="1"/>
      <c r="AL13" s="1"/>
      <c r="AM13" s="1"/>
    </row>
    <row r="14" spans="1:39" ht="15">
      <c r="A14" s="136">
        <f t="shared" si="1"/>
        <v>1977</v>
      </c>
      <c r="B14" s="14">
        <v>6377.60107421875</v>
      </c>
      <c r="C14" s="10">
        <v>5.0551174208521843E-3</v>
      </c>
      <c r="D14" s="10">
        <v>0.19939625263214111</v>
      </c>
      <c r="E14" s="10">
        <v>0.48462733626365662</v>
      </c>
      <c r="F14" s="10">
        <v>0.31597638130187988</v>
      </c>
      <c r="G14" s="10">
        <v>7.8863702714443207E-2</v>
      </c>
      <c r="H14" s="10">
        <v>1.9510826095938683E-2</v>
      </c>
      <c r="I14" s="10"/>
      <c r="J14" s="16"/>
      <c r="K14" s="16">
        <v>4.8000000417232513E-2</v>
      </c>
      <c r="L14" s="138">
        <v>0.15350599586963654</v>
      </c>
      <c r="M14" s="9">
        <v>0.77113634347915649</v>
      </c>
      <c r="N14" s="7">
        <v>1.9463431835174561</v>
      </c>
      <c r="O14" s="8">
        <v>4.8410053253173828</v>
      </c>
      <c r="P14" s="8">
        <v>12.81939697265625</v>
      </c>
      <c r="Q14" s="8"/>
      <c r="R14" s="18"/>
      <c r="S14" s="19">
        <v>7.2016361631751851</v>
      </c>
      <c r="T14" s="11">
        <v>2.0764258611019391</v>
      </c>
      <c r="U14" s="11">
        <v>1.6234360548077122</v>
      </c>
      <c r="V14" s="11">
        <v>1.6290771101014101</v>
      </c>
      <c r="W14" s="11">
        <v>1.5219769865342789</v>
      </c>
      <c r="X14" s="11"/>
      <c r="Y14" s="20"/>
      <c r="AA14" s="315">
        <f t="shared" si="0"/>
        <v>0.29150493618797785</v>
      </c>
      <c r="AF14" s="1"/>
      <c r="AG14" s="1"/>
      <c r="AH14" s="1"/>
      <c r="AI14" s="1"/>
      <c r="AJ14" s="1"/>
      <c r="AK14" s="1"/>
      <c r="AL14" s="1"/>
      <c r="AM14" s="1"/>
    </row>
    <row r="15" spans="1:39" ht="15">
      <c r="A15" s="136">
        <f t="shared" si="1"/>
        <v>1978</v>
      </c>
      <c r="B15" s="14">
        <v>7232.20166015625</v>
      </c>
      <c r="C15" s="10">
        <v>6.4572510309517384E-3</v>
      </c>
      <c r="D15" s="10">
        <v>0.2058681845664978</v>
      </c>
      <c r="E15" s="10">
        <v>0.4828280508518219</v>
      </c>
      <c r="F15" s="10">
        <v>0.31130373477935791</v>
      </c>
      <c r="G15" s="10">
        <v>7.8394018113613129E-2</v>
      </c>
      <c r="H15" s="10">
        <v>1.9448896870017052E-2</v>
      </c>
      <c r="I15" s="10"/>
      <c r="J15" s="16"/>
      <c r="K15" s="16">
        <v>4.1000001132488251E-2</v>
      </c>
      <c r="L15" s="138">
        <v>0.16965788602828979</v>
      </c>
      <c r="M15" s="9">
        <v>0.77389985322952271</v>
      </c>
      <c r="N15" s="7">
        <v>1.9189177751541138</v>
      </c>
      <c r="O15" s="8">
        <v>4.7851266860961914</v>
      </c>
      <c r="P15" s="8">
        <v>12.755037307739258</v>
      </c>
      <c r="Q15" s="8"/>
      <c r="R15" s="18"/>
      <c r="S15" s="19">
        <v>6.5068383606827043</v>
      </c>
      <c r="T15" s="11">
        <v>2.0522856309800201</v>
      </c>
      <c r="U15" s="11">
        <v>1.6222879998430646</v>
      </c>
      <c r="V15" s="11">
        <v>1.6382851499719275</v>
      </c>
      <c r="W15" s="11">
        <v>1.5248012398334692</v>
      </c>
      <c r="X15" s="11"/>
      <c r="Y15" s="20"/>
      <c r="AA15" s="315">
        <f t="shared" si="0"/>
        <v>0.29892450978979401</v>
      </c>
      <c r="AF15" s="1"/>
      <c r="AG15" s="1"/>
      <c r="AH15" s="1"/>
      <c r="AI15" s="1"/>
      <c r="AJ15" s="1"/>
      <c r="AK15" s="1"/>
      <c r="AL15" s="1"/>
      <c r="AM15" s="1"/>
    </row>
    <row r="16" spans="1:39" ht="15">
      <c r="A16" s="136">
        <f t="shared" si="1"/>
        <v>1979</v>
      </c>
      <c r="B16" s="14">
        <v>8171.60107421875</v>
      </c>
      <c r="C16" s="10">
        <v>7.8919911757111549E-3</v>
      </c>
      <c r="D16" s="10">
        <v>0.21284942328929901</v>
      </c>
      <c r="E16" s="10">
        <v>0.48215150833129883</v>
      </c>
      <c r="F16" s="10">
        <v>0.30499905347824097</v>
      </c>
      <c r="G16" s="10">
        <v>7.684316486120224E-2</v>
      </c>
      <c r="H16" s="10">
        <v>1.9351404160261154E-2</v>
      </c>
      <c r="I16" s="10">
        <v>6.0754776932299137E-3</v>
      </c>
      <c r="J16" s="16">
        <v>1.5110836829990149E-3</v>
      </c>
      <c r="K16" s="16">
        <v>3.3235810697078705E-2</v>
      </c>
      <c r="L16" s="138">
        <v>0.20534531772136688</v>
      </c>
      <c r="M16" s="9">
        <v>0.77940660715103149</v>
      </c>
      <c r="N16" s="7">
        <v>1.9057464599609375</v>
      </c>
      <c r="O16" s="8">
        <v>4.6414403915405273</v>
      </c>
      <c r="P16" s="8">
        <v>11.180428504943848</v>
      </c>
      <c r="Q16" s="8">
        <v>25.185394287109375</v>
      </c>
      <c r="R16" s="18">
        <v>136.28504943847656</v>
      </c>
      <c r="S16" s="19">
        <v>5.3682199865573441</v>
      </c>
      <c r="T16" s="11">
        <v>2.0198628850391818</v>
      </c>
      <c r="U16" s="11">
        <v>1.6004150521359051</v>
      </c>
      <c r="V16" s="11">
        <v>1.6553899552692177</v>
      </c>
      <c r="W16" s="11">
        <v>1.7303361985555243</v>
      </c>
      <c r="X16" s="11">
        <v>2.4092698054924271</v>
      </c>
      <c r="Y16" s="20">
        <v>1.0000000253084211</v>
      </c>
      <c r="AA16" s="315">
        <f t="shared" si="0"/>
        <v>0.30625775247952308</v>
      </c>
      <c r="AF16" s="1"/>
      <c r="AG16" s="1"/>
      <c r="AH16" s="1"/>
      <c r="AI16" s="1"/>
      <c r="AJ16" s="1"/>
      <c r="AK16" s="1"/>
      <c r="AL16" s="1"/>
      <c r="AM16" s="1"/>
    </row>
    <row r="17" spans="1:39" ht="15">
      <c r="A17" s="136">
        <f t="shared" si="1"/>
        <v>1980</v>
      </c>
      <c r="B17" s="14">
        <v>9267.7822265625</v>
      </c>
      <c r="C17" s="10">
        <v>7.9684760421514511E-3</v>
      </c>
      <c r="D17" s="10">
        <v>0.21214567124843597</v>
      </c>
      <c r="E17" s="10">
        <v>0.48378130793571472</v>
      </c>
      <c r="F17" s="10">
        <v>0.3040730357170105</v>
      </c>
      <c r="G17" s="10">
        <v>7.4560746550559998E-2</v>
      </c>
      <c r="H17" s="10">
        <v>1.8455857411026955E-2</v>
      </c>
      <c r="I17" s="10"/>
      <c r="J17" s="16"/>
      <c r="K17" s="16">
        <v>3.2999999821186066E-2</v>
      </c>
      <c r="L17" s="138">
        <v>0.2063060998916626</v>
      </c>
      <c r="M17" s="9">
        <v>0.77720856666564941</v>
      </c>
      <c r="N17" s="7">
        <v>1.9234374761581421</v>
      </c>
      <c r="O17" s="8">
        <v>4.5884761810302734</v>
      </c>
      <c r="P17" s="8">
        <v>10.786830902099609</v>
      </c>
      <c r="Q17" s="8"/>
      <c r="R17" s="18"/>
      <c r="S17" s="19">
        <v>5.342824590501996</v>
      </c>
      <c r="T17" s="11">
        <v>2.0273948356240021</v>
      </c>
      <c r="U17" s="11">
        <v>1.5808834702290637</v>
      </c>
      <c r="V17" s="11">
        <v>1.624956853923355</v>
      </c>
      <c r="W17" s="11">
        <v>1.7109622831458067</v>
      </c>
      <c r="X17" s="11"/>
      <c r="Y17" s="20"/>
      <c r="AA17" s="315">
        <f t="shared" si="0"/>
        <v>0.30483898109129015</v>
      </c>
      <c r="AF17" s="1"/>
      <c r="AG17" s="1"/>
      <c r="AH17" s="1"/>
      <c r="AI17" s="1"/>
      <c r="AJ17" s="1"/>
      <c r="AK17" s="1"/>
      <c r="AL17" s="1"/>
      <c r="AM17" s="1"/>
    </row>
    <row r="18" spans="1:39" ht="15">
      <c r="A18" s="136">
        <f t="shared" si="1"/>
        <v>1981</v>
      </c>
      <c r="B18" s="14">
        <v>10515.0595703125</v>
      </c>
      <c r="C18" s="10">
        <v>8.0713313072919846E-3</v>
      </c>
      <c r="D18" s="10">
        <v>0.21213197708129883</v>
      </c>
      <c r="E18" s="10">
        <v>0.48576423525810242</v>
      </c>
      <c r="F18" s="10">
        <v>0.30210378766059875</v>
      </c>
      <c r="G18" s="10">
        <v>7.1938633918762207E-2</v>
      </c>
      <c r="H18" s="10">
        <v>1.7593817785382271E-2</v>
      </c>
      <c r="I18" s="10"/>
      <c r="J18" s="16"/>
      <c r="K18" s="16">
        <v>3.2999999821186066E-2</v>
      </c>
      <c r="L18" s="138">
        <v>0.20836780965328217</v>
      </c>
      <c r="M18" s="9">
        <v>0.77622002363204956</v>
      </c>
      <c r="N18" s="7">
        <v>1.9388382434844971</v>
      </c>
      <c r="O18" s="8">
        <v>4.5089616775512695</v>
      </c>
      <c r="P18" s="8">
        <v>10.365704536437988</v>
      </c>
      <c r="Q18" s="8"/>
      <c r="R18" s="18"/>
      <c r="S18" s="19">
        <v>5.2894104705173515</v>
      </c>
      <c r="T18" s="11">
        <v>2.030012016381344</v>
      </c>
      <c r="U18" s="11">
        <v>1.5581690883619144</v>
      </c>
      <c r="V18" s="11">
        <v>1.5954589963722121</v>
      </c>
      <c r="W18" s="11">
        <v>1.697310446401304</v>
      </c>
      <c r="X18" s="11"/>
      <c r="Y18" s="20"/>
      <c r="AA18" s="315">
        <f t="shared" si="0"/>
        <v>0.30395920386244296</v>
      </c>
      <c r="AF18" s="1"/>
      <c r="AG18" s="1"/>
      <c r="AH18" s="1"/>
      <c r="AI18" s="1"/>
      <c r="AJ18" s="1"/>
      <c r="AK18" s="1"/>
      <c r="AL18" s="1"/>
      <c r="AM18" s="1"/>
    </row>
    <row r="19" spans="1:39" ht="15">
      <c r="A19" s="136">
        <f t="shared" si="1"/>
        <v>1982</v>
      </c>
      <c r="B19" s="14">
        <v>11877.5146484375</v>
      </c>
      <c r="C19" s="10">
        <v>8.2121072337031364E-3</v>
      </c>
      <c r="D19" s="10">
        <v>0.21185995638370514</v>
      </c>
      <c r="E19" s="10">
        <v>0.48597458004951477</v>
      </c>
      <c r="F19" s="10">
        <v>0.3021654486656189</v>
      </c>
      <c r="G19" s="10">
        <v>7.0691943168640137E-2</v>
      </c>
      <c r="H19" s="10">
        <v>1.6857614740729332E-2</v>
      </c>
      <c r="I19" s="10"/>
      <c r="J19" s="16"/>
      <c r="K19" s="16">
        <v>3.2000001519918442E-2</v>
      </c>
      <c r="L19" s="138">
        <v>0.2094714343547821</v>
      </c>
      <c r="M19" s="9">
        <v>0.77305734157562256</v>
      </c>
      <c r="N19" s="7">
        <v>1.94922935962677</v>
      </c>
      <c r="O19" s="8">
        <v>4.4958057403564453</v>
      </c>
      <c r="P19" s="8">
        <v>10.100092887878418</v>
      </c>
      <c r="Q19" s="8"/>
      <c r="R19" s="18"/>
      <c r="S19" s="19">
        <v>5.2607962134565414</v>
      </c>
      <c r="T19" s="11">
        <v>2.0390208801609853</v>
      </c>
      <c r="U19" s="11">
        <v>1.5501789494667153</v>
      </c>
      <c r="V19" s="11">
        <v>1.572397501263689</v>
      </c>
      <c r="W19" s="11">
        <v>1.6690554670225377</v>
      </c>
      <c r="X19" s="11"/>
      <c r="Y19" s="20"/>
      <c r="AA19" s="315">
        <f t="shared" si="0"/>
        <v>0.30359626146703234</v>
      </c>
      <c r="AF19" s="1"/>
      <c r="AG19" s="1"/>
      <c r="AH19" s="1"/>
      <c r="AI19" s="1"/>
      <c r="AJ19" s="1"/>
      <c r="AK19" s="1"/>
      <c r="AL19" s="1"/>
      <c r="AM19" s="1"/>
    </row>
    <row r="20" spans="1:39" ht="15">
      <c r="A20" s="136">
        <f t="shared" si="1"/>
        <v>1983</v>
      </c>
      <c r="B20" s="14">
        <v>12989.021484375</v>
      </c>
      <c r="C20" s="10">
        <v>8.3101252093911171E-3</v>
      </c>
      <c r="D20" s="10">
        <v>0.21059326827526093</v>
      </c>
      <c r="E20" s="10">
        <v>0.48581486940383911</v>
      </c>
      <c r="F20" s="10">
        <v>0.30359184741973877</v>
      </c>
      <c r="G20" s="10">
        <v>7.0626646280288696E-2</v>
      </c>
      <c r="H20" s="10">
        <v>1.6650987789034843E-2</v>
      </c>
      <c r="I20" s="10"/>
      <c r="J20" s="16"/>
      <c r="K20" s="16">
        <v>3.2000001519918442E-2</v>
      </c>
      <c r="L20" s="138">
        <v>0.21071641147136688</v>
      </c>
      <c r="M20" s="9">
        <v>0.76734030246734619</v>
      </c>
      <c r="N20" s="7">
        <v>1.9591159820556641</v>
      </c>
      <c r="O20" s="8">
        <v>4.5143508911132812</v>
      </c>
      <c r="P20" s="8">
        <v>10.051488876342773</v>
      </c>
      <c r="Q20" s="8"/>
      <c r="R20" s="18"/>
      <c r="S20" s="19">
        <v>5.2291970652381714</v>
      </c>
      <c r="T20" s="11">
        <v>2.057514012663511</v>
      </c>
      <c r="U20" s="11">
        <v>1.54963687597816</v>
      </c>
      <c r="V20" s="11">
        <v>1.5644917275746779</v>
      </c>
      <c r="W20" s="11">
        <v>1.65656937326972</v>
      </c>
      <c r="X20" s="11"/>
      <c r="Y20" s="20"/>
      <c r="AA20" s="315">
        <f t="shared" si="0"/>
        <v>0.30239920655881369</v>
      </c>
      <c r="AF20" s="1"/>
      <c r="AG20" s="1"/>
      <c r="AH20" s="1"/>
      <c r="AI20" s="1"/>
      <c r="AJ20" s="1"/>
      <c r="AK20" s="1"/>
      <c r="AL20" s="1"/>
      <c r="AM20" s="1"/>
    </row>
    <row r="21" spans="1:39" ht="15">
      <c r="A21" s="136">
        <f t="shared" si="1"/>
        <v>1984</v>
      </c>
      <c r="B21" s="14">
        <v>13804.2939453125</v>
      </c>
      <c r="C21" s="10">
        <v>8.3817634731531143E-3</v>
      </c>
      <c r="D21" s="10">
        <v>0.20918211340904236</v>
      </c>
      <c r="E21" s="10">
        <v>0.48664125800132751</v>
      </c>
      <c r="F21" s="10">
        <v>0.30417662858963013</v>
      </c>
      <c r="G21" s="10">
        <v>7.0001490414142609E-2</v>
      </c>
      <c r="H21" s="10">
        <v>1.6437975689768791E-2</v>
      </c>
      <c r="I21" s="10">
        <v>3.8283744361251593E-3</v>
      </c>
      <c r="J21" s="16">
        <v>8.9010043302550912E-4</v>
      </c>
      <c r="K21" s="16">
        <v>3.1823962926864624E-2</v>
      </c>
      <c r="L21" s="138">
        <v>0.20674726366996765</v>
      </c>
      <c r="M21" s="9">
        <v>0.76092267036437988</v>
      </c>
      <c r="N21" s="7">
        <v>1.9782249927520752</v>
      </c>
      <c r="O21" s="8">
        <v>4.5038886070251465</v>
      </c>
      <c r="P21" s="8">
        <v>9.7784795761108398</v>
      </c>
      <c r="Q21" s="8">
        <v>25.17194938659668</v>
      </c>
      <c r="R21" s="18">
        <v>45.787055969238281</v>
      </c>
      <c r="S21" s="19">
        <v>5.3292004905677572</v>
      </c>
      <c r="T21" s="11">
        <v>2.0785654561826443</v>
      </c>
      <c r="U21" s="11">
        <v>1.5375865223944778</v>
      </c>
      <c r="V21" s="11">
        <v>1.5540900528922355</v>
      </c>
      <c r="W21" s="11">
        <v>1.677387222054523</v>
      </c>
      <c r="X21" s="11">
        <v>1.5098269534283959</v>
      </c>
      <c r="Y21" s="20">
        <v>1.918921944012884</v>
      </c>
      <c r="AA21" s="315">
        <f t="shared" si="0"/>
        <v>0.3006253052194115</v>
      </c>
      <c r="AF21" s="1"/>
      <c r="AG21" s="1"/>
      <c r="AH21" s="1"/>
      <c r="AI21" s="1"/>
      <c r="AJ21" s="1"/>
      <c r="AK21" s="1"/>
      <c r="AL21" s="1"/>
      <c r="AM21" s="1"/>
    </row>
    <row r="22" spans="1:39" ht="15">
      <c r="A22" s="136">
        <f t="shared" si="1"/>
        <v>1985</v>
      </c>
      <c r="B22" s="14">
        <v>14544.1083984375</v>
      </c>
      <c r="C22" s="10">
        <v>8.6185913532972336E-3</v>
      </c>
      <c r="D22" s="10">
        <v>0.20926614105701447</v>
      </c>
      <c r="E22" s="10">
        <v>0.48276939988136292</v>
      </c>
      <c r="F22" s="10">
        <v>0.30796447396278381</v>
      </c>
      <c r="G22" s="10">
        <v>7.2680220007896423E-2</v>
      </c>
      <c r="H22" s="10">
        <v>1.7459098249673843E-2</v>
      </c>
      <c r="I22" s="10"/>
      <c r="J22" s="16"/>
      <c r="K22" s="16">
        <v>2.9999999329447746E-2</v>
      </c>
      <c r="L22" s="138">
        <v>0.20675037801265717</v>
      </c>
      <c r="M22" s="9">
        <v>0.75831395387649536</v>
      </c>
      <c r="N22" s="7">
        <v>1.9693197011947632</v>
      </c>
      <c r="O22" s="8">
        <v>4.5960879325866699</v>
      </c>
      <c r="P22" s="8">
        <v>10.23342227935791</v>
      </c>
      <c r="Q22" s="8"/>
      <c r="R22" s="18"/>
      <c r="S22" s="19">
        <v>5.327849231376705</v>
      </c>
      <c r="T22" s="11">
        <v>2.0855053805687831</v>
      </c>
      <c r="U22" s="11">
        <v>1.5638115181632968</v>
      </c>
      <c r="V22" s="11">
        <v>1.5813497746945577</v>
      </c>
      <c r="W22" s="11">
        <v>1.7060860369906734</v>
      </c>
      <c r="X22" s="11"/>
      <c r="Y22" s="20"/>
      <c r="AA22" s="315">
        <f t="shared" si="0"/>
        <v>0.30239218750709895</v>
      </c>
      <c r="AF22" s="1"/>
      <c r="AG22" s="1"/>
      <c r="AH22" s="1"/>
      <c r="AI22" s="1"/>
      <c r="AJ22" s="1"/>
      <c r="AK22" s="1"/>
      <c r="AL22" s="1"/>
      <c r="AM22" s="1"/>
    </row>
    <row r="23" spans="1:39" ht="15">
      <c r="A23" s="136">
        <f t="shared" si="1"/>
        <v>1986</v>
      </c>
      <c r="B23" s="14">
        <v>15093.044921875</v>
      </c>
      <c r="C23" s="10">
        <v>8.8504645973443985E-3</v>
      </c>
      <c r="D23" s="10">
        <v>0.20901216566562653</v>
      </c>
      <c r="E23" s="10">
        <v>0.4787907600402832</v>
      </c>
      <c r="F23" s="10">
        <v>0.31219708919525146</v>
      </c>
      <c r="G23" s="10">
        <v>7.5710661709308624E-2</v>
      </c>
      <c r="H23" s="10">
        <v>1.8775498494505882E-2</v>
      </c>
      <c r="I23" s="10"/>
      <c r="J23" s="16"/>
      <c r="K23" s="16">
        <v>2.7000000700354576E-2</v>
      </c>
      <c r="L23" s="138">
        <v>0.20506134629249573</v>
      </c>
      <c r="M23" s="9">
        <v>0.75478476285934448</v>
      </c>
      <c r="N23" s="7">
        <v>1.9603731632232666</v>
      </c>
      <c r="O23" s="8">
        <v>4.6914324760437012</v>
      </c>
      <c r="P23" s="8">
        <v>10.778077125549316</v>
      </c>
      <c r="Q23" s="8"/>
      <c r="R23" s="18"/>
      <c r="S23" s="19">
        <v>5.3704772927574691</v>
      </c>
      <c r="T23" s="11">
        <v>2.0959296262279499</v>
      </c>
      <c r="U23" s="11">
        <v>1.5925390280420446</v>
      </c>
      <c r="V23" s="11">
        <v>1.6138070242576692</v>
      </c>
      <c r="W23" s="11">
        <v>1.742008303258626</v>
      </c>
      <c r="X23" s="11"/>
      <c r="Y23" s="20"/>
      <c r="AA23" s="315">
        <f t="shared" si="0"/>
        <v>0.30388379847484948</v>
      </c>
      <c r="AF23" s="1"/>
      <c r="AG23" s="1"/>
      <c r="AH23" s="1"/>
      <c r="AI23" s="1"/>
      <c r="AJ23" s="1"/>
      <c r="AK23" s="1"/>
      <c r="AL23" s="1"/>
      <c r="AM23" s="1"/>
    </row>
    <row r="24" spans="1:39" ht="15">
      <c r="A24" s="136">
        <f t="shared" si="1"/>
        <v>1987</v>
      </c>
      <c r="B24" s="14">
        <v>15391.3779296875</v>
      </c>
      <c r="C24" s="10">
        <v>9.0647898614406586E-3</v>
      </c>
      <c r="D24" s="10">
        <v>0.20888708531856537</v>
      </c>
      <c r="E24" s="10">
        <v>0.47584041953086853</v>
      </c>
      <c r="F24" s="10">
        <v>0.31527248024940491</v>
      </c>
      <c r="G24" s="10">
        <v>7.7616699039936066E-2</v>
      </c>
      <c r="H24" s="10">
        <v>1.960187591612339E-2</v>
      </c>
      <c r="I24" s="10"/>
      <c r="J24" s="16"/>
      <c r="K24" s="16">
        <v>2.500000037252903E-2</v>
      </c>
      <c r="L24" s="138">
        <v>0.20453009009361267</v>
      </c>
      <c r="M24" s="9">
        <v>0.7525641918182373</v>
      </c>
      <c r="N24" s="7">
        <v>1.9550555944442749</v>
      </c>
      <c r="O24" s="8">
        <v>4.7562341690063477</v>
      </c>
      <c r="P24" s="8">
        <v>11.117458343505859</v>
      </c>
      <c r="Q24" s="8"/>
      <c r="R24" s="18"/>
      <c r="S24" s="19">
        <v>5.3832620465880767</v>
      </c>
      <c r="T24" s="11">
        <v>2.1024462597355864</v>
      </c>
      <c r="U24" s="11">
        <v>1.6126011109075984</v>
      </c>
      <c r="V24" s="11">
        <v>1.6318938896693924</v>
      </c>
      <c r="W24" s="11">
        <v>1.7631616588482397</v>
      </c>
      <c r="X24" s="11"/>
      <c r="Y24" s="20"/>
      <c r="AA24" s="315">
        <f t="shared" si="0"/>
        <v>0.30506600631516617</v>
      </c>
      <c r="AF24" s="1"/>
      <c r="AG24" s="1"/>
      <c r="AH24" s="1"/>
      <c r="AI24" s="1"/>
      <c r="AJ24" s="1"/>
      <c r="AK24" s="1"/>
      <c r="AL24" s="1"/>
      <c r="AM24" s="1"/>
    </row>
    <row r="25" spans="1:39" ht="15">
      <c r="A25" s="136">
        <f t="shared" si="1"/>
        <v>1988</v>
      </c>
      <c r="B25" s="14">
        <v>15987.798828125</v>
      </c>
      <c r="C25" s="10">
        <v>9.2592062428593636E-3</v>
      </c>
      <c r="D25" s="10">
        <v>0.20936612784862518</v>
      </c>
      <c r="E25" s="10">
        <v>0.47339394688606262</v>
      </c>
      <c r="F25" s="10">
        <v>0.31723994016647339</v>
      </c>
      <c r="G25" s="10">
        <v>7.8870467841625214E-2</v>
      </c>
      <c r="H25" s="10">
        <v>2.0186156034469604E-2</v>
      </c>
      <c r="I25" s="10">
        <v>5.6430189870297909E-3</v>
      </c>
      <c r="J25" s="16">
        <v>1.6477068420499563E-3</v>
      </c>
      <c r="K25" s="16">
        <v>2.3175828158855438E-2</v>
      </c>
      <c r="L25" s="138">
        <v>0.20903439819812775</v>
      </c>
      <c r="M25" s="9">
        <v>0.75739008188247681</v>
      </c>
      <c r="N25" s="7">
        <v>1.9147101640701294</v>
      </c>
      <c r="O25" s="8">
        <v>4.736424446105957</v>
      </c>
      <c r="P25" s="8">
        <v>11.51027774810791</v>
      </c>
      <c r="Q25" s="8">
        <v>29.939456939697266</v>
      </c>
      <c r="R25" s="18">
        <v>91.220626831054688</v>
      </c>
      <c r="S25" s="19">
        <v>5.2661562304091838</v>
      </c>
      <c r="T25" s="11">
        <v>2.0877786505443585</v>
      </c>
      <c r="U25" s="11">
        <v>1.6563576851619712</v>
      </c>
      <c r="V25" s="11">
        <v>1.6649210798242238</v>
      </c>
      <c r="W25" s="11">
        <v>1.7515086635203994</v>
      </c>
      <c r="X25" s="11">
        <v>1.8796541503003099</v>
      </c>
      <c r="Y25" s="20">
        <v>1.7924928665808044</v>
      </c>
      <c r="AA25" s="315">
        <f t="shared" si="0"/>
        <v>0.3066467059163972</v>
      </c>
      <c r="AF25" s="1"/>
      <c r="AG25" s="1"/>
      <c r="AH25" s="1"/>
      <c r="AI25" s="1"/>
      <c r="AJ25" s="1"/>
      <c r="AK25" s="1"/>
      <c r="AL25" s="1"/>
      <c r="AM25" s="1"/>
    </row>
    <row r="26" spans="1:39" ht="15">
      <c r="A26" s="136">
        <f t="shared" si="1"/>
        <v>1989</v>
      </c>
      <c r="B26" s="14">
        <v>16570.416015625</v>
      </c>
      <c r="C26" s="10">
        <v>9.62078757584095E-3</v>
      </c>
      <c r="D26" s="10">
        <v>0.20673048496246338</v>
      </c>
      <c r="E26" s="10">
        <v>0.47080227732658386</v>
      </c>
      <c r="F26" s="10">
        <v>0.32246723771095276</v>
      </c>
      <c r="G26" s="10">
        <v>8.1758126616477966E-2</v>
      </c>
      <c r="H26" s="10">
        <v>2.1528799086809158E-2</v>
      </c>
      <c r="I26" s="10"/>
      <c r="J26" s="16"/>
      <c r="K26" s="16">
        <v>2.4000000208616257E-2</v>
      </c>
      <c r="L26" s="138">
        <v>0.21369409561157227</v>
      </c>
      <c r="M26" s="9">
        <v>0.74795949459075928</v>
      </c>
      <c r="N26" s="7">
        <v>1.9251176118850708</v>
      </c>
      <c r="O26" s="8">
        <v>4.814483642578125</v>
      </c>
      <c r="P26" s="8">
        <v>12.027579307556152</v>
      </c>
      <c r="Q26" s="8"/>
      <c r="R26" s="18"/>
      <c r="S26" s="19">
        <v>5.1495170154226821</v>
      </c>
      <c r="T26" s="11">
        <v>2.1211562929798049</v>
      </c>
      <c r="U26" s="11">
        <v>1.675052216006514</v>
      </c>
      <c r="V26" s="11">
        <v>1.6981701370222839</v>
      </c>
      <c r="W26" s="11">
        <v>1.7899529087138775</v>
      </c>
      <c r="X26" s="11"/>
      <c r="Y26" s="20"/>
      <c r="AA26" s="315">
        <f t="shared" si="0"/>
        <v>0.30512249217886317</v>
      </c>
      <c r="AF26" s="1"/>
      <c r="AG26" s="1"/>
      <c r="AH26" s="1"/>
      <c r="AI26" s="1"/>
      <c r="AJ26" s="1"/>
      <c r="AK26" s="1"/>
      <c r="AL26" s="1"/>
      <c r="AM26" s="1"/>
    </row>
    <row r="27" spans="1:39" ht="15">
      <c r="A27" s="136">
        <f t="shared" si="1"/>
        <v>1990</v>
      </c>
      <c r="B27" s="14">
        <v>17242.361328125</v>
      </c>
      <c r="C27" s="10">
        <v>9.948153980076313E-3</v>
      </c>
      <c r="D27" s="10">
        <v>0.20595304667949677</v>
      </c>
      <c r="E27" s="10">
        <v>0.47014886140823364</v>
      </c>
      <c r="F27" s="10">
        <v>0.3238980770111084</v>
      </c>
      <c r="G27" s="10">
        <v>8.1887044012546539E-2</v>
      </c>
      <c r="H27" s="10">
        <v>2.1746816113591194E-2</v>
      </c>
      <c r="I27" s="10">
        <v>6.3028549775481224E-3</v>
      </c>
      <c r="J27" s="16">
        <v>1.7812044825404882E-3</v>
      </c>
      <c r="K27" s="16">
        <v>2.4256180971860886E-2</v>
      </c>
      <c r="L27" s="17">
        <v>0.20878811180591583</v>
      </c>
      <c r="M27" s="9">
        <v>0.74258971214294434</v>
      </c>
      <c r="N27" s="7">
        <v>1.9600563049316406</v>
      </c>
      <c r="O27" s="8">
        <v>4.8275289535522461</v>
      </c>
      <c r="P27" s="8">
        <v>12.35590648651123</v>
      </c>
      <c r="Q27" s="8">
        <v>33.251708984375</v>
      </c>
      <c r="R27" s="18">
        <v>99.966064453125</v>
      </c>
      <c r="S27" s="19">
        <v>5.2685332644918361</v>
      </c>
      <c r="T27" s="11">
        <v>2.1385864981029328</v>
      </c>
      <c r="U27" s="11">
        <v>1.6514753838135576</v>
      </c>
      <c r="V27" s="11">
        <v>1.6961675702490242</v>
      </c>
      <c r="W27" s="11">
        <v>1.7572704939358383</v>
      </c>
      <c r="X27" s="11">
        <v>1.898437987828701</v>
      </c>
      <c r="Y27" s="20">
        <v>1.7822761132826808</v>
      </c>
      <c r="AA27" s="315">
        <f t="shared" si="0"/>
        <v>0.30461834852974928</v>
      </c>
      <c r="AF27" s="1"/>
      <c r="AG27" s="1"/>
      <c r="AH27" s="1"/>
      <c r="AI27" s="1"/>
      <c r="AJ27" s="1"/>
      <c r="AK27" s="1"/>
      <c r="AL27" s="1"/>
      <c r="AM27" s="1"/>
    </row>
    <row r="28" spans="1:39" ht="15">
      <c r="A28" s="136">
        <f t="shared" si="1"/>
        <v>1991</v>
      </c>
      <c r="B28" s="14">
        <v>17702.552734375</v>
      </c>
      <c r="C28" s="10">
        <v>9.1968486085534096E-3</v>
      </c>
      <c r="D28" s="10">
        <v>0.20671607553958893</v>
      </c>
      <c r="E28" s="10">
        <v>0.46952340006828308</v>
      </c>
      <c r="F28" s="10">
        <v>0.32376053929328918</v>
      </c>
      <c r="G28" s="10">
        <v>8.1192702054977417E-2</v>
      </c>
      <c r="H28" s="10">
        <v>2.0943569019436836E-2</v>
      </c>
      <c r="I28" s="10">
        <v>5.9152129106223583E-3</v>
      </c>
      <c r="J28" s="16">
        <v>1.5870576025918126E-3</v>
      </c>
      <c r="K28" s="16">
        <v>2.9042495414614677E-2</v>
      </c>
      <c r="L28" s="17">
        <v>0.21821711957454681</v>
      </c>
      <c r="M28" s="9">
        <v>0.73554360866546631</v>
      </c>
      <c r="N28" s="7">
        <v>1.964857816696167</v>
      </c>
      <c r="O28" s="8">
        <v>4.7209577560424805</v>
      </c>
      <c r="P28" s="8">
        <v>11.939294815063477</v>
      </c>
      <c r="Q28" s="8">
        <v>34.237041473388672</v>
      </c>
      <c r="R28" s="18">
        <v>89.879074096679688</v>
      </c>
      <c r="S28" s="19">
        <v>5.0449402844849924</v>
      </c>
      <c r="T28" s="11">
        <v>2.1568907360779601</v>
      </c>
      <c r="U28" s="11">
        <v>1.6474822620162786</v>
      </c>
      <c r="V28" s="11">
        <v>1.7195913400805838</v>
      </c>
      <c r="W28" s="11">
        <v>1.7551647293878847</v>
      </c>
      <c r="X28" s="11">
        <v>1.729709674198771</v>
      </c>
      <c r="Y28" s="20">
        <v>1.7541678567172363</v>
      </c>
      <c r="AA28" s="315">
        <f t="shared" si="0"/>
        <v>0.30568472116149642</v>
      </c>
      <c r="AF28" s="1"/>
      <c r="AG28" s="1"/>
      <c r="AH28" s="1"/>
      <c r="AI28" s="1"/>
      <c r="AJ28" s="1"/>
      <c r="AK28" s="1"/>
      <c r="AL28" s="1"/>
      <c r="AM28" s="1"/>
    </row>
    <row r="29" spans="1:39" ht="15">
      <c r="A29" s="136">
        <f t="shared" si="1"/>
        <v>1992</v>
      </c>
      <c r="B29" s="14">
        <v>17995.453125</v>
      </c>
      <c r="C29" s="10">
        <v>9.2274565249681473E-3</v>
      </c>
      <c r="D29" s="10">
        <v>0.2065732479095459</v>
      </c>
      <c r="E29" s="10">
        <v>0.47448238730430603</v>
      </c>
      <c r="F29" s="10">
        <v>0.31894436478614807</v>
      </c>
      <c r="G29" s="10">
        <v>7.862149178981781E-2</v>
      </c>
      <c r="H29" s="10">
        <v>2.0658211782574654E-2</v>
      </c>
      <c r="I29" s="10">
        <v>5.406548734754324E-3</v>
      </c>
      <c r="J29" s="16">
        <v>1.5015832614153624E-3</v>
      </c>
      <c r="K29" s="16">
        <v>2.9626369476318359E-2</v>
      </c>
      <c r="L29" s="17">
        <v>0.19855014979839325</v>
      </c>
      <c r="M29" s="9">
        <v>0.74135392904281616</v>
      </c>
      <c r="N29" s="7">
        <v>1.9362113475799561</v>
      </c>
      <c r="O29" s="8">
        <v>4.6398944854736328</v>
      </c>
      <c r="P29" s="8">
        <v>11.430665016174316</v>
      </c>
      <c r="Q29" s="8">
        <v>29.259502410888672</v>
      </c>
      <c r="R29" s="18">
        <v>84.331192016601563</v>
      </c>
      <c r="S29" s="19">
        <v>5.5442009673635617</v>
      </c>
      <c r="T29" s="11">
        <v>2.1403261750511011</v>
      </c>
      <c r="U29" s="11">
        <v>1.646461304782781</v>
      </c>
      <c r="V29" s="11">
        <v>1.6931954570335861</v>
      </c>
      <c r="W29" s="11">
        <v>1.8062438854419054</v>
      </c>
      <c r="X29" s="11">
        <v>1.8464445370474138</v>
      </c>
      <c r="Y29" s="20">
        <v>1.7619384499943316</v>
      </c>
      <c r="AA29" s="315">
        <f t="shared" si="0"/>
        <v>0.30331332306601028</v>
      </c>
      <c r="AF29" s="1"/>
      <c r="AG29" s="1"/>
      <c r="AH29" s="1"/>
      <c r="AI29" s="1"/>
      <c r="AJ29" s="1"/>
      <c r="AK29" s="1"/>
      <c r="AL29" s="1"/>
      <c r="AM29" s="1"/>
    </row>
    <row r="30" spans="1:39" ht="15">
      <c r="A30" s="136">
        <f t="shared" si="1"/>
        <v>1993</v>
      </c>
      <c r="B30" s="14">
        <v>18080.552734375</v>
      </c>
      <c r="C30" s="10">
        <v>8.6430255323648453E-3</v>
      </c>
      <c r="D30" s="10">
        <v>0.20338538289070129</v>
      </c>
      <c r="E30" s="10">
        <v>0.47872248291969299</v>
      </c>
      <c r="F30" s="10">
        <v>0.31789213418960571</v>
      </c>
      <c r="G30" s="10">
        <v>7.4148252606391907E-2</v>
      </c>
      <c r="H30" s="10">
        <v>1.9290894269943237E-2</v>
      </c>
      <c r="I30" s="10">
        <v>5.2303583361208439E-3</v>
      </c>
      <c r="J30" s="16">
        <v>1.3992604799568653E-3</v>
      </c>
      <c r="K30" s="16">
        <v>3.0032860115170479E-2</v>
      </c>
      <c r="L30" s="17">
        <v>0.21619914472103119</v>
      </c>
      <c r="M30" s="9">
        <v>0.74433565139770508</v>
      </c>
      <c r="N30" s="7">
        <v>1.9700725078582764</v>
      </c>
      <c r="O30" s="8">
        <v>4.637413501739502</v>
      </c>
      <c r="P30" s="8">
        <v>11.051155090332031</v>
      </c>
      <c r="Q30" s="8">
        <v>29.454795837402344</v>
      </c>
      <c r="R30" s="18">
        <v>81.575767517089844</v>
      </c>
      <c r="S30" s="19">
        <v>5.0943840639142044</v>
      </c>
      <c r="T30" s="11">
        <v>2.1403854551673205</v>
      </c>
      <c r="U30" s="11">
        <v>1.612781599865023</v>
      </c>
      <c r="V30" s="11">
        <v>1.5979011510998009</v>
      </c>
      <c r="W30" s="11">
        <v>1.7453591363289007</v>
      </c>
      <c r="X30" s="11">
        <v>1.7759026738443275</v>
      </c>
      <c r="Y30" s="20">
        <v>1.7102056225025903</v>
      </c>
      <c r="AA30" s="315">
        <f t="shared" si="0"/>
        <v>0.29817187733066897</v>
      </c>
      <c r="AF30" s="1"/>
      <c r="AG30" s="1"/>
      <c r="AH30" s="1"/>
      <c r="AI30" s="1"/>
      <c r="AJ30" s="1"/>
      <c r="AK30" s="1"/>
      <c r="AL30" s="1"/>
      <c r="AM30" s="1"/>
    </row>
    <row r="31" spans="1:39" ht="15">
      <c r="A31" s="136">
        <f t="shared" si="1"/>
        <v>1994</v>
      </c>
      <c r="B31" s="14">
        <v>18186.97265625</v>
      </c>
      <c r="C31" s="10">
        <v>8.4551889449357986E-3</v>
      </c>
      <c r="D31" s="10">
        <v>0.20318605005741119</v>
      </c>
      <c r="E31" s="10">
        <v>0.47705572843551636</v>
      </c>
      <c r="F31" s="10">
        <v>0.31975823640823364</v>
      </c>
      <c r="G31" s="10">
        <v>7.7663913369178772E-2</v>
      </c>
      <c r="H31" s="10">
        <v>2.0056752488017082E-2</v>
      </c>
      <c r="I31" s="10">
        <v>5.4909605532884598E-3</v>
      </c>
      <c r="J31" s="16">
        <v>1.4463263796642423E-3</v>
      </c>
      <c r="K31" s="16">
        <v>3.1455252319574398E-2</v>
      </c>
      <c r="L31" s="17">
        <v>0.2061915397644043</v>
      </c>
      <c r="M31" s="9">
        <v>0.75163692235946655</v>
      </c>
      <c r="N31" s="7">
        <v>1.9757548570632935</v>
      </c>
      <c r="O31" s="8">
        <v>4.6862664222717285</v>
      </c>
      <c r="P31" s="8">
        <v>11.586315155029297</v>
      </c>
      <c r="Q31" s="8">
        <v>30.563085556030273</v>
      </c>
      <c r="R31" s="18">
        <v>85.357307434082031</v>
      </c>
      <c r="S31" s="19">
        <v>5.3431009204322439</v>
      </c>
      <c r="T31" s="11">
        <v>2.1201924330894348</v>
      </c>
      <c r="U31" s="11">
        <v>1.6182448611785165</v>
      </c>
      <c r="V31" s="11">
        <v>1.657212839598428</v>
      </c>
      <c r="W31" s="11">
        <v>1.7308429930004738</v>
      </c>
      <c r="X31" s="11">
        <v>1.7960817258366166</v>
      </c>
      <c r="Y31" s="20">
        <v>1.6841001881370987</v>
      </c>
      <c r="AA31" s="315">
        <f t="shared" si="0"/>
        <v>0.29869681116553726</v>
      </c>
      <c r="AF31" s="1"/>
      <c r="AG31" s="1"/>
      <c r="AH31" s="1"/>
      <c r="AI31" s="1"/>
      <c r="AJ31" s="1"/>
      <c r="AK31" s="1"/>
      <c r="AL31" s="1"/>
      <c r="AM31" s="1"/>
    </row>
    <row r="32" spans="1:39" ht="15">
      <c r="A32" s="136">
        <f t="shared" si="1"/>
        <v>1995</v>
      </c>
      <c r="B32" s="14">
        <v>18445.892578125</v>
      </c>
      <c r="C32" s="10">
        <v>8.1166969612240791E-3</v>
      </c>
      <c r="D32" s="10">
        <v>0.2027377188205719</v>
      </c>
      <c r="E32" s="10">
        <v>0.47743821144104004</v>
      </c>
      <c r="F32" s="10">
        <v>0.31982406973838806</v>
      </c>
      <c r="G32" s="10">
        <v>7.7434159815311432E-2</v>
      </c>
      <c r="H32" s="10">
        <v>1.9967325031757355E-2</v>
      </c>
      <c r="I32" s="10">
        <v>5.4660215973854065E-3</v>
      </c>
      <c r="J32" s="16">
        <v>1.4833095483481884E-3</v>
      </c>
      <c r="K32" s="16">
        <v>3.3041741698980297E-2</v>
      </c>
      <c r="L32" s="17">
        <v>0.20481523871421814</v>
      </c>
      <c r="M32" s="9">
        <v>0.75041097402572632</v>
      </c>
      <c r="N32" s="7">
        <v>1.9772965908050537</v>
      </c>
      <c r="O32" s="8">
        <v>4.6858668327331543</v>
      </c>
      <c r="P32" s="8">
        <v>11.493398666381836</v>
      </c>
      <c r="Q32" s="8">
        <v>30.642593383789063</v>
      </c>
      <c r="R32" s="18">
        <v>88.739974975585937</v>
      </c>
      <c r="S32" s="19">
        <v>5.3808446806077797</v>
      </c>
      <c r="T32" s="11">
        <v>2.1248302643730876</v>
      </c>
      <c r="U32" s="11">
        <v>1.6174227363550797</v>
      </c>
      <c r="V32" s="11">
        <v>1.6522933119857988</v>
      </c>
      <c r="W32" s="11">
        <v>1.7370154603112127</v>
      </c>
      <c r="X32" s="11">
        <v>1.7845980467025737</v>
      </c>
      <c r="Y32" s="20">
        <v>1.6677530562880087</v>
      </c>
      <c r="AA32" s="315">
        <f t="shared" si="0"/>
        <v>0.29806658807022784</v>
      </c>
      <c r="AF32" s="1"/>
      <c r="AG32" s="1"/>
      <c r="AH32" s="1"/>
      <c r="AI32" s="1"/>
      <c r="AJ32" s="1"/>
      <c r="AK32" s="1"/>
      <c r="AL32" s="1"/>
      <c r="AM32" s="1"/>
    </row>
    <row r="33" spans="1:39" ht="15">
      <c r="A33" s="136">
        <f t="shared" si="1"/>
        <v>1996</v>
      </c>
      <c r="B33" s="14">
        <v>18755.201171875</v>
      </c>
      <c r="C33" s="10">
        <v>7.8756054863333702E-3</v>
      </c>
      <c r="D33" s="10">
        <v>0.20311205089092255</v>
      </c>
      <c r="E33" s="10">
        <v>0.47743722796440125</v>
      </c>
      <c r="F33" s="10">
        <v>0.31945076584815979</v>
      </c>
      <c r="G33" s="10">
        <v>7.7056221663951874E-2</v>
      </c>
      <c r="H33" s="10">
        <v>1.9936442375183105E-2</v>
      </c>
      <c r="I33" s="10">
        <v>5.4783872328698635E-3</v>
      </c>
      <c r="J33" s="16">
        <v>1.4773263828828931E-3</v>
      </c>
      <c r="K33" s="16">
        <v>3.42964455485344E-2</v>
      </c>
      <c r="L33" s="17">
        <v>0.20591621100902557</v>
      </c>
      <c r="M33" s="9">
        <v>0.75077837705612183</v>
      </c>
      <c r="N33" s="7">
        <v>1.9859024286270142</v>
      </c>
      <c r="O33" s="8">
        <v>4.6467642784118652</v>
      </c>
      <c r="P33" s="8">
        <v>11.339200973510742</v>
      </c>
      <c r="Q33" s="8">
        <v>30.894523620605469</v>
      </c>
      <c r="R33" s="18">
        <v>85.368850708007812</v>
      </c>
      <c r="S33" s="19">
        <v>5.3534302804722467</v>
      </c>
      <c r="T33" s="11">
        <v>2.1227975176824603</v>
      </c>
      <c r="U33" s="11">
        <v>1.6083767163345373</v>
      </c>
      <c r="V33" s="11">
        <v>1.6582521169570001</v>
      </c>
      <c r="W33" s="11">
        <v>1.7579944283217139</v>
      </c>
      <c r="X33" s="11">
        <v>1.7732338988151408</v>
      </c>
      <c r="Y33" s="20">
        <v>1.7176528300304583</v>
      </c>
      <c r="AA33" s="315">
        <f t="shared" si="0"/>
        <v>0.29845311309792982</v>
      </c>
      <c r="AF33" s="1"/>
      <c r="AG33" s="1"/>
      <c r="AH33" s="1"/>
      <c r="AI33" s="1"/>
      <c r="AJ33" s="1"/>
      <c r="AK33" s="1"/>
      <c r="AL33" s="1"/>
      <c r="AM33" s="1"/>
    </row>
    <row r="34" spans="1:39" ht="15">
      <c r="A34" s="136">
        <f t="shared" si="1"/>
        <v>1997</v>
      </c>
      <c r="B34" s="14">
        <v>18967.25</v>
      </c>
      <c r="C34" s="10">
        <v>7.3591652326285839E-3</v>
      </c>
      <c r="D34" s="10">
        <v>0.20276822149753571</v>
      </c>
      <c r="E34" s="10">
        <v>0.47703826427459717</v>
      </c>
      <c r="F34" s="10">
        <v>0.32019355893135071</v>
      </c>
      <c r="G34" s="10">
        <v>7.7987752854824066E-2</v>
      </c>
      <c r="H34" s="10">
        <v>2.0688941702246666E-2</v>
      </c>
      <c r="I34" s="10">
        <v>5.8717704378068447E-3</v>
      </c>
      <c r="J34" s="16">
        <v>1.6444815555587411E-3</v>
      </c>
      <c r="K34" s="16">
        <v>3.6415681242942803E-2</v>
      </c>
      <c r="L34" s="17">
        <v>0.20176884531974792</v>
      </c>
      <c r="M34" s="9">
        <v>0.74981874227523804</v>
      </c>
      <c r="N34" s="7">
        <v>1.9828388690948486</v>
      </c>
      <c r="O34" s="8">
        <v>4.6596107482910156</v>
      </c>
      <c r="P34" s="8">
        <v>11.544899940490723</v>
      </c>
      <c r="Q34" s="8">
        <v>31.720518112182617</v>
      </c>
      <c r="R34" s="18">
        <v>94.550765991210938</v>
      </c>
      <c r="S34" s="19">
        <v>5.4662772392871863</v>
      </c>
      <c r="T34" s="11">
        <v>2.1264239904102711</v>
      </c>
      <c r="U34" s="11">
        <v>1.61451602462988</v>
      </c>
      <c r="V34" s="11">
        <v>1.6736333458851671</v>
      </c>
      <c r="W34" s="11">
        <v>1.79158361321677</v>
      </c>
      <c r="X34" s="11">
        <v>1.8513495896457841</v>
      </c>
      <c r="Y34" s="20">
        <v>1.730471396644329</v>
      </c>
      <c r="AA34" s="315">
        <f t="shared" si="0"/>
        <v>0.29827344360686553</v>
      </c>
      <c r="AF34" s="1"/>
      <c r="AG34" s="1"/>
      <c r="AH34" s="1"/>
      <c r="AI34" s="1"/>
      <c r="AJ34" s="1"/>
      <c r="AK34" s="1"/>
      <c r="AL34" s="1"/>
      <c r="AM34" s="1"/>
    </row>
    <row r="35" spans="1:39" ht="15">
      <c r="A35" s="136">
        <f t="shared" si="1"/>
        <v>1998</v>
      </c>
      <c r="B35" s="14">
        <v>19401.666015625</v>
      </c>
      <c r="C35" s="10">
        <v>7.1930009871721268E-3</v>
      </c>
      <c r="D35" s="10">
        <v>0.20306330919265747</v>
      </c>
      <c r="E35" s="10">
        <v>0.47572171688079834</v>
      </c>
      <c r="F35" s="10">
        <v>0.32121500372886658</v>
      </c>
      <c r="G35" s="10">
        <v>7.8083708882331848E-2</v>
      </c>
      <c r="H35" s="10">
        <v>2.040313184261322E-2</v>
      </c>
      <c r="I35" s="10">
        <v>5.6801373139023781E-3</v>
      </c>
      <c r="J35" s="16">
        <v>1.5644696541130543E-3</v>
      </c>
      <c r="K35" s="16">
        <v>3.72726544737816E-2</v>
      </c>
      <c r="L35" s="17">
        <v>0.19957049190998077</v>
      </c>
      <c r="M35" s="9">
        <v>0.74741005897521973</v>
      </c>
      <c r="N35" s="7">
        <v>1.9871488809585571</v>
      </c>
      <c r="O35" s="8">
        <v>4.6813507080078125</v>
      </c>
      <c r="P35" s="8">
        <v>11.556429862976074</v>
      </c>
      <c r="Q35" s="8">
        <v>31.234533309936523</v>
      </c>
      <c r="R35" s="18">
        <v>89.587974548339844</v>
      </c>
      <c r="S35" s="19">
        <v>5.5273684417056268</v>
      </c>
      <c r="T35" s="11">
        <v>2.1324844684746438</v>
      </c>
      <c r="U35" s="11">
        <v>1.6164212888279847</v>
      </c>
      <c r="V35" s="11">
        <v>1.667965587685651</v>
      </c>
      <c r="W35" s="11">
        <v>1.7656654017622329</v>
      </c>
      <c r="X35" s="11">
        <v>1.8178146755374278</v>
      </c>
      <c r="Y35" s="20">
        <v>1.7328560239336162</v>
      </c>
      <c r="AA35" s="315">
        <f t="shared" si="0"/>
        <v>0.2991570252621964</v>
      </c>
      <c r="AF35" s="1"/>
      <c r="AG35" s="1"/>
      <c r="AH35" s="1"/>
      <c r="AI35" s="1"/>
      <c r="AJ35" s="1"/>
      <c r="AK35" s="1"/>
      <c r="AL35" s="1"/>
      <c r="AM35" s="1"/>
    </row>
    <row r="36" spans="1:39" ht="15">
      <c r="A36" s="136">
        <f t="shared" si="1"/>
        <v>1999</v>
      </c>
      <c r="B36" s="14">
        <v>19794.359375</v>
      </c>
      <c r="C36" s="10">
        <v>5.8173257857561111E-3</v>
      </c>
      <c r="D36" s="10">
        <v>0.20069579780101776</v>
      </c>
      <c r="E36" s="10">
        <v>0.47525286674499512</v>
      </c>
      <c r="F36" s="10">
        <v>0.32405135035514832</v>
      </c>
      <c r="G36" s="10">
        <v>7.9922951757907867E-2</v>
      </c>
      <c r="H36" s="10">
        <v>2.1378647536039352E-2</v>
      </c>
      <c r="I36" s="10">
        <v>6.1608320102095604E-3</v>
      </c>
      <c r="J36" s="16">
        <v>1.7287200316786766E-3</v>
      </c>
      <c r="K36" s="16">
        <v>4.2950771749019602E-2</v>
      </c>
      <c r="L36" s="17">
        <v>0.1861136257648468</v>
      </c>
      <c r="M36" s="9">
        <v>0.74425244331359863</v>
      </c>
      <c r="N36" s="7">
        <v>1.9869296550750732</v>
      </c>
      <c r="O36" s="8">
        <v>4.7344799041748047</v>
      </c>
      <c r="P36" s="8">
        <v>11.885961532592773</v>
      </c>
      <c r="Q36" s="8">
        <v>32.961158752441406</v>
      </c>
      <c r="R36" s="18">
        <v>101.63910675048828</v>
      </c>
      <c r="S36" s="19">
        <v>5.9353127993301769</v>
      </c>
      <c r="T36" s="11">
        <v>2.147925376391159</v>
      </c>
      <c r="U36" s="11">
        <v>1.6308642477600692</v>
      </c>
      <c r="V36" s="11">
        <v>1.6879975818531274</v>
      </c>
      <c r="W36" s="11">
        <v>1.7983891589548473</v>
      </c>
      <c r="X36" s="11">
        <v>1.8685864727875847</v>
      </c>
      <c r="Y36" s="20">
        <v>1.6931155256340888</v>
      </c>
      <c r="AA36" s="315">
        <f t="shared" si="0"/>
        <v>0.29690982219161716</v>
      </c>
      <c r="AF36" s="1"/>
      <c r="AG36" s="1"/>
      <c r="AH36" s="1"/>
      <c r="AI36" s="1"/>
      <c r="AJ36" s="1"/>
      <c r="AK36" s="1"/>
      <c r="AL36" s="1"/>
      <c r="AM36" s="1"/>
    </row>
    <row r="37" spans="1:39" ht="15">
      <c r="A37" s="136">
        <f t="shared" si="1"/>
        <v>2000</v>
      </c>
      <c r="B37" s="14">
        <v>20439.68359375</v>
      </c>
      <c r="C37" s="10">
        <v>6.0476926155388355E-3</v>
      </c>
      <c r="D37" s="10">
        <v>0.20195172727108002</v>
      </c>
      <c r="E37" s="10">
        <v>0.47264650464057922</v>
      </c>
      <c r="F37" s="10">
        <v>0.32540178298950195</v>
      </c>
      <c r="G37" s="10">
        <v>8.1449255347251892E-2</v>
      </c>
      <c r="H37" s="10">
        <v>2.2011857479810715E-2</v>
      </c>
      <c r="I37" s="10">
        <v>6.3161551952362061E-3</v>
      </c>
      <c r="J37" s="16">
        <v>1.771132810972631E-3</v>
      </c>
      <c r="K37" s="16">
        <v>4.1682697832584402E-2</v>
      </c>
      <c r="L37" s="17">
        <v>0.19173486530780792</v>
      </c>
      <c r="M37" s="9">
        <v>0.74042242765426636</v>
      </c>
      <c r="N37" s="7">
        <v>1.9759112596511841</v>
      </c>
      <c r="O37" s="8">
        <v>4.7685179710388184</v>
      </c>
      <c r="P37" s="8">
        <v>12.205619812011719</v>
      </c>
      <c r="Q37" s="8">
        <v>34.059234619140625</v>
      </c>
      <c r="R37" s="18">
        <v>103.99603271484375</v>
      </c>
      <c r="S37" s="19">
        <v>5.7599888729387638</v>
      </c>
      <c r="T37" s="11">
        <v>2.1556464931686108</v>
      </c>
      <c r="U37" s="11">
        <v>1.6467558889189631</v>
      </c>
      <c r="V37" s="11">
        <v>1.7079086477843248</v>
      </c>
      <c r="W37" s="11">
        <v>1.8031917687254102</v>
      </c>
      <c r="X37" s="11">
        <v>1.8540877711020118</v>
      </c>
      <c r="Y37" s="20">
        <v>1.6918034483661253</v>
      </c>
      <c r="AA37" s="315">
        <f t="shared" si="0"/>
        <v>0.29936593029423508</v>
      </c>
      <c r="AF37" s="1"/>
      <c r="AG37" s="1"/>
      <c r="AH37" s="1"/>
      <c r="AI37" s="1"/>
      <c r="AJ37" s="1"/>
      <c r="AK37" s="1"/>
      <c r="AL37" s="1"/>
      <c r="AM37" s="1"/>
    </row>
    <row r="38" spans="1:39" ht="15">
      <c r="A38" s="136">
        <f t="shared" si="1"/>
        <v>2001</v>
      </c>
      <c r="B38" s="14">
        <v>21228.771484375</v>
      </c>
      <c r="C38" s="10">
        <v>5.9791714884340763E-3</v>
      </c>
      <c r="D38" s="10">
        <v>0.20303821563720703</v>
      </c>
      <c r="E38" s="10">
        <v>0.4700874388217926</v>
      </c>
      <c r="F38" s="10">
        <v>0.32687431573867798</v>
      </c>
      <c r="G38" s="10">
        <v>8.3405666053295135E-2</v>
      </c>
      <c r="H38" s="10">
        <v>2.3032998666167259E-2</v>
      </c>
      <c r="I38" s="10">
        <v>6.9067827425897121E-3</v>
      </c>
      <c r="J38" s="16">
        <v>2.1690123248845339E-3</v>
      </c>
      <c r="K38" s="16">
        <v>4.2064581066370003E-2</v>
      </c>
      <c r="L38" s="17">
        <v>0.19134409725666046</v>
      </c>
      <c r="M38" s="9">
        <v>0.73970365524291992</v>
      </c>
      <c r="N38" s="7">
        <v>1.9616302251815796</v>
      </c>
      <c r="O38" s="8">
        <v>4.8176126480102539</v>
      </c>
      <c r="P38" s="8">
        <v>12.427426338195801</v>
      </c>
      <c r="Q38" s="8">
        <v>35.292999267578125</v>
      </c>
      <c r="R38" s="18">
        <v>107.63147735595703</v>
      </c>
      <c r="S38" s="19">
        <v>5.7721293863791212</v>
      </c>
      <c r="T38" s="11">
        <v>2.1547999472299217</v>
      </c>
      <c r="U38" s="11">
        <v>1.6663139851374227</v>
      </c>
      <c r="V38" s="11">
        <v>1.731093326829082</v>
      </c>
      <c r="W38" s="11">
        <v>1.8525257557266177</v>
      </c>
      <c r="X38" s="11">
        <v>1.9558527853952901</v>
      </c>
      <c r="Y38" s="20">
        <v>1.9983236186268944</v>
      </c>
      <c r="AA38" s="315">
        <f t="shared" si="0"/>
        <v>0.30163493887391896</v>
      </c>
      <c r="AF38" s="1"/>
      <c r="AG38" s="1"/>
      <c r="AH38" s="1"/>
      <c r="AI38" s="1"/>
      <c r="AJ38" s="1"/>
      <c r="AK38" s="1"/>
      <c r="AL38" s="1"/>
      <c r="AM38" s="1"/>
    </row>
    <row r="39" spans="1:39" ht="15">
      <c r="A39" s="136">
        <f t="shared" si="1"/>
        <v>2002</v>
      </c>
      <c r="B39" s="14">
        <v>21895.853515625</v>
      </c>
      <c r="C39" s="10">
        <v>5.8710770681500435E-3</v>
      </c>
      <c r="D39" s="10">
        <v>0.20412987470626831</v>
      </c>
      <c r="E39" s="10">
        <v>0.46883714199066162</v>
      </c>
      <c r="F39" s="10">
        <v>0.32703298330307007</v>
      </c>
      <c r="G39" s="10">
        <v>8.3884172141551971E-2</v>
      </c>
      <c r="H39" s="10">
        <v>2.3252610117197037E-2</v>
      </c>
      <c r="I39" s="10">
        <v>6.991400383412838E-3</v>
      </c>
      <c r="J39" s="16">
        <v>2.1871423814445734E-3</v>
      </c>
      <c r="K39" s="16">
        <v>4.2764134705066702E-2</v>
      </c>
      <c r="L39" s="17">
        <v>0.19154311716556549</v>
      </c>
      <c r="M39" s="9">
        <v>0.73822194337844849</v>
      </c>
      <c r="N39" s="7">
        <v>1.9584530591964722</v>
      </c>
      <c r="O39" s="8">
        <v>4.8117327690124512</v>
      </c>
      <c r="P39" s="8">
        <v>12.521457672119141</v>
      </c>
      <c r="Q39" s="8">
        <v>35.757362365722656</v>
      </c>
      <c r="R39" s="18">
        <v>109.97347259521484</v>
      </c>
      <c r="S39" s="19">
        <v>5.7667830075943547</v>
      </c>
      <c r="T39" s="11">
        <v>2.156179046389417</v>
      </c>
      <c r="U39" s="11">
        <v>1.6697834893470145</v>
      </c>
      <c r="V39" s="11">
        <v>1.7433593391562647</v>
      </c>
      <c r="W39" s="11">
        <v>1.8571622112244004</v>
      </c>
      <c r="X39" s="11">
        <v>1.9550047789775518</v>
      </c>
      <c r="Y39" s="20">
        <v>1.9720413882409213</v>
      </c>
      <c r="AA39" s="315">
        <f t="shared" si="0"/>
        <v>0.30332820129607929</v>
      </c>
      <c r="AF39" s="1"/>
      <c r="AG39" s="1"/>
      <c r="AH39" s="1"/>
      <c r="AI39" s="1"/>
      <c r="AJ39" s="1"/>
      <c r="AK39" s="1"/>
      <c r="AL39" s="1"/>
      <c r="AM39" s="1"/>
    </row>
    <row r="40" spans="1:39" ht="15">
      <c r="A40" s="136">
        <f t="shared" si="1"/>
        <v>2003</v>
      </c>
      <c r="B40" s="14">
        <v>22863.23046875</v>
      </c>
      <c r="C40" s="10">
        <v>4.6524372883141041E-3</v>
      </c>
      <c r="D40" s="10">
        <v>0.20048142969608307</v>
      </c>
      <c r="E40" s="10">
        <v>0.46926024556159973</v>
      </c>
      <c r="F40" s="10">
        <v>0.33025833964347839</v>
      </c>
      <c r="G40" s="10">
        <v>8.5562534630298615E-2</v>
      </c>
      <c r="H40" s="10">
        <v>2.3595463484525681E-2</v>
      </c>
      <c r="I40" s="10">
        <v>7.018418051302433E-3</v>
      </c>
      <c r="J40" s="16">
        <v>2.1642833016812801E-3</v>
      </c>
      <c r="K40" s="16">
        <v>4.8366893082857097E-2</v>
      </c>
      <c r="L40" s="17">
        <v>0.17246031761169434</v>
      </c>
      <c r="M40" s="9">
        <v>0.73685997724533081</v>
      </c>
      <c r="N40" s="7">
        <v>1.9634582996368408</v>
      </c>
      <c r="O40" s="8">
        <v>4.9071807861328125</v>
      </c>
      <c r="P40" s="8">
        <v>12.872371673583984</v>
      </c>
      <c r="Q40" s="8">
        <v>35.775127410888672</v>
      </c>
      <c r="R40" s="18">
        <v>111.88541412353516</v>
      </c>
      <c r="S40" s="19">
        <v>6.4127219716049462</v>
      </c>
      <c r="T40" s="11">
        <v>2.170039600621823</v>
      </c>
      <c r="U40" s="11">
        <v>1.6820009582855706</v>
      </c>
      <c r="V40" s="11">
        <v>1.7434119989008285</v>
      </c>
      <c r="W40" s="11">
        <v>1.8323389472893714</v>
      </c>
      <c r="X40" s="11">
        <v>1.9612900750800666</v>
      </c>
      <c r="Y40" s="20">
        <v>1.9236265307513576</v>
      </c>
      <c r="AA40" s="315">
        <f t="shared" si="0"/>
        <v>0.29934142834839705</v>
      </c>
      <c r="AF40" s="1"/>
      <c r="AG40" s="1"/>
      <c r="AH40" s="1"/>
      <c r="AI40" s="1"/>
      <c r="AJ40" s="1"/>
      <c r="AK40" s="1"/>
      <c r="AL40" s="1"/>
      <c r="AM40" s="1"/>
    </row>
    <row r="41" spans="1:39" ht="15">
      <c r="A41" s="136">
        <f t="shared" si="1"/>
        <v>2004</v>
      </c>
      <c r="B41" s="14">
        <v>23315.89453125</v>
      </c>
      <c r="C41" s="10">
        <v>4.1959141381084919E-3</v>
      </c>
      <c r="D41" s="10">
        <v>0.19958539307117462</v>
      </c>
      <c r="E41" s="10">
        <v>0.46877691149711609</v>
      </c>
      <c r="F41" s="10">
        <v>0.33163771033287048</v>
      </c>
      <c r="G41" s="10">
        <v>8.6934566497802734E-2</v>
      </c>
      <c r="H41" s="10">
        <v>2.4358795955777168E-2</v>
      </c>
      <c r="I41" s="10">
        <v>7.3286513797938824E-3</v>
      </c>
      <c r="J41" s="16">
        <v>2.2597541101276875E-3</v>
      </c>
      <c r="K41" s="16">
        <v>5.0871979445218998E-2</v>
      </c>
      <c r="L41" s="17">
        <v>0.16186383366584778</v>
      </c>
      <c r="M41" s="9">
        <v>0.73602151870727539</v>
      </c>
      <c r="N41" s="7">
        <v>1.9650543928146362</v>
      </c>
      <c r="O41" s="8">
        <v>4.9293842315673828</v>
      </c>
      <c r="P41" s="8">
        <v>13.128940582275391</v>
      </c>
      <c r="Q41" s="8">
        <v>37.245193481445313</v>
      </c>
      <c r="R41" s="18">
        <v>116.20043182373047</v>
      </c>
      <c r="S41" s="19">
        <v>6.8356515504619786</v>
      </c>
      <c r="T41" s="11">
        <v>2.1749600956880526</v>
      </c>
      <c r="U41" s="11">
        <v>1.687664822206344</v>
      </c>
      <c r="V41" s="11">
        <v>1.7635252916612445</v>
      </c>
      <c r="W41" s="11">
        <v>1.8549908553857666</v>
      </c>
      <c r="X41" s="11">
        <v>1.9672791004834806</v>
      </c>
      <c r="Y41" s="20">
        <v>1.9375333908167323</v>
      </c>
      <c r="AA41" s="315">
        <f t="shared" si="0"/>
        <v>0.29861856616837634</v>
      </c>
      <c r="AF41" s="1"/>
      <c r="AG41" s="1"/>
      <c r="AH41" s="1"/>
      <c r="AI41" s="1"/>
      <c r="AJ41" s="1"/>
      <c r="AK41" s="1"/>
      <c r="AL41" s="1"/>
      <c r="AM41" s="1"/>
    </row>
    <row r="42" spans="1:39" ht="15">
      <c r="A42" s="136">
        <f t="shared" si="1"/>
        <v>2005</v>
      </c>
      <c r="B42" s="14">
        <v>23738.625</v>
      </c>
      <c r="C42" s="10">
        <v>4.3680774979293346E-3</v>
      </c>
      <c r="D42" s="10">
        <v>0.2024371474981308</v>
      </c>
      <c r="E42" s="10">
        <v>0.46906426548957825</v>
      </c>
      <c r="F42" s="10">
        <v>0.32849860191345215</v>
      </c>
      <c r="G42" s="10">
        <v>8.4650486707687378E-2</v>
      </c>
      <c r="H42" s="10">
        <v>2.2812401875853539E-2</v>
      </c>
      <c r="I42" s="10">
        <v>6.4511927776038647E-3</v>
      </c>
      <c r="J42" s="16">
        <v>1.9090976566076279E-3</v>
      </c>
      <c r="K42" s="16">
        <v>4.8537392169237102E-2</v>
      </c>
      <c r="L42" s="17">
        <v>0.16761712729930878</v>
      </c>
      <c r="M42" s="9">
        <v>0.74136561155319214</v>
      </c>
      <c r="N42" s="7">
        <v>1.959212064743042</v>
      </c>
      <c r="O42" s="8">
        <v>4.8959870338439941</v>
      </c>
      <c r="P42" s="8">
        <v>12.759584426879883</v>
      </c>
      <c r="Q42" s="8">
        <v>34.843086242675781</v>
      </c>
      <c r="R42" s="18">
        <v>101.74224853515625</v>
      </c>
      <c r="S42" s="19">
        <v>6.5999016025443851</v>
      </c>
      <c r="T42" s="11">
        <v>2.1515832037354112</v>
      </c>
      <c r="U42" s="11">
        <v>1.6766264665341544</v>
      </c>
      <c r="V42" s="11">
        <v>1.7289509280699564</v>
      </c>
      <c r="W42" s="11">
        <v>1.7883545669234109</v>
      </c>
      <c r="X42" s="11">
        <v>1.852082342381564</v>
      </c>
      <c r="Y42" s="20">
        <v>1.8755028938022011</v>
      </c>
      <c r="AA42" s="315">
        <f t="shared" si="0"/>
        <v>0.30146942892856748</v>
      </c>
      <c r="AF42" s="1"/>
      <c r="AG42" s="1"/>
      <c r="AH42" s="1"/>
      <c r="AI42" s="1"/>
      <c r="AJ42" s="1"/>
      <c r="AK42" s="1"/>
      <c r="AL42" s="1"/>
      <c r="AM42" s="1"/>
    </row>
    <row r="43" spans="1:39" ht="15">
      <c r="A43" s="136">
        <f t="shared" si="1"/>
        <v>2006</v>
      </c>
      <c r="B43" s="14">
        <v>25004.990234375</v>
      </c>
      <c r="C43" s="10">
        <v>4.3293777853250504E-3</v>
      </c>
      <c r="D43" s="10">
        <v>0.20185887813568115</v>
      </c>
      <c r="E43" s="10">
        <v>0.46701744198799133</v>
      </c>
      <c r="F43" s="10">
        <v>0.33112367987632751</v>
      </c>
      <c r="G43" s="10">
        <v>8.6826227605342865E-2</v>
      </c>
      <c r="H43" s="10">
        <v>2.4353081360459328E-2</v>
      </c>
      <c r="I43" s="10">
        <v>7.2918436489999294E-3</v>
      </c>
      <c r="J43" s="16">
        <v>2.158033661544323E-3</v>
      </c>
      <c r="K43" s="16">
        <v>4.8595454543828999E-2</v>
      </c>
      <c r="L43" s="17">
        <v>0.16540698707103729</v>
      </c>
      <c r="M43" s="9">
        <v>0.73889249563217163</v>
      </c>
      <c r="N43" s="7">
        <v>1.9515703916549683</v>
      </c>
      <c r="O43" s="8">
        <v>4.9200177192687988</v>
      </c>
      <c r="P43" s="8">
        <v>13.104264259338379</v>
      </c>
      <c r="Q43" s="8">
        <v>37.663360595703125</v>
      </c>
      <c r="R43" s="18">
        <v>113.16764831542969</v>
      </c>
      <c r="S43" s="19">
        <v>6.688352601654044</v>
      </c>
      <c r="T43" s="11">
        <v>2.1603614374089255</v>
      </c>
      <c r="U43" s="11">
        <v>1.6966941950770598</v>
      </c>
      <c r="V43" s="11">
        <v>1.7644776063939147</v>
      </c>
      <c r="W43" s="11">
        <v>1.8584667552695473</v>
      </c>
      <c r="X43" s="11">
        <v>1.9355092397329403</v>
      </c>
      <c r="Y43" s="20">
        <v>1.8963207358759526</v>
      </c>
      <c r="AA43" s="315">
        <f t="shared" si="0"/>
        <v>0.30178804670250292</v>
      </c>
      <c r="AF43" s="1"/>
      <c r="AG43" s="1"/>
      <c r="AH43" s="1"/>
      <c r="AI43" s="1"/>
      <c r="AJ43" s="1"/>
      <c r="AK43" s="1"/>
      <c r="AL43" s="1"/>
      <c r="AM43" s="1"/>
    </row>
    <row r="44" spans="1:39" ht="15">
      <c r="A44" s="136">
        <f t="shared" si="1"/>
        <v>2007</v>
      </c>
      <c r="B44" s="14">
        <v>25870.99609375</v>
      </c>
      <c r="C44" s="10">
        <v>4.4084531255066395E-3</v>
      </c>
      <c r="D44" s="10">
        <v>0.2020103931427002</v>
      </c>
      <c r="E44" s="10">
        <v>0.46553182601928711</v>
      </c>
      <c r="F44" s="10">
        <v>0.33245781064033508</v>
      </c>
      <c r="G44" s="10">
        <v>8.8142067193984985E-2</v>
      </c>
      <c r="H44" s="10">
        <v>2.4996550753712654E-2</v>
      </c>
      <c r="I44" s="10">
        <v>7.6236017048358917E-3</v>
      </c>
      <c r="J44" s="16">
        <v>2.3734951391816139E-3</v>
      </c>
      <c r="K44" s="16">
        <v>4.7984529286623001E-2</v>
      </c>
      <c r="L44" s="17">
        <v>0.16814196109771729</v>
      </c>
      <c r="M44" s="9">
        <v>0.73653906583786011</v>
      </c>
      <c r="N44" s="7">
        <v>1.9463108777999878</v>
      </c>
      <c r="O44" s="8">
        <v>4.9657540321350098</v>
      </c>
      <c r="P44" s="8">
        <v>13.264583587646484</v>
      </c>
      <c r="Q44" s="8">
        <v>38.679763793945313</v>
      </c>
      <c r="R44" s="18">
        <v>121.80474090576172</v>
      </c>
      <c r="S44" s="19">
        <v>6.5790364838538693</v>
      </c>
      <c r="T44" s="11">
        <v>2.166858637694169</v>
      </c>
      <c r="U44" s="11">
        <v>1.708079021786403</v>
      </c>
      <c r="V44" s="11">
        <v>1.7746857330185126</v>
      </c>
      <c r="W44" s="11">
        <v>1.8837494440684874</v>
      </c>
      <c r="X44" s="11">
        <v>1.9713771734743335</v>
      </c>
      <c r="Y44" s="20">
        <v>1.9371592980824561</v>
      </c>
      <c r="AA44" s="315">
        <f t="shared" si="0"/>
        <v>0.30261815259609803</v>
      </c>
      <c r="AF44" s="1"/>
      <c r="AG44" s="1"/>
      <c r="AH44" s="1"/>
      <c r="AI44" s="1"/>
      <c r="AJ44" s="1"/>
      <c r="AK44" s="1"/>
      <c r="AL44" s="1"/>
      <c r="AM44" s="1"/>
    </row>
    <row r="45" spans="1:39" ht="15">
      <c r="A45" s="136">
        <f t="shared" si="1"/>
        <v>2008</v>
      </c>
      <c r="B45" s="14">
        <v>26662.96875</v>
      </c>
      <c r="C45" s="10">
        <v>4.2880899272859097E-3</v>
      </c>
      <c r="D45" s="10">
        <v>0.20128883421421051</v>
      </c>
      <c r="E45" s="10">
        <v>0.46503594517707825</v>
      </c>
      <c r="F45" s="10">
        <v>0.33367520570755005</v>
      </c>
      <c r="G45" s="10">
        <v>8.941785991191864E-2</v>
      </c>
      <c r="H45" s="10">
        <v>2.5644177570939064E-2</v>
      </c>
      <c r="I45" s="10">
        <v>7.7629340812563896E-3</v>
      </c>
      <c r="J45" s="16">
        <v>2.2071355488151312E-3</v>
      </c>
      <c r="K45" s="16">
        <v>4.2929090559482602E-2</v>
      </c>
      <c r="L45" s="17">
        <v>0.16562296450138092</v>
      </c>
      <c r="M45" s="9">
        <v>0.73528945446014404</v>
      </c>
      <c r="N45" s="7">
        <v>1.9430694580078125</v>
      </c>
      <c r="O45" s="8">
        <v>5.0035314559936523</v>
      </c>
      <c r="P45" s="8">
        <v>13.499921798706055</v>
      </c>
      <c r="Q45" s="8">
        <v>40.280548095703125</v>
      </c>
      <c r="R45" s="18">
        <v>121.35028839111328</v>
      </c>
      <c r="S45" s="19">
        <v>6.679895577898983</v>
      </c>
      <c r="T45" s="11">
        <v>2.1724993297618052</v>
      </c>
      <c r="U45" s="11">
        <v>1.7172124826012116</v>
      </c>
      <c r="V45" s="11">
        <v>1.7870011003575019</v>
      </c>
      <c r="W45" s="11">
        <v>1.8994903548059701</v>
      </c>
      <c r="X45" s="11">
        <v>1.9263863274671178</v>
      </c>
      <c r="Y45" s="20">
        <v>1.7931146599776064</v>
      </c>
      <c r="AA45" s="315">
        <f t="shared" si="0"/>
        <v>0.30208817147411954</v>
      </c>
      <c r="AF45" s="1"/>
      <c r="AG45" s="1"/>
      <c r="AH45" s="1"/>
      <c r="AI45" s="1"/>
      <c r="AJ45" s="1"/>
      <c r="AK45" s="1"/>
      <c r="AL45" s="1"/>
      <c r="AM45" s="1"/>
    </row>
    <row r="46" spans="1:39" ht="15">
      <c r="A46" s="136">
        <f t="shared" si="1"/>
        <v>2009</v>
      </c>
      <c r="B46" s="14">
        <v>26784.736328125</v>
      </c>
      <c r="C46" s="10">
        <v>3.8471238221973181E-3</v>
      </c>
      <c r="D46" s="10">
        <v>0.20099860429763794</v>
      </c>
      <c r="E46" s="10">
        <v>0.46995535492897034</v>
      </c>
      <c r="F46" s="10">
        <v>0.32904604077339172</v>
      </c>
      <c r="G46" s="10">
        <v>8.4491990506649017E-2</v>
      </c>
      <c r="H46" s="10">
        <v>2.2992705926299095E-2</v>
      </c>
      <c r="I46" s="10">
        <v>6.7923674359917641E-3</v>
      </c>
      <c r="J46" s="16">
        <v>2.0313127897679806E-3</v>
      </c>
      <c r="K46" s="16">
        <v>4.5075811445713002E-2</v>
      </c>
      <c r="L46" s="17">
        <v>0.15803776681423187</v>
      </c>
      <c r="M46" s="9">
        <v>0.74352049827575684</v>
      </c>
      <c r="N46" s="7">
        <v>1.9613035917282104</v>
      </c>
      <c r="O46" s="8">
        <v>4.9037628173828125</v>
      </c>
      <c r="P46" s="8">
        <v>12.518733978271484</v>
      </c>
      <c r="Q46" s="8">
        <v>35.418678283691406</v>
      </c>
      <c r="R46" s="18">
        <v>103.24100494384766</v>
      </c>
      <c r="S46" s="19">
        <v>7.0036181841653722</v>
      </c>
      <c r="T46" s="11">
        <v>2.1492095136657694</v>
      </c>
      <c r="U46" s="11">
        <v>1.6776130455751941</v>
      </c>
      <c r="V46" s="11">
        <v>1.7226229241074817</v>
      </c>
      <c r="W46" s="11">
        <v>1.8364293794692146</v>
      </c>
      <c r="X46" s="11">
        <v>1.912127275814921</v>
      </c>
      <c r="Y46" s="20">
        <v>1.678657856589101</v>
      </c>
      <c r="AA46" s="315">
        <f t="shared" si="0"/>
        <v>0.29957138121567084</v>
      </c>
      <c r="AF46" s="1"/>
      <c r="AG46" s="1"/>
      <c r="AH46" s="1"/>
      <c r="AI46" s="1"/>
      <c r="AJ46" s="1"/>
      <c r="AK46" s="1"/>
      <c r="AL46" s="1"/>
      <c r="AM46" s="1"/>
    </row>
    <row r="47" spans="1:39" ht="15">
      <c r="A47" s="136">
        <f t="shared" si="1"/>
        <v>2010</v>
      </c>
      <c r="B47" s="14">
        <v>27393.017578125</v>
      </c>
      <c r="C47" s="10">
        <v>3.742261091247201E-3</v>
      </c>
      <c r="D47" s="10">
        <v>0.19916853308677673</v>
      </c>
      <c r="E47" s="10">
        <v>0.46857157349586487</v>
      </c>
      <c r="F47" s="10">
        <v>0.3322598934173584</v>
      </c>
      <c r="G47" s="10">
        <v>8.803955465555191E-2</v>
      </c>
      <c r="H47" s="10">
        <v>2.5311287492513657E-2</v>
      </c>
      <c r="I47" s="10">
        <v>7.9355537891387939E-3</v>
      </c>
      <c r="J47" s="16">
        <v>2.7776905335485935E-3</v>
      </c>
      <c r="K47" s="16">
        <v>4.6039875596761697E-2</v>
      </c>
      <c r="L47" s="17">
        <v>0.15551407635211945</v>
      </c>
      <c r="M47" s="9">
        <v>0.73697614669799805</v>
      </c>
      <c r="N47" s="7">
        <v>1.9575791358947754</v>
      </c>
      <c r="O47" s="8">
        <v>4.9256711006164551</v>
      </c>
      <c r="P47" s="8">
        <v>13.064059257507324</v>
      </c>
      <c r="Q47" s="8">
        <v>40.627651214599609</v>
      </c>
      <c r="R47" s="18">
        <v>114.35636901855469</v>
      </c>
      <c r="S47" s="19">
        <v>7.1180157366676484</v>
      </c>
      <c r="T47" s="11">
        <v>2.1732712366428446</v>
      </c>
      <c r="U47" s="11">
        <v>1.6972432712045014</v>
      </c>
      <c r="V47" s="11">
        <v>1.7869225037452692</v>
      </c>
      <c r="W47" s="11">
        <v>1.937087394231956</v>
      </c>
      <c r="X47" s="11">
        <v>1.9534143528712031</v>
      </c>
      <c r="Y47" s="20">
        <v>1.5848525089959262</v>
      </c>
      <c r="AA47" s="315">
        <f t="shared" si="0"/>
        <v>0.29827253316575647</v>
      </c>
      <c r="AF47" s="1"/>
      <c r="AG47" s="1"/>
      <c r="AH47" s="1"/>
      <c r="AI47" s="1"/>
      <c r="AJ47" s="1"/>
      <c r="AK47" s="1"/>
      <c r="AL47" s="1"/>
      <c r="AM47" s="1"/>
    </row>
    <row r="48" spans="1:39" ht="15">
      <c r="A48" s="136">
        <f t="shared" si="1"/>
        <v>2011</v>
      </c>
      <c r="B48" s="14">
        <v>28942.20703125</v>
      </c>
      <c r="C48" s="10">
        <v>4.0251808241009712E-3</v>
      </c>
      <c r="D48" s="10">
        <v>0.20080135762691498</v>
      </c>
      <c r="E48" s="10">
        <v>0.46744143962860107</v>
      </c>
      <c r="F48" s="10">
        <v>0.33175718784332275</v>
      </c>
      <c r="G48" s="10">
        <v>8.85591059923172E-2</v>
      </c>
      <c r="H48" s="10">
        <v>2.5528214871883392E-2</v>
      </c>
      <c r="I48" s="10">
        <v>7.9749925062060356E-3</v>
      </c>
      <c r="J48" s="16">
        <v>2.6087439619004726E-3</v>
      </c>
      <c r="K48" s="16">
        <v>4.52305823564529E-2</v>
      </c>
      <c r="L48" s="17">
        <v>0.16408562660217285</v>
      </c>
      <c r="M48" s="9">
        <v>0.736674964427948</v>
      </c>
      <c r="N48" s="7">
        <v>1.9441847801208496</v>
      </c>
      <c r="O48" s="8">
        <v>4.9360780715942383</v>
      </c>
      <c r="P48" s="8">
        <v>13.228259086608887</v>
      </c>
      <c r="Q48" s="8">
        <v>38.963130950927734</v>
      </c>
      <c r="R48" s="18">
        <v>123.94977569580078</v>
      </c>
      <c r="S48" s="19">
        <v>6.7442464599465266</v>
      </c>
      <c r="T48" s="11">
        <v>2.1697408307445767</v>
      </c>
      <c r="U48" s="11">
        <v>1.7063891632991794</v>
      </c>
      <c r="V48" s="11">
        <v>1.7937481095110372</v>
      </c>
      <c r="W48" s="11">
        <v>1.9293584511715931</v>
      </c>
      <c r="X48" s="11">
        <v>2.0452046606669763</v>
      </c>
      <c r="Y48" s="20">
        <v>2.086319058778273</v>
      </c>
      <c r="AA48" s="315">
        <f t="shared" si="0"/>
        <v>0.30049161540028474</v>
      </c>
      <c r="AF48" s="1"/>
      <c r="AG48" s="1"/>
      <c r="AH48" s="1"/>
      <c r="AI48" s="1"/>
      <c r="AJ48" s="1"/>
      <c r="AK48" s="1"/>
      <c r="AL48" s="1"/>
      <c r="AM48" s="1"/>
    </row>
    <row r="49" spans="1:39" ht="15">
      <c r="A49" s="136">
        <f t="shared" si="1"/>
        <v>2012</v>
      </c>
      <c r="B49" s="14">
        <v>29531.25</v>
      </c>
      <c r="C49" s="10">
        <v>3.7547012325376272E-3</v>
      </c>
      <c r="D49" s="10">
        <v>0.20090030133724213</v>
      </c>
      <c r="E49" s="10">
        <v>0.46882671117782593</v>
      </c>
      <c r="F49" s="10">
        <v>0.33027300238609314</v>
      </c>
      <c r="G49" s="10">
        <v>8.6802132427692413E-2</v>
      </c>
      <c r="H49" s="10">
        <v>2.4121770635247231E-2</v>
      </c>
      <c r="I49" s="10">
        <v>6.7778094671666622E-3</v>
      </c>
      <c r="J49" s="16">
        <v>2.005730988457799E-3</v>
      </c>
      <c r="K49" s="16">
        <v>4.6213030815124498E-2</v>
      </c>
      <c r="L49" s="17">
        <v>0.15871322154998779</v>
      </c>
      <c r="M49" s="9">
        <v>0.73809945583343506</v>
      </c>
      <c r="N49" s="7">
        <v>1.9495958089828491</v>
      </c>
      <c r="O49" s="8">
        <v>4.9155387878417969</v>
      </c>
      <c r="P49" s="8">
        <v>13.257853507995605</v>
      </c>
      <c r="Q49" s="8">
        <v>37.151557922363281</v>
      </c>
      <c r="R49" s="18">
        <v>105.53755950927734</v>
      </c>
      <c r="S49" s="19">
        <v>6.9744563288271095</v>
      </c>
      <c r="T49" s="11">
        <v>2.1652514997728907</v>
      </c>
      <c r="U49" s="11">
        <v>1.6939970111767442</v>
      </c>
      <c r="V49" s="11">
        <v>1.7656442925314573</v>
      </c>
      <c r="W49" s="11">
        <v>1.8190599969246692</v>
      </c>
      <c r="X49" s="11">
        <v>1.8243014799115767</v>
      </c>
      <c r="Y49" s="20">
        <v>1.8917936262341066</v>
      </c>
      <c r="AA49" s="315">
        <f t="shared" si="0"/>
        <v>0.29997341839742819</v>
      </c>
      <c r="AF49" s="1"/>
      <c r="AG49" s="1"/>
      <c r="AH49" s="1"/>
      <c r="AI49" s="1"/>
      <c r="AJ49" s="1"/>
      <c r="AK49" s="1"/>
      <c r="AL49" s="1"/>
      <c r="AM49" s="1"/>
    </row>
    <row r="50" spans="1:39" ht="15">
      <c r="A50" s="136">
        <f t="shared" si="1"/>
        <v>2013</v>
      </c>
      <c r="B50" s="14">
        <v>29694.650390625</v>
      </c>
      <c r="C50" s="10">
        <v>3.5848398692905903E-3</v>
      </c>
      <c r="D50" s="10">
        <v>0.19124148786067963</v>
      </c>
      <c r="E50" s="10">
        <v>0.47226622700691223</v>
      </c>
      <c r="F50" s="10">
        <v>0.33649227023124695</v>
      </c>
      <c r="G50" s="10">
        <v>8.8791787624359131E-2</v>
      </c>
      <c r="H50" s="10">
        <v>2.4524394422769547E-2</v>
      </c>
      <c r="I50" s="10">
        <v>7.29764299467206E-3</v>
      </c>
      <c r="J50" s="16">
        <v>2.2054340224713087E-3</v>
      </c>
      <c r="K50" s="16">
        <v>4.6000000089406967E-2</v>
      </c>
      <c r="L50" s="17">
        <v>0.15885016322135925</v>
      </c>
      <c r="M50" s="9">
        <v>0.73959451913833618</v>
      </c>
      <c r="N50" s="7">
        <v>1.9502840042114258</v>
      </c>
      <c r="O50" s="8">
        <v>4.8893990516662598</v>
      </c>
      <c r="P50" s="8">
        <v>13.068212509155273</v>
      </c>
      <c r="Q50" s="8">
        <v>38.085109710693359</v>
      </c>
      <c r="R50" s="18">
        <v>114.27728271484375</v>
      </c>
      <c r="S50" s="19">
        <v>6.9696373228859869</v>
      </c>
      <c r="T50" s="11">
        <v>2.1870322451280595</v>
      </c>
      <c r="U50" s="11">
        <v>1.7253503156258516</v>
      </c>
      <c r="V50" s="11">
        <v>1.8160063260070798</v>
      </c>
      <c r="W50" s="11">
        <v>1.8766452039750698</v>
      </c>
      <c r="X50" s="11">
        <v>1.916141043300724</v>
      </c>
      <c r="Y50" s="20">
        <v>1.9298973762632556</v>
      </c>
      <c r="AA50" s="315">
        <f t="shared" si="0"/>
        <v>0.28822797923132415</v>
      </c>
      <c r="AF50" s="1"/>
      <c r="AG50" s="1"/>
      <c r="AH50" s="1"/>
      <c r="AI50" s="1"/>
      <c r="AJ50" s="1"/>
      <c r="AK50" s="1"/>
      <c r="AL50" s="1"/>
      <c r="AM50" s="1"/>
    </row>
    <row r="51" spans="1:39" ht="15.75" thickBot="1">
      <c r="A51" s="137">
        <f t="shared" si="1"/>
        <v>2014</v>
      </c>
      <c r="B51" s="15">
        <v>29950.443359375</v>
      </c>
      <c r="C51" s="124">
        <v>3.586907172575593E-3</v>
      </c>
      <c r="D51" s="124">
        <v>0.19147734344005585</v>
      </c>
      <c r="E51" s="124">
        <v>0.47265610098838806</v>
      </c>
      <c r="F51" s="124">
        <v>0.33586657047271729</v>
      </c>
      <c r="G51" s="124">
        <v>8.8436529040336609E-2</v>
      </c>
      <c r="H51" s="124">
        <v>2.4445988237857819E-2</v>
      </c>
      <c r="I51" s="124">
        <v>7.2843357920646667E-3</v>
      </c>
      <c r="J51" s="125">
        <v>2.2060289047658443E-3</v>
      </c>
      <c r="K51" s="125">
        <v>4.6000000089406967E-2</v>
      </c>
      <c r="L51" s="126">
        <v>0.15899597108364105</v>
      </c>
      <c r="M51" s="127">
        <v>0.74035632610321045</v>
      </c>
      <c r="N51" s="128">
        <v>1.9503884315490723</v>
      </c>
      <c r="O51" s="129">
        <v>4.8745522499084473</v>
      </c>
      <c r="P51" s="129">
        <v>13.019172668457031</v>
      </c>
      <c r="Q51" s="129">
        <v>37.956699371337891</v>
      </c>
      <c r="R51" s="130">
        <v>114.09220123291016</v>
      </c>
      <c r="S51" s="27">
        <v>6.9632311193841252</v>
      </c>
      <c r="T51" s="131">
        <v>2.1841447153672529</v>
      </c>
      <c r="U51" s="131">
        <v>1.7220496379619814</v>
      </c>
      <c r="V51" s="131">
        <v>1.8142494134019183</v>
      </c>
      <c r="W51" s="131">
        <v>1.8776915555282023</v>
      </c>
      <c r="X51" s="131">
        <v>1.9191174427451918</v>
      </c>
      <c r="Y51" s="132">
        <v>1.9335494910636302</v>
      </c>
      <c r="AA51" s="315">
        <f t="shared" si="0"/>
        <v>0.2883115510089122</v>
      </c>
      <c r="AF51" s="1"/>
      <c r="AG51" s="1"/>
      <c r="AH51" s="1"/>
      <c r="AI51" s="1"/>
      <c r="AJ51" s="1"/>
      <c r="AK51" s="1"/>
      <c r="AL51" s="1"/>
      <c r="AM51" s="1"/>
    </row>
    <row r="52" spans="1:39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</row>
    <row r="71" spans="1:39" ht="15">
      <c r="A71" s="1"/>
      <c r="AA71" s="1"/>
      <c r="AB71" s="1"/>
      <c r="AC71" s="1"/>
      <c r="AD71" s="1"/>
      <c r="AE71" s="1"/>
    </row>
    <row r="72" spans="1:39" ht="15">
      <c r="AA72" s="1"/>
      <c r="AB72" s="1"/>
      <c r="AC72" s="1"/>
      <c r="AD72" s="1"/>
      <c r="AE72" s="1"/>
    </row>
    <row r="73" spans="1:39" ht="15">
      <c r="AA73" s="1"/>
      <c r="AB73" s="1"/>
      <c r="AC73" s="1"/>
      <c r="AD73" s="1"/>
      <c r="AE73" s="1"/>
    </row>
    <row r="74" spans="1:39" ht="15">
      <c r="AA74" s="1"/>
      <c r="AB74" s="1"/>
      <c r="AC74" s="1"/>
      <c r="AD74" s="1"/>
      <c r="AE74" s="1"/>
    </row>
    <row r="75" spans="1:39" ht="15">
      <c r="AA75" s="1"/>
      <c r="AB75" s="1"/>
      <c r="AC75" s="1"/>
      <c r="AD75" s="1"/>
      <c r="AE75" s="1"/>
    </row>
    <row r="76" spans="1:39" ht="15">
      <c r="AA76" s="1"/>
      <c r="AB76" s="1"/>
      <c r="AC76" s="1"/>
      <c r="AD76" s="1"/>
      <c r="AE76" s="1"/>
    </row>
    <row r="77" spans="1:39" ht="15">
      <c r="AA77" s="1"/>
      <c r="AB77" s="1"/>
      <c r="AC77" s="1"/>
      <c r="AD77" s="1"/>
      <c r="AE77" s="1"/>
    </row>
    <row r="78" spans="1:39" ht="15">
      <c r="AA78" s="1"/>
      <c r="AB78" s="1"/>
      <c r="AC78" s="1"/>
      <c r="AD78" s="1"/>
      <c r="AE78" s="1"/>
    </row>
    <row r="79" spans="1:39" ht="15">
      <c r="AA79" s="1"/>
      <c r="AB79" s="1"/>
      <c r="AC79" s="1"/>
      <c r="AD79" s="1"/>
      <c r="AE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00"/>
    <pageSetUpPr fitToPage="1"/>
  </sheetPr>
  <dimension ref="A1:EF206"/>
  <sheetViews>
    <sheetView workbookViewId="0">
      <pane xSplit="1" ySplit="12" topLeftCell="B136" activePane="bottomRight" state="frozen"/>
      <selection activeCell="B38" sqref="B38"/>
      <selection pane="topRight" activeCell="B38" sqref="B38"/>
      <selection pane="bottomLeft" activeCell="B38" sqref="B38"/>
      <selection pane="bottomRight" activeCell="N20" sqref="B20:N20"/>
    </sheetView>
  </sheetViews>
  <sheetFormatPr baseColWidth="10" defaultColWidth="8.7109375" defaultRowHeight="15"/>
  <cols>
    <col min="1" max="1" width="9.85546875" style="4" customWidth="1"/>
    <col min="2" max="16384" width="8.7109375" style="4"/>
  </cols>
  <sheetData>
    <row r="1" spans="1:136" ht="15.75">
      <c r="A1" s="116" t="s">
        <v>87</v>
      </c>
    </row>
    <row r="2" spans="1:136" ht="15.75" thickBot="1"/>
    <row r="3" spans="1:136" ht="15" customHeight="1">
      <c r="A3" s="338" t="s">
        <v>119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2721.0408812408268</v>
      </c>
      <c r="D14" s="150">
        <v>0</v>
      </c>
      <c r="E14" s="149">
        <v>0</v>
      </c>
      <c r="F14" s="149">
        <v>2980.9083820202704</v>
      </c>
      <c r="G14" s="150">
        <v>0</v>
      </c>
      <c r="H14" s="149">
        <v>0</v>
      </c>
      <c r="I14" s="149">
        <v>3291.3049172696274</v>
      </c>
      <c r="J14" s="150">
        <v>0</v>
      </c>
      <c r="K14" s="149">
        <v>0</v>
      </c>
      <c r="L14" s="149">
        <v>3682.5025291164757</v>
      </c>
      <c r="M14" s="150">
        <v>0</v>
      </c>
      <c r="N14" s="149">
        <v>0</v>
      </c>
      <c r="O14" s="149">
        <v>4268.3192998748682</v>
      </c>
      <c r="P14" s="150">
        <v>0</v>
      </c>
      <c r="Q14" s="149">
        <v>0</v>
      </c>
      <c r="R14" s="149">
        <v>4901.0365713645906</v>
      </c>
      <c r="S14" s="150">
        <v>0</v>
      </c>
      <c r="T14" s="149">
        <v>0</v>
      </c>
      <c r="U14" s="149">
        <v>5624.4105631768116</v>
      </c>
      <c r="V14" s="150">
        <v>0</v>
      </c>
      <c r="W14" s="149">
        <v>0</v>
      </c>
      <c r="X14" s="149">
        <v>6377.6008967622538</v>
      </c>
      <c r="Y14" s="150">
        <v>0</v>
      </c>
      <c r="Z14" s="149">
        <v>0</v>
      </c>
      <c r="AA14" s="149">
        <v>7232.2015340381558</v>
      </c>
      <c r="AB14" s="150">
        <v>0</v>
      </c>
      <c r="AC14" s="149">
        <v>0</v>
      </c>
      <c r="AD14" s="149">
        <v>8171.6011259433717</v>
      </c>
      <c r="AE14" s="150">
        <v>0</v>
      </c>
      <c r="AF14" s="149">
        <v>0</v>
      </c>
      <c r="AG14" s="149">
        <v>9267.7823964438649</v>
      </c>
      <c r="AH14" s="150">
        <v>0</v>
      </c>
      <c r="AI14" s="149">
        <v>0</v>
      </c>
      <c r="AJ14" s="149">
        <v>10515.059327552633</v>
      </c>
      <c r="AK14" s="150">
        <v>0</v>
      </c>
      <c r="AL14" s="149">
        <v>0</v>
      </c>
      <c r="AM14" s="149">
        <v>11877.514517026899</v>
      </c>
      <c r="AN14" s="150">
        <v>0</v>
      </c>
      <c r="AO14" s="149">
        <v>0</v>
      </c>
      <c r="AP14" s="149">
        <v>12989.02152686493</v>
      </c>
      <c r="AQ14" s="150">
        <v>0</v>
      </c>
      <c r="AR14" s="149">
        <v>0</v>
      </c>
      <c r="AS14" s="149">
        <v>13804.294158190167</v>
      </c>
      <c r="AT14" s="150">
        <v>0</v>
      </c>
      <c r="AU14" s="149">
        <v>0</v>
      </c>
      <c r="AV14" s="149">
        <v>14544.108870856722</v>
      </c>
      <c r="AW14" s="150">
        <v>0</v>
      </c>
      <c r="AX14" s="149">
        <v>0</v>
      </c>
      <c r="AY14" s="149">
        <v>15093.045215843584</v>
      </c>
      <c r="AZ14" s="150">
        <v>0</v>
      </c>
      <c r="BA14" s="149">
        <v>0</v>
      </c>
      <c r="BB14" s="149">
        <v>15391.377636790894</v>
      </c>
      <c r="BC14" s="150">
        <v>0</v>
      </c>
      <c r="BD14" s="149">
        <v>0</v>
      </c>
      <c r="BE14" s="149">
        <v>15987.798969279957</v>
      </c>
      <c r="BF14" s="150">
        <v>0</v>
      </c>
      <c r="BG14" s="149">
        <v>0</v>
      </c>
      <c r="BH14" s="149">
        <v>16570.415688402703</v>
      </c>
      <c r="BI14" s="150">
        <v>0</v>
      </c>
      <c r="BJ14" s="149">
        <v>0</v>
      </c>
      <c r="BK14" s="149">
        <v>17242.361428647982</v>
      </c>
      <c r="BL14" s="150">
        <v>0</v>
      </c>
      <c r="BM14" s="149">
        <v>0</v>
      </c>
      <c r="BN14" s="149">
        <v>17702.551840754197</v>
      </c>
      <c r="BO14" s="150">
        <v>0</v>
      </c>
      <c r="BP14" s="149">
        <v>0</v>
      </c>
      <c r="BQ14" s="149">
        <v>17995.45313653853</v>
      </c>
      <c r="BR14" s="150">
        <v>0</v>
      </c>
      <c r="BS14" s="149">
        <v>0</v>
      </c>
      <c r="BT14" s="149">
        <v>18080.552828774391</v>
      </c>
      <c r="BU14" s="150">
        <v>0</v>
      </c>
      <c r="BV14" s="149">
        <v>0</v>
      </c>
      <c r="BW14" s="149">
        <v>18186.973090696803</v>
      </c>
      <c r="BX14" s="150">
        <v>0</v>
      </c>
      <c r="BY14" s="149">
        <v>0</v>
      </c>
      <c r="BZ14" s="149">
        <v>18445.891789114514</v>
      </c>
      <c r="CA14" s="150">
        <v>0</v>
      </c>
      <c r="CB14" s="149">
        <v>0</v>
      </c>
      <c r="CC14" s="149">
        <v>18755.201986215048</v>
      </c>
      <c r="CD14" s="150">
        <v>0</v>
      </c>
      <c r="CE14" s="149">
        <v>0</v>
      </c>
      <c r="CF14" s="149">
        <v>18967.24990292544</v>
      </c>
      <c r="CG14" s="150">
        <v>0</v>
      </c>
      <c r="CH14" s="149">
        <v>0</v>
      </c>
      <c r="CI14" s="149">
        <v>19401.66553911033</v>
      </c>
      <c r="CJ14" s="150">
        <v>0</v>
      </c>
      <c r="CK14" s="149">
        <v>0</v>
      </c>
      <c r="CL14" s="149">
        <v>19794.359644353128</v>
      </c>
      <c r="CM14" s="150">
        <v>0</v>
      </c>
      <c r="CN14" s="149">
        <v>0</v>
      </c>
      <c r="CO14" s="149">
        <v>20439.683668866131</v>
      </c>
      <c r="CP14" s="150">
        <v>0</v>
      </c>
      <c r="CQ14" s="149">
        <v>0</v>
      </c>
      <c r="CR14" s="149">
        <v>21228.771170267359</v>
      </c>
      <c r="CS14" s="150">
        <v>0</v>
      </c>
      <c r="CT14" s="149">
        <v>0</v>
      </c>
      <c r="CU14" s="149">
        <v>21895.853376055224</v>
      </c>
      <c r="CV14" s="150">
        <v>0</v>
      </c>
      <c r="CW14" s="149">
        <v>0</v>
      </c>
      <c r="CX14" s="149">
        <v>22863.230288631999</v>
      </c>
      <c r="CY14" s="150">
        <v>0</v>
      </c>
      <c r="CZ14" s="149">
        <v>0</v>
      </c>
      <c r="DA14" s="149">
        <v>23315.894169291907</v>
      </c>
      <c r="DB14" s="150">
        <v>0</v>
      </c>
      <c r="DC14" s="149">
        <v>0</v>
      </c>
      <c r="DD14" s="149">
        <v>23738.625822826809</v>
      </c>
      <c r="DE14" s="150">
        <v>0</v>
      </c>
      <c r="DF14" s="149">
        <v>0</v>
      </c>
      <c r="DG14" s="149">
        <v>25004.990020837489</v>
      </c>
      <c r="DH14" s="150">
        <v>0</v>
      </c>
      <c r="DI14" s="149">
        <v>0</v>
      </c>
      <c r="DJ14" s="149">
        <v>25870.997017215614</v>
      </c>
      <c r="DK14" s="150">
        <v>0</v>
      </c>
      <c r="DL14" s="149">
        <v>0</v>
      </c>
      <c r="DM14" s="149">
        <v>26662.969208927392</v>
      </c>
      <c r="DN14" s="150">
        <v>0</v>
      </c>
      <c r="DO14" s="149">
        <v>0</v>
      </c>
      <c r="DP14" s="149">
        <v>26784.736166554041</v>
      </c>
      <c r="DQ14" s="150">
        <v>0</v>
      </c>
      <c r="DR14" s="149">
        <v>0</v>
      </c>
      <c r="DS14" s="149">
        <v>27393.01664421329</v>
      </c>
      <c r="DT14" s="150">
        <v>0</v>
      </c>
      <c r="DU14" s="149">
        <v>0</v>
      </c>
      <c r="DV14" s="149">
        <v>28942.207805073012</v>
      </c>
      <c r="DW14" s="150">
        <v>0</v>
      </c>
      <c r="DX14" s="149">
        <v>0</v>
      </c>
      <c r="DY14" s="149">
        <v>29531.249381563786</v>
      </c>
      <c r="DZ14" s="150">
        <v>0</v>
      </c>
      <c r="EA14" s="149">
        <v>0</v>
      </c>
      <c r="EB14" s="149">
        <v>29694.650123359272</v>
      </c>
      <c r="EC14" s="150">
        <v>0</v>
      </c>
      <c r="ED14" s="149">
        <v>0</v>
      </c>
      <c r="EE14" s="151">
        <v>29950.443623391842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2748.5170745463338</v>
      </c>
      <c r="D15" s="150">
        <v>0</v>
      </c>
      <c r="E15" s="149">
        <v>0</v>
      </c>
      <c r="F15" s="149">
        <v>3011.0185620002899</v>
      </c>
      <c r="G15" s="150">
        <v>0</v>
      </c>
      <c r="H15" s="149">
        <v>0</v>
      </c>
      <c r="I15" s="149">
        <v>3324.5503129218596</v>
      </c>
      <c r="J15" s="150">
        <v>0</v>
      </c>
      <c r="K15" s="149">
        <v>0</v>
      </c>
      <c r="L15" s="149">
        <v>3719.6997060439276</v>
      </c>
      <c r="M15" s="150">
        <v>0</v>
      </c>
      <c r="N15" s="149">
        <v>0</v>
      </c>
      <c r="O15" s="149">
        <v>4311.4336165853292</v>
      </c>
      <c r="P15" s="150">
        <v>0</v>
      </c>
      <c r="Q15" s="149">
        <v>0</v>
      </c>
      <c r="R15" s="149">
        <v>4950.5262588510668</v>
      </c>
      <c r="S15" s="150">
        <v>0</v>
      </c>
      <c r="T15" s="149">
        <v>0</v>
      </c>
      <c r="U15" s="149">
        <v>5681.2227400710753</v>
      </c>
      <c r="V15" s="150">
        <v>0</v>
      </c>
      <c r="W15" s="149">
        <v>0</v>
      </c>
      <c r="X15" s="149">
        <v>6442.020958840254</v>
      </c>
      <c r="Y15" s="150">
        <v>0</v>
      </c>
      <c r="Z15" s="149">
        <v>0</v>
      </c>
      <c r="AA15" s="149">
        <v>7305.2536437320232</v>
      </c>
      <c r="AB15" s="150">
        <v>0</v>
      </c>
      <c r="AC15" s="149">
        <v>0</v>
      </c>
      <c r="AD15" s="149">
        <v>8254.1373518050877</v>
      </c>
      <c r="AE15" s="150">
        <v>0</v>
      </c>
      <c r="AF15" s="149">
        <v>0</v>
      </c>
      <c r="AG15" s="149">
        <v>9361.3964648535057</v>
      </c>
      <c r="AH15" s="150">
        <v>0</v>
      </c>
      <c r="AI15" s="149">
        <v>0</v>
      </c>
      <c r="AJ15" s="149">
        <v>10621.272020928789</v>
      </c>
      <c r="AK15" s="150">
        <v>0</v>
      </c>
      <c r="AL15" s="149">
        <v>0</v>
      </c>
      <c r="AM15" s="149">
        <v>11997.489088547052</v>
      </c>
      <c r="AN15" s="150">
        <v>0</v>
      </c>
      <c r="AO15" s="149">
        <v>0</v>
      </c>
      <c r="AP15" s="149">
        <v>13120.222891288617</v>
      </c>
      <c r="AQ15" s="150">
        <v>0</v>
      </c>
      <c r="AR15" s="149">
        <v>0</v>
      </c>
      <c r="AS15" s="149">
        <v>13943.689928201222</v>
      </c>
      <c r="AT15" s="150">
        <v>0</v>
      </c>
      <c r="AU15" s="149">
        <v>0</v>
      </c>
      <c r="AV15" s="149">
        <v>14691.018871439019</v>
      </c>
      <c r="AW15" s="150">
        <v>0</v>
      </c>
      <c r="AX15" s="149">
        <v>0</v>
      </c>
      <c r="AY15" s="149">
        <v>15245.499470192273</v>
      </c>
      <c r="AZ15" s="150">
        <v>0</v>
      </c>
      <c r="BA15" s="149">
        <v>0</v>
      </c>
      <c r="BB15" s="149">
        <v>15546.845501598902</v>
      </c>
      <c r="BC15" s="150">
        <v>0</v>
      </c>
      <c r="BD15" s="149">
        <v>0</v>
      </c>
      <c r="BE15" s="149">
        <v>16149.282341111477</v>
      </c>
      <c r="BF15" s="150">
        <v>0</v>
      </c>
      <c r="BG15" s="149">
        <v>0</v>
      </c>
      <c r="BH15" s="149">
        <v>16737.79466278871</v>
      </c>
      <c r="BI15" s="150">
        <v>0</v>
      </c>
      <c r="BJ15" s="149">
        <v>0</v>
      </c>
      <c r="BK15" s="149">
        <v>17416.388201370322</v>
      </c>
      <c r="BL15" s="150">
        <v>0</v>
      </c>
      <c r="BM15" s="149">
        <v>0</v>
      </c>
      <c r="BN15" s="149">
        <v>17880.63409672345</v>
      </c>
      <c r="BO15" s="150">
        <v>0</v>
      </c>
      <c r="BP15" s="149">
        <v>0</v>
      </c>
      <c r="BQ15" s="149">
        <v>18177.08305334995</v>
      </c>
      <c r="BR15" s="150">
        <v>0</v>
      </c>
      <c r="BS15" s="149">
        <v>0</v>
      </c>
      <c r="BT15" s="149">
        <v>18261.858080837006</v>
      </c>
      <c r="BU15" s="150">
        <v>0</v>
      </c>
      <c r="BV15" s="149">
        <v>0</v>
      </c>
      <c r="BW15" s="149">
        <v>18370.656192577469</v>
      </c>
      <c r="BX15" s="150">
        <v>0</v>
      </c>
      <c r="BY15" s="149">
        <v>0</v>
      </c>
      <c r="BZ15" s="149">
        <v>18631.808240030081</v>
      </c>
      <c r="CA15" s="150">
        <v>0</v>
      </c>
      <c r="CB15" s="149">
        <v>0</v>
      </c>
      <c r="CC15" s="149">
        <v>18944.622440288567</v>
      </c>
      <c r="CD15" s="150">
        <v>0</v>
      </c>
      <c r="CE15" s="149">
        <v>0</v>
      </c>
      <c r="CF15" s="149">
        <v>19158.684794113782</v>
      </c>
      <c r="CG15" s="150">
        <v>0</v>
      </c>
      <c r="CH15" s="149">
        <v>0</v>
      </c>
      <c r="CI15" s="149">
        <v>19597.628382070066</v>
      </c>
      <c r="CJ15" s="150">
        <v>0</v>
      </c>
      <c r="CK15" s="149">
        <v>0</v>
      </c>
      <c r="CL15" s="149">
        <v>19994.253977604716</v>
      </c>
      <c r="CM15" s="150">
        <v>0</v>
      </c>
      <c r="CN15" s="149">
        <v>0</v>
      </c>
      <c r="CO15" s="149">
        <v>20646.069334772641</v>
      </c>
      <c r="CP15" s="150">
        <v>0</v>
      </c>
      <c r="CQ15" s="149">
        <v>0</v>
      </c>
      <c r="CR15" s="149">
        <v>21443.166704752522</v>
      </c>
      <c r="CS15" s="150">
        <v>0</v>
      </c>
      <c r="CT15" s="149">
        <v>0</v>
      </c>
      <c r="CU15" s="149">
        <v>22116.991132518262</v>
      </c>
      <c r="CV15" s="150">
        <v>0</v>
      </c>
      <c r="CW15" s="149">
        <v>0</v>
      </c>
      <c r="CX15" s="149">
        <v>23094.094178273142</v>
      </c>
      <c r="CY15" s="150">
        <v>0</v>
      </c>
      <c r="CZ15" s="149">
        <v>0</v>
      </c>
      <c r="DA15" s="149">
        <v>23551.338988798707</v>
      </c>
      <c r="DB15" s="150">
        <v>0</v>
      </c>
      <c r="DC15" s="149">
        <v>0</v>
      </c>
      <c r="DD15" s="149">
        <v>23978.378130028443</v>
      </c>
      <c r="DE15" s="150">
        <v>0</v>
      </c>
      <c r="DF15" s="149">
        <v>0</v>
      </c>
      <c r="DG15" s="149">
        <v>25257.543826293575</v>
      </c>
      <c r="DH15" s="150">
        <v>0</v>
      </c>
      <c r="DI15" s="149">
        <v>0</v>
      </c>
      <c r="DJ15" s="149">
        <v>26132.269472255673</v>
      </c>
      <c r="DK15" s="150">
        <v>0</v>
      </c>
      <c r="DL15" s="149">
        <v>0</v>
      </c>
      <c r="DM15" s="149">
        <v>26932.197278715186</v>
      </c>
      <c r="DN15" s="150">
        <v>0</v>
      </c>
      <c r="DO15" s="149">
        <v>0</v>
      </c>
      <c r="DP15" s="149">
        <v>27055.250258712604</v>
      </c>
      <c r="DQ15" s="150">
        <v>0</v>
      </c>
      <c r="DR15" s="149">
        <v>0</v>
      </c>
      <c r="DS15" s="149">
        <v>27669.679634342541</v>
      </c>
      <c r="DT15" s="150">
        <v>0</v>
      </c>
      <c r="DU15" s="149">
        <v>0</v>
      </c>
      <c r="DV15" s="149">
        <v>29234.49770217884</v>
      </c>
      <c r="DW15" s="150">
        <v>0</v>
      </c>
      <c r="DX15" s="149">
        <v>0</v>
      </c>
      <c r="DY15" s="149">
        <v>29829.439503639922</v>
      </c>
      <c r="DZ15" s="150">
        <v>0</v>
      </c>
      <c r="EA15" s="149">
        <v>0</v>
      </c>
      <c r="EB15" s="149">
        <v>29994.595920956628</v>
      </c>
      <c r="EC15" s="150">
        <v>0</v>
      </c>
      <c r="ED15" s="149">
        <v>0</v>
      </c>
      <c r="EE15" s="151">
        <v>30252.974499964432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2776.5713309880803</v>
      </c>
      <c r="D16" s="150">
        <v>0</v>
      </c>
      <c r="E16" s="149">
        <v>0</v>
      </c>
      <c r="F16" s="149">
        <v>3041.7432353318386</v>
      </c>
      <c r="G16" s="150">
        <v>0</v>
      </c>
      <c r="H16" s="149">
        <v>0</v>
      </c>
      <c r="I16" s="149">
        <v>3358.4745003395883</v>
      </c>
      <c r="J16" s="150">
        <v>0</v>
      </c>
      <c r="K16" s="149">
        <v>0</v>
      </c>
      <c r="L16" s="149">
        <v>3757.6556629454658</v>
      </c>
      <c r="M16" s="150">
        <v>0</v>
      </c>
      <c r="N16" s="149">
        <v>0</v>
      </c>
      <c r="O16" s="149">
        <v>4355.4278169051377</v>
      </c>
      <c r="P16" s="150">
        <v>0</v>
      </c>
      <c r="Q16" s="149">
        <v>0</v>
      </c>
      <c r="R16" s="149">
        <v>5001.0571052156811</v>
      </c>
      <c r="S16" s="150">
        <v>0</v>
      </c>
      <c r="T16" s="149">
        <v>0</v>
      </c>
      <c r="U16" s="149">
        <v>5739.1943480950767</v>
      </c>
      <c r="V16" s="150">
        <v>0</v>
      </c>
      <c r="W16" s="149">
        <v>0</v>
      </c>
      <c r="X16" s="149">
        <v>6507.7562978245041</v>
      </c>
      <c r="Y16" s="150">
        <v>0</v>
      </c>
      <c r="Z16" s="149">
        <v>0</v>
      </c>
      <c r="AA16" s="149">
        <v>7379.7972604816441</v>
      </c>
      <c r="AB16" s="150">
        <v>0</v>
      </c>
      <c r="AC16" s="149">
        <v>0</v>
      </c>
      <c r="AD16" s="149">
        <v>8338.3608189611878</v>
      </c>
      <c r="AE16" s="150">
        <v>0</v>
      </c>
      <c r="AF16" s="149">
        <v>0</v>
      </c>
      <c r="AG16" s="149">
        <v>9456.9210266159735</v>
      </c>
      <c r="AH16" s="150">
        <v>0</v>
      </c>
      <c r="AI16" s="149">
        <v>0</v>
      </c>
      <c r="AJ16" s="149">
        <v>10729.652319733423</v>
      </c>
      <c r="AK16" s="150">
        <v>0</v>
      </c>
      <c r="AL16" s="149">
        <v>0</v>
      </c>
      <c r="AM16" s="149">
        <v>12119.913142835801</v>
      </c>
      <c r="AN16" s="150">
        <v>0</v>
      </c>
      <c r="AO16" s="149">
        <v>0</v>
      </c>
      <c r="AP16" s="149">
        <v>13254.102930491868</v>
      </c>
      <c r="AQ16" s="150">
        <v>0</v>
      </c>
      <c r="AR16" s="149">
        <v>0</v>
      </c>
      <c r="AS16" s="149">
        <v>14085.946031962234</v>
      </c>
      <c r="AT16" s="150">
        <v>0</v>
      </c>
      <c r="AU16" s="149">
        <v>0</v>
      </c>
      <c r="AV16" s="149">
        <v>14840.927031380725</v>
      </c>
      <c r="AW16" s="150">
        <v>0</v>
      </c>
      <c r="AX16" s="149">
        <v>0</v>
      </c>
      <c r="AY16" s="149">
        <v>15401.066251358016</v>
      </c>
      <c r="AZ16" s="150">
        <v>0</v>
      </c>
      <c r="BA16" s="149">
        <v>0</v>
      </c>
      <c r="BB16" s="149">
        <v>15705.487384480504</v>
      </c>
      <c r="BC16" s="150">
        <v>0</v>
      </c>
      <c r="BD16" s="149">
        <v>0</v>
      </c>
      <c r="BE16" s="149">
        <v>16313.984047347289</v>
      </c>
      <c r="BF16" s="150">
        <v>0</v>
      </c>
      <c r="BG16" s="149">
        <v>0</v>
      </c>
      <c r="BH16" s="149">
        <v>16908.588294782759</v>
      </c>
      <c r="BI16" s="150">
        <v>0</v>
      </c>
      <c r="BJ16" s="149">
        <v>0</v>
      </c>
      <c r="BK16" s="149">
        <v>17594.117408090653</v>
      </c>
      <c r="BL16" s="150">
        <v>0</v>
      </c>
      <c r="BM16" s="149">
        <v>0</v>
      </c>
      <c r="BN16" s="149">
        <v>18062.778913217011</v>
      </c>
      <c r="BO16" s="150">
        <v>0</v>
      </c>
      <c r="BP16" s="149">
        <v>0</v>
      </c>
      <c r="BQ16" s="149">
        <v>18361.889225574232</v>
      </c>
      <c r="BR16" s="150">
        <v>0</v>
      </c>
      <c r="BS16" s="149">
        <v>0</v>
      </c>
      <c r="BT16" s="149">
        <v>18449.076575178002</v>
      </c>
      <c r="BU16" s="150">
        <v>0</v>
      </c>
      <c r="BV16" s="149">
        <v>0</v>
      </c>
      <c r="BW16" s="149">
        <v>18558.105092548558</v>
      </c>
      <c r="BX16" s="150">
        <v>0</v>
      </c>
      <c r="BY16" s="149">
        <v>0</v>
      </c>
      <c r="BZ16" s="149">
        <v>18821.843358171569</v>
      </c>
      <c r="CA16" s="150">
        <v>0</v>
      </c>
      <c r="CB16" s="149">
        <v>0</v>
      </c>
      <c r="CC16" s="149">
        <v>19137.351424799832</v>
      </c>
      <c r="CD16" s="150">
        <v>0</v>
      </c>
      <c r="CE16" s="149">
        <v>0</v>
      </c>
      <c r="CF16" s="149">
        <v>19353.997057792367</v>
      </c>
      <c r="CG16" s="150">
        <v>0</v>
      </c>
      <c r="CH16" s="149">
        <v>0</v>
      </c>
      <c r="CI16" s="149">
        <v>19796.602033247691</v>
      </c>
      <c r="CJ16" s="150">
        <v>0</v>
      </c>
      <c r="CK16" s="149">
        <v>0</v>
      </c>
      <c r="CL16" s="149">
        <v>20198.313204482311</v>
      </c>
      <c r="CM16" s="150">
        <v>0</v>
      </c>
      <c r="CN16" s="149">
        <v>0</v>
      </c>
      <c r="CO16" s="149">
        <v>20856.801142519147</v>
      </c>
      <c r="CP16" s="150">
        <v>0</v>
      </c>
      <c r="CQ16" s="149">
        <v>0</v>
      </c>
      <c r="CR16" s="149">
        <v>21661.999181575189</v>
      </c>
      <c r="CS16" s="150">
        <v>0</v>
      </c>
      <c r="CT16" s="149">
        <v>0</v>
      </c>
      <c r="CU16" s="149">
        <v>22342.635854103602</v>
      </c>
      <c r="CV16" s="150">
        <v>0</v>
      </c>
      <c r="CW16" s="149">
        <v>0</v>
      </c>
      <c r="CX16" s="149">
        <v>23329.797997884947</v>
      </c>
      <c r="CY16" s="150">
        <v>0</v>
      </c>
      <c r="CZ16" s="149">
        <v>0</v>
      </c>
      <c r="DA16" s="149">
        <v>23791.618060412176</v>
      </c>
      <c r="DB16" s="150">
        <v>0</v>
      </c>
      <c r="DC16" s="149">
        <v>0</v>
      </c>
      <c r="DD16" s="149">
        <v>24223.048033022449</v>
      </c>
      <c r="DE16" s="150">
        <v>0</v>
      </c>
      <c r="DF16" s="149">
        <v>0</v>
      </c>
      <c r="DG16" s="149">
        <v>25515.236727567873</v>
      </c>
      <c r="DH16" s="150">
        <v>0</v>
      </c>
      <c r="DI16" s="149">
        <v>0</v>
      </c>
      <c r="DJ16" s="149">
        <v>26398.962674212831</v>
      </c>
      <c r="DK16" s="150">
        <v>0</v>
      </c>
      <c r="DL16" s="149">
        <v>0</v>
      </c>
      <c r="DM16" s="149">
        <v>27207.103991723292</v>
      </c>
      <c r="DN16" s="150">
        <v>0</v>
      </c>
      <c r="DO16" s="149">
        <v>0</v>
      </c>
      <c r="DP16" s="149">
        <v>27331.296439040576</v>
      </c>
      <c r="DQ16" s="150">
        <v>0</v>
      </c>
      <c r="DR16" s="149">
        <v>0</v>
      </c>
      <c r="DS16" s="149">
        <v>27952.040576769286</v>
      </c>
      <c r="DT16" s="150">
        <v>0</v>
      </c>
      <c r="DU16" s="149">
        <v>0</v>
      </c>
      <c r="DV16" s="149">
        <v>29532.764802648184</v>
      </c>
      <c r="DW16" s="150">
        <v>0</v>
      </c>
      <c r="DX16" s="149">
        <v>0</v>
      </c>
      <c r="DY16" s="149">
        <v>30133.893841983128</v>
      </c>
      <c r="DZ16" s="150">
        <v>0</v>
      </c>
      <c r="EA16" s="149">
        <v>0</v>
      </c>
      <c r="EB16" s="149">
        <v>30300.663057996579</v>
      </c>
      <c r="EC16" s="150">
        <v>0</v>
      </c>
      <c r="ED16" s="149">
        <v>0</v>
      </c>
      <c r="EE16" s="151">
        <v>30561.67616691337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2805.1909962298037</v>
      </c>
      <c r="D17" s="150">
        <v>0</v>
      </c>
      <c r="E17" s="149">
        <v>0</v>
      </c>
      <c r="F17" s="149">
        <v>3073.1014069602629</v>
      </c>
      <c r="G17" s="150">
        <v>0</v>
      </c>
      <c r="H17" s="149">
        <v>0</v>
      </c>
      <c r="I17" s="149">
        <v>3393.0978367002035</v>
      </c>
      <c r="J17" s="150">
        <v>0</v>
      </c>
      <c r="K17" s="149">
        <v>0</v>
      </c>
      <c r="L17" s="149">
        <v>3796.3945705919923</v>
      </c>
      <c r="M17" s="150">
        <v>0</v>
      </c>
      <c r="N17" s="149">
        <v>0</v>
      </c>
      <c r="O17" s="149">
        <v>4400.329113716768</v>
      </c>
      <c r="P17" s="150">
        <v>0</v>
      </c>
      <c r="Q17" s="149">
        <v>0</v>
      </c>
      <c r="R17" s="149">
        <v>5052.598466454051</v>
      </c>
      <c r="S17" s="150">
        <v>0</v>
      </c>
      <c r="T17" s="149">
        <v>0</v>
      </c>
      <c r="U17" s="149">
        <v>5798.3612459106844</v>
      </c>
      <c r="V17" s="150">
        <v>0</v>
      </c>
      <c r="W17" s="149">
        <v>0</v>
      </c>
      <c r="X17" s="149">
        <v>6574.8464166518443</v>
      </c>
      <c r="Y17" s="150">
        <v>0</v>
      </c>
      <c r="Z17" s="149">
        <v>0</v>
      </c>
      <c r="AA17" s="149">
        <v>7455.8778634407463</v>
      </c>
      <c r="AB17" s="150">
        <v>0</v>
      </c>
      <c r="AC17" s="149">
        <v>0</v>
      </c>
      <c r="AD17" s="149">
        <v>8424.3140597110705</v>
      </c>
      <c r="AE17" s="150">
        <v>0</v>
      </c>
      <c r="AF17" s="149">
        <v>0</v>
      </c>
      <c r="AG17" s="149">
        <v>9554.4151692220657</v>
      </c>
      <c r="AH17" s="150">
        <v>0</v>
      </c>
      <c r="AI17" s="149">
        <v>0</v>
      </c>
      <c r="AJ17" s="149">
        <v>10840.267263292222</v>
      </c>
      <c r="AK17" s="150">
        <v>0</v>
      </c>
      <c r="AL17" s="149">
        <v>0</v>
      </c>
      <c r="AM17" s="149">
        <v>12244.860368835743</v>
      </c>
      <c r="AN17" s="150">
        <v>0</v>
      </c>
      <c r="AO17" s="149">
        <v>0</v>
      </c>
      <c r="AP17" s="149">
        <v>13390.743387327893</v>
      </c>
      <c r="AQ17" s="150">
        <v>0</v>
      </c>
      <c r="AR17" s="149">
        <v>0</v>
      </c>
      <c r="AS17" s="149">
        <v>14231.227842853179</v>
      </c>
      <c r="AT17" s="150">
        <v>0</v>
      </c>
      <c r="AU17" s="149">
        <v>0</v>
      </c>
      <c r="AV17" s="149">
        <v>14993.926077137547</v>
      </c>
      <c r="AW17" s="150">
        <v>0</v>
      </c>
      <c r="AX17" s="149">
        <v>181</v>
      </c>
      <c r="AY17" s="149">
        <v>15559.560199054469</v>
      </c>
      <c r="AZ17" s="150">
        <v>85.964420989251209</v>
      </c>
      <c r="BA17" s="149">
        <v>300</v>
      </c>
      <c r="BB17" s="149">
        <v>15866.625686243491</v>
      </c>
      <c r="BC17" s="150">
        <v>52.888752287478304</v>
      </c>
      <c r="BD17" s="149">
        <v>437</v>
      </c>
      <c r="BE17" s="149">
        <v>16480.933278507393</v>
      </c>
      <c r="BF17" s="150">
        <v>37.713806129307535</v>
      </c>
      <c r="BG17" s="149">
        <v>397</v>
      </c>
      <c r="BH17" s="149">
        <v>17081.676148705144</v>
      </c>
      <c r="BI17" s="150">
        <v>43.026892062229585</v>
      </c>
      <c r="BJ17" s="149">
        <v>702</v>
      </c>
      <c r="BK17" s="149">
        <v>17773.449003812271</v>
      </c>
      <c r="BL17" s="150">
        <v>25.318303424234006</v>
      </c>
      <c r="BM17" s="149">
        <v>120</v>
      </c>
      <c r="BN17" s="149">
        <v>18249.883442657738</v>
      </c>
      <c r="BO17" s="150">
        <v>152.08236202214781</v>
      </c>
      <c r="BP17" s="149">
        <v>51</v>
      </c>
      <c r="BQ17" s="149">
        <v>18551.920352820394</v>
      </c>
      <c r="BR17" s="150">
        <v>363.7631441729489</v>
      </c>
      <c r="BS17" s="149">
        <v>0</v>
      </c>
      <c r="BT17" s="149">
        <v>18638.859014696511</v>
      </c>
      <c r="BU17" s="150">
        <v>0</v>
      </c>
      <c r="BV17" s="149">
        <v>0</v>
      </c>
      <c r="BW17" s="149">
        <v>18748.793327229072</v>
      </c>
      <c r="BX17" s="150">
        <v>0</v>
      </c>
      <c r="BY17" s="149">
        <v>0</v>
      </c>
      <c r="BZ17" s="149">
        <v>19015.76674711777</v>
      </c>
      <c r="CA17" s="150">
        <v>0</v>
      </c>
      <c r="CB17" s="149">
        <v>0</v>
      </c>
      <c r="CC17" s="149">
        <v>19334.538419926164</v>
      </c>
      <c r="CD17" s="150">
        <v>0</v>
      </c>
      <c r="CE17" s="149">
        <v>0</v>
      </c>
      <c r="CF17" s="149">
        <v>19553.516617660443</v>
      </c>
      <c r="CG17" s="150">
        <v>0</v>
      </c>
      <c r="CH17" s="149">
        <v>0</v>
      </c>
      <c r="CI17" s="149">
        <v>20000.709900519778</v>
      </c>
      <c r="CJ17" s="150">
        <v>0</v>
      </c>
      <c r="CK17" s="149">
        <v>0</v>
      </c>
      <c r="CL17" s="149">
        <v>20406.542972774772</v>
      </c>
      <c r="CM17" s="150">
        <v>0</v>
      </c>
      <c r="CN17" s="149">
        <v>0</v>
      </c>
      <c r="CO17" s="149">
        <v>21071.835587482183</v>
      </c>
      <c r="CP17" s="150">
        <v>0</v>
      </c>
      <c r="CQ17" s="149">
        <v>0</v>
      </c>
      <c r="CR17" s="149">
        <v>21885.304959989597</v>
      </c>
      <c r="CS17" s="150">
        <v>0</v>
      </c>
      <c r="CT17" s="149">
        <v>0</v>
      </c>
      <c r="CU17" s="149">
        <v>22573.011873370022</v>
      </c>
      <c r="CV17" s="150">
        <v>0</v>
      </c>
      <c r="CW17" s="149">
        <v>0</v>
      </c>
      <c r="CX17" s="149">
        <v>23570.272363956399</v>
      </c>
      <c r="CY17" s="150">
        <v>0</v>
      </c>
      <c r="CZ17" s="149">
        <v>0</v>
      </c>
      <c r="DA17" s="149">
        <v>24036.935907905208</v>
      </c>
      <c r="DB17" s="150">
        <v>0</v>
      </c>
      <c r="DC17" s="149">
        <v>0</v>
      </c>
      <c r="DD17" s="149">
        <v>24472.768271007768</v>
      </c>
      <c r="DE17" s="150">
        <v>0</v>
      </c>
      <c r="DF17" s="149">
        <v>0</v>
      </c>
      <c r="DG17" s="149">
        <v>25778.304757626265</v>
      </c>
      <c r="DH17" s="150">
        <v>0</v>
      </c>
      <c r="DI17" s="149">
        <v>0</v>
      </c>
      <c r="DJ17" s="149">
        <v>26671.131067665083</v>
      </c>
      <c r="DK17" s="150">
        <v>0</v>
      </c>
      <c r="DL17" s="149">
        <v>0</v>
      </c>
      <c r="DM17" s="149">
        <v>27487.518752769225</v>
      </c>
      <c r="DN17" s="150">
        <v>0</v>
      </c>
      <c r="DO17" s="149">
        <v>0</v>
      </c>
      <c r="DP17" s="149">
        <v>27613.061715021879</v>
      </c>
      <c r="DQ17" s="150">
        <v>0</v>
      </c>
      <c r="DR17" s="149">
        <v>0</v>
      </c>
      <c r="DS17" s="149">
        <v>28240.151290247832</v>
      </c>
      <c r="DT17" s="150">
        <v>0</v>
      </c>
      <c r="DU17" s="149">
        <v>0</v>
      </c>
      <c r="DV17" s="149">
        <v>29837.305926600569</v>
      </c>
      <c r="DW17" s="150">
        <v>0</v>
      </c>
      <c r="DX17" s="149">
        <v>0</v>
      </c>
      <c r="DY17" s="149">
        <v>30444.50743208703</v>
      </c>
      <c r="DZ17" s="150">
        <v>0</v>
      </c>
      <c r="EA17" s="149">
        <v>0</v>
      </c>
      <c r="EB17" s="149">
        <v>30613.040854150531</v>
      </c>
      <c r="EC17" s="150">
        <v>0</v>
      </c>
      <c r="ED17" s="149">
        <v>0</v>
      </c>
      <c r="EE17" s="151">
        <v>30876.746173585743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2834.4093305967776</v>
      </c>
      <c r="D18" s="150">
        <v>0</v>
      </c>
      <c r="E18" s="149">
        <v>0</v>
      </c>
      <c r="F18" s="149">
        <v>3105.1131766323051</v>
      </c>
      <c r="G18" s="150">
        <v>0</v>
      </c>
      <c r="H18" s="149">
        <v>0</v>
      </c>
      <c r="I18" s="149">
        <v>3428.4424902086694</v>
      </c>
      <c r="J18" s="150">
        <v>0</v>
      </c>
      <c r="K18" s="149">
        <v>0</v>
      </c>
      <c r="L18" s="149">
        <v>3835.9401782434634</v>
      </c>
      <c r="M18" s="150">
        <v>0</v>
      </c>
      <c r="N18" s="149">
        <v>0</v>
      </c>
      <c r="O18" s="149">
        <v>4446.1658537722669</v>
      </c>
      <c r="P18" s="150">
        <v>0</v>
      </c>
      <c r="Q18" s="149">
        <v>0</v>
      </c>
      <c r="R18" s="149">
        <v>5105.2380011325931</v>
      </c>
      <c r="S18" s="150">
        <v>0</v>
      </c>
      <c r="T18" s="149">
        <v>0</v>
      </c>
      <c r="U18" s="149">
        <v>5858.7607862892955</v>
      </c>
      <c r="V18" s="150">
        <v>0</v>
      </c>
      <c r="W18" s="149">
        <v>0</v>
      </c>
      <c r="X18" s="149">
        <v>6643.3342430824587</v>
      </c>
      <c r="Y18" s="150">
        <v>0</v>
      </c>
      <c r="Z18" s="149">
        <v>0</v>
      </c>
      <c r="AA18" s="149">
        <v>7533.5434835679662</v>
      </c>
      <c r="AB18" s="150">
        <v>0</v>
      </c>
      <c r="AC18" s="149">
        <v>287</v>
      </c>
      <c r="AD18" s="149">
        <v>8510.8835238075389</v>
      </c>
      <c r="AE18" s="150">
        <v>29.654646424416512</v>
      </c>
      <c r="AF18" s="149">
        <v>268</v>
      </c>
      <c r="AG18" s="149">
        <v>9652.9611452120735</v>
      </c>
      <c r="AH18" s="150">
        <v>36.018511735865943</v>
      </c>
      <c r="AI18" s="149">
        <v>309</v>
      </c>
      <c r="AJ18" s="149">
        <v>10952.061343473151</v>
      </c>
      <c r="AK18" s="150">
        <v>35.443564218359711</v>
      </c>
      <c r="AL18" s="149">
        <v>393</v>
      </c>
      <c r="AM18" s="149">
        <v>12370.775162452095</v>
      </c>
      <c r="AN18" s="150">
        <v>31.477799395552406</v>
      </c>
      <c r="AO18" s="149">
        <v>438</v>
      </c>
      <c r="AP18" s="149">
        <v>13528.407397471186</v>
      </c>
      <c r="AQ18" s="150">
        <v>30.886774880071201</v>
      </c>
      <c r="AR18" s="149">
        <v>535</v>
      </c>
      <c r="AS18" s="149">
        <v>14376.957214857994</v>
      </c>
      <c r="AT18" s="150">
        <v>26.872817224033632</v>
      </c>
      <c r="AU18" s="149">
        <v>619</v>
      </c>
      <c r="AV18" s="149">
        <v>15146.883456745987</v>
      </c>
      <c r="AW18" s="150">
        <v>24.46992480895959</v>
      </c>
      <c r="AX18" s="149">
        <v>782</v>
      </c>
      <c r="AY18" s="149">
        <v>15716.609189133973</v>
      </c>
      <c r="AZ18" s="150">
        <v>20.097965715005081</v>
      </c>
      <c r="BA18" s="149">
        <v>891</v>
      </c>
      <c r="BB18" s="149">
        <v>16025.685069959847</v>
      </c>
      <c r="BC18" s="150">
        <v>17.986178529696797</v>
      </c>
      <c r="BD18" s="149">
        <v>1029</v>
      </c>
      <c r="BE18" s="149">
        <v>16645.002669273603</v>
      </c>
      <c r="BF18" s="150">
        <v>16.175901525047234</v>
      </c>
      <c r="BG18" s="149">
        <v>1048</v>
      </c>
      <c r="BH18" s="149">
        <v>17252.058579672372</v>
      </c>
      <c r="BI18" s="150">
        <v>16.461887957702643</v>
      </c>
      <c r="BJ18" s="149">
        <v>1379</v>
      </c>
      <c r="BK18" s="149">
        <v>17947.172632158978</v>
      </c>
      <c r="BL18" s="150">
        <v>13.014628449716446</v>
      </c>
      <c r="BM18" s="149">
        <v>778</v>
      </c>
      <c r="BN18" s="149">
        <v>18434.60695148864</v>
      </c>
      <c r="BO18" s="150">
        <v>23.694867546900564</v>
      </c>
      <c r="BP18" s="149">
        <v>1129</v>
      </c>
      <c r="BQ18" s="149">
        <v>18737.144600933447</v>
      </c>
      <c r="BR18" s="150">
        <v>16.596230824564611</v>
      </c>
      <c r="BS18" s="149">
        <v>552</v>
      </c>
      <c r="BT18" s="149">
        <v>18830.266709284857</v>
      </c>
      <c r="BU18" s="150">
        <v>34.112802009574018</v>
      </c>
      <c r="BV18" s="149">
        <v>755</v>
      </c>
      <c r="BW18" s="149">
        <v>18941.374660537829</v>
      </c>
      <c r="BX18" s="150">
        <v>25.087913457665998</v>
      </c>
      <c r="BY18" s="149">
        <v>630</v>
      </c>
      <c r="BZ18" s="149">
        <v>19211.958993421387</v>
      </c>
      <c r="CA18" s="150">
        <v>30.495173005430772</v>
      </c>
      <c r="CB18" s="149">
        <v>446</v>
      </c>
      <c r="CC18" s="149">
        <v>19535.410869359031</v>
      </c>
      <c r="CD18" s="150">
        <v>43.801369662239978</v>
      </c>
      <c r="CE18" s="149">
        <v>294</v>
      </c>
      <c r="CF18" s="149">
        <v>19756.746102073259</v>
      </c>
      <c r="CG18" s="150">
        <v>67.199816673718573</v>
      </c>
      <c r="CH18" s="149">
        <v>252</v>
      </c>
      <c r="CI18" s="149">
        <v>20209.581928054904</v>
      </c>
      <c r="CJ18" s="150">
        <v>80.19675368275756</v>
      </c>
      <c r="CK18" s="149">
        <v>0</v>
      </c>
      <c r="CL18" s="149">
        <v>20619.106882439486</v>
      </c>
      <c r="CM18" s="150">
        <v>0</v>
      </c>
      <c r="CN18" s="149">
        <v>0</v>
      </c>
      <c r="CO18" s="149">
        <v>21291.290969327398</v>
      </c>
      <c r="CP18" s="150">
        <v>0</v>
      </c>
      <c r="CQ18" s="149">
        <v>0</v>
      </c>
      <c r="CR18" s="149">
        <v>22113.290267599368</v>
      </c>
      <c r="CS18" s="150">
        <v>0</v>
      </c>
      <c r="CT18" s="149">
        <v>0</v>
      </c>
      <c r="CU18" s="149">
        <v>22808.148974527852</v>
      </c>
      <c r="CV18" s="150">
        <v>0</v>
      </c>
      <c r="CW18" s="149">
        <v>0</v>
      </c>
      <c r="CX18" s="149">
        <v>23815.836515235482</v>
      </c>
      <c r="CY18" s="150">
        <v>0</v>
      </c>
      <c r="CZ18" s="149">
        <v>0</v>
      </c>
      <c r="DA18" s="149">
        <v>24287.387259780629</v>
      </c>
      <c r="DB18" s="150">
        <v>0</v>
      </c>
      <c r="DC18" s="149">
        <v>0</v>
      </c>
      <c r="DD18" s="149">
        <v>24727.705648298881</v>
      </c>
      <c r="DE18" s="150">
        <v>0</v>
      </c>
      <c r="DF18" s="149">
        <v>0</v>
      </c>
      <c r="DG18" s="149">
        <v>26046.722921700231</v>
      </c>
      <c r="DH18" s="150">
        <v>0</v>
      </c>
      <c r="DI18" s="149">
        <v>0</v>
      </c>
      <c r="DJ18" s="149">
        <v>26948.8328317171</v>
      </c>
      <c r="DK18" s="150">
        <v>0</v>
      </c>
      <c r="DL18" s="149">
        <v>0</v>
      </c>
      <c r="DM18" s="149">
        <v>27773.869399258296</v>
      </c>
      <c r="DN18" s="150">
        <v>0</v>
      </c>
      <c r="DO18" s="149">
        <v>0</v>
      </c>
      <c r="DP18" s="149">
        <v>27900.687557776608</v>
      </c>
      <c r="DQ18" s="150">
        <v>0</v>
      </c>
      <c r="DR18" s="149">
        <v>0</v>
      </c>
      <c r="DS18" s="149">
        <v>28534.350007445595</v>
      </c>
      <c r="DT18" s="150">
        <v>0</v>
      </c>
      <c r="DU18" s="149">
        <v>0</v>
      </c>
      <c r="DV18" s="149">
        <v>30148.055252429625</v>
      </c>
      <c r="DW18" s="150">
        <v>0</v>
      </c>
      <c r="DX18" s="149">
        <v>0</v>
      </c>
      <c r="DY18" s="149">
        <v>30761.713358622277</v>
      </c>
      <c r="DZ18" s="150">
        <v>0</v>
      </c>
      <c r="EA18" s="149">
        <v>0</v>
      </c>
      <c r="EB18" s="149">
        <v>30931.929989542703</v>
      </c>
      <c r="EC18" s="150">
        <v>0</v>
      </c>
      <c r="ED18" s="149">
        <v>0</v>
      </c>
      <c r="EE18" s="151">
        <v>31198.380163574369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2864.2496171948333</v>
      </c>
      <c r="D19" s="150">
        <v>0</v>
      </c>
      <c r="E19" s="149">
        <v>0</v>
      </c>
      <c r="F19" s="149">
        <v>3137.7985752693021</v>
      </c>
      <c r="G19" s="150">
        <v>0</v>
      </c>
      <c r="H19" s="149">
        <v>0</v>
      </c>
      <c r="I19" s="149">
        <v>3464.5315760750514</v>
      </c>
      <c r="J19" s="150">
        <v>0</v>
      </c>
      <c r="K19" s="149">
        <v>0</v>
      </c>
      <c r="L19" s="149">
        <v>3876.3183214053852</v>
      </c>
      <c r="M19" s="150">
        <v>0</v>
      </c>
      <c r="N19" s="149">
        <v>0</v>
      </c>
      <c r="O19" s="149">
        <v>4492.9675773705649</v>
      </c>
      <c r="P19" s="150">
        <v>0</v>
      </c>
      <c r="Q19" s="149">
        <v>0</v>
      </c>
      <c r="R19" s="149">
        <v>5158.977657102776</v>
      </c>
      <c r="S19" s="150">
        <v>0</v>
      </c>
      <c r="T19" s="149">
        <v>0</v>
      </c>
      <c r="U19" s="149">
        <v>5920.4318947491056</v>
      </c>
      <c r="V19" s="150">
        <v>0</v>
      </c>
      <c r="W19" s="149">
        <v>62</v>
      </c>
      <c r="X19" s="149">
        <v>6713.2015039732478</v>
      </c>
      <c r="Y19" s="150">
        <v>108.27744361247174</v>
      </c>
      <c r="Z19" s="149">
        <v>319</v>
      </c>
      <c r="AA19" s="149">
        <v>7611.3172485227142</v>
      </c>
      <c r="AB19" s="150">
        <v>23.859928678754589</v>
      </c>
      <c r="AC19" s="149">
        <v>571</v>
      </c>
      <c r="AD19" s="149">
        <v>8595.8911877340361</v>
      </c>
      <c r="AE19" s="150">
        <v>15.0541001536498</v>
      </c>
      <c r="AF19" s="149">
        <v>642</v>
      </c>
      <c r="AG19" s="149">
        <v>9749.7608404476941</v>
      </c>
      <c r="AH19" s="150">
        <v>15.186543365183324</v>
      </c>
      <c r="AI19" s="149">
        <v>740</v>
      </c>
      <c r="AJ19" s="149">
        <v>11061.809102209605</v>
      </c>
      <c r="AK19" s="150">
        <v>14.948390678661628</v>
      </c>
      <c r="AL19" s="149">
        <v>871</v>
      </c>
      <c r="AM19" s="149">
        <v>12494.310589115052</v>
      </c>
      <c r="AN19" s="150">
        <v>14.344788276825547</v>
      </c>
      <c r="AO19" s="149">
        <v>969</v>
      </c>
      <c r="AP19" s="149">
        <v>13663.380147360862</v>
      </c>
      <c r="AQ19" s="150">
        <v>14.100495508112344</v>
      </c>
      <c r="AR19" s="149">
        <v>1111</v>
      </c>
      <c r="AS19" s="149">
        <v>14519.51771567749</v>
      </c>
      <c r="AT19" s="150">
        <v>13.068872831392881</v>
      </c>
      <c r="AU19" s="149">
        <v>1208</v>
      </c>
      <c r="AV19" s="149">
        <v>15296.661713132797</v>
      </c>
      <c r="AW19" s="150">
        <v>12.662799431401321</v>
      </c>
      <c r="AX19" s="149">
        <v>1346</v>
      </c>
      <c r="AY19" s="149">
        <v>15870.80468082426</v>
      </c>
      <c r="AZ19" s="150">
        <v>11.791088172974932</v>
      </c>
      <c r="BA19" s="149">
        <v>1440</v>
      </c>
      <c r="BB19" s="149">
        <v>16182.060462025695</v>
      </c>
      <c r="BC19" s="150">
        <v>11.237541987517844</v>
      </c>
      <c r="BD19" s="149">
        <v>1657</v>
      </c>
      <c r="BE19" s="149">
        <v>16805.913613544402</v>
      </c>
      <c r="BF19" s="150">
        <v>10.142373936961015</v>
      </c>
      <c r="BG19" s="149">
        <v>1655</v>
      </c>
      <c r="BH19" s="149">
        <v>17419.375322050644</v>
      </c>
      <c r="BI19" s="150">
        <v>10.52530230939616</v>
      </c>
      <c r="BJ19" s="149">
        <v>1985</v>
      </c>
      <c r="BK19" s="149">
        <v>18118.918609326221</v>
      </c>
      <c r="BL19" s="150">
        <v>9.1279186948746709</v>
      </c>
      <c r="BM19" s="149">
        <v>1798</v>
      </c>
      <c r="BN19" s="149">
        <v>18615.460011649517</v>
      </c>
      <c r="BO19" s="150">
        <v>10.353426035400176</v>
      </c>
      <c r="BP19" s="149">
        <v>1931</v>
      </c>
      <c r="BQ19" s="149">
        <v>18918.514549458912</v>
      </c>
      <c r="BR19" s="150">
        <v>9.7972628428062727</v>
      </c>
      <c r="BS19" s="149">
        <v>1484</v>
      </c>
      <c r="BT19" s="149">
        <v>19018.213004107583</v>
      </c>
      <c r="BU19" s="150">
        <v>12.815507415166834</v>
      </c>
      <c r="BV19" s="149">
        <v>1518</v>
      </c>
      <c r="BW19" s="149">
        <v>19128.553938640587</v>
      </c>
      <c r="BX19" s="150">
        <v>12.601155427299464</v>
      </c>
      <c r="BY19" s="149">
        <v>1365</v>
      </c>
      <c r="BZ19" s="149">
        <v>19403.625669692592</v>
      </c>
      <c r="CA19" s="150">
        <v>14.215110380727173</v>
      </c>
      <c r="CB19" s="149">
        <v>1263</v>
      </c>
      <c r="CC19" s="149">
        <v>19731.788628176095</v>
      </c>
      <c r="CD19" s="150">
        <v>15.622952199664367</v>
      </c>
      <c r="CE19" s="149">
        <v>1082</v>
      </c>
      <c r="CF19" s="149">
        <v>19957.416673664593</v>
      </c>
      <c r="CG19" s="150">
        <v>18.444932230743618</v>
      </c>
      <c r="CH19" s="149">
        <v>1042</v>
      </c>
      <c r="CI19" s="149">
        <v>20415.521804698856</v>
      </c>
      <c r="CJ19" s="150">
        <v>19.592631290497941</v>
      </c>
      <c r="CK19" s="149">
        <v>565</v>
      </c>
      <c r="CL19" s="149">
        <v>20834.126884182617</v>
      </c>
      <c r="CM19" s="150">
        <v>36.874560856960386</v>
      </c>
      <c r="CN19" s="149">
        <v>668</v>
      </c>
      <c r="CO19" s="149">
        <v>21512.712192473031</v>
      </c>
      <c r="CP19" s="150">
        <v>32.204658970768008</v>
      </c>
      <c r="CQ19" s="149">
        <v>664</v>
      </c>
      <c r="CR19" s="149">
        <v>22343.373138232979</v>
      </c>
      <c r="CS19" s="150">
        <v>33.649658340712314</v>
      </c>
      <c r="CT19" s="149">
        <v>619</v>
      </c>
      <c r="CU19" s="149">
        <v>23046.036678126031</v>
      </c>
      <c r="CV19" s="150">
        <v>37.231077024436239</v>
      </c>
      <c r="CW19" s="149">
        <v>91</v>
      </c>
      <c r="CX19" s="149">
        <v>24066.465008214946</v>
      </c>
      <c r="CY19" s="150">
        <v>264.46664844192247</v>
      </c>
      <c r="CZ19" s="149">
        <v>0</v>
      </c>
      <c r="DA19" s="149">
        <v>24542.944975881393</v>
      </c>
      <c r="DB19" s="150">
        <v>0</v>
      </c>
      <c r="DC19" s="149">
        <v>62</v>
      </c>
      <c r="DD19" s="149">
        <v>24987.907693715577</v>
      </c>
      <c r="DE19" s="150">
        <v>403.03076925347705</v>
      </c>
      <c r="DF19" s="149">
        <v>63</v>
      </c>
      <c r="DG19" s="149">
        <v>26320.952418246128</v>
      </c>
      <c r="DH19" s="150">
        <v>417.79289552771633</v>
      </c>
      <c r="DI19" s="149">
        <v>84</v>
      </c>
      <c r="DJ19" s="149">
        <v>27232.521966290948</v>
      </c>
      <c r="DK19" s="150">
        <v>324.19669007489222</v>
      </c>
      <c r="DL19" s="149">
        <v>112</v>
      </c>
      <c r="DM19" s="149">
        <v>28066.106216856406</v>
      </c>
      <c r="DN19" s="150">
        <v>250.59023407907506</v>
      </c>
      <c r="DO19" s="149">
        <v>25</v>
      </c>
      <c r="DP19" s="149">
        <v>28194.414267410757</v>
      </c>
      <c r="DQ19" s="150">
        <v>1127.7765706964303</v>
      </c>
      <c r="DR19" s="149">
        <v>11</v>
      </c>
      <c r="DS19" s="149">
        <v>28834.692416216549</v>
      </c>
      <c r="DT19" s="150">
        <v>2621.3356742015044</v>
      </c>
      <c r="DU19" s="149">
        <v>31</v>
      </c>
      <c r="DV19" s="149">
        <v>30465.425254777234</v>
      </c>
      <c r="DW19" s="150">
        <v>982.75565337991077</v>
      </c>
      <c r="DX19" s="149">
        <v>9</v>
      </c>
      <c r="DY19" s="149">
        <v>31085.468329743922</v>
      </c>
      <c r="DZ19" s="150">
        <v>3453.9409255271025</v>
      </c>
      <c r="EA19" s="149">
        <v>157</v>
      </c>
      <c r="EB19" s="149">
        <v>31257.224314396834</v>
      </c>
      <c r="EC19" s="150">
        <v>199.09060072864224</v>
      </c>
      <c r="ED19" s="149">
        <v>158</v>
      </c>
      <c r="EE19" s="151">
        <v>31526.47592456581</v>
      </c>
      <c r="EF19" s="161">
        <v>199.53465775041653</v>
      </c>
    </row>
    <row r="20" spans="1:136" ht="15" customHeight="1">
      <c r="A20" s="158">
        <v>6</v>
      </c>
      <c r="B20" s="156">
        <v>0</v>
      </c>
      <c r="C20" s="149">
        <v>2894.7228483438653</v>
      </c>
      <c r="D20" s="150">
        <v>0</v>
      </c>
      <c r="E20" s="149">
        <v>0</v>
      </c>
      <c r="F20" s="149">
        <v>3171.1794078505636</v>
      </c>
      <c r="G20" s="150">
        <v>0</v>
      </c>
      <c r="H20" s="149">
        <v>0</v>
      </c>
      <c r="I20" s="149">
        <v>3501.3881754558802</v>
      </c>
      <c r="J20" s="150">
        <v>0</v>
      </c>
      <c r="K20" s="149">
        <v>0</v>
      </c>
      <c r="L20" s="149">
        <v>3917.5559504815824</v>
      </c>
      <c r="M20" s="150">
        <v>0</v>
      </c>
      <c r="N20" s="149">
        <v>0</v>
      </c>
      <c r="O20" s="149">
        <v>4540.7650818439888</v>
      </c>
      <c r="P20" s="150">
        <v>0</v>
      </c>
      <c r="Q20" s="149">
        <v>0</v>
      </c>
      <c r="R20" s="149">
        <v>5213.8681572188534</v>
      </c>
      <c r="S20" s="150">
        <v>0</v>
      </c>
      <c r="T20" s="149">
        <v>108</v>
      </c>
      <c r="U20" s="149">
        <v>5983.1811757584928</v>
      </c>
      <c r="V20" s="150">
        <v>55.399825701467527</v>
      </c>
      <c r="W20" s="149">
        <v>364</v>
      </c>
      <c r="X20" s="149">
        <v>6782.320428041885</v>
      </c>
      <c r="Y20" s="150">
        <v>18.632748428686497</v>
      </c>
      <c r="Z20" s="149">
        <v>639</v>
      </c>
      <c r="AA20" s="149">
        <v>7687.1395448730254</v>
      </c>
      <c r="AB20" s="150">
        <v>12.029952339394406</v>
      </c>
      <c r="AC20" s="149">
        <v>871</v>
      </c>
      <c r="AD20" s="149">
        <v>8679.6528305889769</v>
      </c>
      <c r="AE20" s="150">
        <v>9.9651582440746012</v>
      </c>
      <c r="AF20" s="149">
        <v>986</v>
      </c>
      <c r="AG20" s="149">
        <v>9844.789580303468</v>
      </c>
      <c r="AH20" s="150">
        <v>9.9845736108554437</v>
      </c>
      <c r="AI20" s="149">
        <v>1136</v>
      </c>
      <c r="AJ20" s="149">
        <v>11169.467248326177</v>
      </c>
      <c r="AK20" s="150">
        <v>9.8322775073293815</v>
      </c>
      <c r="AL20" s="149">
        <v>1309</v>
      </c>
      <c r="AM20" s="149">
        <v>12615.590047904205</v>
      </c>
      <c r="AN20" s="150">
        <v>9.6375783406449234</v>
      </c>
      <c r="AO20" s="149">
        <v>1454</v>
      </c>
      <c r="AP20" s="149">
        <v>13795.79848369297</v>
      </c>
      <c r="AQ20" s="150">
        <v>9.4881695211093326</v>
      </c>
      <c r="AR20" s="149">
        <v>1667</v>
      </c>
      <c r="AS20" s="149">
        <v>14658.939390205624</v>
      </c>
      <c r="AT20" s="150">
        <v>8.7936049131407454</v>
      </c>
      <c r="AU20" s="149">
        <v>1730</v>
      </c>
      <c r="AV20" s="149">
        <v>15443.690810803262</v>
      </c>
      <c r="AW20" s="150">
        <v>8.9269889079787639</v>
      </c>
      <c r="AX20" s="149">
        <v>1842</v>
      </c>
      <c r="AY20" s="149">
        <v>16022.620829550009</v>
      </c>
      <c r="AZ20" s="150">
        <v>8.698491221254077</v>
      </c>
      <c r="BA20" s="149">
        <v>1922</v>
      </c>
      <c r="BB20" s="149">
        <v>16336.252415529661</v>
      </c>
      <c r="BC20" s="150">
        <v>8.4996110382568482</v>
      </c>
      <c r="BD20" s="149">
        <v>2083</v>
      </c>
      <c r="BE20" s="149">
        <v>16964.666120186204</v>
      </c>
      <c r="BF20" s="150">
        <v>8.1443428325425842</v>
      </c>
      <c r="BG20" s="149">
        <v>2190</v>
      </c>
      <c r="BH20" s="149">
        <v>17584.155394866637</v>
      </c>
      <c r="BI20" s="150">
        <v>8.0292947008523452</v>
      </c>
      <c r="BJ20" s="149">
        <v>2338</v>
      </c>
      <c r="BK20" s="149">
        <v>18287.328835620861</v>
      </c>
      <c r="BL20" s="150">
        <v>7.8217830776821478</v>
      </c>
      <c r="BM20" s="149">
        <v>2364</v>
      </c>
      <c r="BN20" s="149">
        <v>18791.743042897011</v>
      </c>
      <c r="BO20" s="150">
        <v>7.9491298827821533</v>
      </c>
      <c r="BP20" s="149">
        <v>2362</v>
      </c>
      <c r="BQ20" s="149">
        <v>19096.246232956441</v>
      </c>
      <c r="BR20" s="150">
        <v>8.0847782527334626</v>
      </c>
      <c r="BS20" s="149">
        <v>2205</v>
      </c>
      <c r="BT20" s="149">
        <v>19200.210483598905</v>
      </c>
      <c r="BU20" s="150">
        <v>8.7075784506117486</v>
      </c>
      <c r="BV20" s="149">
        <v>2199</v>
      </c>
      <c r="BW20" s="149">
        <v>19312.359100209538</v>
      </c>
      <c r="BX20" s="150">
        <v>8.782337016921117</v>
      </c>
      <c r="BY20" s="149">
        <v>2074</v>
      </c>
      <c r="BZ20" s="149">
        <v>19591.636097800209</v>
      </c>
      <c r="CA20" s="150">
        <v>9.4463047723241118</v>
      </c>
      <c r="CB20" s="149">
        <v>1999</v>
      </c>
      <c r="CC20" s="149">
        <v>19924.145636545523</v>
      </c>
      <c r="CD20" s="150">
        <v>9.9670563464459843</v>
      </c>
      <c r="CE20" s="149">
        <v>1846</v>
      </c>
      <c r="CF20" s="149">
        <v>20154.287393179762</v>
      </c>
      <c r="CG20" s="150">
        <v>10.917815489263143</v>
      </c>
      <c r="CH20" s="149">
        <v>1846</v>
      </c>
      <c r="CI20" s="149">
        <v>20616.929885854744</v>
      </c>
      <c r="CJ20" s="150">
        <v>11.168434391037239</v>
      </c>
      <c r="CK20" s="149">
        <v>1343</v>
      </c>
      <c r="CL20" s="149">
        <v>21045.507581082504</v>
      </c>
      <c r="CM20" s="150">
        <v>15.670519420016756</v>
      </c>
      <c r="CN20" s="149">
        <v>1435</v>
      </c>
      <c r="CO20" s="149">
        <v>21730.278582683179</v>
      </c>
      <c r="CP20" s="150">
        <v>15.143051277131136</v>
      </c>
      <c r="CQ20" s="149">
        <v>1461</v>
      </c>
      <c r="CR20" s="149">
        <v>22569.796526067883</v>
      </c>
      <c r="CS20" s="150">
        <v>15.448183796076579</v>
      </c>
      <c r="CT20" s="149">
        <v>1452</v>
      </c>
      <c r="CU20" s="149">
        <v>23280.211444329554</v>
      </c>
      <c r="CV20" s="150">
        <v>16.033203474056165</v>
      </c>
      <c r="CW20" s="149">
        <v>992</v>
      </c>
      <c r="CX20" s="149">
        <v>24316.726149092694</v>
      </c>
      <c r="CY20" s="150">
        <v>24.512828779327311</v>
      </c>
      <c r="CZ20" s="149">
        <v>791</v>
      </c>
      <c r="DA20" s="149">
        <v>24800.381781208784</v>
      </c>
      <c r="DB20" s="150">
        <v>31.353200734777225</v>
      </c>
      <c r="DC20" s="149">
        <v>875</v>
      </c>
      <c r="DD20" s="149">
        <v>25248.940828571995</v>
      </c>
      <c r="DE20" s="150">
        <v>28.85593237551085</v>
      </c>
      <c r="DF20" s="149">
        <v>906</v>
      </c>
      <c r="DG20" s="149">
        <v>26595.987626183392</v>
      </c>
      <c r="DH20" s="150">
        <v>29.355394730886747</v>
      </c>
      <c r="DI20" s="149">
        <v>929</v>
      </c>
      <c r="DJ20" s="149">
        <v>27517.1138184021</v>
      </c>
      <c r="DK20" s="150">
        <v>29.620144045642736</v>
      </c>
      <c r="DL20" s="149">
        <v>914</v>
      </c>
      <c r="DM20" s="149">
        <v>28359.459393596382</v>
      </c>
      <c r="DN20" s="150">
        <v>31.027854916407421</v>
      </c>
      <c r="DO20" s="149">
        <v>689</v>
      </c>
      <c r="DP20" s="149">
        <v>28491.031537599993</v>
      </c>
      <c r="DQ20" s="150">
        <v>41.351279444992734</v>
      </c>
      <c r="DR20" s="149">
        <v>652</v>
      </c>
      <c r="DS20" s="149">
        <v>29138.550980595995</v>
      </c>
      <c r="DT20" s="150">
        <v>44.691029111343553</v>
      </c>
      <c r="DU20" s="149">
        <v>786</v>
      </c>
      <c r="DV20" s="149">
        <v>30785.706438851103</v>
      </c>
      <c r="DW20" s="150">
        <v>39.167565443830917</v>
      </c>
      <c r="DX20" s="149">
        <v>664</v>
      </c>
      <c r="DY20" s="149">
        <v>31413.259957799179</v>
      </c>
      <c r="DZ20" s="150">
        <v>47.309126442468646</v>
      </c>
      <c r="EA20" s="149">
        <v>666</v>
      </c>
      <c r="EB20" s="149">
        <v>31585.544302566912</v>
      </c>
      <c r="EC20" s="150">
        <v>47.425742196046414</v>
      </c>
      <c r="ED20" s="149">
        <v>672</v>
      </c>
      <c r="EE20" s="151">
        <v>31857.618311574577</v>
      </c>
      <c r="EF20" s="161">
        <v>47.407170106509788</v>
      </c>
    </row>
    <row r="21" spans="1:136" ht="15" customHeight="1">
      <c r="A21" s="158">
        <v>7</v>
      </c>
      <c r="B21" s="156">
        <v>115</v>
      </c>
      <c r="C21" s="149">
        <v>2925.1793621359961</v>
      </c>
      <c r="D21" s="150">
        <v>25.436342279443444</v>
      </c>
      <c r="E21" s="149">
        <v>108</v>
      </c>
      <c r="F21" s="149">
        <v>3204.7513604001133</v>
      </c>
      <c r="G21" s="150">
        <v>29.673623707408456</v>
      </c>
      <c r="H21" s="149">
        <v>116</v>
      </c>
      <c r="I21" s="149">
        <v>3538.4674466173747</v>
      </c>
      <c r="J21" s="150">
        <v>30.504029712218745</v>
      </c>
      <c r="K21" s="149">
        <v>118</v>
      </c>
      <c r="L21" s="149">
        <v>3959.1636717772412</v>
      </c>
      <c r="M21" s="150">
        <v>33.552234506586792</v>
      </c>
      <c r="N21" s="149">
        <v>122</v>
      </c>
      <c r="O21" s="149">
        <v>4589.128209268717</v>
      </c>
      <c r="P21" s="150">
        <v>37.615804994005877</v>
      </c>
      <c r="Q21" s="149">
        <v>150</v>
      </c>
      <c r="R21" s="149">
        <v>5269.2359617312832</v>
      </c>
      <c r="S21" s="150">
        <v>35.128239744875223</v>
      </c>
      <c r="T21" s="149">
        <v>361</v>
      </c>
      <c r="U21" s="149">
        <v>6044.9578337450484</v>
      </c>
      <c r="V21" s="150">
        <v>16.745035550540301</v>
      </c>
      <c r="W21" s="149">
        <v>616</v>
      </c>
      <c r="X21" s="149">
        <v>6849.915005603325</v>
      </c>
      <c r="Y21" s="150">
        <v>11.119991892213189</v>
      </c>
      <c r="Z21" s="149">
        <v>887</v>
      </c>
      <c r="AA21" s="149">
        <v>7761.5181109189016</v>
      </c>
      <c r="AB21" s="150">
        <v>8.7503022671013539</v>
      </c>
      <c r="AC21" s="149">
        <v>1085</v>
      </c>
      <c r="AD21" s="149">
        <v>8762.3328985507105</v>
      </c>
      <c r="AE21" s="150">
        <v>8.075882855807107</v>
      </c>
      <c r="AF21" s="149">
        <v>1285</v>
      </c>
      <c r="AG21" s="149">
        <v>9938.3900798694212</v>
      </c>
      <c r="AH21" s="150">
        <v>7.734155704178538</v>
      </c>
      <c r="AI21" s="149">
        <v>1478</v>
      </c>
      <c r="AJ21" s="149">
        <v>11275.460923087621</v>
      </c>
      <c r="AK21" s="150">
        <v>7.6288639533745748</v>
      </c>
      <c r="AL21" s="149">
        <v>1688</v>
      </c>
      <c r="AM21" s="149">
        <v>12735.069450642357</v>
      </c>
      <c r="AN21" s="150">
        <v>7.544472423366325</v>
      </c>
      <c r="AO21" s="149">
        <v>1872</v>
      </c>
      <c r="AP21" s="149">
        <v>13926.194757029953</v>
      </c>
      <c r="AQ21" s="150">
        <v>7.4392066009775384</v>
      </c>
      <c r="AR21" s="149">
        <v>1997</v>
      </c>
      <c r="AS21" s="149">
        <v>14796.752891560434</v>
      </c>
      <c r="AT21" s="150">
        <v>7.4094906818029216</v>
      </c>
      <c r="AU21" s="149">
        <v>2164</v>
      </c>
      <c r="AV21" s="149">
        <v>15588.731078922454</v>
      </c>
      <c r="AW21" s="150">
        <v>7.2036650087442027</v>
      </c>
      <c r="AX21" s="149">
        <v>2256</v>
      </c>
      <c r="AY21" s="149">
        <v>16172.800459781693</v>
      </c>
      <c r="AZ21" s="150">
        <v>7.1687945300450764</v>
      </c>
      <c r="BA21" s="149">
        <v>2323</v>
      </c>
      <c r="BB21" s="149">
        <v>16489.018498526988</v>
      </c>
      <c r="BC21" s="150">
        <v>7.0981569085350786</v>
      </c>
      <c r="BD21" s="149">
        <v>2325</v>
      </c>
      <c r="BE21" s="149">
        <v>17123.406517219995</v>
      </c>
      <c r="BF21" s="150">
        <v>7.3649060289118262</v>
      </c>
      <c r="BG21" s="149">
        <v>2638</v>
      </c>
      <c r="BH21" s="149">
        <v>17747.18881470224</v>
      </c>
      <c r="BI21" s="150">
        <v>6.7275166090607428</v>
      </c>
      <c r="BJ21" s="149">
        <v>2690</v>
      </c>
      <c r="BK21" s="149">
        <v>18457.870172668187</v>
      </c>
      <c r="BL21" s="150">
        <v>6.8616617742260919</v>
      </c>
      <c r="BM21" s="149">
        <v>2726</v>
      </c>
      <c r="BN21" s="149">
        <v>18965.843411084523</v>
      </c>
      <c r="BO21" s="150">
        <v>6.9573893657683499</v>
      </c>
      <c r="BP21" s="149">
        <v>2763</v>
      </c>
      <c r="BQ21" s="149">
        <v>19274.117297657926</v>
      </c>
      <c r="BR21" s="150">
        <v>6.9757934483018191</v>
      </c>
      <c r="BS21" s="149">
        <v>2799</v>
      </c>
      <c r="BT21" s="149">
        <v>19380.942092038946</v>
      </c>
      <c r="BU21" s="150">
        <v>6.9242379750049823</v>
      </c>
      <c r="BV21" s="149">
        <v>2629</v>
      </c>
      <c r="BW21" s="149">
        <v>19493.906772711045</v>
      </c>
      <c r="BX21" s="150">
        <v>7.414951225831512</v>
      </c>
      <c r="BY21" s="149">
        <v>2541</v>
      </c>
      <c r="BZ21" s="149">
        <v>19776.896044756562</v>
      </c>
      <c r="CA21" s="150">
        <v>7.7831153265472501</v>
      </c>
      <c r="CB21" s="149">
        <v>2573</v>
      </c>
      <c r="CC21" s="149">
        <v>20112.983369601887</v>
      </c>
      <c r="CD21" s="150">
        <v>7.8169387367282885</v>
      </c>
      <c r="CE21" s="149">
        <v>2519</v>
      </c>
      <c r="CF21" s="149">
        <v>20347.056614290112</v>
      </c>
      <c r="CG21" s="150">
        <v>8.0774341462048866</v>
      </c>
      <c r="CH21" s="149">
        <v>2545</v>
      </c>
      <c r="CI21" s="149">
        <v>20815.18701102307</v>
      </c>
      <c r="CJ21" s="150">
        <v>8.1788554070817572</v>
      </c>
      <c r="CK21" s="149">
        <v>2016</v>
      </c>
      <c r="CL21" s="149">
        <v>21253.674751550108</v>
      </c>
      <c r="CM21" s="150">
        <v>10.542497396602236</v>
      </c>
      <c r="CN21" s="149">
        <v>2166</v>
      </c>
      <c r="CO21" s="149">
        <v>21944.626943187268</v>
      </c>
      <c r="CP21" s="150">
        <v>10.131406714306218</v>
      </c>
      <c r="CQ21" s="149">
        <v>2213</v>
      </c>
      <c r="CR21" s="149">
        <v>22792.693707609877</v>
      </c>
      <c r="CS21" s="150">
        <v>10.299454906285529</v>
      </c>
      <c r="CT21" s="149">
        <v>2234</v>
      </c>
      <c r="CU21" s="149">
        <v>23510.644612364831</v>
      </c>
      <c r="CV21" s="150">
        <v>10.524012807683452</v>
      </c>
      <c r="CW21" s="149">
        <v>1801</v>
      </c>
      <c r="CX21" s="149">
        <v>24563.292757476993</v>
      </c>
      <c r="CY21" s="150">
        <v>13.638696700431423</v>
      </c>
      <c r="CZ21" s="149">
        <v>1613</v>
      </c>
      <c r="DA21" s="149">
        <v>25054.127124980023</v>
      </c>
      <c r="DB21" s="150">
        <v>15.532626859876022</v>
      </c>
      <c r="DC21" s="149">
        <v>1693</v>
      </c>
      <c r="DD21" s="149">
        <v>25506.529627261643</v>
      </c>
      <c r="DE21" s="150">
        <v>15.065876921005104</v>
      </c>
      <c r="DF21" s="149">
        <v>1773</v>
      </c>
      <c r="DG21" s="149">
        <v>26867.580313052211</v>
      </c>
      <c r="DH21" s="150">
        <v>15.153739601270283</v>
      </c>
      <c r="DI21" s="149">
        <v>1862</v>
      </c>
      <c r="DJ21" s="149">
        <v>27797.983590782034</v>
      </c>
      <c r="DK21" s="150">
        <v>14.929099672815271</v>
      </c>
      <c r="DL21" s="149">
        <v>1840</v>
      </c>
      <c r="DM21" s="149">
        <v>28649.648755600421</v>
      </c>
      <c r="DN21" s="150">
        <v>15.57046128021762</v>
      </c>
      <c r="DO21" s="149">
        <v>1574</v>
      </c>
      <c r="DP21" s="149">
        <v>28785.147873478349</v>
      </c>
      <c r="DQ21" s="150">
        <v>18.287895726479256</v>
      </c>
      <c r="DR21" s="149">
        <v>1568</v>
      </c>
      <c r="DS21" s="149">
        <v>29439.994280522496</v>
      </c>
      <c r="DT21" s="150">
        <v>18.775506556455674</v>
      </c>
      <c r="DU21" s="149">
        <v>1804</v>
      </c>
      <c r="DV21" s="149">
        <v>31102.93288374678</v>
      </c>
      <c r="DW21" s="150">
        <v>17.241093616267616</v>
      </c>
      <c r="DX21" s="149">
        <v>1658</v>
      </c>
      <c r="DY21" s="149">
        <v>31738.623812799586</v>
      </c>
      <c r="DZ21" s="150">
        <v>19.142716413027493</v>
      </c>
      <c r="EA21" s="149">
        <v>1426</v>
      </c>
      <c r="EB21" s="149">
        <v>31914.185450240075</v>
      </c>
      <c r="EC21" s="150">
        <v>22.380214200729366</v>
      </c>
      <c r="ED21" s="149">
        <v>1438</v>
      </c>
      <c r="EE21" s="151">
        <v>32189.089249350953</v>
      </c>
      <c r="EF21" s="161">
        <v>22.384623956433209</v>
      </c>
    </row>
    <row r="22" spans="1:136" ht="15" customHeight="1">
      <c r="A22" s="158">
        <v>8</v>
      </c>
      <c r="B22" s="156">
        <v>190</v>
      </c>
      <c r="C22" s="149">
        <v>2955.3120251661303</v>
      </c>
      <c r="D22" s="150">
        <v>15.554273816663844</v>
      </c>
      <c r="E22" s="149">
        <v>208</v>
      </c>
      <c r="F22" s="149">
        <v>3237.8464218770059</v>
      </c>
      <c r="G22" s="150">
        <v>15.566569335947143</v>
      </c>
      <c r="H22" s="149">
        <v>226</v>
      </c>
      <c r="I22" s="149">
        <v>3575.0487181134745</v>
      </c>
      <c r="J22" s="150">
        <v>15.81879963767024</v>
      </c>
      <c r="K22" s="149">
        <v>247</v>
      </c>
      <c r="L22" s="149">
        <v>4000.1875787099243</v>
      </c>
      <c r="M22" s="150">
        <v>16.195091411781071</v>
      </c>
      <c r="N22" s="149">
        <v>277</v>
      </c>
      <c r="O22" s="149">
        <v>4636.8145251057967</v>
      </c>
      <c r="P22" s="150">
        <v>16.739402617710457</v>
      </c>
      <c r="Q22" s="149">
        <v>287</v>
      </c>
      <c r="R22" s="149">
        <v>5324.1218573369651</v>
      </c>
      <c r="S22" s="150">
        <v>18.550947238107891</v>
      </c>
      <c r="T22" s="149">
        <v>557</v>
      </c>
      <c r="U22" s="149">
        <v>6105.6094584123175</v>
      </c>
      <c r="V22" s="150">
        <v>10.961596873271665</v>
      </c>
      <c r="W22" s="149">
        <v>794</v>
      </c>
      <c r="X22" s="149">
        <v>6916.6319033345535</v>
      </c>
      <c r="Y22" s="150">
        <v>8.7111233039478009</v>
      </c>
      <c r="Z22" s="149">
        <v>1053</v>
      </c>
      <c r="AA22" s="149">
        <v>7835.2622188779096</v>
      </c>
      <c r="AB22" s="150">
        <v>7.4408947947558497</v>
      </c>
      <c r="AC22" s="149">
        <v>1307</v>
      </c>
      <c r="AD22" s="149">
        <v>8844.5092109468715</v>
      </c>
      <c r="AE22" s="150">
        <v>6.7670307658354032</v>
      </c>
      <c r="AF22" s="149">
        <v>1534</v>
      </c>
      <c r="AG22" s="149">
        <v>10031.04629822531</v>
      </c>
      <c r="AH22" s="150">
        <v>6.5391436103163691</v>
      </c>
      <c r="AI22" s="149">
        <v>1762</v>
      </c>
      <c r="AJ22" s="149">
        <v>11380.357477776062</v>
      </c>
      <c r="AK22" s="150">
        <v>6.4587726888626911</v>
      </c>
      <c r="AL22" s="149">
        <v>2003</v>
      </c>
      <c r="AM22" s="149">
        <v>12853.37568027849</v>
      </c>
      <c r="AN22" s="150">
        <v>6.417062246769091</v>
      </c>
      <c r="AO22" s="149">
        <v>2216</v>
      </c>
      <c r="AP22" s="149">
        <v>14055.283592843147</v>
      </c>
      <c r="AQ22" s="150">
        <v>6.3426370003804813</v>
      </c>
      <c r="AR22" s="149">
        <v>2279</v>
      </c>
      <c r="AS22" s="149">
        <v>14934.294734560504</v>
      </c>
      <c r="AT22" s="150">
        <v>6.5530033938396244</v>
      </c>
      <c r="AU22" s="149">
        <v>2506</v>
      </c>
      <c r="AV22" s="149">
        <v>15732.716743808156</v>
      </c>
      <c r="AW22" s="150">
        <v>6.278019450841243</v>
      </c>
      <c r="AX22" s="149">
        <v>2586</v>
      </c>
      <c r="AY22" s="149">
        <v>16322.212267902991</v>
      </c>
      <c r="AZ22" s="150">
        <v>6.31176035108391</v>
      </c>
      <c r="BA22" s="149">
        <v>2644</v>
      </c>
      <c r="BB22" s="149">
        <v>16641.193821770044</v>
      </c>
      <c r="BC22" s="150">
        <v>6.2939462260854935</v>
      </c>
      <c r="BD22" s="149">
        <v>2678</v>
      </c>
      <c r="BE22" s="149">
        <v>17282.357999226075</v>
      </c>
      <c r="BF22" s="150">
        <v>6.4534570572166077</v>
      </c>
      <c r="BG22" s="149">
        <v>2999</v>
      </c>
      <c r="BH22" s="149">
        <v>17909.376874262947</v>
      </c>
      <c r="BI22" s="150">
        <v>5.9717828857162214</v>
      </c>
      <c r="BJ22" s="149">
        <v>3029</v>
      </c>
      <c r="BK22" s="149">
        <v>18626.93039279426</v>
      </c>
      <c r="BL22" s="150">
        <v>6.149531328093186</v>
      </c>
      <c r="BM22" s="149">
        <v>3106</v>
      </c>
      <c r="BN22" s="149">
        <v>19139.591236951204</v>
      </c>
      <c r="BO22" s="150">
        <v>6.1621349764813926</v>
      </c>
      <c r="BP22" s="149">
        <v>3096</v>
      </c>
      <c r="BQ22" s="149">
        <v>19451.137237143968</v>
      </c>
      <c r="BR22" s="150">
        <v>6.2826670662609718</v>
      </c>
      <c r="BS22" s="149">
        <v>3143</v>
      </c>
      <c r="BT22" s="149">
        <v>19558.293170844852</v>
      </c>
      <c r="BU22" s="150">
        <v>6.2228104266130613</v>
      </c>
      <c r="BV22" s="149">
        <v>3035</v>
      </c>
      <c r="BW22" s="149">
        <v>19675.04609351519</v>
      </c>
      <c r="BX22" s="150">
        <v>6.482716999510771</v>
      </c>
      <c r="BY22" s="149">
        <v>3029</v>
      </c>
      <c r="BZ22" s="149">
        <v>19961.609944772274</v>
      </c>
      <c r="CA22" s="150">
        <v>6.5901650527475315</v>
      </c>
      <c r="CB22" s="149">
        <v>3068</v>
      </c>
      <c r="CC22" s="149">
        <v>20301.023846956923</v>
      </c>
      <c r="CD22" s="150">
        <v>6.6170221143927392</v>
      </c>
      <c r="CE22" s="149">
        <v>2938</v>
      </c>
      <c r="CF22" s="149">
        <v>20538.875615273224</v>
      </c>
      <c r="CG22" s="150">
        <v>6.9907677383503142</v>
      </c>
      <c r="CH22" s="149">
        <v>2989</v>
      </c>
      <c r="CI22" s="149">
        <v>21011.214089408539</v>
      </c>
      <c r="CJ22" s="150">
        <v>7.0295129104745868</v>
      </c>
      <c r="CK22" s="149">
        <v>2634</v>
      </c>
      <c r="CL22" s="149">
        <v>21459.163143840684</v>
      </c>
      <c r="CM22" s="150">
        <v>8.1469867668339724</v>
      </c>
      <c r="CN22" s="149">
        <v>2792</v>
      </c>
      <c r="CO22" s="149">
        <v>22155.91755879411</v>
      </c>
      <c r="CP22" s="150">
        <v>7.9355005583073464</v>
      </c>
      <c r="CQ22" s="149">
        <v>2872</v>
      </c>
      <c r="CR22" s="149">
        <v>23012.546871187304</v>
      </c>
      <c r="CS22" s="150">
        <v>8.0127252337003139</v>
      </c>
      <c r="CT22" s="149">
        <v>2935</v>
      </c>
      <c r="CU22" s="149">
        <v>23737.912651354251</v>
      </c>
      <c r="CV22" s="150">
        <v>8.0878748386215502</v>
      </c>
      <c r="CW22" s="149">
        <v>2576</v>
      </c>
      <c r="CX22" s="149">
        <v>24806.532530697583</v>
      </c>
      <c r="CY22" s="150">
        <v>9.6298651128484405</v>
      </c>
      <c r="CZ22" s="149">
        <v>2407</v>
      </c>
      <c r="DA22" s="149">
        <v>25304.617231598728</v>
      </c>
      <c r="DB22" s="150">
        <v>10.512927807062205</v>
      </c>
      <c r="DC22" s="149">
        <v>2504</v>
      </c>
      <c r="DD22" s="149">
        <v>25760.957143208343</v>
      </c>
      <c r="DE22" s="150">
        <v>10.287922181792469</v>
      </c>
      <c r="DF22" s="149">
        <v>2651</v>
      </c>
      <c r="DG22" s="149">
        <v>27135.589753751272</v>
      </c>
      <c r="DH22" s="150">
        <v>10.235982555168341</v>
      </c>
      <c r="DI22" s="149">
        <v>2789</v>
      </c>
      <c r="DJ22" s="149">
        <v>28074.820097082429</v>
      </c>
      <c r="DK22" s="150">
        <v>10.066267514192337</v>
      </c>
      <c r="DL22" s="149">
        <v>2783</v>
      </c>
      <c r="DM22" s="149">
        <v>28935.954830297298</v>
      </c>
      <c r="DN22" s="150">
        <v>10.397396633236543</v>
      </c>
      <c r="DO22" s="149">
        <v>2518</v>
      </c>
      <c r="DP22" s="149">
        <v>29075.901438174693</v>
      </c>
      <c r="DQ22" s="150">
        <v>11.547220587043167</v>
      </c>
      <c r="DR22" s="149">
        <v>2518</v>
      </c>
      <c r="DS22" s="149">
        <v>29737.807405445201</v>
      </c>
      <c r="DT22" s="150">
        <v>11.810090311932168</v>
      </c>
      <c r="DU22" s="149">
        <v>2883</v>
      </c>
      <c r="DV22" s="149">
        <v>31415.572950688831</v>
      </c>
      <c r="DW22" s="150">
        <v>10.896834183381488</v>
      </c>
      <c r="DX22" s="149">
        <v>2734</v>
      </c>
      <c r="DY22" s="149">
        <v>32059.824481266438</v>
      </c>
      <c r="DZ22" s="150">
        <v>11.726343994610987</v>
      </c>
      <c r="EA22" s="149">
        <v>2464</v>
      </c>
      <c r="EB22" s="149">
        <v>32240.164463737288</v>
      </c>
      <c r="EC22" s="150">
        <v>13.084482331062212</v>
      </c>
      <c r="ED22" s="149">
        <v>2486</v>
      </c>
      <c r="EE22" s="151">
        <v>32517.873433342906</v>
      </c>
      <c r="EF22" s="161">
        <v>13.080399611159656</v>
      </c>
    </row>
    <row r="23" spans="1:136" ht="15" customHeight="1">
      <c r="A23" s="158">
        <v>9</v>
      </c>
      <c r="B23" s="156">
        <v>252</v>
      </c>
      <c r="C23" s="149">
        <v>2985.3369911292111</v>
      </c>
      <c r="D23" s="150">
        <v>11.846575361623854</v>
      </c>
      <c r="E23" s="149">
        <v>278</v>
      </c>
      <c r="F23" s="149">
        <v>3270.7237236702558</v>
      </c>
      <c r="G23" s="150">
        <v>11.76519325061243</v>
      </c>
      <c r="H23" s="149">
        <v>305</v>
      </c>
      <c r="I23" s="149">
        <v>3611.3900773605023</v>
      </c>
      <c r="J23" s="150">
        <v>11.840623204460664</v>
      </c>
      <c r="K23" s="149">
        <v>342</v>
      </c>
      <c r="L23" s="149">
        <v>4040.8815393632585</v>
      </c>
      <c r="M23" s="150">
        <v>11.815443097553388</v>
      </c>
      <c r="N23" s="149">
        <v>392</v>
      </c>
      <c r="O23" s="149">
        <v>4684.0539827223392</v>
      </c>
      <c r="P23" s="150">
        <v>11.94911730286311</v>
      </c>
      <c r="Q23" s="149">
        <v>445</v>
      </c>
      <c r="R23" s="149">
        <v>5378.5083363520062</v>
      </c>
      <c r="S23" s="150">
        <v>12.086535587307878</v>
      </c>
      <c r="T23" s="149">
        <v>685</v>
      </c>
      <c r="U23" s="149">
        <v>6165.8250184835224</v>
      </c>
      <c r="V23" s="150">
        <v>9.0012044065452876</v>
      </c>
      <c r="W23" s="149">
        <v>903</v>
      </c>
      <c r="X23" s="149">
        <v>6983.2650190767981</v>
      </c>
      <c r="Y23" s="150">
        <v>7.7334053367406401</v>
      </c>
      <c r="Z23" s="149">
        <v>1151</v>
      </c>
      <c r="AA23" s="149">
        <v>7909.2103247849163</v>
      </c>
      <c r="AB23" s="150">
        <v>6.8715988920807263</v>
      </c>
      <c r="AC23" s="149">
        <v>1493</v>
      </c>
      <c r="AD23" s="149">
        <v>8926.342508829106</v>
      </c>
      <c r="AE23" s="150">
        <v>5.9787960541387184</v>
      </c>
      <c r="AF23" s="149">
        <v>1737</v>
      </c>
      <c r="AG23" s="149">
        <v>10123.277429014332</v>
      </c>
      <c r="AH23" s="150">
        <v>5.8280238509005935</v>
      </c>
      <c r="AI23" s="149">
        <v>1992</v>
      </c>
      <c r="AJ23" s="149">
        <v>11484.746169815098</v>
      </c>
      <c r="AK23" s="150">
        <v>5.7654348242043669</v>
      </c>
      <c r="AL23" s="149">
        <v>2262</v>
      </c>
      <c r="AM23" s="149">
        <v>12971.137195308122</v>
      </c>
      <c r="AN23" s="150">
        <v>5.7343665761751197</v>
      </c>
      <c r="AO23" s="149">
        <v>2495</v>
      </c>
      <c r="AP23" s="149">
        <v>14183.80336811043</v>
      </c>
      <c r="AQ23" s="150">
        <v>5.6848911295031783</v>
      </c>
      <c r="AR23" s="149">
        <v>2544</v>
      </c>
      <c r="AS23" s="149">
        <v>15071.907498990431</v>
      </c>
      <c r="AT23" s="150">
        <v>5.924491941427056</v>
      </c>
      <c r="AU23" s="149">
        <v>2773</v>
      </c>
      <c r="AV23" s="149">
        <v>15876.548259295707</v>
      </c>
      <c r="AW23" s="150">
        <v>5.7254050700669694</v>
      </c>
      <c r="AX23" s="149">
        <v>2853</v>
      </c>
      <c r="AY23" s="149">
        <v>16471.653086670318</v>
      </c>
      <c r="AZ23" s="150">
        <v>5.7734500829548958</v>
      </c>
      <c r="BA23" s="149">
        <v>2905</v>
      </c>
      <c r="BB23" s="149">
        <v>16793.535340482318</v>
      </c>
      <c r="BC23" s="150">
        <v>5.7809071740042404</v>
      </c>
      <c r="BD23" s="149">
        <v>3047</v>
      </c>
      <c r="BE23" s="149">
        <v>17441.268939782356</v>
      </c>
      <c r="BF23" s="150">
        <v>5.7240790744280785</v>
      </c>
      <c r="BG23" s="149">
        <v>3288</v>
      </c>
      <c r="BH23" s="149">
        <v>18071.589059005943</v>
      </c>
      <c r="BI23" s="150">
        <v>5.4962253829093504</v>
      </c>
      <c r="BJ23" s="149">
        <v>3305</v>
      </c>
      <c r="BK23" s="149">
        <v>18796.853313536842</v>
      </c>
      <c r="BL23" s="150">
        <v>5.6873988845799825</v>
      </c>
      <c r="BM23" s="149">
        <v>3477</v>
      </c>
      <c r="BN23" s="149">
        <v>19314.276428335525</v>
      </c>
      <c r="BO23" s="150">
        <v>5.5548681128373669</v>
      </c>
      <c r="BP23" s="149">
        <v>3348</v>
      </c>
      <c r="BQ23" s="149">
        <v>19629.258356452145</v>
      </c>
      <c r="BR23" s="150">
        <v>5.8629803932055387</v>
      </c>
      <c r="BS23" s="149">
        <v>3534</v>
      </c>
      <c r="BT23" s="149">
        <v>19737.621269177471</v>
      </c>
      <c r="BU23" s="150">
        <v>5.5850654411933984</v>
      </c>
      <c r="BV23" s="149">
        <v>3405</v>
      </c>
      <c r="BW23" s="149">
        <v>19855.60025938521</v>
      </c>
      <c r="BX23" s="150">
        <v>5.8313069777930133</v>
      </c>
      <c r="BY23" s="149">
        <v>3469</v>
      </c>
      <c r="BZ23" s="149">
        <v>20145.389823994959</v>
      </c>
      <c r="CA23" s="150">
        <v>5.8072614078970766</v>
      </c>
      <c r="CB23" s="149">
        <v>3519</v>
      </c>
      <c r="CC23" s="149">
        <v>20488.244644543342</v>
      </c>
      <c r="CD23" s="150">
        <v>5.8221780746073719</v>
      </c>
      <c r="CE23" s="149">
        <v>3416</v>
      </c>
      <c r="CF23" s="149">
        <v>20729.534242489517</v>
      </c>
      <c r="CG23" s="150">
        <v>6.0683648250847533</v>
      </c>
      <c r="CH23" s="149">
        <v>3447</v>
      </c>
      <c r="CI23" s="149">
        <v>21206.887225064434</v>
      </c>
      <c r="CJ23" s="150">
        <v>6.1522736365141961</v>
      </c>
      <c r="CK23" s="149">
        <v>3159</v>
      </c>
      <c r="CL23" s="149">
        <v>21663.126750508007</v>
      </c>
      <c r="CM23" s="150">
        <v>6.8575899811674601</v>
      </c>
      <c r="CN23" s="149">
        <v>3384</v>
      </c>
      <c r="CO23" s="149">
        <v>22365.473025694515</v>
      </c>
      <c r="CP23" s="150">
        <v>6.6091823361981428</v>
      </c>
      <c r="CQ23" s="149">
        <v>3508</v>
      </c>
      <c r="CR23" s="149">
        <v>23230.359316384463</v>
      </c>
      <c r="CS23" s="150">
        <v>6.6221092692087984</v>
      </c>
      <c r="CT23" s="149">
        <v>3590</v>
      </c>
      <c r="CU23" s="149">
        <v>23962.864937716102</v>
      </c>
      <c r="CV23" s="150">
        <v>6.6748927403108915</v>
      </c>
      <c r="CW23" s="149">
        <v>3250</v>
      </c>
      <c r="CX23" s="149">
        <v>25047.01285602717</v>
      </c>
      <c r="CY23" s="150">
        <v>7.7067731864698983</v>
      </c>
      <c r="CZ23" s="149">
        <v>3099</v>
      </c>
      <c r="DA23" s="149">
        <v>25552.146760782292</v>
      </c>
      <c r="DB23" s="150">
        <v>8.2452877575935108</v>
      </c>
      <c r="DC23" s="149">
        <v>3250</v>
      </c>
      <c r="DD23" s="149">
        <v>26012.185518783837</v>
      </c>
      <c r="DE23" s="150">
        <v>8.0037493903950274</v>
      </c>
      <c r="DF23" s="149">
        <v>3396</v>
      </c>
      <c r="DG23" s="149">
        <v>27400.471725710915</v>
      </c>
      <c r="DH23" s="150">
        <v>8.068454571764109</v>
      </c>
      <c r="DI23" s="149">
        <v>3597</v>
      </c>
      <c r="DJ23" s="149">
        <v>28348.040747434348</v>
      </c>
      <c r="DK23" s="150">
        <v>7.8810232825783562</v>
      </c>
      <c r="DL23" s="149">
        <v>3622</v>
      </c>
      <c r="DM23" s="149">
        <v>29218.608614554432</v>
      </c>
      <c r="DN23" s="150">
        <v>8.0669819476958669</v>
      </c>
      <c r="DO23" s="149">
        <v>3405</v>
      </c>
      <c r="DP23" s="149">
        <v>29362.623936671251</v>
      </c>
      <c r="DQ23" s="150">
        <v>8.623384416056167</v>
      </c>
      <c r="DR23" s="149">
        <v>3415</v>
      </c>
      <c r="DS23" s="149">
        <v>30031.739509573075</v>
      </c>
      <c r="DT23" s="150">
        <v>8.7940672063171519</v>
      </c>
      <c r="DU23" s="149">
        <v>3831</v>
      </c>
      <c r="DV23" s="149">
        <v>31723.783866811653</v>
      </c>
      <c r="DW23" s="150">
        <v>8.2808101975493749</v>
      </c>
      <c r="DX23" s="149">
        <v>3739</v>
      </c>
      <c r="DY23" s="149">
        <v>32376.436596083167</v>
      </c>
      <c r="DZ23" s="150">
        <v>8.659116500690871</v>
      </c>
      <c r="EA23" s="149">
        <v>3659</v>
      </c>
      <c r="EB23" s="149">
        <v>32560.848077746996</v>
      </c>
      <c r="EC23" s="150">
        <v>8.8988379551098653</v>
      </c>
      <c r="ED23" s="149">
        <v>3693</v>
      </c>
      <c r="EE23" s="151">
        <v>32841.3000654594</v>
      </c>
      <c r="EF23" s="161">
        <v>8.8928513580989446</v>
      </c>
    </row>
    <row r="24" spans="1:136" ht="15" customHeight="1">
      <c r="A24" s="158">
        <v>10</v>
      </c>
      <c r="B24" s="156">
        <v>296</v>
      </c>
      <c r="C24" s="149">
        <v>3015.4658640368198</v>
      </c>
      <c r="D24" s="150">
        <v>10.187384675800066</v>
      </c>
      <c r="E24" s="149">
        <v>326</v>
      </c>
      <c r="F24" s="149">
        <v>3303.698455960101</v>
      </c>
      <c r="G24" s="150">
        <v>10.134044343435892</v>
      </c>
      <c r="H24" s="149">
        <v>363</v>
      </c>
      <c r="I24" s="149">
        <v>3647.7941236840852</v>
      </c>
      <c r="J24" s="150">
        <v>10.049019624474063</v>
      </c>
      <c r="K24" s="149">
        <v>411</v>
      </c>
      <c r="L24" s="149">
        <v>4081.5804240096704</v>
      </c>
      <c r="M24" s="150">
        <v>9.9308526131622159</v>
      </c>
      <c r="N24" s="149">
        <v>477</v>
      </c>
      <c r="O24" s="149">
        <v>4731.2547477882426</v>
      </c>
      <c r="P24" s="150">
        <v>9.9187730561598375</v>
      </c>
      <c r="Q24" s="149">
        <v>562</v>
      </c>
      <c r="R24" s="149">
        <v>5432.6341970958965</v>
      </c>
      <c r="S24" s="150">
        <v>9.6666088916297088</v>
      </c>
      <c r="T24" s="149">
        <v>770</v>
      </c>
      <c r="U24" s="149">
        <v>6226.234096585039</v>
      </c>
      <c r="V24" s="150">
        <v>8.0860183072532976</v>
      </c>
      <c r="W24" s="149">
        <v>979</v>
      </c>
      <c r="X24" s="149">
        <v>7050.4018037485066</v>
      </c>
      <c r="Y24" s="150">
        <v>7.2016361631751851</v>
      </c>
      <c r="Z24" s="149">
        <v>1227</v>
      </c>
      <c r="AA24" s="149">
        <v>7983.8906685576776</v>
      </c>
      <c r="AB24" s="150">
        <v>6.5068383606827043</v>
      </c>
      <c r="AC24" s="149">
        <v>1678</v>
      </c>
      <c r="AD24" s="149">
        <v>9007.8731374432227</v>
      </c>
      <c r="AE24" s="150">
        <v>5.3682199865573441</v>
      </c>
      <c r="AF24" s="149">
        <v>1912</v>
      </c>
      <c r="AG24" s="149">
        <v>10215.480617039817</v>
      </c>
      <c r="AH24" s="150">
        <v>5.342824590501996</v>
      </c>
      <c r="AI24" s="149">
        <v>2191</v>
      </c>
      <c r="AJ24" s="149">
        <v>11589.098340903518</v>
      </c>
      <c r="AK24" s="150">
        <v>5.2894104705173515</v>
      </c>
      <c r="AL24" s="149">
        <v>2488</v>
      </c>
      <c r="AM24" s="149">
        <v>13088.860979079875</v>
      </c>
      <c r="AN24" s="150">
        <v>5.2607962134565414</v>
      </c>
      <c r="AO24" s="149">
        <v>2737</v>
      </c>
      <c r="AP24" s="149">
        <v>14312.312367556875</v>
      </c>
      <c r="AQ24" s="150">
        <v>5.2291970652381714</v>
      </c>
      <c r="AR24" s="149">
        <v>2854</v>
      </c>
      <c r="AS24" s="149">
        <v>15209.53820008038</v>
      </c>
      <c r="AT24" s="150">
        <v>5.3292004905677572</v>
      </c>
      <c r="AU24" s="149">
        <v>3007</v>
      </c>
      <c r="AV24" s="149">
        <v>16020.842638749751</v>
      </c>
      <c r="AW24" s="150">
        <v>5.327849231376705</v>
      </c>
      <c r="AX24" s="149">
        <v>3095</v>
      </c>
      <c r="AY24" s="149">
        <v>16621.627221084367</v>
      </c>
      <c r="AZ24" s="150">
        <v>5.3704772927574691</v>
      </c>
      <c r="BA24" s="149">
        <v>3148</v>
      </c>
      <c r="BB24" s="149">
        <v>16946.508922659264</v>
      </c>
      <c r="BC24" s="150">
        <v>5.3832620465880767</v>
      </c>
      <c r="BD24" s="149">
        <v>3342</v>
      </c>
      <c r="BE24" s="149">
        <v>17599.494122027492</v>
      </c>
      <c r="BF24" s="150">
        <v>5.2661562304091838</v>
      </c>
      <c r="BG24" s="149">
        <v>3541</v>
      </c>
      <c r="BH24" s="149">
        <v>18234.439751611717</v>
      </c>
      <c r="BI24" s="150">
        <v>5.1495170154226821</v>
      </c>
      <c r="BJ24" s="149">
        <v>3600</v>
      </c>
      <c r="BK24" s="149">
        <v>18966.719752170611</v>
      </c>
      <c r="BL24" s="150">
        <v>5.2685332644918361</v>
      </c>
      <c r="BM24" s="149">
        <v>3863</v>
      </c>
      <c r="BN24" s="149">
        <v>19488.604318965525</v>
      </c>
      <c r="BO24" s="150">
        <v>5.0449402844849924</v>
      </c>
      <c r="BP24" s="149">
        <v>3573</v>
      </c>
      <c r="BQ24" s="149">
        <v>19809.430056390007</v>
      </c>
      <c r="BR24" s="150">
        <v>5.5442009673635617</v>
      </c>
      <c r="BS24" s="149">
        <v>3909</v>
      </c>
      <c r="BT24" s="149">
        <v>19913.947305840626</v>
      </c>
      <c r="BU24" s="150">
        <v>5.0943840639142044</v>
      </c>
      <c r="BV24" s="149">
        <v>3750</v>
      </c>
      <c r="BW24" s="149">
        <v>20036.628451620916</v>
      </c>
      <c r="BX24" s="150">
        <v>5.3431009204322439</v>
      </c>
      <c r="BY24" s="149">
        <v>3778</v>
      </c>
      <c r="BZ24" s="149">
        <v>20328.831203336191</v>
      </c>
      <c r="CA24" s="150">
        <v>5.3808446806077797</v>
      </c>
      <c r="CB24" s="149">
        <v>3862</v>
      </c>
      <c r="CC24" s="149">
        <v>20674.947743183817</v>
      </c>
      <c r="CD24" s="150">
        <v>5.3534302804722467</v>
      </c>
      <c r="CE24" s="149">
        <v>3827</v>
      </c>
      <c r="CF24" s="149">
        <v>20919.442994752062</v>
      </c>
      <c r="CG24" s="150">
        <v>5.4662772392871863</v>
      </c>
      <c r="CH24" s="149">
        <v>3872</v>
      </c>
      <c r="CI24" s="149">
        <v>21401.970606284187</v>
      </c>
      <c r="CJ24" s="150">
        <v>5.5273684417056268</v>
      </c>
      <c r="CK24" s="149">
        <v>3684</v>
      </c>
      <c r="CL24" s="149">
        <v>21865.692352732371</v>
      </c>
      <c r="CM24" s="150">
        <v>5.9353127993301769</v>
      </c>
      <c r="CN24" s="149">
        <v>3919</v>
      </c>
      <c r="CO24" s="149">
        <v>22573.396393047016</v>
      </c>
      <c r="CP24" s="150">
        <v>5.7599888729387638</v>
      </c>
      <c r="CQ24" s="149">
        <v>4062</v>
      </c>
      <c r="CR24" s="149">
        <v>23446.38956747199</v>
      </c>
      <c r="CS24" s="150">
        <v>5.7721293863791212</v>
      </c>
      <c r="CT24" s="149">
        <v>4194</v>
      </c>
      <c r="CU24" s="149">
        <v>24185.887933850725</v>
      </c>
      <c r="CV24" s="150">
        <v>5.7667830075943547</v>
      </c>
      <c r="CW24" s="149">
        <v>3943</v>
      </c>
      <c r="CX24" s="149">
        <v>25285.362734038303</v>
      </c>
      <c r="CY24" s="150">
        <v>6.4127219716049462</v>
      </c>
      <c r="CZ24" s="149">
        <v>3774</v>
      </c>
      <c r="DA24" s="149">
        <v>25797.748951443507</v>
      </c>
      <c r="DB24" s="150">
        <v>6.8356515504619786</v>
      </c>
      <c r="DC24" s="149">
        <v>3979</v>
      </c>
      <c r="DD24" s="149">
        <v>26261.008476524108</v>
      </c>
      <c r="DE24" s="150">
        <v>6.5999016025443851</v>
      </c>
      <c r="DF24" s="149">
        <v>4136</v>
      </c>
      <c r="DG24" s="149">
        <v>27663.026360441127</v>
      </c>
      <c r="DH24" s="150">
        <v>6.688352601654044</v>
      </c>
      <c r="DI24" s="149">
        <v>4350</v>
      </c>
      <c r="DJ24" s="149">
        <v>28618.808704764331</v>
      </c>
      <c r="DK24" s="150">
        <v>6.5790364838538693</v>
      </c>
      <c r="DL24" s="149">
        <v>4416</v>
      </c>
      <c r="DM24" s="149">
        <v>29498.418872001908</v>
      </c>
      <c r="DN24" s="150">
        <v>6.679895577898983</v>
      </c>
      <c r="DO24" s="149">
        <v>4233</v>
      </c>
      <c r="DP24" s="149">
        <v>29646.31577357202</v>
      </c>
      <c r="DQ24" s="150">
        <v>7.0036181841653722</v>
      </c>
      <c r="DR24" s="149">
        <v>4260</v>
      </c>
      <c r="DS24" s="149">
        <v>30322.747038204183</v>
      </c>
      <c r="DT24" s="150">
        <v>7.1180157366676484</v>
      </c>
      <c r="DU24" s="149">
        <v>4749</v>
      </c>
      <c r="DV24" s="149">
        <v>32028.426438286053</v>
      </c>
      <c r="DW24" s="150">
        <v>6.7442464599465266</v>
      </c>
      <c r="DX24" s="149">
        <v>4687</v>
      </c>
      <c r="DY24" s="149">
        <v>32689.276813212662</v>
      </c>
      <c r="DZ24" s="150">
        <v>6.9744563288271095</v>
      </c>
      <c r="EA24" s="149">
        <v>4717</v>
      </c>
      <c r="EB24" s="149">
        <v>32875.779252053202</v>
      </c>
      <c r="EC24" s="150">
        <v>6.9696373228859869</v>
      </c>
      <c r="ED24" s="149">
        <v>4762</v>
      </c>
      <c r="EE24" s="151">
        <v>33158.906590507206</v>
      </c>
      <c r="EF24" s="161">
        <v>6.9632311193841252</v>
      </c>
    </row>
    <row r="25" spans="1:136" ht="15" customHeight="1">
      <c r="A25" s="158">
        <v>11</v>
      </c>
      <c r="B25" s="156">
        <v>350</v>
      </c>
      <c r="C25" s="149">
        <v>3045.7531893325408</v>
      </c>
      <c r="D25" s="150">
        <v>8.7021519695215446</v>
      </c>
      <c r="E25" s="149">
        <v>373</v>
      </c>
      <c r="F25" s="149">
        <v>3336.8973921293605</v>
      </c>
      <c r="G25" s="150">
        <v>8.9461056089258992</v>
      </c>
      <c r="H25" s="149">
        <v>421</v>
      </c>
      <c r="I25" s="149">
        <v>3684.3764273609527</v>
      </c>
      <c r="J25" s="150">
        <v>8.7514879509761343</v>
      </c>
      <c r="K25" s="149">
        <v>479</v>
      </c>
      <c r="L25" s="149">
        <v>4122.4519427031801</v>
      </c>
      <c r="M25" s="150">
        <v>8.6063714878980786</v>
      </c>
      <c r="N25" s="149">
        <v>559</v>
      </c>
      <c r="O25" s="149">
        <v>4778.6057481073822</v>
      </c>
      <c r="P25" s="150">
        <v>8.5484897103888766</v>
      </c>
      <c r="Q25" s="149">
        <v>671</v>
      </c>
      <c r="R25" s="149">
        <v>5486.7343553680939</v>
      </c>
      <c r="S25" s="150">
        <v>8.1769513492818096</v>
      </c>
      <c r="T25" s="149">
        <v>864</v>
      </c>
      <c r="U25" s="149">
        <v>6287.0342854893943</v>
      </c>
      <c r="V25" s="150">
        <v>7.2766600526497616</v>
      </c>
      <c r="W25" s="149">
        <v>1078</v>
      </c>
      <c r="X25" s="149">
        <v>7118.0915342427879</v>
      </c>
      <c r="Y25" s="150">
        <v>6.6030533712827344</v>
      </c>
      <c r="Z25" s="149">
        <v>1343</v>
      </c>
      <c r="AA25" s="149">
        <v>8059.2035546060442</v>
      </c>
      <c r="AB25" s="150">
        <v>6.0008961687312317</v>
      </c>
      <c r="AC25" s="149">
        <v>1843</v>
      </c>
      <c r="AD25" s="149">
        <v>9089.2200154914826</v>
      </c>
      <c r="AE25" s="150">
        <v>4.9317525857251665</v>
      </c>
      <c r="AF25" s="149">
        <v>2083</v>
      </c>
      <c r="AG25" s="149">
        <v>10307.823649132239</v>
      </c>
      <c r="AH25" s="150">
        <v>4.9485471191225345</v>
      </c>
      <c r="AI25" s="149">
        <v>2386</v>
      </c>
      <c r="AJ25" s="149">
        <v>11693.605766908027</v>
      </c>
      <c r="AK25" s="150">
        <v>4.9009244622414201</v>
      </c>
      <c r="AL25" s="149">
        <v>2712</v>
      </c>
      <c r="AM25" s="149">
        <v>13206.712678005186</v>
      </c>
      <c r="AN25" s="150">
        <v>4.8697318134237415</v>
      </c>
      <c r="AO25" s="149">
        <v>2979</v>
      </c>
      <c r="AP25" s="149">
        <v>14441.012063204626</v>
      </c>
      <c r="AQ25" s="150">
        <v>4.8476039151408612</v>
      </c>
      <c r="AR25" s="149">
        <v>3137</v>
      </c>
      <c r="AS25" s="149">
        <v>15346.755487547585</v>
      </c>
      <c r="AT25" s="150">
        <v>4.8921758009396195</v>
      </c>
      <c r="AU25" s="149">
        <v>3261</v>
      </c>
      <c r="AV25" s="149">
        <v>16165.661159729359</v>
      </c>
      <c r="AW25" s="150">
        <v>4.957271131471745</v>
      </c>
      <c r="AX25" s="149">
        <v>3363</v>
      </c>
      <c r="AY25" s="149">
        <v>16772.128107086519</v>
      </c>
      <c r="AZ25" s="150">
        <v>4.9872518903022653</v>
      </c>
      <c r="BA25" s="149">
        <v>3419</v>
      </c>
      <c r="BB25" s="149">
        <v>17100.064506722854</v>
      </c>
      <c r="BC25" s="150">
        <v>5.0014812830426596</v>
      </c>
      <c r="BD25" s="149">
        <v>3659</v>
      </c>
      <c r="BE25" s="149">
        <v>17757.905550214498</v>
      </c>
      <c r="BF25" s="150">
        <v>4.8532127767735718</v>
      </c>
      <c r="BG25" s="149">
        <v>3804</v>
      </c>
      <c r="BH25" s="149">
        <v>18398.074277790929</v>
      </c>
      <c r="BI25" s="150">
        <v>4.8365074336989826</v>
      </c>
      <c r="BJ25" s="149">
        <v>4071</v>
      </c>
      <c r="BK25" s="149">
        <v>19137.619825408157</v>
      </c>
      <c r="BL25" s="150">
        <v>4.7009628654895987</v>
      </c>
      <c r="BM25" s="149">
        <v>4143</v>
      </c>
      <c r="BN25" s="149">
        <v>19661.104746991023</v>
      </c>
      <c r="BO25" s="150">
        <v>4.7456202623680959</v>
      </c>
      <c r="BP25" s="149">
        <v>3921</v>
      </c>
      <c r="BQ25" s="149">
        <v>19988.759771159435</v>
      </c>
      <c r="BR25" s="150">
        <v>5.0978729332209731</v>
      </c>
      <c r="BS25" s="149">
        <v>4057</v>
      </c>
      <c r="BT25" s="149">
        <v>20093.59954672512</v>
      </c>
      <c r="BU25" s="150">
        <v>4.952822170748119</v>
      </c>
      <c r="BV25" s="149">
        <v>4017</v>
      </c>
      <c r="BW25" s="149">
        <v>20217.878020686603</v>
      </c>
      <c r="BX25" s="150">
        <v>5.0330789197626595</v>
      </c>
      <c r="BY25" s="149">
        <v>4041</v>
      </c>
      <c r="BZ25" s="149">
        <v>20513.401774512884</v>
      </c>
      <c r="CA25" s="150">
        <v>5.0763181822600556</v>
      </c>
      <c r="CB25" s="149">
        <v>4106</v>
      </c>
      <c r="CC25" s="149">
        <v>20861.893202677606</v>
      </c>
      <c r="CD25" s="150">
        <v>5.0808312719623983</v>
      </c>
      <c r="CE25" s="149">
        <v>4084</v>
      </c>
      <c r="CF25" s="149">
        <v>21110.143451535867</v>
      </c>
      <c r="CG25" s="150">
        <v>5.1689871330890957</v>
      </c>
      <c r="CH25" s="149">
        <v>4240</v>
      </c>
      <c r="CI25" s="149">
        <v>21596.917853137067</v>
      </c>
      <c r="CJ25" s="150">
        <v>5.0936127012115726</v>
      </c>
      <c r="CK25" s="149">
        <v>4127</v>
      </c>
      <c r="CL25" s="149">
        <v>22067.462478566114</v>
      </c>
      <c r="CM25" s="150">
        <v>5.3470953425166261</v>
      </c>
      <c r="CN25" s="149">
        <v>4389</v>
      </c>
      <c r="CO25" s="149">
        <v>22780.123839256954</v>
      </c>
      <c r="CP25" s="150">
        <v>5.190276563968319</v>
      </c>
      <c r="CQ25" s="149">
        <v>4547</v>
      </c>
      <c r="CR25" s="149">
        <v>23661.51649036727</v>
      </c>
      <c r="CS25" s="150">
        <v>5.2037643480024789</v>
      </c>
      <c r="CT25" s="149">
        <v>4735</v>
      </c>
      <c r="CU25" s="149">
        <v>24407.397372926938</v>
      </c>
      <c r="CV25" s="150">
        <v>5.1546773754861537</v>
      </c>
      <c r="CW25" s="149">
        <v>4538</v>
      </c>
      <c r="CX25" s="149">
        <v>25521.718742781679</v>
      </c>
      <c r="CY25" s="150">
        <v>5.624001485848761</v>
      </c>
      <c r="CZ25" s="149">
        <v>4450</v>
      </c>
      <c r="DA25" s="149">
        <v>26041.418394082975</v>
      </c>
      <c r="DB25" s="150">
        <v>5.8520041335017918</v>
      </c>
      <c r="DC25" s="149">
        <v>4624</v>
      </c>
      <c r="DD25" s="149">
        <v>26507.674387414587</v>
      </c>
      <c r="DE25" s="150">
        <v>5.7326285439910443</v>
      </c>
      <c r="DF25" s="149">
        <v>4848</v>
      </c>
      <c r="DG25" s="149">
        <v>27923.404548104925</v>
      </c>
      <c r="DH25" s="150">
        <v>5.759778165863227</v>
      </c>
      <c r="DI25" s="149">
        <v>5083</v>
      </c>
      <c r="DJ25" s="149">
        <v>28887.364041705197</v>
      </c>
      <c r="DK25" s="150">
        <v>5.6831328037979931</v>
      </c>
      <c r="DL25" s="149">
        <v>5192</v>
      </c>
      <c r="DM25" s="149">
        <v>29775.909066803182</v>
      </c>
      <c r="DN25" s="150">
        <v>5.7349593734212601</v>
      </c>
      <c r="DO25" s="149">
        <v>4999</v>
      </c>
      <c r="DP25" s="149">
        <v>29927.502384522926</v>
      </c>
      <c r="DQ25" s="150">
        <v>5.9866978164678786</v>
      </c>
      <c r="DR25" s="149">
        <v>5053</v>
      </c>
      <c r="DS25" s="149">
        <v>30611.152627409592</v>
      </c>
      <c r="DT25" s="150">
        <v>6.0580155605401922</v>
      </c>
      <c r="DU25" s="149">
        <v>5599</v>
      </c>
      <c r="DV25" s="149">
        <v>32330.233239572026</v>
      </c>
      <c r="DW25" s="150">
        <v>5.7742870583268484</v>
      </c>
      <c r="DX25" s="149">
        <v>5589</v>
      </c>
      <c r="DY25" s="149">
        <v>32998.751412293153</v>
      </c>
      <c r="DZ25" s="150">
        <v>5.9042317789037666</v>
      </c>
      <c r="EA25" s="149">
        <v>5299</v>
      </c>
      <c r="EB25" s="149">
        <v>33188.451910915406</v>
      </c>
      <c r="EC25" s="150">
        <v>6.2631537857926789</v>
      </c>
      <c r="ED25" s="149">
        <v>5349</v>
      </c>
      <c r="EE25" s="151">
        <v>33474.21699605832</v>
      </c>
      <c r="EF25" s="161">
        <v>6.2580327156586879</v>
      </c>
    </row>
    <row r="26" spans="1:136" ht="15" customHeight="1">
      <c r="A26" s="158">
        <v>12</v>
      </c>
      <c r="B26" s="156">
        <v>403</v>
      </c>
      <c r="C26" s="149">
        <v>3076.0770521691952</v>
      </c>
      <c r="D26" s="150">
        <v>7.6329455388813781</v>
      </c>
      <c r="E26" s="149">
        <v>425</v>
      </c>
      <c r="F26" s="149">
        <v>3370.2826213350136</v>
      </c>
      <c r="G26" s="150">
        <v>7.9300767560823848</v>
      </c>
      <c r="H26" s="149">
        <v>482</v>
      </c>
      <c r="I26" s="149">
        <v>3721.119079844862</v>
      </c>
      <c r="J26" s="150">
        <v>7.7201640660681781</v>
      </c>
      <c r="K26" s="149">
        <v>549</v>
      </c>
      <c r="L26" s="149">
        <v>4163.4573922729678</v>
      </c>
      <c r="M26" s="150">
        <v>7.583711097036371</v>
      </c>
      <c r="N26" s="149">
        <v>643</v>
      </c>
      <c r="O26" s="149">
        <v>4826.0784994342439</v>
      </c>
      <c r="P26" s="150">
        <v>7.5055653179381707</v>
      </c>
      <c r="Q26" s="149">
        <v>772</v>
      </c>
      <c r="R26" s="149">
        <v>5540.8124893166623</v>
      </c>
      <c r="S26" s="150">
        <v>7.177218250410184</v>
      </c>
      <c r="T26" s="149">
        <v>972</v>
      </c>
      <c r="U26" s="149">
        <v>6348.057263744724</v>
      </c>
      <c r="V26" s="150">
        <v>6.5309231108484811</v>
      </c>
      <c r="W26" s="149">
        <v>1204</v>
      </c>
      <c r="X26" s="149">
        <v>7186.0349591190852</v>
      </c>
      <c r="Y26" s="150">
        <v>5.9684675740191739</v>
      </c>
      <c r="Z26" s="149">
        <v>1496</v>
      </c>
      <c r="AA26" s="149">
        <v>8134.6835284313656</v>
      </c>
      <c r="AB26" s="150">
        <v>5.4376226794327307</v>
      </c>
      <c r="AC26" s="149">
        <v>2001</v>
      </c>
      <c r="AD26" s="149">
        <v>9170.6983379478042</v>
      </c>
      <c r="AE26" s="150">
        <v>4.5830576401538252</v>
      </c>
      <c r="AF26" s="149">
        <v>2254</v>
      </c>
      <c r="AG26" s="149">
        <v>10400.31049900574</v>
      </c>
      <c r="AH26" s="150">
        <v>4.6141572755127509</v>
      </c>
      <c r="AI26" s="149">
        <v>2581</v>
      </c>
      <c r="AJ26" s="149">
        <v>11798.271388799069</v>
      </c>
      <c r="AK26" s="150">
        <v>4.5712016229364849</v>
      </c>
      <c r="AL26" s="149">
        <v>2939</v>
      </c>
      <c r="AM26" s="149">
        <v>13324.676229717401</v>
      </c>
      <c r="AN26" s="150">
        <v>4.5337448893220147</v>
      </c>
      <c r="AO26" s="149">
        <v>3223</v>
      </c>
      <c r="AP26" s="149">
        <v>14569.876378152545</v>
      </c>
      <c r="AQ26" s="150">
        <v>4.5205945945245256</v>
      </c>
      <c r="AR26" s="149">
        <v>3395</v>
      </c>
      <c r="AS26" s="149">
        <v>15484.001132466694</v>
      </c>
      <c r="AT26" s="150">
        <v>4.5608250758370232</v>
      </c>
      <c r="AU26" s="149">
        <v>3536</v>
      </c>
      <c r="AV26" s="149">
        <v>16310.760908820535</v>
      </c>
      <c r="AW26" s="150">
        <v>4.612771750232052</v>
      </c>
      <c r="AX26" s="149">
        <v>3656</v>
      </c>
      <c r="AY26" s="149">
        <v>16922.857309630363</v>
      </c>
      <c r="AZ26" s="150">
        <v>4.6287902925684801</v>
      </c>
      <c r="BA26" s="149">
        <v>3716</v>
      </c>
      <c r="BB26" s="149">
        <v>17253.861573063798</v>
      </c>
      <c r="BC26" s="150">
        <v>4.6431274416210435</v>
      </c>
      <c r="BD26" s="149">
        <v>3938</v>
      </c>
      <c r="BE26" s="149">
        <v>17916.890790072186</v>
      </c>
      <c r="BF26" s="150">
        <v>4.54974372525957</v>
      </c>
      <c r="BG26" s="149">
        <v>4079</v>
      </c>
      <c r="BH26" s="149">
        <v>18562.369651683352</v>
      </c>
      <c r="BI26" s="150">
        <v>4.5507157763381594</v>
      </c>
      <c r="BJ26" s="149">
        <v>4333</v>
      </c>
      <c r="BK26" s="149">
        <v>19307.596893532627</v>
      </c>
      <c r="BL26" s="150">
        <v>4.4559420478958289</v>
      </c>
      <c r="BM26" s="149">
        <v>4594</v>
      </c>
      <c r="BN26" s="149">
        <v>19835.087340710954</v>
      </c>
      <c r="BO26" s="150">
        <v>4.3176071703767862</v>
      </c>
      <c r="BP26" s="149">
        <v>4171</v>
      </c>
      <c r="BQ26" s="149">
        <v>20171.013987020546</v>
      </c>
      <c r="BR26" s="150">
        <v>4.8360139024264077</v>
      </c>
      <c r="BS26" s="149">
        <v>4494</v>
      </c>
      <c r="BT26" s="149">
        <v>20273.654471297181</v>
      </c>
      <c r="BU26" s="150">
        <v>4.5112715779477481</v>
      </c>
      <c r="BV26" s="149">
        <v>4288</v>
      </c>
      <c r="BW26" s="149">
        <v>20400.132012829774</v>
      </c>
      <c r="BX26" s="150">
        <v>4.7574934731412721</v>
      </c>
      <c r="BY26" s="149">
        <v>4296</v>
      </c>
      <c r="BZ26" s="149">
        <v>20699.363709090747</v>
      </c>
      <c r="CA26" s="150">
        <v>4.8182876417809002</v>
      </c>
      <c r="CB26" s="149">
        <v>4399</v>
      </c>
      <c r="CC26" s="149">
        <v>21050.924002396314</v>
      </c>
      <c r="CD26" s="150">
        <v>4.7853884979305104</v>
      </c>
      <c r="CE26" s="149">
        <v>4452</v>
      </c>
      <c r="CF26" s="149">
        <v>21301.107268684151</v>
      </c>
      <c r="CG26" s="150">
        <v>4.7846152894618488</v>
      </c>
      <c r="CH26" s="149">
        <v>4510</v>
      </c>
      <c r="CI26" s="149">
        <v>21792.686984814412</v>
      </c>
      <c r="CJ26" s="150">
        <v>4.8320813713557458</v>
      </c>
      <c r="CK26" s="149">
        <v>4494</v>
      </c>
      <c r="CL26" s="149">
        <v>22269.228821115161</v>
      </c>
      <c r="CM26" s="150">
        <v>4.9553246152904231</v>
      </c>
      <c r="CN26" s="149">
        <v>4718</v>
      </c>
      <c r="CO26" s="149">
        <v>22986.939377164628</v>
      </c>
      <c r="CP26" s="150">
        <v>4.8721787573473145</v>
      </c>
      <c r="CQ26" s="149">
        <v>4916</v>
      </c>
      <c r="CR26" s="149">
        <v>23876.343545161693</v>
      </c>
      <c r="CS26" s="150">
        <v>4.8568640246463985</v>
      </c>
      <c r="CT26" s="149">
        <v>5143</v>
      </c>
      <c r="CU26" s="149">
        <v>24628.666137065218</v>
      </c>
      <c r="CV26" s="150">
        <v>4.788774282921489</v>
      </c>
      <c r="CW26" s="149">
        <v>5086</v>
      </c>
      <c r="CX26" s="149">
        <v>25757.013099839245</v>
      </c>
      <c r="CY26" s="150">
        <v>5.0642967164449955</v>
      </c>
      <c r="CZ26" s="149">
        <v>5037</v>
      </c>
      <c r="DA26" s="149">
        <v>26283.326762007877</v>
      </c>
      <c r="DB26" s="150">
        <v>5.2180517693086914</v>
      </c>
      <c r="DC26" s="149">
        <v>5225</v>
      </c>
      <c r="DD26" s="149">
        <v>26752.86984860697</v>
      </c>
      <c r="DE26" s="150">
        <v>5.1201664782022904</v>
      </c>
      <c r="DF26" s="149">
        <v>5488</v>
      </c>
      <c r="DG26" s="149">
        <v>28181.747336302917</v>
      </c>
      <c r="DH26" s="150">
        <v>5.1351580423292491</v>
      </c>
      <c r="DI26" s="149">
        <v>5623</v>
      </c>
      <c r="DJ26" s="149">
        <v>29154.154020376194</v>
      </c>
      <c r="DK26" s="150">
        <v>5.1848042006715618</v>
      </c>
      <c r="DL26" s="149">
        <v>5773</v>
      </c>
      <c r="DM26" s="149">
        <v>30051.774281328751</v>
      </c>
      <c r="DN26" s="150">
        <v>5.2055732342506067</v>
      </c>
      <c r="DO26" s="149">
        <v>5618</v>
      </c>
      <c r="DP26" s="149">
        <v>30206.677814932871</v>
      </c>
      <c r="DQ26" s="150">
        <v>5.3767671439894755</v>
      </c>
      <c r="DR26" s="149">
        <v>5670</v>
      </c>
      <c r="DS26" s="149">
        <v>30897.400918041156</v>
      </c>
      <c r="DT26" s="150">
        <v>5.4492770578555829</v>
      </c>
      <c r="DU26" s="149">
        <v>6199</v>
      </c>
      <c r="DV26" s="149">
        <v>32630.758107130168</v>
      </c>
      <c r="DW26" s="150">
        <v>5.2638745131682798</v>
      </c>
      <c r="DX26" s="149">
        <v>6198</v>
      </c>
      <c r="DY26" s="149">
        <v>33306.592894892863</v>
      </c>
      <c r="DZ26" s="150">
        <v>5.3737645845261151</v>
      </c>
      <c r="EA26" s="149">
        <v>5528</v>
      </c>
      <c r="EB26" s="149">
        <v>33503.854996945956</v>
      </c>
      <c r="EC26" s="150">
        <v>6.0607552454677922</v>
      </c>
      <c r="ED26" s="149">
        <v>5581</v>
      </c>
      <c r="EE26" s="151">
        <v>33792.288379559075</v>
      </c>
      <c r="EF26" s="161">
        <v>6.0548805553770064</v>
      </c>
    </row>
    <row r="27" spans="1:136" ht="15" customHeight="1">
      <c r="A27" s="158">
        <v>13</v>
      </c>
      <c r="B27" s="156">
        <v>447</v>
      </c>
      <c r="C27" s="149">
        <v>3106.5100104793619</v>
      </c>
      <c r="D27" s="150">
        <v>6.9496868243386176</v>
      </c>
      <c r="E27" s="149">
        <v>478</v>
      </c>
      <c r="F27" s="149">
        <v>3403.8376388244633</v>
      </c>
      <c r="G27" s="150">
        <v>7.1209992444026424</v>
      </c>
      <c r="H27" s="149">
        <v>544</v>
      </c>
      <c r="I27" s="149">
        <v>3757.9936432735581</v>
      </c>
      <c r="J27" s="150">
        <v>6.9080765501352168</v>
      </c>
      <c r="K27" s="149">
        <v>621</v>
      </c>
      <c r="L27" s="149">
        <v>4204.5889243720112</v>
      </c>
      <c r="M27" s="150">
        <v>6.7706745964122561</v>
      </c>
      <c r="N27" s="149">
        <v>727</v>
      </c>
      <c r="O27" s="149">
        <v>4873.6772000772626</v>
      </c>
      <c r="P27" s="150">
        <v>6.7038200826372254</v>
      </c>
      <c r="Q27" s="149">
        <v>888</v>
      </c>
      <c r="R27" s="149">
        <v>5594.9371689360096</v>
      </c>
      <c r="S27" s="150">
        <v>6.3006049199729839</v>
      </c>
      <c r="T27" s="149">
        <v>1089</v>
      </c>
      <c r="U27" s="149">
        <v>6409.1843121193879</v>
      </c>
      <c r="V27" s="150">
        <v>5.8853850432684922</v>
      </c>
      <c r="W27" s="149">
        <v>1345</v>
      </c>
      <c r="X27" s="149">
        <v>7253.9902908572167</v>
      </c>
      <c r="Y27" s="150">
        <v>5.3933013314923546</v>
      </c>
      <c r="Z27" s="149">
        <v>1670</v>
      </c>
      <c r="AA27" s="149">
        <v>8210.0022376252145</v>
      </c>
      <c r="AB27" s="150">
        <v>4.9161690045659965</v>
      </c>
      <c r="AC27" s="149">
        <v>2145</v>
      </c>
      <c r="AD27" s="149">
        <v>9252.283953411752</v>
      </c>
      <c r="AE27" s="150">
        <v>4.3134190924996512</v>
      </c>
      <c r="AF27" s="149">
        <v>2423</v>
      </c>
      <c r="AG27" s="149">
        <v>10492.969407848348</v>
      </c>
      <c r="AH27" s="150">
        <v>4.3305692975024135</v>
      </c>
      <c r="AI27" s="149">
        <v>2773</v>
      </c>
      <c r="AJ27" s="149">
        <v>11903.113348760569</v>
      </c>
      <c r="AK27" s="150">
        <v>4.2925039122829318</v>
      </c>
      <c r="AL27" s="149">
        <v>3162</v>
      </c>
      <c r="AM27" s="149">
        <v>13442.763920345049</v>
      </c>
      <c r="AN27" s="150">
        <v>4.2513484884076691</v>
      </c>
      <c r="AO27" s="149">
        <v>3464</v>
      </c>
      <c r="AP27" s="149">
        <v>14698.909634000966</v>
      </c>
      <c r="AQ27" s="150">
        <v>4.2433341899540897</v>
      </c>
      <c r="AR27" s="149">
        <v>3661</v>
      </c>
      <c r="AS27" s="149">
        <v>15621.409344612281</v>
      </c>
      <c r="AT27" s="150">
        <v>4.2669787884764494</v>
      </c>
      <c r="AU27" s="149">
        <v>3821</v>
      </c>
      <c r="AV27" s="149">
        <v>16455.964708635758</v>
      </c>
      <c r="AW27" s="150">
        <v>4.3067167518020826</v>
      </c>
      <c r="AX27" s="149">
        <v>3959</v>
      </c>
      <c r="AY27" s="149">
        <v>17073.614698484285</v>
      </c>
      <c r="AZ27" s="150">
        <v>4.3126079056540254</v>
      </c>
      <c r="BA27" s="149">
        <v>4026</v>
      </c>
      <c r="BB27" s="149">
        <v>17407.68668196947</v>
      </c>
      <c r="BC27" s="150">
        <v>4.3238168608965397</v>
      </c>
      <c r="BD27" s="149">
        <v>4268</v>
      </c>
      <c r="BE27" s="149">
        <v>18075.275031033176</v>
      </c>
      <c r="BF27" s="150">
        <v>4.2350691262964331</v>
      </c>
      <c r="BG27" s="149">
        <v>4360</v>
      </c>
      <c r="BH27" s="149">
        <v>18727.235778273433</v>
      </c>
      <c r="BI27" s="150">
        <v>4.2952375638241822</v>
      </c>
      <c r="BJ27" s="149">
        <v>4717</v>
      </c>
      <c r="BK27" s="149">
        <v>19477.42156104511</v>
      </c>
      <c r="BL27" s="150">
        <v>4.1291968541541468</v>
      </c>
      <c r="BM27" s="149">
        <v>4826</v>
      </c>
      <c r="BN27" s="149">
        <v>20008.453556395121</v>
      </c>
      <c r="BO27" s="150">
        <v>4.1459704841266314</v>
      </c>
      <c r="BP27" s="149">
        <v>4672</v>
      </c>
      <c r="BQ27" s="149">
        <v>20352.984110131016</v>
      </c>
      <c r="BR27" s="150">
        <v>4.3563750235725633</v>
      </c>
      <c r="BS27" s="149">
        <v>4720</v>
      </c>
      <c r="BT27" s="149">
        <v>20454.187447824483</v>
      </c>
      <c r="BU27" s="150">
        <v>4.3335142897933228</v>
      </c>
      <c r="BV27" s="149">
        <v>4550</v>
      </c>
      <c r="BW27" s="149">
        <v>20583.603622623606</v>
      </c>
      <c r="BX27" s="150">
        <v>4.5238689280491444</v>
      </c>
      <c r="BY27" s="149">
        <v>4616</v>
      </c>
      <c r="BZ27" s="149">
        <v>20885.747039388782</v>
      </c>
      <c r="CA27" s="150">
        <v>4.5246419062800651</v>
      </c>
      <c r="CB27" s="149">
        <v>4671</v>
      </c>
      <c r="CC27" s="149">
        <v>21240.134818666851</v>
      </c>
      <c r="CD27" s="150">
        <v>4.5472350286163241</v>
      </c>
      <c r="CE27" s="149">
        <v>4760</v>
      </c>
      <c r="CF27" s="149">
        <v>21493.270734005728</v>
      </c>
      <c r="CG27" s="150">
        <v>4.5153930113457408</v>
      </c>
      <c r="CH27" s="149">
        <v>4854</v>
      </c>
      <c r="CI27" s="149">
        <v>21988.752328678722</v>
      </c>
      <c r="CJ27" s="150">
        <v>4.5300272617797122</v>
      </c>
      <c r="CK27" s="149">
        <v>4796</v>
      </c>
      <c r="CL27" s="149">
        <v>22471.888953441685</v>
      </c>
      <c r="CM27" s="150">
        <v>4.6855481554298759</v>
      </c>
      <c r="CN27" s="149">
        <v>5108</v>
      </c>
      <c r="CO27" s="149">
        <v>23194.832008993566</v>
      </c>
      <c r="CP27" s="150">
        <v>4.5408833220425935</v>
      </c>
      <c r="CQ27" s="149">
        <v>5356</v>
      </c>
      <c r="CR27" s="149">
        <v>24091.839691849931</v>
      </c>
      <c r="CS27" s="150">
        <v>4.4981030044529371</v>
      </c>
      <c r="CT27" s="149">
        <v>5612</v>
      </c>
      <c r="CU27" s="149">
        <v>24849.988471248485</v>
      </c>
      <c r="CV27" s="150">
        <v>4.4280093498304502</v>
      </c>
      <c r="CW27" s="149">
        <v>5505</v>
      </c>
      <c r="CX27" s="149">
        <v>25992.376365443168</v>
      </c>
      <c r="CY27" s="150">
        <v>4.7215942534864972</v>
      </c>
      <c r="CZ27" s="149">
        <v>5465</v>
      </c>
      <c r="DA27" s="149">
        <v>26525.149176638017</v>
      </c>
      <c r="DB27" s="150">
        <v>4.853641203410433</v>
      </c>
      <c r="DC27" s="149">
        <v>5674</v>
      </c>
      <c r="DD27" s="149">
        <v>26997.950650997253</v>
      </c>
      <c r="DE27" s="150">
        <v>4.7581865793086449</v>
      </c>
      <c r="DF27" s="149">
        <v>5975</v>
      </c>
      <c r="DG27" s="149">
        <v>28440.2470685384</v>
      </c>
      <c r="DH27" s="150">
        <v>4.7598739863662596</v>
      </c>
      <c r="DI27" s="149">
        <v>6252</v>
      </c>
      <c r="DJ27" s="149">
        <v>29420.92556346102</v>
      </c>
      <c r="DK27" s="150">
        <v>4.7058422206431576</v>
      </c>
      <c r="DL27" s="149">
        <v>6428</v>
      </c>
      <c r="DM27" s="149">
        <v>30327.039501658612</v>
      </c>
      <c r="DN27" s="150">
        <v>4.7179588521559754</v>
      </c>
      <c r="DO27" s="149">
        <v>6258</v>
      </c>
      <c r="DP27" s="149">
        <v>30485.615062233261</v>
      </c>
      <c r="DQ27" s="150">
        <v>4.8714629373974532</v>
      </c>
      <c r="DR27" s="149">
        <v>6327</v>
      </c>
      <c r="DS27" s="149">
        <v>31183.706709713249</v>
      </c>
      <c r="DT27" s="150">
        <v>4.9286718365280935</v>
      </c>
      <c r="DU27" s="149">
        <v>6912</v>
      </c>
      <c r="DV27" s="149">
        <v>32930.35568647644</v>
      </c>
      <c r="DW27" s="150">
        <v>4.7642297000110592</v>
      </c>
      <c r="DX27" s="149">
        <v>6935</v>
      </c>
      <c r="DY27" s="149">
        <v>33613.866696850411</v>
      </c>
      <c r="DZ27" s="150">
        <v>4.8469887089906862</v>
      </c>
      <c r="EA27" s="149">
        <v>5636</v>
      </c>
      <c r="EB27" s="149">
        <v>33824.771581843161</v>
      </c>
      <c r="EC27" s="150">
        <v>6.0015563488011283</v>
      </c>
      <c r="ED27" s="149">
        <v>5690</v>
      </c>
      <c r="EE27" s="151">
        <v>34115.912766727786</v>
      </c>
      <c r="EF27" s="161">
        <v>5.9957667428344088</v>
      </c>
    </row>
    <row r="28" spans="1:136" ht="15" customHeight="1">
      <c r="A28" s="158">
        <v>14</v>
      </c>
      <c r="B28" s="156">
        <v>477</v>
      </c>
      <c r="C28" s="149">
        <v>3137.2429304619322</v>
      </c>
      <c r="D28" s="150">
        <v>6.5770292043227094</v>
      </c>
      <c r="E28" s="149">
        <v>531</v>
      </c>
      <c r="F28" s="149">
        <v>3437.5565467818633</v>
      </c>
      <c r="G28" s="150">
        <v>6.4737411427153733</v>
      </c>
      <c r="H28" s="149">
        <v>606</v>
      </c>
      <c r="I28" s="149">
        <v>3795.0055666932381</v>
      </c>
      <c r="J28" s="150">
        <v>6.2623854235862018</v>
      </c>
      <c r="K28" s="149">
        <v>691</v>
      </c>
      <c r="L28" s="149">
        <v>4245.8518249917515</v>
      </c>
      <c r="M28" s="150">
        <v>6.14450336467692</v>
      </c>
      <c r="N28" s="149">
        <v>808</v>
      </c>
      <c r="O28" s="149">
        <v>4921.4174195301257</v>
      </c>
      <c r="P28" s="150">
        <v>6.0908631429828288</v>
      </c>
      <c r="Q28" s="149">
        <v>989</v>
      </c>
      <c r="R28" s="149">
        <v>5649.1419189892995</v>
      </c>
      <c r="S28" s="150">
        <v>5.7119736289072796</v>
      </c>
      <c r="T28" s="149">
        <v>1207</v>
      </c>
      <c r="U28" s="149">
        <v>6470.3610530758642</v>
      </c>
      <c r="V28" s="150">
        <v>5.36069681282176</v>
      </c>
      <c r="W28" s="149">
        <v>1491</v>
      </c>
      <c r="X28" s="149">
        <v>7321.850762592604</v>
      </c>
      <c r="Y28" s="150">
        <v>4.9106980299078495</v>
      </c>
      <c r="Z28" s="149">
        <v>1849</v>
      </c>
      <c r="AA28" s="149">
        <v>8285.0012321895683</v>
      </c>
      <c r="AB28" s="150">
        <v>4.4808010990749425</v>
      </c>
      <c r="AC28" s="149">
        <v>2279</v>
      </c>
      <c r="AD28" s="149">
        <v>9334.17603482089</v>
      </c>
      <c r="AE28" s="150">
        <v>4.0957332316019706</v>
      </c>
      <c r="AF28" s="149">
        <v>2587</v>
      </c>
      <c r="AG28" s="149">
        <v>10585.851621412059</v>
      </c>
      <c r="AH28" s="150">
        <v>4.0919410983425042</v>
      </c>
      <c r="AI28" s="149">
        <v>2960</v>
      </c>
      <c r="AJ28" s="149">
        <v>12008.184323833608</v>
      </c>
      <c r="AK28" s="150">
        <v>4.056819028322165</v>
      </c>
      <c r="AL28" s="149">
        <v>3378</v>
      </c>
      <c r="AM28" s="149">
        <v>13561.051088056058</v>
      </c>
      <c r="AN28" s="150">
        <v>4.0145207483884127</v>
      </c>
      <c r="AO28" s="149">
        <v>3698</v>
      </c>
      <c r="AP28" s="149">
        <v>14828.186764324069</v>
      </c>
      <c r="AQ28" s="150">
        <v>4.0097854960313875</v>
      </c>
      <c r="AR28" s="149">
        <v>3907</v>
      </c>
      <c r="AS28" s="149">
        <v>15759.003165033169</v>
      </c>
      <c r="AT28" s="150">
        <v>4.0335303724169869</v>
      </c>
      <c r="AU28" s="149">
        <v>4106</v>
      </c>
      <c r="AV28" s="149">
        <v>16601.219750980592</v>
      </c>
      <c r="AW28" s="150">
        <v>4.0431611668243042</v>
      </c>
      <c r="AX28" s="149">
        <v>4261</v>
      </c>
      <c r="AY28" s="149">
        <v>17224.353429947467</v>
      </c>
      <c r="AZ28" s="150">
        <v>4.0423265500932803</v>
      </c>
      <c r="BA28" s="149">
        <v>4335</v>
      </c>
      <c r="BB28" s="149">
        <v>17561.486012371235</v>
      </c>
      <c r="BC28" s="150">
        <v>4.0510925057373095</v>
      </c>
      <c r="BD28" s="149">
        <v>4531</v>
      </c>
      <c r="BE28" s="149">
        <v>18234.224933444788</v>
      </c>
      <c r="BF28" s="150">
        <v>4.0243268447240759</v>
      </c>
      <c r="BG28" s="149">
        <v>4640</v>
      </c>
      <c r="BH28" s="149">
        <v>18892.67049871511</v>
      </c>
      <c r="BI28" s="150">
        <v>4.0716962281713602</v>
      </c>
      <c r="BJ28" s="149">
        <v>4930</v>
      </c>
      <c r="BK28" s="149">
        <v>19647.967423285962</v>
      </c>
      <c r="BL28" s="150">
        <v>3.985388929672609</v>
      </c>
      <c r="BM28" s="149">
        <v>5150</v>
      </c>
      <c r="BN28" s="149">
        <v>20184.544842401345</v>
      </c>
      <c r="BO28" s="150">
        <v>3.9193290956119116</v>
      </c>
      <c r="BP28" s="149">
        <v>5037</v>
      </c>
      <c r="BQ28" s="149">
        <v>20530.952306978084</v>
      </c>
      <c r="BR28" s="150">
        <v>4.076027855266644</v>
      </c>
      <c r="BS28" s="149">
        <v>4904</v>
      </c>
      <c r="BT28" s="149">
        <v>20635.736837798882</v>
      </c>
      <c r="BU28" s="150">
        <v>4.2079398119492009</v>
      </c>
      <c r="BV28" s="149">
        <v>4852</v>
      </c>
      <c r="BW28" s="149">
        <v>20768.729578669681</v>
      </c>
      <c r="BX28" s="150">
        <v>4.2804471514158449</v>
      </c>
      <c r="BY28" s="149">
        <v>4896</v>
      </c>
      <c r="BZ28" s="149">
        <v>21073.540029039475</v>
      </c>
      <c r="CA28" s="150">
        <v>4.3042361170423762</v>
      </c>
      <c r="CB28" s="149">
        <v>4978</v>
      </c>
      <c r="CC28" s="149">
        <v>21431.711016624762</v>
      </c>
      <c r="CD28" s="150">
        <v>4.3052854593460754</v>
      </c>
      <c r="CE28" s="149">
        <v>5050</v>
      </c>
      <c r="CF28" s="149">
        <v>21685.546552100324</v>
      </c>
      <c r="CG28" s="150">
        <v>4.2941676340792725</v>
      </c>
      <c r="CH28" s="149">
        <v>5195</v>
      </c>
      <c r="CI28" s="149">
        <v>22186.486737003157</v>
      </c>
      <c r="CJ28" s="150">
        <v>4.2707385441777008</v>
      </c>
      <c r="CK28" s="149">
        <v>5154</v>
      </c>
      <c r="CL28" s="149">
        <v>22675.364426090291</v>
      </c>
      <c r="CM28" s="150">
        <v>4.3995662448758814</v>
      </c>
      <c r="CN28" s="149">
        <v>5487</v>
      </c>
      <c r="CO28" s="149">
        <v>23402.919166693628</v>
      </c>
      <c r="CP28" s="150">
        <v>4.2651574934743266</v>
      </c>
      <c r="CQ28" s="149">
        <v>5766</v>
      </c>
      <c r="CR28" s="149">
        <v>24307.179956023319</v>
      </c>
      <c r="CS28" s="150">
        <v>4.2156052646589179</v>
      </c>
      <c r="CT28" s="149">
        <v>6054</v>
      </c>
      <c r="CU28" s="149">
        <v>25071.185366079233</v>
      </c>
      <c r="CV28" s="150">
        <v>4.1412595583216438</v>
      </c>
      <c r="CW28" s="149">
        <v>5992</v>
      </c>
      <c r="CX28" s="149">
        <v>26227.810856469991</v>
      </c>
      <c r="CY28" s="150">
        <v>4.3771379934028687</v>
      </c>
      <c r="CZ28" s="149">
        <v>6003</v>
      </c>
      <c r="DA28" s="149">
        <v>26766.924044459309</v>
      </c>
      <c r="DB28" s="150">
        <v>4.4589245451373163</v>
      </c>
      <c r="DC28" s="149">
        <v>6226</v>
      </c>
      <c r="DD28" s="149">
        <v>27242.739793673147</v>
      </c>
      <c r="DE28" s="150">
        <v>4.3756408277663263</v>
      </c>
      <c r="DF28" s="149">
        <v>6551</v>
      </c>
      <c r="DG28" s="149">
        <v>28698.181674270483</v>
      </c>
      <c r="DH28" s="150">
        <v>4.3807329681377629</v>
      </c>
      <c r="DI28" s="149">
        <v>6848</v>
      </c>
      <c r="DJ28" s="149">
        <v>29686.806150684159</v>
      </c>
      <c r="DK28" s="150">
        <v>4.3351060383592523</v>
      </c>
      <c r="DL28" s="149">
        <v>7025</v>
      </c>
      <c r="DM28" s="149">
        <v>30601.344342138513</v>
      </c>
      <c r="DN28" s="150">
        <v>4.3560632515499664</v>
      </c>
      <c r="DO28" s="149">
        <v>6904</v>
      </c>
      <c r="DP28" s="149">
        <v>30763.441566152371</v>
      </c>
      <c r="DQ28" s="150">
        <v>4.455886669489046</v>
      </c>
      <c r="DR28" s="149">
        <v>6978</v>
      </c>
      <c r="DS28" s="149">
        <v>31468.848674270866</v>
      </c>
      <c r="DT28" s="150">
        <v>4.5097232264647271</v>
      </c>
      <c r="DU28" s="149">
        <v>7597</v>
      </c>
      <c r="DV28" s="149">
        <v>33228.812950992935</v>
      </c>
      <c r="DW28" s="150">
        <v>4.3739387851774296</v>
      </c>
      <c r="DX28" s="149">
        <v>7636</v>
      </c>
      <c r="DY28" s="149">
        <v>33919.837455463821</v>
      </c>
      <c r="DZ28" s="150">
        <v>4.4420950046442931</v>
      </c>
      <c r="EA28" s="149">
        <v>5811</v>
      </c>
      <c r="EB28" s="149">
        <v>34151.675253789421</v>
      </c>
      <c r="EC28" s="150">
        <v>5.8770736970899025</v>
      </c>
      <c r="ED28" s="149">
        <v>5867</v>
      </c>
      <c r="EE28" s="151">
        <v>34445.560756394603</v>
      </c>
      <c r="EF28" s="161">
        <v>5.8710688182025912</v>
      </c>
    </row>
    <row r="29" spans="1:136" ht="15" customHeight="1">
      <c r="A29" s="158">
        <v>15</v>
      </c>
      <c r="B29" s="156">
        <v>520</v>
      </c>
      <c r="C29" s="149">
        <v>3168.2754252423542</v>
      </c>
      <c r="D29" s="150">
        <v>6.0928373562352967</v>
      </c>
      <c r="E29" s="149">
        <v>583</v>
      </c>
      <c r="F29" s="149">
        <v>3471.4455808865587</v>
      </c>
      <c r="G29" s="150">
        <v>5.9544521112976989</v>
      </c>
      <c r="H29" s="149">
        <v>665</v>
      </c>
      <c r="I29" s="149">
        <v>3832.170449890084</v>
      </c>
      <c r="J29" s="150">
        <v>5.7626623306617804</v>
      </c>
      <c r="K29" s="149">
        <v>758</v>
      </c>
      <c r="L29" s="149">
        <v>4287.2735648124044</v>
      </c>
      <c r="M29" s="150">
        <v>5.6560337266654415</v>
      </c>
      <c r="N29" s="149">
        <v>886</v>
      </c>
      <c r="O29" s="149">
        <v>4969.3402492604791</v>
      </c>
      <c r="P29" s="150">
        <v>5.6087361729802252</v>
      </c>
      <c r="Q29" s="149">
        <v>1073</v>
      </c>
      <c r="R29" s="149">
        <v>5703.4398485458396</v>
      </c>
      <c r="S29" s="150">
        <v>5.3154145839197016</v>
      </c>
      <c r="T29" s="149">
        <v>1322</v>
      </c>
      <c r="U29" s="149">
        <v>6531.6003787795589</v>
      </c>
      <c r="V29" s="150">
        <v>4.9406962017999687</v>
      </c>
      <c r="W29" s="149">
        <v>1632</v>
      </c>
      <c r="X29" s="149">
        <v>7389.6129221031661</v>
      </c>
      <c r="Y29" s="150">
        <v>4.5279490944259599</v>
      </c>
      <c r="Z29" s="149">
        <v>2021</v>
      </c>
      <c r="AA29" s="149">
        <v>8359.6961286574988</v>
      </c>
      <c r="AB29" s="150">
        <v>4.1364156994841652</v>
      </c>
      <c r="AC29" s="149">
        <v>2415</v>
      </c>
      <c r="AD29" s="149">
        <v>9416.3536295319227</v>
      </c>
      <c r="AE29" s="150">
        <v>3.8991112337606304</v>
      </c>
      <c r="AF29" s="149">
        <v>2746</v>
      </c>
      <c r="AG29" s="149">
        <v>10679.014794896053</v>
      </c>
      <c r="AH29" s="150">
        <v>3.8889347395834135</v>
      </c>
      <c r="AI29" s="149">
        <v>3141</v>
      </c>
      <c r="AJ29" s="149">
        <v>12113.56300651612</v>
      </c>
      <c r="AK29" s="150">
        <v>3.8565943987634896</v>
      </c>
      <c r="AL29" s="149">
        <v>3585</v>
      </c>
      <c r="AM29" s="149">
        <v>13679.629490008545</v>
      </c>
      <c r="AN29" s="150">
        <v>3.8157962315226066</v>
      </c>
      <c r="AO29" s="149">
        <v>3921</v>
      </c>
      <c r="AP29" s="149">
        <v>14957.813217460262</v>
      </c>
      <c r="AQ29" s="150">
        <v>3.814795515802158</v>
      </c>
      <c r="AR29" s="149">
        <v>4147</v>
      </c>
      <c r="AS29" s="149">
        <v>15896.9237500705</v>
      </c>
      <c r="AT29" s="150">
        <v>3.8333551362600677</v>
      </c>
      <c r="AU29" s="149">
        <v>4382</v>
      </c>
      <c r="AV29" s="149">
        <v>16746.586468430945</v>
      </c>
      <c r="AW29" s="150">
        <v>3.8216765103676278</v>
      </c>
      <c r="AX29" s="149">
        <v>4552</v>
      </c>
      <c r="AY29" s="149">
        <v>17375.146964528853</v>
      </c>
      <c r="AZ29" s="150">
        <v>3.8170358006434211</v>
      </c>
      <c r="BA29" s="149">
        <v>4632</v>
      </c>
      <c r="BB29" s="149">
        <v>17715.325778984701</v>
      </c>
      <c r="BC29" s="150">
        <v>3.8245521975355574</v>
      </c>
      <c r="BD29" s="149">
        <v>4800</v>
      </c>
      <c r="BE29" s="149">
        <v>18394.142995202346</v>
      </c>
      <c r="BF29" s="150">
        <v>3.8321131240004886</v>
      </c>
      <c r="BG29" s="149">
        <v>4915</v>
      </c>
      <c r="BH29" s="149">
        <v>19058.725871049508</v>
      </c>
      <c r="BI29" s="150">
        <v>3.8776654874973566</v>
      </c>
      <c r="BJ29" s="149">
        <v>5041</v>
      </c>
      <c r="BK29" s="149">
        <v>19820.043645144888</v>
      </c>
      <c r="BL29" s="150">
        <v>3.9317682295466945</v>
      </c>
      <c r="BM29" s="149">
        <v>5444</v>
      </c>
      <c r="BN29" s="149">
        <v>20359.954838186455</v>
      </c>
      <c r="BO29" s="150">
        <v>3.7398888387557778</v>
      </c>
      <c r="BP29" s="149">
        <v>5284</v>
      </c>
      <c r="BQ29" s="149">
        <v>20713.399652082415</v>
      </c>
      <c r="BR29" s="150">
        <v>3.9200226442245296</v>
      </c>
      <c r="BS29" s="149">
        <v>5068</v>
      </c>
      <c r="BT29" s="149">
        <v>20820.191062022172</v>
      </c>
      <c r="BU29" s="150">
        <v>4.1081671393098205</v>
      </c>
      <c r="BV29" s="149">
        <v>5130</v>
      </c>
      <c r="BW29" s="149">
        <v>20954.16532323791</v>
      </c>
      <c r="BX29" s="150">
        <v>4.0846326166155773</v>
      </c>
      <c r="BY29" s="149">
        <v>5178</v>
      </c>
      <c r="BZ29" s="149">
        <v>21262.276925879545</v>
      </c>
      <c r="CA29" s="150">
        <v>4.106272098470364</v>
      </c>
      <c r="CB29" s="149">
        <v>5279</v>
      </c>
      <c r="CC29" s="149">
        <v>21623.241572338804</v>
      </c>
      <c r="CD29" s="150">
        <v>4.0960866778440623</v>
      </c>
      <c r="CE29" s="149">
        <v>5329</v>
      </c>
      <c r="CF29" s="149">
        <v>21879.439987102432</v>
      </c>
      <c r="CG29" s="150">
        <v>4.1057309039411587</v>
      </c>
      <c r="CH29" s="149">
        <v>5515</v>
      </c>
      <c r="CI29" s="149">
        <v>22383.805746646482</v>
      </c>
      <c r="CJ29" s="150">
        <v>4.0587136439975486</v>
      </c>
      <c r="CK29" s="149">
        <v>5481</v>
      </c>
      <c r="CL29" s="149">
        <v>22879.451405728712</v>
      </c>
      <c r="CM29" s="150">
        <v>4.17432063596583</v>
      </c>
      <c r="CN29" s="149">
        <v>5832</v>
      </c>
      <c r="CO29" s="149">
        <v>23611.630158079341</v>
      </c>
      <c r="CP29" s="150">
        <v>4.0486334290259505</v>
      </c>
      <c r="CQ29" s="149">
        <v>6127</v>
      </c>
      <c r="CR29" s="149">
        <v>24523.232682205195</v>
      </c>
      <c r="CS29" s="150">
        <v>4.0024861567170218</v>
      </c>
      <c r="CT29" s="149">
        <v>6451</v>
      </c>
      <c r="CU29" s="149">
        <v>25292.575146021984</v>
      </c>
      <c r="CV29" s="150">
        <v>3.9207216161869454</v>
      </c>
      <c r="CW29" s="149">
        <v>6456</v>
      </c>
      <c r="CX29" s="149">
        <v>26463.117204417948</v>
      </c>
      <c r="CY29" s="150">
        <v>4.0989958495071166</v>
      </c>
      <c r="CZ29" s="149">
        <v>6494</v>
      </c>
      <c r="DA29" s="149">
        <v>27008.377017850871</v>
      </c>
      <c r="DB29" s="150">
        <v>4.1589739787266513</v>
      </c>
      <c r="DC29" s="149">
        <v>6724</v>
      </c>
      <c r="DD29" s="149">
        <v>27486.990462942689</v>
      </c>
      <c r="DE29" s="150">
        <v>4.0878926922877286</v>
      </c>
      <c r="DF29" s="149">
        <v>7090</v>
      </c>
      <c r="DG29" s="149">
        <v>28955.434122539471</v>
      </c>
      <c r="DH29" s="150">
        <v>4.0839822457742558</v>
      </c>
      <c r="DI29" s="149">
        <v>7380</v>
      </c>
      <c r="DJ29" s="149">
        <v>29952.34351453614</v>
      </c>
      <c r="DK29" s="150">
        <v>4.0585831320509671</v>
      </c>
      <c r="DL29" s="149">
        <v>7571</v>
      </c>
      <c r="DM29" s="149">
        <v>30875.488918513947</v>
      </c>
      <c r="DN29" s="150">
        <v>4.0781256001207167</v>
      </c>
      <c r="DO29" s="149">
        <v>7474</v>
      </c>
      <c r="DP29" s="149">
        <v>31040.756864582007</v>
      </c>
      <c r="DQ29" s="150">
        <v>4.1531652213783792</v>
      </c>
      <c r="DR29" s="149">
        <v>7568</v>
      </c>
      <c r="DS29" s="149">
        <v>31753.542208789648</v>
      </c>
      <c r="DT29" s="150">
        <v>4.1957640339309785</v>
      </c>
      <c r="DU29" s="149">
        <v>8215</v>
      </c>
      <c r="DV29" s="149">
        <v>33526.646704805768</v>
      </c>
      <c r="DW29" s="150">
        <v>4.0811499336342996</v>
      </c>
      <c r="DX29" s="149">
        <v>8277</v>
      </c>
      <c r="DY29" s="149">
        <v>34225.248439997224</v>
      </c>
      <c r="DZ29" s="150">
        <v>4.1349822931010296</v>
      </c>
      <c r="EA29" s="149">
        <v>6191</v>
      </c>
      <c r="EB29" s="149">
        <v>34483.119777622094</v>
      </c>
      <c r="EC29" s="150">
        <v>5.569878820484913</v>
      </c>
      <c r="ED29" s="149">
        <v>6251</v>
      </c>
      <c r="EE29" s="151">
        <v>34779.770368731268</v>
      </c>
      <c r="EF29" s="161">
        <v>5.563873039310713</v>
      </c>
    </row>
    <row r="30" spans="1:136" ht="15" customHeight="1">
      <c r="A30" s="158">
        <v>16</v>
      </c>
      <c r="B30" s="156">
        <v>557</v>
      </c>
      <c r="C30" s="149">
        <v>3199.5776420155562</v>
      </c>
      <c r="D30" s="150">
        <v>5.7443045637622197</v>
      </c>
      <c r="E30" s="149">
        <v>632</v>
      </c>
      <c r="F30" s="149">
        <v>3505.5341079184041</v>
      </c>
      <c r="G30" s="150">
        <v>5.5467311834151962</v>
      </c>
      <c r="H30" s="149">
        <v>721</v>
      </c>
      <c r="I30" s="149">
        <v>3869.5410101772491</v>
      </c>
      <c r="J30" s="150">
        <v>5.3669084745870306</v>
      </c>
      <c r="K30" s="149">
        <v>821</v>
      </c>
      <c r="L30" s="149">
        <v>4328.907901380916</v>
      </c>
      <c r="M30" s="150">
        <v>5.27272582385008</v>
      </c>
      <c r="N30" s="149">
        <v>959</v>
      </c>
      <c r="O30" s="149">
        <v>5017.5107413335354</v>
      </c>
      <c r="P30" s="150">
        <v>5.2320237135907561</v>
      </c>
      <c r="Q30" s="149">
        <v>1157</v>
      </c>
      <c r="R30" s="149">
        <v>5758.0637727880303</v>
      </c>
      <c r="S30" s="150">
        <v>4.9767189047433282</v>
      </c>
      <c r="T30" s="149">
        <v>1431</v>
      </c>
      <c r="U30" s="149">
        <v>6592.9647804169635</v>
      </c>
      <c r="V30" s="150">
        <v>4.6072430331355436</v>
      </c>
      <c r="W30" s="149">
        <v>1763</v>
      </c>
      <c r="X30" s="149">
        <v>7457.3703128764591</v>
      </c>
      <c r="Y30" s="150">
        <v>4.2299321116712756</v>
      </c>
      <c r="Z30" s="149">
        <v>2177</v>
      </c>
      <c r="AA30" s="149">
        <v>8434.2044583797651</v>
      </c>
      <c r="AB30" s="150">
        <v>3.8742326405051748</v>
      </c>
      <c r="AC30" s="149">
        <v>2543</v>
      </c>
      <c r="AD30" s="149">
        <v>9498.951231393954</v>
      </c>
      <c r="AE30" s="150">
        <v>3.735332768931952</v>
      </c>
      <c r="AF30" s="149">
        <v>2899</v>
      </c>
      <c r="AG30" s="149">
        <v>10772.538574884109</v>
      </c>
      <c r="AH30" s="150">
        <v>3.7159498361104206</v>
      </c>
      <c r="AI30" s="149">
        <v>3314</v>
      </c>
      <c r="AJ30" s="149">
        <v>12219.343334300767</v>
      </c>
      <c r="AK30" s="150">
        <v>3.687188694719604</v>
      </c>
      <c r="AL30" s="149">
        <v>3780</v>
      </c>
      <c r="AM30" s="149">
        <v>13798.636630775112</v>
      </c>
      <c r="AN30" s="150">
        <v>3.6504329711045269</v>
      </c>
      <c r="AO30" s="149">
        <v>4133</v>
      </c>
      <c r="AP30" s="149">
        <v>15087.928506407197</v>
      </c>
      <c r="AQ30" s="150">
        <v>3.650599687008758</v>
      </c>
      <c r="AR30" s="149">
        <v>4386</v>
      </c>
      <c r="AS30" s="149">
        <v>16035.395608301245</v>
      </c>
      <c r="AT30" s="150">
        <v>3.6560409503650808</v>
      </c>
      <c r="AU30" s="149">
        <v>4643</v>
      </c>
      <c r="AV30" s="149">
        <v>16892.224959700401</v>
      </c>
      <c r="AW30" s="150">
        <v>3.6382134309068279</v>
      </c>
      <c r="AX30" s="149">
        <v>4824</v>
      </c>
      <c r="AY30" s="149">
        <v>17526.160662174985</v>
      </c>
      <c r="AZ30" s="150">
        <v>3.63311788187707</v>
      </c>
      <c r="BA30" s="149">
        <v>4910</v>
      </c>
      <c r="BB30" s="149">
        <v>17869.401654074634</v>
      </c>
      <c r="BC30" s="150">
        <v>3.6393893389154042</v>
      </c>
      <c r="BD30" s="149">
        <v>5065</v>
      </c>
      <c r="BE30" s="149">
        <v>18554.310917225073</v>
      </c>
      <c r="BF30" s="150">
        <v>3.6632400626308139</v>
      </c>
      <c r="BG30" s="149">
        <v>5181</v>
      </c>
      <c r="BH30" s="149">
        <v>19225.506960840426</v>
      </c>
      <c r="BI30" s="150">
        <v>3.710771465130366</v>
      </c>
      <c r="BJ30" s="149">
        <v>5308</v>
      </c>
      <c r="BK30" s="149">
        <v>19994.380900631077</v>
      </c>
      <c r="BL30" s="150">
        <v>3.7668389036607151</v>
      </c>
      <c r="BM30" s="149">
        <v>5550</v>
      </c>
      <c r="BN30" s="149">
        <v>20535.757907604137</v>
      </c>
      <c r="BO30" s="150">
        <v>3.7001365599286733</v>
      </c>
      <c r="BP30" s="149">
        <v>5572</v>
      </c>
      <c r="BQ30" s="149">
        <v>20894.060338270479</v>
      </c>
      <c r="BR30" s="150">
        <v>3.7498313600629003</v>
      </c>
      <c r="BS30" s="149">
        <v>5292</v>
      </c>
      <c r="BT30" s="149">
        <v>21006.382633453355</v>
      </c>
      <c r="BU30" s="150">
        <v>3.9694600592315488</v>
      </c>
      <c r="BV30" s="149">
        <v>5429</v>
      </c>
      <c r="BW30" s="149">
        <v>21141.182215023717</v>
      </c>
      <c r="BX30" s="150">
        <v>3.8941208721723553</v>
      </c>
      <c r="BY30" s="149">
        <v>5439</v>
      </c>
      <c r="BZ30" s="149">
        <v>21451.988602299531</v>
      </c>
      <c r="CA30" s="150">
        <v>3.9441052771280622</v>
      </c>
      <c r="CB30" s="149">
        <v>5572</v>
      </c>
      <c r="CC30" s="149">
        <v>21816.183194393365</v>
      </c>
      <c r="CD30" s="150">
        <v>3.9153236170842365</v>
      </c>
      <c r="CE30" s="149">
        <v>5660</v>
      </c>
      <c r="CF30" s="149">
        <v>22074.886605247877</v>
      </c>
      <c r="CG30" s="150">
        <v>3.9001566440367275</v>
      </c>
      <c r="CH30" s="149">
        <v>5782</v>
      </c>
      <c r="CI30" s="149">
        <v>22583.5837597024</v>
      </c>
      <c r="CJ30" s="150">
        <v>3.9058429193535802</v>
      </c>
      <c r="CK30" s="149">
        <v>5827</v>
      </c>
      <c r="CL30" s="149">
        <v>23084.510514329046</v>
      </c>
      <c r="CM30" s="150">
        <v>3.9616458751208246</v>
      </c>
      <c r="CN30" s="149">
        <v>6169</v>
      </c>
      <c r="CO30" s="149">
        <v>23821.300761617811</v>
      </c>
      <c r="CP30" s="150">
        <v>3.8614525468662362</v>
      </c>
      <c r="CQ30" s="149">
        <v>6492</v>
      </c>
      <c r="CR30" s="149">
        <v>24740.040821452956</v>
      </c>
      <c r="CS30" s="150">
        <v>3.8108504037974362</v>
      </c>
      <c r="CT30" s="149">
        <v>6828</v>
      </c>
      <c r="CU30" s="149">
        <v>25514.654738532365</v>
      </c>
      <c r="CV30" s="150">
        <v>3.7367684151336209</v>
      </c>
      <c r="CW30" s="149">
        <v>6907</v>
      </c>
      <c r="CX30" s="149">
        <v>26698.675782806673</v>
      </c>
      <c r="CY30" s="150">
        <v>3.8654518289860538</v>
      </c>
      <c r="CZ30" s="149">
        <v>6937</v>
      </c>
      <c r="DA30" s="149">
        <v>27249.964921649156</v>
      </c>
      <c r="DB30" s="150">
        <v>3.928205985533971</v>
      </c>
      <c r="DC30" s="149">
        <v>7196</v>
      </c>
      <c r="DD30" s="149">
        <v>27731.260505373462</v>
      </c>
      <c r="DE30" s="150">
        <v>3.8537049062497863</v>
      </c>
      <c r="DF30" s="149">
        <v>7556</v>
      </c>
      <c r="DG30" s="149">
        <v>29212.930309662006</v>
      </c>
      <c r="DH30" s="150">
        <v>3.8661898239362102</v>
      </c>
      <c r="DI30" s="149">
        <v>7878</v>
      </c>
      <c r="DJ30" s="149">
        <v>30218.007009742374</v>
      </c>
      <c r="DK30" s="150">
        <v>3.8357460027598851</v>
      </c>
      <c r="DL30" s="149">
        <v>8065</v>
      </c>
      <c r="DM30" s="149">
        <v>31149.877979961351</v>
      </c>
      <c r="DN30" s="150">
        <v>3.8623531283275079</v>
      </c>
      <c r="DO30" s="149">
        <v>7985</v>
      </c>
      <c r="DP30" s="149">
        <v>31318.282405901813</v>
      </c>
      <c r="DQ30" s="150">
        <v>3.9221393119476282</v>
      </c>
      <c r="DR30" s="149">
        <v>8122</v>
      </c>
      <c r="DS30" s="149">
        <v>32038.043558435344</v>
      </c>
      <c r="DT30" s="150">
        <v>3.9446002903761812</v>
      </c>
      <c r="DU30" s="149">
        <v>8777</v>
      </c>
      <c r="DV30" s="149">
        <v>33824.58008074692</v>
      </c>
      <c r="DW30" s="150">
        <v>3.8537746474589176</v>
      </c>
      <c r="DX30" s="149">
        <v>8853</v>
      </c>
      <c r="DY30" s="149">
        <v>34530.675512975286</v>
      </c>
      <c r="DZ30" s="150">
        <v>3.9004490582825353</v>
      </c>
      <c r="EA30" s="149">
        <v>6853</v>
      </c>
      <c r="EB30" s="149">
        <v>34816.286902587752</v>
      </c>
      <c r="EC30" s="150">
        <v>5.0804446085783965</v>
      </c>
      <c r="ED30" s="149">
        <v>6920</v>
      </c>
      <c r="EE30" s="151">
        <v>35115.706875403019</v>
      </c>
      <c r="EF30" s="161">
        <v>5.0745241149426326</v>
      </c>
    </row>
    <row r="31" spans="1:136" ht="15" customHeight="1">
      <c r="A31" s="158">
        <v>17</v>
      </c>
      <c r="B31" s="156">
        <v>600</v>
      </c>
      <c r="C31" s="149">
        <v>3231.1631913094475</v>
      </c>
      <c r="D31" s="150">
        <v>5.3852719855157458</v>
      </c>
      <c r="E31" s="149">
        <v>679</v>
      </c>
      <c r="F31" s="149">
        <v>3539.8658511169237</v>
      </c>
      <c r="G31" s="150">
        <v>5.2133517689498143</v>
      </c>
      <c r="H31" s="149">
        <v>773</v>
      </c>
      <c r="I31" s="149">
        <v>3907.1624939447074</v>
      </c>
      <c r="J31" s="150">
        <v>5.054543976642571</v>
      </c>
      <c r="K31" s="149">
        <v>879</v>
      </c>
      <c r="L31" s="149">
        <v>4370.822354965575</v>
      </c>
      <c r="M31" s="150">
        <v>4.9724941467185158</v>
      </c>
      <c r="N31" s="149">
        <v>1028</v>
      </c>
      <c r="O31" s="149">
        <v>5065.9868391264908</v>
      </c>
      <c r="P31" s="150">
        <v>4.928002761796197</v>
      </c>
      <c r="Q31" s="149">
        <v>1232</v>
      </c>
      <c r="R31" s="149">
        <v>5813.0526783978785</v>
      </c>
      <c r="S31" s="150">
        <v>4.7183869142839923</v>
      </c>
      <c r="T31" s="149">
        <v>1530</v>
      </c>
      <c r="U31" s="149">
        <v>6654.5551323907648</v>
      </c>
      <c r="V31" s="150">
        <v>4.3493824394710883</v>
      </c>
      <c r="W31" s="149">
        <v>1879</v>
      </c>
      <c r="X31" s="149">
        <v>7525.266985408738</v>
      </c>
      <c r="Y31" s="150">
        <v>4.0049318708934214</v>
      </c>
      <c r="Z31" s="149">
        <v>2311</v>
      </c>
      <c r="AA31" s="149">
        <v>8508.7603945435858</v>
      </c>
      <c r="AB31" s="150">
        <v>3.6818521828401498</v>
      </c>
      <c r="AC31" s="149">
        <v>2679</v>
      </c>
      <c r="AD31" s="149">
        <v>9581.9244488638069</v>
      </c>
      <c r="AE31" s="150">
        <v>3.5766795255184052</v>
      </c>
      <c r="AF31" s="149">
        <v>3046</v>
      </c>
      <c r="AG31" s="149">
        <v>10866.509207267527</v>
      </c>
      <c r="AH31" s="150">
        <v>3.5674685513025368</v>
      </c>
      <c r="AI31" s="149">
        <v>3479</v>
      </c>
      <c r="AJ31" s="149">
        <v>12325.637070370827</v>
      </c>
      <c r="AK31" s="150">
        <v>3.542867798324469</v>
      </c>
      <c r="AL31" s="149">
        <v>3965</v>
      </c>
      <c r="AM31" s="149">
        <v>13918.222372958273</v>
      </c>
      <c r="AN31" s="150">
        <v>3.5102704597624901</v>
      </c>
      <c r="AO31" s="149">
        <v>4333</v>
      </c>
      <c r="AP31" s="149">
        <v>15218.699604432837</v>
      </c>
      <c r="AQ31" s="150">
        <v>3.5122777762365192</v>
      </c>
      <c r="AR31" s="149">
        <v>4573</v>
      </c>
      <c r="AS31" s="149">
        <v>16174.555767752474</v>
      </c>
      <c r="AT31" s="150">
        <v>3.5369682413628851</v>
      </c>
      <c r="AU31" s="149">
        <v>4885</v>
      </c>
      <c r="AV31" s="149">
        <v>17038.336217237855</v>
      </c>
      <c r="AW31" s="150">
        <v>3.4878886831602567</v>
      </c>
      <c r="AX31" s="149">
        <v>5074</v>
      </c>
      <c r="AY31" s="149">
        <v>17677.66829380154</v>
      </c>
      <c r="AZ31" s="150">
        <v>3.4839708895943122</v>
      </c>
      <c r="BA31" s="149">
        <v>5164</v>
      </c>
      <c r="BB31" s="149">
        <v>18023.984198528309</v>
      </c>
      <c r="BC31" s="150">
        <v>3.4903145233401065</v>
      </c>
      <c r="BD31" s="149">
        <v>5300</v>
      </c>
      <c r="BE31" s="149">
        <v>18715.373789273621</v>
      </c>
      <c r="BF31" s="150">
        <v>3.5312026017497398</v>
      </c>
      <c r="BG31" s="149">
        <v>5434</v>
      </c>
      <c r="BH31" s="149">
        <v>19393.175637349108</v>
      </c>
      <c r="BI31" s="150">
        <v>3.5688582328577674</v>
      </c>
      <c r="BJ31" s="149">
        <v>5570</v>
      </c>
      <c r="BK31" s="149">
        <v>20170.23988688114</v>
      </c>
      <c r="BL31" s="150">
        <v>3.6212279868727362</v>
      </c>
      <c r="BM31" s="149">
        <v>5834</v>
      </c>
      <c r="BN31" s="149">
        <v>20715.085428790586</v>
      </c>
      <c r="BO31" s="150">
        <v>3.5507517018838852</v>
      </c>
      <c r="BP31" s="149">
        <v>6066</v>
      </c>
      <c r="BQ31" s="149">
        <v>21077.464957433818</v>
      </c>
      <c r="BR31" s="150">
        <v>3.4746892445489315</v>
      </c>
      <c r="BS31" s="149">
        <v>5574</v>
      </c>
      <c r="BT31" s="149">
        <v>21193.396629212384</v>
      </c>
      <c r="BU31" s="150">
        <v>3.8021881286710415</v>
      </c>
      <c r="BV31" s="149">
        <v>5686</v>
      </c>
      <c r="BW31" s="149">
        <v>21329.012117532751</v>
      </c>
      <c r="BX31" s="150">
        <v>3.7511452897525062</v>
      </c>
      <c r="BY31" s="149">
        <v>5720</v>
      </c>
      <c r="BZ31" s="149">
        <v>21643.282961543704</v>
      </c>
      <c r="CA31" s="150">
        <v>3.7837907275426055</v>
      </c>
      <c r="CB31" s="149">
        <v>5865</v>
      </c>
      <c r="CC31" s="149">
        <v>22010.689447011471</v>
      </c>
      <c r="CD31" s="150">
        <v>3.7528882262594152</v>
      </c>
      <c r="CE31" s="149">
        <v>5929</v>
      </c>
      <c r="CF31" s="149">
        <v>22270.933045976177</v>
      </c>
      <c r="CG31" s="150">
        <v>3.7562713857271337</v>
      </c>
      <c r="CH31" s="149">
        <v>6090</v>
      </c>
      <c r="CI31" s="149">
        <v>22784.00606584991</v>
      </c>
      <c r="CJ31" s="150">
        <v>3.741216102766816</v>
      </c>
      <c r="CK31" s="149">
        <v>6156</v>
      </c>
      <c r="CL31" s="149">
        <v>23290.46409434528</v>
      </c>
      <c r="CM31" s="150">
        <v>3.7833762336493306</v>
      </c>
      <c r="CN31" s="149">
        <v>6518</v>
      </c>
      <c r="CO31" s="149">
        <v>24031.98438514267</v>
      </c>
      <c r="CP31" s="150">
        <v>3.6870181628018823</v>
      </c>
      <c r="CQ31" s="149">
        <v>6847</v>
      </c>
      <c r="CR31" s="149">
        <v>24957.691329707457</v>
      </c>
      <c r="CS31" s="150">
        <v>3.6450549627146862</v>
      </c>
      <c r="CT31" s="149">
        <v>7178</v>
      </c>
      <c r="CU31" s="149">
        <v>25737.586936963067</v>
      </c>
      <c r="CV31" s="150">
        <v>3.5856209162667967</v>
      </c>
      <c r="CW31" s="149">
        <v>7292</v>
      </c>
      <c r="CX31" s="149">
        <v>26934.802076910197</v>
      </c>
      <c r="CY31" s="150">
        <v>3.693746856405677</v>
      </c>
      <c r="CZ31" s="149">
        <v>7383</v>
      </c>
      <c r="DA31" s="149">
        <v>27492.012672322482</v>
      </c>
      <c r="DB31" s="150">
        <v>3.7236912735097496</v>
      </c>
      <c r="DC31" s="149">
        <v>7591</v>
      </c>
      <c r="DD31" s="149">
        <v>27976.312543332853</v>
      </c>
      <c r="DE31" s="150">
        <v>3.6854581139945797</v>
      </c>
      <c r="DF31" s="149">
        <v>7999</v>
      </c>
      <c r="DG31" s="149">
        <v>29471.052689107553</v>
      </c>
      <c r="DH31" s="150">
        <v>3.6843421289045573</v>
      </c>
      <c r="DI31" s="149">
        <v>8358</v>
      </c>
      <c r="DJ31" s="149">
        <v>30484.251464840127</v>
      </c>
      <c r="DK31" s="150">
        <v>3.64731412596795</v>
      </c>
      <c r="DL31" s="149">
        <v>8548</v>
      </c>
      <c r="DM31" s="149">
        <v>31425.045925675775</v>
      </c>
      <c r="DN31" s="150">
        <v>3.6763039220491081</v>
      </c>
      <c r="DO31" s="149">
        <v>8473</v>
      </c>
      <c r="DP31" s="149">
        <v>31596.33163165642</v>
      </c>
      <c r="DQ31" s="150">
        <v>3.7290607378326945</v>
      </c>
      <c r="DR31" s="149">
        <v>8615</v>
      </c>
      <c r="DS31" s="149">
        <v>32323.261282426665</v>
      </c>
      <c r="DT31" s="150">
        <v>3.7519746120054167</v>
      </c>
      <c r="DU31" s="149">
        <v>9298</v>
      </c>
      <c r="DV31" s="149">
        <v>34123.102133575514</v>
      </c>
      <c r="DW31" s="150">
        <v>3.6699400014600467</v>
      </c>
      <c r="DX31" s="149">
        <v>9431</v>
      </c>
      <c r="DY31" s="149">
        <v>34836.505136855056</v>
      </c>
      <c r="DZ31" s="150">
        <v>3.6938294069404152</v>
      </c>
      <c r="EA31" s="149">
        <v>7803</v>
      </c>
      <c r="EB31" s="149">
        <v>35147.735435856433</v>
      </c>
      <c r="EC31" s="150">
        <v>4.5043874709543035</v>
      </c>
      <c r="ED31" s="149">
        <v>7880</v>
      </c>
      <c r="EE31" s="151">
        <v>35449.895099446825</v>
      </c>
      <c r="EF31" s="161">
        <v>4.4987176522140642</v>
      </c>
    </row>
    <row r="32" spans="1:136" ht="15" customHeight="1">
      <c r="A32" s="158">
        <v>18</v>
      </c>
      <c r="B32" s="156">
        <v>643</v>
      </c>
      <c r="C32" s="149">
        <v>3262.9820206879326</v>
      </c>
      <c r="D32" s="150">
        <v>5.0746221161554166</v>
      </c>
      <c r="E32" s="149">
        <v>724</v>
      </c>
      <c r="F32" s="149">
        <v>3574.4740353714919</v>
      </c>
      <c r="G32" s="150">
        <v>4.9371188333860383</v>
      </c>
      <c r="H32" s="149">
        <v>822</v>
      </c>
      <c r="I32" s="149">
        <v>3945.0787317448021</v>
      </c>
      <c r="J32" s="150">
        <v>4.7993658537041384</v>
      </c>
      <c r="K32" s="149">
        <v>935</v>
      </c>
      <c r="L32" s="149">
        <v>4413.0641449242339</v>
      </c>
      <c r="M32" s="150">
        <v>4.7198547004537259</v>
      </c>
      <c r="N32" s="149">
        <v>1092</v>
      </c>
      <c r="O32" s="149">
        <v>5114.8406949267264</v>
      </c>
      <c r="P32" s="150">
        <v>4.6839200502992</v>
      </c>
      <c r="Q32" s="149">
        <v>1315</v>
      </c>
      <c r="R32" s="149">
        <v>5868.3959438982556</v>
      </c>
      <c r="S32" s="150">
        <v>4.4626585124701563</v>
      </c>
      <c r="T32" s="149">
        <v>1622</v>
      </c>
      <c r="U32" s="149">
        <v>6716.4764043540508</v>
      </c>
      <c r="V32" s="150">
        <v>4.1408609151381324</v>
      </c>
      <c r="W32" s="149">
        <v>1981</v>
      </c>
      <c r="X32" s="149">
        <v>7593.4894327475649</v>
      </c>
      <c r="Y32" s="150">
        <v>3.8331597338453127</v>
      </c>
      <c r="Z32" s="149">
        <v>2423</v>
      </c>
      <c r="AA32" s="149">
        <v>8583.6357574187168</v>
      </c>
      <c r="AB32" s="150">
        <v>3.5425653146589835</v>
      </c>
      <c r="AC32" s="149">
        <v>2812</v>
      </c>
      <c r="AD32" s="149">
        <v>9665.2288045564383</v>
      </c>
      <c r="AE32" s="150">
        <v>3.437136843725618</v>
      </c>
      <c r="AF32" s="149">
        <v>3189</v>
      </c>
      <c r="AG32" s="149">
        <v>10961.003516601935</v>
      </c>
      <c r="AH32" s="150">
        <v>3.4371287289438492</v>
      </c>
      <c r="AI32" s="149">
        <v>3640</v>
      </c>
      <c r="AJ32" s="149">
        <v>12432.534508247069</v>
      </c>
      <c r="AK32" s="150">
        <v>3.4155314583096343</v>
      </c>
      <c r="AL32" s="149">
        <v>4142</v>
      </c>
      <c r="AM32" s="149">
        <v>14038.517344574057</v>
      </c>
      <c r="AN32" s="150">
        <v>3.3893088712153685</v>
      </c>
      <c r="AO32" s="149">
        <v>4523</v>
      </c>
      <c r="AP32" s="149">
        <v>15350.28229892003</v>
      </c>
      <c r="AQ32" s="150">
        <v>3.3938276141764381</v>
      </c>
      <c r="AR32" s="149">
        <v>4786</v>
      </c>
      <c r="AS32" s="149">
        <v>16314.822112225504</v>
      </c>
      <c r="AT32" s="150">
        <v>3.4088637927759096</v>
      </c>
      <c r="AU32" s="149">
        <v>5109</v>
      </c>
      <c r="AV32" s="149">
        <v>17185.169496480175</v>
      </c>
      <c r="AW32" s="150">
        <v>3.3637051275161824</v>
      </c>
      <c r="AX32" s="149">
        <v>5301</v>
      </c>
      <c r="AY32" s="149">
        <v>17829.969861132882</v>
      </c>
      <c r="AZ32" s="150">
        <v>3.3635106321699455</v>
      </c>
      <c r="BA32" s="149">
        <v>5394</v>
      </c>
      <c r="BB32" s="149">
        <v>18179.388062500017</v>
      </c>
      <c r="BC32" s="150">
        <v>3.3702981205969627</v>
      </c>
      <c r="BD32" s="149">
        <v>5526</v>
      </c>
      <c r="BE32" s="149">
        <v>18877.631493214019</v>
      </c>
      <c r="BF32" s="150">
        <v>3.4161475738715201</v>
      </c>
      <c r="BG32" s="149">
        <v>5676</v>
      </c>
      <c r="BH32" s="149">
        <v>19561.922113733108</v>
      </c>
      <c r="BI32" s="150">
        <v>3.4464274337091449</v>
      </c>
      <c r="BJ32" s="149">
        <v>5771</v>
      </c>
      <c r="BK32" s="149">
        <v>20346.935758415533</v>
      </c>
      <c r="BL32" s="150">
        <v>3.5257209770257378</v>
      </c>
      <c r="BM32" s="149">
        <v>6154</v>
      </c>
      <c r="BN32" s="149">
        <v>20893.76476559816</v>
      </c>
      <c r="BO32" s="150">
        <v>3.3951518956123108</v>
      </c>
      <c r="BP32" s="149">
        <v>6262</v>
      </c>
      <c r="BQ32" s="149">
        <v>21258.812685563476</v>
      </c>
      <c r="BR32" s="150">
        <v>3.3948918373624202</v>
      </c>
      <c r="BS32" s="149">
        <v>5965</v>
      </c>
      <c r="BT32" s="149">
        <v>21381.090657110763</v>
      </c>
      <c r="BU32" s="150">
        <v>3.5844242509825253</v>
      </c>
      <c r="BV32" s="149">
        <v>5960</v>
      </c>
      <c r="BW32" s="149">
        <v>21517.990029708209</v>
      </c>
      <c r="BX32" s="150">
        <v>3.6104010116960081</v>
      </c>
      <c r="BY32" s="149">
        <v>5983</v>
      </c>
      <c r="BZ32" s="149">
        <v>21835.757486754683</v>
      </c>
      <c r="CA32" s="150">
        <v>3.6496335428304669</v>
      </c>
      <c r="CB32" s="149">
        <v>6157</v>
      </c>
      <c r="CC32" s="149">
        <v>22205.586442152689</v>
      </c>
      <c r="CD32" s="150">
        <v>3.6065594351393031</v>
      </c>
      <c r="CE32" s="149">
        <v>6241</v>
      </c>
      <c r="CF32" s="149">
        <v>22468.592966098811</v>
      </c>
      <c r="CG32" s="150">
        <v>3.6001591036851162</v>
      </c>
      <c r="CH32" s="149">
        <v>6390</v>
      </c>
      <c r="CI32" s="149">
        <v>22985.946741573996</v>
      </c>
      <c r="CJ32" s="150">
        <v>3.5971747639395923</v>
      </c>
      <c r="CK32" s="149">
        <v>6468</v>
      </c>
      <c r="CL32" s="149">
        <v>23497.547500667388</v>
      </c>
      <c r="CM32" s="150">
        <v>3.6328923161204991</v>
      </c>
      <c r="CN32" s="149">
        <v>6833</v>
      </c>
      <c r="CO32" s="149">
        <v>24243.616920220258</v>
      </c>
      <c r="CP32" s="150">
        <v>3.5480194526884614</v>
      </c>
      <c r="CQ32" s="149">
        <v>7188</v>
      </c>
      <c r="CR32" s="149">
        <v>25176.477557351373</v>
      </c>
      <c r="CS32" s="150">
        <v>3.502570611762851</v>
      </c>
      <c r="CT32" s="149">
        <v>7557</v>
      </c>
      <c r="CU32" s="149">
        <v>25961.618812523087</v>
      </c>
      <c r="CV32" s="150">
        <v>3.4354398322777673</v>
      </c>
      <c r="CW32" s="149">
        <v>7661</v>
      </c>
      <c r="CX32" s="149">
        <v>27172.117240584692</v>
      </c>
      <c r="CY32" s="150">
        <v>3.5468107610735795</v>
      </c>
      <c r="CZ32" s="149">
        <v>7760</v>
      </c>
      <c r="DA32" s="149">
        <v>27734.869033288527</v>
      </c>
      <c r="DB32" s="150">
        <v>3.5740810609907894</v>
      </c>
      <c r="DC32" s="149">
        <v>8015</v>
      </c>
      <c r="DD32" s="149">
        <v>28222.371250515775</v>
      </c>
      <c r="DE32" s="150">
        <v>3.5211941672508766</v>
      </c>
      <c r="DF32" s="149">
        <v>8454</v>
      </c>
      <c r="DG32" s="149">
        <v>29730.011525419599</v>
      </c>
      <c r="DH32" s="150">
        <v>3.5166798586964276</v>
      </c>
      <c r="DI32" s="149">
        <v>8814</v>
      </c>
      <c r="DJ32" s="149">
        <v>30751.393900704035</v>
      </c>
      <c r="DK32" s="150">
        <v>3.4889260155098745</v>
      </c>
      <c r="DL32" s="149">
        <v>9025</v>
      </c>
      <c r="DM32" s="149">
        <v>31701.194999225874</v>
      </c>
      <c r="DN32" s="150">
        <v>3.5125977838477422</v>
      </c>
      <c r="DO32" s="149">
        <v>8944</v>
      </c>
      <c r="DP32" s="149">
        <v>31875.477986376496</v>
      </c>
      <c r="DQ32" s="150">
        <v>3.5638951237004131</v>
      </c>
      <c r="DR32" s="149">
        <v>9095</v>
      </c>
      <c r="DS32" s="149">
        <v>32609.525300084006</v>
      </c>
      <c r="DT32" s="150">
        <v>3.5854343375573396</v>
      </c>
      <c r="DU32" s="149">
        <v>9810</v>
      </c>
      <c r="DV32" s="149">
        <v>34422.805892679622</v>
      </c>
      <c r="DW32" s="150">
        <v>3.508950651649299</v>
      </c>
      <c r="DX32" s="149">
        <v>9972</v>
      </c>
      <c r="DY32" s="149">
        <v>35142.989344683308</v>
      </c>
      <c r="DZ32" s="150">
        <v>3.5241666009509935</v>
      </c>
      <c r="EA32" s="149">
        <v>8960</v>
      </c>
      <c r="EB32" s="149">
        <v>35474.293403982425</v>
      </c>
      <c r="EC32" s="150">
        <v>3.9591845316944672</v>
      </c>
      <c r="ED32" s="149">
        <v>9050</v>
      </c>
      <c r="EE32" s="151">
        <v>35779.115348690393</v>
      </c>
      <c r="EF32" s="161">
        <v>3.953493408695071</v>
      </c>
    </row>
    <row r="33" spans="1:136" ht="15" customHeight="1">
      <c r="A33" s="158">
        <v>19</v>
      </c>
      <c r="B33" s="156">
        <v>692</v>
      </c>
      <c r="C33" s="149">
        <v>3295.0167828091103</v>
      </c>
      <c r="D33" s="150">
        <v>4.7615849462559394</v>
      </c>
      <c r="E33" s="149">
        <v>768</v>
      </c>
      <c r="F33" s="149">
        <v>3609.3932895078392</v>
      </c>
      <c r="G33" s="150">
        <v>4.699730845713332</v>
      </c>
      <c r="H33" s="149">
        <v>870</v>
      </c>
      <c r="I33" s="149">
        <v>3983.3393691618094</v>
      </c>
      <c r="J33" s="150">
        <v>4.5785509990365627</v>
      </c>
      <c r="K33" s="149">
        <v>989</v>
      </c>
      <c r="L33" s="149">
        <v>4455.6697803784009</v>
      </c>
      <c r="M33" s="150">
        <v>4.5052272804634992</v>
      </c>
      <c r="N33" s="149">
        <v>1156</v>
      </c>
      <c r="O33" s="149">
        <v>5164.1102661635086</v>
      </c>
      <c r="P33" s="150">
        <v>4.467223413636253</v>
      </c>
      <c r="Q33" s="149">
        <v>1399</v>
      </c>
      <c r="R33" s="149">
        <v>5924.1171748678953</v>
      </c>
      <c r="S33" s="150">
        <v>4.2345369370034991</v>
      </c>
      <c r="T33" s="149">
        <v>1707</v>
      </c>
      <c r="U33" s="149">
        <v>6778.8404776358302</v>
      </c>
      <c r="V33" s="150">
        <v>3.9712012171270241</v>
      </c>
      <c r="W33" s="149">
        <v>2073</v>
      </c>
      <c r="X33" s="149">
        <v>7662.2117483633965</v>
      </c>
      <c r="Y33" s="150">
        <v>3.6961947652500706</v>
      </c>
      <c r="Z33" s="149">
        <v>2518</v>
      </c>
      <c r="AA33" s="149">
        <v>8659.1007139944722</v>
      </c>
      <c r="AB33" s="150">
        <v>3.4388803470986784</v>
      </c>
      <c r="AC33" s="149">
        <v>2947</v>
      </c>
      <c r="AD33" s="149">
        <v>9748.939609402496</v>
      </c>
      <c r="AE33" s="150">
        <v>3.3080894500856788</v>
      </c>
      <c r="AF33" s="149">
        <v>3332</v>
      </c>
      <c r="AG33" s="149">
        <v>11056.077977010254</v>
      </c>
      <c r="AH33" s="150">
        <v>3.3181506533644223</v>
      </c>
      <c r="AI33" s="149">
        <v>3798</v>
      </c>
      <c r="AJ33" s="149">
        <v>12540.109108288314</v>
      </c>
      <c r="AK33" s="150">
        <v>3.3017664845414201</v>
      </c>
      <c r="AL33" s="149">
        <v>4314</v>
      </c>
      <c r="AM33" s="149">
        <v>14159.635802979457</v>
      </c>
      <c r="AN33" s="150">
        <v>3.2822521564625537</v>
      </c>
      <c r="AO33" s="149">
        <v>4708</v>
      </c>
      <c r="AP33" s="149">
        <v>15482.803274439557</v>
      </c>
      <c r="AQ33" s="150">
        <v>3.288615818699991</v>
      </c>
      <c r="AR33" s="149">
        <v>5013</v>
      </c>
      <c r="AS33" s="149">
        <v>16455.770623912693</v>
      </c>
      <c r="AT33" s="150">
        <v>3.2826193145646703</v>
      </c>
      <c r="AU33" s="149">
        <v>5316</v>
      </c>
      <c r="AV33" s="149">
        <v>17332.974806416598</v>
      </c>
      <c r="AW33" s="150">
        <v>3.260529497068585</v>
      </c>
      <c r="AX33" s="149">
        <v>5510</v>
      </c>
      <c r="AY33" s="149">
        <v>17983.338488146965</v>
      </c>
      <c r="AZ33" s="150">
        <v>3.2637637909522623</v>
      </c>
      <c r="BA33" s="149">
        <v>5605</v>
      </c>
      <c r="BB33" s="149">
        <v>18335.910568082214</v>
      </c>
      <c r="BC33" s="150">
        <v>3.271348897070868</v>
      </c>
      <c r="BD33" s="149">
        <v>5757</v>
      </c>
      <c r="BE33" s="149">
        <v>19041.162164364057</v>
      </c>
      <c r="BF33" s="150">
        <v>3.3074799660177274</v>
      </c>
      <c r="BG33" s="149">
        <v>5907</v>
      </c>
      <c r="BH33" s="149">
        <v>19731.920860319544</v>
      </c>
      <c r="BI33" s="150">
        <v>3.340430143951167</v>
      </c>
      <c r="BJ33" s="149">
        <v>6121</v>
      </c>
      <c r="BK33" s="149">
        <v>20524.72395796905</v>
      </c>
      <c r="BL33" s="150">
        <v>3.3531651622233376</v>
      </c>
      <c r="BM33" s="149">
        <v>6281</v>
      </c>
      <c r="BN33" s="149">
        <v>21075.422162060833</v>
      </c>
      <c r="BO33" s="150">
        <v>3.3554246397167384</v>
      </c>
      <c r="BP33" s="149">
        <v>6423</v>
      </c>
      <c r="BQ33" s="149">
        <v>21441.623723684144</v>
      </c>
      <c r="BR33" s="150">
        <v>3.3382568462843132</v>
      </c>
      <c r="BS33" s="149">
        <v>6297</v>
      </c>
      <c r="BT33" s="149">
        <v>21569.825422974314</v>
      </c>
      <c r="BU33" s="150">
        <v>3.425412962200145</v>
      </c>
      <c r="BV33" s="149">
        <v>6225</v>
      </c>
      <c r="BW33" s="149">
        <v>21708.28888114218</v>
      </c>
      <c r="BX33" s="150">
        <v>3.4872753222718362</v>
      </c>
      <c r="BY33" s="149">
        <v>6300</v>
      </c>
      <c r="BZ33" s="149">
        <v>22029.210908902158</v>
      </c>
      <c r="CA33" s="150">
        <v>3.4967001442701839</v>
      </c>
      <c r="CB33" s="149">
        <v>6433</v>
      </c>
      <c r="CC33" s="149">
        <v>22401.49923327845</v>
      </c>
      <c r="CD33" s="150">
        <v>3.4822787553673944</v>
      </c>
      <c r="CE33" s="149">
        <v>6548</v>
      </c>
      <c r="CF33" s="149">
        <v>22666.409090998055</v>
      </c>
      <c r="CG33" s="150">
        <v>3.4615774421194341</v>
      </c>
      <c r="CH33" s="149">
        <v>6705</v>
      </c>
      <c r="CI33" s="149">
        <v>23188.275908046733</v>
      </c>
      <c r="CJ33" s="150">
        <v>3.4583558401262837</v>
      </c>
      <c r="CK33" s="149">
        <v>6769</v>
      </c>
      <c r="CL33" s="149">
        <v>23705.935330389406</v>
      </c>
      <c r="CM33" s="150">
        <v>3.5021325646904131</v>
      </c>
      <c r="CN33" s="149">
        <v>7155</v>
      </c>
      <c r="CO33" s="149">
        <v>24456.393753904558</v>
      </c>
      <c r="CP33" s="150">
        <v>3.418084382097073</v>
      </c>
      <c r="CQ33" s="149">
        <v>7547</v>
      </c>
      <c r="CR33" s="149">
        <v>25396.338294437246</v>
      </c>
      <c r="CS33" s="150">
        <v>3.3650905385500525</v>
      </c>
      <c r="CT33" s="149">
        <v>7918</v>
      </c>
      <c r="CU33" s="149">
        <v>26186.605916856493</v>
      </c>
      <c r="CV33" s="150">
        <v>3.3072247937429267</v>
      </c>
      <c r="CW33" s="149">
        <v>8060</v>
      </c>
      <c r="CX33" s="149">
        <v>27410.490390781186</v>
      </c>
      <c r="CY33" s="150">
        <v>3.4008052594021323</v>
      </c>
      <c r="CZ33" s="149">
        <v>8161</v>
      </c>
      <c r="DA33" s="149">
        <v>27979.060154194678</v>
      </c>
      <c r="DB33" s="150">
        <v>3.428386246072133</v>
      </c>
      <c r="DC33" s="149">
        <v>8433</v>
      </c>
      <c r="DD33" s="149">
        <v>28469.186534844215</v>
      </c>
      <c r="DE33" s="150">
        <v>3.3759263055667277</v>
      </c>
      <c r="DF33" s="149">
        <v>8897</v>
      </c>
      <c r="DG33" s="149">
        <v>29989.940627966978</v>
      </c>
      <c r="DH33" s="150">
        <v>3.3707924725151148</v>
      </c>
      <c r="DI33" s="149">
        <v>9254</v>
      </c>
      <c r="DJ33" s="149">
        <v>31019.443399396998</v>
      </c>
      <c r="DK33" s="150">
        <v>3.3520038253076505</v>
      </c>
      <c r="DL33" s="149">
        <v>9486</v>
      </c>
      <c r="DM33" s="149">
        <v>31978.36466251095</v>
      </c>
      <c r="DN33" s="150">
        <v>3.3711116026260752</v>
      </c>
      <c r="DO33" s="149">
        <v>9406</v>
      </c>
      <c r="DP33" s="149">
        <v>32155.627960527403</v>
      </c>
      <c r="DQ33" s="150">
        <v>3.4186293813020843</v>
      </c>
      <c r="DR33" s="149">
        <v>9553</v>
      </c>
      <c r="DS33" s="149">
        <v>32896.982287746512</v>
      </c>
      <c r="DT33" s="150">
        <v>3.4436284191088151</v>
      </c>
      <c r="DU33" s="149">
        <v>10286</v>
      </c>
      <c r="DV33" s="149">
        <v>34723.649537106146</v>
      </c>
      <c r="DW33" s="150">
        <v>3.3758165989797924</v>
      </c>
      <c r="DX33" s="149">
        <v>10483</v>
      </c>
      <c r="DY33" s="149">
        <v>35450.639215037321</v>
      </c>
      <c r="DZ33" s="150">
        <v>3.3817265300999066</v>
      </c>
      <c r="EA33" s="149">
        <v>10145</v>
      </c>
      <c r="EB33" s="149">
        <v>35794.210293373028</v>
      </c>
      <c r="EC33" s="150">
        <v>3.5282612413379031</v>
      </c>
      <c r="ED33" s="149">
        <v>10247</v>
      </c>
      <c r="EE33" s="151">
        <v>36101.620389986601</v>
      </c>
      <c r="EF33" s="161">
        <v>3.523140469404372</v>
      </c>
    </row>
    <row r="34" spans="1:136" ht="15" customHeight="1">
      <c r="A34" s="158">
        <v>20</v>
      </c>
      <c r="B34" s="156">
        <v>735</v>
      </c>
      <c r="C34" s="149">
        <v>3327.3020694353831</v>
      </c>
      <c r="D34" s="150">
        <v>4.5269415910685487</v>
      </c>
      <c r="E34" s="149">
        <v>813</v>
      </c>
      <c r="F34" s="149">
        <v>3644.6357581625962</v>
      </c>
      <c r="G34" s="150">
        <v>4.4829468120081133</v>
      </c>
      <c r="H34" s="149">
        <v>919</v>
      </c>
      <c r="I34" s="149">
        <v>4021.9559328624796</v>
      </c>
      <c r="J34" s="150">
        <v>4.3764482403291396</v>
      </c>
      <c r="K34" s="149">
        <v>1044</v>
      </c>
      <c r="L34" s="149">
        <v>4498.6660623780499</v>
      </c>
      <c r="M34" s="150">
        <v>4.3090671095575193</v>
      </c>
      <c r="N34" s="149">
        <v>1221</v>
      </c>
      <c r="O34" s="149">
        <v>5213.811713666727</v>
      </c>
      <c r="P34" s="150">
        <v>4.2701160636091133</v>
      </c>
      <c r="Q34" s="149">
        <v>1476</v>
      </c>
      <c r="R34" s="149">
        <v>5980.2145701887875</v>
      </c>
      <c r="S34" s="150">
        <v>4.0516358876617806</v>
      </c>
      <c r="T34" s="149">
        <v>1792</v>
      </c>
      <c r="U34" s="149">
        <v>6841.700826153864</v>
      </c>
      <c r="V34" s="150">
        <v>3.817913407451933</v>
      </c>
      <c r="W34" s="149">
        <v>2161</v>
      </c>
      <c r="X34" s="149">
        <v>7731.526627747875</v>
      </c>
      <c r="Y34" s="150">
        <v>3.5777541081665318</v>
      </c>
      <c r="Z34" s="149">
        <v>2608</v>
      </c>
      <c r="AA34" s="149">
        <v>8735.301414821568</v>
      </c>
      <c r="AB34" s="150">
        <v>3.3494253891186996</v>
      </c>
      <c r="AC34" s="149">
        <v>3075</v>
      </c>
      <c r="AD34" s="149">
        <v>9833.2236744469192</v>
      </c>
      <c r="AE34" s="150">
        <v>3.197796316893307</v>
      </c>
      <c r="AF34" s="149">
        <v>3477</v>
      </c>
      <c r="AG34" s="149">
        <v>11151.729025064507</v>
      </c>
      <c r="AH34" s="150">
        <v>3.2072847354226366</v>
      </c>
      <c r="AI34" s="149">
        <v>3960</v>
      </c>
      <c r="AJ34" s="149">
        <v>12648.386733168825</v>
      </c>
      <c r="AK34" s="150">
        <v>3.1940370538305114</v>
      </c>
      <c r="AL34" s="149">
        <v>4489</v>
      </c>
      <c r="AM34" s="149">
        <v>14281.617742459082</v>
      </c>
      <c r="AN34" s="150">
        <v>3.1814697577320299</v>
      </c>
      <c r="AO34" s="149">
        <v>4896</v>
      </c>
      <c r="AP34" s="149">
        <v>15616.314584383452</v>
      </c>
      <c r="AQ34" s="150">
        <v>3.1896067370064238</v>
      </c>
      <c r="AR34" s="149">
        <v>5238</v>
      </c>
      <c r="AS34" s="149">
        <v>16597.406912044342</v>
      </c>
      <c r="AT34" s="150">
        <v>3.1686534769080454</v>
      </c>
      <c r="AU34" s="149">
        <v>5516</v>
      </c>
      <c r="AV34" s="149">
        <v>17481.936187874129</v>
      </c>
      <c r="AW34" s="150">
        <v>3.1693140297088704</v>
      </c>
      <c r="AX34" s="149">
        <v>5709</v>
      </c>
      <c r="AY34" s="149">
        <v>18138.005377467391</v>
      </c>
      <c r="AZ34" s="150">
        <v>3.1770897490746877</v>
      </c>
      <c r="BA34" s="149">
        <v>5805</v>
      </c>
      <c r="BB34" s="149">
        <v>18493.797721448827</v>
      </c>
      <c r="BC34" s="150">
        <v>3.1858394007663784</v>
      </c>
      <c r="BD34" s="149">
        <v>5979</v>
      </c>
      <c r="BE34" s="149">
        <v>19205.510425134686</v>
      </c>
      <c r="BF34" s="150">
        <v>3.2121609675756289</v>
      </c>
      <c r="BG34" s="149">
        <v>6132</v>
      </c>
      <c r="BH34" s="149">
        <v>19903.320959808891</v>
      </c>
      <c r="BI34" s="150">
        <v>3.2458122895970143</v>
      </c>
      <c r="BJ34" s="149">
        <v>6302</v>
      </c>
      <c r="BK34" s="149">
        <v>20704.070114613034</v>
      </c>
      <c r="BL34" s="150">
        <v>3.2853173777551623</v>
      </c>
      <c r="BM34" s="149">
        <v>6412</v>
      </c>
      <c r="BN34" s="149">
        <v>21260.799371344987</v>
      </c>
      <c r="BO34" s="150">
        <v>3.3157828090057682</v>
      </c>
      <c r="BP34" s="149">
        <v>6691</v>
      </c>
      <c r="BQ34" s="149">
        <v>21629.731692638332</v>
      </c>
      <c r="BR34" s="150">
        <v>3.2326605429141133</v>
      </c>
      <c r="BS34" s="149">
        <v>6493</v>
      </c>
      <c r="BT34" s="149">
        <v>21759.80090829164</v>
      </c>
      <c r="BU34" s="150">
        <v>3.351270738994554</v>
      </c>
      <c r="BV34" s="149">
        <v>6478</v>
      </c>
      <c r="BW34" s="149">
        <v>21900.348746431497</v>
      </c>
      <c r="BX34" s="150">
        <v>3.3807268827464489</v>
      </c>
      <c r="BY34" s="149">
        <v>6579</v>
      </c>
      <c r="BZ34" s="149">
        <v>22223.999616825949</v>
      </c>
      <c r="CA34" s="150">
        <v>3.3780209175902036</v>
      </c>
      <c r="CB34" s="149">
        <v>6722</v>
      </c>
      <c r="CC34" s="149">
        <v>22599.697275350431</v>
      </c>
      <c r="CD34" s="150">
        <v>3.3620495797903049</v>
      </c>
      <c r="CE34" s="149">
        <v>6828</v>
      </c>
      <c r="CF34" s="149">
        <v>22866.471859786987</v>
      </c>
      <c r="CG34" s="150">
        <v>3.3489267515798167</v>
      </c>
      <c r="CH34" s="149">
        <v>7024</v>
      </c>
      <c r="CI34" s="149">
        <v>23392.614016084932</v>
      </c>
      <c r="CJ34" s="150">
        <v>3.3303835444312262</v>
      </c>
      <c r="CK34" s="149">
        <v>7098</v>
      </c>
      <c r="CL34" s="149">
        <v>23915.571723230853</v>
      </c>
      <c r="CM34" s="150">
        <v>3.3693394932700551</v>
      </c>
      <c r="CN34" s="149">
        <v>7470</v>
      </c>
      <c r="CO34" s="149">
        <v>24670.82198152136</v>
      </c>
      <c r="CP34" s="150">
        <v>3.3026535450497136</v>
      </c>
      <c r="CQ34" s="149">
        <v>7881</v>
      </c>
      <c r="CR34" s="149">
        <v>25617.413023499565</v>
      </c>
      <c r="CS34" s="150">
        <v>3.2505282354396097</v>
      </c>
      <c r="CT34" s="149">
        <v>8259</v>
      </c>
      <c r="CU34" s="149">
        <v>26412.871708359533</v>
      </c>
      <c r="CV34" s="150">
        <v>3.1980714019081646</v>
      </c>
      <c r="CW34" s="149">
        <v>8437</v>
      </c>
      <c r="CX34" s="149">
        <v>27650.060867985623</v>
      </c>
      <c r="CY34" s="150">
        <v>3.2772384577439402</v>
      </c>
      <c r="CZ34" s="149">
        <v>8565</v>
      </c>
      <c r="DA34" s="149">
        <v>28224.269183898428</v>
      </c>
      <c r="DB34" s="150">
        <v>3.295302881949612</v>
      </c>
      <c r="DC34" s="149">
        <v>8844</v>
      </c>
      <c r="DD34" s="149">
        <v>28717.167277000332</v>
      </c>
      <c r="DE34" s="150">
        <v>3.2470790679557138</v>
      </c>
      <c r="DF34" s="149">
        <v>9296</v>
      </c>
      <c r="DG34" s="149">
        <v>30251.170606196541</v>
      </c>
      <c r="DH34" s="150">
        <v>3.2542137054858586</v>
      </c>
      <c r="DI34" s="149">
        <v>9651</v>
      </c>
      <c r="DJ34" s="149">
        <v>31289.031134228644</v>
      </c>
      <c r="DK34" s="150">
        <v>3.2420506822327888</v>
      </c>
      <c r="DL34" s="149">
        <v>9923</v>
      </c>
      <c r="DM34" s="149">
        <v>32256.746115105918</v>
      </c>
      <c r="DN34" s="150">
        <v>3.2507050403210638</v>
      </c>
      <c r="DO34" s="149">
        <v>9861</v>
      </c>
      <c r="DP34" s="149">
        <v>32437.217855604478</v>
      </c>
      <c r="DQ34" s="150">
        <v>3.2894450720621111</v>
      </c>
      <c r="DR34" s="149">
        <v>10011</v>
      </c>
      <c r="DS34" s="149">
        <v>33185.9499227532</v>
      </c>
      <c r="DT34" s="150">
        <v>3.3149485488715613</v>
      </c>
      <c r="DU34" s="149">
        <v>10766</v>
      </c>
      <c r="DV34" s="149">
        <v>35026.144555497798</v>
      </c>
      <c r="DW34" s="150">
        <v>3.2534037298437486</v>
      </c>
      <c r="DX34" s="149">
        <v>10959</v>
      </c>
      <c r="DY34" s="149">
        <v>35759.63647801448</v>
      </c>
      <c r="DZ34" s="150">
        <v>3.263038277033897</v>
      </c>
      <c r="EA34" s="149">
        <v>11064</v>
      </c>
      <c r="EB34" s="149">
        <v>36108.614421087943</v>
      </c>
      <c r="EC34" s="150">
        <v>3.2636130170903779</v>
      </c>
      <c r="ED34" s="149">
        <v>11176</v>
      </c>
      <c r="EE34" s="151">
        <v>36418.515545775976</v>
      </c>
      <c r="EF34" s="161">
        <v>3.2586359650837489</v>
      </c>
    </row>
    <row r="35" spans="1:136" ht="15" customHeight="1">
      <c r="A35" s="158">
        <v>21</v>
      </c>
      <c r="B35" s="156">
        <v>783</v>
      </c>
      <c r="C35" s="149">
        <v>3359.8130844113734</v>
      </c>
      <c r="D35" s="150">
        <v>4.2909490222367479</v>
      </c>
      <c r="E35" s="149">
        <v>862</v>
      </c>
      <c r="F35" s="149">
        <v>3680.1755967027011</v>
      </c>
      <c r="G35" s="150">
        <v>4.2693452397943172</v>
      </c>
      <c r="H35" s="149">
        <v>973</v>
      </c>
      <c r="I35" s="149">
        <v>4060.892115454857</v>
      </c>
      <c r="J35" s="150">
        <v>4.1735787414746728</v>
      </c>
      <c r="K35" s="149">
        <v>1105</v>
      </c>
      <c r="L35" s="149">
        <v>4542.0157028107251</v>
      </c>
      <c r="M35" s="150">
        <v>4.1104214505074435</v>
      </c>
      <c r="N35" s="149">
        <v>1292</v>
      </c>
      <c r="O35" s="149">
        <v>5263.9109013244051</v>
      </c>
      <c r="P35" s="150">
        <v>4.0742344437495399</v>
      </c>
      <c r="Q35" s="149">
        <v>1560</v>
      </c>
      <c r="R35" s="149">
        <v>6036.701950476242</v>
      </c>
      <c r="S35" s="150">
        <v>3.8696807374847704</v>
      </c>
      <c r="T35" s="149">
        <v>1883</v>
      </c>
      <c r="U35" s="149">
        <v>6905.051405401312</v>
      </c>
      <c r="V35" s="150">
        <v>3.6670480113655399</v>
      </c>
      <c r="W35" s="149">
        <v>2257</v>
      </c>
      <c r="X35" s="149">
        <v>7801.4446574718786</v>
      </c>
      <c r="Y35" s="150">
        <v>3.4565550099565256</v>
      </c>
      <c r="Z35" s="149">
        <v>2708</v>
      </c>
      <c r="AA35" s="149">
        <v>8812.2424042965376</v>
      </c>
      <c r="AB35" s="150">
        <v>3.2541515525467273</v>
      </c>
      <c r="AC35" s="149">
        <v>3231</v>
      </c>
      <c r="AD35" s="149">
        <v>9917.7645771187745</v>
      </c>
      <c r="AE35" s="150">
        <v>3.0695650192258666</v>
      </c>
      <c r="AF35" s="149">
        <v>3630</v>
      </c>
      <c r="AG35" s="149">
        <v>11247.915783675251</v>
      </c>
      <c r="AH35" s="150">
        <v>3.0985993894422181</v>
      </c>
      <c r="AI35" s="149">
        <v>4129</v>
      </c>
      <c r="AJ35" s="149">
        <v>12757.303197260362</v>
      </c>
      <c r="AK35" s="150">
        <v>3.0896835062388863</v>
      </c>
      <c r="AL35" s="149">
        <v>4673</v>
      </c>
      <c r="AM35" s="149">
        <v>14404.411209946202</v>
      </c>
      <c r="AN35" s="150">
        <v>3.0824761844524291</v>
      </c>
      <c r="AO35" s="149">
        <v>5094</v>
      </c>
      <c r="AP35" s="149">
        <v>15750.771912170538</v>
      </c>
      <c r="AQ35" s="150">
        <v>3.0920243251218174</v>
      </c>
      <c r="AR35" s="149">
        <v>5444</v>
      </c>
      <c r="AS35" s="149">
        <v>16739.937333538153</v>
      </c>
      <c r="AT35" s="150">
        <v>3.0749333823545468</v>
      </c>
      <c r="AU35" s="149">
        <v>5716</v>
      </c>
      <c r="AV35" s="149">
        <v>17632.137380019169</v>
      </c>
      <c r="AW35" s="150">
        <v>3.0846986319137804</v>
      </c>
      <c r="AX35" s="149">
        <v>5911</v>
      </c>
      <c r="AY35" s="149">
        <v>18294.05704865072</v>
      </c>
      <c r="AZ35" s="150">
        <v>3.0949174502877215</v>
      </c>
      <c r="BA35" s="149">
        <v>6008</v>
      </c>
      <c r="BB35" s="149">
        <v>18653.13559665747</v>
      </c>
      <c r="BC35" s="150">
        <v>3.1047163110282074</v>
      </c>
      <c r="BD35" s="149">
        <v>6190</v>
      </c>
      <c r="BE35" s="149">
        <v>19371.84497849832</v>
      </c>
      <c r="BF35" s="150">
        <v>3.1295387687396317</v>
      </c>
      <c r="BG35" s="149">
        <v>6356</v>
      </c>
      <c r="BH35" s="149">
        <v>20076.223505562768</v>
      </c>
      <c r="BI35" s="150">
        <v>3.158625472870165</v>
      </c>
      <c r="BJ35" s="149">
        <v>6514</v>
      </c>
      <c r="BK35" s="149">
        <v>20884.531335158725</v>
      </c>
      <c r="BL35" s="150">
        <v>3.2060993759838388</v>
      </c>
      <c r="BM35" s="149">
        <v>6617</v>
      </c>
      <c r="BN35" s="149">
        <v>21447.627167914477</v>
      </c>
      <c r="BO35" s="150">
        <v>3.2412916983398032</v>
      </c>
      <c r="BP35" s="149">
        <v>7052</v>
      </c>
      <c r="BQ35" s="149">
        <v>21816.690357736206</v>
      </c>
      <c r="BR35" s="150">
        <v>3.0936883660998591</v>
      </c>
      <c r="BS35" s="149">
        <v>6762</v>
      </c>
      <c r="BT35" s="149">
        <v>21951.25684130214</v>
      </c>
      <c r="BU35" s="150">
        <v>3.2462669093910295</v>
      </c>
      <c r="BV35" s="149">
        <v>6736</v>
      </c>
      <c r="BW35" s="149">
        <v>22093.974233700283</v>
      </c>
      <c r="BX35" s="150">
        <v>3.2799842983521796</v>
      </c>
      <c r="BY35" s="149">
        <v>6822</v>
      </c>
      <c r="BZ35" s="149">
        <v>22420.277402372358</v>
      </c>
      <c r="CA35" s="150">
        <v>3.2864669308666605</v>
      </c>
      <c r="CB35" s="149">
        <v>7026</v>
      </c>
      <c r="CC35" s="149">
        <v>22799.3039685289</v>
      </c>
      <c r="CD35" s="150">
        <v>3.2449906018401511</v>
      </c>
      <c r="CE35" s="149">
        <v>7127</v>
      </c>
      <c r="CF35" s="149">
        <v>23068.096529210943</v>
      </c>
      <c r="CG35" s="150">
        <v>3.23671903033688</v>
      </c>
      <c r="CH35" s="149">
        <v>7307</v>
      </c>
      <c r="CI35" s="149">
        <v>23598.23351663032</v>
      </c>
      <c r="CJ35" s="150">
        <v>3.2295379111304667</v>
      </c>
      <c r="CK35" s="149">
        <v>7416</v>
      </c>
      <c r="CL35" s="149">
        <v>24126.41094842989</v>
      </c>
      <c r="CM35" s="150">
        <v>3.2532916597127683</v>
      </c>
      <c r="CN35" s="149">
        <v>7790</v>
      </c>
      <c r="CO35" s="149">
        <v>24886.534676013631</v>
      </c>
      <c r="CP35" s="150">
        <v>3.1946771086025199</v>
      </c>
      <c r="CQ35" s="149">
        <v>8200</v>
      </c>
      <c r="CR35" s="149">
        <v>25839.824502952972</v>
      </c>
      <c r="CS35" s="150">
        <v>3.1511981101162161</v>
      </c>
      <c r="CT35" s="149">
        <v>8597</v>
      </c>
      <c r="CU35" s="149">
        <v>26640.45773968014</v>
      </c>
      <c r="CV35" s="150">
        <v>3.0988086239013772</v>
      </c>
      <c r="CW35" s="149">
        <v>8798</v>
      </c>
      <c r="CX35" s="149">
        <v>27890.861308474126</v>
      </c>
      <c r="CY35" s="150">
        <v>3.1701365433591868</v>
      </c>
      <c r="CZ35" s="149">
        <v>8938</v>
      </c>
      <c r="DA35" s="149">
        <v>28470.726758606688</v>
      </c>
      <c r="DB35" s="150">
        <v>3.1853576592757538</v>
      </c>
      <c r="DC35" s="149">
        <v>9232</v>
      </c>
      <c r="DD35" s="149">
        <v>28966.221215183672</v>
      </c>
      <c r="DE35" s="150">
        <v>3.1375889531178154</v>
      </c>
      <c r="DF35" s="149">
        <v>9690</v>
      </c>
      <c r="DG35" s="149">
        <v>30513.835006849156</v>
      </c>
      <c r="DH35" s="150">
        <v>3.1490025806861874</v>
      </c>
      <c r="DI35" s="149">
        <v>10061</v>
      </c>
      <c r="DJ35" s="149">
        <v>31560.162964866544</v>
      </c>
      <c r="DK35" s="150">
        <v>3.1368813204320189</v>
      </c>
      <c r="DL35" s="149">
        <v>10321</v>
      </c>
      <c r="DM35" s="149">
        <v>32536.867132608317</v>
      </c>
      <c r="DN35" s="150">
        <v>3.1524917287673984</v>
      </c>
      <c r="DO35" s="149">
        <v>10287</v>
      </c>
      <c r="DP35" s="149">
        <v>32720.260333230199</v>
      </c>
      <c r="DQ35" s="150">
        <v>3.1807388289326526</v>
      </c>
      <c r="DR35" s="149">
        <v>10452</v>
      </c>
      <c r="DS35" s="149">
        <v>33476.493063367925</v>
      </c>
      <c r="DT35" s="150">
        <v>3.2028791679456492</v>
      </c>
      <c r="DU35" s="149">
        <v>11212</v>
      </c>
      <c r="DV35" s="149">
        <v>35330.479675732284</v>
      </c>
      <c r="DW35" s="150">
        <v>3.1511309022237142</v>
      </c>
      <c r="DX35" s="149">
        <v>11442</v>
      </c>
      <c r="DY35" s="149">
        <v>36070.618008033256</v>
      </c>
      <c r="DZ35" s="150">
        <v>3.1524749176746423</v>
      </c>
      <c r="EA35" s="149">
        <v>11415</v>
      </c>
      <c r="EB35" s="149">
        <v>36422.876500220875</v>
      </c>
      <c r="EC35" s="150">
        <v>3.1907907577942072</v>
      </c>
      <c r="ED35" s="149">
        <v>11531</v>
      </c>
      <c r="EE35" s="151">
        <v>36735.246404713653</v>
      </c>
      <c r="EF35" s="161">
        <v>3.1857814937744906</v>
      </c>
    </row>
    <row r="36" spans="1:136" ht="15" customHeight="1">
      <c r="A36" s="158">
        <v>22</v>
      </c>
      <c r="B36" s="156">
        <v>829</v>
      </c>
      <c r="C36" s="149">
        <v>3392.5699630649706</v>
      </c>
      <c r="D36" s="150">
        <v>4.0923642497768045</v>
      </c>
      <c r="E36" s="149">
        <v>913</v>
      </c>
      <c r="F36" s="149">
        <v>3715.9853892230813</v>
      </c>
      <c r="G36" s="150">
        <v>4.0700825730811401</v>
      </c>
      <c r="H36" s="149">
        <v>1031</v>
      </c>
      <c r="I36" s="149">
        <v>4100.1087959089691</v>
      </c>
      <c r="J36" s="150">
        <v>3.9768271541309108</v>
      </c>
      <c r="K36" s="149">
        <v>1170</v>
      </c>
      <c r="L36" s="149">
        <v>4585.6695712957444</v>
      </c>
      <c r="M36" s="150">
        <v>3.9193757019621747</v>
      </c>
      <c r="N36" s="149">
        <v>1368</v>
      </c>
      <c r="O36" s="149">
        <v>5314.3454024106995</v>
      </c>
      <c r="P36" s="150">
        <v>3.8847554111189324</v>
      </c>
      <c r="Q36" s="149">
        <v>1646</v>
      </c>
      <c r="R36" s="149">
        <v>6093.5282785796035</v>
      </c>
      <c r="S36" s="150">
        <v>3.702022040449334</v>
      </c>
      <c r="T36" s="149">
        <v>1979</v>
      </c>
      <c r="U36" s="149">
        <v>6968.8340413853093</v>
      </c>
      <c r="V36" s="150">
        <v>3.5213916328374477</v>
      </c>
      <c r="W36" s="149">
        <v>2360</v>
      </c>
      <c r="X36" s="149">
        <v>7871.8735118456189</v>
      </c>
      <c r="Y36" s="150">
        <v>3.3355396236633976</v>
      </c>
      <c r="Z36" s="149">
        <v>2818</v>
      </c>
      <c r="AA36" s="149">
        <v>8889.8101697885941</v>
      </c>
      <c r="AB36" s="150">
        <v>3.1546522958795578</v>
      </c>
      <c r="AC36" s="149">
        <v>3363</v>
      </c>
      <c r="AD36" s="149">
        <v>10002.624488825913</v>
      </c>
      <c r="AE36" s="150">
        <v>2.9743159348278065</v>
      </c>
      <c r="AF36" s="149">
        <v>3787</v>
      </c>
      <c r="AG36" s="149">
        <v>11344.579712071301</v>
      </c>
      <c r="AH36" s="150">
        <v>2.9956640380436497</v>
      </c>
      <c r="AI36" s="149">
        <v>4302</v>
      </c>
      <c r="AJ36" s="149">
        <v>12866.819860972588</v>
      </c>
      <c r="AK36" s="150">
        <v>2.9908925757723357</v>
      </c>
      <c r="AL36" s="149">
        <v>4864</v>
      </c>
      <c r="AM36" s="149">
        <v>14527.942140462057</v>
      </c>
      <c r="AN36" s="150">
        <v>2.9868302097989425</v>
      </c>
      <c r="AO36" s="149">
        <v>5298</v>
      </c>
      <c r="AP36" s="149">
        <v>15886.104233262638</v>
      </c>
      <c r="AQ36" s="150">
        <v>2.9985096703024987</v>
      </c>
      <c r="AR36" s="149">
        <v>5643</v>
      </c>
      <c r="AS36" s="149">
        <v>16883.517219861722</v>
      </c>
      <c r="AT36" s="150">
        <v>2.9919399645333549</v>
      </c>
      <c r="AU36" s="149">
        <v>5918</v>
      </c>
      <c r="AV36" s="149">
        <v>17783.614299497953</v>
      </c>
      <c r="AW36" s="150">
        <v>3.0050041060320973</v>
      </c>
      <c r="AX36" s="149">
        <v>6116</v>
      </c>
      <c r="AY36" s="149">
        <v>18451.50542392056</v>
      </c>
      <c r="AZ36" s="150">
        <v>3.0169237122172268</v>
      </c>
      <c r="BA36" s="149">
        <v>6214</v>
      </c>
      <c r="BB36" s="149">
        <v>18813.945330463317</v>
      </c>
      <c r="BC36" s="150">
        <v>3.0276706357359697</v>
      </c>
      <c r="BD36" s="149">
        <v>6416</v>
      </c>
      <c r="BE36" s="149">
        <v>19539.155070433575</v>
      </c>
      <c r="BF36" s="150">
        <v>3.0453795309279261</v>
      </c>
      <c r="BG36" s="149">
        <v>6579</v>
      </c>
      <c r="BH36" s="149">
        <v>20250.688133129253</v>
      </c>
      <c r="BI36" s="150">
        <v>3.0780799715958738</v>
      </c>
      <c r="BJ36" s="149">
        <v>6767</v>
      </c>
      <c r="BK36" s="149">
        <v>21067.409834661928</v>
      </c>
      <c r="BL36" s="150">
        <v>3.1132569579816654</v>
      </c>
      <c r="BM36" s="149">
        <v>6902</v>
      </c>
      <c r="BN36" s="149">
        <v>21635.157117512648</v>
      </c>
      <c r="BO36" s="150">
        <v>3.1346214311087581</v>
      </c>
      <c r="BP36" s="149">
        <v>7214</v>
      </c>
      <c r="BQ36" s="149">
        <v>22004.907480164511</v>
      </c>
      <c r="BR36" s="150">
        <v>3.050305999468327</v>
      </c>
      <c r="BS36" s="149">
        <v>7046</v>
      </c>
      <c r="BT36" s="149">
        <v>22142.440719406153</v>
      </c>
      <c r="BU36" s="150">
        <v>3.1425547430323806</v>
      </c>
      <c r="BV36" s="149">
        <v>7003</v>
      </c>
      <c r="BW36" s="149">
        <v>22288.476137148915</v>
      </c>
      <c r="BX36" s="150">
        <v>3.1827040035911631</v>
      </c>
      <c r="BY36" s="149">
        <v>7107</v>
      </c>
      <c r="BZ36" s="149">
        <v>22619.474231281947</v>
      </c>
      <c r="CA36" s="150">
        <v>3.1827035642721184</v>
      </c>
      <c r="CB36" s="149">
        <v>7302</v>
      </c>
      <c r="CC36" s="149">
        <v>22999.757107459205</v>
      </c>
      <c r="CD36" s="150">
        <v>3.1497887027470837</v>
      </c>
      <c r="CE36" s="149">
        <v>7413</v>
      </c>
      <c r="CF36" s="149">
        <v>23270.367943434794</v>
      </c>
      <c r="CG36" s="150">
        <v>3.1391296294934299</v>
      </c>
      <c r="CH36" s="149">
        <v>7603</v>
      </c>
      <c r="CI36" s="149">
        <v>23805.203604207803</v>
      </c>
      <c r="CJ36" s="150">
        <v>3.1310277001457063</v>
      </c>
      <c r="CK36" s="149">
        <v>7735</v>
      </c>
      <c r="CL36" s="149">
        <v>24338.569402284083</v>
      </c>
      <c r="CM36" s="150">
        <v>3.1465506661000755</v>
      </c>
      <c r="CN36" s="149">
        <v>8093</v>
      </c>
      <c r="CO36" s="149">
        <v>25103.741929393953</v>
      </c>
      <c r="CP36" s="150">
        <v>3.1019080599770112</v>
      </c>
      <c r="CQ36" s="149">
        <v>8517</v>
      </c>
      <c r="CR36" s="149">
        <v>26063.86969822703</v>
      </c>
      <c r="CS36" s="150">
        <v>3.0602171772017179</v>
      </c>
      <c r="CT36" s="149">
        <v>8915</v>
      </c>
      <c r="CU36" s="149">
        <v>26869.707004095235</v>
      </c>
      <c r="CV36" s="150">
        <v>3.013988446897951</v>
      </c>
      <c r="CW36" s="149">
        <v>9133</v>
      </c>
      <c r="CX36" s="149">
        <v>28133.3604337291</v>
      </c>
      <c r="CY36" s="150">
        <v>3.0804073616258734</v>
      </c>
      <c r="CZ36" s="149">
        <v>9276</v>
      </c>
      <c r="DA36" s="149">
        <v>28718.759708649552</v>
      </c>
      <c r="DB36" s="150">
        <v>3.096028429134277</v>
      </c>
      <c r="DC36" s="149">
        <v>9603</v>
      </c>
      <c r="DD36" s="149">
        <v>29216.878499785409</v>
      </c>
      <c r="DE36" s="150">
        <v>3.0424740705805902</v>
      </c>
      <c r="DF36" s="149">
        <v>10074</v>
      </c>
      <c r="DG36" s="149">
        <v>30778.369032233182</v>
      </c>
      <c r="DH36" s="150">
        <v>3.0552282144364882</v>
      </c>
      <c r="DI36" s="149">
        <v>10455</v>
      </c>
      <c r="DJ36" s="149">
        <v>31833.354354324867</v>
      </c>
      <c r="DK36" s="150">
        <v>3.0447971644500114</v>
      </c>
      <c r="DL36" s="149">
        <v>10732</v>
      </c>
      <c r="DM36" s="149">
        <v>32819.002790604602</v>
      </c>
      <c r="DN36" s="150">
        <v>3.0580509495531683</v>
      </c>
      <c r="DO36" s="149">
        <v>10684</v>
      </c>
      <c r="DP36" s="149">
        <v>33005.406089845623</v>
      </c>
      <c r="DQ36" s="150">
        <v>3.0892368111049815</v>
      </c>
      <c r="DR36" s="149">
        <v>10868</v>
      </c>
      <c r="DS36" s="149">
        <v>33768.949911990356</v>
      </c>
      <c r="DT36" s="150">
        <v>3.1071908273822557</v>
      </c>
      <c r="DU36" s="149">
        <v>11676</v>
      </c>
      <c r="DV36" s="149">
        <v>35636.661118746546</v>
      </c>
      <c r="DW36" s="150">
        <v>3.0521292496357098</v>
      </c>
      <c r="DX36" s="149">
        <v>11887</v>
      </c>
      <c r="DY36" s="149">
        <v>36383.391039177368</v>
      </c>
      <c r="DZ36" s="150">
        <v>3.0607715183963462</v>
      </c>
      <c r="EA36" s="149">
        <v>11482</v>
      </c>
      <c r="EB36" s="149">
        <v>36742.9647355938</v>
      </c>
      <c r="EC36" s="150">
        <v>3.2000491844272601</v>
      </c>
      <c r="ED36" s="149">
        <v>11600</v>
      </c>
      <c r="EE36" s="151">
        <v>37057.837821833607</v>
      </c>
      <c r="EF36" s="161">
        <v>3.19464119153738</v>
      </c>
    </row>
    <row r="37" spans="1:136" ht="15" customHeight="1">
      <c r="A37" s="158">
        <v>23</v>
      </c>
      <c r="B37" s="156">
        <v>877</v>
      </c>
      <c r="C37" s="149">
        <v>3425.5350293655174</v>
      </c>
      <c r="D37" s="150">
        <v>3.9059692467109661</v>
      </c>
      <c r="E37" s="149">
        <v>967</v>
      </c>
      <c r="F37" s="149">
        <v>3752.0372920158234</v>
      </c>
      <c r="G37" s="150">
        <v>3.8800799296957842</v>
      </c>
      <c r="H37" s="149">
        <v>1090</v>
      </c>
      <c r="I37" s="149">
        <v>4139.5908653122378</v>
      </c>
      <c r="J37" s="150">
        <v>3.7977897846901265</v>
      </c>
      <c r="K37" s="149">
        <v>1237</v>
      </c>
      <c r="L37" s="149">
        <v>4629.6007576643551</v>
      </c>
      <c r="M37" s="150">
        <v>3.7426036844497617</v>
      </c>
      <c r="N37" s="149">
        <v>1446</v>
      </c>
      <c r="O37" s="149">
        <v>5365.0903544196526</v>
      </c>
      <c r="P37" s="150">
        <v>3.7102976171643518</v>
      </c>
      <c r="Q37" s="149">
        <v>1737</v>
      </c>
      <c r="R37" s="149">
        <v>6150.6772235903854</v>
      </c>
      <c r="S37" s="150">
        <v>3.5409771005125994</v>
      </c>
      <c r="T37" s="149">
        <v>2078</v>
      </c>
      <c r="U37" s="149">
        <v>7033.0007794394251</v>
      </c>
      <c r="V37" s="150">
        <v>3.3845047061787414</v>
      </c>
      <c r="W37" s="149">
        <v>2468</v>
      </c>
      <c r="X37" s="149">
        <v>7942.7543348085601</v>
      </c>
      <c r="Y37" s="150">
        <v>3.2182959217214586</v>
      </c>
      <c r="Z37" s="149">
        <v>2935</v>
      </c>
      <c r="AA37" s="149">
        <v>8967.9103118499825</v>
      </c>
      <c r="AB37" s="150">
        <v>3.0555060687734183</v>
      </c>
      <c r="AC37" s="149">
        <v>3506</v>
      </c>
      <c r="AD37" s="149">
        <v>10087.905283323189</v>
      </c>
      <c r="AE37" s="150">
        <v>2.877326093360864</v>
      </c>
      <c r="AF37" s="149">
        <v>3943</v>
      </c>
      <c r="AG37" s="149">
        <v>11441.717411488249</v>
      </c>
      <c r="AH37" s="150">
        <v>2.9017797137936214</v>
      </c>
      <c r="AI37" s="149">
        <v>4476</v>
      </c>
      <c r="AJ37" s="149">
        <v>12976.92158382291</v>
      </c>
      <c r="AK37" s="150">
        <v>2.8992228739550736</v>
      </c>
      <c r="AL37" s="149">
        <v>5056</v>
      </c>
      <c r="AM37" s="149">
        <v>14652.186823726566</v>
      </c>
      <c r="AN37" s="150">
        <v>2.8979799888699698</v>
      </c>
      <c r="AO37" s="149">
        <v>5503</v>
      </c>
      <c r="AP37" s="149">
        <v>16022.273868053491</v>
      </c>
      <c r="AQ37" s="150">
        <v>2.9115525836913485</v>
      </c>
      <c r="AR37" s="149">
        <v>5832</v>
      </c>
      <c r="AS37" s="149">
        <v>17028.16695150383</v>
      </c>
      <c r="AT37" s="150">
        <v>2.9197817132208215</v>
      </c>
      <c r="AU37" s="149">
        <v>6119</v>
      </c>
      <c r="AV37" s="149">
        <v>17936.413243862331</v>
      </c>
      <c r="AW37" s="150">
        <v>2.9312654426968998</v>
      </c>
      <c r="AX37" s="149">
        <v>6322</v>
      </c>
      <c r="AY37" s="149">
        <v>18610.370326064789</v>
      </c>
      <c r="AZ37" s="150">
        <v>2.9437472834648513</v>
      </c>
      <c r="BA37" s="149">
        <v>6422</v>
      </c>
      <c r="BB37" s="149">
        <v>18976.230491230945</v>
      </c>
      <c r="BC37" s="150">
        <v>2.9548786190020158</v>
      </c>
      <c r="BD37" s="149">
        <v>6690</v>
      </c>
      <c r="BE37" s="149">
        <v>19707.969847287761</v>
      </c>
      <c r="BF37" s="150">
        <v>2.9458848800131183</v>
      </c>
      <c r="BG37" s="149">
        <v>6800</v>
      </c>
      <c r="BH37" s="149">
        <v>20426.800589199604</v>
      </c>
      <c r="BI37" s="150">
        <v>3.0039412631175888</v>
      </c>
      <c r="BJ37" s="149">
        <v>6991</v>
      </c>
      <c r="BK37" s="149">
        <v>21251.56596802171</v>
      </c>
      <c r="BL37" s="150">
        <v>3.0398463693351037</v>
      </c>
      <c r="BM37" s="149">
        <v>7192</v>
      </c>
      <c r="BN37" s="149">
        <v>21825.233619531678</v>
      </c>
      <c r="BO37" s="150">
        <v>3.0346542852519018</v>
      </c>
      <c r="BP37" s="149">
        <v>7491</v>
      </c>
      <c r="BQ37" s="149">
        <v>22195.571224129169</v>
      </c>
      <c r="BR37" s="150">
        <v>2.9629650546160953</v>
      </c>
      <c r="BS37" s="149">
        <v>7296</v>
      </c>
      <c r="BT37" s="149">
        <v>22338.815147149035</v>
      </c>
      <c r="BU37" s="150">
        <v>3.0617893567912602</v>
      </c>
      <c r="BV37" s="149">
        <v>7266</v>
      </c>
      <c r="BW37" s="149">
        <v>22486.044327985521</v>
      </c>
      <c r="BX37" s="150">
        <v>3.0946936867582604</v>
      </c>
      <c r="BY37" s="149">
        <v>7385</v>
      </c>
      <c r="BZ37" s="149">
        <v>22818.778160493173</v>
      </c>
      <c r="CA37" s="150">
        <v>3.0898819445488388</v>
      </c>
      <c r="CB37" s="149">
        <v>7565</v>
      </c>
      <c r="CC37" s="149">
        <v>23201.766609593607</v>
      </c>
      <c r="CD37" s="150">
        <v>3.0669883158748985</v>
      </c>
      <c r="CE37" s="149">
        <v>7692</v>
      </c>
      <c r="CF37" s="149">
        <v>23473.701444892984</v>
      </c>
      <c r="CG37" s="150">
        <v>3.0517032559663266</v>
      </c>
      <c r="CH37" s="149">
        <v>7864</v>
      </c>
      <c r="CI37" s="149">
        <v>24013.614984896067</v>
      </c>
      <c r="CJ37" s="150">
        <v>3.0536132991983806</v>
      </c>
      <c r="CK37" s="149">
        <v>8031</v>
      </c>
      <c r="CL37" s="149">
        <v>24552.28259524368</v>
      </c>
      <c r="CM37" s="150">
        <v>3.0571887181227342</v>
      </c>
      <c r="CN37" s="149">
        <v>8392</v>
      </c>
      <c r="CO37" s="149">
        <v>25322.627851901736</v>
      </c>
      <c r="CP37" s="150">
        <v>3.017472336975898</v>
      </c>
      <c r="CQ37" s="149">
        <v>8823</v>
      </c>
      <c r="CR37" s="149">
        <v>26289.849769280816</v>
      </c>
      <c r="CS37" s="150">
        <v>2.9796950888904927</v>
      </c>
      <c r="CT37" s="149">
        <v>9225</v>
      </c>
      <c r="CU37" s="149">
        <v>27100.887139553703</v>
      </c>
      <c r="CV37" s="150">
        <v>2.937765543583057</v>
      </c>
      <c r="CW37" s="149">
        <v>9461</v>
      </c>
      <c r="CX37" s="149">
        <v>28377.981738119706</v>
      </c>
      <c r="CY37" s="150">
        <v>2.9994695844117647</v>
      </c>
      <c r="CZ37" s="149">
        <v>9609</v>
      </c>
      <c r="DA37" s="149">
        <v>28969.228059243236</v>
      </c>
      <c r="DB37" s="150">
        <v>3.0148015463880982</v>
      </c>
      <c r="DC37" s="149">
        <v>9944</v>
      </c>
      <c r="DD37" s="149">
        <v>29469.243964400797</v>
      </c>
      <c r="DE37" s="150">
        <v>2.9635201090507639</v>
      </c>
      <c r="DF37" s="149">
        <v>10456</v>
      </c>
      <c r="DG37" s="149">
        <v>31044.66436506333</v>
      </c>
      <c r="DH37" s="150">
        <v>2.9690765460083521</v>
      </c>
      <c r="DI37" s="149">
        <v>10846</v>
      </c>
      <c r="DJ37" s="149">
        <v>32108.349414567576</v>
      </c>
      <c r="DK37" s="150">
        <v>2.9603862635596143</v>
      </c>
      <c r="DL37" s="149">
        <v>11138</v>
      </c>
      <c r="DM37" s="149">
        <v>33103.069094106722</v>
      </c>
      <c r="DN37" s="150">
        <v>2.9720837757323326</v>
      </c>
      <c r="DO37" s="149">
        <v>11106</v>
      </c>
      <c r="DP37" s="149">
        <v>33292.534130451444</v>
      </c>
      <c r="DQ37" s="150">
        <v>2.9977070169684357</v>
      </c>
      <c r="DR37" s="149">
        <v>11267</v>
      </c>
      <c r="DS37" s="149">
        <v>34063.842684630996</v>
      </c>
      <c r="DT37" s="150">
        <v>3.0233285421701424</v>
      </c>
      <c r="DU37" s="149">
        <v>12121</v>
      </c>
      <c r="DV37" s="149">
        <v>35944.860738926058</v>
      </c>
      <c r="DW37" s="150">
        <v>2.9655029072622767</v>
      </c>
      <c r="DX37" s="149">
        <v>12344</v>
      </c>
      <c r="DY37" s="149">
        <v>36698.580992082141</v>
      </c>
      <c r="DZ37" s="150">
        <v>2.9729893869152737</v>
      </c>
      <c r="EA37" s="149">
        <v>11537</v>
      </c>
      <c r="EB37" s="149">
        <v>37070.690533324741</v>
      </c>
      <c r="EC37" s="150">
        <v>3.2132001849115666</v>
      </c>
      <c r="ED37" s="149">
        <v>11655</v>
      </c>
      <c r="EE37" s="151">
        <v>37388.132868463494</v>
      </c>
      <c r="EF37" s="161">
        <v>3.2079050080191758</v>
      </c>
    </row>
    <row r="38" spans="1:136" ht="15" customHeight="1">
      <c r="A38" s="158">
        <v>24</v>
      </c>
      <c r="B38" s="156">
        <v>924</v>
      </c>
      <c r="C38" s="149">
        <v>3458.7644928102877</v>
      </c>
      <c r="D38" s="150">
        <v>3.7432516155955495</v>
      </c>
      <c r="E38" s="149">
        <v>1021</v>
      </c>
      <c r="F38" s="149">
        <v>3788.3272336741702</v>
      </c>
      <c r="G38" s="150">
        <v>3.710408651982537</v>
      </c>
      <c r="H38" s="149">
        <v>1151</v>
      </c>
      <c r="I38" s="149">
        <v>4179.3092246615424</v>
      </c>
      <c r="J38" s="150">
        <v>3.631024521860593</v>
      </c>
      <c r="K38" s="149">
        <v>1306</v>
      </c>
      <c r="L38" s="149">
        <v>4673.7928302774462</v>
      </c>
      <c r="M38" s="150">
        <v>3.5787081395692546</v>
      </c>
      <c r="N38" s="149">
        <v>1526</v>
      </c>
      <c r="O38" s="149">
        <v>5416.1307735203955</v>
      </c>
      <c r="P38" s="150">
        <v>3.549233796540233</v>
      </c>
      <c r="Q38" s="149">
        <v>1824</v>
      </c>
      <c r="R38" s="149">
        <v>6208.1726018193121</v>
      </c>
      <c r="S38" s="150">
        <v>3.4036034001202369</v>
      </c>
      <c r="T38" s="149">
        <v>2178</v>
      </c>
      <c r="U38" s="149">
        <v>7097.5399503185681</v>
      </c>
      <c r="V38" s="150">
        <v>3.2587419422950266</v>
      </c>
      <c r="W38" s="149">
        <v>2579</v>
      </c>
      <c r="X38" s="149">
        <v>8014.0537049818322</v>
      </c>
      <c r="Y38" s="150">
        <v>3.1074267952624397</v>
      </c>
      <c r="Z38" s="149">
        <v>3056</v>
      </c>
      <c r="AA38" s="149">
        <v>9046.5019879439642</v>
      </c>
      <c r="AB38" s="150">
        <v>2.9602427971020826</v>
      </c>
      <c r="AC38" s="149">
        <v>3635</v>
      </c>
      <c r="AD38" s="149">
        <v>10173.719852649005</v>
      </c>
      <c r="AE38" s="150">
        <v>2.7988225179226971</v>
      </c>
      <c r="AF38" s="149">
        <v>4096</v>
      </c>
      <c r="AG38" s="149">
        <v>11539.372054259225</v>
      </c>
      <c r="AH38" s="150">
        <v>2.8172295054343812</v>
      </c>
      <c r="AI38" s="149">
        <v>4646</v>
      </c>
      <c r="AJ38" s="149">
        <v>13087.644168268725</v>
      </c>
      <c r="AK38" s="150">
        <v>2.816970333247681</v>
      </c>
      <c r="AL38" s="149">
        <v>5245</v>
      </c>
      <c r="AM38" s="149">
        <v>14777.203744396475</v>
      </c>
      <c r="AN38" s="150">
        <v>2.8173887024588131</v>
      </c>
      <c r="AO38" s="149">
        <v>5705</v>
      </c>
      <c r="AP38" s="149">
        <v>16159.356481830177</v>
      </c>
      <c r="AQ38" s="150">
        <v>2.8324901808641854</v>
      </c>
      <c r="AR38" s="149">
        <v>6028</v>
      </c>
      <c r="AS38" s="149">
        <v>17174.209689123833</v>
      </c>
      <c r="AT38" s="150">
        <v>2.8490726093437013</v>
      </c>
      <c r="AU38" s="149">
        <v>6319</v>
      </c>
      <c r="AV38" s="149">
        <v>18090.577950807554</v>
      </c>
      <c r="AW38" s="150">
        <v>2.8628862083885984</v>
      </c>
      <c r="AX38" s="149">
        <v>6528</v>
      </c>
      <c r="AY38" s="149">
        <v>18770.704096848793</v>
      </c>
      <c r="AZ38" s="150">
        <v>2.8754142305221801</v>
      </c>
      <c r="BA38" s="149">
        <v>6630</v>
      </c>
      <c r="BB38" s="149">
        <v>19140.04982130323</v>
      </c>
      <c r="BC38" s="150">
        <v>2.8868853425796726</v>
      </c>
      <c r="BD38" s="149">
        <v>6953</v>
      </c>
      <c r="BE38" s="149">
        <v>19877.441267868668</v>
      </c>
      <c r="BF38" s="150">
        <v>2.8588294646726116</v>
      </c>
      <c r="BG38" s="149">
        <v>7019</v>
      </c>
      <c r="BH38" s="149">
        <v>20604.652709311278</v>
      </c>
      <c r="BI38" s="150">
        <v>2.9355538836460005</v>
      </c>
      <c r="BJ38" s="149">
        <v>7256</v>
      </c>
      <c r="BK38" s="149">
        <v>21437.67536869437</v>
      </c>
      <c r="BL38" s="150">
        <v>2.9544756572070523</v>
      </c>
      <c r="BM38" s="149">
        <v>7491</v>
      </c>
      <c r="BN38" s="149">
        <v>22015.333945234648</v>
      </c>
      <c r="BO38" s="150">
        <v>2.9389045448184019</v>
      </c>
      <c r="BP38" s="149">
        <v>7733</v>
      </c>
      <c r="BQ38" s="149">
        <v>22386.840908250997</v>
      </c>
      <c r="BR38" s="150">
        <v>2.8949749008471484</v>
      </c>
      <c r="BS38" s="149">
        <v>7521</v>
      </c>
      <c r="BT38" s="149">
        <v>22534.986017489799</v>
      </c>
      <c r="BU38" s="150">
        <v>2.9962752316832599</v>
      </c>
      <c r="BV38" s="149">
        <v>7507</v>
      </c>
      <c r="BW38" s="149">
        <v>22684.734786331937</v>
      </c>
      <c r="BX38" s="150">
        <v>3.0218109479594961</v>
      </c>
      <c r="BY38" s="149">
        <v>7661</v>
      </c>
      <c r="BZ38" s="149">
        <v>23019.516215165873</v>
      </c>
      <c r="CA38" s="150">
        <v>3.0047665076577306</v>
      </c>
      <c r="CB38" s="149">
        <v>7800</v>
      </c>
      <c r="CC38" s="149">
        <v>23406.21486123242</v>
      </c>
      <c r="CD38" s="150">
        <v>3.0007967770810793</v>
      </c>
      <c r="CE38" s="149">
        <v>7968</v>
      </c>
      <c r="CF38" s="149">
        <v>23680.241715623415</v>
      </c>
      <c r="CG38" s="150">
        <v>2.9719178859969144</v>
      </c>
      <c r="CH38" s="149">
        <v>8142</v>
      </c>
      <c r="CI38" s="149">
        <v>24224.516858645853</v>
      </c>
      <c r="CJ38" s="150">
        <v>2.9752538514671891</v>
      </c>
      <c r="CK38" s="149">
        <v>8318</v>
      </c>
      <c r="CL38" s="149">
        <v>24767.713672031026</v>
      </c>
      <c r="CM38" s="150">
        <v>2.9776044328000753</v>
      </c>
      <c r="CN38" s="149">
        <v>8704</v>
      </c>
      <c r="CO38" s="149">
        <v>25543.412812099039</v>
      </c>
      <c r="CP38" s="150">
        <v>2.9346751852135844</v>
      </c>
      <c r="CQ38" s="149">
        <v>9137</v>
      </c>
      <c r="CR38" s="149">
        <v>26517.646141136491</v>
      </c>
      <c r="CS38" s="150">
        <v>2.9022267857214064</v>
      </c>
      <c r="CT38" s="149">
        <v>9544</v>
      </c>
      <c r="CU38" s="149">
        <v>27333.93862276158</v>
      </c>
      <c r="CV38" s="150">
        <v>2.863991892577701</v>
      </c>
      <c r="CW38" s="149">
        <v>9787</v>
      </c>
      <c r="CX38" s="149">
        <v>28624.881586640164</v>
      </c>
      <c r="CY38" s="150">
        <v>2.9247861026504713</v>
      </c>
      <c r="CZ38" s="149">
        <v>9948</v>
      </c>
      <c r="DA38" s="149">
        <v>29221.701474503836</v>
      </c>
      <c r="DB38" s="150">
        <v>2.9374448607261594</v>
      </c>
      <c r="DC38" s="149">
        <v>10302</v>
      </c>
      <c r="DD38" s="149">
        <v>29723.889002846576</v>
      </c>
      <c r="DE38" s="150">
        <v>2.8852542227573847</v>
      </c>
      <c r="DF38" s="149">
        <v>10835</v>
      </c>
      <c r="DG38" s="149">
        <v>31313.115054273087</v>
      </c>
      <c r="DH38" s="150">
        <v>2.8899967747367867</v>
      </c>
      <c r="DI38" s="149">
        <v>11223</v>
      </c>
      <c r="DJ38" s="149">
        <v>32385.763175319105</v>
      </c>
      <c r="DK38" s="150">
        <v>2.8856600886856549</v>
      </c>
      <c r="DL38" s="149">
        <v>11533</v>
      </c>
      <c r="DM38" s="149">
        <v>33389.631346126436</v>
      </c>
      <c r="DN38" s="150">
        <v>2.8951384155143014</v>
      </c>
      <c r="DO38" s="149">
        <v>11521</v>
      </c>
      <c r="DP38" s="149">
        <v>33581.736934155168</v>
      </c>
      <c r="DQ38" s="150">
        <v>2.9148283077992505</v>
      </c>
      <c r="DR38" s="149">
        <v>11694</v>
      </c>
      <c r="DS38" s="149">
        <v>34360.789642282136</v>
      </c>
      <c r="DT38" s="150">
        <v>2.938326461628368</v>
      </c>
      <c r="DU38" s="149">
        <v>12511</v>
      </c>
      <c r="DV38" s="149">
        <v>36255.841656286721</v>
      </c>
      <c r="DW38" s="150">
        <v>2.8979171653973879</v>
      </c>
      <c r="DX38" s="149">
        <v>12782</v>
      </c>
      <c r="DY38" s="149">
        <v>37016.138103160563</v>
      </c>
      <c r="DZ38" s="150">
        <v>2.8959582305711598</v>
      </c>
      <c r="EA38" s="149">
        <v>11557</v>
      </c>
      <c r="EB38" s="149">
        <v>37406.476177080352</v>
      </c>
      <c r="EC38" s="150">
        <v>3.2366943131505019</v>
      </c>
      <c r="ED38" s="149">
        <v>11675</v>
      </c>
      <c r="EE38" s="151">
        <v>37726.541611501496</v>
      </c>
      <c r="EF38" s="161">
        <v>3.2313954271093359</v>
      </c>
    </row>
    <row r="39" spans="1:136" ht="15" customHeight="1">
      <c r="A39" s="158">
        <v>25</v>
      </c>
      <c r="B39" s="156">
        <v>968</v>
      </c>
      <c r="C39" s="149">
        <v>3492.2919521535737</v>
      </c>
      <c r="D39" s="150">
        <v>3.6077396199933611</v>
      </c>
      <c r="E39" s="149">
        <v>1075</v>
      </c>
      <c r="F39" s="149">
        <v>3824.8647357515579</v>
      </c>
      <c r="G39" s="150">
        <v>3.558013707675868</v>
      </c>
      <c r="H39" s="149">
        <v>1211</v>
      </c>
      <c r="I39" s="149">
        <v>4219.2864332753907</v>
      </c>
      <c r="J39" s="150">
        <v>3.4841341315238568</v>
      </c>
      <c r="K39" s="149">
        <v>1374</v>
      </c>
      <c r="L39" s="149">
        <v>4718.2435484361486</v>
      </c>
      <c r="M39" s="150">
        <v>3.4339472696041837</v>
      </c>
      <c r="N39" s="149">
        <v>1606</v>
      </c>
      <c r="O39" s="149">
        <v>5467.4656633409259</v>
      </c>
      <c r="P39" s="150">
        <v>3.4043995413081731</v>
      </c>
      <c r="Q39" s="149">
        <v>1917</v>
      </c>
      <c r="R39" s="149">
        <v>6266.0128335588952</v>
      </c>
      <c r="S39" s="150">
        <v>3.2686556252263408</v>
      </c>
      <c r="T39" s="149">
        <v>2278</v>
      </c>
      <c r="U39" s="149">
        <v>7162.4669368377417</v>
      </c>
      <c r="V39" s="150">
        <v>3.1441909292527401</v>
      </c>
      <c r="W39" s="149">
        <v>2691</v>
      </c>
      <c r="X39" s="149">
        <v>8085.7748843378831</v>
      </c>
      <c r="Y39" s="150">
        <v>3.0047472628531708</v>
      </c>
      <c r="Z39" s="149">
        <v>3179</v>
      </c>
      <c r="AA39" s="149">
        <v>9125.561923716301</v>
      </c>
      <c r="AB39" s="150">
        <v>2.8705762578535077</v>
      </c>
      <c r="AC39" s="149">
        <v>3758</v>
      </c>
      <c r="AD39" s="149">
        <v>10260.065726021354</v>
      </c>
      <c r="AE39" s="150">
        <v>2.7301931149604455</v>
      </c>
      <c r="AF39" s="149">
        <v>4241</v>
      </c>
      <c r="AG39" s="149">
        <v>11637.643476763242</v>
      </c>
      <c r="AH39" s="150">
        <v>2.7440800463954824</v>
      </c>
      <c r="AI39" s="149">
        <v>4809</v>
      </c>
      <c r="AJ39" s="149">
        <v>13199.106270285249</v>
      </c>
      <c r="AK39" s="150">
        <v>2.7446675546444683</v>
      </c>
      <c r="AL39" s="149">
        <v>5426</v>
      </c>
      <c r="AM39" s="149">
        <v>14903.085947547244</v>
      </c>
      <c r="AN39" s="150">
        <v>2.7466063301782611</v>
      </c>
      <c r="AO39" s="149">
        <v>5899</v>
      </c>
      <c r="AP39" s="149">
        <v>16297.442570757437</v>
      </c>
      <c r="AQ39" s="150">
        <v>2.7627466639697302</v>
      </c>
      <c r="AR39" s="149">
        <v>6212</v>
      </c>
      <c r="AS39" s="149">
        <v>17321.587049778682</v>
      </c>
      <c r="AT39" s="150">
        <v>2.7884074452315972</v>
      </c>
      <c r="AU39" s="149">
        <v>6517</v>
      </c>
      <c r="AV39" s="149">
        <v>18246.213407761374</v>
      </c>
      <c r="AW39" s="150">
        <v>2.7997872345805392</v>
      </c>
      <c r="AX39" s="149">
        <v>6732</v>
      </c>
      <c r="AY39" s="149">
        <v>18932.578913487643</v>
      </c>
      <c r="AZ39" s="150">
        <v>2.8123260418133755</v>
      </c>
      <c r="BA39" s="149">
        <v>6838</v>
      </c>
      <c r="BB39" s="149">
        <v>19305.462487300047</v>
      </c>
      <c r="BC39" s="150">
        <v>2.8232615512284363</v>
      </c>
      <c r="BD39" s="149">
        <v>7173</v>
      </c>
      <c r="BE39" s="149">
        <v>20048.167395921006</v>
      </c>
      <c r="BF39" s="150">
        <v>2.7949487516967806</v>
      </c>
      <c r="BG39" s="149">
        <v>7235</v>
      </c>
      <c r="BH39" s="149">
        <v>20784.341226891353</v>
      </c>
      <c r="BI39" s="150">
        <v>2.8727493057209887</v>
      </c>
      <c r="BJ39" s="149">
        <v>7443</v>
      </c>
      <c r="BK39" s="149">
        <v>21625.194927891884</v>
      </c>
      <c r="BL39" s="150">
        <v>2.9054406728324444</v>
      </c>
      <c r="BM39" s="149">
        <v>7694</v>
      </c>
      <c r="BN39" s="149">
        <v>22207.903905157946</v>
      </c>
      <c r="BO39" s="150">
        <v>2.8863925013202425</v>
      </c>
      <c r="BP39" s="149">
        <v>7940</v>
      </c>
      <c r="BQ39" s="149">
        <v>22580.789743474892</v>
      </c>
      <c r="BR39" s="150">
        <v>2.8439281792789535</v>
      </c>
      <c r="BS39" s="149">
        <v>7789</v>
      </c>
      <c r="BT39" s="149">
        <v>22733.771940821607</v>
      </c>
      <c r="BU39" s="150">
        <v>2.9187022648377976</v>
      </c>
      <c r="BV39" s="149">
        <v>7746</v>
      </c>
      <c r="BW39" s="149">
        <v>22885.397992033184</v>
      </c>
      <c r="BX39" s="150">
        <v>2.9544794722480225</v>
      </c>
      <c r="BY39" s="149">
        <v>7932</v>
      </c>
      <c r="BZ39" s="149">
        <v>23222.801021853404</v>
      </c>
      <c r="CA39" s="150">
        <v>2.9277358827349222</v>
      </c>
      <c r="CB39" s="149">
        <v>8077</v>
      </c>
      <c r="CC39" s="149">
        <v>23612.000922800402</v>
      </c>
      <c r="CD39" s="150">
        <v>2.9233627488919649</v>
      </c>
      <c r="CE39" s="149">
        <v>8229</v>
      </c>
      <c r="CF39" s="149">
        <v>23888.514717333263</v>
      </c>
      <c r="CG39" s="150">
        <v>2.9029669118159269</v>
      </c>
      <c r="CH39" s="149">
        <v>8438</v>
      </c>
      <c r="CI39" s="149">
        <v>24436.354167856651</v>
      </c>
      <c r="CJ39" s="150">
        <v>2.895988879812355</v>
      </c>
      <c r="CK39" s="149">
        <v>8615</v>
      </c>
      <c r="CL39" s="149">
        <v>24985.068557133603</v>
      </c>
      <c r="CM39" s="150">
        <v>2.900182072795543</v>
      </c>
      <c r="CN39" s="149">
        <v>8992</v>
      </c>
      <c r="CO39" s="149">
        <v>25765.962506648899</v>
      </c>
      <c r="CP39" s="150">
        <v>2.8654317734262564</v>
      </c>
      <c r="CQ39" s="149">
        <v>9448</v>
      </c>
      <c r="CR39" s="149">
        <v>26747.239743275473</v>
      </c>
      <c r="CS39" s="150">
        <v>2.830994892387328</v>
      </c>
      <c r="CT39" s="149">
        <v>9839</v>
      </c>
      <c r="CU39" s="149">
        <v>27569.11917592811</v>
      </c>
      <c r="CV39" s="150">
        <v>2.802024512239873</v>
      </c>
      <c r="CW39" s="149">
        <v>10114</v>
      </c>
      <c r="CX39" s="149">
        <v>28873.777998010777</v>
      </c>
      <c r="CY39" s="150">
        <v>2.8548327069419397</v>
      </c>
      <c r="CZ39" s="149">
        <v>10266</v>
      </c>
      <c r="DA39" s="149">
        <v>29476.623981503526</v>
      </c>
      <c r="DB39" s="150">
        <v>2.8712861856130454</v>
      </c>
      <c r="DC39" s="149">
        <v>10645</v>
      </c>
      <c r="DD39" s="149">
        <v>29980.486892611945</v>
      </c>
      <c r="DE39" s="150">
        <v>2.8163914412975055</v>
      </c>
      <c r="DF39" s="149">
        <v>11204</v>
      </c>
      <c r="DG39" s="149">
        <v>31583.804015714184</v>
      </c>
      <c r="DH39" s="150">
        <v>2.8189757243586384</v>
      </c>
      <c r="DI39" s="149">
        <v>11589</v>
      </c>
      <c r="DJ39" s="149">
        <v>32665.374894560337</v>
      </c>
      <c r="DK39" s="150">
        <v>2.8186534553939371</v>
      </c>
      <c r="DL39" s="149">
        <v>11916</v>
      </c>
      <c r="DM39" s="149">
        <v>33678.478752153133</v>
      </c>
      <c r="DN39" s="150">
        <v>2.8263241651689435</v>
      </c>
      <c r="DO39" s="149">
        <v>11905</v>
      </c>
      <c r="DP39" s="149">
        <v>33873.294180581768</v>
      </c>
      <c r="DQ39" s="150">
        <v>2.8452998051727652</v>
      </c>
      <c r="DR39" s="149">
        <v>12095</v>
      </c>
      <c r="DS39" s="149">
        <v>34660.437193479469</v>
      </c>
      <c r="DT39" s="150">
        <v>2.8656831081835028</v>
      </c>
      <c r="DU39" s="149">
        <v>12921</v>
      </c>
      <c r="DV39" s="149">
        <v>36569.737290110468</v>
      </c>
      <c r="DW39" s="150">
        <v>2.8302559623953618</v>
      </c>
      <c r="DX39" s="149">
        <v>13220</v>
      </c>
      <c r="DY39" s="149">
        <v>37336.311144268293</v>
      </c>
      <c r="DZ39" s="150">
        <v>2.8242292847404156</v>
      </c>
      <c r="EA39" s="149">
        <v>11569</v>
      </c>
      <c r="EB39" s="149">
        <v>37751.067793596514</v>
      </c>
      <c r="EC39" s="150">
        <v>3.2631228104068213</v>
      </c>
      <c r="ED39" s="149">
        <v>11688</v>
      </c>
      <c r="EE39" s="151">
        <v>38073.81853537538</v>
      </c>
      <c r="EF39" s="161">
        <v>3.2575135639438209</v>
      </c>
    </row>
    <row r="40" spans="1:136" ht="15" customHeight="1">
      <c r="A40" s="158">
        <v>26</v>
      </c>
      <c r="B40" s="156">
        <v>1021</v>
      </c>
      <c r="C40" s="149">
        <v>3526.023764613878</v>
      </c>
      <c r="D40" s="150">
        <v>3.4535002591712813</v>
      </c>
      <c r="E40" s="149">
        <v>1129</v>
      </c>
      <c r="F40" s="149">
        <v>3861.6603528771361</v>
      </c>
      <c r="G40" s="150">
        <v>3.4204254675616794</v>
      </c>
      <c r="H40" s="149">
        <v>1270</v>
      </c>
      <c r="I40" s="149">
        <v>4259.533509195835</v>
      </c>
      <c r="J40" s="150">
        <v>3.3539633930675867</v>
      </c>
      <c r="K40" s="149">
        <v>1440</v>
      </c>
      <c r="L40" s="149">
        <v>4762.9901630596569</v>
      </c>
      <c r="M40" s="150">
        <v>3.3076320576803173</v>
      </c>
      <c r="N40" s="149">
        <v>1683</v>
      </c>
      <c r="O40" s="149">
        <v>5519.1204496509881</v>
      </c>
      <c r="P40" s="150">
        <v>3.2793347888597673</v>
      </c>
      <c r="Q40" s="149">
        <v>2007</v>
      </c>
      <c r="R40" s="149">
        <v>6324.1807957344263</v>
      </c>
      <c r="S40" s="150">
        <v>3.1510616819802824</v>
      </c>
      <c r="T40" s="149">
        <v>2377</v>
      </c>
      <c r="U40" s="149">
        <v>7227.7978953969578</v>
      </c>
      <c r="V40" s="150">
        <v>3.0407227157749088</v>
      </c>
      <c r="W40" s="149">
        <v>2801</v>
      </c>
      <c r="X40" s="149">
        <v>8157.9340321238287</v>
      </c>
      <c r="Y40" s="150">
        <v>2.9125076872987608</v>
      </c>
      <c r="Z40" s="149">
        <v>3300</v>
      </c>
      <c r="AA40" s="149">
        <v>9205.096435825033</v>
      </c>
      <c r="AB40" s="150">
        <v>2.789423162371222</v>
      </c>
      <c r="AC40" s="149">
        <v>3871</v>
      </c>
      <c r="AD40" s="149">
        <v>10347.140796111587</v>
      </c>
      <c r="AE40" s="150">
        <v>2.6729890974196815</v>
      </c>
      <c r="AF40" s="149">
        <v>4378</v>
      </c>
      <c r="AG40" s="149">
        <v>11736.666171691768</v>
      </c>
      <c r="AH40" s="150">
        <v>2.6808282712863791</v>
      </c>
      <c r="AI40" s="149">
        <v>4962</v>
      </c>
      <c r="AJ40" s="149">
        <v>13311.445078916817</v>
      </c>
      <c r="AK40" s="150">
        <v>2.6826773637478469</v>
      </c>
      <c r="AL40" s="149">
        <v>5597</v>
      </c>
      <c r="AM40" s="149">
        <v>15029.978823681235</v>
      </c>
      <c r="AN40" s="150">
        <v>2.6853633774667207</v>
      </c>
      <c r="AO40" s="149">
        <v>6083</v>
      </c>
      <c r="AP40" s="149">
        <v>16436.702282191851</v>
      </c>
      <c r="AQ40" s="150">
        <v>2.7020717215505261</v>
      </c>
      <c r="AR40" s="149">
        <v>6365</v>
      </c>
      <c r="AS40" s="149">
        <v>17470.673383534962</v>
      </c>
      <c r="AT40" s="150">
        <v>2.7448033595498762</v>
      </c>
      <c r="AU40" s="149">
        <v>6710</v>
      </c>
      <c r="AV40" s="149">
        <v>18403.418392942898</v>
      </c>
      <c r="AW40" s="150">
        <v>2.7426853044624289</v>
      </c>
      <c r="AX40" s="149">
        <v>6933</v>
      </c>
      <c r="AY40" s="149">
        <v>19096.101127681868</v>
      </c>
      <c r="AZ40" s="150">
        <v>2.7543777769626234</v>
      </c>
      <c r="BA40" s="149">
        <v>7043</v>
      </c>
      <c r="BB40" s="149">
        <v>19472.55047704863</v>
      </c>
      <c r="BC40" s="150">
        <v>2.7648090979765199</v>
      </c>
      <c r="BD40" s="149">
        <v>7355</v>
      </c>
      <c r="BE40" s="149">
        <v>20220.866286833283</v>
      </c>
      <c r="BF40" s="150">
        <v>2.7492680199637367</v>
      </c>
      <c r="BG40" s="149">
        <v>7448</v>
      </c>
      <c r="BH40" s="149">
        <v>20965.993999532955</v>
      </c>
      <c r="BI40" s="150">
        <v>2.8149830826440594</v>
      </c>
      <c r="BJ40" s="149">
        <v>7655</v>
      </c>
      <c r="BK40" s="149">
        <v>21815.896313773967</v>
      </c>
      <c r="BL40" s="150">
        <v>2.8498884799182189</v>
      </c>
      <c r="BM40" s="149">
        <v>7983</v>
      </c>
      <c r="BN40" s="149">
        <v>22402.826774467045</v>
      </c>
      <c r="BO40" s="150">
        <v>2.8063167699445128</v>
      </c>
      <c r="BP40" s="149">
        <v>8132</v>
      </c>
      <c r="BQ40" s="149">
        <v>22777.285978714033</v>
      </c>
      <c r="BR40" s="150">
        <v>2.8009451523258773</v>
      </c>
      <c r="BS40" s="149">
        <v>7969</v>
      </c>
      <c r="BT40" s="149">
        <v>22933.396386705743</v>
      </c>
      <c r="BU40" s="150">
        <v>2.8778261245709302</v>
      </c>
      <c r="BV40" s="149">
        <v>7998</v>
      </c>
      <c r="BW40" s="149">
        <v>23087.770998672502</v>
      </c>
      <c r="BX40" s="150">
        <v>2.8866930480960868</v>
      </c>
      <c r="BY40" s="149">
        <v>8166</v>
      </c>
      <c r="BZ40" s="149">
        <v>23428.20373314774</v>
      </c>
      <c r="CA40" s="150">
        <v>2.8689938443727332</v>
      </c>
      <c r="CB40" s="149">
        <v>8327</v>
      </c>
      <c r="CC40" s="149">
        <v>23820.369381818764</v>
      </c>
      <c r="CD40" s="150">
        <v>2.860618395799059</v>
      </c>
      <c r="CE40" s="149">
        <v>8489</v>
      </c>
      <c r="CF40" s="149">
        <v>24098.121960633489</v>
      </c>
      <c r="CG40" s="150">
        <v>2.8387468442258794</v>
      </c>
      <c r="CH40" s="149">
        <v>8716</v>
      </c>
      <c r="CI40" s="149">
        <v>24650.921495956904</v>
      </c>
      <c r="CJ40" s="150">
        <v>2.8282378953599019</v>
      </c>
      <c r="CK40" s="149">
        <v>8890</v>
      </c>
      <c r="CL40" s="149">
        <v>25204.377556440129</v>
      </c>
      <c r="CM40" s="150">
        <v>2.8351380828391597</v>
      </c>
      <c r="CN40" s="149">
        <v>9274</v>
      </c>
      <c r="CO40" s="149">
        <v>25990.707529714346</v>
      </c>
      <c r="CP40" s="150">
        <v>2.8025347778428236</v>
      </c>
      <c r="CQ40" s="149">
        <v>9741</v>
      </c>
      <c r="CR40" s="149">
        <v>26978.995010300263</v>
      </c>
      <c r="CS40" s="150">
        <v>2.7696329956164933</v>
      </c>
      <c r="CT40" s="149">
        <v>10144</v>
      </c>
      <c r="CU40" s="149">
        <v>27806.754411898262</v>
      </c>
      <c r="CV40" s="150">
        <v>2.7412021305104752</v>
      </c>
      <c r="CW40" s="149">
        <v>10417</v>
      </c>
      <c r="CX40" s="149">
        <v>29125.185671455965</v>
      </c>
      <c r="CY40" s="150">
        <v>2.7959283547524207</v>
      </c>
      <c r="CZ40" s="149">
        <v>10593</v>
      </c>
      <c r="DA40" s="149">
        <v>29733.986272954844</v>
      </c>
      <c r="DB40" s="150">
        <v>2.8069466886580612</v>
      </c>
      <c r="DC40" s="149">
        <v>10995</v>
      </c>
      <c r="DD40" s="149">
        <v>30239.42721975817</v>
      </c>
      <c r="DE40" s="150">
        <v>2.7502889695096107</v>
      </c>
      <c r="DF40" s="149">
        <v>11562</v>
      </c>
      <c r="DG40" s="149">
        <v>31856.670426613386</v>
      </c>
      <c r="DH40" s="150">
        <v>2.7552906440592793</v>
      </c>
      <c r="DI40" s="149">
        <v>11963</v>
      </c>
      <c r="DJ40" s="149">
        <v>32947.619173817715</v>
      </c>
      <c r="DK40" s="150">
        <v>2.7541268221865516</v>
      </c>
      <c r="DL40" s="149">
        <v>12302</v>
      </c>
      <c r="DM40" s="149">
        <v>33969.94357584876</v>
      </c>
      <c r="DN40" s="150">
        <v>2.7613350329904698</v>
      </c>
      <c r="DO40" s="149">
        <v>12277</v>
      </c>
      <c r="DP40" s="149">
        <v>34167.724403082968</v>
      </c>
      <c r="DQ40" s="150">
        <v>2.7830678832844318</v>
      </c>
      <c r="DR40" s="149">
        <v>12446</v>
      </c>
      <c r="DS40" s="149">
        <v>34963.009387987891</v>
      </c>
      <c r="DT40" s="150">
        <v>2.8091763930570379</v>
      </c>
      <c r="DU40" s="149">
        <v>13334</v>
      </c>
      <c r="DV40" s="149">
        <v>36886.543446503172</v>
      </c>
      <c r="DW40" s="150">
        <v>2.7663524408656945</v>
      </c>
      <c r="DX40" s="149">
        <v>13644</v>
      </c>
      <c r="DY40" s="149">
        <v>37659.360271045443</v>
      </c>
      <c r="DZ40" s="150">
        <v>2.7601407410616714</v>
      </c>
      <c r="EA40" s="149">
        <v>11642</v>
      </c>
      <c r="EB40" s="149">
        <v>38104.540847237949</v>
      </c>
      <c r="EC40" s="150">
        <v>3.2730236082492654</v>
      </c>
      <c r="ED40" s="149">
        <v>11764</v>
      </c>
      <c r="EE40" s="151">
        <v>38430.031388485731</v>
      </c>
      <c r="EF40" s="161">
        <v>3.2667486729416635</v>
      </c>
    </row>
    <row r="41" spans="1:136" ht="15" customHeight="1">
      <c r="A41" s="158">
        <v>27</v>
      </c>
      <c r="B41" s="156">
        <v>1068</v>
      </c>
      <c r="C41" s="149">
        <v>3560.0341478413334</v>
      </c>
      <c r="D41" s="150">
        <v>3.3333653069675404</v>
      </c>
      <c r="E41" s="149">
        <v>1181</v>
      </c>
      <c r="F41" s="149">
        <v>3898.7378299809493</v>
      </c>
      <c r="G41" s="150">
        <v>3.3012174682311173</v>
      </c>
      <c r="H41" s="149">
        <v>1327</v>
      </c>
      <c r="I41" s="149">
        <v>4300.0887465010646</v>
      </c>
      <c r="J41" s="150">
        <v>3.2404587388855046</v>
      </c>
      <c r="K41" s="149">
        <v>1504</v>
      </c>
      <c r="L41" s="149">
        <v>4808.0719662140637</v>
      </c>
      <c r="M41" s="150">
        <v>3.19685636051467</v>
      </c>
      <c r="N41" s="149">
        <v>1758</v>
      </c>
      <c r="O41" s="149">
        <v>5571.1498028774486</v>
      </c>
      <c r="P41" s="150">
        <v>3.1690271916253971</v>
      </c>
      <c r="Q41" s="149">
        <v>2087</v>
      </c>
      <c r="R41" s="149">
        <v>6382.7481445446374</v>
      </c>
      <c r="S41" s="150">
        <v>3.0583364372518629</v>
      </c>
      <c r="T41" s="149">
        <v>2472</v>
      </c>
      <c r="U41" s="149">
        <v>7293.5899532510393</v>
      </c>
      <c r="V41" s="150">
        <v>2.9504813726743686</v>
      </c>
      <c r="W41" s="149">
        <v>2907</v>
      </c>
      <c r="X41" s="149">
        <v>8230.5906346541269</v>
      </c>
      <c r="Y41" s="150">
        <v>2.8313005279167962</v>
      </c>
      <c r="Z41" s="149">
        <v>3418</v>
      </c>
      <c r="AA41" s="149">
        <v>9285.1800512402733</v>
      </c>
      <c r="AB41" s="150">
        <v>2.7165535550732223</v>
      </c>
      <c r="AC41" s="149">
        <v>3985</v>
      </c>
      <c r="AD41" s="149">
        <v>10435.018499010928</v>
      </c>
      <c r="AE41" s="150">
        <v>2.6185742782963435</v>
      </c>
      <c r="AF41" s="149">
        <v>4505</v>
      </c>
      <c r="AG41" s="149">
        <v>11836.593482716127</v>
      </c>
      <c r="AH41" s="150">
        <v>2.6274347353420926</v>
      </c>
      <c r="AI41" s="149">
        <v>5106</v>
      </c>
      <c r="AJ41" s="149">
        <v>13424.821365742082</v>
      </c>
      <c r="AK41" s="150">
        <v>2.6292247093110226</v>
      </c>
      <c r="AL41" s="149">
        <v>5758</v>
      </c>
      <c r="AM41" s="149">
        <v>15158.074994541666</v>
      </c>
      <c r="AN41" s="150">
        <v>2.6325243130499594</v>
      </c>
      <c r="AO41" s="149">
        <v>6255</v>
      </c>
      <c r="AP41" s="149">
        <v>16577.342816503278</v>
      </c>
      <c r="AQ41" s="150">
        <v>2.6502546469229862</v>
      </c>
      <c r="AR41" s="149">
        <v>6553</v>
      </c>
      <c r="AS41" s="149">
        <v>17621.560764669364</v>
      </c>
      <c r="AT41" s="150">
        <v>2.689082979500895</v>
      </c>
      <c r="AU41" s="149">
        <v>6899</v>
      </c>
      <c r="AV41" s="149">
        <v>18562.300519539014</v>
      </c>
      <c r="AW41" s="150">
        <v>2.690578419994059</v>
      </c>
      <c r="AX41" s="149">
        <v>7130</v>
      </c>
      <c r="AY41" s="149">
        <v>19261.360729242366</v>
      </c>
      <c r="AZ41" s="150">
        <v>2.7014531177058014</v>
      </c>
      <c r="BA41" s="149">
        <v>7245</v>
      </c>
      <c r="BB41" s="149">
        <v>19641.434840749593</v>
      </c>
      <c r="BC41" s="150">
        <v>2.7110331043132634</v>
      </c>
      <c r="BD41" s="149">
        <v>7531</v>
      </c>
      <c r="BE41" s="149">
        <v>20396.1227553881</v>
      </c>
      <c r="BF41" s="150">
        <v>2.7082887737867614</v>
      </c>
      <c r="BG41" s="149">
        <v>7657</v>
      </c>
      <c r="BH41" s="149">
        <v>21149.734883533234</v>
      </c>
      <c r="BI41" s="150">
        <v>2.7621437747855864</v>
      </c>
      <c r="BJ41" s="149">
        <v>7878</v>
      </c>
      <c r="BK41" s="149">
        <v>22008.378669218451</v>
      </c>
      <c r="BL41" s="150">
        <v>2.7936505038358024</v>
      </c>
      <c r="BM41" s="149">
        <v>8202</v>
      </c>
      <c r="BN41" s="149">
        <v>22598.882302198734</v>
      </c>
      <c r="BO41" s="150">
        <v>2.7552892346011624</v>
      </c>
      <c r="BP41" s="149">
        <v>8335</v>
      </c>
      <c r="BQ41" s="149">
        <v>22975.859647958139</v>
      </c>
      <c r="BR41" s="150">
        <v>2.7565518473854995</v>
      </c>
      <c r="BS41" s="149">
        <v>8285</v>
      </c>
      <c r="BT41" s="149">
        <v>23137.451302032598</v>
      </c>
      <c r="BU41" s="150">
        <v>2.7926917685012187</v>
      </c>
      <c r="BV41" s="149">
        <v>8277</v>
      </c>
      <c r="BW41" s="149">
        <v>23293.286614608001</v>
      </c>
      <c r="BX41" s="150">
        <v>2.8142185108865534</v>
      </c>
      <c r="BY41" s="149">
        <v>8429</v>
      </c>
      <c r="BZ41" s="149">
        <v>23634.677382387457</v>
      </c>
      <c r="CA41" s="150">
        <v>2.803971690875247</v>
      </c>
      <c r="CB41" s="149">
        <v>8581</v>
      </c>
      <c r="CC41" s="149">
        <v>24030.353915785174</v>
      </c>
      <c r="CD41" s="150">
        <v>2.800414161028455</v>
      </c>
      <c r="CE41" s="149">
        <v>8753</v>
      </c>
      <c r="CF41" s="149">
        <v>24310.027036854997</v>
      </c>
      <c r="CG41" s="150">
        <v>2.7773365745293037</v>
      </c>
      <c r="CH41" s="149">
        <v>8993</v>
      </c>
      <c r="CI41" s="149">
        <v>24867.667741102952</v>
      </c>
      <c r="CJ41" s="150">
        <v>2.765224923952291</v>
      </c>
      <c r="CK41" s="149">
        <v>9160</v>
      </c>
      <c r="CL41" s="149">
        <v>25426.054781296993</v>
      </c>
      <c r="CM41" s="150">
        <v>2.775770172630676</v>
      </c>
      <c r="CN41" s="149">
        <v>9555</v>
      </c>
      <c r="CO41" s="149">
        <v>26217.698379352416</v>
      </c>
      <c r="CP41" s="150">
        <v>2.7438721485455173</v>
      </c>
      <c r="CQ41" s="149">
        <v>10030</v>
      </c>
      <c r="CR41" s="149">
        <v>27213.109632714961</v>
      </c>
      <c r="CS41" s="150">
        <v>2.7131714489247218</v>
      </c>
      <c r="CT41" s="149">
        <v>10436</v>
      </c>
      <c r="CU41" s="149">
        <v>28046.705372696972</v>
      </c>
      <c r="CV41" s="150">
        <v>2.6874957237156929</v>
      </c>
      <c r="CW41" s="149">
        <v>10742</v>
      </c>
      <c r="CX41" s="149">
        <v>29379.327357987229</v>
      </c>
      <c r="CY41" s="150">
        <v>2.7349960303469771</v>
      </c>
      <c r="CZ41" s="149">
        <v>10918</v>
      </c>
      <c r="DA41" s="149">
        <v>29993.954734531475</v>
      </c>
      <c r="DB41" s="150">
        <v>2.7472023021186551</v>
      </c>
      <c r="DC41" s="149">
        <v>11314</v>
      </c>
      <c r="DD41" s="149">
        <v>30500.804493441316</v>
      </c>
      <c r="DE41" s="150">
        <v>2.6958462518509205</v>
      </c>
      <c r="DF41" s="149">
        <v>11903</v>
      </c>
      <c r="DG41" s="149">
        <v>32132.385200293455</v>
      </c>
      <c r="DH41" s="150">
        <v>2.6995198857677436</v>
      </c>
      <c r="DI41" s="149">
        <v>12325</v>
      </c>
      <c r="DJ41" s="149">
        <v>33232.786287079471</v>
      </c>
      <c r="DK41" s="150">
        <v>2.6963721125419449</v>
      </c>
      <c r="DL41" s="149">
        <v>12665</v>
      </c>
      <c r="DM41" s="149">
        <v>34264.403435381515</v>
      </c>
      <c r="DN41" s="150">
        <v>2.7054404607486391</v>
      </c>
      <c r="DO41" s="149">
        <v>12661</v>
      </c>
      <c r="DP41" s="149">
        <v>34464.863449105585</v>
      </c>
      <c r="DQ41" s="150">
        <v>2.7221280664327923</v>
      </c>
      <c r="DR41" s="149">
        <v>12835</v>
      </c>
      <c r="DS41" s="149">
        <v>35268.736715568455</v>
      </c>
      <c r="DT41" s="150">
        <v>2.7478563860980487</v>
      </c>
      <c r="DU41" s="149">
        <v>13706</v>
      </c>
      <c r="DV41" s="149">
        <v>37206.600539523526</v>
      </c>
      <c r="DW41" s="150">
        <v>2.714621373086497</v>
      </c>
      <c r="DX41" s="149">
        <v>14045</v>
      </c>
      <c r="DY41" s="149">
        <v>37985.664345068464</v>
      </c>
      <c r="DZ41" s="150">
        <v>2.7045684830949424</v>
      </c>
      <c r="EA41" s="149">
        <v>11975</v>
      </c>
      <c r="EB41" s="149">
        <v>38465.110221747549</v>
      </c>
      <c r="EC41" s="150">
        <v>3.2121177638202547</v>
      </c>
      <c r="ED41" s="149">
        <v>12111</v>
      </c>
      <c r="EE41" s="151">
        <v>38793.305146125829</v>
      </c>
      <c r="EF41" s="161">
        <v>3.2031463253344752</v>
      </c>
    </row>
    <row r="42" spans="1:136" ht="15" customHeight="1">
      <c r="A42" s="158">
        <v>28</v>
      </c>
      <c r="B42" s="156">
        <v>1111</v>
      </c>
      <c r="C42" s="149">
        <v>3594.3403488347908</v>
      </c>
      <c r="D42" s="150">
        <v>3.2352298369350052</v>
      </c>
      <c r="E42" s="149">
        <v>1231</v>
      </c>
      <c r="F42" s="149">
        <v>3936.1368830769138</v>
      </c>
      <c r="G42" s="150">
        <v>3.1975116840592315</v>
      </c>
      <c r="H42" s="149">
        <v>1382</v>
      </c>
      <c r="I42" s="149">
        <v>4340.9925563501429</v>
      </c>
      <c r="J42" s="150">
        <v>3.1410944691390323</v>
      </c>
      <c r="K42" s="149">
        <v>1565</v>
      </c>
      <c r="L42" s="149">
        <v>4853.5314709253589</v>
      </c>
      <c r="M42" s="150">
        <v>3.1012980644890473</v>
      </c>
      <c r="N42" s="149">
        <v>1831</v>
      </c>
      <c r="O42" s="149">
        <v>5623.5960279875953</v>
      </c>
      <c r="P42" s="150">
        <v>3.0713249743241917</v>
      </c>
      <c r="Q42" s="149">
        <v>2171</v>
      </c>
      <c r="R42" s="149">
        <v>6441.8365252100539</v>
      </c>
      <c r="S42" s="150">
        <v>2.9672208775725721</v>
      </c>
      <c r="T42" s="149">
        <v>2564</v>
      </c>
      <c r="U42" s="149">
        <v>7359.9032247170999</v>
      </c>
      <c r="V42" s="150">
        <v>2.8704770767227377</v>
      </c>
      <c r="W42" s="149">
        <v>3010</v>
      </c>
      <c r="X42" s="149">
        <v>8303.8075116351574</v>
      </c>
      <c r="Y42" s="150">
        <v>2.7587400370880921</v>
      </c>
      <c r="Z42" s="149">
        <v>3529</v>
      </c>
      <c r="AA42" s="149">
        <v>9365.8905215314117</v>
      </c>
      <c r="AB42" s="150">
        <v>2.6539786119386259</v>
      </c>
      <c r="AC42" s="149">
        <v>4089</v>
      </c>
      <c r="AD42" s="149">
        <v>10523.910645403446</v>
      </c>
      <c r="AE42" s="150">
        <v>2.5737125569585344</v>
      </c>
      <c r="AF42" s="149">
        <v>4623</v>
      </c>
      <c r="AG42" s="149">
        <v>11937.588242691767</v>
      </c>
      <c r="AH42" s="150">
        <v>2.5822167948716781</v>
      </c>
      <c r="AI42" s="149">
        <v>5240</v>
      </c>
      <c r="AJ42" s="149">
        <v>13539.42974585075</v>
      </c>
      <c r="AK42" s="150">
        <v>2.5838606385211356</v>
      </c>
      <c r="AL42" s="149">
        <v>5907</v>
      </c>
      <c r="AM42" s="149">
        <v>15287.589580513068</v>
      </c>
      <c r="AN42" s="150">
        <v>2.5880463146289263</v>
      </c>
      <c r="AO42" s="149">
        <v>6416</v>
      </c>
      <c r="AP42" s="149">
        <v>16719.584773319562</v>
      </c>
      <c r="AQ42" s="150">
        <v>2.6059203200311041</v>
      </c>
      <c r="AR42" s="149">
        <v>6736</v>
      </c>
      <c r="AS42" s="149">
        <v>17774.126931350969</v>
      </c>
      <c r="AT42" s="150">
        <v>2.6386768009725312</v>
      </c>
      <c r="AU42" s="149">
        <v>7083</v>
      </c>
      <c r="AV42" s="149">
        <v>18723.011626267977</v>
      </c>
      <c r="AW42" s="150">
        <v>2.6433730942069711</v>
      </c>
      <c r="AX42" s="149">
        <v>7323</v>
      </c>
      <c r="AY42" s="149">
        <v>19428.505576099797</v>
      </c>
      <c r="AZ42" s="150">
        <v>2.6530801005188853</v>
      </c>
      <c r="BA42" s="149">
        <v>7444</v>
      </c>
      <c r="BB42" s="149">
        <v>19812.21874057511</v>
      </c>
      <c r="BC42" s="150">
        <v>2.6615017115227175</v>
      </c>
      <c r="BD42" s="149">
        <v>7730</v>
      </c>
      <c r="BE42" s="149">
        <v>20573.159774071843</v>
      </c>
      <c r="BF42" s="150">
        <v>2.6614695697376254</v>
      </c>
      <c r="BG42" s="149">
        <v>7863</v>
      </c>
      <c r="BH42" s="149">
        <v>21335.703163911752</v>
      </c>
      <c r="BI42" s="150">
        <v>2.7134303909337087</v>
      </c>
      <c r="BJ42" s="149">
        <v>8129</v>
      </c>
      <c r="BK42" s="149">
        <v>22202.646154346225</v>
      </c>
      <c r="BL42" s="150">
        <v>2.731288738386791</v>
      </c>
      <c r="BM42" s="149">
        <v>8360</v>
      </c>
      <c r="BN42" s="149">
        <v>22797.076130468315</v>
      </c>
      <c r="BO42" s="150">
        <v>2.7269229821134346</v>
      </c>
      <c r="BP42" s="149">
        <v>8582</v>
      </c>
      <c r="BQ42" s="149">
        <v>23177.593064209414</v>
      </c>
      <c r="BR42" s="150">
        <v>2.7007216341423228</v>
      </c>
      <c r="BS42" s="149">
        <v>8536</v>
      </c>
      <c r="BT42" s="149">
        <v>23341.631328653875</v>
      </c>
      <c r="BU42" s="150">
        <v>2.7344928922977831</v>
      </c>
      <c r="BV42" s="149">
        <v>8513</v>
      </c>
      <c r="BW42" s="149">
        <v>23500.44114857597</v>
      </c>
      <c r="BX42" s="150">
        <v>2.7605357862769848</v>
      </c>
      <c r="BY42" s="149">
        <v>8668</v>
      </c>
      <c r="BZ42" s="149">
        <v>23844.666087426092</v>
      </c>
      <c r="CA42" s="150">
        <v>2.7508844124857053</v>
      </c>
      <c r="CB42" s="149">
        <v>8837</v>
      </c>
      <c r="CC42" s="149">
        <v>24243.838189830953</v>
      </c>
      <c r="CD42" s="150">
        <v>2.7434466662703354</v>
      </c>
      <c r="CE42" s="149">
        <v>8973</v>
      </c>
      <c r="CF42" s="149">
        <v>24524.936320312459</v>
      </c>
      <c r="CG42" s="150">
        <v>2.7331925019851173</v>
      </c>
      <c r="CH42" s="149">
        <v>9230</v>
      </c>
      <c r="CI42" s="149">
        <v>25086.580700813352</v>
      </c>
      <c r="CJ42" s="150">
        <v>2.7179394042051301</v>
      </c>
      <c r="CK42" s="149">
        <v>9428</v>
      </c>
      <c r="CL42" s="149">
        <v>25650.01726018075</v>
      </c>
      <c r="CM42" s="150">
        <v>2.7206212622168806</v>
      </c>
      <c r="CN42" s="149">
        <v>9829</v>
      </c>
      <c r="CO42" s="149">
        <v>26447.337409827749</v>
      </c>
      <c r="CP42" s="150">
        <v>2.6907454888419728</v>
      </c>
      <c r="CQ42" s="149">
        <v>10315</v>
      </c>
      <c r="CR42" s="149">
        <v>27449.820119704844</v>
      </c>
      <c r="CS42" s="150">
        <v>2.6611556102476825</v>
      </c>
      <c r="CT42" s="149">
        <v>10720</v>
      </c>
      <c r="CU42" s="149">
        <v>28289.394891207281</v>
      </c>
      <c r="CV42" s="150">
        <v>2.638936090597694</v>
      </c>
      <c r="CW42" s="149">
        <v>11040</v>
      </c>
      <c r="CX42" s="149">
        <v>29636.033564682271</v>
      </c>
      <c r="CY42" s="150">
        <v>2.6844233301342637</v>
      </c>
      <c r="CZ42" s="149">
        <v>11229</v>
      </c>
      <c r="DA42" s="149">
        <v>30256.79326995464</v>
      </c>
      <c r="DB42" s="150">
        <v>2.6945225104599375</v>
      </c>
      <c r="DC42" s="149">
        <v>11639</v>
      </c>
      <c r="DD42" s="149">
        <v>30765.022241623796</v>
      </c>
      <c r="DE42" s="150">
        <v>2.6432702329773861</v>
      </c>
      <c r="DF42" s="149">
        <v>12248</v>
      </c>
      <c r="DG42" s="149">
        <v>32410.919786077913</v>
      </c>
      <c r="DH42" s="150">
        <v>2.6462214064400649</v>
      </c>
      <c r="DI42" s="149">
        <v>12657</v>
      </c>
      <c r="DJ42" s="149">
        <v>33520.804367328041</v>
      </c>
      <c r="DK42" s="150">
        <v>2.6484004398615819</v>
      </c>
      <c r="DL42" s="149">
        <v>13010</v>
      </c>
      <c r="DM42" s="149">
        <v>34561.905493068094</v>
      </c>
      <c r="DN42" s="150">
        <v>2.6565646036178396</v>
      </c>
      <c r="DO42" s="149">
        <v>13032</v>
      </c>
      <c r="DP42" s="149">
        <v>34765.148096670411</v>
      </c>
      <c r="DQ42" s="150">
        <v>2.6676755752509522</v>
      </c>
      <c r="DR42" s="149">
        <v>13212</v>
      </c>
      <c r="DS42" s="149">
        <v>35577.729409400548</v>
      </c>
      <c r="DT42" s="150">
        <v>2.6928344996518732</v>
      </c>
      <c r="DU42" s="149">
        <v>14073</v>
      </c>
      <c r="DV42" s="149">
        <v>37530.296757498443</v>
      </c>
      <c r="DW42" s="150">
        <v>2.6668298697860044</v>
      </c>
      <c r="DX42" s="149">
        <v>14434</v>
      </c>
      <c r="DY42" s="149">
        <v>38315.30943232515</v>
      </c>
      <c r="DZ42" s="150">
        <v>2.6545177658532042</v>
      </c>
      <c r="EA42" s="149">
        <v>12370</v>
      </c>
      <c r="EB42" s="149">
        <v>38830.820515188338</v>
      </c>
      <c r="EC42" s="150">
        <v>3.1391124102819998</v>
      </c>
      <c r="ED42" s="149">
        <v>12508</v>
      </c>
      <c r="EE42" s="151">
        <v>39161.658290391446</v>
      </c>
      <c r="EF42" s="161">
        <v>3.1309288687553121</v>
      </c>
    </row>
    <row r="43" spans="1:136" ht="15" customHeight="1">
      <c r="A43" s="158">
        <v>29</v>
      </c>
      <c r="B43" s="156">
        <v>1155</v>
      </c>
      <c r="C43" s="149">
        <v>3628.9791859911033</v>
      </c>
      <c r="D43" s="150">
        <v>3.1419733212044183</v>
      </c>
      <c r="E43" s="149">
        <v>1280</v>
      </c>
      <c r="F43" s="149">
        <v>3973.8994657005614</v>
      </c>
      <c r="G43" s="150">
        <v>3.1046089575785638</v>
      </c>
      <c r="H43" s="149">
        <v>1435</v>
      </c>
      <c r="I43" s="149">
        <v>4382.3025918952426</v>
      </c>
      <c r="J43" s="150">
        <v>3.0538694020175905</v>
      </c>
      <c r="K43" s="149">
        <v>1624</v>
      </c>
      <c r="L43" s="149">
        <v>4899.4259027753642</v>
      </c>
      <c r="M43" s="150">
        <v>3.0168878711670963</v>
      </c>
      <c r="N43" s="149">
        <v>1900</v>
      </c>
      <c r="O43" s="149">
        <v>5676.5199536240989</v>
      </c>
      <c r="P43" s="150">
        <v>2.9876420808547888</v>
      </c>
      <c r="Q43" s="149">
        <v>2242</v>
      </c>
      <c r="R43" s="149">
        <v>6501.4526297346665</v>
      </c>
      <c r="S43" s="150">
        <v>2.8998450623258996</v>
      </c>
      <c r="T43" s="149">
        <v>2653</v>
      </c>
      <c r="U43" s="149">
        <v>7426.8181520632088</v>
      </c>
      <c r="V43" s="150">
        <v>2.7994037512488537</v>
      </c>
      <c r="W43" s="149">
        <v>3107</v>
      </c>
      <c r="X43" s="149">
        <v>8377.6774256369663</v>
      </c>
      <c r="Y43" s="150">
        <v>2.696387970916307</v>
      </c>
      <c r="Z43" s="149">
        <v>3634</v>
      </c>
      <c r="AA43" s="149">
        <v>9447.3540645546163</v>
      </c>
      <c r="AB43" s="150">
        <v>2.5997121806699548</v>
      </c>
      <c r="AC43" s="149">
        <v>4190</v>
      </c>
      <c r="AD43" s="149">
        <v>10613.834247828852</v>
      </c>
      <c r="AE43" s="150">
        <v>2.5331346653529478</v>
      </c>
      <c r="AF43" s="149">
        <v>4735</v>
      </c>
      <c r="AG43" s="149">
        <v>12039.806979096335</v>
      </c>
      <c r="AH43" s="150">
        <v>2.5427258667574097</v>
      </c>
      <c r="AI43" s="149">
        <v>5366</v>
      </c>
      <c r="AJ43" s="149">
        <v>13655.435961338424</v>
      </c>
      <c r="AK43" s="150">
        <v>2.544807298050396</v>
      </c>
      <c r="AL43" s="149">
        <v>6047</v>
      </c>
      <c r="AM43" s="149">
        <v>15418.710008709868</v>
      </c>
      <c r="AN43" s="150">
        <v>2.5498114782057</v>
      </c>
      <c r="AO43" s="149">
        <v>6567</v>
      </c>
      <c r="AP43" s="149">
        <v>16863.634562043215</v>
      </c>
      <c r="AQ43" s="150">
        <v>2.5679358248885662</v>
      </c>
      <c r="AR43" s="149">
        <v>6908</v>
      </c>
      <c r="AS43" s="149">
        <v>17928.382127139561</v>
      </c>
      <c r="AT43" s="150">
        <v>2.5953071984857501</v>
      </c>
      <c r="AU43" s="149">
        <v>7262</v>
      </c>
      <c r="AV43" s="149">
        <v>18885.68809592359</v>
      </c>
      <c r="AW43" s="150">
        <v>2.6006180247760384</v>
      </c>
      <c r="AX43" s="149">
        <v>7512</v>
      </c>
      <c r="AY43" s="149">
        <v>19597.669251165375</v>
      </c>
      <c r="AZ43" s="150">
        <v>2.6088484093670625</v>
      </c>
      <c r="BA43" s="149">
        <v>7639</v>
      </c>
      <c r="BB43" s="149">
        <v>19985.037790169819</v>
      </c>
      <c r="BC43" s="150">
        <v>2.6161850752938629</v>
      </c>
      <c r="BD43" s="149">
        <v>7907</v>
      </c>
      <c r="BE43" s="149">
        <v>20752.853174550186</v>
      </c>
      <c r="BF43" s="150">
        <v>2.6246178290818496</v>
      </c>
      <c r="BG43" s="149">
        <v>8067</v>
      </c>
      <c r="BH43" s="149">
        <v>21524.023790846953</v>
      </c>
      <c r="BI43" s="150">
        <v>2.6681571576604628</v>
      </c>
      <c r="BJ43" s="149">
        <v>8363</v>
      </c>
      <c r="BK43" s="149">
        <v>22399.526593784991</v>
      </c>
      <c r="BL43" s="150">
        <v>2.6784080585657049</v>
      </c>
      <c r="BM43" s="149">
        <v>8597</v>
      </c>
      <c r="BN43" s="149">
        <v>22999.142838265045</v>
      </c>
      <c r="BO43" s="150">
        <v>2.6752521621804171</v>
      </c>
      <c r="BP43" s="149">
        <v>8843</v>
      </c>
      <c r="BQ43" s="149">
        <v>23381.795148030022</v>
      </c>
      <c r="BR43" s="150">
        <v>2.6441021314067648</v>
      </c>
      <c r="BS43" s="149">
        <v>8740</v>
      </c>
      <c r="BT43" s="149">
        <v>23549.271685810647</v>
      </c>
      <c r="BU43" s="150">
        <v>2.6944246780103716</v>
      </c>
      <c r="BV43" s="149">
        <v>8734</v>
      </c>
      <c r="BW43" s="149">
        <v>23709.886927915122</v>
      </c>
      <c r="BX43" s="150">
        <v>2.714665322637408</v>
      </c>
      <c r="BY43" s="149">
        <v>8896</v>
      </c>
      <c r="BZ43" s="149">
        <v>24057.098770580582</v>
      </c>
      <c r="CA43" s="150">
        <v>2.7042602035274936</v>
      </c>
      <c r="CB43" s="149">
        <v>9081</v>
      </c>
      <c r="CC43" s="149">
        <v>24459.232321284242</v>
      </c>
      <c r="CD43" s="150">
        <v>2.6934514173862176</v>
      </c>
      <c r="CE43" s="149">
        <v>9233</v>
      </c>
      <c r="CF43" s="149">
        <v>24741.96530179436</v>
      </c>
      <c r="CG43" s="150">
        <v>2.6797319724677093</v>
      </c>
      <c r="CH43" s="149">
        <v>9494</v>
      </c>
      <c r="CI43" s="149">
        <v>25307.151919749809</v>
      </c>
      <c r="CJ43" s="150">
        <v>2.6655942616125774</v>
      </c>
      <c r="CK43" s="149">
        <v>9690</v>
      </c>
      <c r="CL43" s="149">
        <v>25876.681968592449</v>
      </c>
      <c r="CM43" s="150">
        <v>2.6704522155410166</v>
      </c>
      <c r="CN43" s="149">
        <v>10080</v>
      </c>
      <c r="CO43" s="149">
        <v>26679.734043264078</v>
      </c>
      <c r="CP43" s="150">
        <v>2.6467990122285792</v>
      </c>
      <c r="CQ43" s="149">
        <v>10586</v>
      </c>
      <c r="CR43" s="149">
        <v>27689.251608298335</v>
      </c>
      <c r="CS43" s="150">
        <v>2.6156481776212295</v>
      </c>
      <c r="CT43" s="149">
        <v>10981</v>
      </c>
      <c r="CU43" s="149">
        <v>28534.983704731731</v>
      </c>
      <c r="CV43" s="150">
        <v>2.5985778804054029</v>
      </c>
      <c r="CW43" s="149">
        <v>11323</v>
      </c>
      <c r="CX43" s="149">
        <v>29895.996372241956</v>
      </c>
      <c r="CY43" s="150">
        <v>2.6402893554925333</v>
      </c>
      <c r="CZ43" s="149">
        <v>11543</v>
      </c>
      <c r="DA43" s="149">
        <v>30522.482439963904</v>
      </c>
      <c r="DB43" s="150">
        <v>2.6442417430446072</v>
      </c>
      <c r="DC43" s="149">
        <v>11958</v>
      </c>
      <c r="DD43" s="149">
        <v>31032.089750082967</v>
      </c>
      <c r="DE43" s="150">
        <v>2.5950902952068042</v>
      </c>
      <c r="DF43" s="149">
        <v>12552</v>
      </c>
      <c r="DG43" s="149">
        <v>32692.79176033249</v>
      </c>
      <c r="DH43" s="150">
        <v>2.6045882536912437</v>
      </c>
      <c r="DI43" s="149">
        <v>12978</v>
      </c>
      <c r="DJ43" s="149">
        <v>33812.475126875615</v>
      </c>
      <c r="DK43" s="150">
        <v>2.6053687106546168</v>
      </c>
      <c r="DL43" s="149">
        <v>13330</v>
      </c>
      <c r="DM43" s="149">
        <v>34863.337831149373</v>
      </c>
      <c r="DN43" s="150">
        <v>2.6154041883832986</v>
      </c>
      <c r="DO43" s="149">
        <v>13371</v>
      </c>
      <c r="DP43" s="149">
        <v>35068.727874317767</v>
      </c>
      <c r="DQ43" s="150">
        <v>2.6227453350024508</v>
      </c>
      <c r="DR43" s="149">
        <v>13567</v>
      </c>
      <c r="DS43" s="149">
        <v>35890.282601800347</v>
      </c>
      <c r="DT43" s="150">
        <v>2.6454103782560883</v>
      </c>
      <c r="DU43" s="149">
        <v>14446</v>
      </c>
      <c r="DV43" s="149">
        <v>37858.047756608597</v>
      </c>
      <c r="DW43" s="150">
        <v>2.6206595428913606</v>
      </c>
      <c r="DX43" s="149">
        <v>14814</v>
      </c>
      <c r="DY43" s="149">
        <v>38648.923099016298</v>
      </c>
      <c r="DZ43" s="150">
        <v>2.6089458012026663</v>
      </c>
      <c r="EA43" s="149">
        <v>13706</v>
      </c>
      <c r="EB43" s="149">
        <v>39195.393698704967</v>
      </c>
      <c r="EC43" s="150">
        <v>2.8597252078436428</v>
      </c>
      <c r="ED43" s="149">
        <v>13849</v>
      </c>
      <c r="EE43" s="151">
        <v>39528.919814760658</v>
      </c>
      <c r="EF43" s="161">
        <v>2.8542797180129003</v>
      </c>
    </row>
    <row r="44" spans="1:136" ht="15" customHeight="1">
      <c r="A44" s="158">
        <v>30</v>
      </c>
      <c r="B44" s="156">
        <v>1202</v>
      </c>
      <c r="C44" s="149">
        <v>3663.9940904046912</v>
      </c>
      <c r="D44" s="150">
        <v>3.048247995345001</v>
      </c>
      <c r="E44" s="149">
        <v>1327</v>
      </c>
      <c r="F44" s="149">
        <v>4012.0551321944172</v>
      </c>
      <c r="G44" s="150">
        <v>3.0234025110734115</v>
      </c>
      <c r="H44" s="149">
        <v>1486</v>
      </c>
      <c r="I44" s="149">
        <v>4424.0497612688623</v>
      </c>
      <c r="J44" s="150">
        <v>2.9771532713787767</v>
      </c>
      <c r="K44" s="149">
        <v>1682</v>
      </c>
      <c r="L44" s="149">
        <v>4945.8033656557554</v>
      </c>
      <c r="M44" s="150">
        <v>2.9404300628155502</v>
      </c>
      <c r="N44" s="149">
        <v>1968</v>
      </c>
      <c r="O44" s="149">
        <v>5729.9848281648756</v>
      </c>
      <c r="P44" s="150">
        <v>2.9115776565878431</v>
      </c>
      <c r="Q44" s="149">
        <v>2324</v>
      </c>
      <c r="R44" s="149">
        <v>6561.6801051177181</v>
      </c>
      <c r="S44" s="150">
        <v>2.8234423860231144</v>
      </c>
      <c r="T44" s="149">
        <v>2739</v>
      </c>
      <c r="U44" s="149">
        <v>7494.4011972633325</v>
      </c>
      <c r="V44" s="150">
        <v>2.7361815251052692</v>
      </c>
      <c r="W44" s="149">
        <v>3199</v>
      </c>
      <c r="X44" s="149">
        <v>8452.3015601696879</v>
      </c>
      <c r="Y44" s="150">
        <v>2.6421699156516687</v>
      </c>
      <c r="Z44" s="149">
        <v>3730</v>
      </c>
      <c r="AA44" s="149">
        <v>9529.7017774022879</v>
      </c>
      <c r="AB44" s="150">
        <v>2.5548798330837235</v>
      </c>
      <c r="AC44" s="149">
        <v>4291</v>
      </c>
      <c r="AD44" s="149">
        <v>10704.844342104298</v>
      </c>
      <c r="AE44" s="150">
        <v>2.4947201915880441</v>
      </c>
      <c r="AF44" s="149">
        <v>4844</v>
      </c>
      <c r="AG44" s="149">
        <v>12143.375449729147</v>
      </c>
      <c r="AH44" s="150">
        <v>2.5068900598119623</v>
      </c>
      <c r="AI44" s="149">
        <v>5489</v>
      </c>
      <c r="AJ44" s="149">
        <v>13772.969891349776</v>
      </c>
      <c r="AK44" s="150">
        <v>2.5091947333484743</v>
      </c>
      <c r="AL44" s="149">
        <v>6183</v>
      </c>
      <c r="AM44" s="149">
        <v>15551.621822731307</v>
      </c>
      <c r="AN44" s="150">
        <v>2.5152226787532439</v>
      </c>
      <c r="AO44" s="149">
        <v>6712</v>
      </c>
      <c r="AP44" s="149">
        <v>17009.687253942684</v>
      </c>
      <c r="AQ44" s="150">
        <v>2.5342203894431887</v>
      </c>
      <c r="AR44" s="149">
        <v>7067</v>
      </c>
      <c r="AS44" s="149">
        <v>18084.594750269262</v>
      </c>
      <c r="AT44" s="150">
        <v>2.5590200580542324</v>
      </c>
      <c r="AU44" s="149">
        <v>7438</v>
      </c>
      <c r="AV44" s="149">
        <v>19050.485649416514</v>
      </c>
      <c r="AW44" s="150">
        <v>2.5612376511718895</v>
      </c>
      <c r="AX44" s="149">
        <v>7697</v>
      </c>
      <c r="AY44" s="149">
        <v>19769.005728311491</v>
      </c>
      <c r="AZ44" s="150">
        <v>2.5684040182293741</v>
      </c>
      <c r="BA44" s="149">
        <v>7831</v>
      </c>
      <c r="BB44" s="149">
        <v>20160.02617768621</v>
      </c>
      <c r="BC44" s="150">
        <v>2.5743872018498544</v>
      </c>
      <c r="BD44" s="149">
        <v>8097</v>
      </c>
      <c r="BE44" s="149">
        <v>20934.94764695055</v>
      </c>
      <c r="BF44" s="150">
        <v>2.5855190375386625</v>
      </c>
      <c r="BG44" s="149">
        <v>8270</v>
      </c>
      <c r="BH44" s="149">
        <v>21714.823243206381</v>
      </c>
      <c r="BI44" s="150">
        <v>2.6257343703998042</v>
      </c>
      <c r="BJ44" s="149">
        <v>8614</v>
      </c>
      <c r="BK44" s="149">
        <v>22597.886387988721</v>
      </c>
      <c r="BL44" s="150">
        <v>2.6233905720906341</v>
      </c>
      <c r="BM44" s="149">
        <v>8850</v>
      </c>
      <c r="BN44" s="149">
        <v>23203.061159979727</v>
      </c>
      <c r="BO44" s="150">
        <v>2.6218148203366924</v>
      </c>
      <c r="BP44" s="149">
        <v>9048</v>
      </c>
      <c r="BQ44" s="149">
        <v>23588.479512031681</v>
      </c>
      <c r="BR44" s="150">
        <v>2.607037965520743</v>
      </c>
      <c r="BS44" s="149">
        <v>8953</v>
      </c>
      <c r="BT44" s="149">
        <v>23759.217142361143</v>
      </c>
      <c r="BU44" s="150">
        <v>2.6537716008445376</v>
      </c>
      <c r="BV44" s="149">
        <v>8966</v>
      </c>
      <c r="BW44" s="149">
        <v>23922.069558999312</v>
      </c>
      <c r="BX44" s="150">
        <v>2.668087169194659</v>
      </c>
      <c r="BY44" s="149">
        <v>9130</v>
      </c>
      <c r="BZ44" s="149">
        <v>24271.990589719389</v>
      </c>
      <c r="CA44" s="150">
        <v>2.658487468753493</v>
      </c>
      <c r="CB44" s="149">
        <v>9311</v>
      </c>
      <c r="CC44" s="149">
        <v>24677.20376231222</v>
      </c>
      <c r="CD44" s="150">
        <v>2.6503279736131695</v>
      </c>
      <c r="CE44" s="149">
        <v>9470</v>
      </c>
      <c r="CF44" s="149">
        <v>24961.8402590921</v>
      </c>
      <c r="CG44" s="150">
        <v>2.6358859830086696</v>
      </c>
      <c r="CH44" s="149">
        <v>9720</v>
      </c>
      <c r="CI44" s="149">
        <v>25531.43541179119</v>
      </c>
      <c r="CJ44" s="150">
        <v>2.6266908859867479</v>
      </c>
      <c r="CK44" s="149">
        <v>9931</v>
      </c>
      <c r="CL44" s="149">
        <v>26106.21707202492</v>
      </c>
      <c r="CM44" s="150">
        <v>2.6287601522530379</v>
      </c>
      <c r="CN44" s="149">
        <v>10319</v>
      </c>
      <c r="CO44" s="149">
        <v>26915.086812273399</v>
      </c>
      <c r="CP44" s="150">
        <v>2.6083037903162514</v>
      </c>
      <c r="CQ44" s="149">
        <v>10819</v>
      </c>
      <c r="CR44" s="149">
        <v>27931.991906503466</v>
      </c>
      <c r="CS44" s="150">
        <v>2.5817535730200079</v>
      </c>
      <c r="CT44" s="149">
        <v>11223</v>
      </c>
      <c r="CU44" s="149">
        <v>28783.951255699631</v>
      </c>
      <c r="CV44" s="150">
        <v>2.5647287940568146</v>
      </c>
      <c r="CW44" s="149">
        <v>11606</v>
      </c>
      <c r="CX44" s="149">
        <v>30159.295102183118</v>
      </c>
      <c r="CY44" s="150">
        <v>2.5985951320164671</v>
      </c>
      <c r="CZ44" s="149">
        <v>11841</v>
      </c>
      <c r="DA44" s="149">
        <v>30791.562725580439</v>
      </c>
      <c r="DB44" s="150">
        <v>2.6004191137218511</v>
      </c>
      <c r="DC44" s="149">
        <v>12260</v>
      </c>
      <c r="DD44" s="149">
        <v>31302.536286976559</v>
      </c>
      <c r="DE44" s="150">
        <v>2.5532248194923786</v>
      </c>
      <c r="DF44" s="149">
        <v>12874</v>
      </c>
      <c r="DG44" s="149">
        <v>32978.132527682232</v>
      </c>
      <c r="DH44" s="150">
        <v>2.5616073114558202</v>
      </c>
      <c r="DI44" s="149">
        <v>13309</v>
      </c>
      <c r="DJ44" s="149">
        <v>34107.596044092905</v>
      </c>
      <c r="DK44" s="150">
        <v>2.5627467160637845</v>
      </c>
      <c r="DL44" s="149">
        <v>13656</v>
      </c>
      <c r="DM44" s="149">
        <v>35168.54212742958</v>
      </c>
      <c r="DN44" s="150">
        <v>2.5753179648088445</v>
      </c>
      <c r="DO44" s="149">
        <v>13722</v>
      </c>
      <c r="DP44" s="149">
        <v>35376.365595240692</v>
      </c>
      <c r="DQ44" s="150">
        <v>2.5780764899606976</v>
      </c>
      <c r="DR44" s="149">
        <v>13914</v>
      </c>
      <c r="DS44" s="149">
        <v>36206.627665692511</v>
      </c>
      <c r="DT44" s="150">
        <v>2.6021724641147412</v>
      </c>
      <c r="DU44" s="149">
        <v>14793</v>
      </c>
      <c r="DV44" s="149">
        <v>38190.086884669516</v>
      </c>
      <c r="DW44" s="150">
        <v>2.5816323183038947</v>
      </c>
      <c r="DX44" s="149">
        <v>15175</v>
      </c>
      <c r="DY44" s="149">
        <v>38986.667943965367</v>
      </c>
      <c r="DZ44" s="150">
        <v>2.5691379205249008</v>
      </c>
      <c r="EA44" s="149">
        <v>15312</v>
      </c>
      <c r="EB44" s="149">
        <v>39546.929124973147</v>
      </c>
      <c r="EC44" s="150">
        <v>2.5827409303143383</v>
      </c>
      <c r="ED44" s="149">
        <v>15467</v>
      </c>
      <c r="EE44" s="151">
        <v>39883.074604870068</v>
      </c>
      <c r="EF44" s="161">
        <v>2.5785914918775501</v>
      </c>
    </row>
    <row r="45" spans="1:136" ht="15" customHeight="1">
      <c r="A45" s="158">
        <v>31</v>
      </c>
      <c r="B45" s="156">
        <v>1243</v>
      </c>
      <c r="C45" s="149">
        <v>3699.3660319426826</v>
      </c>
      <c r="D45" s="150">
        <v>2.9761593177334533</v>
      </c>
      <c r="E45" s="149">
        <v>1374</v>
      </c>
      <c r="F45" s="149">
        <v>4050.6212511403264</v>
      </c>
      <c r="G45" s="150">
        <v>2.9480504011210527</v>
      </c>
      <c r="H45" s="149">
        <v>1536</v>
      </c>
      <c r="I45" s="149">
        <v>4466.2675757226289</v>
      </c>
      <c r="J45" s="150">
        <v>2.9077262862777533</v>
      </c>
      <c r="K45" s="149">
        <v>1739</v>
      </c>
      <c r="L45" s="149">
        <v>4992.6991632373156</v>
      </c>
      <c r="M45" s="150">
        <v>2.8710173451623437</v>
      </c>
      <c r="N45" s="149">
        <v>2036</v>
      </c>
      <c r="O45" s="149">
        <v>5784.0130996227672</v>
      </c>
      <c r="P45" s="150">
        <v>2.84087087407798</v>
      </c>
      <c r="Q45" s="149">
        <v>2401</v>
      </c>
      <c r="R45" s="149">
        <v>6622.544826014815</v>
      </c>
      <c r="S45" s="150">
        <v>2.7582444090024221</v>
      </c>
      <c r="T45" s="149">
        <v>2822</v>
      </c>
      <c r="U45" s="149">
        <v>7562.7256850246968</v>
      </c>
      <c r="V45" s="150">
        <v>2.679916968470835</v>
      </c>
      <c r="W45" s="149">
        <v>3287</v>
      </c>
      <c r="X45" s="149">
        <v>8527.7843029438809</v>
      </c>
      <c r="Y45" s="150">
        <v>2.5943974149509827</v>
      </c>
      <c r="Z45" s="149">
        <v>3819</v>
      </c>
      <c r="AA45" s="149">
        <v>9613.1031211095124</v>
      </c>
      <c r="AB45" s="150">
        <v>2.5171780887953683</v>
      </c>
      <c r="AC45" s="149">
        <v>4390</v>
      </c>
      <c r="AD45" s="149">
        <v>10797.08084339135</v>
      </c>
      <c r="AE45" s="150">
        <v>2.4594717183123804</v>
      </c>
      <c r="AF45" s="149">
        <v>4956</v>
      </c>
      <c r="AG45" s="149">
        <v>12248.351856725872</v>
      </c>
      <c r="AH45" s="150">
        <v>2.4714188572893203</v>
      </c>
      <c r="AI45" s="149">
        <v>5615</v>
      </c>
      <c r="AJ45" s="149">
        <v>13892.11495489048</v>
      </c>
      <c r="AK45" s="150">
        <v>2.4741077390722137</v>
      </c>
      <c r="AL45" s="149">
        <v>6321</v>
      </c>
      <c r="AM45" s="149">
        <v>15686.398187569706</v>
      </c>
      <c r="AN45" s="150">
        <v>2.4816323663296482</v>
      </c>
      <c r="AO45" s="149">
        <v>6858</v>
      </c>
      <c r="AP45" s="149">
        <v>17157.871932982409</v>
      </c>
      <c r="AQ45" s="150">
        <v>2.5018769222779831</v>
      </c>
      <c r="AR45" s="149">
        <v>7216</v>
      </c>
      <c r="AS45" s="149">
        <v>18243.307615443096</v>
      </c>
      <c r="AT45" s="150">
        <v>2.5281745586811386</v>
      </c>
      <c r="AU45" s="149">
        <v>7611</v>
      </c>
      <c r="AV45" s="149">
        <v>19217.520614582354</v>
      </c>
      <c r="AW45" s="150">
        <v>2.524966576610479</v>
      </c>
      <c r="AX45" s="149">
        <v>7880</v>
      </c>
      <c r="AY45" s="149">
        <v>19942.643703468431</v>
      </c>
      <c r="AZ45" s="150">
        <v>2.5307923481558925</v>
      </c>
      <c r="BA45" s="149">
        <v>8021</v>
      </c>
      <c r="BB45" s="149">
        <v>20337.315270481173</v>
      </c>
      <c r="BC45" s="150">
        <v>2.5355086984766455</v>
      </c>
      <c r="BD45" s="149">
        <v>8291</v>
      </c>
      <c r="BE45" s="149">
        <v>21119.719283030809</v>
      </c>
      <c r="BF45" s="150">
        <v>2.5473066316524915</v>
      </c>
      <c r="BG45" s="149">
        <v>8473</v>
      </c>
      <c r="BH45" s="149">
        <v>21908.197145714828</v>
      </c>
      <c r="BI45" s="150">
        <v>2.5856481937583888</v>
      </c>
      <c r="BJ45" s="149">
        <v>8784</v>
      </c>
      <c r="BK45" s="149">
        <v>22799.375758550927</v>
      </c>
      <c r="BL45" s="150">
        <v>2.5955573495618087</v>
      </c>
      <c r="BM45" s="149">
        <v>9099</v>
      </c>
      <c r="BN45" s="149">
        <v>23409.369729607595</v>
      </c>
      <c r="BO45" s="150">
        <v>2.5727409308283984</v>
      </c>
      <c r="BP45" s="149">
        <v>9248</v>
      </c>
      <c r="BQ45" s="149">
        <v>23798.204577006381</v>
      </c>
      <c r="BR45" s="150">
        <v>2.5733352700050154</v>
      </c>
      <c r="BS45" s="149">
        <v>9147</v>
      </c>
      <c r="BT45" s="149">
        <v>23972.869248142892</v>
      </c>
      <c r="BU45" s="150">
        <v>2.6208450036233621</v>
      </c>
      <c r="BV45" s="149">
        <v>9189</v>
      </c>
      <c r="BW45" s="149">
        <v>24136.832602378399</v>
      </c>
      <c r="BX45" s="150">
        <v>2.6267093919227773</v>
      </c>
      <c r="BY45" s="149">
        <v>9370</v>
      </c>
      <c r="BZ45" s="149">
        <v>24489.035951669965</v>
      </c>
      <c r="CA45" s="150">
        <v>2.613557732302024</v>
      </c>
      <c r="CB45" s="149">
        <v>9565</v>
      </c>
      <c r="CC45" s="149">
        <v>24897.232883303772</v>
      </c>
      <c r="CD45" s="150">
        <v>2.6029516867019105</v>
      </c>
      <c r="CE45" s="149">
        <v>9695</v>
      </c>
      <c r="CF45" s="149">
        <v>25184.825596879567</v>
      </c>
      <c r="CG45" s="150">
        <v>2.5977128000907239</v>
      </c>
      <c r="CH45" s="149">
        <v>9961</v>
      </c>
      <c r="CI45" s="149">
        <v>25759.377600808813</v>
      </c>
      <c r="CJ45" s="150">
        <v>2.5860232507588408</v>
      </c>
      <c r="CK45" s="149">
        <v>10171</v>
      </c>
      <c r="CL45" s="149">
        <v>26338.88880200516</v>
      </c>
      <c r="CM45" s="150">
        <v>2.5896066072171036</v>
      </c>
      <c r="CN45" s="149">
        <v>10557</v>
      </c>
      <c r="CO45" s="149">
        <v>27153.854234562459</v>
      </c>
      <c r="CP45" s="150">
        <v>2.5721184270685287</v>
      </c>
      <c r="CQ45" s="149">
        <v>11056</v>
      </c>
      <c r="CR45" s="149">
        <v>28178.213947180015</v>
      </c>
      <c r="CS45" s="150">
        <v>2.5486807115756163</v>
      </c>
      <c r="CT45" s="149">
        <v>11459</v>
      </c>
      <c r="CU45" s="149">
        <v>29036.687004649466</v>
      </c>
      <c r="CV45" s="150">
        <v>2.5339634352604472</v>
      </c>
      <c r="CW45" s="149">
        <v>11884</v>
      </c>
      <c r="CX45" s="149">
        <v>30426.168098639875</v>
      </c>
      <c r="CY45" s="150">
        <v>2.5602632193402788</v>
      </c>
      <c r="CZ45" s="149">
        <v>12127</v>
      </c>
      <c r="DA45" s="149">
        <v>31064.04569888601</v>
      </c>
      <c r="DB45" s="150">
        <v>2.5615606249596774</v>
      </c>
      <c r="DC45" s="149">
        <v>12551</v>
      </c>
      <c r="DD45" s="149">
        <v>31576.47497880119</v>
      </c>
      <c r="DE45" s="150">
        <v>2.515853316771667</v>
      </c>
      <c r="DF45" s="149">
        <v>13183</v>
      </c>
      <c r="DG45" s="149">
        <v>33267.358103872801</v>
      </c>
      <c r="DH45" s="150">
        <v>2.5235043695572177</v>
      </c>
      <c r="DI45" s="149">
        <v>13610</v>
      </c>
      <c r="DJ45" s="149">
        <v>34406.954149502337</v>
      </c>
      <c r="DK45" s="150">
        <v>2.5280642284718837</v>
      </c>
      <c r="DL45" s="149">
        <v>13967</v>
      </c>
      <c r="DM45" s="149">
        <v>35478.116459858247</v>
      </c>
      <c r="DN45" s="150">
        <v>2.5401386453682426</v>
      </c>
      <c r="DO45" s="149">
        <v>14061</v>
      </c>
      <c r="DP45" s="149">
        <v>35687.718115561365</v>
      </c>
      <c r="DQ45" s="150">
        <v>2.5380640150459688</v>
      </c>
      <c r="DR45" s="149">
        <v>14253</v>
      </c>
      <c r="DS45" s="149">
        <v>36527.203702775754</v>
      </c>
      <c r="DT45" s="150">
        <v>2.5627730093857961</v>
      </c>
      <c r="DU45" s="149">
        <v>15150</v>
      </c>
      <c r="DV45" s="149">
        <v>38526.537297423623</v>
      </c>
      <c r="DW45" s="150">
        <v>2.5430057622061799</v>
      </c>
      <c r="DX45" s="149">
        <v>15548</v>
      </c>
      <c r="DY45" s="149">
        <v>39329.270270182802</v>
      </c>
      <c r="DZ45" s="150">
        <v>2.5295388648175199</v>
      </c>
      <c r="EA45" s="149">
        <v>15849</v>
      </c>
      <c r="EB45" s="149">
        <v>39893.683145805953</v>
      </c>
      <c r="EC45" s="150">
        <v>2.5171104262607074</v>
      </c>
      <c r="ED45" s="149">
        <v>16007</v>
      </c>
      <c r="EE45" s="151">
        <v>40232.427248382133</v>
      </c>
      <c r="EF45" s="161">
        <v>2.5134270786769624</v>
      </c>
    </row>
    <row r="46" spans="1:136" ht="15" customHeight="1">
      <c r="A46" s="158">
        <v>32</v>
      </c>
      <c r="B46" s="156">
        <v>1285</v>
      </c>
      <c r="C46" s="149">
        <v>3735.1796407114457</v>
      </c>
      <c r="D46" s="150">
        <v>2.9067545842112419</v>
      </c>
      <c r="E46" s="149">
        <v>1421</v>
      </c>
      <c r="F46" s="149">
        <v>4089.6303162547947</v>
      </c>
      <c r="G46" s="150">
        <v>2.8779945927197712</v>
      </c>
      <c r="H46" s="149">
        <v>1587</v>
      </c>
      <c r="I46" s="149">
        <v>4508.9776809921686</v>
      </c>
      <c r="J46" s="150">
        <v>2.8411957662206482</v>
      </c>
      <c r="K46" s="149">
        <v>1795</v>
      </c>
      <c r="L46" s="149">
        <v>5040.1361632335866</v>
      </c>
      <c r="M46" s="150">
        <v>2.8078752998515801</v>
      </c>
      <c r="N46" s="149">
        <v>2103</v>
      </c>
      <c r="O46" s="149">
        <v>5838.6463199310647</v>
      </c>
      <c r="P46" s="150">
        <v>2.7763415691540962</v>
      </c>
      <c r="Q46" s="149">
        <v>2483</v>
      </c>
      <c r="R46" s="149">
        <v>6684.0464407597947</v>
      </c>
      <c r="S46" s="150">
        <v>2.6919236571726923</v>
      </c>
      <c r="T46" s="149">
        <v>2904</v>
      </c>
      <c r="U46" s="149">
        <v>7631.8387844037388</v>
      </c>
      <c r="V46" s="150">
        <v>2.6280436585412326</v>
      </c>
      <c r="W46" s="149">
        <v>3372</v>
      </c>
      <c r="X46" s="149">
        <v>8604.2224568880356</v>
      </c>
      <c r="Y46" s="150">
        <v>2.5516673952811493</v>
      </c>
      <c r="Z46" s="149">
        <v>3903</v>
      </c>
      <c r="AA46" s="149">
        <v>9697.6934311847799</v>
      </c>
      <c r="AB46" s="150">
        <v>2.4846767694554908</v>
      </c>
      <c r="AC46" s="149">
        <v>4503</v>
      </c>
      <c r="AD46" s="149">
        <v>10890.458668240946</v>
      </c>
      <c r="AE46" s="150">
        <v>2.4184895998758487</v>
      </c>
      <c r="AF46" s="149">
        <v>5071</v>
      </c>
      <c r="AG46" s="149">
        <v>12354.753622559669</v>
      </c>
      <c r="AH46" s="150">
        <v>2.4363544907433776</v>
      </c>
      <c r="AI46" s="149">
        <v>5742</v>
      </c>
      <c r="AJ46" s="149">
        <v>14012.910781677369</v>
      </c>
      <c r="AK46" s="150">
        <v>2.4404233336254562</v>
      </c>
      <c r="AL46" s="149">
        <v>6460</v>
      </c>
      <c r="AM46" s="149">
        <v>15823.109218832305</v>
      </c>
      <c r="AN46" s="150">
        <v>2.4493977118935457</v>
      </c>
      <c r="AO46" s="149">
        <v>7005</v>
      </c>
      <c r="AP46" s="149">
        <v>17308.266866629365</v>
      </c>
      <c r="AQ46" s="150">
        <v>2.4708446633303875</v>
      </c>
      <c r="AR46" s="149">
        <v>7385</v>
      </c>
      <c r="AS46" s="149">
        <v>18404.188970180217</v>
      </c>
      <c r="AT46" s="150">
        <v>2.4921041259553443</v>
      </c>
      <c r="AU46" s="149">
        <v>7781</v>
      </c>
      <c r="AV46" s="149">
        <v>19386.95563300054</v>
      </c>
      <c r="AW46" s="150">
        <v>2.4915763568950702</v>
      </c>
      <c r="AX46" s="149">
        <v>8060</v>
      </c>
      <c r="AY46" s="149">
        <v>20118.712651367769</v>
      </c>
      <c r="AZ46" s="150">
        <v>2.4961181949587803</v>
      </c>
      <c r="BA46" s="149">
        <v>8208</v>
      </c>
      <c r="BB46" s="149">
        <v>20517.054997285632</v>
      </c>
      <c r="BC46" s="150">
        <v>2.499641203373006</v>
      </c>
      <c r="BD46" s="149">
        <v>8509</v>
      </c>
      <c r="BE46" s="149">
        <v>21306.780739373447</v>
      </c>
      <c r="BF46" s="150">
        <v>2.5040287624131445</v>
      </c>
      <c r="BG46" s="149">
        <v>8677</v>
      </c>
      <c r="BH46" s="149">
        <v>22104.273167031643</v>
      </c>
      <c r="BI46" s="150">
        <v>2.5474557066995094</v>
      </c>
      <c r="BJ46" s="149">
        <v>8968</v>
      </c>
      <c r="BK46" s="149">
        <v>23004.331000531267</v>
      </c>
      <c r="BL46" s="150">
        <v>2.56515733725817</v>
      </c>
      <c r="BM46" s="149">
        <v>9285</v>
      </c>
      <c r="BN46" s="149">
        <v>23618.626076517983</v>
      </c>
      <c r="BO46" s="150">
        <v>2.5437400190110915</v>
      </c>
      <c r="BP46" s="149">
        <v>9454</v>
      </c>
      <c r="BQ46" s="149">
        <v>24010.755396140114</v>
      </c>
      <c r="BR46" s="150">
        <v>2.5397456522255251</v>
      </c>
      <c r="BS46" s="149">
        <v>9404</v>
      </c>
      <c r="BT46" s="149">
        <v>24188.8520293207</v>
      </c>
      <c r="BU46" s="150">
        <v>2.5721875828711931</v>
      </c>
      <c r="BV46" s="149">
        <v>9435</v>
      </c>
      <c r="BW46" s="149">
        <v>24355.498815726216</v>
      </c>
      <c r="BX46" s="150">
        <v>2.5813989205857144</v>
      </c>
      <c r="BY46" s="149">
        <v>9594</v>
      </c>
      <c r="BZ46" s="149">
        <v>24710.304819226709</v>
      </c>
      <c r="CA46" s="150">
        <v>2.5755998352331364</v>
      </c>
      <c r="CB46" s="149">
        <v>9802</v>
      </c>
      <c r="CC46" s="149">
        <v>25121.90304944427</v>
      </c>
      <c r="CD46" s="150">
        <v>2.5629364465868467</v>
      </c>
      <c r="CE46" s="149">
        <v>9929</v>
      </c>
      <c r="CF46" s="149">
        <v>25410.950295114453</v>
      </c>
      <c r="CG46" s="150">
        <v>2.559265816810802</v>
      </c>
      <c r="CH46" s="149">
        <v>10204</v>
      </c>
      <c r="CI46" s="149">
        <v>25989.984590133132</v>
      </c>
      <c r="CJ46" s="150">
        <v>2.5470388661439762</v>
      </c>
      <c r="CK46" s="149">
        <v>10400</v>
      </c>
      <c r="CL46" s="149">
        <v>26574.858581202745</v>
      </c>
      <c r="CM46" s="150">
        <v>2.5552748635771869</v>
      </c>
      <c r="CN46" s="149">
        <v>10771</v>
      </c>
      <c r="CO46" s="149">
        <v>27396.500350374907</v>
      </c>
      <c r="CP46" s="150">
        <v>2.5435428790618242</v>
      </c>
      <c r="CQ46" s="149">
        <v>11272</v>
      </c>
      <c r="CR46" s="149">
        <v>28428.478130771786</v>
      </c>
      <c r="CS46" s="150">
        <v>2.5220438370095621</v>
      </c>
      <c r="CT46" s="149">
        <v>11702</v>
      </c>
      <c r="CU46" s="149">
        <v>29293.452713089911</v>
      </c>
      <c r="CV46" s="150">
        <v>2.5032859949658102</v>
      </c>
      <c r="CW46" s="149">
        <v>12134</v>
      </c>
      <c r="CX46" s="149">
        <v>30696.854120050499</v>
      </c>
      <c r="CY46" s="150">
        <v>2.5298215032182707</v>
      </c>
      <c r="CZ46" s="149">
        <v>12389</v>
      </c>
      <c r="DA46" s="149">
        <v>31340.639123825185</v>
      </c>
      <c r="DB46" s="150">
        <v>2.529714999098005</v>
      </c>
      <c r="DC46" s="149">
        <v>12828</v>
      </c>
      <c r="DD46" s="149">
        <v>31854.184633372828</v>
      </c>
      <c r="DE46" s="150">
        <v>2.4831762264868122</v>
      </c>
      <c r="DF46" s="149">
        <v>13474</v>
      </c>
      <c r="DG46" s="149">
        <v>33560.452562328413</v>
      </c>
      <c r="DH46" s="150">
        <v>2.4907564615057454</v>
      </c>
      <c r="DI46" s="149">
        <v>13920</v>
      </c>
      <c r="DJ46" s="149">
        <v>34710.409747020167</v>
      </c>
      <c r="DK46" s="150">
        <v>2.4935639186077707</v>
      </c>
      <c r="DL46" s="149">
        <v>14290</v>
      </c>
      <c r="DM46" s="149">
        <v>35792.097833155443</v>
      </c>
      <c r="DN46" s="150">
        <v>2.5046954396889745</v>
      </c>
      <c r="DO46" s="149">
        <v>14391</v>
      </c>
      <c r="DP46" s="149">
        <v>36003.266326770383</v>
      </c>
      <c r="DQ46" s="150">
        <v>2.5017904472774917</v>
      </c>
      <c r="DR46" s="149">
        <v>14582</v>
      </c>
      <c r="DS46" s="149">
        <v>36852.443031466944</v>
      </c>
      <c r="DT46" s="150">
        <v>2.5272557283957582</v>
      </c>
      <c r="DU46" s="149">
        <v>15506</v>
      </c>
      <c r="DV46" s="149">
        <v>38867.734926129757</v>
      </c>
      <c r="DW46" s="150">
        <v>2.5066254950425484</v>
      </c>
      <c r="DX46" s="149">
        <v>15889</v>
      </c>
      <c r="DY46" s="149">
        <v>39676.269139326527</v>
      </c>
      <c r="DZ46" s="150">
        <v>2.4970903857591118</v>
      </c>
      <c r="EA46" s="149">
        <v>16037</v>
      </c>
      <c r="EB46" s="149">
        <v>40245.634598979726</v>
      </c>
      <c r="EC46" s="150">
        <v>2.5095488307650888</v>
      </c>
      <c r="ED46" s="149">
        <v>16194</v>
      </c>
      <c r="EE46" s="151">
        <v>40587.033372895334</v>
      </c>
      <c r="EF46" s="161">
        <v>2.5063006899404305</v>
      </c>
    </row>
    <row r="47" spans="1:136" ht="15" customHeight="1">
      <c r="A47" s="158">
        <v>33</v>
      </c>
      <c r="B47" s="156">
        <v>1329</v>
      </c>
      <c r="C47" s="149">
        <v>3771.4235689438628</v>
      </c>
      <c r="D47" s="150">
        <v>2.8377904958193101</v>
      </c>
      <c r="E47" s="149">
        <v>1467</v>
      </c>
      <c r="F47" s="149">
        <v>4129.1173337355403</v>
      </c>
      <c r="G47" s="150">
        <v>2.8146675758251809</v>
      </c>
      <c r="H47" s="149">
        <v>1637</v>
      </c>
      <c r="I47" s="149">
        <v>4552.2162142787174</v>
      </c>
      <c r="J47" s="150">
        <v>2.7808284754298822</v>
      </c>
      <c r="K47" s="149">
        <v>1851</v>
      </c>
      <c r="L47" s="149">
        <v>5088.1531005404522</v>
      </c>
      <c r="M47" s="150">
        <v>2.7488671531823079</v>
      </c>
      <c r="N47" s="149">
        <v>2169</v>
      </c>
      <c r="O47" s="149">
        <v>5893.9096901056591</v>
      </c>
      <c r="P47" s="150">
        <v>2.7173396450464082</v>
      </c>
      <c r="Q47" s="149">
        <v>2553</v>
      </c>
      <c r="R47" s="149">
        <v>6746.2131087498092</v>
      </c>
      <c r="S47" s="150">
        <v>2.6424649858009435</v>
      </c>
      <c r="T47" s="149">
        <v>2984</v>
      </c>
      <c r="U47" s="149">
        <v>7701.806785163727</v>
      </c>
      <c r="V47" s="150">
        <v>2.5810344454302032</v>
      </c>
      <c r="W47" s="149">
        <v>3454</v>
      </c>
      <c r="X47" s="149">
        <v>8681.7029019469283</v>
      </c>
      <c r="Y47" s="150">
        <v>2.513521396047171</v>
      </c>
      <c r="Z47" s="149">
        <v>3984</v>
      </c>
      <c r="AA47" s="149">
        <v>9783.5843864755516</v>
      </c>
      <c r="AB47" s="150">
        <v>2.4557189725089237</v>
      </c>
      <c r="AC47" s="149">
        <v>4595</v>
      </c>
      <c r="AD47" s="149">
        <v>10985.171189403945</v>
      </c>
      <c r="AE47" s="150">
        <v>2.3906792577592917</v>
      </c>
      <c r="AF47" s="149">
        <v>5186</v>
      </c>
      <c r="AG47" s="149">
        <v>12462.616692329815</v>
      </c>
      <c r="AH47" s="150">
        <v>2.403127013561476</v>
      </c>
      <c r="AI47" s="149">
        <v>5871</v>
      </c>
      <c r="AJ47" s="149">
        <v>14135.401426675673</v>
      </c>
      <c r="AK47" s="150">
        <v>2.4076650360544494</v>
      </c>
      <c r="AL47" s="149">
        <v>6601</v>
      </c>
      <c r="AM47" s="149">
        <v>15961.813038202921</v>
      </c>
      <c r="AN47" s="150">
        <v>2.4180901436453448</v>
      </c>
      <c r="AO47" s="149">
        <v>7153</v>
      </c>
      <c r="AP47" s="149">
        <v>17460.940706043868</v>
      </c>
      <c r="AQ47" s="150">
        <v>2.4410653859980243</v>
      </c>
      <c r="AR47" s="149">
        <v>7529</v>
      </c>
      <c r="AS47" s="149">
        <v>18567.51155441787</v>
      </c>
      <c r="AT47" s="150">
        <v>2.4661324949419403</v>
      </c>
      <c r="AU47" s="149">
        <v>7950</v>
      </c>
      <c r="AV47" s="149">
        <v>19558.907955621256</v>
      </c>
      <c r="AW47" s="150">
        <v>2.4602399944177682</v>
      </c>
      <c r="AX47" s="149">
        <v>8238</v>
      </c>
      <c r="AY47" s="149">
        <v>20297.365017695232</v>
      </c>
      <c r="AZ47" s="150">
        <v>2.463870480419426</v>
      </c>
      <c r="BA47" s="149">
        <v>8392</v>
      </c>
      <c r="BB47" s="149">
        <v>20699.398731870591</v>
      </c>
      <c r="BC47" s="150">
        <v>2.4665632425965911</v>
      </c>
      <c r="BD47" s="149">
        <v>8687</v>
      </c>
      <c r="BE47" s="149">
        <v>21496.24370258829</v>
      </c>
      <c r="BF47" s="150">
        <v>2.4745301833300668</v>
      </c>
      <c r="BG47" s="149">
        <v>8882</v>
      </c>
      <c r="BH47" s="149">
        <v>22303.144342384196</v>
      </c>
      <c r="BI47" s="150">
        <v>2.5110498021148611</v>
      </c>
      <c r="BJ47" s="149">
        <v>9174</v>
      </c>
      <c r="BK47" s="149">
        <v>23211.899245698434</v>
      </c>
      <c r="BL47" s="150">
        <v>2.5301830440046253</v>
      </c>
      <c r="BM47" s="149">
        <v>9509</v>
      </c>
      <c r="BN47" s="149">
        <v>23829.960478387777</v>
      </c>
      <c r="BO47" s="150">
        <v>2.506042746701838</v>
      </c>
      <c r="BP47" s="149">
        <v>9734</v>
      </c>
      <c r="BQ47" s="149">
        <v>24224.989193426587</v>
      </c>
      <c r="BR47" s="150">
        <v>2.4886982939620492</v>
      </c>
      <c r="BS47" s="149">
        <v>9685</v>
      </c>
      <c r="BT47" s="149">
        <v>24407.161729333864</v>
      </c>
      <c r="BU47" s="150">
        <v>2.520099300912118</v>
      </c>
      <c r="BV47" s="149">
        <v>9650</v>
      </c>
      <c r="BW47" s="149">
        <v>24576.372846605191</v>
      </c>
      <c r="BX47" s="150">
        <v>2.5467743882492426</v>
      </c>
      <c r="BY47" s="149">
        <v>9826</v>
      </c>
      <c r="BZ47" s="149">
        <v>24934.398690770449</v>
      </c>
      <c r="CA47" s="150">
        <v>2.5375940047598666</v>
      </c>
      <c r="CB47" s="149">
        <v>10033</v>
      </c>
      <c r="CC47" s="149">
        <v>25348.142707985204</v>
      </c>
      <c r="CD47" s="150">
        <v>2.526476897038294</v>
      </c>
      <c r="CE47" s="149">
        <v>10148</v>
      </c>
      <c r="CF47" s="149">
        <v>25640.383890355984</v>
      </c>
      <c r="CG47" s="150">
        <v>2.5266440569921151</v>
      </c>
      <c r="CH47" s="149">
        <v>10436</v>
      </c>
      <c r="CI47" s="149">
        <v>26223.954174390616</v>
      </c>
      <c r="CJ47" s="150">
        <v>2.5128357775383878</v>
      </c>
      <c r="CK47" s="149">
        <v>10626</v>
      </c>
      <c r="CL47" s="149">
        <v>26814.580446938275</v>
      </c>
      <c r="CM47" s="150">
        <v>2.5234877138093617</v>
      </c>
      <c r="CN47" s="149">
        <v>11015</v>
      </c>
      <c r="CO47" s="149">
        <v>27642.89878683323</v>
      </c>
      <c r="CP47" s="150">
        <v>2.5095686597215825</v>
      </c>
      <c r="CQ47" s="149">
        <v>11508</v>
      </c>
      <c r="CR47" s="149">
        <v>28682.784982422163</v>
      </c>
      <c r="CS47" s="150">
        <v>2.4924213575271259</v>
      </c>
      <c r="CT47" s="149">
        <v>11943</v>
      </c>
      <c r="CU47" s="149">
        <v>29554.192409834421</v>
      </c>
      <c r="CV47" s="150">
        <v>2.4746037352285373</v>
      </c>
      <c r="CW47" s="149">
        <v>12394</v>
      </c>
      <c r="CX47" s="149">
        <v>30972.006423888903</v>
      </c>
      <c r="CY47" s="150">
        <v>2.4989516236799179</v>
      </c>
      <c r="CZ47" s="149">
        <v>12657</v>
      </c>
      <c r="DA47" s="149">
        <v>31621.474442593306</v>
      </c>
      <c r="DB47" s="150">
        <v>2.4983388198303946</v>
      </c>
      <c r="DC47" s="149">
        <v>13102</v>
      </c>
      <c r="DD47" s="149">
        <v>32136.18402564256</v>
      </c>
      <c r="DE47" s="150">
        <v>2.4527693501482646</v>
      </c>
      <c r="DF47" s="149">
        <v>13749</v>
      </c>
      <c r="DG47" s="149">
        <v>33858.278467893557</v>
      </c>
      <c r="DH47" s="150">
        <v>2.4625993503450112</v>
      </c>
      <c r="DI47" s="149">
        <v>14209</v>
      </c>
      <c r="DJ47" s="149">
        <v>35018.510816040376</v>
      </c>
      <c r="DK47" s="150">
        <v>2.4645302847519441</v>
      </c>
      <c r="DL47" s="149">
        <v>14608</v>
      </c>
      <c r="DM47" s="149">
        <v>36110.651728977355</v>
      </c>
      <c r="DN47" s="150">
        <v>2.4719778018193699</v>
      </c>
      <c r="DO47" s="149">
        <v>14715</v>
      </c>
      <c r="DP47" s="149">
        <v>36323.522387090707</v>
      </c>
      <c r="DQ47" s="150">
        <v>2.4684690714978395</v>
      </c>
      <c r="DR47" s="149">
        <v>14908</v>
      </c>
      <c r="DS47" s="149">
        <v>37182.402066269111</v>
      </c>
      <c r="DT47" s="150">
        <v>2.4941240988911395</v>
      </c>
      <c r="DU47" s="149">
        <v>15844</v>
      </c>
      <c r="DV47" s="149">
        <v>39213.776995346947</v>
      </c>
      <c r="DW47" s="150">
        <v>2.4749922365152073</v>
      </c>
      <c r="DX47" s="149">
        <v>16238</v>
      </c>
      <c r="DY47" s="149">
        <v>40028.644801066162</v>
      </c>
      <c r="DZ47" s="150">
        <v>2.4651216160282154</v>
      </c>
      <c r="EA47" s="149">
        <v>16106</v>
      </c>
      <c r="EB47" s="149">
        <v>40606.40556084799</v>
      </c>
      <c r="EC47" s="150">
        <v>2.5211974146807394</v>
      </c>
      <c r="ED47" s="149">
        <v>16258</v>
      </c>
      <c r="EE47" s="151">
        <v>40950.586190189882</v>
      </c>
      <c r="EF47" s="161">
        <v>2.518796050571404</v>
      </c>
    </row>
    <row r="48" spans="1:136" ht="15" customHeight="1">
      <c r="A48" s="158">
        <v>34</v>
      </c>
      <c r="B48" s="156">
        <v>1373</v>
      </c>
      <c r="C48" s="149">
        <v>3808.0966924763575</v>
      </c>
      <c r="D48" s="150">
        <v>2.7735591350883886</v>
      </c>
      <c r="E48" s="149">
        <v>1513</v>
      </c>
      <c r="F48" s="149">
        <v>4169.1040286870384</v>
      </c>
      <c r="G48" s="150">
        <v>2.7555214994626822</v>
      </c>
      <c r="H48" s="149">
        <v>1686</v>
      </c>
      <c r="I48" s="149">
        <v>4596.0074816872902</v>
      </c>
      <c r="J48" s="150">
        <v>2.7259830852237785</v>
      </c>
      <c r="K48" s="149">
        <v>1907</v>
      </c>
      <c r="L48" s="149">
        <v>5136.7763359520459</v>
      </c>
      <c r="M48" s="150">
        <v>2.6936425463828244</v>
      </c>
      <c r="N48" s="149">
        <v>2235</v>
      </c>
      <c r="O48" s="149">
        <v>5949.8473714247157</v>
      </c>
      <c r="P48" s="150">
        <v>2.6621241035457341</v>
      </c>
      <c r="Q48" s="149">
        <v>2626</v>
      </c>
      <c r="R48" s="149">
        <v>6809.1847962109432</v>
      </c>
      <c r="S48" s="150">
        <v>2.5929873557543575</v>
      </c>
      <c r="T48" s="149">
        <v>3063</v>
      </c>
      <c r="U48" s="149">
        <v>7772.6983112173848</v>
      </c>
      <c r="V48" s="150">
        <v>2.5376096347428616</v>
      </c>
      <c r="W48" s="149">
        <v>3537</v>
      </c>
      <c r="X48" s="149">
        <v>8760.2747148972667</v>
      </c>
      <c r="Y48" s="150">
        <v>2.4767528173302988</v>
      </c>
      <c r="Z48" s="149">
        <v>4068</v>
      </c>
      <c r="AA48" s="149">
        <v>9870.8195092675905</v>
      </c>
      <c r="AB48" s="150">
        <v>2.4264551399379526</v>
      </c>
      <c r="AC48" s="149">
        <v>4707</v>
      </c>
      <c r="AD48" s="149">
        <v>11081.167505829266</v>
      </c>
      <c r="AE48" s="150">
        <v>2.3541889751071312</v>
      </c>
      <c r="AF48" s="149">
        <v>5302</v>
      </c>
      <c r="AG48" s="149">
        <v>12571.989498423511</v>
      </c>
      <c r="AH48" s="150">
        <v>2.3711787058512845</v>
      </c>
      <c r="AI48" s="149">
        <v>6000</v>
      </c>
      <c r="AJ48" s="149">
        <v>14259.634660096435</v>
      </c>
      <c r="AK48" s="150">
        <v>2.3766057766827391</v>
      </c>
      <c r="AL48" s="149">
        <v>6743</v>
      </c>
      <c r="AM48" s="149">
        <v>16102.568263310714</v>
      </c>
      <c r="AN48" s="150">
        <v>2.3880421568012329</v>
      </c>
      <c r="AO48" s="149">
        <v>7304</v>
      </c>
      <c r="AP48" s="149">
        <v>17615.970583188584</v>
      </c>
      <c r="AQ48" s="150">
        <v>2.4118251072273527</v>
      </c>
      <c r="AR48" s="149">
        <v>7692</v>
      </c>
      <c r="AS48" s="149">
        <v>18733.529193579347</v>
      </c>
      <c r="AT48" s="150">
        <v>2.4354562134138518</v>
      </c>
      <c r="AU48" s="149">
        <v>8117</v>
      </c>
      <c r="AV48" s="149">
        <v>19733.527768665819</v>
      </c>
      <c r="AW48" s="150">
        <v>2.4311356127468056</v>
      </c>
      <c r="AX48" s="149">
        <v>8413</v>
      </c>
      <c r="AY48" s="149">
        <v>20478.765803415889</v>
      </c>
      <c r="AZ48" s="150">
        <v>2.4341811248562806</v>
      </c>
      <c r="BA48" s="149">
        <v>8572</v>
      </c>
      <c r="BB48" s="149">
        <v>20884.511045852756</v>
      </c>
      <c r="BC48" s="150">
        <v>2.4363638644251933</v>
      </c>
      <c r="BD48" s="149">
        <v>8896</v>
      </c>
      <c r="BE48" s="149">
        <v>21688.804034005192</v>
      </c>
      <c r="BF48" s="150">
        <v>2.4380400218081375</v>
      </c>
      <c r="BG48" s="149">
        <v>9086</v>
      </c>
      <c r="BH48" s="149">
        <v>22504.949137704749</v>
      </c>
      <c r="BI48" s="150">
        <v>2.4768819213850701</v>
      </c>
      <c r="BJ48" s="149">
        <v>9403</v>
      </c>
      <c r="BK48" s="149">
        <v>23422.931103207295</v>
      </c>
      <c r="BL48" s="150">
        <v>2.4910061792201739</v>
      </c>
      <c r="BM48" s="149">
        <v>9721</v>
      </c>
      <c r="BN48" s="149">
        <v>24047.202682740626</v>
      </c>
      <c r="BO48" s="150">
        <v>2.4737375458019368</v>
      </c>
      <c r="BP48" s="149">
        <v>9934</v>
      </c>
      <c r="BQ48" s="149">
        <v>24444.040759226755</v>
      </c>
      <c r="BR48" s="150">
        <v>2.460644328490714</v>
      </c>
      <c r="BS48" s="149">
        <v>9874</v>
      </c>
      <c r="BT48" s="149">
        <v>24628.493698490376</v>
      </c>
      <c r="BU48" s="150">
        <v>2.4942772633674677</v>
      </c>
      <c r="BV48" s="149">
        <v>9879</v>
      </c>
      <c r="BW48" s="149">
        <v>24800.626809784593</v>
      </c>
      <c r="BX48" s="150">
        <v>2.5104389927912334</v>
      </c>
      <c r="BY48" s="149">
        <v>10050</v>
      </c>
      <c r="BZ48" s="149">
        <v>25161.351502829544</v>
      </c>
      <c r="CA48" s="150">
        <v>2.5036170649581635</v>
      </c>
      <c r="CB48" s="149">
        <v>10264</v>
      </c>
      <c r="CC48" s="149">
        <v>25578.820419326144</v>
      </c>
      <c r="CD48" s="150">
        <v>2.4920908436599909</v>
      </c>
      <c r="CE48" s="149">
        <v>10374</v>
      </c>
      <c r="CF48" s="149">
        <v>25872.882491733861</v>
      </c>
      <c r="CG48" s="150">
        <v>2.4940121931495915</v>
      </c>
      <c r="CH48" s="149">
        <v>10666</v>
      </c>
      <c r="CI48" s="149">
        <v>26461.218794785313</v>
      </c>
      <c r="CJ48" s="150">
        <v>2.4808943179059924</v>
      </c>
      <c r="CK48" s="149">
        <v>10864</v>
      </c>
      <c r="CL48" s="149">
        <v>27058.142077442124</v>
      </c>
      <c r="CM48" s="150">
        <v>2.4906242707513</v>
      </c>
      <c r="CN48" s="149">
        <v>11246</v>
      </c>
      <c r="CO48" s="149">
        <v>27893.06995351454</v>
      </c>
      <c r="CP48" s="150">
        <v>2.4802658681766441</v>
      </c>
      <c r="CQ48" s="149">
        <v>11736</v>
      </c>
      <c r="CR48" s="149">
        <v>28941.413358686692</v>
      </c>
      <c r="CS48" s="150">
        <v>2.4660372664184296</v>
      </c>
      <c r="CT48" s="149">
        <v>12184</v>
      </c>
      <c r="CU48" s="149">
        <v>29819.22157318157</v>
      </c>
      <c r="CV48" s="150">
        <v>2.4474082052841077</v>
      </c>
      <c r="CW48" s="149">
        <v>12648</v>
      </c>
      <c r="CX48" s="149">
        <v>31251.438427704627</v>
      </c>
      <c r="CY48" s="150">
        <v>2.4708600907419851</v>
      </c>
      <c r="CZ48" s="149">
        <v>12923</v>
      </c>
      <c r="DA48" s="149">
        <v>31906.826618274699</v>
      </c>
      <c r="DB48" s="150">
        <v>2.4689953275767778</v>
      </c>
      <c r="DC48" s="149">
        <v>13370</v>
      </c>
      <c r="DD48" s="149">
        <v>32422.514890402275</v>
      </c>
      <c r="DE48" s="150">
        <v>2.4250198122963558</v>
      </c>
      <c r="DF48" s="149">
        <v>14030</v>
      </c>
      <c r="DG48" s="149">
        <v>34160.806958159235</v>
      </c>
      <c r="DH48" s="150">
        <v>2.4348401253142717</v>
      </c>
      <c r="DI48" s="149">
        <v>14506</v>
      </c>
      <c r="DJ48" s="149">
        <v>35331.560914589165</v>
      </c>
      <c r="DK48" s="150">
        <v>2.4356515176195481</v>
      </c>
      <c r="DL48" s="149">
        <v>14915</v>
      </c>
      <c r="DM48" s="149">
        <v>36434.19232328979</v>
      </c>
      <c r="DN48" s="150">
        <v>2.4427886237539247</v>
      </c>
      <c r="DO48" s="149">
        <v>15037</v>
      </c>
      <c r="DP48" s="149">
        <v>36648.419731790316</v>
      </c>
      <c r="DQ48" s="150">
        <v>2.4372161822032532</v>
      </c>
      <c r="DR48" s="149">
        <v>15247</v>
      </c>
      <c r="DS48" s="149">
        <v>37517.333844686356</v>
      </c>
      <c r="DT48" s="150">
        <v>2.4606370987529584</v>
      </c>
      <c r="DU48" s="149">
        <v>16147</v>
      </c>
      <c r="DV48" s="149">
        <v>39565.59709278946</v>
      </c>
      <c r="DW48" s="150">
        <v>2.4503373439517842</v>
      </c>
      <c r="DX48" s="149">
        <v>16559</v>
      </c>
      <c r="DY48" s="149">
        <v>40386.732193767224</v>
      </c>
      <c r="DZ48" s="150">
        <v>2.4389596107112279</v>
      </c>
      <c r="EA48" s="149">
        <v>16193</v>
      </c>
      <c r="EB48" s="149">
        <v>40977.033587600054</v>
      </c>
      <c r="EC48" s="150">
        <v>2.5305399609460912</v>
      </c>
      <c r="ED48" s="149">
        <v>16324</v>
      </c>
      <c r="EE48" s="151">
        <v>41324.261711201078</v>
      </c>
      <c r="EF48" s="161">
        <v>2.5315034128400562</v>
      </c>
    </row>
    <row r="49" spans="1:136" ht="15" customHeight="1">
      <c r="A49" s="158">
        <v>35</v>
      </c>
      <c r="B49" s="156">
        <v>1410</v>
      </c>
      <c r="C49" s="149">
        <v>3845.2973110563989</v>
      </c>
      <c r="D49" s="150">
        <v>2.7271612135151764</v>
      </c>
      <c r="E49" s="149">
        <v>1559</v>
      </c>
      <c r="F49" s="149">
        <v>4209.6131680554372</v>
      </c>
      <c r="G49" s="150">
        <v>2.700200877521127</v>
      </c>
      <c r="H49" s="149">
        <v>1735</v>
      </c>
      <c r="I49" s="149">
        <v>4640.3917976838175</v>
      </c>
      <c r="J49" s="150">
        <v>2.6745774050050821</v>
      </c>
      <c r="K49" s="149">
        <v>1962</v>
      </c>
      <c r="L49" s="149">
        <v>5186.0499504832405</v>
      </c>
      <c r="M49" s="150">
        <v>2.6432466618161268</v>
      </c>
      <c r="N49" s="149">
        <v>2299</v>
      </c>
      <c r="O49" s="149">
        <v>6006.5064099524607</v>
      </c>
      <c r="P49" s="150">
        <v>2.6126604653990695</v>
      </c>
      <c r="Q49" s="149">
        <v>2683</v>
      </c>
      <c r="R49" s="149">
        <v>6873.0858410560049</v>
      </c>
      <c r="S49" s="150">
        <v>2.5617166757569905</v>
      </c>
      <c r="T49" s="149">
        <v>3141</v>
      </c>
      <c r="U49" s="149">
        <v>7844.5549286083224</v>
      </c>
      <c r="V49" s="150">
        <v>2.4974705280510419</v>
      </c>
      <c r="W49" s="149">
        <v>3620</v>
      </c>
      <c r="X49" s="149">
        <v>8839.9859749472489</v>
      </c>
      <c r="Y49" s="150">
        <v>2.4419850759522785</v>
      </c>
      <c r="Z49" s="149">
        <v>4154</v>
      </c>
      <c r="AA49" s="149">
        <v>9959.4483198769813</v>
      </c>
      <c r="AB49" s="150">
        <v>2.3975561675197357</v>
      </c>
      <c r="AC49" s="149">
        <v>4803</v>
      </c>
      <c r="AD49" s="149">
        <v>11178.508168784861</v>
      </c>
      <c r="AE49" s="150">
        <v>2.3274012427201463</v>
      </c>
      <c r="AF49" s="149">
        <v>5418</v>
      </c>
      <c r="AG49" s="149">
        <v>12682.943038347856</v>
      </c>
      <c r="AH49" s="150">
        <v>2.3408901879564148</v>
      </c>
      <c r="AI49" s="149">
        <v>6130</v>
      </c>
      <c r="AJ49" s="149">
        <v>14385.705767687548</v>
      </c>
      <c r="AK49" s="150">
        <v>2.3467709245819819</v>
      </c>
      <c r="AL49" s="149">
        <v>6886</v>
      </c>
      <c r="AM49" s="149">
        <v>16245.468535037586</v>
      </c>
      <c r="AN49" s="150">
        <v>2.3592025174321209</v>
      </c>
      <c r="AO49" s="149">
        <v>7457</v>
      </c>
      <c r="AP49" s="149">
        <v>17773.446407531712</v>
      </c>
      <c r="AQ49" s="150">
        <v>2.3834580136156247</v>
      </c>
      <c r="AR49" s="149">
        <v>7846</v>
      </c>
      <c r="AS49" s="149">
        <v>18902.177064831518</v>
      </c>
      <c r="AT49" s="150">
        <v>2.4091482366596377</v>
      </c>
      <c r="AU49" s="149">
        <v>8284</v>
      </c>
      <c r="AV49" s="149">
        <v>19910.953534746324</v>
      </c>
      <c r="AW49" s="150">
        <v>2.4035434011040953</v>
      </c>
      <c r="AX49" s="149">
        <v>8586</v>
      </c>
      <c r="AY49" s="149">
        <v>20663.05398410622</v>
      </c>
      <c r="AZ49" s="150">
        <v>2.4065984141749617</v>
      </c>
      <c r="BA49" s="149">
        <v>8750</v>
      </c>
      <c r="BB49" s="149">
        <v>21072.564621361504</v>
      </c>
      <c r="BC49" s="150">
        <v>2.408293099584172</v>
      </c>
      <c r="BD49" s="149">
        <v>9107</v>
      </c>
      <c r="BE49" s="149">
        <v>21884.107972824415</v>
      </c>
      <c r="BF49" s="150">
        <v>2.4029985695425951</v>
      </c>
      <c r="BG49" s="149">
        <v>9290</v>
      </c>
      <c r="BH49" s="149">
        <v>22709.825436543593</v>
      </c>
      <c r="BI49" s="150">
        <v>2.4445452568938206</v>
      </c>
      <c r="BJ49" s="149">
        <v>9675</v>
      </c>
      <c r="BK49" s="149">
        <v>23636.250164464604</v>
      </c>
      <c r="BL49" s="150">
        <v>2.4430232728128791</v>
      </c>
      <c r="BM49" s="149">
        <v>9933</v>
      </c>
      <c r="BN49" s="149">
        <v>24265.589836418567</v>
      </c>
      <c r="BO49" s="150">
        <v>2.4429265918069634</v>
      </c>
      <c r="BP49" s="149">
        <v>10166</v>
      </c>
      <c r="BQ49" s="149">
        <v>24665.260782532194</v>
      </c>
      <c r="BR49" s="150">
        <v>2.4262503228931922</v>
      </c>
      <c r="BS49" s="149">
        <v>10063</v>
      </c>
      <c r="BT49" s="149">
        <v>24854.08817573648</v>
      </c>
      <c r="BU49" s="150">
        <v>2.469848770320628</v>
      </c>
      <c r="BV49" s="149">
        <v>10085</v>
      </c>
      <c r="BW49" s="149">
        <v>25028.818099117758</v>
      </c>
      <c r="BX49" s="150">
        <v>2.4817866236110815</v>
      </c>
      <c r="BY49" s="149">
        <v>10274</v>
      </c>
      <c r="BZ49" s="149">
        <v>25392.454582265575</v>
      </c>
      <c r="CA49" s="150">
        <v>2.4715256552721017</v>
      </c>
      <c r="CB49" s="149">
        <v>10503</v>
      </c>
      <c r="CC49" s="149">
        <v>25812.35651898542</v>
      </c>
      <c r="CD49" s="150">
        <v>2.4576174920485023</v>
      </c>
      <c r="CE49" s="149">
        <v>10600</v>
      </c>
      <c r="CF49" s="149">
        <v>26109.900080400777</v>
      </c>
      <c r="CG49" s="150">
        <v>2.463198120792526</v>
      </c>
      <c r="CH49" s="149">
        <v>10903</v>
      </c>
      <c r="CI49" s="149">
        <v>26703.053809735022</v>
      </c>
      <c r="CJ49" s="150">
        <v>2.4491473731757334</v>
      </c>
      <c r="CK49" s="149">
        <v>11088</v>
      </c>
      <c r="CL49" s="149">
        <v>27305.526345162849</v>
      </c>
      <c r="CM49" s="150">
        <v>2.4626196198739945</v>
      </c>
      <c r="CN49" s="149">
        <v>11460</v>
      </c>
      <c r="CO49" s="149">
        <v>28147.435521760912</v>
      </c>
      <c r="CP49" s="150">
        <v>2.4561462060873396</v>
      </c>
      <c r="CQ49" s="149">
        <v>11969</v>
      </c>
      <c r="CR49" s="149">
        <v>29204.326577046824</v>
      </c>
      <c r="CS49" s="150">
        <v>2.4399972075400473</v>
      </c>
      <c r="CT49" s="149">
        <v>12413</v>
      </c>
      <c r="CU49" s="149">
        <v>30088.802384551396</v>
      </c>
      <c r="CV49" s="150">
        <v>2.4239750571619587</v>
      </c>
      <c r="CW49" s="149">
        <v>12893</v>
      </c>
      <c r="CX49" s="149">
        <v>31535.888890329119</v>
      </c>
      <c r="CY49" s="150">
        <v>2.4459698200829223</v>
      </c>
      <c r="CZ49" s="149">
        <v>13173</v>
      </c>
      <c r="DA49" s="149">
        <v>32196.839458092534</v>
      </c>
      <c r="DB49" s="150">
        <v>2.4441539101262078</v>
      </c>
      <c r="DC49" s="149">
        <v>13623</v>
      </c>
      <c r="DD49" s="149">
        <v>32713.64134273435</v>
      </c>
      <c r="DE49" s="150">
        <v>2.401353691751769</v>
      </c>
      <c r="DF49" s="149">
        <v>14303</v>
      </c>
      <c r="DG49" s="149">
        <v>34468.338765839915</v>
      </c>
      <c r="DH49" s="150">
        <v>2.409867773602735</v>
      </c>
      <c r="DI49" s="149">
        <v>14797</v>
      </c>
      <c r="DJ49" s="149">
        <v>35649.871637368655</v>
      </c>
      <c r="DK49" s="150">
        <v>2.4092634748508925</v>
      </c>
      <c r="DL49" s="149">
        <v>15208</v>
      </c>
      <c r="DM49" s="149">
        <v>36762.992549088412</v>
      </c>
      <c r="DN49" s="150">
        <v>2.4173456436801954</v>
      </c>
      <c r="DO49" s="149">
        <v>15349</v>
      </c>
      <c r="DP49" s="149">
        <v>36978.494605865504</v>
      </c>
      <c r="DQ49" s="150">
        <v>2.4091793996915438</v>
      </c>
      <c r="DR49" s="149">
        <v>15544</v>
      </c>
      <c r="DS49" s="149">
        <v>37857.79416988288</v>
      </c>
      <c r="DT49" s="150">
        <v>2.4355245863280288</v>
      </c>
      <c r="DU49" s="149">
        <v>16449</v>
      </c>
      <c r="DV49" s="149">
        <v>39923.51007379737</v>
      </c>
      <c r="DW49" s="150">
        <v>2.427108643309464</v>
      </c>
      <c r="DX49" s="149">
        <v>16872</v>
      </c>
      <c r="DY49" s="149">
        <v>40750.757268680129</v>
      </c>
      <c r="DZ49" s="150">
        <v>2.415289074720254</v>
      </c>
      <c r="EA49" s="149">
        <v>16321</v>
      </c>
      <c r="EB49" s="149">
        <v>41357.357034539687</v>
      </c>
      <c r="EC49" s="150">
        <v>2.5339965096832109</v>
      </c>
      <c r="ED49" s="149">
        <v>16391</v>
      </c>
      <c r="EE49" s="151">
        <v>41708.312373947498</v>
      </c>
      <c r="EF49" s="161">
        <v>2.5445861981543225</v>
      </c>
    </row>
    <row r="50" spans="1:136" ht="15" customHeight="1">
      <c r="A50" s="158">
        <v>36</v>
      </c>
      <c r="B50" s="156">
        <v>1454</v>
      </c>
      <c r="C50" s="149">
        <v>3883.0091173244318</v>
      </c>
      <c r="D50" s="150">
        <v>2.6705702319975462</v>
      </c>
      <c r="E50" s="149">
        <v>1603</v>
      </c>
      <c r="F50" s="149">
        <v>4250.6851254335788</v>
      </c>
      <c r="G50" s="150">
        <v>2.6517062541694192</v>
      </c>
      <c r="H50" s="149">
        <v>1784</v>
      </c>
      <c r="I50" s="149">
        <v>4685.3982190727165</v>
      </c>
      <c r="J50" s="150">
        <v>2.6263442932021954</v>
      </c>
      <c r="K50" s="149">
        <v>2016</v>
      </c>
      <c r="L50" s="149">
        <v>5236.0038467514878</v>
      </c>
      <c r="M50" s="150">
        <v>2.5972241303330792</v>
      </c>
      <c r="N50" s="149">
        <v>2362</v>
      </c>
      <c r="O50" s="149">
        <v>6063.9362145292844</v>
      </c>
      <c r="P50" s="150">
        <v>2.5672888291825928</v>
      </c>
      <c r="Q50" s="149">
        <v>2764</v>
      </c>
      <c r="R50" s="149">
        <v>6937.9199357222078</v>
      </c>
      <c r="S50" s="150">
        <v>2.5101012792048509</v>
      </c>
      <c r="T50" s="149">
        <v>3219</v>
      </c>
      <c r="U50" s="149">
        <v>7917.4383418693014</v>
      </c>
      <c r="V50" s="150">
        <v>2.4595956327646169</v>
      </c>
      <c r="W50" s="149">
        <v>3705</v>
      </c>
      <c r="X50" s="149">
        <v>8920.8766498730802</v>
      </c>
      <c r="Y50" s="150">
        <v>2.4077939675770796</v>
      </c>
      <c r="Z50" s="149">
        <v>4245</v>
      </c>
      <c r="AA50" s="149">
        <v>10049.455560204069</v>
      </c>
      <c r="AB50" s="150">
        <v>2.3673629117088502</v>
      </c>
      <c r="AC50" s="149">
        <v>4896</v>
      </c>
      <c r="AD50" s="149">
        <v>11277.432785208695</v>
      </c>
      <c r="AE50" s="150">
        <v>2.3033972192011225</v>
      </c>
      <c r="AF50" s="149">
        <v>5532</v>
      </c>
      <c r="AG50" s="149">
        <v>12795.567278652188</v>
      </c>
      <c r="AH50" s="150">
        <v>2.3130092694599038</v>
      </c>
      <c r="AI50" s="149">
        <v>6258</v>
      </c>
      <c r="AJ50" s="149">
        <v>14513.701977690684</v>
      </c>
      <c r="AK50" s="150">
        <v>2.3192237100816051</v>
      </c>
      <c r="AL50" s="149">
        <v>7030</v>
      </c>
      <c r="AM50" s="149">
        <v>16390.585626267886</v>
      </c>
      <c r="AN50" s="150">
        <v>2.3315200037365416</v>
      </c>
      <c r="AO50" s="149">
        <v>7612</v>
      </c>
      <c r="AP50" s="149">
        <v>17933.438723590585</v>
      </c>
      <c r="AQ50" s="150">
        <v>2.355943079820098</v>
      </c>
      <c r="AR50" s="149">
        <v>8015</v>
      </c>
      <c r="AS50" s="149">
        <v>19073.571404071925</v>
      </c>
      <c r="AT50" s="150">
        <v>2.3797344234649938</v>
      </c>
      <c r="AU50" s="149">
        <v>8450</v>
      </c>
      <c r="AV50" s="149">
        <v>20091.326597675161</v>
      </c>
      <c r="AW50" s="150">
        <v>2.3776717867071198</v>
      </c>
      <c r="AX50" s="149">
        <v>8758</v>
      </c>
      <c r="AY50" s="149">
        <v>20850.412266625415</v>
      </c>
      <c r="AZ50" s="150">
        <v>2.3807275938142745</v>
      </c>
      <c r="BA50" s="149">
        <v>8925</v>
      </c>
      <c r="BB50" s="149">
        <v>21263.731463519263</v>
      </c>
      <c r="BC50" s="150">
        <v>2.3824909202822706</v>
      </c>
      <c r="BD50" s="149">
        <v>9295</v>
      </c>
      <c r="BE50" s="149">
        <v>22082.209295139957</v>
      </c>
      <c r="BF50" s="150">
        <v>2.3757083695685806</v>
      </c>
      <c r="BG50" s="149">
        <v>9492</v>
      </c>
      <c r="BH50" s="149">
        <v>22917.932186206843</v>
      </c>
      <c r="BI50" s="150">
        <v>2.4144471329758579</v>
      </c>
      <c r="BJ50" s="149">
        <v>9855</v>
      </c>
      <c r="BK50" s="149">
        <v>23853.486570628011</v>
      </c>
      <c r="BL50" s="150">
        <v>2.4204451111748364</v>
      </c>
      <c r="BM50" s="149">
        <v>10180</v>
      </c>
      <c r="BN50" s="149">
        <v>24488.32318363995</v>
      </c>
      <c r="BO50" s="150">
        <v>2.405532729237716</v>
      </c>
      <c r="BP50" s="149">
        <v>10341</v>
      </c>
      <c r="BQ50" s="149">
        <v>24890.759668412906</v>
      </c>
      <c r="BR50" s="150">
        <v>2.4069973569686591</v>
      </c>
      <c r="BS50" s="149">
        <v>10296</v>
      </c>
      <c r="BT50" s="149">
        <v>25083.436927786646</v>
      </c>
      <c r="BU50" s="150">
        <v>2.4362312478425259</v>
      </c>
      <c r="BV50" s="149">
        <v>10338</v>
      </c>
      <c r="BW50" s="149">
        <v>25260.016945874675</v>
      </c>
      <c r="BX50" s="150">
        <v>2.4434142915336308</v>
      </c>
      <c r="BY50" s="149">
        <v>10484</v>
      </c>
      <c r="BZ50" s="149">
        <v>25626.819085233983</v>
      </c>
      <c r="CA50" s="150">
        <v>2.4443741973706583</v>
      </c>
      <c r="CB50" s="149">
        <v>10713</v>
      </c>
      <c r="CC50" s="149">
        <v>26050.382949972613</v>
      </c>
      <c r="CD50" s="150">
        <v>2.4316608746357335</v>
      </c>
      <c r="CE50" s="149">
        <v>10824</v>
      </c>
      <c r="CF50" s="149">
        <v>26350.757458749667</v>
      </c>
      <c r="CG50" s="150">
        <v>2.4344750054277222</v>
      </c>
      <c r="CH50" s="149">
        <v>11117</v>
      </c>
      <c r="CI50" s="149">
        <v>26948.243786112926</v>
      </c>
      <c r="CJ50" s="150">
        <v>2.4240571904392305</v>
      </c>
      <c r="CK50" s="149">
        <v>11316</v>
      </c>
      <c r="CL50" s="149">
        <v>27557.162426510404</v>
      </c>
      <c r="CM50" s="150">
        <v>2.4352388146439026</v>
      </c>
      <c r="CN50" s="149">
        <v>11694</v>
      </c>
      <c r="CO50" s="149">
        <v>28406.291056315127</v>
      </c>
      <c r="CP50" s="150">
        <v>2.4291338341299067</v>
      </c>
      <c r="CQ50" s="149">
        <v>12195</v>
      </c>
      <c r="CR50" s="149">
        <v>29471.87453987003</v>
      </c>
      <c r="CS50" s="150">
        <v>2.4167178794481368</v>
      </c>
      <c r="CT50" s="149">
        <v>12646</v>
      </c>
      <c r="CU50" s="149">
        <v>30363.134642255383</v>
      </c>
      <c r="CV50" s="150">
        <v>2.4010070095093612</v>
      </c>
      <c r="CW50" s="149">
        <v>13143</v>
      </c>
      <c r="CX50" s="149">
        <v>31825.322600689353</v>
      </c>
      <c r="CY50" s="150">
        <v>2.4214656167305297</v>
      </c>
      <c r="CZ50" s="149">
        <v>13428</v>
      </c>
      <c r="DA50" s="149">
        <v>32492.045683296183</v>
      </c>
      <c r="DB50" s="150">
        <v>2.4197233901769573</v>
      </c>
      <c r="DC50" s="149">
        <v>13881</v>
      </c>
      <c r="DD50" s="149">
        <v>33009.832819991963</v>
      </c>
      <c r="DE50" s="150">
        <v>2.3780587003812381</v>
      </c>
      <c r="DF50" s="149">
        <v>14575</v>
      </c>
      <c r="DG50" s="149">
        <v>34781.313237550909</v>
      </c>
      <c r="DH50" s="150">
        <v>2.3863679751321376</v>
      </c>
      <c r="DI50" s="149">
        <v>15065</v>
      </c>
      <c r="DJ50" s="149">
        <v>35973.507274066193</v>
      </c>
      <c r="DK50" s="150">
        <v>2.3878863109237431</v>
      </c>
      <c r="DL50" s="149">
        <v>15481</v>
      </c>
      <c r="DM50" s="149">
        <v>37097.662077112916</v>
      </c>
      <c r="DN50" s="150">
        <v>2.3963349962607658</v>
      </c>
      <c r="DO50" s="149">
        <v>15649</v>
      </c>
      <c r="DP50" s="149">
        <v>37314.062995215943</v>
      </c>
      <c r="DQ50" s="150">
        <v>2.3844375356390786</v>
      </c>
      <c r="DR50" s="149">
        <v>15848</v>
      </c>
      <c r="DS50" s="149">
        <v>38204.091124211627</v>
      </c>
      <c r="DT50" s="150">
        <v>2.4106569361567156</v>
      </c>
      <c r="DU50" s="149">
        <v>16753</v>
      </c>
      <c r="DV50" s="149">
        <v>40287.853520996134</v>
      </c>
      <c r="DW50" s="150">
        <v>2.4048142733239501</v>
      </c>
      <c r="DX50" s="149">
        <v>17175</v>
      </c>
      <c r="DY50" s="149">
        <v>41121.603316567183</v>
      </c>
      <c r="DZ50" s="150">
        <v>2.3942709354624272</v>
      </c>
      <c r="EA50" s="149">
        <v>16409</v>
      </c>
      <c r="EB50" s="149">
        <v>41747.79727011361</v>
      </c>
      <c r="EC50" s="150">
        <v>2.5442011865508936</v>
      </c>
      <c r="ED50" s="149">
        <v>16471</v>
      </c>
      <c r="EE50" s="151">
        <v>42103.534935174306</v>
      </c>
      <c r="EF50" s="161">
        <v>2.556222144081981</v>
      </c>
    </row>
    <row r="51" spans="1:136" ht="15" customHeight="1">
      <c r="A51" s="158">
        <v>37</v>
      </c>
      <c r="B51" s="156">
        <v>1494</v>
      </c>
      <c r="C51" s="149">
        <v>3921.2337039412287</v>
      </c>
      <c r="D51" s="150">
        <v>2.6246544203087208</v>
      </c>
      <c r="E51" s="149">
        <v>1647</v>
      </c>
      <c r="F51" s="149">
        <v>4292.3628378166441</v>
      </c>
      <c r="G51" s="150">
        <v>2.6061705147642042</v>
      </c>
      <c r="H51" s="149">
        <v>1832</v>
      </c>
      <c r="I51" s="149">
        <v>4731.071346530699</v>
      </c>
      <c r="J51" s="150">
        <v>2.5824625253988533</v>
      </c>
      <c r="K51" s="149">
        <v>2069</v>
      </c>
      <c r="L51" s="149">
        <v>5286.686435019571</v>
      </c>
      <c r="M51" s="150">
        <v>2.5551891904396187</v>
      </c>
      <c r="N51" s="149">
        <v>2424</v>
      </c>
      <c r="O51" s="149">
        <v>6122.1893310632304</v>
      </c>
      <c r="P51" s="150">
        <v>2.5256556646300456</v>
      </c>
      <c r="Q51" s="149">
        <v>2836</v>
      </c>
      <c r="R51" s="149">
        <v>7003.6084647424832</v>
      </c>
      <c r="S51" s="150">
        <v>2.4695375404592679</v>
      </c>
      <c r="T51" s="149">
        <v>3297</v>
      </c>
      <c r="U51" s="149">
        <v>7991.3974459969058</v>
      </c>
      <c r="V51" s="150">
        <v>2.4238390797685487</v>
      </c>
      <c r="W51" s="149">
        <v>3792</v>
      </c>
      <c r="X51" s="149">
        <v>9002.9862574709077</v>
      </c>
      <c r="Y51" s="150">
        <v>2.3742052366748174</v>
      </c>
      <c r="Z51" s="149">
        <v>4341</v>
      </c>
      <c r="AA51" s="149">
        <v>10140.842930599247</v>
      </c>
      <c r="AB51" s="150">
        <v>2.3360614905780341</v>
      </c>
      <c r="AC51" s="149">
        <v>4992</v>
      </c>
      <c r="AD51" s="149">
        <v>11377.950134644674</v>
      </c>
      <c r="AE51" s="150">
        <v>2.2792368058182442</v>
      </c>
      <c r="AF51" s="149">
        <v>5645</v>
      </c>
      <c r="AG51" s="149">
        <v>12909.973077135188</v>
      </c>
      <c r="AH51" s="150">
        <v>2.2869748586599092</v>
      </c>
      <c r="AI51" s="149">
        <v>6386</v>
      </c>
      <c r="AJ51" s="149">
        <v>14643.728101892682</v>
      </c>
      <c r="AK51" s="150">
        <v>2.2930986692597375</v>
      </c>
      <c r="AL51" s="149">
        <v>7173</v>
      </c>
      <c r="AM51" s="149">
        <v>16538.039180351225</v>
      </c>
      <c r="AN51" s="150">
        <v>2.3055958706749231</v>
      </c>
      <c r="AO51" s="149">
        <v>7769</v>
      </c>
      <c r="AP51" s="149">
        <v>18096.034083865066</v>
      </c>
      <c r="AQ51" s="150">
        <v>2.3292616918348652</v>
      </c>
      <c r="AR51" s="149">
        <v>8184</v>
      </c>
      <c r="AS51" s="149">
        <v>19247.849913071408</v>
      </c>
      <c r="AT51" s="150">
        <v>2.3518878192902504</v>
      </c>
      <c r="AU51" s="149">
        <v>8617</v>
      </c>
      <c r="AV51" s="149">
        <v>20274.776069410655</v>
      </c>
      <c r="AW51" s="150">
        <v>2.3528810571440935</v>
      </c>
      <c r="AX51" s="149">
        <v>8930</v>
      </c>
      <c r="AY51" s="149">
        <v>21040.990920096665</v>
      </c>
      <c r="AZ51" s="150">
        <v>2.3562139888126166</v>
      </c>
      <c r="BA51" s="149">
        <v>9099</v>
      </c>
      <c r="BB51" s="149">
        <v>21458.203403322408</v>
      </c>
      <c r="BC51" s="150">
        <v>2.3583034842644697</v>
      </c>
      <c r="BD51" s="149">
        <v>9494</v>
      </c>
      <c r="BE51" s="149">
        <v>22283.769274648199</v>
      </c>
      <c r="BF51" s="150">
        <v>2.34714232932886</v>
      </c>
      <c r="BG51" s="149">
        <v>9692</v>
      </c>
      <c r="BH51" s="149">
        <v>23129.453634255042</v>
      </c>
      <c r="BI51" s="150">
        <v>2.3864479606123652</v>
      </c>
      <c r="BJ51" s="149">
        <v>10022</v>
      </c>
      <c r="BK51" s="149">
        <v>24074.363354965502</v>
      </c>
      <c r="BL51" s="150">
        <v>2.4021516019722116</v>
      </c>
      <c r="BM51" s="149">
        <v>10406</v>
      </c>
      <c r="BN51" s="149">
        <v>24713.201434972165</v>
      </c>
      <c r="BO51" s="150">
        <v>2.3748992345735309</v>
      </c>
      <c r="BP51" s="149">
        <v>10560</v>
      </c>
      <c r="BQ51" s="149">
        <v>25119.224098282306</v>
      </c>
      <c r="BR51" s="150">
        <v>2.3787144032464305</v>
      </c>
      <c r="BS51" s="149">
        <v>10431</v>
      </c>
      <c r="BT51" s="149">
        <v>25317.202810018916</v>
      </c>
      <c r="BU51" s="150">
        <v>2.4271117639745867</v>
      </c>
      <c r="BV51" s="149">
        <v>10567</v>
      </c>
      <c r="BW51" s="149">
        <v>25494.817269148243</v>
      </c>
      <c r="BX51" s="150">
        <v>2.412682622234148</v>
      </c>
      <c r="BY51" s="149">
        <v>10698</v>
      </c>
      <c r="BZ51" s="149">
        <v>25865.632344878741</v>
      </c>
      <c r="CA51" s="150">
        <v>2.417800742650845</v>
      </c>
      <c r="CB51" s="149">
        <v>10940</v>
      </c>
      <c r="CC51" s="149">
        <v>26291.340774053762</v>
      </c>
      <c r="CD51" s="150">
        <v>2.4032304181036346</v>
      </c>
      <c r="CE51" s="149">
        <v>11048</v>
      </c>
      <c r="CF51" s="149">
        <v>26595.015057114808</v>
      </c>
      <c r="CG51" s="150">
        <v>2.4072243896736794</v>
      </c>
      <c r="CH51" s="149">
        <v>11341</v>
      </c>
      <c r="CI51" s="149">
        <v>27197.66996340518</v>
      </c>
      <c r="CJ51" s="150">
        <v>2.3981721156339986</v>
      </c>
      <c r="CK51" s="149">
        <v>11543</v>
      </c>
      <c r="CL51" s="149">
        <v>27813.061684903783</v>
      </c>
      <c r="CM51" s="150">
        <v>2.4095176024347036</v>
      </c>
      <c r="CN51" s="149">
        <v>11918</v>
      </c>
      <c r="CO51" s="149">
        <v>28669.84154871009</v>
      </c>
      <c r="CP51" s="150">
        <v>2.4055916721522141</v>
      </c>
      <c r="CQ51" s="149">
        <v>12433</v>
      </c>
      <c r="CR51" s="149">
        <v>29744.18907436213</v>
      </c>
      <c r="CS51" s="150">
        <v>2.3923581657172148</v>
      </c>
      <c r="CT51" s="149">
        <v>12877</v>
      </c>
      <c r="CU51" s="149">
        <v>30642.518459535801</v>
      </c>
      <c r="CV51" s="150">
        <v>2.3796317822113693</v>
      </c>
      <c r="CW51" s="149">
        <v>13391</v>
      </c>
      <c r="CX51" s="149">
        <v>32119.781393476762</v>
      </c>
      <c r="CY51" s="150">
        <v>2.3986096179132823</v>
      </c>
      <c r="CZ51" s="149">
        <v>13688</v>
      </c>
      <c r="DA51" s="149">
        <v>32792.526004510728</v>
      </c>
      <c r="DB51" s="150">
        <v>2.3957134719835422</v>
      </c>
      <c r="DC51" s="149">
        <v>14127</v>
      </c>
      <c r="DD51" s="149">
        <v>33311.510961074782</v>
      </c>
      <c r="DE51" s="150">
        <v>2.358003182634302</v>
      </c>
      <c r="DF51" s="149">
        <v>14833</v>
      </c>
      <c r="DG51" s="149">
        <v>35100.025031248078</v>
      </c>
      <c r="DH51" s="150">
        <v>2.3663469986683801</v>
      </c>
      <c r="DI51" s="149">
        <v>15337</v>
      </c>
      <c r="DJ51" s="149">
        <v>36303.256600919987</v>
      </c>
      <c r="DK51" s="150">
        <v>2.3670376606194163</v>
      </c>
      <c r="DL51" s="149">
        <v>15754</v>
      </c>
      <c r="DM51" s="149">
        <v>37438.504455754024</v>
      </c>
      <c r="DN51" s="150">
        <v>2.3764443605277403</v>
      </c>
      <c r="DO51" s="149">
        <v>15936</v>
      </c>
      <c r="DP51" s="149">
        <v>37655.753265912521</v>
      </c>
      <c r="DQ51" s="150">
        <v>2.3629363244172015</v>
      </c>
      <c r="DR51" s="149">
        <v>16141</v>
      </c>
      <c r="DS51" s="149">
        <v>38556.525807133439</v>
      </c>
      <c r="DT51" s="150">
        <v>2.3887321607789751</v>
      </c>
      <c r="DU51" s="149">
        <v>17042</v>
      </c>
      <c r="DV51" s="149">
        <v>40659.223266417059</v>
      </c>
      <c r="DW51" s="150">
        <v>2.3858246254205526</v>
      </c>
      <c r="DX51" s="149">
        <v>17487</v>
      </c>
      <c r="DY51" s="149">
        <v>41499.203626777307</v>
      </c>
      <c r="DZ51" s="150">
        <v>2.3731459728242297</v>
      </c>
      <c r="EA51" s="149">
        <v>16596</v>
      </c>
      <c r="EB51" s="149">
        <v>42148.827638512506</v>
      </c>
      <c r="EC51" s="150">
        <v>2.5396979777363526</v>
      </c>
      <c r="ED51" s="149">
        <v>16795</v>
      </c>
      <c r="EE51" s="151">
        <v>42508.163684662279</v>
      </c>
      <c r="EF51" s="161">
        <v>2.5310011125133838</v>
      </c>
    </row>
    <row r="52" spans="1:136" ht="15" customHeight="1">
      <c r="A52" s="158">
        <v>38</v>
      </c>
      <c r="B52" s="156">
        <v>1537</v>
      </c>
      <c r="C52" s="149">
        <v>3960.0201371828325</v>
      </c>
      <c r="D52" s="150">
        <v>2.5764607268593576</v>
      </c>
      <c r="E52" s="149">
        <v>1691</v>
      </c>
      <c r="F52" s="149">
        <v>4334.6749971941044</v>
      </c>
      <c r="G52" s="150">
        <v>2.5633796553483763</v>
      </c>
      <c r="H52" s="149">
        <v>1879</v>
      </c>
      <c r="I52" s="149">
        <v>4777.4430842069669</v>
      </c>
      <c r="J52" s="150">
        <v>2.5425455477418661</v>
      </c>
      <c r="K52" s="149">
        <v>2121</v>
      </c>
      <c r="L52" s="149">
        <v>5338.1655229997205</v>
      </c>
      <c r="M52" s="150">
        <v>2.5168154280998212</v>
      </c>
      <c r="N52" s="149">
        <v>2485</v>
      </c>
      <c r="O52" s="149">
        <v>6181.337197595356</v>
      </c>
      <c r="P52" s="150">
        <v>2.4874596368592981</v>
      </c>
      <c r="Q52" s="149">
        <v>2906</v>
      </c>
      <c r="R52" s="149">
        <v>7070.2682449600125</v>
      </c>
      <c r="S52" s="150">
        <v>2.4329897608258819</v>
      </c>
      <c r="T52" s="149">
        <v>3374</v>
      </c>
      <c r="U52" s="149">
        <v>8066.5007354020281</v>
      </c>
      <c r="V52" s="150">
        <v>2.3907826720219409</v>
      </c>
      <c r="W52" s="149">
        <v>3880</v>
      </c>
      <c r="X52" s="149">
        <v>9086.3248413180481</v>
      </c>
      <c r="Y52" s="150">
        <v>2.3418362993087753</v>
      </c>
      <c r="Z52" s="149">
        <v>4441</v>
      </c>
      <c r="AA52" s="149">
        <v>10233.583466453252</v>
      </c>
      <c r="AB52" s="150">
        <v>2.3043421451144455</v>
      </c>
      <c r="AC52" s="149">
        <v>5080</v>
      </c>
      <c r="AD52" s="149">
        <v>11480.266017264945</v>
      </c>
      <c r="AE52" s="150">
        <v>2.2598948852883751</v>
      </c>
      <c r="AF52" s="149">
        <v>5756</v>
      </c>
      <c r="AG52" s="149">
        <v>13026.262640842291</v>
      </c>
      <c r="AH52" s="150">
        <v>2.2630755109177016</v>
      </c>
      <c r="AI52" s="149">
        <v>6513</v>
      </c>
      <c r="AJ52" s="149">
        <v>14775.901277549183</v>
      </c>
      <c r="AK52" s="150">
        <v>2.268678224711989</v>
      </c>
      <c r="AL52" s="149">
        <v>7317</v>
      </c>
      <c r="AM52" s="149">
        <v>16687.926844027003</v>
      </c>
      <c r="AN52" s="150">
        <v>2.2807061424117809</v>
      </c>
      <c r="AO52" s="149">
        <v>7927</v>
      </c>
      <c r="AP52" s="149">
        <v>18261.324582031368</v>
      </c>
      <c r="AQ52" s="150">
        <v>2.3036867140193475</v>
      </c>
      <c r="AR52" s="149">
        <v>8347</v>
      </c>
      <c r="AS52" s="149">
        <v>19424.925852733377</v>
      </c>
      <c r="AT52" s="150">
        <v>2.3271745360888194</v>
      </c>
      <c r="AU52" s="149">
        <v>8786</v>
      </c>
      <c r="AV52" s="149">
        <v>20461.450013903206</v>
      </c>
      <c r="AW52" s="150">
        <v>2.3288697944346923</v>
      </c>
      <c r="AX52" s="149">
        <v>9102</v>
      </c>
      <c r="AY52" s="149">
        <v>21234.942970439348</v>
      </c>
      <c r="AZ52" s="150">
        <v>2.3329974698351292</v>
      </c>
      <c r="BA52" s="149">
        <v>9274</v>
      </c>
      <c r="BB52" s="149">
        <v>21656.14165514402</v>
      </c>
      <c r="BC52" s="150">
        <v>2.3351457467267651</v>
      </c>
      <c r="BD52" s="149">
        <v>9673</v>
      </c>
      <c r="BE52" s="149">
        <v>22488.51671864016</v>
      </c>
      <c r="BF52" s="150">
        <v>2.3248750872159785</v>
      </c>
      <c r="BG52" s="149">
        <v>9890</v>
      </c>
      <c r="BH52" s="149">
        <v>23344.589778591566</v>
      </c>
      <c r="BI52" s="150">
        <v>2.3604236378757903</v>
      </c>
      <c r="BJ52" s="149">
        <v>10187</v>
      </c>
      <c r="BK52" s="149">
        <v>24299.733962592905</v>
      </c>
      <c r="BL52" s="150">
        <v>2.385367032746923</v>
      </c>
      <c r="BM52" s="149">
        <v>10618</v>
      </c>
      <c r="BN52" s="149">
        <v>24942.25980454839</v>
      </c>
      <c r="BO52" s="150">
        <v>2.3490544174560548</v>
      </c>
      <c r="BP52" s="149">
        <v>10676</v>
      </c>
      <c r="BQ52" s="149">
        <v>25353.692066904128</v>
      </c>
      <c r="BR52" s="150">
        <v>2.3748306544496187</v>
      </c>
      <c r="BS52" s="149">
        <v>10580</v>
      </c>
      <c r="BT52" s="149">
        <v>25556.12874950072</v>
      </c>
      <c r="BU52" s="150">
        <v>2.415513114319539</v>
      </c>
      <c r="BV52" s="149">
        <v>10790</v>
      </c>
      <c r="BW52" s="149">
        <v>25734.097572232982</v>
      </c>
      <c r="BX52" s="150">
        <v>2.384995141078126</v>
      </c>
      <c r="BY52" s="149">
        <v>10917</v>
      </c>
      <c r="BZ52" s="149">
        <v>26108.3982538171</v>
      </c>
      <c r="CA52" s="150">
        <v>2.3915359763503803</v>
      </c>
      <c r="CB52" s="149">
        <v>11150</v>
      </c>
      <c r="CC52" s="149">
        <v>26537.869513464469</v>
      </c>
      <c r="CD52" s="150">
        <v>2.3800779832703558</v>
      </c>
      <c r="CE52" s="149">
        <v>11254</v>
      </c>
      <c r="CF52" s="149">
        <v>26843.839232759266</v>
      </c>
      <c r="CG52" s="150">
        <v>2.3852709465753748</v>
      </c>
      <c r="CH52" s="149">
        <v>11549</v>
      </c>
      <c r="CI52" s="149">
        <v>27451.925326339897</v>
      </c>
      <c r="CJ52" s="150">
        <v>2.3769958720529827</v>
      </c>
      <c r="CK52" s="149">
        <v>11767</v>
      </c>
      <c r="CL52" s="149">
        <v>28073.706253990669</v>
      </c>
      <c r="CM52" s="150">
        <v>2.3857998006280843</v>
      </c>
      <c r="CN52" s="149">
        <v>12143</v>
      </c>
      <c r="CO52" s="149">
        <v>28938.23575593116</v>
      </c>
      <c r="CP52" s="150">
        <v>2.3831207902438574</v>
      </c>
      <c r="CQ52" s="149">
        <v>12675</v>
      </c>
      <c r="CR52" s="149">
        <v>30021.479131540094</v>
      </c>
      <c r="CS52" s="150">
        <v>2.3685585113641099</v>
      </c>
      <c r="CT52" s="149">
        <v>13113</v>
      </c>
      <c r="CU52" s="149">
        <v>30927.265735478952</v>
      </c>
      <c r="CV52" s="150">
        <v>2.3585194643086211</v>
      </c>
      <c r="CW52" s="149">
        <v>13634</v>
      </c>
      <c r="CX52" s="149">
        <v>32419.974152268442</v>
      </c>
      <c r="CY52" s="150">
        <v>2.3778769365020129</v>
      </c>
      <c r="CZ52" s="149">
        <v>13939</v>
      </c>
      <c r="DA52" s="149">
        <v>33098.688419626851</v>
      </c>
      <c r="DB52" s="150">
        <v>2.3745382322710991</v>
      </c>
      <c r="DC52" s="149">
        <v>14371</v>
      </c>
      <c r="DD52" s="149">
        <v>33619.023073195953</v>
      </c>
      <c r="DE52" s="150">
        <v>2.3393656024769296</v>
      </c>
      <c r="DF52" s="149">
        <v>15086</v>
      </c>
      <c r="DG52" s="149">
        <v>35424.697226468626</v>
      </c>
      <c r="DH52" s="150">
        <v>2.3481835626719225</v>
      </c>
      <c r="DI52" s="149">
        <v>15592</v>
      </c>
      <c r="DJ52" s="149">
        <v>36639.242157555083</v>
      </c>
      <c r="DK52" s="150">
        <v>2.3498744328857799</v>
      </c>
      <c r="DL52" s="149">
        <v>16030</v>
      </c>
      <c r="DM52" s="149">
        <v>37786.087080469391</v>
      </c>
      <c r="DN52" s="150">
        <v>2.3572106725183652</v>
      </c>
      <c r="DO52" s="149">
        <v>16212</v>
      </c>
      <c r="DP52" s="149">
        <v>38003.931978507935</v>
      </c>
      <c r="DQ52" s="150">
        <v>2.3441852935176373</v>
      </c>
      <c r="DR52" s="149">
        <v>16439</v>
      </c>
      <c r="DS52" s="149">
        <v>38915.784498622583</v>
      </c>
      <c r="DT52" s="150">
        <v>2.3672841717028152</v>
      </c>
      <c r="DU52" s="149">
        <v>17347</v>
      </c>
      <c r="DV52" s="149">
        <v>41037.549263964313</v>
      </c>
      <c r="DW52" s="150">
        <v>2.3656856669144126</v>
      </c>
      <c r="DX52" s="149">
        <v>17797</v>
      </c>
      <c r="DY52" s="149">
        <v>41883.784999640266</v>
      </c>
      <c r="DZ52" s="150">
        <v>2.3534182727223838</v>
      </c>
      <c r="EA52" s="149">
        <v>17072</v>
      </c>
      <c r="EB52" s="149">
        <v>42557.566144588345</v>
      </c>
      <c r="EC52" s="150">
        <v>2.4928283824149688</v>
      </c>
      <c r="ED52" s="149">
        <v>17356</v>
      </c>
      <c r="EE52" s="151">
        <v>42918.652934742102</v>
      </c>
      <c r="EF52" s="161">
        <v>2.4728424138477818</v>
      </c>
    </row>
    <row r="53" spans="1:136" ht="15" customHeight="1">
      <c r="A53" s="158">
        <v>39</v>
      </c>
      <c r="B53" s="156">
        <v>1570</v>
      </c>
      <c r="C53" s="149">
        <v>3999.4950873039961</v>
      </c>
      <c r="D53" s="150">
        <v>2.5474491001936279</v>
      </c>
      <c r="E53" s="149">
        <v>1734</v>
      </c>
      <c r="F53" s="149">
        <v>4377.6697855053153</v>
      </c>
      <c r="G53" s="150">
        <v>2.5246077194378982</v>
      </c>
      <c r="H53" s="149">
        <v>1925</v>
      </c>
      <c r="I53" s="149">
        <v>4824.5816915502292</v>
      </c>
      <c r="J53" s="150">
        <v>2.5062762034027166</v>
      </c>
      <c r="K53" s="149">
        <v>2173</v>
      </c>
      <c r="L53" s="149">
        <v>5390.4796701911555</v>
      </c>
      <c r="M53" s="150">
        <v>2.4806625265490823</v>
      </c>
      <c r="N53" s="149">
        <v>2544</v>
      </c>
      <c r="O53" s="149">
        <v>6241.4413924336141</v>
      </c>
      <c r="P53" s="150">
        <v>2.4533967737553515</v>
      </c>
      <c r="Q53" s="149">
        <v>2968</v>
      </c>
      <c r="R53" s="149">
        <v>7138.0364190163873</v>
      </c>
      <c r="S53" s="150">
        <v>2.404998793469133</v>
      </c>
      <c r="T53" s="149">
        <v>3451</v>
      </c>
      <c r="U53" s="149">
        <v>8142.7883603088558</v>
      </c>
      <c r="V53" s="150">
        <v>2.3595445842679963</v>
      </c>
      <c r="W53" s="149">
        <v>3969</v>
      </c>
      <c r="X53" s="149">
        <v>9170.9369990982941</v>
      </c>
      <c r="Y53" s="150">
        <v>2.3106417231288221</v>
      </c>
      <c r="Z53" s="149">
        <v>4544</v>
      </c>
      <c r="AA53" s="149">
        <v>10327.690741562596</v>
      </c>
      <c r="AB53" s="150">
        <v>2.2728192653086698</v>
      </c>
      <c r="AC53" s="149">
        <v>5184</v>
      </c>
      <c r="AD53" s="149">
        <v>11584.267282291978</v>
      </c>
      <c r="AE53" s="150">
        <v>2.2346194603186684</v>
      </c>
      <c r="AF53" s="149">
        <v>5867</v>
      </c>
      <c r="AG53" s="149">
        <v>13144.545311698275</v>
      </c>
      <c r="AH53" s="150">
        <v>2.2404201997099498</v>
      </c>
      <c r="AI53" s="149">
        <v>6639</v>
      </c>
      <c r="AJ53" s="149">
        <v>14910.325966400824</v>
      </c>
      <c r="AK53" s="150">
        <v>2.2458692523574069</v>
      </c>
      <c r="AL53" s="149">
        <v>7461</v>
      </c>
      <c r="AM53" s="149">
        <v>16840.36835884297</v>
      </c>
      <c r="AN53" s="150">
        <v>2.2571194690849712</v>
      </c>
      <c r="AO53" s="149">
        <v>8086</v>
      </c>
      <c r="AP53" s="149">
        <v>18429.444114290221</v>
      </c>
      <c r="AQ53" s="150">
        <v>2.279179336419765</v>
      </c>
      <c r="AR53" s="149">
        <v>8504</v>
      </c>
      <c r="AS53" s="149">
        <v>19605.15264075861</v>
      </c>
      <c r="AT53" s="150">
        <v>2.3054036501362427</v>
      </c>
      <c r="AU53" s="149">
        <v>8957</v>
      </c>
      <c r="AV53" s="149">
        <v>20651.457045568099</v>
      </c>
      <c r="AW53" s="150">
        <v>2.3056220883742435</v>
      </c>
      <c r="AX53" s="149">
        <v>9277</v>
      </c>
      <c r="AY53" s="149">
        <v>21432.416881988102</v>
      </c>
      <c r="AZ53" s="150">
        <v>2.3102745372413604</v>
      </c>
      <c r="BA53" s="149">
        <v>9451</v>
      </c>
      <c r="BB53" s="149">
        <v>21857.68406441222</v>
      </c>
      <c r="BC53" s="150">
        <v>2.3127377065297026</v>
      </c>
      <c r="BD53" s="149">
        <v>9843</v>
      </c>
      <c r="BE53" s="149">
        <v>22697.308844230225</v>
      </c>
      <c r="BF53" s="150">
        <v>2.3059340489922002</v>
      </c>
      <c r="BG53" s="149">
        <v>10084</v>
      </c>
      <c r="BH53" s="149">
        <v>23563.566923846494</v>
      </c>
      <c r="BI53" s="150">
        <v>2.3367281757086964</v>
      </c>
      <c r="BJ53" s="149">
        <v>10414</v>
      </c>
      <c r="BK53" s="149">
        <v>24528.729417478316</v>
      </c>
      <c r="BL53" s="150">
        <v>2.3553609964930207</v>
      </c>
      <c r="BM53" s="149">
        <v>10867</v>
      </c>
      <c r="BN53" s="149">
        <v>25175.615514577425</v>
      </c>
      <c r="BO53" s="150">
        <v>2.3167033693362864</v>
      </c>
      <c r="BP53" s="149">
        <v>10848</v>
      </c>
      <c r="BQ53" s="149">
        <v>25592.400372497479</v>
      </c>
      <c r="BR53" s="150">
        <v>2.3591814502670978</v>
      </c>
      <c r="BS53" s="149">
        <v>10821</v>
      </c>
      <c r="BT53" s="149">
        <v>25800.030205603132</v>
      </c>
      <c r="BU53" s="150">
        <v>2.3842556330841078</v>
      </c>
      <c r="BV53" s="149">
        <v>11017</v>
      </c>
      <c r="BW53" s="149">
        <v>25977.406398070772</v>
      </c>
      <c r="BX53" s="150">
        <v>2.3579383133403624</v>
      </c>
      <c r="BY53" s="149">
        <v>11140</v>
      </c>
      <c r="BZ53" s="149">
        <v>26355.565076207691</v>
      </c>
      <c r="CA53" s="150">
        <v>2.3658496477744784</v>
      </c>
      <c r="CB53" s="149">
        <v>11361</v>
      </c>
      <c r="CC53" s="149">
        <v>26788.308333927576</v>
      </c>
      <c r="CD53" s="150">
        <v>2.3579181704011596</v>
      </c>
      <c r="CE53" s="149">
        <v>11483</v>
      </c>
      <c r="CF53" s="149">
        <v>27098.320320973642</v>
      </c>
      <c r="CG53" s="150">
        <v>2.3598641749519849</v>
      </c>
      <c r="CH53" s="149">
        <v>11783</v>
      </c>
      <c r="CI53" s="149">
        <v>27710.644924330158</v>
      </c>
      <c r="CJ53" s="150">
        <v>2.3517478506602867</v>
      </c>
      <c r="CK53" s="149">
        <v>11999</v>
      </c>
      <c r="CL53" s="149">
        <v>28339.131202934743</v>
      </c>
      <c r="CM53" s="150">
        <v>2.3617910828347983</v>
      </c>
      <c r="CN53" s="149">
        <v>12376</v>
      </c>
      <c r="CO53" s="149">
        <v>29211.673233727313</v>
      </c>
      <c r="CP53" s="150">
        <v>2.3603485159766735</v>
      </c>
      <c r="CQ53" s="149">
        <v>12905</v>
      </c>
      <c r="CR53" s="149">
        <v>30304.000742126987</v>
      </c>
      <c r="CS53" s="150">
        <v>2.3482371749032924</v>
      </c>
      <c r="CT53" s="149">
        <v>13341</v>
      </c>
      <c r="CU53" s="149">
        <v>31217.360606796905</v>
      </c>
      <c r="CV53" s="150">
        <v>2.3399565704817409</v>
      </c>
      <c r="CW53" s="149">
        <v>13879</v>
      </c>
      <c r="CX53" s="149">
        <v>32725.849776670027</v>
      </c>
      <c r="CY53" s="150">
        <v>2.3579400372267476</v>
      </c>
      <c r="CZ53" s="149">
        <v>14189</v>
      </c>
      <c r="DA53" s="149">
        <v>33410.812297533164</v>
      </c>
      <c r="DB53" s="150">
        <v>2.3546981674207599</v>
      </c>
      <c r="DC53" s="149">
        <v>14617</v>
      </c>
      <c r="DD53" s="149">
        <v>33932.454681758893</v>
      </c>
      <c r="DE53" s="150">
        <v>2.3214376877443312</v>
      </c>
      <c r="DF53" s="149">
        <v>15339</v>
      </c>
      <c r="DG53" s="149">
        <v>35756.196642598916</v>
      </c>
      <c r="DH53" s="150">
        <v>2.3310643876783961</v>
      </c>
      <c r="DI53" s="149">
        <v>15856</v>
      </c>
      <c r="DJ53" s="149">
        <v>36981.995919449109</v>
      </c>
      <c r="DK53" s="150">
        <v>2.3323660393194445</v>
      </c>
      <c r="DL53" s="149">
        <v>16310</v>
      </c>
      <c r="DM53" s="149">
        <v>38140.588935650638</v>
      </c>
      <c r="DN53" s="150">
        <v>2.3384787820754531</v>
      </c>
      <c r="DO53" s="149">
        <v>16507</v>
      </c>
      <c r="DP53" s="149">
        <v>38358.678099750701</v>
      </c>
      <c r="DQ53" s="150">
        <v>2.3237825225510815</v>
      </c>
      <c r="DR53" s="149">
        <v>16737</v>
      </c>
      <c r="DS53" s="149">
        <v>39281.730681695008</v>
      </c>
      <c r="DT53" s="150">
        <v>2.3469995029990445</v>
      </c>
      <c r="DU53" s="149">
        <v>17665</v>
      </c>
      <c r="DV53" s="149">
        <v>41423.469942470998</v>
      </c>
      <c r="DW53" s="150">
        <v>2.3449459350393997</v>
      </c>
      <c r="DX53" s="149">
        <v>18116</v>
      </c>
      <c r="DY53" s="149">
        <v>42276.205573547122</v>
      </c>
      <c r="DZ53" s="150">
        <v>2.3336390800147453</v>
      </c>
      <c r="EA53" s="149">
        <v>17821</v>
      </c>
      <c r="EB53" s="149">
        <v>42969.477268194409</v>
      </c>
      <c r="EC53" s="150">
        <v>2.4111709369953656</v>
      </c>
      <c r="ED53" s="149">
        <v>18066</v>
      </c>
      <c r="EE53" s="151">
        <v>43332.005471275581</v>
      </c>
      <c r="EF53" s="161">
        <v>2.3985389943139368</v>
      </c>
    </row>
    <row r="54" spans="1:136" ht="15" customHeight="1">
      <c r="A54" s="158">
        <v>40</v>
      </c>
      <c r="B54" s="156">
        <v>1612</v>
      </c>
      <c r="C54" s="149">
        <v>4039.6417566048835</v>
      </c>
      <c r="D54" s="150">
        <v>2.5059812385886375</v>
      </c>
      <c r="E54" s="149">
        <v>1776</v>
      </c>
      <c r="F54" s="149">
        <v>4421.3810145133621</v>
      </c>
      <c r="G54" s="150">
        <v>2.4895163370007669</v>
      </c>
      <c r="H54" s="149">
        <v>1971</v>
      </c>
      <c r="I54" s="149">
        <v>4872.5248326588271</v>
      </c>
      <c r="J54" s="150">
        <v>2.4721079820694203</v>
      </c>
      <c r="K54" s="149">
        <v>2223</v>
      </c>
      <c r="L54" s="149">
        <v>5443.6874462465985</v>
      </c>
      <c r="M54" s="150">
        <v>2.4488022700164636</v>
      </c>
      <c r="N54" s="149">
        <v>2602</v>
      </c>
      <c r="O54" s="149">
        <v>6302.5817695916485</v>
      </c>
      <c r="P54" s="150">
        <v>2.4222066754771898</v>
      </c>
      <c r="Q54" s="149">
        <v>3033</v>
      </c>
      <c r="R54" s="149">
        <v>7207.0004613844467</v>
      </c>
      <c r="S54" s="150">
        <v>2.3761953384056862</v>
      </c>
      <c r="T54" s="149">
        <v>3529</v>
      </c>
      <c r="U54" s="149">
        <v>8220.3347228507009</v>
      </c>
      <c r="V54" s="150">
        <v>2.3293665975774158</v>
      </c>
      <c r="W54" s="149">
        <v>4058</v>
      </c>
      <c r="X54" s="149">
        <v>9256.8850695285637</v>
      </c>
      <c r="Y54" s="150">
        <v>2.2811446696718982</v>
      </c>
      <c r="Z54" s="149">
        <v>4645</v>
      </c>
      <c r="AA54" s="149">
        <v>10423.235019992573</v>
      </c>
      <c r="AB54" s="150">
        <v>2.243968787942427</v>
      </c>
      <c r="AC54" s="149">
        <v>5292</v>
      </c>
      <c r="AD54" s="149">
        <v>11690.112341139207</v>
      </c>
      <c r="AE54" s="150">
        <v>2.2090159374790641</v>
      </c>
      <c r="AF54" s="149">
        <v>5978</v>
      </c>
      <c r="AG54" s="149">
        <v>13264.920992006493</v>
      </c>
      <c r="AH54" s="150">
        <v>2.2189563385758602</v>
      </c>
      <c r="AI54" s="149">
        <v>6765</v>
      </c>
      <c r="AJ54" s="149">
        <v>15047.130840903752</v>
      </c>
      <c r="AK54" s="150">
        <v>2.2242617651003327</v>
      </c>
      <c r="AL54" s="149">
        <v>7605</v>
      </c>
      <c r="AM54" s="149">
        <v>16995.491406872701</v>
      </c>
      <c r="AN54" s="150">
        <v>2.2347786202330968</v>
      </c>
      <c r="AO54" s="149">
        <v>8244</v>
      </c>
      <c r="AP54" s="149">
        <v>18600.518119666485</v>
      </c>
      <c r="AQ54" s="150">
        <v>2.256249165413208</v>
      </c>
      <c r="AR54" s="149">
        <v>8673</v>
      </c>
      <c r="AS54" s="149">
        <v>19788.660244954037</v>
      </c>
      <c r="AT54" s="150">
        <v>2.2816395993259584</v>
      </c>
      <c r="AU54" s="149">
        <v>9132</v>
      </c>
      <c r="AV54" s="149">
        <v>20844.914903295259</v>
      </c>
      <c r="AW54" s="150">
        <v>2.2826231825772294</v>
      </c>
      <c r="AX54" s="149">
        <v>9456</v>
      </c>
      <c r="AY54" s="149">
        <v>21633.523817580193</v>
      </c>
      <c r="AZ54" s="150">
        <v>2.2878092023667715</v>
      </c>
      <c r="BA54" s="149">
        <v>9634</v>
      </c>
      <c r="BB54" s="149">
        <v>22062.946566798146</v>
      </c>
      <c r="BC54" s="150">
        <v>2.2901127845960292</v>
      </c>
      <c r="BD54" s="149">
        <v>10053</v>
      </c>
      <c r="BE54" s="149">
        <v>22909.893139088046</v>
      </c>
      <c r="BF54" s="150">
        <v>2.2789110851574699</v>
      </c>
      <c r="BG54" s="149">
        <v>10274</v>
      </c>
      <c r="BH54" s="149">
        <v>23786.64412608197</v>
      </c>
      <c r="BI54" s="150">
        <v>2.3152271876661445</v>
      </c>
      <c r="BJ54" s="149">
        <v>10638</v>
      </c>
      <c r="BK54" s="149">
        <v>24762.426628697838</v>
      </c>
      <c r="BL54" s="150">
        <v>2.3277332796294266</v>
      </c>
      <c r="BM54" s="149">
        <v>11036</v>
      </c>
      <c r="BN54" s="149">
        <v>25411.613436519088</v>
      </c>
      <c r="BO54" s="150">
        <v>2.3026108586914722</v>
      </c>
      <c r="BP54" s="149">
        <v>11048</v>
      </c>
      <c r="BQ54" s="149">
        <v>25836.756095098404</v>
      </c>
      <c r="BR54" s="150">
        <v>2.3385912468409127</v>
      </c>
      <c r="BS54" s="149">
        <v>10999</v>
      </c>
      <c r="BT54" s="149">
        <v>26047.772867090851</v>
      </c>
      <c r="BU54" s="150">
        <v>2.3681946419757116</v>
      </c>
      <c r="BV54" s="149">
        <v>11253</v>
      </c>
      <c r="BW54" s="149">
        <v>26224.487754645495</v>
      </c>
      <c r="BX54" s="150">
        <v>2.3304441264236644</v>
      </c>
      <c r="BY54" s="149">
        <v>11372</v>
      </c>
      <c r="BZ54" s="149">
        <v>26607.355614502059</v>
      </c>
      <c r="CA54" s="150">
        <v>2.3397252562875535</v>
      </c>
      <c r="CB54" s="149">
        <v>11582</v>
      </c>
      <c r="CC54" s="149">
        <v>27043.427794248626</v>
      </c>
      <c r="CD54" s="150">
        <v>2.3349531854816634</v>
      </c>
      <c r="CE54" s="149">
        <v>11711</v>
      </c>
      <c r="CF54" s="149">
        <v>27356.478641859074</v>
      </c>
      <c r="CG54" s="150">
        <v>2.3359643618699577</v>
      </c>
      <c r="CH54" s="149">
        <v>12017</v>
      </c>
      <c r="CI54" s="149">
        <v>27973.990502820237</v>
      </c>
      <c r="CJ54" s="150">
        <v>2.3278680621469783</v>
      </c>
      <c r="CK54" s="149">
        <v>12226</v>
      </c>
      <c r="CL54" s="149">
        <v>28609.544090130134</v>
      </c>
      <c r="CM54" s="150">
        <v>2.34005758957387</v>
      </c>
      <c r="CN54" s="149">
        <v>12604</v>
      </c>
      <c r="CO54" s="149">
        <v>29490.454848516329</v>
      </c>
      <c r="CP54" s="150">
        <v>2.339769505594758</v>
      </c>
      <c r="CQ54" s="149">
        <v>13133</v>
      </c>
      <c r="CR54" s="149">
        <v>30592.033376752683</v>
      </c>
      <c r="CS54" s="150">
        <v>2.329401764772153</v>
      </c>
      <c r="CT54" s="149">
        <v>13569</v>
      </c>
      <c r="CU54" s="149">
        <v>31513.365297855747</v>
      </c>
      <c r="CV54" s="150">
        <v>2.3224530398596617</v>
      </c>
      <c r="CW54" s="149">
        <v>14128</v>
      </c>
      <c r="CX54" s="149">
        <v>33038.033075940868</v>
      </c>
      <c r="CY54" s="150">
        <v>2.3384791248542518</v>
      </c>
      <c r="CZ54" s="149">
        <v>14426</v>
      </c>
      <c r="DA54" s="149">
        <v>33729.183296431918</v>
      </c>
      <c r="DB54" s="150">
        <v>2.3380828570935752</v>
      </c>
      <c r="DC54" s="149">
        <v>14861</v>
      </c>
      <c r="DD54" s="149">
        <v>34252.430414821014</v>
      </c>
      <c r="DE54" s="150">
        <v>2.3048536716789592</v>
      </c>
      <c r="DF54" s="149">
        <v>15591</v>
      </c>
      <c r="DG54" s="149">
        <v>36094.38914459059</v>
      </c>
      <c r="DH54" s="150">
        <v>2.3150785161048417</v>
      </c>
      <c r="DI54" s="149">
        <v>16121</v>
      </c>
      <c r="DJ54" s="149">
        <v>37332.015128407205</v>
      </c>
      <c r="DK54" s="150">
        <v>2.3157381755726818</v>
      </c>
      <c r="DL54" s="149">
        <v>16584</v>
      </c>
      <c r="DM54" s="149">
        <v>38502.153574230208</v>
      </c>
      <c r="DN54" s="150">
        <v>2.3216445715285943</v>
      </c>
      <c r="DO54" s="149">
        <v>16795</v>
      </c>
      <c r="DP54" s="149">
        <v>38720.523592419042</v>
      </c>
      <c r="DQ54" s="150">
        <v>2.3054792255087255</v>
      </c>
      <c r="DR54" s="149">
        <v>17030</v>
      </c>
      <c r="DS54" s="149">
        <v>39655.214951356145</v>
      </c>
      <c r="DT54" s="150">
        <v>2.3285504962628387</v>
      </c>
      <c r="DU54" s="149">
        <v>17981</v>
      </c>
      <c r="DV54" s="149">
        <v>41816.720328857191</v>
      </c>
      <c r="DW54" s="150">
        <v>2.3256059356463594</v>
      </c>
      <c r="DX54" s="149">
        <v>18431</v>
      </c>
      <c r="DY54" s="149">
        <v>42676.358196360285</v>
      </c>
      <c r="DZ54" s="150">
        <v>2.3154662360349567</v>
      </c>
      <c r="EA54" s="149">
        <v>18574</v>
      </c>
      <c r="EB54" s="149">
        <v>43382.03305493309</v>
      </c>
      <c r="EC54" s="150">
        <v>2.3356322308029012</v>
      </c>
      <c r="ED54" s="149">
        <v>18754</v>
      </c>
      <c r="EE54" s="151">
        <v>43747.186372801887</v>
      </c>
      <c r="EF54" s="161">
        <v>2.332685633614263</v>
      </c>
    </row>
    <row r="55" spans="1:136" ht="15" customHeight="1">
      <c r="A55" s="158">
        <v>41</v>
      </c>
      <c r="B55" s="156">
        <v>1651</v>
      </c>
      <c r="C55" s="149">
        <v>4080.440286868647</v>
      </c>
      <c r="D55" s="150">
        <v>2.4714962367466065</v>
      </c>
      <c r="E55" s="149">
        <v>1817</v>
      </c>
      <c r="F55" s="149">
        <v>4465.862018420974</v>
      </c>
      <c r="G55" s="150">
        <v>2.4578216942327868</v>
      </c>
      <c r="H55" s="149">
        <v>2015</v>
      </c>
      <c r="I55" s="149">
        <v>4921.3304090200436</v>
      </c>
      <c r="J55" s="150">
        <v>2.4423475975285576</v>
      </c>
      <c r="K55" s="149">
        <v>2272</v>
      </c>
      <c r="L55" s="149">
        <v>5497.8684933519262</v>
      </c>
      <c r="M55" s="150">
        <v>2.4198364847499674</v>
      </c>
      <c r="N55" s="149">
        <v>2660</v>
      </c>
      <c r="O55" s="149">
        <v>6364.8127561806104</v>
      </c>
      <c r="P55" s="150">
        <v>2.3927867504438387</v>
      </c>
      <c r="Q55" s="149">
        <v>3104</v>
      </c>
      <c r="R55" s="149">
        <v>7277.1702628780567</v>
      </c>
      <c r="S55" s="150">
        <v>2.3444491826282401</v>
      </c>
      <c r="T55" s="149">
        <v>3606</v>
      </c>
      <c r="U55" s="149">
        <v>8299.2044343047455</v>
      </c>
      <c r="V55" s="150">
        <v>2.3014987338615489</v>
      </c>
      <c r="W55" s="149">
        <v>4144</v>
      </c>
      <c r="X55" s="149">
        <v>9344.2738177781357</v>
      </c>
      <c r="Y55" s="150">
        <v>2.2548923305449171</v>
      </c>
      <c r="Z55" s="149">
        <v>4740</v>
      </c>
      <c r="AA55" s="149">
        <v>10520.357939587724</v>
      </c>
      <c r="AB55" s="150">
        <v>2.2194847973813765</v>
      </c>
      <c r="AC55" s="149">
        <v>5391</v>
      </c>
      <c r="AD55" s="149">
        <v>11797.732806342834</v>
      </c>
      <c r="AE55" s="150">
        <v>2.1884126889895814</v>
      </c>
      <c r="AF55" s="149">
        <v>6091</v>
      </c>
      <c r="AG55" s="149">
        <v>13387.479532509384</v>
      </c>
      <c r="AH55" s="150">
        <v>2.1979115962090598</v>
      </c>
      <c r="AI55" s="149">
        <v>6893</v>
      </c>
      <c r="AJ55" s="149">
        <v>15186.421727018067</v>
      </c>
      <c r="AK55" s="150">
        <v>2.2031657807947291</v>
      </c>
      <c r="AL55" s="149">
        <v>7749</v>
      </c>
      <c r="AM55" s="149">
        <v>17153.43112822319</v>
      </c>
      <c r="AN55" s="150">
        <v>2.2136315819103354</v>
      </c>
      <c r="AO55" s="149">
        <v>8401</v>
      </c>
      <c r="AP55" s="149">
        <v>18774.730286920167</v>
      </c>
      <c r="AQ55" s="150">
        <v>2.2348208888132564</v>
      </c>
      <c r="AR55" s="149">
        <v>8855</v>
      </c>
      <c r="AS55" s="149">
        <v>19975.547886210603</v>
      </c>
      <c r="AT55" s="150">
        <v>2.255849563660147</v>
      </c>
      <c r="AU55" s="149">
        <v>9311</v>
      </c>
      <c r="AV55" s="149">
        <v>21041.931579595304</v>
      </c>
      <c r="AW55" s="150">
        <v>2.2599002877881329</v>
      </c>
      <c r="AX55" s="149">
        <v>9642</v>
      </c>
      <c r="AY55" s="149">
        <v>21838.363679279973</v>
      </c>
      <c r="AZ55" s="150">
        <v>2.2649205226384539</v>
      </c>
      <c r="BA55" s="149">
        <v>9826</v>
      </c>
      <c r="BB55" s="149">
        <v>22271.99603020764</v>
      </c>
      <c r="BC55" s="150">
        <v>2.2666391237744392</v>
      </c>
      <c r="BD55" s="149">
        <v>10241</v>
      </c>
      <c r="BE55" s="149">
        <v>23126.145819920181</v>
      </c>
      <c r="BF55" s="150">
        <v>2.2581921511493195</v>
      </c>
      <c r="BG55" s="149">
        <v>10458</v>
      </c>
      <c r="BH55" s="149">
        <v>24014.111963647578</v>
      </c>
      <c r="BI55" s="150">
        <v>2.296243255273243</v>
      </c>
      <c r="BJ55" s="149">
        <v>10811</v>
      </c>
      <c r="BK55" s="149">
        <v>25000.22349846275</v>
      </c>
      <c r="BL55" s="150">
        <v>2.3124802052042135</v>
      </c>
      <c r="BM55" s="149">
        <v>11205</v>
      </c>
      <c r="BN55" s="149">
        <v>25653.358457523958</v>
      </c>
      <c r="BO55" s="150">
        <v>2.2894563549775957</v>
      </c>
      <c r="BP55" s="149">
        <v>11339</v>
      </c>
      <c r="BQ55" s="149">
        <v>26084.615264418757</v>
      </c>
      <c r="BR55" s="150">
        <v>2.3004334830601247</v>
      </c>
      <c r="BS55" s="149">
        <v>11265</v>
      </c>
      <c r="BT55" s="149">
        <v>26299.755437326679</v>
      </c>
      <c r="BU55" s="150">
        <v>2.3346431812984179</v>
      </c>
      <c r="BV55" s="149">
        <v>11491</v>
      </c>
      <c r="BW55" s="149">
        <v>26476.668973630018</v>
      </c>
      <c r="BX55" s="150">
        <v>2.3041222673074597</v>
      </c>
      <c r="BY55" s="149">
        <v>11603</v>
      </c>
      <c r="BZ55" s="149">
        <v>26863.600358341304</v>
      </c>
      <c r="CA55" s="150">
        <v>2.3152288510162289</v>
      </c>
      <c r="CB55" s="149">
        <v>11838</v>
      </c>
      <c r="CC55" s="149">
        <v>27303.458610089496</v>
      </c>
      <c r="CD55" s="150">
        <v>2.3064249543917468</v>
      </c>
      <c r="CE55" s="149">
        <v>11944</v>
      </c>
      <c r="CF55" s="149">
        <v>27619.914800493829</v>
      </c>
      <c r="CG55" s="150">
        <v>2.3124510047298918</v>
      </c>
      <c r="CH55" s="149">
        <v>12273</v>
      </c>
      <c r="CI55" s="149">
        <v>28242.61356931214</v>
      </c>
      <c r="CJ55" s="150">
        <v>2.3011988567841719</v>
      </c>
      <c r="CK55" s="149">
        <v>12457</v>
      </c>
      <c r="CL55" s="149">
        <v>28885.314288013571</v>
      </c>
      <c r="CM55" s="150">
        <v>2.3188018213063795</v>
      </c>
      <c r="CN55" s="149">
        <v>12835</v>
      </c>
      <c r="CO55" s="149">
        <v>29774.579498074025</v>
      </c>
      <c r="CP55" s="150">
        <v>2.319795831560111</v>
      </c>
      <c r="CQ55" s="149">
        <v>13366</v>
      </c>
      <c r="CR55" s="149">
        <v>30885.96593097987</v>
      </c>
      <c r="CS55" s="150">
        <v>2.3107860190767524</v>
      </c>
      <c r="CT55" s="149">
        <v>13795</v>
      </c>
      <c r="CU55" s="149">
        <v>31815.675804408096</v>
      </c>
      <c r="CV55" s="150">
        <v>2.3063193769052623</v>
      </c>
      <c r="CW55" s="149">
        <v>14367</v>
      </c>
      <c r="CX55" s="149">
        <v>33356.559651057425</v>
      </c>
      <c r="CY55" s="150">
        <v>2.3217484270242519</v>
      </c>
      <c r="CZ55" s="149">
        <v>14669</v>
      </c>
      <c r="DA55" s="149">
        <v>34054.181939098395</v>
      </c>
      <c r="DB55" s="150">
        <v>2.321506710689099</v>
      </c>
      <c r="DC55" s="149">
        <v>15107</v>
      </c>
      <c r="DD55" s="149">
        <v>34578.841350869938</v>
      </c>
      <c r="DE55" s="150">
        <v>2.2889284007989632</v>
      </c>
      <c r="DF55" s="149">
        <v>15852</v>
      </c>
      <c r="DG55" s="149">
        <v>36439.743251336949</v>
      </c>
      <c r="DH55" s="150">
        <v>2.2987473663472717</v>
      </c>
      <c r="DI55" s="149">
        <v>16390</v>
      </c>
      <c r="DJ55" s="149">
        <v>37689.360778620263</v>
      </c>
      <c r="DK55" s="150">
        <v>2.2995339096168554</v>
      </c>
      <c r="DL55" s="149">
        <v>16864</v>
      </c>
      <c r="DM55" s="149">
        <v>38871.166704548246</v>
      </c>
      <c r="DN55" s="150">
        <v>2.3049790503171397</v>
      </c>
      <c r="DO55" s="149">
        <v>17085</v>
      </c>
      <c r="DP55" s="149">
        <v>39089.533595872941</v>
      </c>
      <c r="DQ55" s="150">
        <v>2.2879446061383049</v>
      </c>
      <c r="DR55" s="149">
        <v>17325</v>
      </c>
      <c r="DS55" s="149">
        <v>40036.083390582899</v>
      </c>
      <c r="DT55" s="150">
        <v>2.3108850441894893</v>
      </c>
      <c r="DU55" s="149">
        <v>18299</v>
      </c>
      <c r="DV55" s="149">
        <v>42218.128919943723</v>
      </c>
      <c r="DW55" s="150">
        <v>2.3071276528741311</v>
      </c>
      <c r="DX55" s="149">
        <v>18755</v>
      </c>
      <c r="DY55" s="149">
        <v>43084.504073276985</v>
      </c>
      <c r="DZ55" s="150">
        <v>2.2972276232085838</v>
      </c>
      <c r="EA55" s="149">
        <v>19059</v>
      </c>
      <c r="EB55" s="149">
        <v>43798.118103371911</v>
      </c>
      <c r="EC55" s="150">
        <v>2.2980281286201749</v>
      </c>
      <c r="ED55" s="149">
        <v>19243</v>
      </c>
      <c r="EE55" s="151">
        <v>44166.37487283424</v>
      </c>
      <c r="EF55" s="161">
        <v>2.2951917514334688</v>
      </c>
    </row>
    <row r="56" spans="1:136" ht="15" customHeight="1">
      <c r="A56" s="158">
        <v>42</v>
      </c>
      <c r="B56" s="156">
        <v>1691</v>
      </c>
      <c r="C56" s="149">
        <v>4121.9955590472282</v>
      </c>
      <c r="D56" s="150">
        <v>2.4376082549066993</v>
      </c>
      <c r="E56" s="149">
        <v>1858</v>
      </c>
      <c r="F56" s="149">
        <v>4511.16980965116</v>
      </c>
      <c r="G56" s="150">
        <v>2.4279708340426049</v>
      </c>
      <c r="H56" s="149">
        <v>2059</v>
      </c>
      <c r="I56" s="149">
        <v>4971.0599195057757</v>
      </c>
      <c r="J56" s="150">
        <v>2.4143078773704594</v>
      </c>
      <c r="K56" s="149">
        <v>2320</v>
      </c>
      <c r="L56" s="149">
        <v>5553.0731531290048</v>
      </c>
      <c r="M56" s="150">
        <v>2.3935660142797435</v>
      </c>
      <c r="N56" s="149">
        <v>2716</v>
      </c>
      <c r="O56" s="149">
        <v>6428.2057113763676</v>
      </c>
      <c r="P56" s="150">
        <v>2.3667914990340089</v>
      </c>
      <c r="Q56" s="149">
        <v>3171</v>
      </c>
      <c r="R56" s="149">
        <v>7348.5868330928743</v>
      </c>
      <c r="S56" s="150">
        <v>2.3174351413096419</v>
      </c>
      <c r="T56" s="149">
        <v>3683</v>
      </c>
      <c r="U56" s="149">
        <v>8379.448992479618</v>
      </c>
      <c r="V56" s="150">
        <v>2.2751694250555574</v>
      </c>
      <c r="W56" s="149">
        <v>4228</v>
      </c>
      <c r="X56" s="149">
        <v>9433.2086910347789</v>
      </c>
      <c r="Y56" s="150">
        <v>2.2311278834046306</v>
      </c>
      <c r="Z56" s="149">
        <v>4830</v>
      </c>
      <c r="AA56" s="149">
        <v>10619.243022291117</v>
      </c>
      <c r="AB56" s="150">
        <v>2.1986010398118254</v>
      </c>
      <c r="AC56" s="149">
        <v>5505</v>
      </c>
      <c r="AD56" s="149">
        <v>11907.237286921883</v>
      </c>
      <c r="AE56" s="150">
        <v>2.1629858831829036</v>
      </c>
      <c r="AF56" s="149">
        <v>6207</v>
      </c>
      <c r="AG56" s="149">
        <v>13512.279860233642</v>
      </c>
      <c r="AH56" s="150">
        <v>2.1769421395575388</v>
      </c>
      <c r="AI56" s="149">
        <v>7022</v>
      </c>
      <c r="AJ56" s="149">
        <v>15328.291528890641</v>
      </c>
      <c r="AK56" s="150">
        <v>2.1828954042851954</v>
      </c>
      <c r="AL56" s="149">
        <v>7894</v>
      </c>
      <c r="AM56" s="149">
        <v>17314.335661785139</v>
      </c>
      <c r="AN56" s="150">
        <v>2.193353896856491</v>
      </c>
      <c r="AO56" s="149">
        <v>8558</v>
      </c>
      <c r="AP56" s="149">
        <v>18952.243953099794</v>
      </c>
      <c r="AQ56" s="150">
        <v>2.2145646124211025</v>
      </c>
      <c r="AR56" s="149">
        <v>9011</v>
      </c>
      <c r="AS56" s="149">
        <v>20165.825953031257</v>
      </c>
      <c r="AT56" s="150">
        <v>2.2379121022118809</v>
      </c>
      <c r="AU56" s="149">
        <v>9495</v>
      </c>
      <c r="AV56" s="149">
        <v>21242.602346699587</v>
      </c>
      <c r="AW56" s="150">
        <v>2.2372409001263387</v>
      </c>
      <c r="AX56" s="149">
        <v>9833</v>
      </c>
      <c r="AY56" s="149">
        <v>22047.009346445637</v>
      </c>
      <c r="AZ56" s="150">
        <v>2.2421447520030142</v>
      </c>
      <c r="BA56" s="149">
        <v>10023</v>
      </c>
      <c r="BB56" s="149">
        <v>22484.893210177226</v>
      </c>
      <c r="BC56" s="150">
        <v>2.2433296627932982</v>
      </c>
      <c r="BD56" s="149">
        <v>10449</v>
      </c>
      <c r="BE56" s="149">
        <v>23346.245204978648</v>
      </c>
      <c r="BF56" s="150">
        <v>2.234304259257216</v>
      </c>
      <c r="BG56" s="149">
        <v>10642</v>
      </c>
      <c r="BH56" s="149">
        <v>24246.252344188459</v>
      </c>
      <c r="BI56" s="150">
        <v>2.278354852864918</v>
      </c>
      <c r="BJ56" s="149">
        <v>11011</v>
      </c>
      <c r="BK56" s="149">
        <v>25243.351695847043</v>
      </c>
      <c r="BL56" s="150">
        <v>2.2925575965713416</v>
      </c>
      <c r="BM56" s="149">
        <v>11466</v>
      </c>
      <c r="BN56" s="149">
        <v>25901.658525107654</v>
      </c>
      <c r="BO56" s="150">
        <v>2.2589969060795094</v>
      </c>
      <c r="BP56" s="149">
        <v>11555</v>
      </c>
      <c r="BQ56" s="149">
        <v>26337.202617078761</v>
      </c>
      <c r="BR56" s="150">
        <v>2.2792905769864786</v>
      </c>
      <c r="BS56" s="149">
        <v>11568</v>
      </c>
      <c r="BT56" s="149">
        <v>26557.212921999573</v>
      </c>
      <c r="BU56" s="150">
        <v>2.2957480050137944</v>
      </c>
      <c r="BV56" s="149">
        <v>11716</v>
      </c>
      <c r="BW56" s="149">
        <v>26732.970714901345</v>
      </c>
      <c r="BX56" s="150">
        <v>2.281748951425516</v>
      </c>
      <c r="BY56" s="149">
        <v>11847</v>
      </c>
      <c r="BZ56" s="149">
        <v>27124.541890864108</v>
      </c>
      <c r="CA56" s="150">
        <v>2.2895705149712255</v>
      </c>
      <c r="CB56" s="149">
        <v>12059</v>
      </c>
      <c r="CC56" s="149">
        <v>27568.164976269352</v>
      </c>
      <c r="CD56" s="150">
        <v>2.2861070550020193</v>
      </c>
      <c r="CE56" s="149">
        <v>12177</v>
      </c>
      <c r="CF56" s="149">
        <v>27888.088477585829</v>
      </c>
      <c r="CG56" s="150">
        <v>2.2902265317882753</v>
      </c>
      <c r="CH56" s="149">
        <v>12499</v>
      </c>
      <c r="CI56" s="149">
        <v>28515.762107465427</v>
      </c>
      <c r="CJ56" s="150">
        <v>2.2814434840759601</v>
      </c>
      <c r="CK56" s="149">
        <v>12685</v>
      </c>
      <c r="CL56" s="149">
        <v>29166.591046111564</v>
      </c>
      <c r="CM56" s="150">
        <v>2.2992976780537298</v>
      </c>
      <c r="CN56" s="149">
        <v>13063</v>
      </c>
      <c r="CO56" s="149">
        <v>30064.767089909008</v>
      </c>
      <c r="CP56" s="150">
        <v>2.3015208673282559</v>
      </c>
      <c r="CQ56" s="149">
        <v>13608</v>
      </c>
      <c r="CR56" s="149">
        <v>31185.959124581568</v>
      </c>
      <c r="CS56" s="150">
        <v>2.2917371490727194</v>
      </c>
      <c r="CT56" s="149">
        <v>14028</v>
      </c>
      <c r="CU56" s="149">
        <v>32124.369090681401</v>
      </c>
      <c r="CV56" s="150">
        <v>2.2900177566781723</v>
      </c>
      <c r="CW56" s="149">
        <v>14614</v>
      </c>
      <c r="CX56" s="149">
        <v>33681.720277107146</v>
      </c>
      <c r="CY56" s="150">
        <v>2.3047571012116563</v>
      </c>
      <c r="CZ56" s="149">
        <v>14931</v>
      </c>
      <c r="DA56" s="149">
        <v>34386.252178109316</v>
      </c>
      <c r="DB56" s="150">
        <v>2.3030106609141594</v>
      </c>
      <c r="DC56" s="149">
        <v>15356</v>
      </c>
      <c r="DD56" s="149">
        <v>34912.589065813554</v>
      </c>
      <c r="DE56" s="150">
        <v>2.2735470868594394</v>
      </c>
      <c r="DF56" s="149">
        <v>16129</v>
      </c>
      <c r="DG56" s="149">
        <v>36792.441256982893</v>
      </c>
      <c r="DH56" s="150">
        <v>2.2811359202047798</v>
      </c>
      <c r="DI56" s="149">
        <v>16677</v>
      </c>
      <c r="DJ56" s="149">
        <v>38053.942640045294</v>
      </c>
      <c r="DK56" s="150">
        <v>2.2818218288688188</v>
      </c>
      <c r="DL56" s="149">
        <v>17148</v>
      </c>
      <c r="DM56" s="149">
        <v>39248.349208367705</v>
      </c>
      <c r="DN56" s="150">
        <v>2.2888003970356721</v>
      </c>
      <c r="DO56" s="149">
        <v>17390</v>
      </c>
      <c r="DP56" s="149">
        <v>39466.255885156985</v>
      </c>
      <c r="DQ56" s="150">
        <v>2.2694799243908559</v>
      </c>
      <c r="DR56" s="149">
        <v>17626</v>
      </c>
      <c r="DS56" s="149">
        <v>40425.101389493466</v>
      </c>
      <c r="DT56" s="150">
        <v>2.2934926466296077</v>
      </c>
      <c r="DU56" s="149">
        <v>18609</v>
      </c>
      <c r="DV56" s="149">
        <v>42627.731163649005</v>
      </c>
      <c r="DW56" s="150">
        <v>2.2907050977295396</v>
      </c>
      <c r="DX56" s="149">
        <v>19069</v>
      </c>
      <c r="DY56" s="149">
        <v>43501.278863320753</v>
      </c>
      <c r="DZ56" s="150">
        <v>2.2812564299816849</v>
      </c>
      <c r="EA56" s="149">
        <v>19380</v>
      </c>
      <c r="EB56" s="149">
        <v>44221.69370285287</v>
      </c>
      <c r="EC56" s="150">
        <v>2.2818211404980842</v>
      </c>
      <c r="ED56" s="149">
        <v>19567</v>
      </c>
      <c r="EE56" s="151">
        <v>44593.109117168729</v>
      </c>
      <c r="EF56" s="161">
        <v>2.2789957130458798</v>
      </c>
    </row>
    <row r="57" spans="1:136" ht="15" customHeight="1">
      <c r="A57" s="158">
        <v>43</v>
      </c>
      <c r="B57" s="156">
        <v>1725</v>
      </c>
      <c r="C57" s="149">
        <v>4164.3548236043043</v>
      </c>
      <c r="D57" s="150">
        <v>2.4141187383213358</v>
      </c>
      <c r="E57" s="149">
        <v>1900</v>
      </c>
      <c r="F57" s="149">
        <v>4557.3482398224551</v>
      </c>
      <c r="G57" s="150">
        <v>2.3986043367486607</v>
      </c>
      <c r="H57" s="149">
        <v>2103</v>
      </c>
      <c r="I57" s="149">
        <v>5021.7627937335965</v>
      </c>
      <c r="J57" s="150">
        <v>2.3879043241719433</v>
      </c>
      <c r="K57" s="149">
        <v>2369</v>
      </c>
      <c r="L57" s="149">
        <v>5609.3730017143625</v>
      </c>
      <c r="M57" s="150">
        <v>2.3678231328469237</v>
      </c>
      <c r="N57" s="149">
        <v>2773</v>
      </c>
      <c r="O57" s="149">
        <v>6492.823587417789</v>
      </c>
      <c r="P57" s="150">
        <v>2.3414437747629964</v>
      </c>
      <c r="Q57" s="149">
        <v>3237</v>
      </c>
      <c r="R57" s="149">
        <v>7421.2578341974167</v>
      </c>
      <c r="S57" s="150">
        <v>2.2926344869315467</v>
      </c>
      <c r="T57" s="149">
        <v>3760</v>
      </c>
      <c r="U57" s="149">
        <v>8461.1586450978066</v>
      </c>
      <c r="V57" s="150">
        <v>2.25030815029197</v>
      </c>
      <c r="W57" s="149">
        <v>4311</v>
      </c>
      <c r="X57" s="149">
        <v>9523.7921338649139</v>
      </c>
      <c r="Y57" s="150">
        <v>2.2091839790918382</v>
      </c>
      <c r="Z57" s="149">
        <v>4918</v>
      </c>
      <c r="AA57" s="149">
        <v>10720.036439079713</v>
      </c>
      <c r="AB57" s="150">
        <v>2.179755274314704</v>
      </c>
      <c r="AC57" s="149">
        <v>5593</v>
      </c>
      <c r="AD57" s="149">
        <v>12018.775211881704</v>
      </c>
      <c r="AE57" s="150">
        <v>2.1488959792386382</v>
      </c>
      <c r="AF57" s="149">
        <v>6324</v>
      </c>
      <c r="AG57" s="149">
        <v>13639.426046035127</v>
      </c>
      <c r="AH57" s="150">
        <v>2.1567719870390776</v>
      </c>
      <c r="AI57" s="149">
        <v>7154</v>
      </c>
      <c r="AJ57" s="149">
        <v>15472.857824572684</v>
      </c>
      <c r="AK57" s="150">
        <v>2.1628260867448539</v>
      </c>
      <c r="AL57" s="149">
        <v>8041</v>
      </c>
      <c r="AM57" s="149">
        <v>17478.322668933786</v>
      </c>
      <c r="AN57" s="150">
        <v>2.17365037544258</v>
      </c>
      <c r="AO57" s="149">
        <v>8716</v>
      </c>
      <c r="AP57" s="149">
        <v>19133.211376282325</v>
      </c>
      <c r="AQ57" s="150">
        <v>2.1951825810328502</v>
      </c>
      <c r="AR57" s="149">
        <v>9199</v>
      </c>
      <c r="AS57" s="149">
        <v>20359.933523691983</v>
      </c>
      <c r="AT57" s="150">
        <v>2.2132768261432747</v>
      </c>
      <c r="AU57" s="149">
        <v>9681</v>
      </c>
      <c r="AV57" s="149">
        <v>21447.068075215433</v>
      </c>
      <c r="AW57" s="150">
        <v>2.2153773448213441</v>
      </c>
      <c r="AX57" s="149">
        <v>10027</v>
      </c>
      <c r="AY57" s="149">
        <v>22259.586064990606</v>
      </c>
      <c r="AZ57" s="150">
        <v>2.2199647018041895</v>
      </c>
      <c r="BA57" s="149">
        <v>10224</v>
      </c>
      <c r="BB57" s="149">
        <v>22701.768598320788</v>
      </c>
      <c r="BC57" s="150">
        <v>2.2204390256573543</v>
      </c>
      <c r="BD57" s="149">
        <v>10637</v>
      </c>
      <c r="BE57" s="149">
        <v>23571.001905349629</v>
      </c>
      <c r="BF57" s="150">
        <v>2.2159445243348341</v>
      </c>
      <c r="BG57" s="149">
        <v>10830</v>
      </c>
      <c r="BH57" s="149">
        <v>24483.291704418625</v>
      </c>
      <c r="BI57" s="150">
        <v>2.2606917547939633</v>
      </c>
      <c r="BJ57" s="149">
        <v>11196</v>
      </c>
      <c r="BK57" s="149">
        <v>25491.302255444833</v>
      </c>
      <c r="BL57" s="150">
        <v>2.2768222807649905</v>
      </c>
      <c r="BM57" s="149">
        <v>11651</v>
      </c>
      <c r="BN57" s="149">
        <v>26153.484960613943</v>
      </c>
      <c r="BO57" s="150">
        <v>2.2447416496965018</v>
      </c>
      <c r="BP57" s="149">
        <v>11747</v>
      </c>
      <c r="BQ57" s="149">
        <v>26594.810487948038</v>
      </c>
      <c r="BR57" s="150">
        <v>2.2639661605472066</v>
      </c>
      <c r="BS57" s="149">
        <v>11780</v>
      </c>
      <c r="BT57" s="149">
        <v>26818.756128734494</v>
      </c>
      <c r="BU57" s="150">
        <v>2.2766346459027584</v>
      </c>
      <c r="BV57" s="149">
        <v>11934</v>
      </c>
      <c r="BW57" s="149">
        <v>26994.175681358174</v>
      </c>
      <c r="BX57" s="150">
        <v>2.2619553947844957</v>
      </c>
      <c r="BY57" s="149">
        <v>12072</v>
      </c>
      <c r="BZ57" s="149">
        <v>27390.735335329318</v>
      </c>
      <c r="CA57" s="150">
        <v>2.2689475923897713</v>
      </c>
      <c r="CB57" s="149">
        <v>12300</v>
      </c>
      <c r="CC57" s="149">
        <v>27837.583862718733</v>
      </c>
      <c r="CD57" s="150">
        <v>2.263218200221035</v>
      </c>
      <c r="CE57" s="149">
        <v>12421</v>
      </c>
      <c r="CF57" s="149">
        <v>28161.599011867798</v>
      </c>
      <c r="CG57" s="150">
        <v>2.2672569850952256</v>
      </c>
      <c r="CH57" s="149">
        <v>12727</v>
      </c>
      <c r="CI57" s="149">
        <v>28794.42016264522</v>
      </c>
      <c r="CJ57" s="150">
        <v>2.2624672085051638</v>
      </c>
      <c r="CK57" s="149">
        <v>12926</v>
      </c>
      <c r="CL57" s="149">
        <v>29453.592940205399</v>
      </c>
      <c r="CM57" s="150">
        <v>2.2786316679719478</v>
      </c>
      <c r="CN57" s="149">
        <v>13308</v>
      </c>
      <c r="CO57" s="149">
        <v>30360.809624020916</v>
      </c>
      <c r="CP57" s="150">
        <v>2.2813953730102883</v>
      </c>
      <c r="CQ57" s="149">
        <v>13843</v>
      </c>
      <c r="CR57" s="149">
        <v>31492.236442515583</v>
      </c>
      <c r="CS57" s="150">
        <v>2.2749574833862303</v>
      </c>
      <c r="CT57" s="149">
        <v>14282</v>
      </c>
      <c r="CU57" s="149">
        <v>32439.454778907741</v>
      </c>
      <c r="CV57" s="150">
        <v>2.2713523861439393</v>
      </c>
      <c r="CW57" s="149">
        <v>14866</v>
      </c>
      <c r="CX57" s="149">
        <v>34014.056955707638</v>
      </c>
      <c r="CY57" s="150">
        <v>2.2880436536867776</v>
      </c>
      <c r="CZ57" s="149">
        <v>15186</v>
      </c>
      <c r="DA57" s="149">
        <v>34725.192129775911</v>
      </c>
      <c r="DB57" s="150">
        <v>2.2866582463964118</v>
      </c>
      <c r="DC57" s="149">
        <v>15620</v>
      </c>
      <c r="DD57" s="149">
        <v>35253.321009104846</v>
      </c>
      <c r="DE57" s="150">
        <v>2.2569347637070964</v>
      </c>
      <c r="DF57" s="149">
        <v>16408</v>
      </c>
      <c r="DG57" s="149">
        <v>37152.329526917121</v>
      </c>
      <c r="DH57" s="150">
        <v>2.2642814192416578</v>
      </c>
      <c r="DI57" s="149">
        <v>16963</v>
      </c>
      <c r="DJ57" s="149">
        <v>38426.743634662707</v>
      </c>
      <c r="DK57" s="150">
        <v>2.2653271022026003</v>
      </c>
      <c r="DL57" s="149">
        <v>17441</v>
      </c>
      <c r="DM57" s="149">
        <v>39633.499498854573</v>
      </c>
      <c r="DN57" s="150">
        <v>2.2724327446163968</v>
      </c>
      <c r="DO57" s="149">
        <v>17685</v>
      </c>
      <c r="DP57" s="149">
        <v>39851.17019361438</v>
      </c>
      <c r="DQ57" s="150">
        <v>2.2533881930231483</v>
      </c>
      <c r="DR57" s="149">
        <v>17917</v>
      </c>
      <c r="DS57" s="149">
        <v>40822.327463540314</v>
      </c>
      <c r="DT57" s="150">
        <v>2.2784130972562546</v>
      </c>
      <c r="DU57" s="149">
        <v>18924</v>
      </c>
      <c r="DV57" s="149">
        <v>43046.375233113773</v>
      </c>
      <c r="DW57" s="150">
        <v>2.2746974864253739</v>
      </c>
      <c r="DX57" s="149">
        <v>19407</v>
      </c>
      <c r="DY57" s="149">
        <v>43926.765731382751</v>
      </c>
      <c r="DZ57" s="150">
        <v>2.2634495662071803</v>
      </c>
      <c r="EA57" s="149">
        <v>19604</v>
      </c>
      <c r="EB57" s="149">
        <v>44655.440993963784</v>
      </c>
      <c r="EC57" s="150">
        <v>2.2778739539871347</v>
      </c>
      <c r="ED57" s="149">
        <v>19792</v>
      </c>
      <c r="EE57" s="151">
        <v>45030.094059318697</v>
      </c>
      <c r="EF57" s="161">
        <v>2.2751664338782689</v>
      </c>
    </row>
    <row r="58" spans="1:136" ht="15" customHeight="1">
      <c r="A58" s="158">
        <v>44</v>
      </c>
      <c r="B58" s="156">
        <v>1763</v>
      </c>
      <c r="C58" s="149">
        <v>4207.5829836151033</v>
      </c>
      <c r="D58" s="150">
        <v>2.3866040746540573</v>
      </c>
      <c r="E58" s="149">
        <v>1942</v>
      </c>
      <c r="F58" s="149">
        <v>4604.4257971399875</v>
      </c>
      <c r="G58" s="150">
        <v>2.3709710592893858</v>
      </c>
      <c r="H58" s="149">
        <v>2148</v>
      </c>
      <c r="I58" s="149">
        <v>5073.4728671315179</v>
      </c>
      <c r="J58" s="150">
        <v>2.3619519865602969</v>
      </c>
      <c r="K58" s="149">
        <v>2418</v>
      </c>
      <c r="L58" s="149">
        <v>5666.8080247563257</v>
      </c>
      <c r="M58" s="150">
        <v>2.3435930623475292</v>
      </c>
      <c r="N58" s="149">
        <v>2831</v>
      </c>
      <c r="O58" s="149">
        <v>6558.7306848009439</v>
      </c>
      <c r="P58" s="150">
        <v>2.3167540391384471</v>
      </c>
      <c r="Q58" s="149">
        <v>3304</v>
      </c>
      <c r="R58" s="149">
        <v>7495.4142092755137</v>
      </c>
      <c r="S58" s="150">
        <v>2.268587835737141</v>
      </c>
      <c r="T58" s="149">
        <v>3837</v>
      </c>
      <c r="U58" s="149">
        <v>8544.4119072597787</v>
      </c>
      <c r="V58" s="150">
        <v>2.2268469917278546</v>
      </c>
      <c r="W58" s="149">
        <v>4394</v>
      </c>
      <c r="X58" s="149">
        <v>9616.1270759612526</v>
      </c>
      <c r="Y58" s="150">
        <v>2.1884677004918647</v>
      </c>
      <c r="Z58" s="149">
        <v>5006</v>
      </c>
      <c r="AA58" s="149">
        <v>10822.859120601492</v>
      </c>
      <c r="AB58" s="150">
        <v>2.1619774511788838</v>
      </c>
      <c r="AC58" s="149">
        <v>5702</v>
      </c>
      <c r="AD58" s="149">
        <v>12132.584418641045</v>
      </c>
      <c r="AE58" s="150">
        <v>2.1277769937988502</v>
      </c>
      <c r="AF58" s="149">
        <v>6443</v>
      </c>
      <c r="AG58" s="149">
        <v>13768.987863015049</v>
      </c>
      <c r="AH58" s="150">
        <v>2.1370460752778286</v>
      </c>
      <c r="AI58" s="149">
        <v>7288</v>
      </c>
      <c r="AJ58" s="149">
        <v>15620.213271814517</v>
      </c>
      <c r="AK58" s="150">
        <v>2.1432784401501808</v>
      </c>
      <c r="AL58" s="149">
        <v>8191</v>
      </c>
      <c r="AM58" s="149">
        <v>17645.507540315979</v>
      </c>
      <c r="AN58" s="150">
        <v>2.1542555903205933</v>
      </c>
      <c r="AO58" s="149">
        <v>8878</v>
      </c>
      <c r="AP58" s="149">
        <v>19317.787849181135</v>
      </c>
      <c r="AQ58" s="150">
        <v>2.1759166309057374</v>
      </c>
      <c r="AR58" s="149">
        <v>9383</v>
      </c>
      <c r="AS58" s="149">
        <v>20557.572651274535</v>
      </c>
      <c r="AT58" s="150">
        <v>2.1909381489155426</v>
      </c>
      <c r="AU58" s="149">
        <v>9870</v>
      </c>
      <c r="AV58" s="149">
        <v>21655.498489086593</v>
      </c>
      <c r="AW58" s="150">
        <v>2.1940727952468686</v>
      </c>
      <c r="AX58" s="149">
        <v>10222</v>
      </c>
      <c r="AY58" s="149">
        <v>22476.276163276576</v>
      </c>
      <c r="AZ58" s="150">
        <v>2.1988139467106804</v>
      </c>
      <c r="BA58" s="149">
        <v>10424</v>
      </c>
      <c r="BB58" s="149">
        <v>22922.799770702281</v>
      </c>
      <c r="BC58" s="150">
        <v>2.1990406533674483</v>
      </c>
      <c r="BD58" s="149">
        <v>10852</v>
      </c>
      <c r="BE58" s="149">
        <v>23800.026210822867</v>
      </c>
      <c r="BF58" s="150">
        <v>2.1931465361982001</v>
      </c>
      <c r="BG58" s="149">
        <v>11025</v>
      </c>
      <c r="BH58" s="149">
        <v>24725.367921153491</v>
      </c>
      <c r="BI58" s="150">
        <v>2.2426637570207246</v>
      </c>
      <c r="BJ58" s="149">
        <v>11430</v>
      </c>
      <c r="BK58" s="149">
        <v>25743.974203300884</v>
      </c>
      <c r="BL58" s="150">
        <v>2.2523162032634194</v>
      </c>
      <c r="BM58" s="149">
        <v>11920</v>
      </c>
      <c r="BN58" s="149">
        <v>26410.301986380269</v>
      </c>
      <c r="BO58" s="150">
        <v>2.2156293612735127</v>
      </c>
      <c r="BP58" s="149">
        <v>12006</v>
      </c>
      <c r="BQ58" s="149">
        <v>26857.202705253483</v>
      </c>
      <c r="BR58" s="150">
        <v>2.236981734570505</v>
      </c>
      <c r="BS58" s="149">
        <v>12020</v>
      </c>
      <c r="BT58" s="149">
        <v>27084.481702016707</v>
      </c>
      <c r="BU58" s="150">
        <v>2.2532846673890772</v>
      </c>
      <c r="BV58" s="149">
        <v>12179</v>
      </c>
      <c r="BW58" s="149">
        <v>27261.303353302214</v>
      </c>
      <c r="BX58" s="150">
        <v>2.2383860212909279</v>
      </c>
      <c r="BY58" s="149">
        <v>12327</v>
      </c>
      <c r="BZ58" s="149">
        <v>27661.675809289252</v>
      </c>
      <c r="CA58" s="150">
        <v>2.243990898782287</v>
      </c>
      <c r="CB58" s="149">
        <v>12545</v>
      </c>
      <c r="CC58" s="149">
        <v>28113.396976370852</v>
      </c>
      <c r="CD58" s="150">
        <v>2.2410041431941692</v>
      </c>
      <c r="CE58" s="149">
        <v>12670</v>
      </c>
      <c r="CF58" s="149">
        <v>28440.026636750186</v>
      </c>
      <c r="CG58" s="150">
        <v>2.2446745569652871</v>
      </c>
      <c r="CH58" s="149">
        <v>12962</v>
      </c>
      <c r="CI58" s="149">
        <v>29079.67204674616</v>
      </c>
      <c r="CJ58" s="150">
        <v>2.2434556431681965</v>
      </c>
      <c r="CK58" s="149">
        <v>13172</v>
      </c>
      <c r="CL58" s="149">
        <v>29746.624664117429</v>
      </c>
      <c r="CM58" s="150">
        <v>2.2583225526964341</v>
      </c>
      <c r="CN58" s="149">
        <v>13557</v>
      </c>
      <c r="CO58" s="149">
        <v>30663.258320870838</v>
      </c>
      <c r="CP58" s="150">
        <v>2.261802634865445</v>
      </c>
      <c r="CQ58" s="149">
        <v>14091</v>
      </c>
      <c r="CR58" s="149">
        <v>31805.177387780688</v>
      </c>
      <c r="CS58" s="150">
        <v>2.2571270589582491</v>
      </c>
      <c r="CT58" s="149">
        <v>14548</v>
      </c>
      <c r="CU58" s="149">
        <v>32761.34695159972</v>
      </c>
      <c r="CV58" s="150">
        <v>2.2519485119328926</v>
      </c>
      <c r="CW58" s="149">
        <v>15129</v>
      </c>
      <c r="CX58" s="149">
        <v>34353.749810974427</v>
      </c>
      <c r="CY58" s="150">
        <v>2.270721780089525</v>
      </c>
      <c r="CZ58" s="149">
        <v>15457</v>
      </c>
      <c r="DA58" s="149">
        <v>35071.822334949873</v>
      </c>
      <c r="DB58" s="150">
        <v>2.2689928404573898</v>
      </c>
      <c r="DC58" s="149">
        <v>15887</v>
      </c>
      <c r="DD58" s="149">
        <v>35601.585771556973</v>
      </c>
      <c r="DE58" s="150">
        <v>2.2409256481121025</v>
      </c>
      <c r="DF58" s="149">
        <v>16688</v>
      </c>
      <c r="DG58" s="149">
        <v>37520.441137762944</v>
      </c>
      <c r="DH58" s="150">
        <v>2.2483485820807134</v>
      </c>
      <c r="DI58" s="149">
        <v>17230</v>
      </c>
      <c r="DJ58" s="149">
        <v>38807.610253834508</v>
      </c>
      <c r="DK58" s="150">
        <v>2.2523279311569651</v>
      </c>
      <c r="DL58" s="149">
        <v>17726</v>
      </c>
      <c r="DM58" s="149">
        <v>40027.185952655891</v>
      </c>
      <c r="DN58" s="150">
        <v>2.2581059433970379</v>
      </c>
      <c r="DO58" s="149">
        <v>17989</v>
      </c>
      <c r="DP58" s="149">
        <v>40244.23519975035</v>
      </c>
      <c r="DQ58" s="150">
        <v>2.2371579965395716</v>
      </c>
      <c r="DR58" s="149">
        <v>18217</v>
      </c>
      <c r="DS58" s="149">
        <v>41228.877257509608</v>
      </c>
      <c r="DT58" s="150">
        <v>2.2632089398643909</v>
      </c>
      <c r="DU58" s="149">
        <v>19236</v>
      </c>
      <c r="DV58" s="149">
        <v>43474.244828028532</v>
      </c>
      <c r="DW58" s="150">
        <v>2.2600459985458792</v>
      </c>
      <c r="DX58" s="149">
        <v>19731</v>
      </c>
      <c r="DY58" s="149">
        <v>44361.829943368146</v>
      </c>
      <c r="DZ58" s="150">
        <v>2.2483315566047413</v>
      </c>
      <c r="EA58" s="149">
        <v>19789</v>
      </c>
      <c r="EB58" s="149">
        <v>45101.110310109871</v>
      </c>
      <c r="EC58" s="150">
        <v>2.2791000207241332</v>
      </c>
      <c r="ED58" s="149">
        <v>19978</v>
      </c>
      <c r="EE58" s="151">
        <v>45479.093068113172</v>
      </c>
      <c r="EF58" s="161">
        <v>2.2764587580395022</v>
      </c>
    </row>
    <row r="59" spans="1:136" ht="15" customHeight="1">
      <c r="A59" s="158">
        <v>45</v>
      </c>
      <c r="B59" s="156">
        <v>1805</v>
      </c>
      <c r="C59" s="149">
        <v>4251.6548505937026</v>
      </c>
      <c r="D59" s="150">
        <v>2.3554874518524667</v>
      </c>
      <c r="E59" s="149">
        <v>1984</v>
      </c>
      <c r="F59" s="149">
        <v>4652.4518736342225</v>
      </c>
      <c r="G59" s="150">
        <v>2.3449858234043459</v>
      </c>
      <c r="H59" s="149">
        <v>2194</v>
      </c>
      <c r="I59" s="149">
        <v>5126.2449914052968</v>
      </c>
      <c r="J59" s="150">
        <v>2.3364835876961245</v>
      </c>
      <c r="K59" s="149">
        <v>2469</v>
      </c>
      <c r="L59" s="149">
        <v>5725.4226794581091</v>
      </c>
      <c r="M59" s="150">
        <v>2.3189237259854636</v>
      </c>
      <c r="N59" s="149">
        <v>2890</v>
      </c>
      <c r="O59" s="149">
        <v>6625.9623745193767</v>
      </c>
      <c r="P59" s="150">
        <v>2.2927205448163934</v>
      </c>
      <c r="Q59" s="149">
        <v>3374</v>
      </c>
      <c r="R59" s="149">
        <v>7570.9859676853266</v>
      </c>
      <c r="S59" s="150">
        <v>2.2439199667117151</v>
      </c>
      <c r="T59" s="149">
        <v>3914</v>
      </c>
      <c r="U59" s="149">
        <v>8629.2922635975792</v>
      </c>
      <c r="V59" s="150">
        <v>2.2047246457837453</v>
      </c>
      <c r="W59" s="149">
        <v>4478</v>
      </c>
      <c r="X59" s="149">
        <v>9710.3118978825441</v>
      </c>
      <c r="Y59" s="150">
        <v>2.1684483916664905</v>
      </c>
      <c r="Z59" s="149">
        <v>5096</v>
      </c>
      <c r="AA59" s="149">
        <v>10927.801865728248</v>
      </c>
      <c r="AB59" s="150">
        <v>2.1443881212182592</v>
      </c>
      <c r="AC59" s="149">
        <v>5810</v>
      </c>
      <c r="AD59" s="149">
        <v>12248.538610342132</v>
      </c>
      <c r="AE59" s="150">
        <v>2.108182204878164</v>
      </c>
      <c r="AF59" s="149">
        <v>6565</v>
      </c>
      <c r="AG59" s="149">
        <v>13901.078024160654</v>
      </c>
      <c r="AH59" s="150">
        <v>2.1174528597350575</v>
      </c>
      <c r="AI59" s="149">
        <v>7425</v>
      </c>
      <c r="AJ59" s="149">
        <v>15770.471251311888</v>
      </c>
      <c r="AK59" s="150">
        <v>2.1239691920958772</v>
      </c>
      <c r="AL59" s="149">
        <v>8344</v>
      </c>
      <c r="AM59" s="149">
        <v>17816.026225501409</v>
      </c>
      <c r="AN59" s="150">
        <v>2.1351901037273979</v>
      </c>
      <c r="AO59" s="149">
        <v>9045</v>
      </c>
      <c r="AP59" s="149">
        <v>19506.093978658286</v>
      </c>
      <c r="AQ59" s="150">
        <v>2.1565609705537079</v>
      </c>
      <c r="AR59" s="149">
        <v>9566</v>
      </c>
      <c r="AS59" s="149">
        <v>20759.119681268061</v>
      </c>
      <c r="AT59" s="150">
        <v>2.1700940498921244</v>
      </c>
      <c r="AU59" s="149">
        <v>10059</v>
      </c>
      <c r="AV59" s="149">
        <v>21868.070944243438</v>
      </c>
      <c r="AW59" s="150">
        <v>2.1739806088322338</v>
      </c>
      <c r="AX59" s="149">
        <v>10417</v>
      </c>
      <c r="AY59" s="149">
        <v>22697.299340730577</v>
      </c>
      <c r="AZ59" s="150">
        <v>2.1788710128377247</v>
      </c>
      <c r="BA59" s="149">
        <v>10623</v>
      </c>
      <c r="BB59" s="149">
        <v>23148.231500688686</v>
      </c>
      <c r="BC59" s="150">
        <v>2.1790672597843064</v>
      </c>
      <c r="BD59" s="149">
        <v>11023</v>
      </c>
      <c r="BE59" s="149">
        <v>24033.940587549871</v>
      </c>
      <c r="BF59" s="150">
        <v>2.1803447870407213</v>
      </c>
      <c r="BG59" s="149">
        <v>11231</v>
      </c>
      <c r="BH59" s="149">
        <v>24972.610920362462</v>
      </c>
      <c r="BI59" s="150">
        <v>2.2235429543551297</v>
      </c>
      <c r="BJ59" s="149">
        <v>11640</v>
      </c>
      <c r="BK59" s="149">
        <v>26002.352787389886</v>
      </c>
      <c r="BL59" s="150">
        <v>2.2338791054458667</v>
      </c>
      <c r="BM59" s="149">
        <v>12065</v>
      </c>
      <c r="BN59" s="149">
        <v>26672.23703816691</v>
      </c>
      <c r="BO59" s="150">
        <v>2.2107117313026863</v>
      </c>
      <c r="BP59" s="149">
        <v>12253</v>
      </c>
      <c r="BQ59" s="149">
        <v>27125.032595060686</v>
      </c>
      <c r="BR59" s="150">
        <v>2.2137462331723401</v>
      </c>
      <c r="BS59" s="149">
        <v>12250</v>
      </c>
      <c r="BT59" s="149">
        <v>27355.13628089978</v>
      </c>
      <c r="BU59" s="150">
        <v>2.2330723494612066</v>
      </c>
      <c r="BV59" s="149">
        <v>12421</v>
      </c>
      <c r="BW59" s="149">
        <v>27533.046015925174</v>
      </c>
      <c r="BX59" s="150">
        <v>2.2166529277775684</v>
      </c>
      <c r="BY59" s="149">
        <v>12574</v>
      </c>
      <c r="BZ59" s="149">
        <v>27938.545086713173</v>
      </c>
      <c r="CA59" s="150">
        <v>2.2219297826239202</v>
      </c>
      <c r="CB59" s="149">
        <v>12789</v>
      </c>
      <c r="CC59" s="149">
        <v>28393.876602369866</v>
      </c>
      <c r="CD59" s="150">
        <v>2.2201795763836003</v>
      </c>
      <c r="CE59" s="149">
        <v>12909</v>
      </c>
      <c r="CF59" s="149">
        <v>28724.727146693356</v>
      </c>
      <c r="CG59" s="150">
        <v>2.225170590029697</v>
      </c>
      <c r="CH59" s="149">
        <v>13208</v>
      </c>
      <c r="CI59" s="149">
        <v>29369.714079243637</v>
      </c>
      <c r="CJ59" s="150">
        <v>2.2236306843764111</v>
      </c>
      <c r="CK59" s="149">
        <v>13418</v>
      </c>
      <c r="CL59" s="149">
        <v>30045.698743307239</v>
      </c>
      <c r="CM59" s="150">
        <v>2.2392084322035504</v>
      </c>
      <c r="CN59" s="149">
        <v>13809</v>
      </c>
      <c r="CO59" s="149">
        <v>30971.922694209112</v>
      </c>
      <c r="CP59" s="150">
        <v>2.2428794767332256</v>
      </c>
      <c r="CQ59" s="149">
        <v>14345</v>
      </c>
      <c r="CR59" s="149">
        <v>32125.078438149136</v>
      </c>
      <c r="CS59" s="150">
        <v>2.2394617245137076</v>
      </c>
      <c r="CT59" s="149">
        <v>14800</v>
      </c>
      <c r="CU59" s="149">
        <v>33090.24253511701</v>
      </c>
      <c r="CV59" s="150">
        <v>2.235827198318717</v>
      </c>
      <c r="CW59" s="149">
        <v>15412</v>
      </c>
      <c r="CX59" s="149">
        <v>34700.637838018294</v>
      </c>
      <c r="CY59" s="150">
        <v>2.2515337294327988</v>
      </c>
      <c r="CZ59" s="149">
        <v>15729</v>
      </c>
      <c r="DA59" s="149">
        <v>35425.99509949029</v>
      </c>
      <c r="DB59" s="150">
        <v>2.2522725602066433</v>
      </c>
      <c r="DC59" s="149">
        <v>16170</v>
      </c>
      <c r="DD59" s="149">
        <v>35957.56675380766</v>
      </c>
      <c r="DE59" s="150">
        <v>2.2237208876813641</v>
      </c>
      <c r="DF59" s="149">
        <v>16977</v>
      </c>
      <c r="DG59" s="149">
        <v>37896.612323433103</v>
      </c>
      <c r="DH59" s="150">
        <v>2.2322325689717326</v>
      </c>
      <c r="DI59" s="149">
        <v>17514</v>
      </c>
      <c r="DJ59" s="149">
        <v>39197.307806264034</v>
      </c>
      <c r="DK59" s="150">
        <v>2.2380557157853165</v>
      </c>
      <c r="DL59" s="149">
        <v>18034</v>
      </c>
      <c r="DM59" s="149">
        <v>40429.834107829352</v>
      </c>
      <c r="DN59" s="150">
        <v>2.2418672567278115</v>
      </c>
      <c r="DO59" s="149">
        <v>18296</v>
      </c>
      <c r="DP59" s="149">
        <v>40646.101107253118</v>
      </c>
      <c r="DQ59" s="150">
        <v>2.2215840132954261</v>
      </c>
      <c r="DR59" s="149">
        <v>18535</v>
      </c>
      <c r="DS59" s="149">
        <v>41644.199663032086</v>
      </c>
      <c r="DT59" s="150">
        <v>2.246787141248022</v>
      </c>
      <c r="DU59" s="149">
        <v>19568</v>
      </c>
      <c r="DV59" s="149">
        <v>43912.169981984764</v>
      </c>
      <c r="DW59" s="150">
        <v>2.2440806409436203</v>
      </c>
      <c r="DX59" s="149">
        <v>20052</v>
      </c>
      <c r="DY59" s="149">
        <v>44806.74949510194</v>
      </c>
      <c r="DZ59" s="150">
        <v>2.2345277027280042</v>
      </c>
      <c r="EA59" s="149">
        <v>19987</v>
      </c>
      <c r="EB59" s="149">
        <v>45559.583070372268</v>
      </c>
      <c r="EC59" s="150">
        <v>2.2794608030405898</v>
      </c>
      <c r="ED59" s="149">
        <v>20178</v>
      </c>
      <c r="EE59" s="151">
        <v>45940.988762861649</v>
      </c>
      <c r="EF59" s="161">
        <v>2.2767860423660249</v>
      </c>
    </row>
    <row r="60" spans="1:136" ht="15" customHeight="1">
      <c r="A60" s="158">
        <v>46</v>
      </c>
      <c r="B60" s="156">
        <v>1846</v>
      </c>
      <c r="C60" s="149">
        <v>4296.5855034954184</v>
      </c>
      <c r="D60" s="150">
        <v>2.3275111069856003</v>
      </c>
      <c r="E60" s="149">
        <v>2028</v>
      </c>
      <c r="F60" s="149">
        <v>4701.4599841097424</v>
      </c>
      <c r="G60" s="150">
        <v>2.3182741539002674</v>
      </c>
      <c r="H60" s="149">
        <v>2241</v>
      </c>
      <c r="I60" s="149">
        <v>5180.1201250368822</v>
      </c>
      <c r="J60" s="150">
        <v>2.3115216979191797</v>
      </c>
      <c r="K60" s="149">
        <v>2521</v>
      </c>
      <c r="L60" s="149">
        <v>5785.2450547591106</v>
      </c>
      <c r="M60" s="150">
        <v>2.2948215211261842</v>
      </c>
      <c r="N60" s="149">
        <v>2951</v>
      </c>
      <c r="O60" s="149">
        <v>6694.5723926252203</v>
      </c>
      <c r="P60" s="150">
        <v>2.2685775644273876</v>
      </c>
      <c r="Q60" s="149">
        <v>3436</v>
      </c>
      <c r="R60" s="149">
        <v>7648.1057392719094</v>
      </c>
      <c r="S60" s="150">
        <v>2.2258747786006721</v>
      </c>
      <c r="T60" s="149">
        <v>3991</v>
      </c>
      <c r="U60" s="149">
        <v>8715.9083371616871</v>
      </c>
      <c r="V60" s="150">
        <v>2.183890838677446</v>
      </c>
      <c r="W60" s="149">
        <v>4563</v>
      </c>
      <c r="X60" s="149">
        <v>9806.4284218962475</v>
      </c>
      <c r="Y60" s="150">
        <v>2.1491186548096093</v>
      </c>
      <c r="Z60" s="149">
        <v>5189</v>
      </c>
      <c r="AA60" s="149">
        <v>11034.94628613408</v>
      </c>
      <c r="AB60" s="150">
        <v>2.1266036396481169</v>
      </c>
      <c r="AC60" s="149">
        <v>5920</v>
      </c>
      <c r="AD60" s="149">
        <v>12366.717894849835</v>
      </c>
      <c r="AE60" s="150">
        <v>2.0889726173732828</v>
      </c>
      <c r="AF60" s="149">
        <v>6688</v>
      </c>
      <c r="AG60" s="149">
        <v>14035.800962218151</v>
      </c>
      <c r="AH60" s="150">
        <v>2.0986544500924267</v>
      </c>
      <c r="AI60" s="149">
        <v>7565</v>
      </c>
      <c r="AJ60" s="149">
        <v>15923.721402312569</v>
      </c>
      <c r="AK60" s="150">
        <v>2.1049202118060237</v>
      </c>
      <c r="AL60" s="149">
        <v>8502</v>
      </c>
      <c r="AM60" s="149">
        <v>17989.970428341163</v>
      </c>
      <c r="AN60" s="150">
        <v>2.115969234102701</v>
      </c>
      <c r="AO60" s="149">
        <v>9217</v>
      </c>
      <c r="AP60" s="149">
        <v>19698.224263484859</v>
      </c>
      <c r="AQ60" s="150">
        <v>2.1371622288689225</v>
      </c>
      <c r="AR60" s="149">
        <v>9747</v>
      </c>
      <c r="AS60" s="149">
        <v>20964.773707489065</v>
      </c>
      <c r="AT60" s="150">
        <v>2.1508950146187611</v>
      </c>
      <c r="AU60" s="149">
        <v>10249</v>
      </c>
      <c r="AV60" s="149">
        <v>22084.997716128513</v>
      </c>
      <c r="AW60" s="150">
        <v>2.1548441522225108</v>
      </c>
      <c r="AX60" s="149">
        <v>10611</v>
      </c>
      <c r="AY60" s="149">
        <v>22922.916997926175</v>
      </c>
      <c r="AZ60" s="150">
        <v>2.1602975212445741</v>
      </c>
      <c r="BA60" s="149">
        <v>10818</v>
      </c>
      <c r="BB60" s="149">
        <v>23378.36585528063</v>
      </c>
      <c r="BC60" s="150">
        <v>2.1610617355593114</v>
      </c>
      <c r="BD60" s="149">
        <v>11272</v>
      </c>
      <c r="BE60" s="149">
        <v>24272.793333946665</v>
      </c>
      <c r="BF60" s="150">
        <v>2.1533705938561627</v>
      </c>
      <c r="BG60" s="149">
        <v>11449</v>
      </c>
      <c r="BH60" s="149">
        <v>25225.085395653852</v>
      </c>
      <c r="BI60" s="150">
        <v>2.2032566508563063</v>
      </c>
      <c r="BJ60" s="149">
        <v>11833</v>
      </c>
      <c r="BK60" s="149">
        <v>26266.438454008243</v>
      </c>
      <c r="BL60" s="150">
        <v>2.2197615527768311</v>
      </c>
      <c r="BM60" s="149">
        <v>12254</v>
      </c>
      <c r="BN60" s="149">
        <v>26941.119075552811</v>
      </c>
      <c r="BO60" s="150">
        <v>2.1985571303699047</v>
      </c>
      <c r="BP60" s="149">
        <v>12504</v>
      </c>
      <c r="BQ60" s="149">
        <v>27398.014679663273</v>
      </c>
      <c r="BR60" s="150">
        <v>2.1911400095699993</v>
      </c>
      <c r="BS60" s="149">
        <v>12463</v>
      </c>
      <c r="BT60" s="149">
        <v>27633.355256772702</v>
      </c>
      <c r="BU60" s="150">
        <v>2.217231425561478</v>
      </c>
      <c r="BV60" s="149">
        <v>12667</v>
      </c>
      <c r="BW60" s="149">
        <v>27810.845794217657</v>
      </c>
      <c r="BX60" s="150">
        <v>2.195535311772137</v>
      </c>
      <c r="BY60" s="149">
        <v>12826</v>
      </c>
      <c r="BZ60" s="149">
        <v>28220.393958891578</v>
      </c>
      <c r="CA60" s="150">
        <v>2.2002490222120366</v>
      </c>
      <c r="CB60" s="149">
        <v>13031</v>
      </c>
      <c r="CC60" s="149">
        <v>28681.010007125817</v>
      </c>
      <c r="CD60" s="150">
        <v>2.2009830409888584</v>
      </c>
      <c r="CE60" s="149">
        <v>13158</v>
      </c>
      <c r="CF60" s="149">
        <v>29015.391730783842</v>
      </c>
      <c r="CG60" s="150">
        <v>2.2051521303225292</v>
      </c>
      <c r="CH60" s="149">
        <v>13459</v>
      </c>
      <c r="CI60" s="149">
        <v>29667.330088470531</v>
      </c>
      <c r="CJ60" s="150">
        <v>2.2042744697578223</v>
      </c>
      <c r="CK60" s="149">
        <v>13675</v>
      </c>
      <c r="CL60" s="149">
        <v>30351.210563012784</v>
      </c>
      <c r="CM60" s="150">
        <v>2.2194669515914285</v>
      </c>
      <c r="CN60" s="149">
        <v>14065</v>
      </c>
      <c r="CO60" s="149">
        <v>31287.364902513233</v>
      </c>
      <c r="CP60" s="150">
        <v>2.2244838181666005</v>
      </c>
      <c r="CQ60" s="149">
        <v>14597</v>
      </c>
      <c r="CR60" s="149">
        <v>32451.934377662794</v>
      </c>
      <c r="CS60" s="150">
        <v>2.2231920516313486</v>
      </c>
      <c r="CT60" s="149">
        <v>15061</v>
      </c>
      <c r="CU60" s="149">
        <v>33426.597562846451</v>
      </c>
      <c r="CV60" s="150">
        <v>2.2194142196963318</v>
      </c>
      <c r="CW60" s="149">
        <v>15682</v>
      </c>
      <c r="CX60" s="149">
        <v>35055.482018246723</v>
      </c>
      <c r="CY60" s="150">
        <v>2.2353961241070479</v>
      </c>
      <c r="CZ60" s="149">
        <v>16018</v>
      </c>
      <c r="DA60" s="149">
        <v>35788.107475811259</v>
      </c>
      <c r="DB60" s="150">
        <v>2.2342431936453528</v>
      </c>
      <c r="DC60" s="149">
        <v>16450</v>
      </c>
      <c r="DD60" s="149">
        <v>36321.415115129348</v>
      </c>
      <c r="DE60" s="150">
        <v>2.2079887607981368</v>
      </c>
      <c r="DF60" s="149">
        <v>17269</v>
      </c>
      <c r="DG60" s="149">
        <v>38281.226428570837</v>
      </c>
      <c r="DH60" s="150">
        <v>2.2167598835237037</v>
      </c>
      <c r="DI60" s="149">
        <v>17821</v>
      </c>
      <c r="DJ60" s="149">
        <v>39596.08703572263</v>
      </c>
      <c r="DK60" s="150">
        <v>2.2218779549813497</v>
      </c>
      <c r="DL60" s="149">
        <v>18340</v>
      </c>
      <c r="DM60" s="149">
        <v>40841.613309063112</v>
      </c>
      <c r="DN60" s="150">
        <v>2.2269145751942809</v>
      </c>
      <c r="DO60" s="149">
        <v>18607</v>
      </c>
      <c r="DP60" s="149">
        <v>41057.141039895381</v>
      </c>
      <c r="DQ60" s="150">
        <v>2.2065427548715744</v>
      </c>
      <c r="DR60" s="149">
        <v>18848</v>
      </c>
      <c r="DS60" s="149">
        <v>42069.202836475786</v>
      </c>
      <c r="DT60" s="150">
        <v>2.2320247684887407</v>
      </c>
      <c r="DU60" s="149">
        <v>19903</v>
      </c>
      <c r="DV60" s="149">
        <v>44359.656074924635</v>
      </c>
      <c r="DW60" s="150">
        <v>2.228792447114738</v>
      </c>
      <c r="DX60" s="149">
        <v>20392</v>
      </c>
      <c r="DY60" s="149">
        <v>45261.810058759918</v>
      </c>
      <c r="DZ60" s="150">
        <v>2.2195866054707687</v>
      </c>
      <c r="EA60" s="149">
        <v>20238</v>
      </c>
      <c r="EB60" s="149">
        <v>46030.929745986628</v>
      </c>
      <c r="EC60" s="150">
        <v>2.2744801732378015</v>
      </c>
      <c r="ED60" s="149">
        <v>20431</v>
      </c>
      <c r="EE60" s="151">
        <v>46415.856303323766</v>
      </c>
      <c r="EF60" s="161">
        <v>2.2718347757488018</v>
      </c>
    </row>
    <row r="61" spans="1:136" ht="15" customHeight="1">
      <c r="A61" s="158">
        <v>47</v>
      </c>
      <c r="B61" s="156">
        <v>1882</v>
      </c>
      <c r="C61" s="149">
        <v>4342.5167170678351</v>
      </c>
      <c r="D61" s="150">
        <v>2.3073946424377443</v>
      </c>
      <c r="E61" s="149">
        <v>2073</v>
      </c>
      <c r="F61" s="149">
        <v>4751.4876203895974</v>
      </c>
      <c r="G61" s="150">
        <v>2.2920827884175576</v>
      </c>
      <c r="H61" s="149">
        <v>2290</v>
      </c>
      <c r="I61" s="149">
        <v>5235.1224271897026</v>
      </c>
      <c r="J61" s="150">
        <v>2.2860796625282545</v>
      </c>
      <c r="K61" s="149">
        <v>2575</v>
      </c>
      <c r="L61" s="149">
        <v>5846.3253969210327</v>
      </c>
      <c r="M61" s="150">
        <v>2.2704176298722456</v>
      </c>
      <c r="N61" s="149">
        <v>3013</v>
      </c>
      <c r="O61" s="149">
        <v>6764.6213206433576</v>
      </c>
      <c r="P61" s="150">
        <v>2.245144812692784</v>
      </c>
      <c r="Q61" s="149">
        <v>3510</v>
      </c>
      <c r="R61" s="149">
        <v>7726.8812392757936</v>
      </c>
      <c r="S61" s="150">
        <v>2.2013906664603402</v>
      </c>
      <c r="T61" s="149">
        <v>4068</v>
      </c>
      <c r="U61" s="149">
        <v>8804.3405126766884</v>
      </c>
      <c r="V61" s="150">
        <v>2.1642921614249482</v>
      </c>
      <c r="W61" s="149">
        <v>4649</v>
      </c>
      <c r="X61" s="149">
        <v>9904.5494959538973</v>
      </c>
      <c r="Y61" s="150">
        <v>2.1304688096265645</v>
      </c>
      <c r="Z61" s="149">
        <v>5285</v>
      </c>
      <c r="AA61" s="149">
        <v>11144.342454103944</v>
      </c>
      <c r="AB61" s="150">
        <v>2.1086740688938401</v>
      </c>
      <c r="AC61" s="149">
        <v>6036</v>
      </c>
      <c r="AD61" s="149">
        <v>12487.304559684466</v>
      </c>
      <c r="AE61" s="150">
        <v>2.0688045990199577</v>
      </c>
      <c r="AF61" s="149">
        <v>6813</v>
      </c>
      <c r="AG61" s="149">
        <v>14173.269731817038</v>
      </c>
      <c r="AH61" s="150">
        <v>2.0803272760629734</v>
      </c>
      <c r="AI61" s="149">
        <v>7709</v>
      </c>
      <c r="AJ61" s="149">
        <v>16080.092742433619</v>
      </c>
      <c r="AK61" s="150">
        <v>2.08588568458083</v>
      </c>
      <c r="AL61" s="149">
        <v>8665</v>
      </c>
      <c r="AM61" s="149">
        <v>18167.460995908845</v>
      </c>
      <c r="AN61" s="150">
        <v>2.0966487012012514</v>
      </c>
      <c r="AO61" s="149">
        <v>9396</v>
      </c>
      <c r="AP61" s="149">
        <v>19894.304006482067</v>
      </c>
      <c r="AQ61" s="150">
        <v>2.1173163055004327</v>
      </c>
      <c r="AR61" s="149">
        <v>9909</v>
      </c>
      <c r="AS61" s="149">
        <v>21174.871467199864</v>
      </c>
      <c r="AT61" s="150">
        <v>2.1369332391966762</v>
      </c>
      <c r="AU61" s="149">
        <v>10440</v>
      </c>
      <c r="AV61" s="149">
        <v>22306.526959455729</v>
      </c>
      <c r="AW61" s="150">
        <v>2.1366405133578286</v>
      </c>
      <c r="AX61" s="149">
        <v>10804</v>
      </c>
      <c r="AY61" s="149">
        <v>23153.385828856932</v>
      </c>
      <c r="AZ61" s="150">
        <v>2.1430383033003455</v>
      </c>
      <c r="BA61" s="149">
        <v>11010</v>
      </c>
      <c r="BB61" s="149">
        <v>23613.525351859756</v>
      </c>
      <c r="BC61" s="150">
        <v>2.1447343643832659</v>
      </c>
      <c r="BD61" s="149">
        <v>11462</v>
      </c>
      <c r="BE61" s="149">
        <v>24516.227851889893</v>
      </c>
      <c r="BF61" s="150">
        <v>2.1389136147173176</v>
      </c>
      <c r="BG61" s="149">
        <v>11679</v>
      </c>
      <c r="BH61" s="149">
        <v>25482.85923475898</v>
      </c>
      <c r="BI61" s="150">
        <v>2.1819384566109239</v>
      </c>
      <c r="BJ61" s="149">
        <v>12055</v>
      </c>
      <c r="BK61" s="149">
        <v>26536.577811312261</v>
      </c>
      <c r="BL61" s="150">
        <v>2.2012922282299678</v>
      </c>
      <c r="BM61" s="149">
        <v>12434</v>
      </c>
      <c r="BN61" s="149">
        <v>27216.919240192619</v>
      </c>
      <c r="BO61" s="150">
        <v>2.1889109892385892</v>
      </c>
      <c r="BP61" s="149">
        <v>12695</v>
      </c>
      <c r="BQ61" s="149">
        <v>27677.114904919901</v>
      </c>
      <c r="BR61" s="150">
        <v>2.1801587164174796</v>
      </c>
      <c r="BS61" s="149">
        <v>12764</v>
      </c>
      <c r="BT61" s="149">
        <v>27917.796124200089</v>
      </c>
      <c r="BU61" s="150">
        <v>2.1872294049044259</v>
      </c>
      <c r="BV61" s="149">
        <v>12909</v>
      </c>
      <c r="BW61" s="149">
        <v>28094.426220512567</v>
      </c>
      <c r="BX61" s="150">
        <v>2.1763441180968757</v>
      </c>
      <c r="BY61" s="149">
        <v>13070</v>
      </c>
      <c r="BZ61" s="149">
        <v>28508.692929100511</v>
      </c>
      <c r="CA61" s="150">
        <v>2.181231287612893</v>
      </c>
      <c r="CB61" s="149">
        <v>13294</v>
      </c>
      <c r="CC61" s="149">
        <v>28973.532782493228</v>
      </c>
      <c r="CD61" s="150">
        <v>2.1794443194293085</v>
      </c>
      <c r="CE61" s="149">
        <v>13420</v>
      </c>
      <c r="CF61" s="149">
        <v>29311.968113433169</v>
      </c>
      <c r="CG61" s="150">
        <v>2.1842003065151392</v>
      </c>
      <c r="CH61" s="149">
        <v>13702</v>
      </c>
      <c r="CI61" s="149">
        <v>29970.99030846771</v>
      </c>
      <c r="CJ61" s="150">
        <v>2.1873442058435053</v>
      </c>
      <c r="CK61" s="149">
        <v>13936</v>
      </c>
      <c r="CL61" s="149">
        <v>30663.469409551963</v>
      </c>
      <c r="CM61" s="150">
        <v>2.2003063583203186</v>
      </c>
      <c r="CN61" s="149">
        <v>14326</v>
      </c>
      <c r="CO61" s="149">
        <v>31609.740273110419</v>
      </c>
      <c r="CP61" s="150">
        <v>2.2064596030371644</v>
      </c>
      <c r="CQ61" s="149">
        <v>14858</v>
      </c>
      <c r="CR61" s="149">
        <v>32786.267402971986</v>
      </c>
      <c r="CS61" s="150">
        <v>2.2066406920831865</v>
      </c>
      <c r="CT61" s="149">
        <v>15327</v>
      </c>
      <c r="CU61" s="149">
        <v>33770.69458236116</v>
      </c>
      <c r="CV61" s="150">
        <v>2.203346681174474</v>
      </c>
      <c r="CW61" s="149">
        <v>15970</v>
      </c>
      <c r="CX61" s="149">
        <v>35418.237454123984</v>
      </c>
      <c r="CY61" s="150">
        <v>2.2177982125312452</v>
      </c>
      <c r="CZ61" s="149">
        <v>16292</v>
      </c>
      <c r="DA61" s="149">
        <v>36158.480081928617</v>
      </c>
      <c r="DB61" s="150">
        <v>2.2194009380020021</v>
      </c>
      <c r="DC61" s="149">
        <v>16724</v>
      </c>
      <c r="DD61" s="149">
        <v>36693.50040196145</v>
      </c>
      <c r="DE61" s="150">
        <v>2.1940624492921219</v>
      </c>
      <c r="DF61" s="149">
        <v>17559</v>
      </c>
      <c r="DG61" s="149">
        <v>38675.092749879594</v>
      </c>
      <c r="DH61" s="150">
        <v>2.2025794606685798</v>
      </c>
      <c r="DI61" s="149">
        <v>18114</v>
      </c>
      <c r="DJ61" s="149">
        <v>40004.175979105326</v>
      </c>
      <c r="DK61" s="150">
        <v>2.2084672617370722</v>
      </c>
      <c r="DL61" s="149">
        <v>18650</v>
      </c>
      <c r="DM61" s="149">
        <v>41263.508465297979</v>
      </c>
      <c r="DN61" s="150">
        <v>2.2125205611419827</v>
      </c>
      <c r="DO61" s="149">
        <v>18926</v>
      </c>
      <c r="DP61" s="149">
        <v>41477.558462066831</v>
      </c>
      <c r="DQ61" s="150">
        <v>2.1915649615379285</v>
      </c>
      <c r="DR61" s="149">
        <v>19169</v>
      </c>
      <c r="DS61" s="149">
        <v>42504.307307597635</v>
      </c>
      <c r="DT61" s="150">
        <v>2.2173460956543187</v>
      </c>
      <c r="DU61" s="149">
        <v>20245</v>
      </c>
      <c r="DV61" s="149">
        <v>44818.002816897322</v>
      </c>
      <c r="DW61" s="150">
        <v>2.2137813196788008</v>
      </c>
      <c r="DX61" s="149">
        <v>20738</v>
      </c>
      <c r="DY61" s="149">
        <v>45727.645290199966</v>
      </c>
      <c r="DZ61" s="150">
        <v>2.2050171323271273</v>
      </c>
      <c r="EA61" s="149">
        <v>20566</v>
      </c>
      <c r="EB61" s="149">
        <v>46514.623173287742</v>
      </c>
      <c r="EC61" s="150">
        <v>2.2617243592963017</v>
      </c>
      <c r="ED61" s="149">
        <v>20763</v>
      </c>
      <c r="EE61" s="151">
        <v>46903.156026727811</v>
      </c>
      <c r="EF61" s="161">
        <v>2.2589777983300974</v>
      </c>
    </row>
    <row r="62" spans="1:136" ht="15" customHeight="1">
      <c r="A62" s="158">
        <v>48</v>
      </c>
      <c r="B62" s="156">
        <v>1925</v>
      </c>
      <c r="C62" s="149">
        <v>4389.415073131082</v>
      </c>
      <c r="D62" s="150">
        <v>2.2802156224057568</v>
      </c>
      <c r="E62" s="149">
        <v>2118</v>
      </c>
      <c r="F62" s="149">
        <v>4802.5740517040931</v>
      </c>
      <c r="G62" s="150">
        <v>2.2675042737035378</v>
      </c>
      <c r="H62" s="149">
        <v>2339</v>
      </c>
      <c r="I62" s="149">
        <v>5291.2975403066548</v>
      </c>
      <c r="J62" s="150">
        <v>2.262205019370096</v>
      </c>
      <c r="K62" s="149">
        <v>2631</v>
      </c>
      <c r="L62" s="149">
        <v>5908.6971139231982</v>
      </c>
      <c r="M62" s="150">
        <v>2.2457989790662101</v>
      </c>
      <c r="N62" s="149">
        <v>3077</v>
      </c>
      <c r="O62" s="149">
        <v>6836.1523624990214</v>
      </c>
      <c r="P62" s="150">
        <v>2.2216939754627956</v>
      </c>
      <c r="Q62" s="149">
        <v>3575</v>
      </c>
      <c r="R62" s="149">
        <v>7807.3039134198152</v>
      </c>
      <c r="S62" s="150">
        <v>2.1838612345230253</v>
      </c>
      <c r="T62" s="149">
        <v>4145</v>
      </c>
      <c r="U62" s="149">
        <v>8894.6928648929679</v>
      </c>
      <c r="V62" s="150">
        <v>2.1458848889970974</v>
      </c>
      <c r="W62" s="149">
        <v>4737</v>
      </c>
      <c r="X62" s="149">
        <v>10004.771754920965</v>
      </c>
      <c r="Y62" s="150">
        <v>2.1120480799917596</v>
      </c>
      <c r="Z62" s="149">
        <v>5386</v>
      </c>
      <c r="AA62" s="149">
        <v>11256.040813376922</v>
      </c>
      <c r="AB62" s="150">
        <v>2.089870184436859</v>
      </c>
      <c r="AC62" s="149">
        <v>6148</v>
      </c>
      <c r="AD62" s="149">
        <v>12610.373978361527</v>
      </c>
      <c r="AE62" s="150">
        <v>2.0511343491154079</v>
      </c>
      <c r="AF62" s="149">
        <v>6940</v>
      </c>
      <c r="AG62" s="149">
        <v>14313.601311183609</v>
      </c>
      <c r="AH62" s="150">
        <v>2.0624785750985026</v>
      </c>
      <c r="AI62" s="149">
        <v>7856</v>
      </c>
      <c r="AJ62" s="149">
        <v>16239.671147253861</v>
      </c>
      <c r="AK62" s="150">
        <v>2.0671679158928029</v>
      </c>
      <c r="AL62" s="149">
        <v>8833</v>
      </c>
      <c r="AM62" s="149">
        <v>18348.585778245964</v>
      </c>
      <c r="AN62" s="150">
        <v>2.0772767777930445</v>
      </c>
      <c r="AO62" s="149">
        <v>9582</v>
      </c>
      <c r="AP62" s="149">
        <v>20094.404817559636</v>
      </c>
      <c r="AQ62" s="150">
        <v>2.0970992295512039</v>
      </c>
      <c r="AR62" s="149">
        <v>10101</v>
      </c>
      <c r="AS62" s="149">
        <v>21389.736180462085</v>
      </c>
      <c r="AT62" s="150">
        <v>2.1175859994517459</v>
      </c>
      <c r="AU62" s="149">
        <v>10632</v>
      </c>
      <c r="AV62" s="149">
        <v>22532.882958384205</v>
      </c>
      <c r="AW62" s="150">
        <v>2.1193456507133375</v>
      </c>
      <c r="AX62" s="149">
        <v>10997</v>
      </c>
      <c r="AY62" s="149">
        <v>23389.009628893957</v>
      </c>
      <c r="AZ62" s="150">
        <v>2.1268536536231659</v>
      </c>
      <c r="BA62" s="149">
        <v>11200</v>
      </c>
      <c r="BB62" s="149">
        <v>23854.071670430378</v>
      </c>
      <c r="BC62" s="150">
        <v>2.1298278277169982</v>
      </c>
      <c r="BD62" s="149">
        <v>11664</v>
      </c>
      <c r="BE62" s="149">
        <v>24765.700575447889</v>
      </c>
      <c r="BF62" s="150">
        <v>2.1232596515301689</v>
      </c>
      <c r="BG62" s="149">
        <v>11916</v>
      </c>
      <c r="BH62" s="149">
        <v>25746.05111780126</v>
      </c>
      <c r="BI62" s="150">
        <v>2.1606286604398508</v>
      </c>
      <c r="BJ62" s="149">
        <v>12313</v>
      </c>
      <c r="BK62" s="149">
        <v>26812.206158802997</v>
      </c>
      <c r="BL62" s="150">
        <v>2.1775526808091445</v>
      </c>
      <c r="BM62" s="149">
        <v>12644</v>
      </c>
      <c r="BN62" s="149">
        <v>27499.52680144523</v>
      </c>
      <c r="BO62" s="150">
        <v>2.1749072130216094</v>
      </c>
      <c r="BP62" s="149">
        <v>12941</v>
      </c>
      <c r="BQ62" s="149">
        <v>27962.394690571487</v>
      </c>
      <c r="BR62" s="150">
        <v>2.160759963725484</v>
      </c>
      <c r="BS62" s="149">
        <v>13001</v>
      </c>
      <c r="BT62" s="149">
        <v>28206.523499540901</v>
      </c>
      <c r="BU62" s="150">
        <v>2.1695656872195141</v>
      </c>
      <c r="BV62" s="149">
        <v>13153</v>
      </c>
      <c r="BW62" s="149">
        <v>28383.621284768094</v>
      </c>
      <c r="BX62" s="150">
        <v>2.1579579780101952</v>
      </c>
      <c r="BY62" s="149">
        <v>13322</v>
      </c>
      <c r="BZ62" s="149">
        <v>28803.256074504745</v>
      </c>
      <c r="CA62" s="150">
        <v>2.1620819752668328</v>
      </c>
      <c r="CB62" s="149">
        <v>13550</v>
      </c>
      <c r="CC62" s="149">
        <v>29272.811840841867</v>
      </c>
      <c r="CD62" s="150">
        <v>2.1603551174053037</v>
      </c>
      <c r="CE62" s="149">
        <v>13675</v>
      </c>
      <c r="CF62" s="149">
        <v>29615.097748776876</v>
      </c>
      <c r="CG62" s="150">
        <v>2.1656378609708868</v>
      </c>
      <c r="CH62" s="149">
        <v>13956</v>
      </c>
      <c r="CI62" s="149">
        <v>30280.07343029567</v>
      </c>
      <c r="CJ62" s="150">
        <v>2.1696813865216158</v>
      </c>
      <c r="CK62" s="149">
        <v>14197</v>
      </c>
      <c r="CL62" s="149">
        <v>30982.546704099088</v>
      </c>
      <c r="CM62" s="150">
        <v>2.182330541952461</v>
      </c>
      <c r="CN62" s="149">
        <v>14578</v>
      </c>
      <c r="CO62" s="149">
        <v>31939.735939199774</v>
      </c>
      <c r="CP62" s="150">
        <v>2.1909545849361898</v>
      </c>
      <c r="CQ62" s="149">
        <v>15134</v>
      </c>
      <c r="CR62" s="149">
        <v>33128.453488545005</v>
      </c>
      <c r="CS62" s="150">
        <v>2.1890084239820937</v>
      </c>
      <c r="CT62" s="149">
        <v>15601</v>
      </c>
      <c r="CU62" s="149">
        <v>34122.772565982072</v>
      </c>
      <c r="CV62" s="150">
        <v>2.1872170095495207</v>
      </c>
      <c r="CW62" s="149">
        <v>16261</v>
      </c>
      <c r="CX62" s="149">
        <v>35789.359155015351</v>
      </c>
      <c r="CY62" s="150">
        <v>2.2009322400230831</v>
      </c>
      <c r="CZ62" s="149">
        <v>16578</v>
      </c>
      <c r="DA62" s="149">
        <v>36537.710995655863</v>
      </c>
      <c r="DB62" s="150">
        <v>2.203987875235605</v>
      </c>
      <c r="DC62" s="149">
        <v>17009</v>
      </c>
      <c r="DD62" s="149">
        <v>37074.874152430122</v>
      </c>
      <c r="DE62" s="150">
        <v>2.1797209802122479</v>
      </c>
      <c r="DF62" s="149">
        <v>17851</v>
      </c>
      <c r="DG62" s="149">
        <v>39078.242950591237</v>
      </c>
      <c r="DH62" s="150">
        <v>2.1891346675587493</v>
      </c>
      <c r="DI62" s="149">
        <v>18426</v>
      </c>
      <c r="DJ62" s="149">
        <v>40422.242324705112</v>
      </c>
      <c r="DK62" s="150">
        <v>2.1937611160699615</v>
      </c>
      <c r="DL62" s="149">
        <v>18959</v>
      </c>
      <c r="DM62" s="149">
        <v>41695.238518323735</v>
      </c>
      <c r="DN62" s="150">
        <v>2.1992319488540395</v>
      </c>
      <c r="DO62" s="149">
        <v>19244</v>
      </c>
      <c r="DP62" s="149">
        <v>41908.437755416875</v>
      </c>
      <c r="DQ62" s="150">
        <v>2.1777404778329283</v>
      </c>
      <c r="DR62" s="149">
        <v>19510</v>
      </c>
      <c r="DS62" s="149">
        <v>42949.682949982569</v>
      </c>
      <c r="DT62" s="150">
        <v>2.2014189108140734</v>
      </c>
      <c r="DU62" s="149">
        <v>20593</v>
      </c>
      <c r="DV62" s="149">
        <v>45287.379260551861</v>
      </c>
      <c r="DW62" s="150">
        <v>2.1991637576143281</v>
      </c>
      <c r="DX62" s="149">
        <v>21078</v>
      </c>
      <c r="DY62" s="149">
        <v>46205.162667774974</v>
      </c>
      <c r="DZ62" s="150">
        <v>2.1921037417105502</v>
      </c>
      <c r="EA62" s="149">
        <v>20980</v>
      </c>
      <c r="EB62" s="149">
        <v>47009.790060861073</v>
      </c>
      <c r="EC62" s="150">
        <v>2.2406954271144457</v>
      </c>
      <c r="ED62" s="149">
        <v>21181</v>
      </c>
      <c r="EE62" s="151">
        <v>47401.970240017661</v>
      </c>
      <c r="EF62" s="161">
        <v>2.2379477002982702</v>
      </c>
    </row>
    <row r="63" spans="1:136" ht="15" customHeight="1">
      <c r="A63" s="158">
        <v>49</v>
      </c>
      <c r="B63" s="156">
        <v>1970</v>
      </c>
      <c r="C63" s="149">
        <v>4437.2870346675991</v>
      </c>
      <c r="D63" s="150">
        <v>2.2524299668363446</v>
      </c>
      <c r="E63" s="149">
        <v>2165</v>
      </c>
      <c r="F63" s="149">
        <v>4854.7616272226023</v>
      </c>
      <c r="G63" s="150">
        <v>2.2423841234284536</v>
      </c>
      <c r="H63" s="149">
        <v>2390</v>
      </c>
      <c r="I63" s="149">
        <v>5348.6760894991594</v>
      </c>
      <c r="J63" s="150">
        <v>2.2379397864013217</v>
      </c>
      <c r="K63" s="149">
        <v>2687</v>
      </c>
      <c r="L63" s="149">
        <v>5972.4163846838192</v>
      </c>
      <c r="M63" s="150">
        <v>2.2227079957885447</v>
      </c>
      <c r="N63" s="149">
        <v>3141</v>
      </c>
      <c r="O63" s="149">
        <v>6909.2338556520344</v>
      </c>
      <c r="P63" s="150">
        <v>2.1996924086762286</v>
      </c>
      <c r="Q63" s="149">
        <v>3646</v>
      </c>
      <c r="R63" s="149">
        <v>7889.5702320622577</v>
      </c>
      <c r="S63" s="150">
        <v>2.1638974854805975</v>
      </c>
      <c r="T63" s="149">
        <v>4223</v>
      </c>
      <c r="U63" s="149">
        <v>8987.0605647109678</v>
      </c>
      <c r="V63" s="150">
        <v>2.1281223217406979</v>
      </c>
      <c r="W63" s="149">
        <v>4827</v>
      </c>
      <c r="X63" s="149">
        <v>10107.179492368921</v>
      </c>
      <c r="Y63" s="150">
        <v>2.0938842950836793</v>
      </c>
      <c r="Z63" s="149">
        <v>5491</v>
      </c>
      <c r="AA63" s="149">
        <v>11370.11961014653</v>
      </c>
      <c r="AB63" s="150">
        <v>2.0706828647143563</v>
      </c>
      <c r="AC63" s="149">
        <v>6254</v>
      </c>
      <c r="AD63" s="149">
        <v>12736.054263257782</v>
      </c>
      <c r="AE63" s="150">
        <v>2.0364653443008924</v>
      </c>
      <c r="AF63" s="149">
        <v>7070</v>
      </c>
      <c r="AG63" s="149">
        <v>14456.907950508474</v>
      </c>
      <c r="AH63" s="150">
        <v>2.0448243211468844</v>
      </c>
      <c r="AI63" s="149">
        <v>8007</v>
      </c>
      <c r="AJ63" s="149">
        <v>16402.587102580608</v>
      </c>
      <c r="AK63" s="150">
        <v>2.0485309232647193</v>
      </c>
      <c r="AL63" s="149">
        <v>9005</v>
      </c>
      <c r="AM63" s="149">
        <v>18533.479542698566</v>
      </c>
      <c r="AN63" s="150">
        <v>2.0581320980231612</v>
      </c>
      <c r="AO63" s="149">
        <v>9772</v>
      </c>
      <c r="AP63" s="149">
        <v>20298.6685598148</v>
      </c>
      <c r="AQ63" s="150">
        <v>2.0772276463175192</v>
      </c>
      <c r="AR63" s="149">
        <v>10303</v>
      </c>
      <c r="AS63" s="149">
        <v>21609.132480121672</v>
      </c>
      <c r="AT63" s="150">
        <v>2.0973631447269407</v>
      </c>
      <c r="AU63" s="149">
        <v>10828</v>
      </c>
      <c r="AV63" s="149">
        <v>22764.310232632339</v>
      </c>
      <c r="AW63" s="150">
        <v>2.1023559505571057</v>
      </c>
      <c r="AX63" s="149">
        <v>11192</v>
      </c>
      <c r="AY63" s="149">
        <v>23630.066468619789</v>
      </c>
      <c r="AZ63" s="150">
        <v>2.111335460026786</v>
      </c>
      <c r="BA63" s="149">
        <v>11389</v>
      </c>
      <c r="BB63" s="149">
        <v>24100.348513774275</v>
      </c>
      <c r="BC63" s="150">
        <v>2.1161075172336705</v>
      </c>
      <c r="BD63" s="149">
        <v>11878</v>
      </c>
      <c r="BE63" s="149">
        <v>25020.106536700951</v>
      </c>
      <c r="BF63" s="150">
        <v>2.1064241906634913</v>
      </c>
      <c r="BG63" s="149">
        <v>12158</v>
      </c>
      <c r="BH63" s="149">
        <v>26014.853967602376</v>
      </c>
      <c r="BI63" s="150">
        <v>2.1397313676264496</v>
      </c>
      <c r="BJ63" s="149">
        <v>12580</v>
      </c>
      <c r="BK63" s="149">
        <v>27094.333216579591</v>
      </c>
      <c r="BL63" s="150">
        <v>2.1537625768346258</v>
      </c>
      <c r="BM63" s="149">
        <v>12864</v>
      </c>
      <c r="BN63" s="149">
        <v>27788.14431274066</v>
      </c>
      <c r="BO63" s="150">
        <v>2.1601480342615562</v>
      </c>
      <c r="BP63" s="149">
        <v>13181</v>
      </c>
      <c r="BQ63" s="149">
        <v>28254.424726421646</v>
      </c>
      <c r="BR63" s="150">
        <v>2.1435721664837</v>
      </c>
      <c r="BS63" s="149">
        <v>13240</v>
      </c>
      <c r="BT63" s="149">
        <v>28502.052645058888</v>
      </c>
      <c r="BU63" s="150">
        <v>2.1527230094455354</v>
      </c>
      <c r="BV63" s="149">
        <v>13411</v>
      </c>
      <c r="BW63" s="149">
        <v>28680.235005981889</v>
      </c>
      <c r="BX63" s="150">
        <v>2.138560510475124</v>
      </c>
      <c r="BY63" s="149">
        <v>13584</v>
      </c>
      <c r="BZ63" s="149">
        <v>29104.333495101251</v>
      </c>
      <c r="CA63" s="150">
        <v>2.1425451630669357</v>
      </c>
      <c r="CB63" s="149">
        <v>13818</v>
      </c>
      <c r="CC63" s="149">
        <v>29578.687445372278</v>
      </c>
      <c r="CD63" s="150">
        <v>2.1405910729029003</v>
      </c>
      <c r="CE63" s="149">
        <v>13939</v>
      </c>
      <c r="CF63" s="149">
        <v>29925.130304453669</v>
      </c>
      <c r="CG63" s="150">
        <v>2.1468634984183708</v>
      </c>
      <c r="CH63" s="149">
        <v>14230</v>
      </c>
      <c r="CI63" s="149">
        <v>30598.369132127853</v>
      </c>
      <c r="CJ63" s="150">
        <v>2.1502718996576142</v>
      </c>
      <c r="CK63" s="149">
        <v>14458</v>
      </c>
      <c r="CL63" s="149">
        <v>31309.015472168805</v>
      </c>
      <c r="CM63" s="150">
        <v>2.1655149724836633</v>
      </c>
      <c r="CN63" s="149">
        <v>14845</v>
      </c>
      <c r="CO63" s="149">
        <v>32277.761129167549</v>
      </c>
      <c r="CP63" s="150">
        <v>2.1743187018637622</v>
      </c>
      <c r="CQ63" s="149">
        <v>15422</v>
      </c>
      <c r="CR63" s="149">
        <v>33478.609970458027</v>
      </c>
      <c r="CS63" s="150">
        <v>2.170834520195696</v>
      </c>
      <c r="CT63" s="149">
        <v>15878</v>
      </c>
      <c r="CU63" s="149">
        <v>34483.199250675563</v>
      </c>
      <c r="CV63" s="150">
        <v>2.171759620271795</v>
      </c>
      <c r="CW63" s="149">
        <v>16560</v>
      </c>
      <c r="CX63" s="149">
        <v>36169.453999407095</v>
      </c>
      <c r="CY63" s="150">
        <v>2.1841457729110565</v>
      </c>
      <c r="CZ63" s="149">
        <v>16866</v>
      </c>
      <c r="DA63" s="149">
        <v>36926.248036851139</v>
      </c>
      <c r="DB63" s="150">
        <v>2.1893897804370415</v>
      </c>
      <c r="DC63" s="149">
        <v>17300</v>
      </c>
      <c r="DD63" s="149">
        <v>37465.593309723648</v>
      </c>
      <c r="DE63" s="150">
        <v>2.1656412317759335</v>
      </c>
      <c r="DF63" s="149">
        <v>18167</v>
      </c>
      <c r="DG63" s="149">
        <v>39491.395929866572</v>
      </c>
      <c r="DH63" s="150">
        <v>2.1737984218564743</v>
      </c>
      <c r="DI63" s="149">
        <v>18743</v>
      </c>
      <c r="DJ63" s="149">
        <v>40850.430435904906</v>
      </c>
      <c r="DK63" s="150">
        <v>2.1795033044819347</v>
      </c>
      <c r="DL63" s="149">
        <v>19281</v>
      </c>
      <c r="DM63" s="149">
        <v>42138.013019627724</v>
      </c>
      <c r="DN63" s="150">
        <v>2.1854682339934506</v>
      </c>
      <c r="DO63" s="149">
        <v>19574</v>
      </c>
      <c r="DP63" s="149">
        <v>42349.698595684938</v>
      </c>
      <c r="DQ63" s="150">
        <v>2.1635689483848441</v>
      </c>
      <c r="DR63" s="149">
        <v>19847</v>
      </c>
      <c r="DS63" s="149">
        <v>43406.231239460772</v>
      </c>
      <c r="DT63" s="150">
        <v>2.1870424366131291</v>
      </c>
      <c r="DU63" s="149">
        <v>20943</v>
      </c>
      <c r="DV63" s="149">
        <v>45768.184484001838</v>
      </c>
      <c r="DW63" s="150">
        <v>2.1853690724347916</v>
      </c>
      <c r="DX63" s="149">
        <v>21426</v>
      </c>
      <c r="DY63" s="149">
        <v>46694.244536997474</v>
      </c>
      <c r="DZ63" s="150">
        <v>2.1793262642115874</v>
      </c>
      <c r="EA63" s="149">
        <v>21461</v>
      </c>
      <c r="EB63" s="149">
        <v>47515.550937567248</v>
      </c>
      <c r="EC63" s="150">
        <v>2.2140417938384629</v>
      </c>
      <c r="ED63" s="149">
        <v>21667</v>
      </c>
      <c r="EE63" s="151">
        <v>47911.438621901259</v>
      </c>
      <c r="EF63" s="161">
        <v>2.2112631477316316</v>
      </c>
    </row>
    <row r="64" spans="1:136" ht="15" customHeight="1">
      <c r="A64" s="158">
        <v>50</v>
      </c>
      <c r="B64" s="156">
        <v>2011</v>
      </c>
      <c r="C64" s="149">
        <v>4486.2006016205814</v>
      </c>
      <c r="D64" s="150">
        <v>2.2308307317854705</v>
      </c>
      <c r="E64" s="149">
        <v>2211</v>
      </c>
      <c r="F64" s="149">
        <v>4908.0968512752443</v>
      </c>
      <c r="G64" s="150">
        <v>2.2198538449910648</v>
      </c>
      <c r="H64" s="149">
        <v>2441</v>
      </c>
      <c r="I64" s="149">
        <v>5407.3297974818115</v>
      </c>
      <c r="J64" s="150">
        <v>2.2152108961416679</v>
      </c>
      <c r="K64" s="149">
        <v>2744</v>
      </c>
      <c r="L64" s="149">
        <v>6037.5450035477243</v>
      </c>
      <c r="M64" s="150">
        <v>2.2002715027506285</v>
      </c>
      <c r="N64" s="149">
        <v>3206</v>
      </c>
      <c r="O64" s="149">
        <v>6983.9387561984986</v>
      </c>
      <c r="P64" s="150">
        <v>2.1783963681218026</v>
      </c>
      <c r="Q64" s="149">
        <v>3712</v>
      </c>
      <c r="R64" s="149">
        <v>7973.7703957233944</v>
      </c>
      <c r="S64" s="150">
        <v>2.1481062488478972</v>
      </c>
      <c r="T64" s="149">
        <v>4301</v>
      </c>
      <c r="U64" s="149">
        <v>9081.561486810253</v>
      </c>
      <c r="V64" s="150">
        <v>2.1114999969333303</v>
      </c>
      <c r="W64" s="149">
        <v>4918</v>
      </c>
      <c r="X64" s="149">
        <v>10211.862384899336</v>
      </c>
      <c r="Y64" s="150">
        <v>2.0764258611019391</v>
      </c>
      <c r="Z64" s="149">
        <v>5597</v>
      </c>
      <c r="AA64" s="149">
        <v>11486.642676595173</v>
      </c>
      <c r="AB64" s="150">
        <v>2.0522856309800201</v>
      </c>
      <c r="AC64" s="149">
        <v>6369</v>
      </c>
      <c r="AD64" s="149">
        <v>12864.506714814548</v>
      </c>
      <c r="AE64" s="150">
        <v>2.0198628850391818</v>
      </c>
      <c r="AF64" s="149">
        <v>7203</v>
      </c>
      <c r="AG64" s="149">
        <v>14603.325000999686</v>
      </c>
      <c r="AH64" s="150">
        <v>2.0273948356240021</v>
      </c>
      <c r="AI64" s="149">
        <v>8162</v>
      </c>
      <c r="AJ64" s="149">
        <v>16568.95807770453</v>
      </c>
      <c r="AK64" s="150">
        <v>2.030012016381344</v>
      </c>
      <c r="AL64" s="149">
        <v>9182</v>
      </c>
      <c r="AM64" s="149">
        <v>18722.289721638168</v>
      </c>
      <c r="AN64" s="150">
        <v>2.0390208801609853</v>
      </c>
      <c r="AO64" s="149">
        <v>9967</v>
      </c>
      <c r="AP64" s="149">
        <v>20507.242164217212</v>
      </c>
      <c r="AQ64" s="150">
        <v>2.057514012663511</v>
      </c>
      <c r="AR64" s="149">
        <v>10504</v>
      </c>
      <c r="AS64" s="149">
        <v>21833.251551742494</v>
      </c>
      <c r="AT64" s="150">
        <v>2.0785654561826443</v>
      </c>
      <c r="AU64" s="149">
        <v>11029</v>
      </c>
      <c r="AV64" s="149">
        <v>23001.038842293106</v>
      </c>
      <c r="AW64" s="150">
        <v>2.0855053805687831</v>
      </c>
      <c r="AX64" s="149">
        <v>11392</v>
      </c>
      <c r="AY64" s="149">
        <v>23876.830301988804</v>
      </c>
      <c r="AZ64" s="150">
        <v>2.0959296262279499</v>
      </c>
      <c r="BA64" s="149">
        <v>11583</v>
      </c>
      <c r="BB64" s="149">
        <v>24352.635026517295</v>
      </c>
      <c r="BC64" s="150">
        <v>2.1024462597355864</v>
      </c>
      <c r="BD64" s="149">
        <v>12109</v>
      </c>
      <c r="BE64" s="149">
        <v>25280.911679441637</v>
      </c>
      <c r="BF64" s="150">
        <v>2.0877786505443585</v>
      </c>
      <c r="BG64" s="149">
        <v>12394</v>
      </c>
      <c r="BH64" s="149">
        <v>26289.6110951917</v>
      </c>
      <c r="BI64" s="150">
        <v>2.1211562929798049</v>
      </c>
      <c r="BJ64" s="149">
        <v>12804</v>
      </c>
      <c r="BK64" s="149">
        <v>27382.461521709953</v>
      </c>
      <c r="BL64" s="150">
        <v>2.1385864981029328</v>
      </c>
      <c r="BM64" s="149">
        <v>13021</v>
      </c>
      <c r="BN64" s="149">
        <v>28084.874274471116</v>
      </c>
      <c r="BO64" s="150">
        <v>2.1568907360779601</v>
      </c>
      <c r="BP64" s="149">
        <v>13341</v>
      </c>
      <c r="BQ64" s="149">
        <v>28554.091501356739</v>
      </c>
      <c r="BR64" s="150">
        <v>2.1403261750511011</v>
      </c>
      <c r="BS64" s="149">
        <v>13458</v>
      </c>
      <c r="BT64" s="149">
        <v>28805.3074556418</v>
      </c>
      <c r="BU64" s="150">
        <v>2.1403854551673205</v>
      </c>
      <c r="BV64" s="149">
        <v>13670</v>
      </c>
      <c r="BW64" s="149">
        <v>28983.030560332576</v>
      </c>
      <c r="BX64" s="150">
        <v>2.1201924330894348</v>
      </c>
      <c r="BY64" s="149">
        <v>13842</v>
      </c>
      <c r="BZ64" s="149">
        <v>29411.900519452276</v>
      </c>
      <c r="CA64" s="150">
        <v>2.1248302643730876</v>
      </c>
      <c r="CB64" s="149">
        <v>14081</v>
      </c>
      <c r="CC64" s="149">
        <v>29891.111846486725</v>
      </c>
      <c r="CD64" s="150">
        <v>2.1227975176824603</v>
      </c>
      <c r="CE64" s="149">
        <v>14222</v>
      </c>
      <c r="CF64" s="149">
        <v>30242.001991614874</v>
      </c>
      <c r="CG64" s="150">
        <v>2.1264239904102711</v>
      </c>
      <c r="CH64" s="149">
        <v>14501</v>
      </c>
      <c r="CI64" s="149">
        <v>30923.157277350812</v>
      </c>
      <c r="CJ64" s="150">
        <v>2.1324844684746438</v>
      </c>
      <c r="CK64" s="149">
        <v>14732</v>
      </c>
      <c r="CL64" s="149">
        <v>31643.236644994555</v>
      </c>
      <c r="CM64" s="150">
        <v>2.147925376391159</v>
      </c>
      <c r="CN64" s="149">
        <v>15134</v>
      </c>
      <c r="CO64" s="149">
        <v>32623.554027613758</v>
      </c>
      <c r="CP64" s="150">
        <v>2.1556464931686108</v>
      </c>
      <c r="CQ64" s="149">
        <v>15703</v>
      </c>
      <c r="CR64" s="149">
        <v>33836.823571351459</v>
      </c>
      <c r="CS64" s="150">
        <v>2.1547999472299217</v>
      </c>
      <c r="CT64" s="149">
        <v>16164</v>
      </c>
      <c r="CU64" s="149">
        <v>34852.478105838534</v>
      </c>
      <c r="CV64" s="150">
        <v>2.156179046389417</v>
      </c>
      <c r="CW64" s="149">
        <v>16847</v>
      </c>
      <c r="CX64" s="149">
        <v>36558.657151675849</v>
      </c>
      <c r="CY64" s="150">
        <v>2.170039600621823</v>
      </c>
      <c r="CZ64" s="149">
        <v>17161</v>
      </c>
      <c r="DA64" s="149">
        <v>37324.490202102672</v>
      </c>
      <c r="DB64" s="150">
        <v>2.1749600956880526</v>
      </c>
      <c r="DC64" s="149">
        <v>17599</v>
      </c>
      <c r="DD64" s="149">
        <v>37865.7128025395</v>
      </c>
      <c r="DE64" s="150">
        <v>2.1515832037354112</v>
      </c>
      <c r="DF64" s="149">
        <v>18476</v>
      </c>
      <c r="DG64" s="149">
        <v>39914.837917567304</v>
      </c>
      <c r="DH64" s="150">
        <v>2.1603614374089255</v>
      </c>
      <c r="DI64" s="149">
        <v>19055</v>
      </c>
      <c r="DJ64" s="149">
        <v>41289.491341262394</v>
      </c>
      <c r="DK64" s="150">
        <v>2.166858637694169</v>
      </c>
      <c r="DL64" s="149">
        <v>19605</v>
      </c>
      <c r="DM64" s="149">
        <v>42591.849359980188</v>
      </c>
      <c r="DN64" s="150">
        <v>2.1724993297618052</v>
      </c>
      <c r="DO64" s="149">
        <v>19915</v>
      </c>
      <c r="DP64" s="149">
        <v>42801.507464653798</v>
      </c>
      <c r="DQ64" s="150">
        <v>2.1492095136657694</v>
      </c>
      <c r="DR64" s="149">
        <v>20188</v>
      </c>
      <c r="DS64" s="149">
        <v>43873.999725345748</v>
      </c>
      <c r="DT64" s="150">
        <v>2.1732712366428446</v>
      </c>
      <c r="DU64" s="149">
        <v>21321</v>
      </c>
      <c r="DV64" s="149">
        <v>46261.044252305124</v>
      </c>
      <c r="DW64" s="150">
        <v>2.1697408307445767</v>
      </c>
      <c r="DX64" s="149">
        <v>21797</v>
      </c>
      <c r="DY64" s="149">
        <v>47195.986940549701</v>
      </c>
      <c r="DZ64" s="150">
        <v>2.1652514997728907</v>
      </c>
      <c r="EA64" s="149">
        <v>21962</v>
      </c>
      <c r="EB64" s="149">
        <v>48031.602167502439</v>
      </c>
      <c r="EC64" s="150">
        <v>2.1870322451280595</v>
      </c>
      <c r="ED64" s="149">
        <v>22174</v>
      </c>
      <c r="EE64" s="151">
        <v>48431.22491855346</v>
      </c>
      <c r="EF64" s="161">
        <v>2.1841447153672529</v>
      </c>
    </row>
    <row r="65" spans="1:136" ht="15" customHeight="1">
      <c r="A65" s="158">
        <v>51</v>
      </c>
      <c r="B65" s="156">
        <v>2054</v>
      </c>
      <c r="C65" s="149">
        <v>4536.2633844200145</v>
      </c>
      <c r="D65" s="150">
        <v>2.2085021345764435</v>
      </c>
      <c r="E65" s="149">
        <v>2258</v>
      </c>
      <c r="F65" s="149">
        <v>4962.6499880445581</v>
      </c>
      <c r="G65" s="150">
        <v>2.1978077892137104</v>
      </c>
      <c r="H65" s="149">
        <v>2492</v>
      </c>
      <c r="I65" s="149">
        <v>5467.3367353113217</v>
      </c>
      <c r="J65" s="150">
        <v>2.1939553512485239</v>
      </c>
      <c r="K65" s="149">
        <v>2800</v>
      </c>
      <c r="L65" s="149">
        <v>6104.1887050177002</v>
      </c>
      <c r="M65" s="150">
        <v>2.1800673946491784</v>
      </c>
      <c r="N65" s="149">
        <v>3269</v>
      </c>
      <c r="O65" s="149">
        <v>7060.386300789809</v>
      </c>
      <c r="P65" s="150">
        <v>2.1598000308320002</v>
      </c>
      <c r="Q65" s="149">
        <v>3788</v>
      </c>
      <c r="R65" s="149">
        <v>8059.9754334112831</v>
      </c>
      <c r="S65" s="150">
        <v>2.127765425926949</v>
      </c>
      <c r="T65" s="149">
        <v>4382</v>
      </c>
      <c r="U65" s="149">
        <v>9178.3069787019413</v>
      </c>
      <c r="V65" s="150">
        <v>2.0945474620497357</v>
      </c>
      <c r="W65" s="149">
        <v>5010</v>
      </c>
      <c r="X65" s="149">
        <v>10318.962290024212</v>
      </c>
      <c r="Y65" s="150">
        <v>2.0596731117812799</v>
      </c>
      <c r="Z65" s="149">
        <v>5702</v>
      </c>
      <c r="AA65" s="149">
        <v>11605.778035348154</v>
      </c>
      <c r="AB65" s="150">
        <v>2.0353872387492378</v>
      </c>
      <c r="AC65" s="149">
        <v>6490</v>
      </c>
      <c r="AD65" s="149">
        <v>12995.846551024395</v>
      </c>
      <c r="AE65" s="150">
        <v>2.0024416873689361</v>
      </c>
      <c r="AF65" s="149">
        <v>7341</v>
      </c>
      <c r="AG65" s="149">
        <v>14752.944219010202</v>
      </c>
      <c r="AH65" s="150">
        <v>2.0096641082972622</v>
      </c>
      <c r="AI65" s="149">
        <v>8321</v>
      </c>
      <c r="AJ65" s="149">
        <v>16738.916762787128</v>
      </c>
      <c r="AK65" s="150">
        <v>2.0116472494636617</v>
      </c>
      <c r="AL65" s="149">
        <v>9361</v>
      </c>
      <c r="AM65" s="149">
        <v>18915.173876370278</v>
      </c>
      <c r="AN65" s="150">
        <v>2.0206360299508894</v>
      </c>
      <c r="AO65" s="149">
        <v>10163</v>
      </c>
      <c r="AP65" s="149">
        <v>20720.349203955979</v>
      </c>
      <c r="AQ65" s="150">
        <v>2.0388024406135963</v>
      </c>
      <c r="AR65" s="149">
        <v>10711</v>
      </c>
      <c r="AS65" s="149">
        <v>22062.396112842125</v>
      </c>
      <c r="AT65" s="150">
        <v>2.0597886390479063</v>
      </c>
      <c r="AU65" s="149">
        <v>11238</v>
      </c>
      <c r="AV65" s="149">
        <v>23243.24243151852</v>
      </c>
      <c r="AW65" s="150">
        <v>2.0682721508736894</v>
      </c>
      <c r="AX65" s="149">
        <v>11601</v>
      </c>
      <c r="AY65" s="149">
        <v>24129.500077966281</v>
      </c>
      <c r="AZ65" s="150">
        <v>2.079950011030625</v>
      </c>
      <c r="BA65" s="149">
        <v>11787</v>
      </c>
      <c r="BB65" s="149">
        <v>24611.179827255051</v>
      </c>
      <c r="BC65" s="150">
        <v>2.0879935375629977</v>
      </c>
      <c r="BD65" s="149">
        <v>12319</v>
      </c>
      <c r="BE65" s="149">
        <v>25547.548315350508</v>
      </c>
      <c r="BF65" s="150">
        <v>2.0738329665841797</v>
      </c>
      <c r="BG65" s="149">
        <v>12616</v>
      </c>
      <c r="BH65" s="149">
        <v>26570.911452166743</v>
      </c>
      <c r="BI65" s="150">
        <v>2.1061280478889302</v>
      </c>
      <c r="BJ65" s="149">
        <v>13081</v>
      </c>
      <c r="BK65" s="149">
        <v>27676.859036642487</v>
      </c>
      <c r="BL65" s="150">
        <v>2.1158060573841824</v>
      </c>
      <c r="BM65" s="149">
        <v>13327</v>
      </c>
      <c r="BN65" s="149">
        <v>28390.258183588172</v>
      </c>
      <c r="BO65" s="150">
        <v>2.1302812473616095</v>
      </c>
      <c r="BP65" s="149">
        <v>13647</v>
      </c>
      <c r="BQ65" s="149">
        <v>28862.072179066294</v>
      </c>
      <c r="BR65" s="150">
        <v>2.1149023359761334</v>
      </c>
      <c r="BS65" s="149">
        <v>13717</v>
      </c>
      <c r="BT65" s="149">
        <v>29116.31079838294</v>
      </c>
      <c r="BU65" s="150">
        <v>2.1226442223797433</v>
      </c>
      <c r="BV65" s="149">
        <v>13938</v>
      </c>
      <c r="BW65" s="149">
        <v>29292.864206534214</v>
      </c>
      <c r="BX65" s="150">
        <v>2.1016547715980924</v>
      </c>
      <c r="BY65" s="149">
        <v>14104</v>
      </c>
      <c r="BZ65" s="149">
        <v>29726.735063005442</v>
      </c>
      <c r="CA65" s="150">
        <v>2.1076811587496769</v>
      </c>
      <c r="CB65" s="149">
        <v>14367</v>
      </c>
      <c r="CC65" s="149">
        <v>30211.076822101641</v>
      </c>
      <c r="CD65" s="150">
        <v>2.1028103864482244</v>
      </c>
      <c r="CE65" s="149">
        <v>14485</v>
      </c>
      <c r="CF65" s="149">
        <v>30566.453537323796</v>
      </c>
      <c r="CG65" s="150">
        <v>2.1102142587037482</v>
      </c>
      <c r="CH65" s="149">
        <v>14767</v>
      </c>
      <c r="CI65" s="149">
        <v>31255.670044331371</v>
      </c>
      <c r="CJ65" s="150">
        <v>2.1165890190513559</v>
      </c>
      <c r="CK65" s="149">
        <v>15005</v>
      </c>
      <c r="CL65" s="149">
        <v>31985.646796361249</v>
      </c>
      <c r="CM65" s="150">
        <v>2.131665897791486</v>
      </c>
      <c r="CN65" s="149">
        <v>15423</v>
      </c>
      <c r="CO65" s="149">
        <v>32977.571782417268</v>
      </c>
      <c r="CP65" s="150">
        <v>2.1382073385474465</v>
      </c>
      <c r="CQ65" s="149">
        <v>15990</v>
      </c>
      <c r="CR65" s="149">
        <v>34204.041101005874</v>
      </c>
      <c r="CS65" s="150">
        <v>2.1390894997502112</v>
      </c>
      <c r="CT65" s="149">
        <v>16458</v>
      </c>
      <c r="CU65" s="149">
        <v>35230.950437973574</v>
      </c>
      <c r="CV65" s="150">
        <v>2.1406580652554124</v>
      </c>
      <c r="CW65" s="149">
        <v>17165</v>
      </c>
      <c r="CX65" s="149">
        <v>36957.866442023296</v>
      </c>
      <c r="CY65" s="150">
        <v>2.1530944621044741</v>
      </c>
      <c r="CZ65" s="149">
        <v>17467</v>
      </c>
      <c r="DA65" s="149">
        <v>37732.909953815739</v>
      </c>
      <c r="DB65" s="150">
        <v>2.1602398782742163</v>
      </c>
      <c r="DC65" s="149">
        <v>17895</v>
      </c>
      <c r="DD65" s="149">
        <v>38276.575858667959</v>
      </c>
      <c r="DE65" s="150">
        <v>2.1389536663128226</v>
      </c>
      <c r="DF65" s="149">
        <v>18789</v>
      </c>
      <c r="DG65" s="149">
        <v>40349.381564469651</v>
      </c>
      <c r="DH65" s="150">
        <v>2.1475002163217654</v>
      </c>
      <c r="DI65" s="149">
        <v>19384</v>
      </c>
      <c r="DJ65" s="149">
        <v>41739.841731519242</v>
      </c>
      <c r="DK65" s="150">
        <v>2.1533141627898909</v>
      </c>
      <c r="DL65" s="149">
        <v>19939</v>
      </c>
      <c r="DM65" s="149">
        <v>43057.499244477149</v>
      </c>
      <c r="DN65" s="150">
        <v>2.1594613192475625</v>
      </c>
      <c r="DO65" s="149">
        <v>20236</v>
      </c>
      <c r="DP65" s="149">
        <v>43265.700706627795</v>
      </c>
      <c r="DQ65" s="150">
        <v>2.1380559748284145</v>
      </c>
      <c r="DR65" s="149">
        <v>20541</v>
      </c>
      <c r="DS65" s="149">
        <v>44354.005500323496</v>
      </c>
      <c r="DT65" s="150">
        <v>2.1592914415229782</v>
      </c>
      <c r="DU65" s="149">
        <v>21663</v>
      </c>
      <c r="DV65" s="149">
        <v>46766.440225707993</v>
      </c>
      <c r="DW65" s="150">
        <v>2.1588164255046851</v>
      </c>
      <c r="DX65" s="149">
        <v>22174</v>
      </c>
      <c r="DY65" s="149">
        <v>47710.765213758976</v>
      </c>
      <c r="DZ65" s="150">
        <v>2.1516535227635507</v>
      </c>
      <c r="EA65" s="149">
        <v>22423</v>
      </c>
      <c r="EB65" s="149">
        <v>48558.836803508697</v>
      </c>
      <c r="EC65" s="150">
        <v>2.1655816261654861</v>
      </c>
      <c r="ED65" s="149">
        <v>22641</v>
      </c>
      <c r="EE65" s="151">
        <v>48962.228835999318</v>
      </c>
      <c r="EF65" s="161">
        <v>2.1625470975663319</v>
      </c>
    </row>
    <row r="66" spans="1:136" ht="15" customHeight="1">
      <c r="A66" s="158">
        <v>52</v>
      </c>
      <c r="B66" s="156">
        <v>2095</v>
      </c>
      <c r="C66" s="149">
        <v>4587.5675977430074</v>
      </c>
      <c r="D66" s="150">
        <v>2.1897697363928437</v>
      </c>
      <c r="E66" s="149">
        <v>2305</v>
      </c>
      <c r="F66" s="149">
        <v>5018.5180261465393</v>
      </c>
      <c r="G66" s="150">
        <v>2.1772312477859175</v>
      </c>
      <c r="H66" s="149">
        <v>2542</v>
      </c>
      <c r="I66" s="149">
        <v>5528.8014410714204</v>
      </c>
      <c r="J66" s="150">
        <v>2.1749808973530373</v>
      </c>
      <c r="K66" s="149">
        <v>2855</v>
      </c>
      <c r="L66" s="149">
        <v>6172.4635919075281</v>
      </c>
      <c r="M66" s="150">
        <v>2.161983744976367</v>
      </c>
      <c r="N66" s="149">
        <v>3332</v>
      </c>
      <c r="O66" s="149">
        <v>7138.70684782017</v>
      </c>
      <c r="P66" s="150">
        <v>2.1424690419628361</v>
      </c>
      <c r="Q66" s="149">
        <v>3858</v>
      </c>
      <c r="R66" s="149">
        <v>8148.1923256463233</v>
      </c>
      <c r="S66" s="150">
        <v>2.1120249677673208</v>
      </c>
      <c r="T66" s="149">
        <v>4464</v>
      </c>
      <c r="U66" s="149">
        <v>9277.3758777319581</v>
      </c>
      <c r="V66" s="150">
        <v>2.0782652055851161</v>
      </c>
      <c r="W66" s="149">
        <v>5104</v>
      </c>
      <c r="X66" s="149">
        <v>10428.585550254344</v>
      </c>
      <c r="Y66" s="150">
        <v>2.0432181720717759</v>
      </c>
      <c r="Z66" s="149">
        <v>5807</v>
      </c>
      <c r="AA66" s="149">
        <v>11727.670220062542</v>
      </c>
      <c r="AB66" s="150">
        <v>2.0195746891790152</v>
      </c>
      <c r="AC66" s="149">
        <v>6612</v>
      </c>
      <c r="AD66" s="149">
        <v>13130.099914568835</v>
      </c>
      <c r="AE66" s="150">
        <v>1.9857985351737499</v>
      </c>
      <c r="AF66" s="149">
        <v>7482</v>
      </c>
      <c r="AG66" s="149">
        <v>14905.901886036365</v>
      </c>
      <c r="AH66" s="150">
        <v>1.9922349486816846</v>
      </c>
      <c r="AI66" s="149">
        <v>8482</v>
      </c>
      <c r="AJ66" s="149">
        <v>16912.622714885361</v>
      </c>
      <c r="AK66" s="150">
        <v>1.9939427864755201</v>
      </c>
      <c r="AL66" s="149">
        <v>9543</v>
      </c>
      <c r="AM66" s="149">
        <v>19112.321088232125</v>
      </c>
      <c r="AN66" s="150">
        <v>2.0027581565788668</v>
      </c>
      <c r="AO66" s="149">
        <v>10362</v>
      </c>
      <c r="AP66" s="149">
        <v>20938.231575107409</v>
      </c>
      <c r="AQ66" s="150">
        <v>2.0206747322049226</v>
      </c>
      <c r="AR66" s="149">
        <v>10946</v>
      </c>
      <c r="AS66" s="149">
        <v>22296.477214706178</v>
      </c>
      <c r="AT66" s="150">
        <v>2.0369520568889254</v>
      </c>
      <c r="AU66" s="149">
        <v>11456</v>
      </c>
      <c r="AV66" s="149">
        <v>23491.10116814046</v>
      </c>
      <c r="AW66" s="150">
        <v>2.050550032135166</v>
      </c>
      <c r="AX66" s="149">
        <v>11819</v>
      </c>
      <c r="AY66" s="149">
        <v>24388.259698791073</v>
      </c>
      <c r="AZ66" s="150">
        <v>2.0634791182664416</v>
      </c>
      <c r="BA66" s="149">
        <v>12002</v>
      </c>
      <c r="BB66" s="149">
        <v>24876.120080127657</v>
      </c>
      <c r="BC66" s="150">
        <v>2.0726645625835407</v>
      </c>
      <c r="BD66" s="149">
        <v>12519</v>
      </c>
      <c r="BE66" s="149">
        <v>25820.805410871744</v>
      </c>
      <c r="BF66" s="150">
        <v>2.062529388199676</v>
      </c>
      <c r="BG66" s="149">
        <v>12827</v>
      </c>
      <c r="BH66" s="149">
        <v>26859.429438699928</v>
      </c>
      <c r="BI66" s="150">
        <v>2.0939759443907326</v>
      </c>
      <c r="BJ66" s="149">
        <v>13339</v>
      </c>
      <c r="BK66" s="149">
        <v>27978.161091618978</v>
      </c>
      <c r="BL66" s="150">
        <v>2.0974706568422654</v>
      </c>
      <c r="BM66" s="149">
        <v>13611</v>
      </c>
      <c r="BN66" s="149">
        <v>28701.366711488849</v>
      </c>
      <c r="BO66" s="150">
        <v>2.1086890538159464</v>
      </c>
      <c r="BP66" s="149">
        <v>13841</v>
      </c>
      <c r="BQ66" s="149">
        <v>29176.791045956641</v>
      </c>
      <c r="BR66" s="150">
        <v>2.1079973301030734</v>
      </c>
      <c r="BS66" s="149">
        <v>14039</v>
      </c>
      <c r="BT66" s="149">
        <v>29433.226113880901</v>
      </c>
      <c r="BU66" s="150">
        <v>2.0965329520536291</v>
      </c>
      <c r="BV66" s="149">
        <v>14193</v>
      </c>
      <c r="BW66" s="149">
        <v>29609.916141726851</v>
      </c>
      <c r="BX66" s="150">
        <v>2.0862337871998062</v>
      </c>
      <c r="BY66" s="149">
        <v>14377</v>
      </c>
      <c r="BZ66" s="149">
        <v>30049.497924355343</v>
      </c>
      <c r="CA66" s="150">
        <v>2.0901090578253698</v>
      </c>
      <c r="CB66" s="149">
        <v>14659</v>
      </c>
      <c r="CC66" s="149">
        <v>30537.884659460055</v>
      </c>
      <c r="CD66" s="150">
        <v>2.0832174540869128</v>
      </c>
      <c r="CE66" s="149">
        <v>14772</v>
      </c>
      <c r="CF66" s="149">
        <v>30897.843779923016</v>
      </c>
      <c r="CG66" s="150">
        <v>2.0916493216844718</v>
      </c>
      <c r="CH66" s="149">
        <v>15055</v>
      </c>
      <c r="CI66" s="149">
        <v>31596.090347536949</v>
      </c>
      <c r="CJ66" s="150">
        <v>2.0987107504175988</v>
      </c>
      <c r="CK66" s="149">
        <v>15306</v>
      </c>
      <c r="CL66" s="149">
        <v>32336.383461740868</v>
      </c>
      <c r="CM66" s="150">
        <v>2.1126606207853698</v>
      </c>
      <c r="CN66" s="149">
        <v>15733</v>
      </c>
      <c r="CO66" s="149">
        <v>33340.229523242779</v>
      </c>
      <c r="CP66" s="150">
        <v>2.1191272817163145</v>
      </c>
      <c r="CQ66" s="149">
        <v>16284</v>
      </c>
      <c r="CR66" s="149">
        <v>34580.378090843275</v>
      </c>
      <c r="CS66" s="150">
        <v>2.1235800841834482</v>
      </c>
      <c r="CT66" s="149">
        <v>16746</v>
      </c>
      <c r="CU66" s="149">
        <v>35619.020009106222</v>
      </c>
      <c r="CV66" s="150">
        <v>2.1270166015231231</v>
      </c>
      <c r="CW66" s="149">
        <v>17484</v>
      </c>
      <c r="CX66" s="149">
        <v>37366.856233093466</v>
      </c>
      <c r="CY66" s="150">
        <v>2.1372029417234879</v>
      </c>
      <c r="CZ66" s="149">
        <v>17780</v>
      </c>
      <c r="DA66" s="149">
        <v>38151.824207904967</v>
      </c>
      <c r="DB66" s="150">
        <v>2.1457718902083784</v>
      </c>
      <c r="DC66" s="149">
        <v>18196</v>
      </c>
      <c r="DD66" s="149">
        <v>38697.773086287089</v>
      </c>
      <c r="DE66" s="150">
        <v>2.1267186791760326</v>
      </c>
      <c r="DF66" s="149">
        <v>19116</v>
      </c>
      <c r="DG66" s="149">
        <v>40794.985520674578</v>
      </c>
      <c r="DH66" s="150">
        <v>2.1340754091166865</v>
      </c>
      <c r="DI66" s="149">
        <v>19713</v>
      </c>
      <c r="DJ66" s="149">
        <v>42202.147199629631</v>
      </c>
      <c r="DK66" s="150">
        <v>2.140828245301559</v>
      </c>
      <c r="DL66" s="149">
        <v>20274</v>
      </c>
      <c r="DM66" s="149">
        <v>43535.805224808471</v>
      </c>
      <c r="DN66" s="150">
        <v>2.1473712747759923</v>
      </c>
      <c r="DO66" s="149">
        <v>20571</v>
      </c>
      <c r="DP66" s="149">
        <v>43742.044298499321</v>
      </c>
      <c r="DQ66" s="150">
        <v>2.1263936754897341</v>
      </c>
      <c r="DR66" s="149">
        <v>20900</v>
      </c>
      <c r="DS66" s="149">
        <v>44846.496233237827</v>
      </c>
      <c r="DT66" s="150">
        <v>2.1457653700113792</v>
      </c>
      <c r="DU66" s="149">
        <v>22052</v>
      </c>
      <c r="DV66" s="149">
        <v>47285.236918872433</v>
      </c>
      <c r="DW66" s="150">
        <v>2.1442606982982237</v>
      </c>
      <c r="DX66" s="149">
        <v>22567</v>
      </c>
      <c r="DY66" s="149">
        <v>48238.606887156406</v>
      </c>
      <c r="DZ66" s="150">
        <v>2.1375728668922056</v>
      </c>
      <c r="EA66" s="149">
        <v>22842</v>
      </c>
      <c r="EB66" s="149">
        <v>49098.900948430572</v>
      </c>
      <c r="EC66" s="150">
        <v>2.1495009608804208</v>
      </c>
      <c r="ED66" s="149">
        <v>23064</v>
      </c>
      <c r="EE66" s="151">
        <v>49506.134582497965</v>
      </c>
      <c r="EF66" s="161">
        <v>2.1464678539064326</v>
      </c>
    </row>
    <row r="67" spans="1:136" ht="15" customHeight="1">
      <c r="A67" s="158">
        <v>53</v>
      </c>
      <c r="B67" s="156">
        <v>2140</v>
      </c>
      <c r="C67" s="149">
        <v>4640.0882868903118</v>
      </c>
      <c r="D67" s="150">
        <v>2.1682655546216409</v>
      </c>
      <c r="E67" s="149">
        <v>2352</v>
      </c>
      <c r="F67" s="149">
        <v>5075.7630880173747</v>
      </c>
      <c r="G67" s="150">
        <v>2.158062537422353</v>
      </c>
      <c r="H67" s="149">
        <v>2592</v>
      </c>
      <c r="I67" s="149">
        <v>5591.8188492331956</v>
      </c>
      <c r="J67" s="150">
        <v>2.1573375189942885</v>
      </c>
      <c r="K67" s="149">
        <v>2911</v>
      </c>
      <c r="L67" s="149">
        <v>6242.4523143646547</v>
      </c>
      <c r="M67" s="150">
        <v>2.1444356971366041</v>
      </c>
      <c r="N67" s="149">
        <v>3396</v>
      </c>
      <c r="O67" s="149">
        <v>7219.0199505793635</v>
      </c>
      <c r="P67" s="150">
        <v>2.1257420349173626</v>
      </c>
      <c r="Q67" s="149">
        <v>3934</v>
      </c>
      <c r="R67" s="149">
        <v>8238.6603014039847</v>
      </c>
      <c r="S67" s="150">
        <v>2.0942197004077236</v>
      </c>
      <c r="T67" s="149">
        <v>4549</v>
      </c>
      <c r="U67" s="149">
        <v>9378.8947930695322</v>
      </c>
      <c r="V67" s="150">
        <v>2.0617486904967097</v>
      </c>
      <c r="W67" s="149">
        <v>5199</v>
      </c>
      <c r="X67" s="149">
        <v>10540.87521928452</v>
      </c>
      <c r="Y67" s="150">
        <v>2.0274812885717486</v>
      </c>
      <c r="Z67" s="149">
        <v>5914</v>
      </c>
      <c r="AA67" s="149">
        <v>11852.4922742612</v>
      </c>
      <c r="AB67" s="150">
        <v>2.0041414058608726</v>
      </c>
      <c r="AC67" s="149">
        <v>6738</v>
      </c>
      <c r="AD67" s="149">
        <v>13267.462874970166</v>
      </c>
      <c r="AE67" s="150">
        <v>1.9690505899332393</v>
      </c>
      <c r="AF67" s="149">
        <v>7625</v>
      </c>
      <c r="AG67" s="149">
        <v>15062.347193301748</v>
      </c>
      <c r="AH67" s="150">
        <v>1.9753897958428521</v>
      </c>
      <c r="AI67" s="149">
        <v>8646</v>
      </c>
      <c r="AJ67" s="149">
        <v>17090.25347376418</v>
      </c>
      <c r="AK67" s="150">
        <v>1.9766659118394843</v>
      </c>
      <c r="AL67" s="149">
        <v>9728</v>
      </c>
      <c r="AM67" s="149">
        <v>19313.967685104457</v>
      </c>
      <c r="AN67" s="150">
        <v>1.9853996386826127</v>
      </c>
      <c r="AO67" s="149">
        <v>10562</v>
      </c>
      <c r="AP67" s="149">
        <v>21161.128706652908</v>
      </c>
      <c r="AQ67" s="150">
        <v>2.0035153102303456</v>
      </c>
      <c r="AR67" s="149">
        <v>11154</v>
      </c>
      <c r="AS67" s="149">
        <v>22535.832219741289</v>
      </c>
      <c r="AT67" s="150">
        <v>2.0204260552036302</v>
      </c>
      <c r="AU67" s="149">
        <v>11681</v>
      </c>
      <c r="AV67" s="149">
        <v>23744.785526375057</v>
      </c>
      <c r="AW67" s="150">
        <v>2.0327699277780207</v>
      </c>
      <c r="AX67" s="149">
        <v>12047</v>
      </c>
      <c r="AY67" s="149">
        <v>24653.263062412523</v>
      </c>
      <c r="AZ67" s="150">
        <v>2.0464234300998192</v>
      </c>
      <c r="BA67" s="149">
        <v>12228</v>
      </c>
      <c r="BB67" s="149">
        <v>25147.654911294947</v>
      </c>
      <c r="BC67" s="150">
        <v>2.0565632083165641</v>
      </c>
      <c r="BD67" s="149">
        <v>12735</v>
      </c>
      <c r="BE67" s="149">
        <v>26101.717133137394</v>
      </c>
      <c r="BF67" s="150">
        <v>2.0496048004034075</v>
      </c>
      <c r="BG67" s="149">
        <v>13035</v>
      </c>
      <c r="BH67" s="149">
        <v>27155.778142911524</v>
      </c>
      <c r="BI67" s="150">
        <v>2.0832971340937112</v>
      </c>
      <c r="BJ67" s="149">
        <v>13581</v>
      </c>
      <c r="BK67" s="149">
        <v>28287.158906118133</v>
      </c>
      <c r="BL67" s="150">
        <v>2.0828480160605354</v>
      </c>
      <c r="BM67" s="149">
        <v>13842</v>
      </c>
      <c r="BN67" s="149">
        <v>29019.525463714454</v>
      </c>
      <c r="BO67" s="150">
        <v>2.0964835618923892</v>
      </c>
      <c r="BP67" s="149">
        <v>14143</v>
      </c>
      <c r="BQ67" s="149">
        <v>29499.706091371452</v>
      </c>
      <c r="BR67" s="150">
        <v>2.0858167355844905</v>
      </c>
      <c r="BS67" s="149">
        <v>14256</v>
      </c>
      <c r="BT67" s="149">
        <v>29758.517915220116</v>
      </c>
      <c r="BU67" s="150">
        <v>2.0874381253661696</v>
      </c>
      <c r="BV67" s="149">
        <v>14473</v>
      </c>
      <c r="BW67" s="149">
        <v>29935.101624180417</v>
      </c>
      <c r="BX67" s="150">
        <v>2.0683411610709888</v>
      </c>
      <c r="BY67" s="149">
        <v>14659</v>
      </c>
      <c r="BZ67" s="149">
        <v>30380.289647063553</v>
      </c>
      <c r="CA67" s="150">
        <v>2.0724667199033737</v>
      </c>
      <c r="CB67" s="149">
        <v>14926</v>
      </c>
      <c r="CC67" s="149">
        <v>30872.986732304063</v>
      </c>
      <c r="CD67" s="150">
        <v>2.0684032381283708</v>
      </c>
      <c r="CE67" s="149">
        <v>15063</v>
      </c>
      <c r="CF67" s="149">
        <v>31238.553032027958</v>
      </c>
      <c r="CG67" s="150">
        <v>2.0738599901764561</v>
      </c>
      <c r="CH67" s="149">
        <v>15338</v>
      </c>
      <c r="CI67" s="149">
        <v>31945.168499628529</v>
      </c>
      <c r="CJ67" s="150">
        <v>2.0827466749008039</v>
      </c>
      <c r="CK67" s="149">
        <v>15600</v>
      </c>
      <c r="CL67" s="149">
        <v>32695.57992491312</v>
      </c>
      <c r="CM67" s="150">
        <v>2.0958705080072511</v>
      </c>
      <c r="CN67" s="149">
        <v>16023</v>
      </c>
      <c r="CO67" s="149">
        <v>33711.537789910144</v>
      </c>
      <c r="CP67" s="150">
        <v>2.1039466885046587</v>
      </c>
      <c r="CQ67" s="149">
        <v>16593</v>
      </c>
      <c r="CR67" s="149">
        <v>34966.420151013219</v>
      </c>
      <c r="CS67" s="150">
        <v>2.107299472730261</v>
      </c>
      <c r="CT67" s="149">
        <v>17051</v>
      </c>
      <c r="CU67" s="149">
        <v>36017.337780180598</v>
      </c>
      <c r="CV67" s="150">
        <v>2.1123299384306256</v>
      </c>
      <c r="CW67" s="149">
        <v>17812</v>
      </c>
      <c r="CX67" s="149">
        <v>37786.547996877372</v>
      </c>
      <c r="CY67" s="150">
        <v>2.1214096113225565</v>
      </c>
      <c r="CZ67" s="149">
        <v>18100</v>
      </c>
      <c r="DA67" s="149">
        <v>38581.97775206832</v>
      </c>
      <c r="DB67" s="150">
        <v>2.1316009807772551</v>
      </c>
      <c r="DC67" s="149">
        <v>18515</v>
      </c>
      <c r="DD67" s="149">
        <v>39130.693651025496</v>
      </c>
      <c r="DE67" s="150">
        <v>2.1134590143681069</v>
      </c>
      <c r="DF67" s="149">
        <v>19448</v>
      </c>
      <c r="DG67" s="149">
        <v>41252.900197493225</v>
      </c>
      <c r="DH67" s="150">
        <v>2.1211898497271302</v>
      </c>
      <c r="DI67" s="149">
        <v>20059</v>
      </c>
      <c r="DJ67" s="149">
        <v>42677.110304463917</v>
      </c>
      <c r="DK67" s="150">
        <v>2.1275791567108988</v>
      </c>
      <c r="DL67" s="149">
        <v>20637</v>
      </c>
      <c r="DM67" s="149">
        <v>44026.802598167691</v>
      </c>
      <c r="DN67" s="150">
        <v>2.133391607218476</v>
      </c>
      <c r="DO67" s="149">
        <v>20934</v>
      </c>
      <c r="DP67" s="149">
        <v>44231.036475303481</v>
      </c>
      <c r="DQ67" s="150">
        <v>2.1128803131414675</v>
      </c>
      <c r="DR67" s="149">
        <v>21253</v>
      </c>
      <c r="DS67" s="149">
        <v>45352.09248815773</v>
      </c>
      <c r="DT67" s="150">
        <v>2.1339148585215137</v>
      </c>
      <c r="DU67" s="149">
        <v>22436</v>
      </c>
      <c r="DV67" s="149">
        <v>47818.155767182994</v>
      </c>
      <c r="DW67" s="150">
        <v>2.1313137710457744</v>
      </c>
      <c r="DX67" s="149">
        <v>22974</v>
      </c>
      <c r="DY67" s="149">
        <v>48780.378083038209</v>
      </c>
      <c r="DZ67" s="150">
        <v>2.123286240229747</v>
      </c>
      <c r="EA67" s="149">
        <v>23234</v>
      </c>
      <c r="EB67" s="149">
        <v>49653.346099560062</v>
      </c>
      <c r="EC67" s="150">
        <v>2.1370984806559381</v>
      </c>
      <c r="ED67" s="149">
        <v>23460</v>
      </c>
      <c r="EE67" s="151">
        <v>50064.473479360837</v>
      </c>
      <c r="EF67" s="161">
        <v>2.1340355276794902</v>
      </c>
    </row>
    <row r="68" spans="1:136" ht="15" customHeight="1">
      <c r="A68" s="158">
        <v>54</v>
      </c>
      <c r="B68" s="156">
        <v>2183</v>
      </c>
      <c r="C68" s="149">
        <v>4693.99412973982</v>
      </c>
      <c r="D68" s="150">
        <v>2.150249257782785</v>
      </c>
      <c r="E68" s="149">
        <v>2399</v>
      </c>
      <c r="F68" s="149">
        <v>5134.4754847423073</v>
      </c>
      <c r="G68" s="150">
        <v>2.1402565588754929</v>
      </c>
      <c r="H68" s="149">
        <v>2643</v>
      </c>
      <c r="I68" s="149">
        <v>5656.4670564801127</v>
      </c>
      <c r="J68" s="150">
        <v>2.1401691473628879</v>
      </c>
      <c r="K68" s="149">
        <v>2967</v>
      </c>
      <c r="L68" s="149">
        <v>6314.2662381071714</v>
      </c>
      <c r="M68" s="150">
        <v>2.1281652302349752</v>
      </c>
      <c r="N68" s="149">
        <v>3461</v>
      </c>
      <c r="O68" s="149">
        <v>7301.4330569485755</v>
      </c>
      <c r="P68" s="150">
        <v>2.1096310479481581</v>
      </c>
      <c r="Q68" s="149">
        <v>4012</v>
      </c>
      <c r="R68" s="149">
        <v>8331.3630918485997</v>
      </c>
      <c r="S68" s="150">
        <v>2.0766109401417245</v>
      </c>
      <c r="T68" s="149">
        <v>4636</v>
      </c>
      <c r="U68" s="149">
        <v>9482.9579299828019</v>
      </c>
      <c r="V68" s="150">
        <v>2.0455042989609149</v>
      </c>
      <c r="W68" s="149">
        <v>5297</v>
      </c>
      <c r="X68" s="149">
        <v>10655.937312660153</v>
      </c>
      <c r="Y68" s="150">
        <v>2.0116929040325</v>
      </c>
      <c r="Z68" s="149">
        <v>6023</v>
      </c>
      <c r="AA68" s="149">
        <v>11980.415414460511</v>
      </c>
      <c r="AB68" s="150">
        <v>1.9891109769982585</v>
      </c>
      <c r="AC68" s="149">
        <v>6860</v>
      </c>
      <c r="AD68" s="149">
        <v>13408.111789879431</v>
      </c>
      <c r="AE68" s="150">
        <v>1.9545352463381094</v>
      </c>
      <c r="AF68" s="149">
        <v>7770</v>
      </c>
      <c r="AG68" s="149">
        <v>15222.462151884751</v>
      </c>
      <c r="AH68" s="150">
        <v>1.9591328380804054</v>
      </c>
      <c r="AI68" s="149">
        <v>8812</v>
      </c>
      <c r="AJ68" s="149">
        <v>17272.020013878489</v>
      </c>
      <c r="AK68" s="150">
        <v>1.9600567423829425</v>
      </c>
      <c r="AL68" s="149">
        <v>9914</v>
      </c>
      <c r="AM68" s="149">
        <v>19520.337249771128</v>
      </c>
      <c r="AN68" s="150">
        <v>1.9689668397993876</v>
      </c>
      <c r="AO68" s="149">
        <v>10766</v>
      </c>
      <c r="AP68" s="149">
        <v>21389.328880995639</v>
      </c>
      <c r="AQ68" s="150">
        <v>1.9867479919185993</v>
      </c>
      <c r="AR68" s="149">
        <v>11367</v>
      </c>
      <c r="AS68" s="149">
        <v>22780.860101070019</v>
      </c>
      <c r="AT68" s="150">
        <v>2.0041224686434433</v>
      </c>
      <c r="AU68" s="149">
        <v>11915</v>
      </c>
      <c r="AV68" s="149">
        <v>24004.520241061102</v>
      </c>
      <c r="AW68" s="150">
        <v>2.0146471037399163</v>
      </c>
      <c r="AX68" s="149">
        <v>12283</v>
      </c>
      <c r="AY68" s="149">
        <v>24924.749315350378</v>
      </c>
      <c r="AZ68" s="150">
        <v>2.0292069783725784</v>
      </c>
      <c r="BA68" s="149">
        <v>12463</v>
      </c>
      <c r="BB68" s="149">
        <v>25425.973719233098</v>
      </c>
      <c r="BC68" s="150">
        <v>2.04011664280134</v>
      </c>
      <c r="BD68" s="149">
        <v>12917</v>
      </c>
      <c r="BE68" s="149">
        <v>26390.048454643584</v>
      </c>
      <c r="BF68" s="150">
        <v>2.0430478017065559</v>
      </c>
      <c r="BG68" s="149">
        <v>13246</v>
      </c>
      <c r="BH68" s="149">
        <v>27460.470445065293</v>
      </c>
      <c r="BI68" s="150">
        <v>2.0731141812671972</v>
      </c>
      <c r="BJ68" s="149">
        <v>13801</v>
      </c>
      <c r="BK68" s="149">
        <v>28603.628079950118</v>
      </c>
      <c r="BL68" s="150">
        <v>2.0725764857582871</v>
      </c>
      <c r="BM68" s="149">
        <v>14130</v>
      </c>
      <c r="BN68" s="149">
        <v>29346.670500371074</v>
      </c>
      <c r="BO68" s="150">
        <v>2.0769052017247751</v>
      </c>
      <c r="BP68" s="149">
        <v>14437</v>
      </c>
      <c r="BQ68" s="149">
        <v>29829.778975870315</v>
      </c>
      <c r="BR68" s="150">
        <v>2.0662034339454398</v>
      </c>
      <c r="BS68" s="149">
        <v>14494</v>
      </c>
      <c r="BT68" s="149">
        <v>30093.485922402215</v>
      </c>
      <c r="BU68" s="150">
        <v>2.0762719692563967</v>
      </c>
      <c r="BV68" s="149">
        <v>14761</v>
      </c>
      <c r="BW68" s="149">
        <v>30267.645626496447</v>
      </c>
      <c r="BX68" s="150">
        <v>2.0505145739784871</v>
      </c>
      <c r="BY68" s="149">
        <v>14947</v>
      </c>
      <c r="BZ68" s="149">
        <v>30718.672600019061</v>
      </c>
      <c r="CA68" s="150">
        <v>2.0551731183527839</v>
      </c>
      <c r="CB68" s="149">
        <v>15218</v>
      </c>
      <c r="CC68" s="149">
        <v>31216.357073999792</v>
      </c>
      <c r="CD68" s="150">
        <v>2.0512785565777234</v>
      </c>
      <c r="CE68" s="149">
        <v>15368</v>
      </c>
      <c r="CF68" s="149">
        <v>31586.965179613639</v>
      </c>
      <c r="CG68" s="150">
        <v>2.055372539017025</v>
      </c>
      <c r="CH68" s="149">
        <v>15634</v>
      </c>
      <c r="CI68" s="149">
        <v>32302.625699658205</v>
      </c>
      <c r="CJ68" s="150">
        <v>2.0661779262925806</v>
      </c>
      <c r="CK68" s="149">
        <v>15898</v>
      </c>
      <c r="CL68" s="149">
        <v>33063.921346579504</v>
      </c>
      <c r="CM68" s="150">
        <v>2.079753512805353</v>
      </c>
      <c r="CN68" s="149">
        <v>16328</v>
      </c>
      <c r="CO68" s="149">
        <v>34092.572591981545</v>
      </c>
      <c r="CP68" s="150">
        <v>2.0879821528651119</v>
      </c>
      <c r="CQ68" s="149">
        <v>16905</v>
      </c>
      <c r="CR68" s="149">
        <v>35362.450094336811</v>
      </c>
      <c r="CS68" s="150">
        <v>2.0918337825694655</v>
      </c>
      <c r="CT68" s="149">
        <v>17373</v>
      </c>
      <c r="CU68" s="149">
        <v>36426.125232084312</v>
      </c>
      <c r="CV68" s="150">
        <v>2.0967089870537219</v>
      </c>
      <c r="CW68" s="149">
        <v>18139</v>
      </c>
      <c r="CX68" s="149">
        <v>38217.204976512097</v>
      </c>
      <c r="CY68" s="150">
        <v>2.1069080421474227</v>
      </c>
      <c r="CZ68" s="149">
        <v>18433</v>
      </c>
      <c r="DA68" s="149">
        <v>39023.459104729402</v>
      </c>
      <c r="DB68" s="150">
        <v>2.1170432976037215</v>
      </c>
      <c r="DC68" s="149">
        <v>18843</v>
      </c>
      <c r="DD68" s="149">
        <v>39575.419529154628</v>
      </c>
      <c r="DE68" s="150">
        <v>2.1002716939529069</v>
      </c>
      <c r="DF68" s="149">
        <v>19790</v>
      </c>
      <c r="DG68" s="149">
        <v>41723.180830345584</v>
      </c>
      <c r="DH68" s="150">
        <v>2.10829615110387</v>
      </c>
      <c r="DI68" s="149">
        <v>20420</v>
      </c>
      <c r="DJ68" s="149">
        <v>43165.001221175051</v>
      </c>
      <c r="DK68" s="150">
        <v>2.1138590216050464</v>
      </c>
      <c r="DL68" s="149">
        <v>20989</v>
      </c>
      <c r="DM68" s="149">
        <v>44531.417789959654</v>
      </c>
      <c r="DN68" s="150">
        <v>2.1216550474038618</v>
      </c>
      <c r="DO68" s="149">
        <v>21289</v>
      </c>
      <c r="DP68" s="149">
        <v>44733.569052640356</v>
      </c>
      <c r="DQ68" s="150">
        <v>2.1012527151411695</v>
      </c>
      <c r="DR68" s="149">
        <v>21638</v>
      </c>
      <c r="DS68" s="149">
        <v>45872.013172376828</v>
      </c>
      <c r="DT68" s="150">
        <v>2.1199747283656913</v>
      </c>
      <c r="DU68" s="149">
        <v>22852</v>
      </c>
      <c r="DV68" s="149">
        <v>48365.069695079212</v>
      </c>
      <c r="DW68" s="150">
        <v>2.1164479999597066</v>
      </c>
      <c r="DX68" s="149">
        <v>23372</v>
      </c>
      <c r="DY68" s="149">
        <v>49337.325251560796</v>
      </c>
      <c r="DZ68" s="150">
        <v>2.1109586364693134</v>
      </c>
      <c r="EA68" s="149">
        <v>23616</v>
      </c>
      <c r="EB68" s="149">
        <v>50223.52651925289</v>
      </c>
      <c r="EC68" s="150">
        <v>2.1266737177867925</v>
      </c>
      <c r="ED68" s="149">
        <v>23845</v>
      </c>
      <c r="EE68" s="151">
        <v>50638.634041355006</v>
      </c>
      <c r="EF68" s="161">
        <v>2.1236583787525691</v>
      </c>
    </row>
    <row r="69" spans="1:136" ht="15" customHeight="1">
      <c r="A69" s="158">
        <v>55</v>
      </c>
      <c r="B69" s="156">
        <v>2228</v>
      </c>
      <c r="C69" s="149">
        <v>4749.2811370364097</v>
      </c>
      <c r="D69" s="150">
        <v>2.1316342625836668</v>
      </c>
      <c r="E69" s="149">
        <v>2447</v>
      </c>
      <c r="F69" s="149">
        <v>5194.730448035576</v>
      </c>
      <c r="G69" s="150">
        <v>2.1228976085147431</v>
      </c>
      <c r="H69" s="149">
        <v>2696</v>
      </c>
      <c r="I69" s="149">
        <v>5722.8550363144041</v>
      </c>
      <c r="J69" s="150">
        <v>2.1227207107991113</v>
      </c>
      <c r="K69" s="149">
        <v>3025</v>
      </c>
      <c r="L69" s="149">
        <v>6388.005451471804</v>
      </c>
      <c r="M69" s="150">
        <v>2.111737339329522</v>
      </c>
      <c r="N69" s="149">
        <v>3527</v>
      </c>
      <c r="O69" s="149">
        <v>7386.0426287883156</v>
      </c>
      <c r="P69" s="150">
        <v>2.0941430759252384</v>
      </c>
      <c r="Q69" s="149">
        <v>4086</v>
      </c>
      <c r="R69" s="149">
        <v>8426.4871249759162</v>
      </c>
      <c r="S69" s="150">
        <v>2.0622827031267539</v>
      </c>
      <c r="T69" s="149">
        <v>4727</v>
      </c>
      <c r="U69" s="149">
        <v>9589.6456472901737</v>
      </c>
      <c r="V69" s="150">
        <v>2.0286959270764067</v>
      </c>
      <c r="W69" s="149">
        <v>5398</v>
      </c>
      <c r="X69" s="149">
        <v>10773.913841671769</v>
      </c>
      <c r="Y69" s="150">
        <v>1.9959084552930286</v>
      </c>
      <c r="Z69" s="149">
        <v>6136</v>
      </c>
      <c r="AA69" s="149">
        <v>12111.55866900718</v>
      </c>
      <c r="AB69" s="150">
        <v>1.9738524558355899</v>
      </c>
      <c r="AC69" s="149">
        <v>6993</v>
      </c>
      <c r="AD69" s="149">
        <v>13552.232484113671</v>
      </c>
      <c r="AE69" s="150">
        <v>1.9379711831994382</v>
      </c>
      <c r="AF69" s="149">
        <v>7916</v>
      </c>
      <c r="AG69" s="149">
        <v>15386.450814517642</v>
      </c>
      <c r="AH69" s="150">
        <v>1.9437153631275446</v>
      </c>
      <c r="AI69" s="149">
        <v>8979</v>
      </c>
      <c r="AJ69" s="149">
        <v>17458.153595994059</v>
      </c>
      <c r="AK69" s="150">
        <v>1.9443316177741463</v>
      </c>
      <c r="AL69" s="149">
        <v>10104</v>
      </c>
      <c r="AM69" s="149">
        <v>19731.698907469952</v>
      </c>
      <c r="AN69" s="150">
        <v>1.9528601452365353</v>
      </c>
      <c r="AO69" s="149">
        <v>10974</v>
      </c>
      <c r="AP69" s="149">
        <v>21623.092257835673</v>
      </c>
      <c r="AQ69" s="150">
        <v>1.9703929522358004</v>
      </c>
      <c r="AR69" s="149">
        <v>11597</v>
      </c>
      <c r="AS69" s="149">
        <v>23032.163758342405</v>
      </c>
      <c r="AT69" s="150">
        <v>1.9860449908030013</v>
      </c>
      <c r="AU69" s="149">
        <v>12155</v>
      </c>
      <c r="AV69" s="149">
        <v>24270.530086142076</v>
      </c>
      <c r="AW69" s="150">
        <v>1.996752783722096</v>
      </c>
      <c r="AX69" s="149">
        <v>12528</v>
      </c>
      <c r="AY69" s="149">
        <v>25202.966674748743</v>
      </c>
      <c r="AZ69" s="150">
        <v>2.0117310564135331</v>
      </c>
      <c r="BA69" s="149">
        <v>12708</v>
      </c>
      <c r="BB69" s="149">
        <v>25711.329732566141</v>
      </c>
      <c r="BC69" s="150">
        <v>2.0232396704883651</v>
      </c>
      <c r="BD69" s="149">
        <v>13180</v>
      </c>
      <c r="BE69" s="149">
        <v>26686.797095038477</v>
      </c>
      <c r="BF69" s="150">
        <v>2.0247949237510223</v>
      </c>
      <c r="BG69" s="149">
        <v>13466</v>
      </c>
      <c r="BH69" s="149">
        <v>27773.925075783704</v>
      </c>
      <c r="BI69" s="150">
        <v>2.0625222839583919</v>
      </c>
      <c r="BJ69" s="149">
        <v>13994</v>
      </c>
      <c r="BK69" s="149">
        <v>28930.948991735633</v>
      </c>
      <c r="BL69" s="150">
        <v>2.0673823775715046</v>
      </c>
      <c r="BM69" s="149">
        <v>14457</v>
      </c>
      <c r="BN69" s="149">
        <v>29680.068964011905</v>
      </c>
      <c r="BO69" s="150">
        <v>2.0529894835727958</v>
      </c>
      <c r="BP69" s="149">
        <v>14695</v>
      </c>
      <c r="BQ69" s="149">
        <v>30168.854927385182</v>
      </c>
      <c r="BR69" s="150">
        <v>2.053001356065681</v>
      </c>
      <c r="BS69" s="149">
        <v>14744</v>
      </c>
      <c r="BT69" s="149">
        <v>30437.128267847758</v>
      </c>
      <c r="BU69" s="150">
        <v>2.0643738651551655</v>
      </c>
      <c r="BV69" s="149">
        <v>15028</v>
      </c>
      <c r="BW69" s="149">
        <v>30609.651169225079</v>
      </c>
      <c r="BX69" s="150">
        <v>2.0368413075076575</v>
      </c>
      <c r="BY69" s="149">
        <v>15242</v>
      </c>
      <c r="BZ69" s="149">
        <v>31065.820898565227</v>
      </c>
      <c r="CA69" s="150">
        <v>2.0381722148382906</v>
      </c>
      <c r="CB69" s="149">
        <v>15499</v>
      </c>
      <c r="CC69" s="149">
        <v>31568.713923305273</v>
      </c>
      <c r="CD69" s="150">
        <v>2.0368226287699382</v>
      </c>
      <c r="CE69" s="149">
        <v>15655</v>
      </c>
      <c r="CF69" s="149">
        <v>31944.086141954744</v>
      </c>
      <c r="CG69" s="150">
        <v>2.0405037458929889</v>
      </c>
      <c r="CH69" s="149">
        <v>15933</v>
      </c>
      <c r="CI69" s="149">
        <v>32670.01271586393</v>
      </c>
      <c r="CJ69" s="150">
        <v>2.0504621048053679</v>
      </c>
      <c r="CK69" s="149">
        <v>16204</v>
      </c>
      <c r="CL69" s="149">
        <v>33441.994294012315</v>
      </c>
      <c r="CM69" s="150">
        <v>2.0638110524569435</v>
      </c>
      <c r="CN69" s="149">
        <v>16636</v>
      </c>
      <c r="CO69" s="149">
        <v>34484.085081451893</v>
      </c>
      <c r="CP69" s="150">
        <v>2.0728591657520976</v>
      </c>
      <c r="CQ69" s="149">
        <v>17223</v>
      </c>
      <c r="CR69" s="149">
        <v>35768.952991833263</v>
      </c>
      <c r="CS69" s="150">
        <v>2.0768131563509993</v>
      </c>
      <c r="CT69" s="149">
        <v>17693</v>
      </c>
      <c r="CU69" s="149">
        <v>36846.211067169366</v>
      </c>
      <c r="CV69" s="150">
        <v>2.0825304395619377</v>
      </c>
      <c r="CW69" s="149">
        <v>18473</v>
      </c>
      <c r="CX69" s="149">
        <v>38659.65689706699</v>
      </c>
      <c r="CY69" s="150">
        <v>2.092765490016077</v>
      </c>
      <c r="CZ69" s="149">
        <v>18782</v>
      </c>
      <c r="DA69" s="149">
        <v>39477.267553823629</v>
      </c>
      <c r="DB69" s="150">
        <v>2.1018670830488566</v>
      </c>
      <c r="DC69" s="149">
        <v>19192</v>
      </c>
      <c r="DD69" s="149">
        <v>40032.312900444856</v>
      </c>
      <c r="DE69" s="150">
        <v>2.0858854158214286</v>
      </c>
      <c r="DF69" s="149">
        <v>20149</v>
      </c>
      <c r="DG69" s="149">
        <v>42206.822263290058</v>
      </c>
      <c r="DH69" s="150">
        <v>2.0947353349193536</v>
      </c>
      <c r="DI69" s="149">
        <v>20787</v>
      </c>
      <c r="DJ69" s="149">
        <v>43666.189728385521</v>
      </c>
      <c r="DK69" s="150">
        <v>2.1006489502278116</v>
      </c>
      <c r="DL69" s="149">
        <v>21363</v>
      </c>
      <c r="DM69" s="149">
        <v>45050.479692001536</v>
      </c>
      <c r="DN69" s="150">
        <v>2.1088086735009846</v>
      </c>
      <c r="DO69" s="149">
        <v>21675</v>
      </c>
      <c r="DP69" s="149">
        <v>45250.476986313632</v>
      </c>
      <c r="DQ69" s="150">
        <v>2.087680599137884</v>
      </c>
      <c r="DR69" s="149">
        <v>22027</v>
      </c>
      <c r="DS69" s="149">
        <v>46406.121167530211</v>
      </c>
      <c r="DT69" s="150">
        <v>2.106783545990385</v>
      </c>
      <c r="DU69" s="149">
        <v>23285</v>
      </c>
      <c r="DV69" s="149">
        <v>48927.636505958006</v>
      </c>
      <c r="DW69" s="150">
        <v>2.1012512993754782</v>
      </c>
      <c r="DX69" s="149">
        <v>23806</v>
      </c>
      <c r="DY69" s="149">
        <v>49909.667598701024</v>
      </c>
      <c r="DZ69" s="150">
        <v>2.09651632356133</v>
      </c>
      <c r="EA69" s="149">
        <v>24002</v>
      </c>
      <c r="EB69" s="149">
        <v>50810.538306362774</v>
      </c>
      <c r="EC69" s="150">
        <v>2.1169293519857835</v>
      </c>
      <c r="ED69" s="149">
        <v>24235</v>
      </c>
      <c r="EE69" s="151">
        <v>51229.743273390843</v>
      </c>
      <c r="EF69" s="161">
        <v>2.1138742840268554</v>
      </c>
    </row>
    <row r="70" spans="1:136" ht="15" customHeight="1">
      <c r="A70" s="158">
        <v>56</v>
      </c>
      <c r="B70" s="156">
        <v>2271</v>
      </c>
      <c r="C70" s="149">
        <v>4806.0728691305749</v>
      </c>
      <c r="D70" s="150">
        <v>2.1162804355484699</v>
      </c>
      <c r="E70" s="149">
        <v>2497</v>
      </c>
      <c r="F70" s="149">
        <v>5256.6104847823772</v>
      </c>
      <c r="G70" s="150">
        <v>2.1051703983910199</v>
      </c>
      <c r="H70" s="149">
        <v>2749</v>
      </c>
      <c r="I70" s="149">
        <v>5791.0561721661297</v>
      </c>
      <c r="J70" s="150">
        <v>2.106604646113543</v>
      </c>
      <c r="K70" s="149">
        <v>3085</v>
      </c>
      <c r="L70" s="149">
        <v>6463.778717074184</v>
      </c>
      <c r="M70" s="150">
        <v>2.0952281092622962</v>
      </c>
      <c r="N70" s="149">
        <v>3596</v>
      </c>
      <c r="O70" s="149">
        <v>7472.9530570671614</v>
      </c>
      <c r="P70" s="150">
        <v>2.0781293262144498</v>
      </c>
      <c r="Q70" s="149">
        <v>4157</v>
      </c>
      <c r="R70" s="149">
        <v>8524.3324697592398</v>
      </c>
      <c r="S70" s="150">
        <v>2.0505971781956314</v>
      </c>
      <c r="T70" s="149">
        <v>4821</v>
      </c>
      <c r="U70" s="149">
        <v>9699.0923238420764</v>
      </c>
      <c r="V70" s="150">
        <v>2.0118424235308185</v>
      </c>
      <c r="W70" s="149">
        <v>5503</v>
      </c>
      <c r="X70" s="149">
        <v>10894.889053530544</v>
      </c>
      <c r="Y70" s="150">
        <v>1.9798090229930116</v>
      </c>
      <c r="Z70" s="149">
        <v>6252</v>
      </c>
      <c r="AA70" s="149">
        <v>12246.048300373788</v>
      </c>
      <c r="AB70" s="150">
        <v>1.9587409309618984</v>
      </c>
      <c r="AC70" s="149">
        <v>7122</v>
      </c>
      <c r="AD70" s="149">
        <v>13699.771769591196</v>
      </c>
      <c r="AE70" s="150">
        <v>1.9235849156966016</v>
      </c>
      <c r="AF70" s="149">
        <v>8063</v>
      </c>
      <c r="AG70" s="149">
        <v>15554.575838338867</v>
      </c>
      <c r="AH70" s="150">
        <v>1.9291300804091365</v>
      </c>
      <c r="AI70" s="149">
        <v>9149</v>
      </c>
      <c r="AJ70" s="149">
        <v>17648.928454796427</v>
      </c>
      <c r="AK70" s="150">
        <v>1.9290554656024077</v>
      </c>
      <c r="AL70" s="149">
        <v>10296</v>
      </c>
      <c r="AM70" s="149">
        <v>19948.328593148617</v>
      </c>
      <c r="AN70" s="150">
        <v>1.9374833520929116</v>
      </c>
      <c r="AO70" s="149">
        <v>11187</v>
      </c>
      <c r="AP70" s="149">
        <v>21862.705628141994</v>
      </c>
      <c r="AQ70" s="150">
        <v>1.9542956671263068</v>
      </c>
      <c r="AR70" s="149">
        <v>11845</v>
      </c>
      <c r="AS70" s="149">
        <v>23289.200758835952</v>
      </c>
      <c r="AT70" s="150">
        <v>1.9661630020123217</v>
      </c>
      <c r="AU70" s="149">
        <v>12402</v>
      </c>
      <c r="AV70" s="149">
        <v>24543.09016808687</v>
      </c>
      <c r="AW70" s="150">
        <v>1.9789622777041502</v>
      </c>
      <c r="AX70" s="149">
        <v>12779</v>
      </c>
      <c r="AY70" s="149">
        <v>25488.192529432083</v>
      </c>
      <c r="AZ70" s="150">
        <v>1.994537329167547</v>
      </c>
      <c r="BA70" s="149">
        <v>12960</v>
      </c>
      <c r="BB70" s="149">
        <v>26004.018991262597</v>
      </c>
      <c r="BC70" s="150">
        <v>2.006482946856682</v>
      </c>
      <c r="BD70" s="149">
        <v>13407</v>
      </c>
      <c r="BE70" s="149">
        <v>26990.998943449391</v>
      </c>
      <c r="BF70" s="150">
        <v>2.0132019798201979</v>
      </c>
      <c r="BG70" s="149">
        <v>13700</v>
      </c>
      <c r="BH70" s="149">
        <v>28096.466804348147</v>
      </c>
      <c r="BI70" s="150">
        <v>2.050836993018113</v>
      </c>
      <c r="BJ70" s="149">
        <v>14217</v>
      </c>
      <c r="BK70" s="149">
        <v>29267.262959829986</v>
      </c>
      <c r="BL70" s="150">
        <v>2.058610322840964</v>
      </c>
      <c r="BM70" s="149">
        <v>14756</v>
      </c>
      <c r="BN70" s="149">
        <v>30023.802174822351</v>
      </c>
      <c r="BO70" s="150">
        <v>2.0346843436447783</v>
      </c>
      <c r="BP70" s="149">
        <v>14981</v>
      </c>
      <c r="BQ70" s="149">
        <v>30516.873850351396</v>
      </c>
      <c r="BR70" s="150">
        <v>2.0370385054636806</v>
      </c>
      <c r="BS70" s="149">
        <v>15078</v>
      </c>
      <c r="BT70" s="149">
        <v>30789.73662533025</v>
      </c>
      <c r="BU70" s="150">
        <v>2.0420305494979605</v>
      </c>
      <c r="BV70" s="149">
        <v>15324</v>
      </c>
      <c r="BW70" s="149">
        <v>30960.5819140368</v>
      </c>
      <c r="BX70" s="150">
        <v>2.0203981932939703</v>
      </c>
      <c r="BY70" s="149">
        <v>15533</v>
      </c>
      <c r="BZ70" s="149">
        <v>31422.31810497785</v>
      </c>
      <c r="CA70" s="150">
        <v>2.0229394260592191</v>
      </c>
      <c r="CB70" s="149">
        <v>15816</v>
      </c>
      <c r="CC70" s="149">
        <v>31930.468898926767</v>
      </c>
      <c r="CD70" s="150">
        <v>2.018871326436948</v>
      </c>
      <c r="CE70" s="149">
        <v>15951</v>
      </c>
      <c r="CF70" s="149">
        <v>32311.037129337725</v>
      </c>
      <c r="CG70" s="150">
        <v>2.0256433533532521</v>
      </c>
      <c r="CH70" s="149">
        <v>16251</v>
      </c>
      <c r="CI70" s="149">
        <v>33046.474741740625</v>
      </c>
      <c r="CJ70" s="150">
        <v>2.0335040761639669</v>
      </c>
      <c r="CK70" s="149">
        <v>16515</v>
      </c>
      <c r="CL70" s="149">
        <v>33830.116968443166</v>
      </c>
      <c r="CM70" s="150">
        <v>2.0484478939414572</v>
      </c>
      <c r="CN70" s="149">
        <v>16950</v>
      </c>
      <c r="CO70" s="149">
        <v>34886.10524706982</v>
      </c>
      <c r="CP70" s="150">
        <v>2.0581773007120838</v>
      </c>
      <c r="CQ70" s="149">
        <v>17537</v>
      </c>
      <c r="CR70" s="149">
        <v>36186.96310761592</v>
      </c>
      <c r="CS70" s="150">
        <v>2.0634637114452827</v>
      </c>
      <c r="CT70" s="149">
        <v>18032</v>
      </c>
      <c r="CU70" s="149">
        <v>37277.604758216075</v>
      </c>
      <c r="CV70" s="150">
        <v>2.0673028370794184</v>
      </c>
      <c r="CW70" s="149">
        <v>18815</v>
      </c>
      <c r="CX70" s="149">
        <v>39114.716886119924</v>
      </c>
      <c r="CY70" s="150">
        <v>2.0789113412766369</v>
      </c>
      <c r="CZ70" s="149">
        <v>19136</v>
      </c>
      <c r="DA70" s="149">
        <v>39943.391227973283</v>
      </c>
      <c r="DB70" s="150">
        <v>2.087342769020343</v>
      </c>
      <c r="DC70" s="149">
        <v>19554</v>
      </c>
      <c r="DD70" s="149">
        <v>40501.875970661422</v>
      </c>
      <c r="DE70" s="150">
        <v>2.0712834187716798</v>
      </c>
      <c r="DF70" s="149">
        <v>20513</v>
      </c>
      <c r="DG70" s="149">
        <v>42703.777171776092</v>
      </c>
      <c r="DH70" s="150">
        <v>2.0817909214535217</v>
      </c>
      <c r="DI70" s="149">
        <v>21183</v>
      </c>
      <c r="DJ70" s="149">
        <v>44181.638421486867</v>
      </c>
      <c r="DK70" s="150">
        <v>2.0857120531316089</v>
      </c>
      <c r="DL70" s="149">
        <v>21757</v>
      </c>
      <c r="DM70" s="149">
        <v>45584.169127222201</v>
      </c>
      <c r="DN70" s="150">
        <v>2.0951495669082227</v>
      </c>
      <c r="DO70" s="149">
        <v>22075</v>
      </c>
      <c r="DP70" s="149">
        <v>45781.682400409096</v>
      </c>
      <c r="DQ70" s="150">
        <v>2.0739153975270259</v>
      </c>
      <c r="DR70" s="149">
        <v>22425</v>
      </c>
      <c r="DS70" s="149">
        <v>46955.511710131126</v>
      </c>
      <c r="DT70" s="150">
        <v>2.0938912691251339</v>
      </c>
      <c r="DU70" s="149">
        <v>23707</v>
      </c>
      <c r="DV70" s="149">
        <v>49505.524113306812</v>
      </c>
      <c r="DW70" s="150">
        <v>2.0882239048933569</v>
      </c>
      <c r="DX70" s="149">
        <v>24231</v>
      </c>
      <c r="DY70" s="149">
        <v>50497.941224695736</v>
      </c>
      <c r="DZ70" s="150">
        <v>2.084022170966767</v>
      </c>
      <c r="EA70" s="149">
        <v>24406</v>
      </c>
      <c r="EB70" s="149">
        <v>51415.276258267586</v>
      </c>
      <c r="EC70" s="150">
        <v>2.1066654207271811</v>
      </c>
      <c r="ED70" s="149">
        <v>24643</v>
      </c>
      <c r="EE70" s="151">
        <v>51838.665840385082</v>
      </c>
      <c r="EF70" s="161">
        <v>2.1035858394020646</v>
      </c>
    </row>
    <row r="71" spans="1:136" ht="15" customHeight="1">
      <c r="A71" s="158">
        <v>57</v>
      </c>
      <c r="B71" s="156">
        <v>2318</v>
      </c>
      <c r="C71" s="149">
        <v>4864.4761519986541</v>
      </c>
      <c r="D71" s="150">
        <v>2.0985660707500666</v>
      </c>
      <c r="E71" s="149">
        <v>2547</v>
      </c>
      <c r="F71" s="149">
        <v>5320.2062229888925</v>
      </c>
      <c r="G71" s="150">
        <v>2.0888128083976807</v>
      </c>
      <c r="H71" s="149">
        <v>2805</v>
      </c>
      <c r="I71" s="149">
        <v>5861.1510439456224</v>
      </c>
      <c r="J71" s="150">
        <v>2.0895369140626103</v>
      </c>
      <c r="K71" s="149">
        <v>3147</v>
      </c>
      <c r="L71" s="149">
        <v>6541.6571156378004</v>
      </c>
      <c r="M71" s="150">
        <v>2.0786962553663173</v>
      </c>
      <c r="N71" s="149">
        <v>3669</v>
      </c>
      <c r="O71" s="149">
        <v>7562.2775838505841</v>
      </c>
      <c r="P71" s="150">
        <v>2.061127714322863</v>
      </c>
      <c r="Q71" s="149">
        <v>4249</v>
      </c>
      <c r="R71" s="149">
        <v>8624.8657143513756</v>
      </c>
      <c r="S71" s="150">
        <v>2.0298577816783658</v>
      </c>
      <c r="T71" s="149">
        <v>4919</v>
      </c>
      <c r="U71" s="149">
        <v>9811.3964468060312</v>
      </c>
      <c r="V71" s="150">
        <v>1.9945916744879104</v>
      </c>
      <c r="W71" s="149">
        <v>5612</v>
      </c>
      <c r="X71" s="149">
        <v>11019.026559609249</v>
      </c>
      <c r="Y71" s="150">
        <v>1.9634758659317977</v>
      </c>
      <c r="Z71" s="149">
        <v>6374</v>
      </c>
      <c r="AA71" s="149">
        <v>12384.025973104324</v>
      </c>
      <c r="AB71" s="150">
        <v>1.9428970776756078</v>
      </c>
      <c r="AC71" s="149">
        <v>7244</v>
      </c>
      <c r="AD71" s="149">
        <v>13851.378855842402</v>
      </c>
      <c r="AE71" s="150">
        <v>1.9121174566320267</v>
      </c>
      <c r="AF71" s="149">
        <v>8211</v>
      </c>
      <c r="AG71" s="149">
        <v>15727.075518176413</v>
      </c>
      <c r="AH71" s="150">
        <v>1.9153666445227637</v>
      </c>
      <c r="AI71" s="149">
        <v>9320</v>
      </c>
      <c r="AJ71" s="149">
        <v>17844.625083147032</v>
      </c>
      <c r="AK71" s="150">
        <v>1.9146593436853039</v>
      </c>
      <c r="AL71" s="149">
        <v>10492</v>
      </c>
      <c r="AM71" s="149">
        <v>20170.521859492805</v>
      </c>
      <c r="AN71" s="150">
        <v>1.9224668184800615</v>
      </c>
      <c r="AO71" s="149">
        <v>11405</v>
      </c>
      <c r="AP71" s="149">
        <v>22108.468320737491</v>
      </c>
      <c r="AQ71" s="150">
        <v>1.938489111857737</v>
      </c>
      <c r="AR71" s="149">
        <v>12083</v>
      </c>
      <c r="AS71" s="149">
        <v>23552.360710456105</v>
      </c>
      <c r="AT71" s="150">
        <v>1.9492146578214107</v>
      </c>
      <c r="AU71" s="149">
        <v>12655</v>
      </c>
      <c r="AV71" s="149">
        <v>24822.509606212214</v>
      </c>
      <c r="AW71" s="150">
        <v>1.9614784358919173</v>
      </c>
      <c r="AX71" s="149">
        <v>13037</v>
      </c>
      <c r="AY71" s="149">
        <v>25780.754686076925</v>
      </c>
      <c r="AZ71" s="150">
        <v>1.9775066875873994</v>
      </c>
      <c r="BA71" s="149">
        <v>13220</v>
      </c>
      <c r="BB71" s="149">
        <v>26304.367966865015</v>
      </c>
      <c r="BC71" s="150">
        <v>1.9897403908369906</v>
      </c>
      <c r="BD71" s="149">
        <v>13646</v>
      </c>
      <c r="BE71" s="149">
        <v>27304.357519402427</v>
      </c>
      <c r="BF71" s="150">
        <v>2.0009055781476204</v>
      </c>
      <c r="BG71" s="149">
        <v>13951</v>
      </c>
      <c r="BH71" s="149">
        <v>28428.386658419477</v>
      </c>
      <c r="BI71" s="150">
        <v>2.0377311059006149</v>
      </c>
      <c r="BJ71" s="149">
        <v>14533</v>
      </c>
      <c r="BK71" s="149">
        <v>29614.249427856867</v>
      </c>
      <c r="BL71" s="150">
        <v>2.0377244497252369</v>
      </c>
      <c r="BM71" s="149">
        <v>14991</v>
      </c>
      <c r="BN71" s="149">
        <v>30374.795158746634</v>
      </c>
      <c r="BO71" s="150">
        <v>2.0262020651555357</v>
      </c>
      <c r="BP71" s="149">
        <v>15375</v>
      </c>
      <c r="BQ71" s="149">
        <v>30874.77609610125</v>
      </c>
      <c r="BR71" s="150">
        <v>2.0081155184456096</v>
      </c>
      <c r="BS71" s="149">
        <v>15433</v>
      </c>
      <c r="BT71" s="149">
        <v>31150.630976642318</v>
      </c>
      <c r="BU71" s="150">
        <v>2.0184430102146256</v>
      </c>
      <c r="BV71" s="149">
        <v>15630</v>
      </c>
      <c r="BW71" s="149">
        <v>31320.421307869339</v>
      </c>
      <c r="BX71" s="150">
        <v>2.0038657266711031</v>
      </c>
      <c r="BY71" s="149">
        <v>15825</v>
      </c>
      <c r="BZ71" s="149">
        <v>31788.483608033206</v>
      </c>
      <c r="CA71" s="150">
        <v>2.0087509388962532</v>
      </c>
      <c r="CB71" s="149">
        <v>16124</v>
      </c>
      <c r="CC71" s="149">
        <v>32301.393976037842</v>
      </c>
      <c r="CD71" s="150">
        <v>2.0033114596897694</v>
      </c>
      <c r="CE71" s="149">
        <v>16258</v>
      </c>
      <c r="CF71" s="149">
        <v>32687.807924419918</v>
      </c>
      <c r="CG71" s="150">
        <v>2.0105675928416731</v>
      </c>
      <c r="CH71" s="149">
        <v>16564</v>
      </c>
      <c r="CI71" s="149">
        <v>33433.612025558679</v>
      </c>
      <c r="CJ71" s="150">
        <v>2.0184503758487491</v>
      </c>
      <c r="CK71" s="149">
        <v>16850</v>
      </c>
      <c r="CL71" s="149">
        <v>34228.808112321363</v>
      </c>
      <c r="CM71" s="150">
        <v>2.0313832707609119</v>
      </c>
      <c r="CN71" s="149">
        <v>17270</v>
      </c>
      <c r="CO71" s="149">
        <v>35299.487438360142</v>
      </c>
      <c r="CP71" s="150">
        <v>2.043977269158086</v>
      </c>
      <c r="CQ71" s="149">
        <v>17867</v>
      </c>
      <c r="CR71" s="149">
        <v>36616.785066313358</v>
      </c>
      <c r="CS71" s="150">
        <v>2.0494086901166035</v>
      </c>
      <c r="CT71" s="149">
        <v>18379</v>
      </c>
      <c r="CU71" s="149">
        <v>37721.102107232524</v>
      </c>
      <c r="CV71" s="150">
        <v>2.0524023128153068</v>
      </c>
      <c r="CW71" s="149">
        <v>19172</v>
      </c>
      <c r="CX71" s="149">
        <v>39582.491653468016</v>
      </c>
      <c r="CY71" s="150">
        <v>2.0645989804646367</v>
      </c>
      <c r="CZ71" s="149">
        <v>19495</v>
      </c>
      <c r="DA71" s="149">
        <v>40423.253279635894</v>
      </c>
      <c r="DB71" s="150">
        <v>2.0735190192170245</v>
      </c>
      <c r="DC71" s="149">
        <v>19927</v>
      </c>
      <c r="DD71" s="149">
        <v>40984.784723831886</v>
      </c>
      <c r="DE71" s="150">
        <v>2.0567463604070801</v>
      </c>
      <c r="DF71" s="149">
        <v>20900</v>
      </c>
      <c r="DG71" s="149">
        <v>43215.591329930954</v>
      </c>
      <c r="DH71" s="150">
        <v>2.0677316425804286</v>
      </c>
      <c r="DI71" s="149">
        <v>21553</v>
      </c>
      <c r="DJ71" s="149">
        <v>44712.272457619598</v>
      </c>
      <c r="DK71" s="150">
        <v>2.0745266300570502</v>
      </c>
      <c r="DL71" s="149">
        <v>22174</v>
      </c>
      <c r="DM71" s="149">
        <v>46133.560371927771</v>
      </c>
      <c r="DN71" s="150">
        <v>2.0805249558910335</v>
      </c>
      <c r="DO71" s="149">
        <v>22492</v>
      </c>
      <c r="DP71" s="149">
        <v>46328.323189900409</v>
      </c>
      <c r="DQ71" s="150">
        <v>2.0597689485105999</v>
      </c>
      <c r="DR71" s="149">
        <v>22862</v>
      </c>
      <c r="DS71" s="149">
        <v>47521.314432828505</v>
      </c>
      <c r="DT71" s="150">
        <v>2.0786158005786239</v>
      </c>
      <c r="DU71" s="149">
        <v>24157</v>
      </c>
      <c r="DV71" s="149">
        <v>50100.30732616553</v>
      </c>
      <c r="DW71" s="150">
        <v>2.0739457435180499</v>
      </c>
      <c r="DX71" s="149">
        <v>24679</v>
      </c>
      <c r="DY71" s="149">
        <v>51103.422304007006</v>
      </c>
      <c r="DZ71" s="150">
        <v>2.0707250011753722</v>
      </c>
      <c r="EA71" s="149">
        <v>24838</v>
      </c>
      <c r="EB71" s="149">
        <v>52038.443311256553</v>
      </c>
      <c r="EC71" s="150">
        <v>2.0951140716344532</v>
      </c>
      <c r="ED71" s="149">
        <v>25080</v>
      </c>
      <c r="EE71" s="151">
        <v>52466.097044313057</v>
      </c>
      <c r="EF71" s="161">
        <v>2.0919496429151936</v>
      </c>
    </row>
    <row r="72" spans="1:136" ht="15" customHeight="1">
      <c r="A72" s="158">
        <v>58</v>
      </c>
      <c r="B72" s="156">
        <v>2366</v>
      </c>
      <c r="C72" s="149">
        <v>4924.5459228214058</v>
      </c>
      <c r="D72" s="150">
        <v>2.081380356222065</v>
      </c>
      <c r="E72" s="149">
        <v>2600</v>
      </c>
      <c r="F72" s="149">
        <v>5385.6160085324846</v>
      </c>
      <c r="G72" s="150">
        <v>2.071390772512494</v>
      </c>
      <c r="H72" s="149">
        <v>2863</v>
      </c>
      <c r="I72" s="149">
        <v>5933.2256234354045</v>
      </c>
      <c r="J72" s="150">
        <v>2.0723805879969976</v>
      </c>
      <c r="K72" s="149">
        <v>3211</v>
      </c>
      <c r="L72" s="149">
        <v>6621.7202770239019</v>
      </c>
      <c r="M72" s="150">
        <v>2.0621987782696674</v>
      </c>
      <c r="N72" s="149">
        <v>3744</v>
      </c>
      <c r="O72" s="149">
        <v>7654.0935879693025</v>
      </c>
      <c r="P72" s="150">
        <v>2.0443626036242795</v>
      </c>
      <c r="Q72" s="149">
        <v>4339</v>
      </c>
      <c r="R72" s="149">
        <v>8728.0182521267707</v>
      </c>
      <c r="S72" s="150">
        <v>2.011527599015158</v>
      </c>
      <c r="T72" s="149">
        <v>5019</v>
      </c>
      <c r="U72" s="149">
        <v>9926.7153016764441</v>
      </c>
      <c r="V72" s="150">
        <v>1.9778273165324654</v>
      </c>
      <c r="W72" s="149">
        <v>5724</v>
      </c>
      <c r="X72" s="149">
        <v>11146.431413418026</v>
      </c>
      <c r="Y72" s="150">
        <v>1.9473150617431911</v>
      </c>
      <c r="Z72" s="149">
        <v>6499</v>
      </c>
      <c r="AA72" s="149">
        <v>12525.646900175538</v>
      </c>
      <c r="AB72" s="150">
        <v>1.927319110659415</v>
      </c>
      <c r="AC72" s="149">
        <v>7369</v>
      </c>
      <c r="AD72" s="149">
        <v>14007.135631322746</v>
      </c>
      <c r="AE72" s="150">
        <v>1.9008190570393195</v>
      </c>
      <c r="AF72" s="149">
        <v>8361</v>
      </c>
      <c r="AG72" s="149">
        <v>15904.243885540307</v>
      </c>
      <c r="AH72" s="150">
        <v>1.9021939822437874</v>
      </c>
      <c r="AI72" s="149">
        <v>9493</v>
      </c>
      <c r="AJ72" s="149">
        <v>18045.544117371366</v>
      </c>
      <c r="AK72" s="150">
        <v>1.9009316461994488</v>
      </c>
      <c r="AL72" s="149">
        <v>10691</v>
      </c>
      <c r="AM72" s="149">
        <v>20398.605442566928</v>
      </c>
      <c r="AN72" s="150">
        <v>1.9080165973778813</v>
      </c>
      <c r="AO72" s="149">
        <v>11630</v>
      </c>
      <c r="AP72" s="149">
        <v>22360.644976626761</v>
      </c>
      <c r="AQ72" s="150">
        <v>1.9226693875001515</v>
      </c>
      <c r="AR72" s="149">
        <v>12321</v>
      </c>
      <c r="AS72" s="149">
        <v>23822.85896105328</v>
      </c>
      <c r="AT72" s="150">
        <v>1.93351667568</v>
      </c>
      <c r="AU72" s="149">
        <v>12913</v>
      </c>
      <c r="AV72" s="149">
        <v>25109.140167136375</v>
      </c>
      <c r="AW72" s="150">
        <v>1.9444854152510165</v>
      </c>
      <c r="AX72" s="149">
        <v>13300</v>
      </c>
      <c r="AY72" s="149">
        <v>26081.060434805961</v>
      </c>
      <c r="AZ72" s="150">
        <v>1.9609819875793955</v>
      </c>
      <c r="BA72" s="149">
        <v>13484</v>
      </c>
      <c r="BB72" s="149">
        <v>26612.757918264509</v>
      </c>
      <c r="BC72" s="150">
        <v>1.9736545474832772</v>
      </c>
      <c r="BD72" s="149">
        <v>13906</v>
      </c>
      <c r="BE72" s="149">
        <v>27626.581895828123</v>
      </c>
      <c r="BF72" s="150">
        <v>1.9866663235889632</v>
      </c>
      <c r="BG72" s="149">
        <v>14221</v>
      </c>
      <c r="BH72" s="149">
        <v>28769.918998107511</v>
      </c>
      <c r="BI72" s="150">
        <v>2.0230587861688707</v>
      </c>
      <c r="BJ72" s="149">
        <v>14781</v>
      </c>
      <c r="BK72" s="149">
        <v>29969.953079570962</v>
      </c>
      <c r="BL72" s="150">
        <v>2.027599829481832</v>
      </c>
      <c r="BM72" s="149">
        <v>15302</v>
      </c>
      <c r="BN72" s="149">
        <v>30738.059000410452</v>
      </c>
      <c r="BO72" s="150">
        <v>2.0087608809574209</v>
      </c>
      <c r="BP72" s="149">
        <v>15655</v>
      </c>
      <c r="BQ72" s="149">
        <v>31241.185656852282</v>
      </c>
      <c r="BR72" s="150">
        <v>1.9956043217408037</v>
      </c>
      <c r="BS72" s="149">
        <v>15834</v>
      </c>
      <c r="BT72" s="149">
        <v>31519.454074604077</v>
      </c>
      <c r="BU72" s="150">
        <v>1.9906185470888011</v>
      </c>
      <c r="BV72" s="149">
        <v>15919</v>
      </c>
      <c r="BW72" s="149">
        <v>31690.690147919559</v>
      </c>
      <c r="BX72" s="150">
        <v>1.9907462873245529</v>
      </c>
      <c r="BY72" s="149">
        <v>16128</v>
      </c>
      <c r="BZ72" s="149">
        <v>32164.969665519919</v>
      </c>
      <c r="CA72" s="150">
        <v>1.9943557580307489</v>
      </c>
      <c r="CB72" s="149">
        <v>16440</v>
      </c>
      <c r="CC72" s="149">
        <v>32682.892758140264</v>
      </c>
      <c r="CD72" s="150">
        <v>1.9880105084026924</v>
      </c>
      <c r="CE72" s="149">
        <v>16589</v>
      </c>
      <c r="CF72" s="149">
        <v>33074.918155761537</v>
      </c>
      <c r="CG72" s="150">
        <v>1.993786132724187</v>
      </c>
      <c r="CH72" s="149">
        <v>16884</v>
      </c>
      <c r="CI72" s="149">
        <v>33831.411271230238</v>
      </c>
      <c r="CJ72" s="150">
        <v>2.0037557019207672</v>
      </c>
      <c r="CK72" s="149">
        <v>17176</v>
      </c>
      <c r="CL72" s="149">
        <v>34638.799324590276</v>
      </c>
      <c r="CM72" s="150">
        <v>2.0166976784228154</v>
      </c>
      <c r="CN72" s="149">
        <v>17616</v>
      </c>
      <c r="CO72" s="149">
        <v>35724.803437093498</v>
      </c>
      <c r="CP72" s="150">
        <v>2.0279747636860526</v>
      </c>
      <c r="CQ72" s="149">
        <v>18219</v>
      </c>
      <c r="CR72" s="149">
        <v>37059.133137458579</v>
      </c>
      <c r="CS72" s="150">
        <v>2.0340926031867048</v>
      </c>
      <c r="CT72" s="149">
        <v>18734</v>
      </c>
      <c r="CU72" s="149">
        <v>38177.439877811878</v>
      </c>
      <c r="CV72" s="150">
        <v>2.0378691084558493</v>
      </c>
      <c r="CW72" s="149">
        <v>19544</v>
      </c>
      <c r="CX72" s="149">
        <v>40064.216007244955</v>
      </c>
      <c r="CY72" s="150">
        <v>2.0499496524378302</v>
      </c>
      <c r="CZ72" s="149">
        <v>19877</v>
      </c>
      <c r="DA72" s="149">
        <v>40916.690043819166</v>
      </c>
      <c r="DB72" s="150">
        <v>2.0584942417778924</v>
      </c>
      <c r="DC72" s="149">
        <v>20301</v>
      </c>
      <c r="DD72" s="149">
        <v>41481.699883827532</v>
      </c>
      <c r="DE72" s="150">
        <v>2.0433328350242617</v>
      </c>
      <c r="DF72" s="149">
        <v>21284</v>
      </c>
      <c r="DG72" s="149">
        <v>43742.293803636603</v>
      </c>
      <c r="DH72" s="150">
        <v>2.0551726087030917</v>
      </c>
      <c r="DI72" s="149">
        <v>21948</v>
      </c>
      <c r="DJ72" s="149">
        <v>45259.167660308391</v>
      </c>
      <c r="DK72" s="150">
        <v>2.0621089693962271</v>
      </c>
      <c r="DL72" s="149">
        <v>22565</v>
      </c>
      <c r="DM72" s="149">
        <v>46699.427453093595</v>
      </c>
      <c r="DN72" s="150">
        <v>2.0695514049675867</v>
      </c>
      <c r="DO72" s="149">
        <v>22924</v>
      </c>
      <c r="DP72" s="149">
        <v>46890.705642538647</v>
      </c>
      <c r="DQ72" s="150">
        <v>2.0454853272787754</v>
      </c>
      <c r="DR72" s="149">
        <v>23300</v>
      </c>
      <c r="DS72" s="149">
        <v>48103.172837705737</v>
      </c>
      <c r="DT72" s="150">
        <v>2.0645138556955254</v>
      </c>
      <c r="DU72" s="149">
        <v>24617</v>
      </c>
      <c r="DV72" s="149">
        <v>50712.623990589622</v>
      </c>
      <c r="DW72" s="150">
        <v>2.06006515784172</v>
      </c>
      <c r="DX72" s="149">
        <v>25155</v>
      </c>
      <c r="DY72" s="149">
        <v>51727.243485598527</v>
      </c>
      <c r="DZ72" s="150">
        <v>2.0563404287655942</v>
      </c>
      <c r="EA72" s="149">
        <v>25308</v>
      </c>
      <c r="EB72" s="149">
        <v>52680.548718440812</v>
      </c>
      <c r="EC72" s="150">
        <v>2.0815769210700497</v>
      </c>
      <c r="ED72" s="149">
        <v>25555</v>
      </c>
      <c r="EE72" s="151">
        <v>53112.578561844559</v>
      </c>
      <c r="EF72" s="161">
        <v>2.0783634733650778</v>
      </c>
    </row>
    <row r="73" spans="1:136" ht="15" customHeight="1">
      <c r="A73" s="158">
        <v>59</v>
      </c>
      <c r="B73" s="156">
        <v>2419</v>
      </c>
      <c r="C73" s="149">
        <v>4986.2945823018144</v>
      </c>
      <c r="D73" s="150">
        <v>2.0613040852839251</v>
      </c>
      <c r="E73" s="149">
        <v>2653</v>
      </c>
      <c r="F73" s="149">
        <v>5452.9234552712142</v>
      </c>
      <c r="G73" s="150">
        <v>2.0553801188357386</v>
      </c>
      <c r="H73" s="149">
        <v>2922</v>
      </c>
      <c r="I73" s="149">
        <v>6007.4016425693344</v>
      </c>
      <c r="J73" s="150">
        <v>2.0559211644658912</v>
      </c>
      <c r="K73" s="149">
        <v>3279</v>
      </c>
      <c r="L73" s="149">
        <v>6704.0797539022442</v>
      </c>
      <c r="M73" s="150">
        <v>2.0445500926813795</v>
      </c>
      <c r="N73" s="149">
        <v>3822</v>
      </c>
      <c r="O73" s="149">
        <v>7748.5111939994604</v>
      </c>
      <c r="P73" s="150">
        <v>2.0273446347460649</v>
      </c>
      <c r="Q73" s="149">
        <v>4436</v>
      </c>
      <c r="R73" s="149">
        <v>8833.9526053573572</v>
      </c>
      <c r="S73" s="150">
        <v>1.9914230399813699</v>
      </c>
      <c r="T73" s="149">
        <v>5121</v>
      </c>
      <c r="U73" s="149">
        <v>10045.172872113792</v>
      </c>
      <c r="V73" s="150">
        <v>1.9615647084776004</v>
      </c>
      <c r="W73" s="149">
        <v>5839</v>
      </c>
      <c r="X73" s="149">
        <v>11277.295798972225</v>
      </c>
      <c r="Y73" s="150">
        <v>1.9313745160082592</v>
      </c>
      <c r="Z73" s="149">
        <v>6629</v>
      </c>
      <c r="AA73" s="149">
        <v>12671.052197440862</v>
      </c>
      <c r="AB73" s="150">
        <v>1.9114575648575747</v>
      </c>
      <c r="AC73" s="149">
        <v>7512</v>
      </c>
      <c r="AD73" s="149">
        <v>14167.294845406372</v>
      </c>
      <c r="AE73" s="150">
        <v>1.885955117865598</v>
      </c>
      <c r="AF73" s="149">
        <v>8513</v>
      </c>
      <c r="AG73" s="149">
        <v>16086.373235187481</v>
      </c>
      <c r="AH73" s="150">
        <v>1.8896244843401246</v>
      </c>
      <c r="AI73" s="149">
        <v>9670</v>
      </c>
      <c r="AJ73" s="149">
        <v>18251.99701561176</v>
      </c>
      <c r="AK73" s="150">
        <v>1.8874867647995615</v>
      </c>
      <c r="AL73" s="149">
        <v>10896</v>
      </c>
      <c r="AM73" s="149">
        <v>20632.89031003018</v>
      </c>
      <c r="AN73" s="150">
        <v>1.8936206231672339</v>
      </c>
      <c r="AO73" s="149">
        <v>11861</v>
      </c>
      <c r="AP73" s="149">
        <v>22619.562915038088</v>
      </c>
      <c r="AQ73" s="150">
        <v>1.9070536139480725</v>
      </c>
      <c r="AR73" s="149">
        <v>12576</v>
      </c>
      <c r="AS73" s="149">
        <v>24100.421979814309</v>
      </c>
      <c r="AT73" s="150">
        <v>1.9163821548834534</v>
      </c>
      <c r="AU73" s="149">
        <v>13177</v>
      </c>
      <c r="AV73" s="149">
        <v>25403.388836024318</v>
      </c>
      <c r="AW73" s="150">
        <v>1.9278583012843833</v>
      </c>
      <c r="AX73" s="149">
        <v>13568</v>
      </c>
      <c r="AY73" s="149">
        <v>26389.524317195992</v>
      </c>
      <c r="AZ73" s="150">
        <v>1.9449826295103179</v>
      </c>
      <c r="BA73" s="149">
        <v>13753</v>
      </c>
      <c r="BB73" s="149">
        <v>26929.677084478208</v>
      </c>
      <c r="BC73" s="150">
        <v>1.9580947491077008</v>
      </c>
      <c r="BD73" s="149">
        <v>14156</v>
      </c>
      <c r="BE73" s="149">
        <v>27958.173087113995</v>
      </c>
      <c r="BF73" s="150">
        <v>1.9750051629778183</v>
      </c>
      <c r="BG73" s="149">
        <v>14508</v>
      </c>
      <c r="BH73" s="149">
        <v>29121.308142828602</v>
      </c>
      <c r="BI73" s="150">
        <v>2.0072586257808522</v>
      </c>
      <c r="BJ73" s="149">
        <v>15082</v>
      </c>
      <c r="BK73" s="149">
        <v>30337.535295805763</v>
      </c>
      <c r="BL73" s="150">
        <v>2.0115061195999049</v>
      </c>
      <c r="BM73" s="149">
        <v>15704</v>
      </c>
      <c r="BN73" s="149">
        <v>31111.143360509206</v>
      </c>
      <c r="BO73" s="150">
        <v>1.9810967499050691</v>
      </c>
      <c r="BP73" s="149">
        <v>15971</v>
      </c>
      <c r="BQ73" s="149">
        <v>31617.310488443301</v>
      </c>
      <c r="BR73" s="150">
        <v>1.9796700575069377</v>
      </c>
      <c r="BS73" s="149">
        <v>16095</v>
      </c>
      <c r="BT73" s="149">
        <v>31899.206616534801</v>
      </c>
      <c r="BU73" s="150">
        <v>1.9819326881972539</v>
      </c>
      <c r="BV73" s="149">
        <v>16224</v>
      </c>
      <c r="BW73" s="149">
        <v>32071.849115482462</v>
      </c>
      <c r="BX73" s="150">
        <v>1.9768151575124793</v>
      </c>
      <c r="BY73" s="149">
        <v>16454</v>
      </c>
      <c r="BZ73" s="149">
        <v>32552.058024191527</v>
      </c>
      <c r="CA73" s="150">
        <v>1.9783674501149584</v>
      </c>
      <c r="CB73" s="149">
        <v>16757</v>
      </c>
      <c r="CC73" s="149">
        <v>33074.932071795178</v>
      </c>
      <c r="CD73" s="150">
        <v>1.9737979394757521</v>
      </c>
      <c r="CE73" s="149">
        <v>16917</v>
      </c>
      <c r="CF73" s="149">
        <v>33473.171981320054</v>
      </c>
      <c r="CG73" s="150">
        <v>1.9786706851876843</v>
      </c>
      <c r="CH73" s="149">
        <v>17200</v>
      </c>
      <c r="CI73" s="149">
        <v>34241.293927139362</v>
      </c>
      <c r="CJ73" s="150">
        <v>1.9907729027406607</v>
      </c>
      <c r="CK73" s="149">
        <v>17512</v>
      </c>
      <c r="CL73" s="149">
        <v>35060.688910037912</v>
      </c>
      <c r="CM73" s="150">
        <v>2.0020950725238644</v>
      </c>
      <c r="CN73" s="149">
        <v>17955</v>
      </c>
      <c r="CO73" s="149">
        <v>36162.236298060467</v>
      </c>
      <c r="CP73" s="150">
        <v>2.0140482482907527</v>
      </c>
      <c r="CQ73" s="149">
        <v>18581</v>
      </c>
      <c r="CR73" s="149">
        <v>37514.202052271226</v>
      </c>
      <c r="CS73" s="150">
        <v>2.0189549567984084</v>
      </c>
      <c r="CT73" s="149">
        <v>19099</v>
      </c>
      <c r="CU73" s="149">
        <v>38647.007715123968</v>
      </c>
      <c r="CV73" s="150">
        <v>2.0235094881995899</v>
      </c>
      <c r="CW73" s="149">
        <v>19919</v>
      </c>
      <c r="CX73" s="149">
        <v>40560.095029204851</v>
      </c>
      <c r="CY73" s="150">
        <v>2.0362515703200388</v>
      </c>
      <c r="CZ73" s="149">
        <v>20262</v>
      </c>
      <c r="DA73" s="149">
        <v>41425.597524610588</v>
      </c>
      <c r="DB73" s="150">
        <v>2.0444969659762409</v>
      </c>
      <c r="DC73" s="149">
        <v>20689</v>
      </c>
      <c r="DD73" s="149">
        <v>41993.513527033188</v>
      </c>
      <c r="DE73" s="150">
        <v>2.0297507625807527</v>
      </c>
      <c r="DF73" s="149">
        <v>21683</v>
      </c>
      <c r="DG73" s="149">
        <v>44285.154945001996</v>
      </c>
      <c r="DH73" s="150">
        <v>2.0423905799475164</v>
      </c>
      <c r="DI73" s="149">
        <v>22362</v>
      </c>
      <c r="DJ73" s="149">
        <v>45822.314368924286</v>
      </c>
      <c r="DK73" s="150">
        <v>2.0491152119186249</v>
      </c>
      <c r="DL73" s="149">
        <v>23005</v>
      </c>
      <c r="DM73" s="149">
        <v>47282.676913790528</v>
      </c>
      <c r="DN73" s="150">
        <v>2.0553217523925462</v>
      </c>
      <c r="DO73" s="149">
        <v>23342</v>
      </c>
      <c r="DP73" s="149">
        <v>47470.172662721016</v>
      </c>
      <c r="DQ73" s="150">
        <v>2.0336806041779205</v>
      </c>
      <c r="DR73" s="149">
        <v>23749</v>
      </c>
      <c r="DS73" s="149">
        <v>48702.847928080235</v>
      </c>
      <c r="DT73" s="150">
        <v>2.0507325751854912</v>
      </c>
      <c r="DU73" s="149">
        <v>25093</v>
      </c>
      <c r="DV73" s="149">
        <v>51342.898405267391</v>
      </c>
      <c r="DW73" s="150">
        <v>2.0461044277395048</v>
      </c>
      <c r="DX73" s="149">
        <v>25663</v>
      </c>
      <c r="DY73" s="149">
        <v>52369.319302351192</v>
      </c>
      <c r="DZ73" s="150">
        <v>2.0406546117893929</v>
      </c>
      <c r="EA73" s="149">
        <v>25820</v>
      </c>
      <c r="EB73" s="149">
        <v>53342.02653546122</v>
      </c>
      <c r="EC73" s="150">
        <v>2.0659189208156938</v>
      </c>
      <c r="ED73" s="149">
        <v>26072</v>
      </c>
      <c r="EE73" s="151">
        <v>53778.49736564613</v>
      </c>
      <c r="EF73" s="161">
        <v>2.0626916755770992</v>
      </c>
    </row>
    <row r="74" spans="1:136" ht="15" customHeight="1">
      <c r="A74" s="158">
        <v>60</v>
      </c>
      <c r="B74" s="156">
        <v>2466</v>
      </c>
      <c r="C74" s="149">
        <v>5049.888116574366</v>
      </c>
      <c r="D74" s="150">
        <v>2.047805400070708</v>
      </c>
      <c r="E74" s="149">
        <v>2708</v>
      </c>
      <c r="F74" s="149">
        <v>5522.2214974828257</v>
      </c>
      <c r="G74" s="150">
        <v>2.0392250729257113</v>
      </c>
      <c r="H74" s="149">
        <v>2984</v>
      </c>
      <c r="I74" s="149">
        <v>6083.7622578438795</v>
      </c>
      <c r="J74" s="150">
        <v>2.0387943223337399</v>
      </c>
      <c r="K74" s="149">
        <v>3348</v>
      </c>
      <c r="L74" s="149">
        <v>6788.8563856933679</v>
      </c>
      <c r="M74" s="150">
        <v>2.0277348822262149</v>
      </c>
      <c r="N74" s="149">
        <v>3903</v>
      </c>
      <c r="O74" s="149">
        <v>7845.6489275340346</v>
      </c>
      <c r="P74" s="150">
        <v>2.0101585773850972</v>
      </c>
      <c r="Q74" s="149">
        <v>4523</v>
      </c>
      <c r="R74" s="149">
        <v>8942.9316315455708</v>
      </c>
      <c r="S74" s="150">
        <v>1.9772123881374244</v>
      </c>
      <c r="T74" s="149">
        <v>5225</v>
      </c>
      <c r="U74" s="149">
        <v>10166.9768529343</v>
      </c>
      <c r="V74" s="150">
        <v>1.9458328905137416</v>
      </c>
      <c r="W74" s="149">
        <v>5955</v>
      </c>
      <c r="X74" s="149">
        <v>11411.802761891877</v>
      </c>
      <c r="Y74" s="150">
        <v>1.9163396745410373</v>
      </c>
      <c r="Z74" s="149">
        <v>6760</v>
      </c>
      <c r="AA74" s="149">
        <v>12820.477937620033</v>
      </c>
      <c r="AB74" s="150">
        <v>1.8965204049733777</v>
      </c>
      <c r="AC74" s="149">
        <v>7648</v>
      </c>
      <c r="AD74" s="149">
        <v>14331.90709369395</v>
      </c>
      <c r="AE74" s="150">
        <v>1.8739418271043344</v>
      </c>
      <c r="AF74" s="149">
        <v>8670</v>
      </c>
      <c r="AG74" s="149">
        <v>16273.75706464993</v>
      </c>
      <c r="AH74" s="150">
        <v>1.8770192692791152</v>
      </c>
      <c r="AI74" s="149">
        <v>9852</v>
      </c>
      <c r="AJ74" s="149">
        <v>18464.273136332162</v>
      </c>
      <c r="AK74" s="150">
        <v>1.8741649549667236</v>
      </c>
      <c r="AL74" s="149">
        <v>11106</v>
      </c>
      <c r="AM74" s="149">
        <v>20873.709911941958</v>
      </c>
      <c r="AN74" s="150">
        <v>1.8794984613670052</v>
      </c>
      <c r="AO74" s="149">
        <v>12101</v>
      </c>
      <c r="AP74" s="149">
        <v>22885.553405350915</v>
      </c>
      <c r="AQ74" s="150">
        <v>1.8912117515371387</v>
      </c>
      <c r="AR74" s="149">
        <v>12856</v>
      </c>
      <c r="AS74" s="149">
        <v>24385.068503960239</v>
      </c>
      <c r="AT74" s="150">
        <v>1.8967850423117796</v>
      </c>
      <c r="AU74" s="149">
        <v>13444</v>
      </c>
      <c r="AV74" s="149">
        <v>25705.723567894864</v>
      </c>
      <c r="AW74" s="150">
        <v>1.9120591764277644</v>
      </c>
      <c r="AX74" s="149">
        <v>13838</v>
      </c>
      <c r="AY74" s="149">
        <v>26706.685323383328</v>
      </c>
      <c r="AZ74" s="150">
        <v>1.9299526899395381</v>
      </c>
      <c r="BA74" s="149">
        <v>14023</v>
      </c>
      <c r="BB74" s="149">
        <v>27255.718507438887</v>
      </c>
      <c r="BC74" s="150">
        <v>1.9436439069698985</v>
      </c>
      <c r="BD74" s="149">
        <v>14434</v>
      </c>
      <c r="BE74" s="149">
        <v>28299.45735024141</v>
      </c>
      <c r="BF74" s="150">
        <v>1.960610873648428</v>
      </c>
      <c r="BG74" s="149">
        <v>14808</v>
      </c>
      <c r="BH74" s="149">
        <v>29482.915789200524</v>
      </c>
      <c r="BI74" s="150">
        <v>1.9910126816045735</v>
      </c>
      <c r="BJ74" s="149">
        <v>15354</v>
      </c>
      <c r="BK74" s="149">
        <v>30715.556127017786</v>
      </c>
      <c r="BL74" s="150">
        <v>2.0004921275900602</v>
      </c>
      <c r="BM74" s="149">
        <v>16023</v>
      </c>
      <c r="BN74" s="149">
        <v>31490.186619378943</v>
      </c>
      <c r="BO74" s="150">
        <v>1.9653115283891245</v>
      </c>
      <c r="BP74" s="149">
        <v>16338</v>
      </c>
      <c r="BQ74" s="149">
        <v>32003.227434959335</v>
      </c>
      <c r="BR74" s="150">
        <v>1.9588216082114907</v>
      </c>
      <c r="BS74" s="149">
        <v>16398</v>
      </c>
      <c r="BT74" s="149">
        <v>32290.867798240964</v>
      </c>
      <c r="BU74" s="150">
        <v>1.9691954993438812</v>
      </c>
      <c r="BV74" s="149">
        <v>16537</v>
      </c>
      <c r="BW74" s="149">
        <v>32463.764614433294</v>
      </c>
      <c r="BX74" s="150">
        <v>1.9630987854165383</v>
      </c>
      <c r="BY74" s="149">
        <v>16786</v>
      </c>
      <c r="BZ74" s="149">
        <v>32950.45218525971</v>
      </c>
      <c r="CA74" s="150">
        <v>1.9629722498069648</v>
      </c>
      <c r="CB74" s="149">
        <v>17076</v>
      </c>
      <c r="CC74" s="149">
        <v>33479.221676273912</v>
      </c>
      <c r="CD74" s="150">
        <v>1.9606009414543166</v>
      </c>
      <c r="CE74" s="149">
        <v>17257</v>
      </c>
      <c r="CF74" s="149">
        <v>33882.770340783536</v>
      </c>
      <c r="CG74" s="150">
        <v>1.9634218195968902</v>
      </c>
      <c r="CH74" s="149">
        <v>17538</v>
      </c>
      <c r="CI74" s="149">
        <v>34663.133599311594</v>
      </c>
      <c r="CJ74" s="150">
        <v>1.9764587523840571</v>
      </c>
      <c r="CK74" s="149">
        <v>17861</v>
      </c>
      <c r="CL74" s="149">
        <v>35495.163933337026</v>
      </c>
      <c r="CM74" s="150">
        <v>1.987299923483401</v>
      </c>
      <c r="CN74" s="149">
        <v>18310</v>
      </c>
      <c r="CO74" s="149">
        <v>36612.903888037828</v>
      </c>
      <c r="CP74" s="150">
        <v>1.9996124460970961</v>
      </c>
      <c r="CQ74" s="149">
        <v>18956</v>
      </c>
      <c r="CR74" s="149">
        <v>37982.766765873908</v>
      </c>
      <c r="CS74" s="150">
        <v>2.0037332119578979</v>
      </c>
      <c r="CT74" s="149">
        <v>19478</v>
      </c>
      <c r="CU74" s="149">
        <v>39131.302040982198</v>
      </c>
      <c r="CV74" s="150">
        <v>2.0090000021040249</v>
      </c>
      <c r="CW74" s="149">
        <v>20302</v>
      </c>
      <c r="CX74" s="149">
        <v>41071.284712707391</v>
      </c>
      <c r="CY74" s="150">
        <v>2.0230166837113286</v>
      </c>
      <c r="CZ74" s="149">
        <v>20662</v>
      </c>
      <c r="DA74" s="149">
        <v>41949.897531645787</v>
      </c>
      <c r="DB74" s="150">
        <v>2.0302922046097081</v>
      </c>
      <c r="DC74" s="149">
        <v>21095</v>
      </c>
      <c r="DD74" s="149">
        <v>42521.194907609046</v>
      </c>
      <c r="DE74" s="150">
        <v>2.0157001615363379</v>
      </c>
      <c r="DF74" s="149">
        <v>22094</v>
      </c>
      <c r="DG74" s="149">
        <v>44845.252193710956</v>
      </c>
      <c r="DH74" s="150">
        <v>2.029747994646101</v>
      </c>
      <c r="DI74" s="149">
        <v>22769</v>
      </c>
      <c r="DJ74" s="149">
        <v>46403.981132910587</v>
      </c>
      <c r="DK74" s="150">
        <v>2.0380333406346605</v>
      </c>
      <c r="DL74" s="149">
        <v>23458</v>
      </c>
      <c r="DM74" s="149">
        <v>47884.072539141307</v>
      </c>
      <c r="DN74" s="150">
        <v>2.0412683323020424</v>
      </c>
      <c r="DO74" s="149">
        <v>23794</v>
      </c>
      <c r="DP74" s="149">
        <v>48067.900122679945</v>
      </c>
      <c r="DQ74" s="150">
        <v>2.0201689553114206</v>
      </c>
      <c r="DR74" s="149">
        <v>24219</v>
      </c>
      <c r="DS74" s="149">
        <v>49320.580394844248</v>
      </c>
      <c r="DT74" s="150">
        <v>2.0364416530345699</v>
      </c>
      <c r="DU74" s="149">
        <v>25564</v>
      </c>
      <c r="DV74" s="149">
        <v>51993.736952587984</v>
      </c>
      <c r="DW74" s="150">
        <v>2.0338654730319194</v>
      </c>
      <c r="DX74" s="149">
        <v>26160</v>
      </c>
      <c r="DY74" s="149">
        <v>53030.787604147423</v>
      </c>
      <c r="DZ74" s="150">
        <v>2.0271707799750542</v>
      </c>
      <c r="EA74" s="149">
        <v>26370</v>
      </c>
      <c r="EB74" s="149">
        <v>54023.278412051652</v>
      </c>
      <c r="EC74" s="150">
        <v>2.0486643311358228</v>
      </c>
      <c r="ED74" s="149">
        <v>26628</v>
      </c>
      <c r="EE74" s="151">
        <v>54464.28332762482</v>
      </c>
      <c r="EF74" s="161">
        <v>2.0453764205957947</v>
      </c>
    </row>
    <row r="75" spans="1:136" ht="15" customHeight="1">
      <c r="A75" s="158">
        <v>61</v>
      </c>
      <c r="B75" s="156">
        <v>2518</v>
      </c>
      <c r="C75" s="149">
        <v>5115.4754612892393</v>
      </c>
      <c r="D75" s="150">
        <v>2.0315629314095469</v>
      </c>
      <c r="E75" s="149">
        <v>2765</v>
      </c>
      <c r="F75" s="149">
        <v>5593.6632578776189</v>
      </c>
      <c r="G75" s="150">
        <v>2.0230246863933523</v>
      </c>
      <c r="H75" s="149">
        <v>3046</v>
      </c>
      <c r="I75" s="149">
        <v>6162.4483529689142</v>
      </c>
      <c r="J75" s="150">
        <v>2.0231281526490199</v>
      </c>
      <c r="K75" s="149">
        <v>3418</v>
      </c>
      <c r="L75" s="149">
        <v>6876.1854759500475</v>
      </c>
      <c r="M75" s="150">
        <v>2.0117570146138233</v>
      </c>
      <c r="N75" s="149">
        <v>3986</v>
      </c>
      <c r="O75" s="149">
        <v>7945.6908485580443</v>
      </c>
      <c r="P75" s="150">
        <v>1.9933996107772314</v>
      </c>
      <c r="Q75" s="149">
        <v>4619</v>
      </c>
      <c r="R75" s="149">
        <v>9055.0275853703224</v>
      </c>
      <c r="S75" s="150">
        <v>1.9603870070080802</v>
      </c>
      <c r="T75" s="149">
        <v>5330</v>
      </c>
      <c r="U75" s="149">
        <v>10292.360581993878</v>
      </c>
      <c r="V75" s="150">
        <v>1.9310244994359997</v>
      </c>
      <c r="W75" s="149">
        <v>6072</v>
      </c>
      <c r="X75" s="149">
        <v>11550.208238639443</v>
      </c>
      <c r="Y75" s="150">
        <v>1.9022082079445723</v>
      </c>
      <c r="Z75" s="149">
        <v>6892</v>
      </c>
      <c r="AA75" s="149">
        <v>12974.18355625147</v>
      </c>
      <c r="AB75" s="150">
        <v>1.8824990650393891</v>
      </c>
      <c r="AC75" s="149">
        <v>7798</v>
      </c>
      <c r="AD75" s="149">
        <v>14501.297800449558</v>
      </c>
      <c r="AE75" s="150">
        <v>1.8596175686649856</v>
      </c>
      <c r="AF75" s="149">
        <v>8833</v>
      </c>
      <c r="AG75" s="149">
        <v>16466.647328006631</v>
      </c>
      <c r="AH75" s="150">
        <v>1.8642191020045999</v>
      </c>
      <c r="AI75" s="149">
        <v>10042</v>
      </c>
      <c r="AJ75" s="149">
        <v>18682.664332340857</v>
      </c>
      <c r="AK75" s="150">
        <v>1.8604525325971775</v>
      </c>
      <c r="AL75" s="149">
        <v>11325</v>
      </c>
      <c r="AM75" s="149">
        <v>21121.370404896679</v>
      </c>
      <c r="AN75" s="150">
        <v>1.86502166930655</v>
      </c>
      <c r="AO75" s="149">
        <v>12349</v>
      </c>
      <c r="AP75" s="149">
        <v>23158.92449142614</v>
      </c>
      <c r="AQ75" s="150">
        <v>1.8753684097033072</v>
      </c>
      <c r="AR75" s="149">
        <v>13121</v>
      </c>
      <c r="AS75" s="149">
        <v>24677.149754060367</v>
      </c>
      <c r="AT75" s="150">
        <v>1.8807369677662042</v>
      </c>
      <c r="AU75" s="149">
        <v>13715</v>
      </c>
      <c r="AV75" s="149">
        <v>26016.663028402167</v>
      </c>
      <c r="AW75" s="150">
        <v>1.8969495463654515</v>
      </c>
      <c r="AX75" s="149">
        <v>14112</v>
      </c>
      <c r="AY75" s="149">
        <v>27033.138426132668</v>
      </c>
      <c r="AZ75" s="150">
        <v>1.9156135506046392</v>
      </c>
      <c r="BA75" s="149">
        <v>14295</v>
      </c>
      <c r="BB75" s="149">
        <v>27591.532864205543</v>
      </c>
      <c r="BC75" s="150">
        <v>1.9301527012385828</v>
      </c>
      <c r="BD75" s="149">
        <v>14747</v>
      </c>
      <c r="BE75" s="149">
        <v>28650.913309278603</v>
      </c>
      <c r="BF75" s="150">
        <v>1.9428299524838004</v>
      </c>
      <c r="BG75" s="149">
        <v>15114</v>
      </c>
      <c r="BH75" s="149">
        <v>29855.273739008389</v>
      </c>
      <c r="BI75" s="150">
        <v>1.9753390061537905</v>
      </c>
      <c r="BJ75" s="149">
        <v>15660</v>
      </c>
      <c r="BK75" s="149">
        <v>31105.486587652154</v>
      </c>
      <c r="BL75" s="150">
        <v>1.9863018255205718</v>
      </c>
      <c r="BM75" s="149">
        <v>16302</v>
      </c>
      <c r="BN75" s="149">
        <v>31884.791606719871</v>
      </c>
      <c r="BO75" s="150">
        <v>1.9558821989154627</v>
      </c>
      <c r="BP75" s="149">
        <v>16684</v>
      </c>
      <c r="BQ75" s="149">
        <v>32402.367865690587</v>
      </c>
      <c r="BR75" s="150">
        <v>1.9421222647860577</v>
      </c>
      <c r="BS75" s="149">
        <v>16902</v>
      </c>
      <c r="BT75" s="149">
        <v>32690.807825283551</v>
      </c>
      <c r="BU75" s="150">
        <v>1.9341384348173916</v>
      </c>
      <c r="BV75" s="149">
        <v>16861</v>
      </c>
      <c r="BW75" s="149">
        <v>32868.333956404589</v>
      </c>
      <c r="BX75" s="150">
        <v>1.9493703787678422</v>
      </c>
      <c r="BY75" s="149">
        <v>17122</v>
      </c>
      <c r="BZ75" s="149">
        <v>33360.693252445635</v>
      </c>
      <c r="CA75" s="150">
        <v>1.9484110064505102</v>
      </c>
      <c r="CB75" s="149">
        <v>17418</v>
      </c>
      <c r="CC75" s="149">
        <v>33895.46144606133</v>
      </c>
      <c r="CD75" s="150">
        <v>1.9460019202010179</v>
      </c>
      <c r="CE75" s="149">
        <v>17589</v>
      </c>
      <c r="CF75" s="149">
        <v>34304.47091370538</v>
      </c>
      <c r="CG75" s="150">
        <v>1.9503366259426562</v>
      </c>
      <c r="CH75" s="149">
        <v>17891</v>
      </c>
      <c r="CI75" s="149">
        <v>35097.663096100157</v>
      </c>
      <c r="CJ75" s="150">
        <v>1.9617496560337688</v>
      </c>
      <c r="CK75" s="149">
        <v>18231</v>
      </c>
      <c r="CL75" s="149">
        <v>35942.413122197089</v>
      </c>
      <c r="CM75" s="150">
        <v>1.9714998147220169</v>
      </c>
      <c r="CN75" s="149">
        <v>18671</v>
      </c>
      <c r="CO75" s="149">
        <v>37077.750143049831</v>
      </c>
      <c r="CP75" s="150">
        <v>1.985847043171219</v>
      </c>
      <c r="CQ75" s="149">
        <v>19336</v>
      </c>
      <c r="CR75" s="149">
        <v>38465.722306515592</v>
      </c>
      <c r="CS75" s="150">
        <v>1.9893319355872772</v>
      </c>
      <c r="CT75" s="149">
        <v>19851</v>
      </c>
      <c r="CU75" s="149">
        <v>39630.215217433077</v>
      </c>
      <c r="CV75" s="150">
        <v>1.9963838203331357</v>
      </c>
      <c r="CW75" s="149">
        <v>20707</v>
      </c>
      <c r="CX75" s="149">
        <v>41598.660291130422</v>
      </c>
      <c r="CY75" s="150">
        <v>2.008917771339664</v>
      </c>
      <c r="CZ75" s="149">
        <v>21076</v>
      </c>
      <c r="DA75" s="149">
        <v>42490.349757175471</v>
      </c>
      <c r="DB75" s="150">
        <v>2.0160537937547671</v>
      </c>
      <c r="DC75" s="149">
        <v>21515</v>
      </c>
      <c r="DD75" s="149">
        <v>43065.145970874088</v>
      </c>
      <c r="DE75" s="150">
        <v>2.0016335566290535</v>
      </c>
      <c r="DF75" s="149">
        <v>22531</v>
      </c>
      <c r="DG75" s="149">
        <v>45423.063168573899</v>
      </c>
      <c r="DH75" s="150">
        <v>2.0160251728096354</v>
      </c>
      <c r="DI75" s="149">
        <v>23221</v>
      </c>
      <c r="DJ75" s="149">
        <v>47004.272925286314</v>
      </c>
      <c r="DK75" s="150">
        <v>2.0242139841215416</v>
      </c>
      <c r="DL75" s="149">
        <v>23902</v>
      </c>
      <c r="DM75" s="149">
        <v>48504.83759670084</v>
      </c>
      <c r="DN75" s="150">
        <v>2.0293212951510684</v>
      </c>
      <c r="DO75" s="149">
        <v>24270</v>
      </c>
      <c r="DP75" s="149">
        <v>48684.10505001025</v>
      </c>
      <c r="DQ75" s="150">
        <v>2.0059375793164502</v>
      </c>
      <c r="DR75" s="149">
        <v>24708</v>
      </c>
      <c r="DS75" s="149">
        <v>49957.973917270225</v>
      </c>
      <c r="DT75" s="150">
        <v>2.0219351593520409</v>
      </c>
      <c r="DU75" s="149">
        <v>26073</v>
      </c>
      <c r="DV75" s="149">
        <v>52664.976565682926</v>
      </c>
      <c r="DW75" s="150">
        <v>2.0199047507261505</v>
      </c>
      <c r="DX75" s="149">
        <v>26702</v>
      </c>
      <c r="DY75" s="149">
        <v>53712.291418059896</v>
      </c>
      <c r="DZ75" s="150">
        <v>2.0115456302172081</v>
      </c>
      <c r="EA75" s="149">
        <v>26952</v>
      </c>
      <c r="EB75" s="149">
        <v>54724.926182477182</v>
      </c>
      <c r="EC75" s="150">
        <v>2.0304588224427569</v>
      </c>
      <c r="ED75" s="149">
        <v>27216</v>
      </c>
      <c r="EE75" s="151">
        <v>55170.547261107713</v>
      </c>
      <c r="EF75" s="161">
        <v>2.0271365101817942</v>
      </c>
    </row>
    <row r="76" spans="1:136" ht="15" customHeight="1">
      <c r="A76" s="158">
        <v>62</v>
      </c>
      <c r="B76" s="156">
        <v>2569</v>
      </c>
      <c r="C76" s="149">
        <v>5183.1373662255028</v>
      </c>
      <c r="D76" s="150">
        <v>2.0175700141010133</v>
      </c>
      <c r="E76" s="149">
        <v>2823</v>
      </c>
      <c r="F76" s="149">
        <v>5667.3382260245908</v>
      </c>
      <c r="G76" s="150">
        <v>2.0075587056410171</v>
      </c>
      <c r="H76" s="149">
        <v>3110</v>
      </c>
      <c r="I76" s="149">
        <v>6243.6182489728326</v>
      </c>
      <c r="J76" s="150">
        <v>2.0075942922742227</v>
      </c>
      <c r="K76" s="149">
        <v>3490</v>
      </c>
      <c r="L76" s="149">
        <v>6966.2435485264104</v>
      </c>
      <c r="M76" s="150">
        <v>1.9960583233600029</v>
      </c>
      <c r="N76" s="149">
        <v>4069</v>
      </c>
      <c r="O76" s="149">
        <v>8048.8141899947659</v>
      </c>
      <c r="P76" s="150">
        <v>1.9780816392221101</v>
      </c>
      <c r="Q76" s="149">
        <v>4711</v>
      </c>
      <c r="R76" s="149">
        <v>9170.5654540529486</v>
      </c>
      <c r="S76" s="150">
        <v>1.9466282008178621</v>
      </c>
      <c r="T76" s="149">
        <v>5435</v>
      </c>
      <c r="U76" s="149">
        <v>10421.579839576421</v>
      </c>
      <c r="V76" s="150">
        <v>1.9174939907224327</v>
      </c>
      <c r="W76" s="149">
        <v>6191</v>
      </c>
      <c r="X76" s="149">
        <v>11692.818294791967</v>
      </c>
      <c r="Y76" s="150">
        <v>1.888680066999187</v>
      </c>
      <c r="Z76" s="149">
        <v>7026</v>
      </c>
      <c r="AA76" s="149">
        <v>13132.477665013344</v>
      </c>
      <c r="AB76" s="150">
        <v>1.8691257707106952</v>
      </c>
      <c r="AC76" s="149">
        <v>7972</v>
      </c>
      <c r="AD76" s="149">
        <v>14675.421200523264</v>
      </c>
      <c r="AE76" s="150">
        <v>1.8408706975066813</v>
      </c>
      <c r="AF76" s="149">
        <v>9004</v>
      </c>
      <c r="AG76" s="149">
        <v>16665.296773699931</v>
      </c>
      <c r="AH76" s="150">
        <v>1.8508770295090993</v>
      </c>
      <c r="AI76" s="149">
        <v>10240</v>
      </c>
      <c r="AJ76" s="149">
        <v>18907.472036432737</v>
      </c>
      <c r="AK76" s="150">
        <v>1.8464328160578845</v>
      </c>
      <c r="AL76" s="149">
        <v>11552</v>
      </c>
      <c r="AM76" s="149">
        <v>21376.196198599595</v>
      </c>
      <c r="AN76" s="150">
        <v>1.85043249641617</v>
      </c>
      <c r="AO76" s="149">
        <v>12606</v>
      </c>
      <c r="AP76" s="149">
        <v>23440.029468356901</v>
      </c>
      <c r="AQ76" s="150">
        <v>1.859434354145399</v>
      </c>
      <c r="AR76" s="149">
        <v>13398</v>
      </c>
      <c r="AS76" s="149">
        <v>24977.837432797714</v>
      </c>
      <c r="AT76" s="150">
        <v>1.8642959719956498</v>
      </c>
      <c r="AU76" s="149">
        <v>13994</v>
      </c>
      <c r="AV76" s="149">
        <v>26336.735747615421</v>
      </c>
      <c r="AW76" s="150">
        <v>1.8820019828223111</v>
      </c>
      <c r="AX76" s="149">
        <v>14391</v>
      </c>
      <c r="AY76" s="149">
        <v>27369.538981946178</v>
      </c>
      <c r="AZ76" s="150">
        <v>1.9018510862307121</v>
      </c>
      <c r="BA76" s="149">
        <v>14571</v>
      </c>
      <c r="BB76" s="149">
        <v>27937.836050532613</v>
      </c>
      <c r="BC76" s="150">
        <v>1.9173588669640116</v>
      </c>
      <c r="BD76" s="149">
        <v>15068</v>
      </c>
      <c r="BE76" s="149">
        <v>29012.072299094831</v>
      </c>
      <c r="BF76" s="150">
        <v>1.9254096296187171</v>
      </c>
      <c r="BG76" s="149">
        <v>15427</v>
      </c>
      <c r="BH76" s="149">
        <v>30239.094824067222</v>
      </c>
      <c r="BI76" s="150">
        <v>1.9601409751777548</v>
      </c>
      <c r="BJ76" s="149">
        <v>15982</v>
      </c>
      <c r="BK76" s="149">
        <v>31508.231752209442</v>
      </c>
      <c r="BL76" s="150">
        <v>1.9714824022155826</v>
      </c>
      <c r="BM76" s="149">
        <v>16551</v>
      </c>
      <c r="BN76" s="149">
        <v>32290.319778433874</v>
      </c>
      <c r="BO76" s="150">
        <v>1.9509588410630097</v>
      </c>
      <c r="BP76" s="149">
        <v>16974</v>
      </c>
      <c r="BQ76" s="149">
        <v>32811.730069435893</v>
      </c>
      <c r="BR76" s="150">
        <v>1.9330582107597438</v>
      </c>
      <c r="BS76" s="149">
        <v>17209</v>
      </c>
      <c r="BT76" s="149">
        <v>33102.042906793482</v>
      </c>
      <c r="BU76" s="150">
        <v>1.9235308795858843</v>
      </c>
      <c r="BV76" s="149">
        <v>17200</v>
      </c>
      <c r="BW76" s="149">
        <v>33285.107074314677</v>
      </c>
      <c r="BX76" s="150">
        <v>1.9351806438555046</v>
      </c>
      <c r="BY76" s="149">
        <v>17461</v>
      </c>
      <c r="BZ76" s="149">
        <v>33783.460975158159</v>
      </c>
      <c r="CA76" s="150">
        <v>1.934795313851335</v>
      </c>
      <c r="CB76" s="149">
        <v>17766</v>
      </c>
      <c r="CC76" s="149">
        <v>34324.916811856943</v>
      </c>
      <c r="CD76" s="150">
        <v>1.9320565581367186</v>
      </c>
      <c r="CE76" s="149">
        <v>17940</v>
      </c>
      <c r="CF76" s="149">
        <v>34739.70933836601</v>
      </c>
      <c r="CG76" s="150">
        <v>1.9364386476235234</v>
      </c>
      <c r="CH76" s="149">
        <v>18259</v>
      </c>
      <c r="CI76" s="149">
        <v>35545.484342245589</v>
      </c>
      <c r="CJ76" s="150">
        <v>1.946737737129393</v>
      </c>
      <c r="CK76" s="149">
        <v>18611</v>
      </c>
      <c r="CL76" s="149">
        <v>36403.425748885056</v>
      </c>
      <c r="CM76" s="150">
        <v>1.9560166433230377</v>
      </c>
      <c r="CN76" s="149">
        <v>19059</v>
      </c>
      <c r="CO76" s="149">
        <v>37557.18268948394</v>
      </c>
      <c r="CP76" s="150">
        <v>1.9705746728308904</v>
      </c>
      <c r="CQ76" s="149">
        <v>19721</v>
      </c>
      <c r="CR76" s="149">
        <v>38963.938657863124</v>
      </c>
      <c r="CS76" s="150">
        <v>1.9757587677026076</v>
      </c>
      <c r="CT76" s="149">
        <v>20251</v>
      </c>
      <c r="CU76" s="149">
        <v>40145.613985465861</v>
      </c>
      <c r="CV76" s="150">
        <v>1.9824015596990698</v>
      </c>
      <c r="CW76" s="149">
        <v>21132</v>
      </c>
      <c r="CX76" s="149">
        <v>42142.888671451212</v>
      </c>
      <c r="CY76" s="150">
        <v>1.9942688184483821</v>
      </c>
      <c r="CZ76" s="149">
        <v>21486</v>
      </c>
      <c r="DA76" s="149">
        <v>43048.334911510079</v>
      </c>
      <c r="DB76" s="150">
        <v>2.0035527744349846</v>
      </c>
      <c r="DC76" s="149">
        <v>21925</v>
      </c>
      <c r="DD76" s="149">
        <v>43626.704101554664</v>
      </c>
      <c r="DE76" s="150">
        <v>1.9898154664335082</v>
      </c>
      <c r="DF76" s="149">
        <v>22993</v>
      </c>
      <c r="DG76" s="149">
        <v>46019.043738036882</v>
      </c>
      <c r="DH76" s="150">
        <v>2.0014371216473221</v>
      </c>
      <c r="DI76" s="149">
        <v>23691</v>
      </c>
      <c r="DJ76" s="149">
        <v>47623.943454047723</v>
      </c>
      <c r="DK76" s="150">
        <v>2.0102124627093718</v>
      </c>
      <c r="DL76" s="149">
        <v>24377</v>
      </c>
      <c r="DM76" s="149">
        <v>49145.848469351156</v>
      </c>
      <c r="DN76" s="150">
        <v>2.0160745157054256</v>
      </c>
      <c r="DO76" s="149">
        <v>24767</v>
      </c>
      <c r="DP76" s="149">
        <v>49320.014818719894</v>
      </c>
      <c r="DQ76" s="150">
        <v>1.9913600685880362</v>
      </c>
      <c r="DR76" s="149">
        <v>25209</v>
      </c>
      <c r="DS76" s="149">
        <v>50615.867761995629</v>
      </c>
      <c r="DT76" s="150">
        <v>2.0078490920701189</v>
      </c>
      <c r="DU76" s="149">
        <v>26615</v>
      </c>
      <c r="DV76" s="149">
        <v>53357.581012493458</v>
      </c>
      <c r="DW76" s="150">
        <v>2.0047935755210768</v>
      </c>
      <c r="DX76" s="149">
        <v>27239</v>
      </c>
      <c r="DY76" s="149">
        <v>54416.089797442924</v>
      </c>
      <c r="DZ76" s="150">
        <v>1.9977271484798607</v>
      </c>
      <c r="EA76" s="149">
        <v>27555</v>
      </c>
      <c r="EB76" s="149">
        <v>55447.896192800683</v>
      </c>
      <c r="EC76" s="150">
        <v>2.0122626090655302</v>
      </c>
      <c r="ED76" s="149">
        <v>27827</v>
      </c>
      <c r="EE76" s="151">
        <v>55898.188555243738</v>
      </c>
      <c r="EF76" s="161">
        <v>2.008775238266566</v>
      </c>
    </row>
    <row r="77" spans="1:136" ht="15" customHeight="1">
      <c r="A77" s="158">
        <v>63</v>
      </c>
      <c r="B77" s="156">
        <v>2620</v>
      </c>
      <c r="C77" s="149">
        <v>5253.0681595004835</v>
      </c>
      <c r="D77" s="150">
        <v>2.0049878471375893</v>
      </c>
      <c r="E77" s="149">
        <v>2883</v>
      </c>
      <c r="F77" s="149">
        <v>5743.401552938848</v>
      </c>
      <c r="G77" s="150">
        <v>1.9921614821154519</v>
      </c>
      <c r="H77" s="149">
        <v>3176</v>
      </c>
      <c r="I77" s="149">
        <v>6327.4184984151652</v>
      </c>
      <c r="J77" s="150">
        <v>1.9922602324984777</v>
      </c>
      <c r="K77" s="149">
        <v>3564</v>
      </c>
      <c r="L77" s="149">
        <v>7059.1961465721433</v>
      </c>
      <c r="M77" s="150">
        <v>1.9806947661538001</v>
      </c>
      <c r="N77" s="149">
        <v>4156</v>
      </c>
      <c r="O77" s="149">
        <v>8155.2143459798281</v>
      </c>
      <c r="P77" s="150">
        <v>1.9622748666938952</v>
      </c>
      <c r="Q77" s="149">
        <v>4805</v>
      </c>
      <c r="R77" s="149">
        <v>9289.9096447099873</v>
      </c>
      <c r="S77" s="150">
        <v>1.9333839010842846</v>
      </c>
      <c r="T77" s="149">
        <v>5544</v>
      </c>
      <c r="U77" s="149">
        <v>10554.893103861503</v>
      </c>
      <c r="V77" s="150">
        <v>1.9038407474497661</v>
      </c>
      <c r="W77" s="149">
        <v>6312</v>
      </c>
      <c r="X77" s="149">
        <v>11839.895687232123</v>
      </c>
      <c r="Y77" s="150">
        <v>1.8757756158479282</v>
      </c>
      <c r="Z77" s="149">
        <v>7162</v>
      </c>
      <c r="AA77" s="149">
        <v>13295.705822956979</v>
      </c>
      <c r="AB77" s="150">
        <v>1.8564235999660681</v>
      </c>
      <c r="AC77" s="149">
        <v>8105</v>
      </c>
      <c r="AD77" s="149">
        <v>14854.89675623505</v>
      </c>
      <c r="AE77" s="150">
        <v>1.8328065090974768</v>
      </c>
      <c r="AF77" s="149">
        <v>9183</v>
      </c>
      <c r="AG77" s="149">
        <v>16869.981715424459</v>
      </c>
      <c r="AH77" s="150">
        <v>1.8370882843759619</v>
      </c>
      <c r="AI77" s="149">
        <v>10448</v>
      </c>
      <c r="AJ77" s="149">
        <v>19138.944289259314</v>
      </c>
      <c r="AK77" s="150">
        <v>1.8318285116059834</v>
      </c>
      <c r="AL77" s="149">
        <v>11790</v>
      </c>
      <c r="AM77" s="149">
        <v>21638.524559830912</v>
      </c>
      <c r="AN77" s="150">
        <v>1.8353286310289154</v>
      </c>
      <c r="AO77" s="149">
        <v>12873</v>
      </c>
      <c r="AP77" s="149">
        <v>23729.244042536331</v>
      </c>
      <c r="AQ77" s="150">
        <v>1.8433344241852196</v>
      </c>
      <c r="AR77" s="149">
        <v>13670</v>
      </c>
      <c r="AS77" s="149">
        <v>25286.959993365406</v>
      </c>
      <c r="AT77" s="150">
        <v>1.8498141911752308</v>
      </c>
      <c r="AU77" s="149">
        <v>14282</v>
      </c>
      <c r="AV77" s="149">
        <v>26666.456861769555</v>
      </c>
      <c r="AW77" s="150">
        <v>1.8671374360572437</v>
      </c>
      <c r="AX77" s="149">
        <v>14681</v>
      </c>
      <c r="AY77" s="149">
        <v>27716.417251182829</v>
      </c>
      <c r="AZ77" s="150">
        <v>1.8879107180153143</v>
      </c>
      <c r="BA77" s="149">
        <v>14858</v>
      </c>
      <c r="BB77" s="149">
        <v>28295.263337472006</v>
      </c>
      <c r="BC77" s="150">
        <v>1.9043790104638583</v>
      </c>
      <c r="BD77" s="149">
        <v>15363</v>
      </c>
      <c r="BE77" s="149">
        <v>29385.154443300369</v>
      </c>
      <c r="BF77" s="150">
        <v>1.9127224138059213</v>
      </c>
      <c r="BG77" s="149">
        <v>15750</v>
      </c>
      <c r="BH77" s="149">
        <v>30635.068954794191</v>
      </c>
      <c r="BI77" s="150">
        <v>1.945083743161536</v>
      </c>
      <c r="BJ77" s="149">
        <v>16298</v>
      </c>
      <c r="BK77" s="149">
        <v>31923.757757124982</v>
      </c>
      <c r="BL77" s="150">
        <v>1.9587530836375617</v>
      </c>
      <c r="BM77" s="149">
        <v>16879</v>
      </c>
      <c r="BN77" s="149">
        <v>32712.789304108555</v>
      </c>
      <c r="BO77" s="150">
        <v>1.9380762666099032</v>
      </c>
      <c r="BP77" s="149">
        <v>17221</v>
      </c>
      <c r="BQ77" s="149">
        <v>33237.316253788937</v>
      </c>
      <c r="BR77" s="150">
        <v>1.9300456566859612</v>
      </c>
      <c r="BS77" s="149">
        <v>17638</v>
      </c>
      <c r="BT77" s="149">
        <v>33526.763079286888</v>
      </c>
      <c r="BU77" s="150">
        <v>1.9008256650009574</v>
      </c>
      <c r="BV77" s="149">
        <v>17550</v>
      </c>
      <c r="BW77" s="149">
        <v>33715.253870995257</v>
      </c>
      <c r="BX77" s="150">
        <v>1.9210970866663963</v>
      </c>
      <c r="BY77" s="149">
        <v>17812</v>
      </c>
      <c r="BZ77" s="149">
        <v>34219.892510062302</v>
      </c>
      <c r="CA77" s="150">
        <v>1.9211707000933249</v>
      </c>
      <c r="CB77" s="149">
        <v>18148</v>
      </c>
      <c r="CC77" s="149">
        <v>34766.944468796333</v>
      </c>
      <c r="CD77" s="150">
        <v>1.9157452319151604</v>
      </c>
      <c r="CE77" s="149">
        <v>18293</v>
      </c>
      <c r="CF77" s="149">
        <v>35189.360633041986</v>
      </c>
      <c r="CG77" s="150">
        <v>1.9236517046434147</v>
      </c>
      <c r="CH77" s="149">
        <v>18623</v>
      </c>
      <c r="CI77" s="149">
        <v>36007.959809835622</v>
      </c>
      <c r="CJ77" s="150">
        <v>1.9335209047863191</v>
      </c>
      <c r="CK77" s="149">
        <v>18985</v>
      </c>
      <c r="CL77" s="149">
        <v>36879.31825927084</v>
      </c>
      <c r="CM77" s="150">
        <v>1.9425503428638842</v>
      </c>
      <c r="CN77" s="149">
        <v>19458</v>
      </c>
      <c r="CO77" s="149">
        <v>38051.888571382835</v>
      </c>
      <c r="CP77" s="150">
        <v>1.9555909431279082</v>
      </c>
      <c r="CQ77" s="149">
        <v>20102</v>
      </c>
      <c r="CR77" s="149">
        <v>39478.867687755461</v>
      </c>
      <c r="CS77" s="150">
        <v>1.9639273548778957</v>
      </c>
      <c r="CT77" s="149">
        <v>20678</v>
      </c>
      <c r="CU77" s="149">
        <v>40677.495708861505</v>
      </c>
      <c r="CV77" s="150">
        <v>1.9671871413512674</v>
      </c>
      <c r="CW77" s="149">
        <v>21573</v>
      </c>
      <c r="CX77" s="149">
        <v>42704.822796809938</v>
      </c>
      <c r="CY77" s="150">
        <v>1.9795495664399916</v>
      </c>
      <c r="CZ77" s="149">
        <v>21937</v>
      </c>
      <c r="DA77" s="149">
        <v>43625.039779100225</v>
      </c>
      <c r="DB77" s="150">
        <v>1.9886511272781249</v>
      </c>
      <c r="DC77" s="149">
        <v>22371</v>
      </c>
      <c r="DD77" s="149">
        <v>44207.434744938422</v>
      </c>
      <c r="DE77" s="150">
        <v>1.9761045436028082</v>
      </c>
      <c r="DF77" s="149">
        <v>23448</v>
      </c>
      <c r="DG77" s="149">
        <v>46635.283286433107</v>
      </c>
      <c r="DH77" s="150">
        <v>1.9888810681692728</v>
      </c>
      <c r="DI77" s="149">
        <v>24172</v>
      </c>
      <c r="DJ77" s="149">
        <v>48264.430877779188</v>
      </c>
      <c r="DK77" s="150">
        <v>1.9967082110615253</v>
      </c>
      <c r="DL77" s="149">
        <v>24862</v>
      </c>
      <c r="DM77" s="149">
        <v>49808.775806757432</v>
      </c>
      <c r="DN77" s="150">
        <v>2.0034098546680652</v>
      </c>
      <c r="DO77" s="149">
        <v>25274</v>
      </c>
      <c r="DP77" s="149">
        <v>49976.757612040376</v>
      </c>
      <c r="DQ77" s="150">
        <v>1.977398022158755</v>
      </c>
      <c r="DR77" s="149">
        <v>25733</v>
      </c>
      <c r="DS77" s="149">
        <v>51295.467851947695</v>
      </c>
      <c r="DT77" s="150">
        <v>1.9933730172132162</v>
      </c>
      <c r="DU77" s="149">
        <v>27187</v>
      </c>
      <c r="DV77" s="149">
        <v>54072.792946827743</v>
      </c>
      <c r="DW77" s="150">
        <v>1.9889209161300527</v>
      </c>
      <c r="DX77" s="149">
        <v>27824</v>
      </c>
      <c r="DY77" s="149">
        <v>55143.209634595631</v>
      </c>
      <c r="DZ77" s="150">
        <v>1.9818577355734486</v>
      </c>
      <c r="EA77" s="149">
        <v>28174</v>
      </c>
      <c r="EB77" s="149">
        <v>56193.406693159828</v>
      </c>
      <c r="EC77" s="150">
        <v>1.9945129088223124</v>
      </c>
      <c r="ED77" s="149">
        <v>28453</v>
      </c>
      <c r="EE77" s="151">
        <v>56648.442182700433</v>
      </c>
      <c r="EF77" s="161">
        <v>1.9909479556707705</v>
      </c>
    </row>
    <row r="78" spans="1:136" ht="15" customHeight="1">
      <c r="A78" s="158">
        <v>64</v>
      </c>
      <c r="B78" s="156">
        <v>2681</v>
      </c>
      <c r="C78" s="149">
        <v>5325.3481894856732</v>
      </c>
      <c r="D78" s="150">
        <v>1.9863290524004749</v>
      </c>
      <c r="E78" s="149">
        <v>2945</v>
      </c>
      <c r="F78" s="149">
        <v>5821.9963247924061</v>
      </c>
      <c r="G78" s="150">
        <v>1.9769087690296794</v>
      </c>
      <c r="H78" s="149">
        <v>3245</v>
      </c>
      <c r="I78" s="149">
        <v>6414.0131236126181</v>
      </c>
      <c r="J78" s="150">
        <v>1.9765833971071243</v>
      </c>
      <c r="K78" s="149">
        <v>3640</v>
      </c>
      <c r="L78" s="149">
        <v>7155.2293797190641</v>
      </c>
      <c r="M78" s="150">
        <v>1.965722357065677</v>
      </c>
      <c r="N78" s="149">
        <v>4244</v>
      </c>
      <c r="O78" s="149">
        <v>8265.0812096537647</v>
      </c>
      <c r="P78" s="150">
        <v>1.9474743660824139</v>
      </c>
      <c r="Q78" s="149">
        <v>4896</v>
      </c>
      <c r="R78" s="149">
        <v>9413.2199174659891</v>
      </c>
      <c r="S78" s="150">
        <v>1.9226347870641318</v>
      </c>
      <c r="T78" s="149">
        <v>5656</v>
      </c>
      <c r="U78" s="149">
        <v>10692.557304655462</v>
      </c>
      <c r="V78" s="150">
        <v>1.8904804286873165</v>
      </c>
      <c r="W78" s="149">
        <v>6437</v>
      </c>
      <c r="X78" s="149">
        <v>11991.725375261587</v>
      </c>
      <c r="Y78" s="150">
        <v>1.8629369854375621</v>
      </c>
      <c r="Z78" s="149">
        <v>7303</v>
      </c>
      <c r="AA78" s="149">
        <v>13464.142126623263</v>
      </c>
      <c r="AB78" s="150">
        <v>1.8436453685640508</v>
      </c>
      <c r="AC78" s="149">
        <v>8271</v>
      </c>
      <c r="AD78" s="149">
        <v>15039.947583288244</v>
      </c>
      <c r="AE78" s="150">
        <v>1.8183953068901273</v>
      </c>
      <c r="AF78" s="149">
        <v>9371</v>
      </c>
      <c r="AG78" s="149">
        <v>17080.925728395741</v>
      </c>
      <c r="AH78" s="150">
        <v>1.8227431147578423</v>
      </c>
      <c r="AI78" s="149">
        <v>10665</v>
      </c>
      <c r="AJ78" s="149">
        <v>19377.358607827169</v>
      </c>
      <c r="AK78" s="150">
        <v>1.816911261868464</v>
      </c>
      <c r="AL78" s="149">
        <v>12038</v>
      </c>
      <c r="AM78" s="149">
        <v>21908.679017473452</v>
      </c>
      <c r="AN78" s="150">
        <v>1.8199600446480688</v>
      </c>
      <c r="AO78" s="149">
        <v>13151</v>
      </c>
      <c r="AP78" s="149">
        <v>24026.947663576633</v>
      </c>
      <c r="AQ78" s="150">
        <v>1.8270053732474059</v>
      </c>
      <c r="AR78" s="149">
        <v>13964</v>
      </c>
      <c r="AS78" s="149">
        <v>25605.593411940044</v>
      </c>
      <c r="AT78" s="150">
        <v>1.8336861509553168</v>
      </c>
      <c r="AU78" s="149">
        <v>14583</v>
      </c>
      <c r="AV78" s="149">
        <v>27006.329139837588</v>
      </c>
      <c r="AW78" s="150">
        <v>1.8519048988436939</v>
      </c>
      <c r="AX78" s="149">
        <v>14985</v>
      </c>
      <c r="AY78" s="149">
        <v>28074.346317054482</v>
      </c>
      <c r="AZ78" s="150">
        <v>1.8734965843880202</v>
      </c>
      <c r="BA78" s="149">
        <v>15161</v>
      </c>
      <c r="BB78" s="149">
        <v>28664.354718003033</v>
      </c>
      <c r="BC78" s="150">
        <v>1.8906638558144604</v>
      </c>
      <c r="BD78" s="149">
        <v>15700</v>
      </c>
      <c r="BE78" s="149">
        <v>29769.610811641374</v>
      </c>
      <c r="BF78" s="150">
        <v>1.8961535548816162</v>
      </c>
      <c r="BG78" s="149">
        <v>16084</v>
      </c>
      <c r="BH78" s="149">
        <v>31043.935908534866</v>
      </c>
      <c r="BI78" s="150">
        <v>1.93011290155029</v>
      </c>
      <c r="BJ78" s="149">
        <v>16719</v>
      </c>
      <c r="BK78" s="149">
        <v>32352.455632019468</v>
      </c>
      <c r="BL78" s="150">
        <v>1.9350712143082403</v>
      </c>
      <c r="BM78" s="149">
        <v>17264</v>
      </c>
      <c r="BN78" s="149">
        <v>33146.628352831212</v>
      </c>
      <c r="BO78" s="150">
        <v>1.9199854235884624</v>
      </c>
      <c r="BP78" s="149">
        <v>17623</v>
      </c>
      <c r="BQ78" s="149">
        <v>33676.517514776831</v>
      </c>
      <c r="BR78" s="150">
        <v>1.9109412423978227</v>
      </c>
      <c r="BS78" s="149">
        <v>17942</v>
      </c>
      <c r="BT78" s="149">
        <v>33963.740263430758</v>
      </c>
      <c r="BU78" s="150">
        <v>1.892974042104044</v>
      </c>
      <c r="BV78" s="149">
        <v>17913</v>
      </c>
      <c r="BW78" s="149">
        <v>34159.300763890184</v>
      </c>
      <c r="BX78" s="150">
        <v>1.9069558847702888</v>
      </c>
      <c r="BY78" s="149">
        <v>18178</v>
      </c>
      <c r="BZ78" s="149">
        <v>34670.479604686581</v>
      </c>
      <c r="CA78" s="150">
        <v>1.9072769064081077</v>
      </c>
      <c r="CB78" s="149">
        <v>18511</v>
      </c>
      <c r="CC78" s="149">
        <v>35223.715159165768</v>
      </c>
      <c r="CD78" s="150">
        <v>1.9028531769848074</v>
      </c>
      <c r="CE78" s="149">
        <v>18656</v>
      </c>
      <c r="CF78" s="149">
        <v>35653.371253205725</v>
      </c>
      <c r="CG78" s="150">
        <v>1.911094085184698</v>
      </c>
      <c r="CH78" s="149">
        <v>19012</v>
      </c>
      <c r="CI78" s="149">
        <v>36485.382977925685</v>
      </c>
      <c r="CJ78" s="150">
        <v>1.919071269615279</v>
      </c>
      <c r="CK78" s="149">
        <v>19382</v>
      </c>
      <c r="CL78" s="149">
        <v>37370.998847422474</v>
      </c>
      <c r="CM78" s="150">
        <v>1.9281291325674581</v>
      </c>
      <c r="CN78" s="149">
        <v>19853</v>
      </c>
      <c r="CO78" s="149">
        <v>38562.746762598908</v>
      </c>
      <c r="CP78" s="150">
        <v>1.9424140816299253</v>
      </c>
      <c r="CQ78" s="149">
        <v>20511</v>
      </c>
      <c r="CR78" s="149">
        <v>40011.425408132964</v>
      </c>
      <c r="CS78" s="150">
        <v>1.950730115944272</v>
      </c>
      <c r="CT78" s="149">
        <v>21117</v>
      </c>
      <c r="CU78" s="149">
        <v>41227.060324611513</v>
      </c>
      <c r="CV78" s="150">
        <v>1.9523161587636271</v>
      </c>
      <c r="CW78" s="149">
        <v>22020</v>
      </c>
      <c r="CX78" s="149">
        <v>43285.690452746494</v>
      </c>
      <c r="CY78" s="150">
        <v>1.9657443439031106</v>
      </c>
      <c r="CZ78" s="149">
        <v>22387</v>
      </c>
      <c r="DA78" s="149">
        <v>44221.128384543161</v>
      </c>
      <c r="DB78" s="150">
        <v>1.9753038988941423</v>
      </c>
      <c r="DC78" s="149">
        <v>22829</v>
      </c>
      <c r="DD78" s="149">
        <v>44807.513823408932</v>
      </c>
      <c r="DE78" s="150">
        <v>1.9627453599986391</v>
      </c>
      <c r="DF78" s="149">
        <v>23940</v>
      </c>
      <c r="DG78" s="149">
        <v>47272.770328389168</v>
      </c>
      <c r="DH78" s="150">
        <v>1.9746353520630395</v>
      </c>
      <c r="DI78" s="149">
        <v>24675</v>
      </c>
      <c r="DJ78" s="149">
        <v>48926.38904229879</v>
      </c>
      <c r="DK78" s="150">
        <v>1.9828323826666177</v>
      </c>
      <c r="DL78" s="149">
        <v>25394</v>
      </c>
      <c r="DM78" s="149">
        <v>50494.597279025489</v>
      </c>
      <c r="DN78" s="150">
        <v>1.9884459824771792</v>
      </c>
      <c r="DO78" s="149">
        <v>25801</v>
      </c>
      <c r="DP78" s="149">
        <v>50655.560575752817</v>
      </c>
      <c r="DQ78" s="150">
        <v>1.9633177231794434</v>
      </c>
      <c r="DR78" s="149">
        <v>26288</v>
      </c>
      <c r="DS78" s="149">
        <v>51997.862522976502</v>
      </c>
      <c r="DT78" s="150">
        <v>1.9780075518478584</v>
      </c>
      <c r="DU78" s="149">
        <v>27775</v>
      </c>
      <c r="DV78" s="149">
        <v>54811.034354391835</v>
      </c>
      <c r="DW78" s="150">
        <v>1.9733945762157277</v>
      </c>
      <c r="DX78" s="149">
        <v>28413</v>
      </c>
      <c r="DY78" s="149">
        <v>55893.590047924146</v>
      </c>
      <c r="DZ78" s="150">
        <v>1.9671836852118447</v>
      </c>
      <c r="EA78" s="149">
        <v>28801</v>
      </c>
      <c r="EB78" s="149">
        <v>56963.031989043709</v>
      </c>
      <c r="EC78" s="150">
        <v>1.9778143810646751</v>
      </c>
      <c r="ED78" s="149">
        <v>29087</v>
      </c>
      <c r="EE78" s="151">
        <v>57422.872273881127</v>
      </c>
      <c r="EF78" s="161">
        <v>1.9741765143837839</v>
      </c>
    </row>
    <row r="79" spans="1:136" ht="15" customHeight="1">
      <c r="A79" s="158">
        <v>65</v>
      </c>
      <c r="B79" s="156">
        <v>2743</v>
      </c>
      <c r="C79" s="149">
        <v>5400.0308975637954</v>
      </c>
      <c r="D79" s="150">
        <v>1.9686587304279239</v>
      </c>
      <c r="E79" s="149">
        <v>3010</v>
      </c>
      <c r="F79" s="149">
        <v>5903.2814324405581</v>
      </c>
      <c r="G79" s="150">
        <v>1.9612230672559994</v>
      </c>
      <c r="H79" s="149">
        <v>3316</v>
      </c>
      <c r="I79" s="149">
        <v>6503.5566761225782</v>
      </c>
      <c r="J79" s="150">
        <v>1.9612655838729125</v>
      </c>
      <c r="K79" s="149">
        <v>3720</v>
      </c>
      <c r="L79" s="149">
        <v>7254.5214116657107</v>
      </c>
      <c r="M79" s="150">
        <v>1.9501401644262664</v>
      </c>
      <c r="N79" s="149">
        <v>4336</v>
      </c>
      <c r="O79" s="149">
        <v>8378.654893224968</v>
      </c>
      <c r="P79" s="150">
        <v>1.9323466082160905</v>
      </c>
      <c r="Q79" s="149">
        <v>5008</v>
      </c>
      <c r="R79" s="149">
        <v>9540.6333673251156</v>
      </c>
      <c r="S79" s="150">
        <v>1.9050785477885614</v>
      </c>
      <c r="T79" s="149">
        <v>5773</v>
      </c>
      <c r="U79" s="149">
        <v>10834.802114362576</v>
      </c>
      <c r="V79" s="150">
        <v>1.8768061864477006</v>
      </c>
      <c r="W79" s="149">
        <v>6569</v>
      </c>
      <c r="X79" s="149">
        <v>12148.575263096047</v>
      </c>
      <c r="Y79" s="150">
        <v>1.8493797021001745</v>
      </c>
      <c r="Z79" s="149">
        <v>7449</v>
      </c>
      <c r="AA79" s="149">
        <v>13638.117891888613</v>
      </c>
      <c r="AB79" s="150">
        <v>1.8308656050327041</v>
      </c>
      <c r="AC79" s="149">
        <v>8437</v>
      </c>
      <c r="AD79" s="149">
        <v>15231.192058807637</v>
      </c>
      <c r="AE79" s="150">
        <v>1.8052852979504133</v>
      </c>
      <c r="AF79" s="149">
        <v>9568</v>
      </c>
      <c r="AG79" s="149">
        <v>17298.408815358143</v>
      </c>
      <c r="AH79" s="150">
        <v>1.8079440651503076</v>
      </c>
      <c r="AI79" s="149">
        <v>10893</v>
      </c>
      <c r="AJ79" s="149">
        <v>19623.053790968199</v>
      </c>
      <c r="AK79" s="150">
        <v>1.8014370504882218</v>
      </c>
      <c r="AL79" s="149">
        <v>12298</v>
      </c>
      <c r="AM79" s="149">
        <v>22187.014371120291</v>
      </c>
      <c r="AN79" s="150">
        <v>1.8041156587347773</v>
      </c>
      <c r="AO79" s="149">
        <v>13440</v>
      </c>
      <c r="AP79" s="149">
        <v>24333.576045094997</v>
      </c>
      <c r="AQ79" s="150">
        <v>1.8105339319267111</v>
      </c>
      <c r="AR79" s="149">
        <v>14288</v>
      </c>
      <c r="AS79" s="149">
        <v>25933.94065366569</v>
      </c>
      <c r="AT79" s="150">
        <v>1.8150854320874643</v>
      </c>
      <c r="AU79" s="149">
        <v>14900</v>
      </c>
      <c r="AV79" s="149">
        <v>27356.798690502612</v>
      </c>
      <c r="AW79" s="150">
        <v>1.8360267577518532</v>
      </c>
      <c r="AX79" s="149">
        <v>15307</v>
      </c>
      <c r="AY79" s="149">
        <v>28443.783905452088</v>
      </c>
      <c r="AZ79" s="150">
        <v>1.8582206771707119</v>
      </c>
      <c r="BA79" s="149">
        <v>15484</v>
      </c>
      <c r="BB79" s="149">
        <v>29045.623043010677</v>
      </c>
      <c r="BC79" s="150">
        <v>1.8758475227984162</v>
      </c>
      <c r="BD79" s="149">
        <v>16014</v>
      </c>
      <c r="BE79" s="149">
        <v>30166.857380275578</v>
      </c>
      <c r="BF79" s="150">
        <v>1.8837802785235156</v>
      </c>
      <c r="BG79" s="149">
        <v>16431</v>
      </c>
      <c r="BH79" s="149">
        <v>31466.44531130969</v>
      </c>
      <c r="BI79" s="150">
        <v>1.9150657483603974</v>
      </c>
      <c r="BJ79" s="149">
        <v>17117</v>
      </c>
      <c r="BK79" s="149">
        <v>32792.796755082774</v>
      </c>
      <c r="BL79" s="150">
        <v>1.9158028132898741</v>
      </c>
      <c r="BM79" s="149">
        <v>17584</v>
      </c>
      <c r="BN79" s="149">
        <v>33595.759288934874</v>
      </c>
      <c r="BO79" s="150">
        <v>1.9105868567410642</v>
      </c>
      <c r="BP79" s="149">
        <v>18024</v>
      </c>
      <c r="BQ79" s="149">
        <v>34129.196384779731</v>
      </c>
      <c r="BR79" s="150">
        <v>1.8935417434964343</v>
      </c>
      <c r="BS79" s="149">
        <v>18274</v>
      </c>
      <c r="BT79" s="149">
        <v>34417.600065264727</v>
      </c>
      <c r="BU79" s="150">
        <v>1.8834190689101853</v>
      </c>
      <c r="BV79" s="149">
        <v>18295</v>
      </c>
      <c r="BW79" s="149">
        <v>34618.071955305219</v>
      </c>
      <c r="BX79" s="150">
        <v>1.8922149196668607</v>
      </c>
      <c r="BY79" s="149">
        <v>18554</v>
      </c>
      <c r="BZ79" s="149">
        <v>35136.782738462505</v>
      </c>
      <c r="CA79" s="150">
        <v>1.8937578278787597</v>
      </c>
      <c r="CB79" s="149">
        <v>18898</v>
      </c>
      <c r="CC79" s="149">
        <v>35695.447684623483</v>
      </c>
      <c r="CD79" s="150">
        <v>1.8888479037265045</v>
      </c>
      <c r="CE79" s="149">
        <v>19036</v>
      </c>
      <c r="CF79" s="149">
        <v>36134.119440693852</v>
      </c>
      <c r="CG79" s="150">
        <v>1.8981991721314273</v>
      </c>
      <c r="CH79" s="149">
        <v>19395</v>
      </c>
      <c r="CI79" s="149">
        <v>36979.277611879399</v>
      </c>
      <c r="CJ79" s="150">
        <v>1.9066397325021602</v>
      </c>
      <c r="CK79" s="149">
        <v>19783</v>
      </c>
      <c r="CL79" s="149">
        <v>37879.241726350636</v>
      </c>
      <c r="CM79" s="150">
        <v>1.9147369825785086</v>
      </c>
      <c r="CN79" s="149">
        <v>20268</v>
      </c>
      <c r="CO79" s="149">
        <v>39091.536572088073</v>
      </c>
      <c r="CP79" s="150">
        <v>1.9287318221870966</v>
      </c>
      <c r="CQ79" s="149">
        <v>20923</v>
      </c>
      <c r="CR79" s="149">
        <v>40562.946544062695</v>
      </c>
      <c r="CS79" s="150">
        <v>1.9386773667286095</v>
      </c>
      <c r="CT79" s="149">
        <v>21554</v>
      </c>
      <c r="CU79" s="149">
        <v>41795.283804249309</v>
      </c>
      <c r="CV79" s="150">
        <v>1.9390963999373345</v>
      </c>
      <c r="CW79" s="149">
        <v>22474</v>
      </c>
      <c r="CX79" s="149">
        <v>43886.927601492949</v>
      </c>
      <c r="CY79" s="150">
        <v>1.9527866691062095</v>
      </c>
      <c r="CZ79" s="149">
        <v>22852</v>
      </c>
      <c r="DA79" s="149">
        <v>44838.79361641797</v>
      </c>
      <c r="DB79" s="150">
        <v>1.9621387019262195</v>
      </c>
      <c r="DC79" s="149">
        <v>23318</v>
      </c>
      <c r="DD79" s="149">
        <v>45428.591291031538</v>
      </c>
      <c r="DE79" s="150">
        <v>1.9482198855404211</v>
      </c>
      <c r="DF79" s="149">
        <v>24434</v>
      </c>
      <c r="DG79" s="149">
        <v>47932.642013272583</v>
      </c>
      <c r="DH79" s="150">
        <v>1.9617189986605787</v>
      </c>
      <c r="DI79" s="149">
        <v>25204</v>
      </c>
      <c r="DJ79" s="149">
        <v>49611.993541161457</v>
      </c>
      <c r="DK79" s="150">
        <v>1.9684174552119289</v>
      </c>
      <c r="DL79" s="149">
        <v>25934</v>
      </c>
      <c r="DM79" s="149">
        <v>51203.96713749491</v>
      </c>
      <c r="DN79" s="150">
        <v>1.9743952779168239</v>
      </c>
      <c r="DO79" s="149">
        <v>26348</v>
      </c>
      <c r="DP79" s="149">
        <v>51358.11268970339</v>
      </c>
      <c r="DQ79" s="150">
        <v>1.9492224339495745</v>
      </c>
      <c r="DR79" s="149">
        <v>26836</v>
      </c>
      <c r="DS79" s="149">
        <v>52724.442062705341</v>
      </c>
      <c r="DT79" s="150">
        <v>1.9646907908296818</v>
      </c>
      <c r="DU79" s="149">
        <v>28371</v>
      </c>
      <c r="DV79" s="149">
        <v>55575.017855097271</v>
      </c>
      <c r="DW79" s="150">
        <v>1.958867077476905</v>
      </c>
      <c r="DX79" s="149">
        <v>29015</v>
      </c>
      <c r="DY79" s="149">
        <v>56669.91388498406</v>
      </c>
      <c r="DZ79" s="150">
        <v>1.9531247246246446</v>
      </c>
      <c r="EA79" s="149">
        <v>29432</v>
      </c>
      <c r="EB79" s="149">
        <v>57758.632239732251</v>
      </c>
      <c r="EC79" s="150">
        <v>1.9624433351363229</v>
      </c>
      <c r="ED79" s="149">
        <v>29724</v>
      </c>
      <c r="EE79" s="151">
        <v>58223.381568269637</v>
      </c>
      <c r="EF79" s="161">
        <v>1.9588003488181145</v>
      </c>
    </row>
    <row r="80" spans="1:136" ht="15" customHeight="1">
      <c r="A80" s="158">
        <v>66</v>
      </c>
      <c r="B80" s="156">
        <v>2797</v>
      </c>
      <c r="C80" s="149">
        <v>5477.3958077710968</v>
      </c>
      <c r="D80" s="150">
        <v>1.9583109788241317</v>
      </c>
      <c r="E80" s="149">
        <v>3078</v>
      </c>
      <c r="F80" s="149">
        <v>5987.378045963761</v>
      </c>
      <c r="G80" s="150">
        <v>1.9452170389745813</v>
      </c>
      <c r="H80" s="149">
        <v>3390</v>
      </c>
      <c r="I80" s="149">
        <v>6596.2200148438405</v>
      </c>
      <c r="J80" s="150">
        <v>1.945787614998183</v>
      </c>
      <c r="K80" s="149">
        <v>3802</v>
      </c>
      <c r="L80" s="149">
        <v>7357.3013970427628</v>
      </c>
      <c r="M80" s="150">
        <v>1.9351134658187172</v>
      </c>
      <c r="N80" s="149">
        <v>4431</v>
      </c>
      <c r="O80" s="149">
        <v>8496.1744218262193</v>
      </c>
      <c r="P80" s="150">
        <v>1.917439499396574</v>
      </c>
      <c r="Q80" s="149">
        <v>5109</v>
      </c>
      <c r="R80" s="149">
        <v>9672.5350949923795</v>
      </c>
      <c r="S80" s="150">
        <v>1.8932345067512977</v>
      </c>
      <c r="T80" s="149">
        <v>5897</v>
      </c>
      <c r="U80" s="149">
        <v>10981.854654479082</v>
      </c>
      <c r="V80" s="150">
        <v>1.8622782184973856</v>
      </c>
      <c r="W80" s="149">
        <v>6706</v>
      </c>
      <c r="X80" s="149">
        <v>12310.680356949626</v>
      </c>
      <c r="Y80" s="150">
        <v>1.835771004615214</v>
      </c>
      <c r="Z80" s="149">
        <v>7603</v>
      </c>
      <c r="AA80" s="149">
        <v>13817.886614685089</v>
      </c>
      <c r="AB80" s="150">
        <v>1.8174255707858857</v>
      </c>
      <c r="AC80" s="149">
        <v>8603</v>
      </c>
      <c r="AD80" s="149">
        <v>15428.685184924439</v>
      </c>
      <c r="AE80" s="150">
        <v>1.793407553751533</v>
      </c>
      <c r="AF80" s="149">
        <v>9775</v>
      </c>
      <c r="AG80" s="149">
        <v>17522.7440071208</v>
      </c>
      <c r="AH80" s="150">
        <v>1.7926080825699029</v>
      </c>
      <c r="AI80" s="149">
        <v>11130</v>
      </c>
      <c r="AJ80" s="149">
        <v>19876.349654842568</v>
      </c>
      <c r="AK80" s="150">
        <v>1.7858355485033754</v>
      </c>
      <c r="AL80" s="149">
        <v>12568</v>
      </c>
      <c r="AM80" s="149">
        <v>22473.925022992215</v>
      </c>
      <c r="AN80" s="150">
        <v>1.7881862685385275</v>
      </c>
      <c r="AO80" s="149">
        <v>13739</v>
      </c>
      <c r="AP80" s="149">
        <v>24649.621476400815</v>
      </c>
      <c r="AQ80" s="150">
        <v>1.7941350517796648</v>
      </c>
      <c r="AR80" s="149">
        <v>14627</v>
      </c>
      <c r="AS80" s="149">
        <v>26271.427480870803</v>
      </c>
      <c r="AT80" s="150">
        <v>1.7960913024455325</v>
      </c>
      <c r="AU80" s="149">
        <v>15234</v>
      </c>
      <c r="AV80" s="149">
        <v>27718.321705325536</v>
      </c>
      <c r="AW80" s="150">
        <v>1.819503853572636</v>
      </c>
      <c r="AX80" s="149">
        <v>15649</v>
      </c>
      <c r="AY80" s="149">
        <v>28825.192071110741</v>
      </c>
      <c r="AZ80" s="150">
        <v>1.8419830066528686</v>
      </c>
      <c r="BA80" s="149">
        <v>15829</v>
      </c>
      <c r="BB80" s="149">
        <v>29439.493319035351</v>
      </c>
      <c r="BC80" s="150">
        <v>1.8598454304779424</v>
      </c>
      <c r="BD80" s="149">
        <v>16329</v>
      </c>
      <c r="BE80" s="149">
        <v>30577.81403078212</v>
      </c>
      <c r="BF80" s="150">
        <v>1.8726078774439414</v>
      </c>
      <c r="BG80" s="149">
        <v>16794</v>
      </c>
      <c r="BH80" s="149">
        <v>31903.370929536439</v>
      </c>
      <c r="BI80" s="150">
        <v>1.8996886346038131</v>
      </c>
      <c r="BJ80" s="149">
        <v>17423</v>
      </c>
      <c r="BK80" s="149">
        <v>33248.917853547158</v>
      </c>
      <c r="BL80" s="150">
        <v>1.9083348363397323</v>
      </c>
      <c r="BM80" s="149">
        <v>17941</v>
      </c>
      <c r="BN80" s="149">
        <v>34061.007447380092</v>
      </c>
      <c r="BO80" s="150">
        <v>1.8985010560938684</v>
      </c>
      <c r="BP80" s="149">
        <v>18427</v>
      </c>
      <c r="BQ80" s="149">
        <v>34597.113528516689</v>
      </c>
      <c r="BR80" s="150">
        <v>1.8775228484569757</v>
      </c>
      <c r="BS80" s="149">
        <v>18679</v>
      </c>
      <c r="BT80" s="149">
        <v>34886.645171343218</v>
      </c>
      <c r="BU80" s="150">
        <v>1.8676934081772696</v>
      </c>
      <c r="BV80" s="149">
        <v>18695</v>
      </c>
      <c r="BW80" s="149">
        <v>35092.529379136206</v>
      </c>
      <c r="BX80" s="150">
        <v>1.8771077496194815</v>
      </c>
      <c r="BY80" s="149">
        <v>18949</v>
      </c>
      <c r="BZ80" s="149">
        <v>35618.289484927547</v>
      </c>
      <c r="CA80" s="150">
        <v>1.8796923048671459</v>
      </c>
      <c r="CB80" s="149">
        <v>19314</v>
      </c>
      <c r="CC80" s="149">
        <v>36183.606008263836</v>
      </c>
      <c r="CD80" s="150">
        <v>1.8734392672809277</v>
      </c>
      <c r="CE80" s="149">
        <v>19443</v>
      </c>
      <c r="CF80" s="149">
        <v>36631.225947048915</v>
      </c>
      <c r="CG80" s="150">
        <v>1.884031576765361</v>
      </c>
      <c r="CH80" s="149">
        <v>19793</v>
      </c>
      <c r="CI80" s="149">
        <v>37490.692863044322</v>
      </c>
      <c r="CJ80" s="150">
        <v>1.8941389816118992</v>
      </c>
      <c r="CK80" s="149">
        <v>20216</v>
      </c>
      <c r="CL80" s="149">
        <v>38405.47563019571</v>
      </c>
      <c r="CM80" s="150">
        <v>1.8997564122574055</v>
      </c>
      <c r="CN80" s="149">
        <v>20693</v>
      </c>
      <c r="CO80" s="149">
        <v>39638.884750768506</v>
      </c>
      <c r="CP80" s="150">
        <v>1.9155697458448995</v>
      </c>
      <c r="CQ80" s="149">
        <v>21373</v>
      </c>
      <c r="CR80" s="149">
        <v>41133.899801286636</v>
      </c>
      <c r="CS80" s="150">
        <v>1.924573050170151</v>
      </c>
      <c r="CT80" s="149">
        <v>22015</v>
      </c>
      <c r="CU80" s="149">
        <v>42384.061969290939</v>
      </c>
      <c r="CV80" s="150">
        <v>1.9252356106877555</v>
      </c>
      <c r="CW80" s="149">
        <v>22954</v>
      </c>
      <c r="CX80" s="149">
        <v>44509.724799792188</v>
      </c>
      <c r="CY80" s="150">
        <v>1.9390835932644501</v>
      </c>
      <c r="CZ80" s="149">
        <v>23356</v>
      </c>
      <c r="DA80" s="149">
        <v>45477.899710054815</v>
      </c>
      <c r="DB80" s="150">
        <v>1.9471613165805282</v>
      </c>
      <c r="DC80" s="149">
        <v>23819</v>
      </c>
      <c r="DD80" s="149">
        <v>46071.277674073317</v>
      </c>
      <c r="DE80" s="150">
        <v>1.9342238412222728</v>
      </c>
      <c r="DF80" s="149">
        <v>24961</v>
      </c>
      <c r="DG80" s="149">
        <v>48615.980907208061</v>
      </c>
      <c r="DH80" s="150">
        <v>1.9476776133651721</v>
      </c>
      <c r="DI80" s="149">
        <v>25746</v>
      </c>
      <c r="DJ80" s="149">
        <v>50322.066602907616</v>
      </c>
      <c r="DK80" s="150">
        <v>1.9545586344639019</v>
      </c>
      <c r="DL80" s="149">
        <v>26497</v>
      </c>
      <c r="DM80" s="149">
        <v>51939.177236564814</v>
      </c>
      <c r="DN80" s="150">
        <v>1.9601908607225276</v>
      </c>
      <c r="DO80" s="149">
        <v>26913</v>
      </c>
      <c r="DP80" s="149">
        <v>52085.27421457044</v>
      </c>
      <c r="DQ80" s="150">
        <v>1.9353202621250116</v>
      </c>
      <c r="DR80" s="149">
        <v>27432</v>
      </c>
      <c r="DS80" s="149">
        <v>53477.192774063937</v>
      </c>
      <c r="DT80" s="150">
        <v>1.9494456391828499</v>
      </c>
      <c r="DU80" s="149">
        <v>28994</v>
      </c>
      <c r="DV80" s="149">
        <v>56366.030406103331</v>
      </c>
      <c r="DW80" s="150">
        <v>1.9440584398876779</v>
      </c>
      <c r="DX80" s="149">
        <v>29655</v>
      </c>
      <c r="DY80" s="149">
        <v>57474.463931206607</v>
      </c>
      <c r="DZ80" s="150">
        <v>1.9381036564224112</v>
      </c>
      <c r="EA80" s="149">
        <v>30065</v>
      </c>
      <c r="EB80" s="149">
        <v>58582.478029535043</v>
      </c>
      <c r="EC80" s="150">
        <v>1.9485274581584913</v>
      </c>
      <c r="ED80" s="149">
        <v>30362</v>
      </c>
      <c r="EE80" s="151">
        <v>59052.218462714489</v>
      </c>
      <c r="EF80" s="161">
        <v>1.9449383592225311</v>
      </c>
    </row>
    <row r="81" spans="1:136" ht="15" customHeight="1">
      <c r="A81" s="158">
        <v>67</v>
      </c>
      <c r="B81" s="156">
        <v>2865</v>
      </c>
      <c r="C81" s="149">
        <v>5557.6028442138268</v>
      </c>
      <c r="D81" s="150">
        <v>1.9398264726749832</v>
      </c>
      <c r="E81" s="149">
        <v>3149</v>
      </c>
      <c r="F81" s="149">
        <v>6074.4807272794351</v>
      </c>
      <c r="G81" s="150">
        <v>1.9290189670623801</v>
      </c>
      <c r="H81" s="149">
        <v>3468</v>
      </c>
      <c r="I81" s="149">
        <v>6692.1965296222897</v>
      </c>
      <c r="J81" s="150">
        <v>1.9296991146546394</v>
      </c>
      <c r="K81" s="149">
        <v>3888</v>
      </c>
      <c r="L81" s="149">
        <v>7463.7347478096717</v>
      </c>
      <c r="M81" s="150">
        <v>1.9196848631197716</v>
      </c>
      <c r="N81" s="149">
        <v>4531</v>
      </c>
      <c r="O81" s="149">
        <v>8617.8466885313774</v>
      </c>
      <c r="P81" s="150">
        <v>1.9019745505476446</v>
      </c>
      <c r="Q81" s="149">
        <v>5226</v>
      </c>
      <c r="R81" s="149">
        <v>9809.0256584668205</v>
      </c>
      <c r="S81" s="150">
        <v>1.8769662568822849</v>
      </c>
      <c r="T81" s="149">
        <v>6027</v>
      </c>
      <c r="U81" s="149">
        <v>11134.002288922715</v>
      </c>
      <c r="V81" s="150">
        <v>1.8473539553546896</v>
      </c>
      <c r="W81" s="149">
        <v>6852</v>
      </c>
      <c r="X81" s="149">
        <v>12478.336942639717</v>
      </c>
      <c r="Y81" s="150">
        <v>1.8211233132865903</v>
      </c>
      <c r="Z81" s="149">
        <v>7764</v>
      </c>
      <c r="AA81" s="149">
        <v>14003.791113124655</v>
      </c>
      <c r="AB81" s="150">
        <v>1.80368252358638</v>
      </c>
      <c r="AC81" s="149">
        <v>8795</v>
      </c>
      <c r="AD81" s="149">
        <v>15632.642737661072</v>
      </c>
      <c r="AE81" s="150">
        <v>1.7774465875680583</v>
      </c>
      <c r="AF81" s="149">
        <v>9990</v>
      </c>
      <c r="AG81" s="149">
        <v>17754.282334700481</v>
      </c>
      <c r="AH81" s="150">
        <v>1.7772054389089571</v>
      </c>
      <c r="AI81" s="149">
        <v>11378</v>
      </c>
      <c r="AJ81" s="149">
        <v>20137.663315117188</v>
      </c>
      <c r="AK81" s="150">
        <v>1.7698772468902433</v>
      </c>
      <c r="AL81" s="149">
        <v>12850</v>
      </c>
      <c r="AM81" s="149">
        <v>22769.863707180128</v>
      </c>
      <c r="AN81" s="150">
        <v>1.7719738293525391</v>
      </c>
      <c r="AO81" s="149">
        <v>14048</v>
      </c>
      <c r="AP81" s="149">
        <v>24975.610329577656</v>
      </c>
      <c r="AQ81" s="150">
        <v>1.7778765895200495</v>
      </c>
      <c r="AR81" s="149">
        <v>14975</v>
      </c>
      <c r="AS81" s="149">
        <v>26619.239334640006</v>
      </c>
      <c r="AT81" s="150">
        <v>1.7775785866203677</v>
      </c>
      <c r="AU81" s="149">
        <v>15584</v>
      </c>
      <c r="AV81" s="149">
        <v>28091.38973510532</v>
      </c>
      <c r="AW81" s="150">
        <v>1.802578910106861</v>
      </c>
      <c r="AX81" s="149">
        <v>16010</v>
      </c>
      <c r="AY81" s="149">
        <v>29219.043660660212</v>
      </c>
      <c r="AZ81" s="150">
        <v>1.8250495728082581</v>
      </c>
      <c r="BA81" s="149">
        <v>16197</v>
      </c>
      <c r="BB81" s="149">
        <v>29846.417565963071</v>
      </c>
      <c r="BC81" s="150">
        <v>1.8427126977812602</v>
      </c>
      <c r="BD81" s="149">
        <v>16708</v>
      </c>
      <c r="BE81" s="149">
        <v>31004.302132476951</v>
      </c>
      <c r="BF81" s="150">
        <v>1.855656100818587</v>
      </c>
      <c r="BG81" s="149">
        <v>17171</v>
      </c>
      <c r="BH81" s="149">
        <v>32355.565992860633</v>
      </c>
      <c r="BI81" s="150">
        <v>1.8843145997822277</v>
      </c>
      <c r="BJ81" s="149">
        <v>17794</v>
      </c>
      <c r="BK81" s="149">
        <v>33723.420330248016</v>
      </c>
      <c r="BL81" s="150">
        <v>1.8952130117032717</v>
      </c>
      <c r="BM81" s="149">
        <v>18323</v>
      </c>
      <c r="BN81" s="149">
        <v>34543.089180227289</v>
      </c>
      <c r="BO81" s="150">
        <v>1.8852310855333345</v>
      </c>
      <c r="BP81" s="149">
        <v>18801</v>
      </c>
      <c r="BQ81" s="149">
        <v>35082.073229073219</v>
      </c>
      <c r="BR81" s="150">
        <v>1.8659684713086122</v>
      </c>
      <c r="BS81" s="149">
        <v>19083</v>
      </c>
      <c r="BT81" s="149">
        <v>35371.671792091714</v>
      </c>
      <c r="BU81" s="150">
        <v>1.8535697632495789</v>
      </c>
      <c r="BV81" s="149">
        <v>19092</v>
      </c>
      <c r="BW81" s="149">
        <v>35583.154887770237</v>
      </c>
      <c r="BX81" s="150">
        <v>1.86377304042375</v>
      </c>
      <c r="BY81" s="149">
        <v>19323</v>
      </c>
      <c r="BZ81" s="149">
        <v>36117.597592025653</v>
      </c>
      <c r="CA81" s="150">
        <v>1.8691506283716635</v>
      </c>
      <c r="CB81" s="149">
        <v>19711</v>
      </c>
      <c r="CC81" s="149">
        <v>36688.946479558712</v>
      </c>
      <c r="CD81" s="150">
        <v>1.8613437410359044</v>
      </c>
      <c r="CE81" s="149">
        <v>19851</v>
      </c>
      <c r="CF81" s="149">
        <v>37145.898655810866</v>
      </c>
      <c r="CG81" s="150">
        <v>1.8712356382958473</v>
      </c>
      <c r="CH81" s="149">
        <v>20226</v>
      </c>
      <c r="CI81" s="149">
        <v>38020.342898724819</v>
      </c>
      <c r="CJ81" s="150">
        <v>1.8797756797550094</v>
      </c>
      <c r="CK81" s="149">
        <v>20643</v>
      </c>
      <c r="CL81" s="149">
        <v>38950.198984060189</v>
      </c>
      <c r="CM81" s="150">
        <v>1.8868477926687104</v>
      </c>
      <c r="CN81" s="149">
        <v>21167</v>
      </c>
      <c r="CO81" s="149">
        <v>40205.912483087057</v>
      </c>
      <c r="CP81" s="150">
        <v>1.8994620155471751</v>
      </c>
      <c r="CQ81" s="149">
        <v>21832</v>
      </c>
      <c r="CR81" s="149">
        <v>41725.902327532625</v>
      </c>
      <c r="CS81" s="150">
        <v>1.911226746405855</v>
      </c>
      <c r="CT81" s="149">
        <v>22509</v>
      </c>
      <c r="CU81" s="149">
        <v>42993.766770766291</v>
      </c>
      <c r="CV81" s="150">
        <v>1.9100700506804518</v>
      </c>
      <c r="CW81" s="149">
        <v>23437</v>
      </c>
      <c r="CX81" s="149">
        <v>45155.521534739957</v>
      </c>
      <c r="CY81" s="150">
        <v>1.9266766879182471</v>
      </c>
      <c r="CZ81" s="149">
        <v>23864</v>
      </c>
      <c r="DA81" s="149">
        <v>46140.756100571409</v>
      </c>
      <c r="DB81" s="150">
        <v>1.9334879358268273</v>
      </c>
      <c r="DC81" s="149">
        <v>24333</v>
      </c>
      <c r="DD81" s="149">
        <v>46738.256532608619</v>
      </c>
      <c r="DE81" s="150">
        <v>1.9207765804713195</v>
      </c>
      <c r="DF81" s="149">
        <v>25516</v>
      </c>
      <c r="DG81" s="149">
        <v>49324.506393976728</v>
      </c>
      <c r="DH81" s="150">
        <v>1.9330814545374169</v>
      </c>
      <c r="DI81" s="149">
        <v>26321</v>
      </c>
      <c r="DJ81" s="149">
        <v>51058.076579656816</v>
      </c>
      <c r="DK81" s="150">
        <v>1.9398228251075877</v>
      </c>
      <c r="DL81" s="149">
        <v>27099</v>
      </c>
      <c r="DM81" s="149">
        <v>52701.103762559302</v>
      </c>
      <c r="DN81" s="150">
        <v>1.9447619381733385</v>
      </c>
      <c r="DO81" s="149">
        <v>27511</v>
      </c>
      <c r="DP81" s="149">
        <v>52839.316343235267</v>
      </c>
      <c r="DQ81" s="150">
        <v>1.920661420640299</v>
      </c>
      <c r="DR81" s="149">
        <v>28039</v>
      </c>
      <c r="DS81" s="149">
        <v>54257.52845190926</v>
      </c>
      <c r="DT81" s="150">
        <v>1.935073592207613</v>
      </c>
      <c r="DU81" s="149">
        <v>29647</v>
      </c>
      <c r="DV81" s="149">
        <v>57185.474006063749</v>
      </c>
      <c r="DW81" s="150">
        <v>1.9288789424246551</v>
      </c>
      <c r="DX81" s="149">
        <v>30327</v>
      </c>
      <c r="DY81" s="149">
        <v>58307.671731049908</v>
      </c>
      <c r="DZ81" s="150">
        <v>1.922632364923992</v>
      </c>
      <c r="EA81" s="149">
        <v>30701</v>
      </c>
      <c r="EB81" s="149">
        <v>59437.036685235827</v>
      </c>
      <c r="EC81" s="150">
        <v>1.9359967650967664</v>
      </c>
      <c r="ED81" s="149">
        <v>31004</v>
      </c>
      <c r="EE81" s="151">
        <v>59911.885027205113</v>
      </c>
      <c r="EF81" s="161">
        <v>1.9323921115728653</v>
      </c>
    </row>
    <row r="82" spans="1:136" ht="15" customHeight="1">
      <c r="A82" s="158">
        <v>68</v>
      </c>
      <c r="B82" s="156">
        <v>2939</v>
      </c>
      <c r="C82" s="149">
        <v>5640.5458613806341</v>
      </c>
      <c r="D82" s="150">
        <v>1.9192058051652379</v>
      </c>
      <c r="E82" s="149">
        <v>3223</v>
      </c>
      <c r="F82" s="149">
        <v>6164.7454218803523</v>
      </c>
      <c r="G82" s="150">
        <v>1.9127351603724332</v>
      </c>
      <c r="H82" s="149">
        <v>3549</v>
      </c>
      <c r="I82" s="149">
        <v>6791.7024707391201</v>
      </c>
      <c r="J82" s="150">
        <v>1.9136946944883404</v>
      </c>
      <c r="K82" s="149">
        <v>3978</v>
      </c>
      <c r="L82" s="149">
        <v>7574.0699571616951</v>
      </c>
      <c r="M82" s="150">
        <v>1.9039894311618137</v>
      </c>
      <c r="N82" s="149">
        <v>4634</v>
      </c>
      <c r="O82" s="149">
        <v>8743.9662988758701</v>
      </c>
      <c r="P82" s="150">
        <v>1.8869154723512884</v>
      </c>
      <c r="Q82" s="149">
        <v>5344</v>
      </c>
      <c r="R82" s="149">
        <v>9950.4301292171203</v>
      </c>
      <c r="S82" s="150">
        <v>1.861981685856497</v>
      </c>
      <c r="T82" s="149">
        <v>6164</v>
      </c>
      <c r="U82" s="149">
        <v>11291.470802418071</v>
      </c>
      <c r="V82" s="150">
        <v>1.8318414669724321</v>
      </c>
      <c r="W82" s="149">
        <v>7005</v>
      </c>
      <c r="X82" s="149">
        <v>12651.784776317416</v>
      </c>
      <c r="Y82" s="150">
        <v>1.8061077482251844</v>
      </c>
      <c r="Z82" s="149">
        <v>7934</v>
      </c>
      <c r="AA82" s="149">
        <v>14196.160757794574</v>
      </c>
      <c r="AB82" s="150">
        <v>1.7892816684893591</v>
      </c>
      <c r="AC82" s="149">
        <v>8971</v>
      </c>
      <c r="AD82" s="149">
        <v>15843.316333419834</v>
      </c>
      <c r="AE82" s="150">
        <v>1.7660591164217851</v>
      </c>
      <c r="AF82" s="149">
        <v>10214</v>
      </c>
      <c r="AG82" s="149">
        <v>17993.446824922255</v>
      </c>
      <c r="AH82" s="150">
        <v>1.7616454694460795</v>
      </c>
      <c r="AI82" s="149">
        <v>11633</v>
      </c>
      <c r="AJ82" s="149">
        <v>20407.433845350595</v>
      </c>
      <c r="AK82" s="150">
        <v>1.7542709400284187</v>
      </c>
      <c r="AL82" s="149">
        <v>13140</v>
      </c>
      <c r="AM82" s="149">
        <v>23075.357246509378</v>
      </c>
      <c r="AN82" s="150">
        <v>1.7561154677708812</v>
      </c>
      <c r="AO82" s="149">
        <v>14366</v>
      </c>
      <c r="AP82" s="149">
        <v>25312.158528855271</v>
      </c>
      <c r="AQ82" s="150">
        <v>1.7619489439548428</v>
      </c>
      <c r="AR82" s="149">
        <v>15281</v>
      </c>
      <c r="AS82" s="149">
        <v>26978.527396220656</v>
      </c>
      <c r="AT82" s="150">
        <v>1.7654948888306168</v>
      </c>
      <c r="AU82" s="149">
        <v>15949</v>
      </c>
      <c r="AV82" s="149">
        <v>28476.558275557123</v>
      </c>
      <c r="AW82" s="150">
        <v>1.785476097282408</v>
      </c>
      <c r="AX82" s="149">
        <v>16390</v>
      </c>
      <c r="AY82" s="149">
        <v>29625.919212667653</v>
      </c>
      <c r="AZ82" s="150">
        <v>1.8075606597112663</v>
      </c>
      <c r="BA82" s="149">
        <v>16587</v>
      </c>
      <c r="BB82" s="149">
        <v>30266.931518186269</v>
      </c>
      <c r="BC82" s="150">
        <v>1.8247381393974962</v>
      </c>
      <c r="BD82" s="149">
        <v>17103</v>
      </c>
      <c r="BE82" s="149">
        <v>31444.526475387913</v>
      </c>
      <c r="BF82" s="150">
        <v>1.8385386467513252</v>
      </c>
      <c r="BG82" s="149">
        <v>17562</v>
      </c>
      <c r="BH82" s="149">
        <v>32824.020520809892</v>
      </c>
      <c r="BI82" s="150">
        <v>1.8690365858563884</v>
      </c>
      <c r="BJ82" s="149">
        <v>18140</v>
      </c>
      <c r="BK82" s="149">
        <v>34215.234184176872</v>
      </c>
      <c r="BL82" s="150">
        <v>1.8861760851255167</v>
      </c>
      <c r="BM82" s="149">
        <v>18764</v>
      </c>
      <c r="BN82" s="149">
        <v>35043.320201549483</v>
      </c>
      <c r="BO82" s="150">
        <v>1.867582615729561</v>
      </c>
      <c r="BP82" s="149">
        <v>19144</v>
      </c>
      <c r="BQ82" s="149">
        <v>35585.125070534399</v>
      </c>
      <c r="BR82" s="150">
        <v>1.8588134700446302</v>
      </c>
      <c r="BS82" s="149">
        <v>19468</v>
      </c>
      <c r="BT82" s="149">
        <v>35875.424249478841</v>
      </c>
      <c r="BU82" s="150">
        <v>1.8427894108012555</v>
      </c>
      <c r="BV82" s="149">
        <v>19492</v>
      </c>
      <c r="BW82" s="149">
        <v>36091.977176907887</v>
      </c>
      <c r="BX82" s="150">
        <v>1.8516302676435403</v>
      </c>
      <c r="BY82" s="149">
        <v>19741</v>
      </c>
      <c r="BZ82" s="149">
        <v>36636.467671381266</v>
      </c>
      <c r="CA82" s="150">
        <v>1.8558567281992435</v>
      </c>
      <c r="CB82" s="149">
        <v>20120</v>
      </c>
      <c r="CC82" s="149">
        <v>37212.992205339557</v>
      </c>
      <c r="CD82" s="150">
        <v>1.8495522964880495</v>
      </c>
      <c r="CE82" s="149">
        <v>20295</v>
      </c>
      <c r="CF82" s="149">
        <v>37679.472730438116</v>
      </c>
      <c r="CG82" s="150">
        <v>1.8565889495165369</v>
      </c>
      <c r="CH82" s="149">
        <v>20667</v>
      </c>
      <c r="CI82" s="149">
        <v>38569.370158721336</v>
      </c>
      <c r="CJ82" s="150">
        <v>1.8662297459099693</v>
      </c>
      <c r="CK82" s="149">
        <v>21097</v>
      </c>
      <c r="CL82" s="149">
        <v>39515.179179617422</v>
      </c>
      <c r="CM82" s="150">
        <v>1.8730236137658161</v>
      </c>
      <c r="CN82" s="149">
        <v>21640</v>
      </c>
      <c r="CO82" s="149">
        <v>40793.383738809331</v>
      </c>
      <c r="CP82" s="150">
        <v>1.8850916700004312</v>
      </c>
      <c r="CQ82" s="149">
        <v>22326</v>
      </c>
      <c r="CR82" s="149">
        <v>42339.987842200368</v>
      </c>
      <c r="CS82" s="150">
        <v>1.896443063791112</v>
      </c>
      <c r="CT82" s="149">
        <v>23021</v>
      </c>
      <c r="CU82" s="149">
        <v>43625.859499326762</v>
      </c>
      <c r="CV82" s="150">
        <v>1.8950462403599653</v>
      </c>
      <c r="CW82" s="149">
        <v>23965</v>
      </c>
      <c r="CX82" s="149">
        <v>45825.843950828275</v>
      </c>
      <c r="CY82" s="150">
        <v>1.9121987878501263</v>
      </c>
      <c r="CZ82" s="149">
        <v>24396</v>
      </c>
      <c r="DA82" s="149">
        <v>46828.909669593661</v>
      </c>
      <c r="DB82" s="150">
        <v>1.9195322868336473</v>
      </c>
      <c r="DC82" s="149">
        <v>24887</v>
      </c>
      <c r="DD82" s="149">
        <v>47429.757672629494</v>
      </c>
      <c r="DE82" s="150">
        <v>1.9058045434415354</v>
      </c>
      <c r="DF82" s="149">
        <v>26097</v>
      </c>
      <c r="DG82" s="149">
        <v>50059.328702072788</v>
      </c>
      <c r="DH82" s="150">
        <v>1.9182024256455834</v>
      </c>
      <c r="DI82" s="149">
        <v>26936</v>
      </c>
      <c r="DJ82" s="149">
        <v>51821.856442195851</v>
      </c>
      <c r="DK82" s="150">
        <v>1.9238883443048653</v>
      </c>
      <c r="DL82" s="149">
        <v>27725</v>
      </c>
      <c r="DM82" s="149">
        <v>53491.607487073612</v>
      </c>
      <c r="DN82" s="150">
        <v>1.9293636604895803</v>
      </c>
      <c r="DO82" s="149">
        <v>28130</v>
      </c>
      <c r="DP82" s="149">
        <v>53620.906925976866</v>
      </c>
      <c r="DQ82" s="150">
        <v>1.9061822582999242</v>
      </c>
      <c r="DR82" s="149">
        <v>28666</v>
      </c>
      <c r="DS82" s="149">
        <v>55067.264690676697</v>
      </c>
      <c r="DT82" s="150">
        <v>1.9209957681810053</v>
      </c>
      <c r="DU82" s="149">
        <v>30325</v>
      </c>
      <c r="DV82" s="149">
        <v>58036.325990713514</v>
      </c>
      <c r="DW82" s="150">
        <v>1.9138112445412536</v>
      </c>
      <c r="DX82" s="149">
        <v>31018</v>
      </c>
      <c r="DY82" s="149">
        <v>59171.187708026133</v>
      </c>
      <c r="DZ82" s="150">
        <v>1.9076403284552883</v>
      </c>
      <c r="EA82" s="149">
        <v>31347</v>
      </c>
      <c r="EB82" s="149">
        <v>60324.971704853029</v>
      </c>
      <c r="EC82" s="150">
        <v>1.9244256772531032</v>
      </c>
      <c r="ED82" s="149">
        <v>31655</v>
      </c>
      <c r="EE82" s="151">
        <v>60805.133742330472</v>
      </c>
      <c r="EF82" s="161">
        <v>1.9208698070551404</v>
      </c>
    </row>
    <row r="83" spans="1:136" ht="15" customHeight="1">
      <c r="A83" s="158">
        <v>69</v>
      </c>
      <c r="B83" s="156">
        <v>3007</v>
      </c>
      <c r="C83" s="149">
        <v>5726.653796347653</v>
      </c>
      <c r="D83" s="150">
        <v>1.9044409033414211</v>
      </c>
      <c r="E83" s="149">
        <v>3300</v>
      </c>
      <c r="F83" s="149">
        <v>6258.4144015949269</v>
      </c>
      <c r="G83" s="150">
        <v>1.8964892126045232</v>
      </c>
      <c r="H83" s="149">
        <v>3633</v>
      </c>
      <c r="I83" s="149">
        <v>6894.9505210513689</v>
      </c>
      <c r="J83" s="150">
        <v>1.8978669201903025</v>
      </c>
      <c r="K83" s="149">
        <v>4072</v>
      </c>
      <c r="L83" s="149">
        <v>7688.5562390268087</v>
      </c>
      <c r="M83" s="150">
        <v>1.888152318032124</v>
      </c>
      <c r="N83" s="149">
        <v>4742</v>
      </c>
      <c r="O83" s="149">
        <v>8874.8038501034134</v>
      </c>
      <c r="P83" s="150">
        <v>1.8715318114937607</v>
      </c>
      <c r="Q83" s="149">
        <v>5465</v>
      </c>
      <c r="R83" s="149">
        <v>10097.160576226281</v>
      </c>
      <c r="S83" s="150">
        <v>1.8476048629874255</v>
      </c>
      <c r="T83" s="149">
        <v>6307</v>
      </c>
      <c r="U83" s="149">
        <v>11454.582090689713</v>
      </c>
      <c r="V83" s="150">
        <v>1.8161696671459828</v>
      </c>
      <c r="W83" s="149">
        <v>7164</v>
      </c>
      <c r="X83" s="149">
        <v>12831.391134038309</v>
      </c>
      <c r="Y83" s="150">
        <v>1.7910931231209253</v>
      </c>
      <c r="Z83" s="149">
        <v>8110</v>
      </c>
      <c r="AA83" s="149">
        <v>14395.359883348068</v>
      </c>
      <c r="AB83" s="150">
        <v>1.7750135491181342</v>
      </c>
      <c r="AC83" s="149">
        <v>9187</v>
      </c>
      <c r="AD83" s="149">
        <v>16061.636561274294</v>
      </c>
      <c r="AE83" s="150">
        <v>1.7483004856073032</v>
      </c>
      <c r="AF83" s="149">
        <v>10442</v>
      </c>
      <c r="AG83" s="149">
        <v>18240.719972831983</v>
      </c>
      <c r="AH83" s="150">
        <v>1.746860752042902</v>
      </c>
      <c r="AI83" s="149">
        <v>11895</v>
      </c>
      <c r="AJ83" s="149">
        <v>20686.254889928226</v>
      </c>
      <c r="AK83" s="150">
        <v>1.7390714493424317</v>
      </c>
      <c r="AL83" s="149">
        <v>13439</v>
      </c>
      <c r="AM83" s="149">
        <v>23391.046039929555</v>
      </c>
      <c r="AN83" s="150">
        <v>1.740534715375367</v>
      </c>
      <c r="AO83" s="149">
        <v>14690</v>
      </c>
      <c r="AP83" s="149">
        <v>25660.0354731673</v>
      </c>
      <c r="AQ83" s="150">
        <v>1.7467689226117971</v>
      </c>
      <c r="AR83" s="149">
        <v>15645</v>
      </c>
      <c r="AS83" s="149">
        <v>27350.249309120009</v>
      </c>
      <c r="AT83" s="150">
        <v>1.7481782875755838</v>
      </c>
      <c r="AU83" s="149">
        <v>16325</v>
      </c>
      <c r="AV83" s="149">
        <v>28874.609502667943</v>
      </c>
      <c r="AW83" s="150">
        <v>1.7687356510056933</v>
      </c>
      <c r="AX83" s="149">
        <v>16783</v>
      </c>
      <c r="AY83" s="149">
        <v>30046.563550732251</v>
      </c>
      <c r="AZ83" s="150">
        <v>1.790297536240973</v>
      </c>
      <c r="BA83" s="149">
        <v>16991</v>
      </c>
      <c r="BB83" s="149">
        <v>30701.734338680471</v>
      </c>
      <c r="BC83" s="150">
        <v>1.8069409886810941</v>
      </c>
      <c r="BD83" s="149">
        <v>17463</v>
      </c>
      <c r="BE83" s="149">
        <v>31901.301009110543</v>
      </c>
      <c r="BF83" s="150">
        <v>1.8267938503756824</v>
      </c>
      <c r="BG83" s="149">
        <v>17963</v>
      </c>
      <c r="BH83" s="149">
        <v>33309.921564419965</v>
      </c>
      <c r="BI83" s="150">
        <v>1.8543629440750411</v>
      </c>
      <c r="BJ83" s="149">
        <v>18544</v>
      </c>
      <c r="BK83" s="149">
        <v>34727.201215400673</v>
      </c>
      <c r="BL83" s="150">
        <v>1.8726920413826937</v>
      </c>
      <c r="BM83" s="149">
        <v>19264</v>
      </c>
      <c r="BN83" s="149">
        <v>35559.681913288339</v>
      </c>
      <c r="BO83" s="150">
        <v>1.8459137205818283</v>
      </c>
      <c r="BP83" s="149">
        <v>19759</v>
      </c>
      <c r="BQ83" s="149">
        <v>36105.072562228117</v>
      </c>
      <c r="BR83" s="150">
        <v>1.8272722588303112</v>
      </c>
      <c r="BS83" s="149">
        <v>19773</v>
      </c>
      <c r="BT83" s="149">
        <v>36400.144339707476</v>
      </c>
      <c r="BU83" s="150">
        <v>1.8409014484249975</v>
      </c>
      <c r="BV83" s="149">
        <v>19911</v>
      </c>
      <c r="BW83" s="149">
        <v>36621.248646575172</v>
      </c>
      <c r="BX83" s="150">
        <v>1.8392470818429598</v>
      </c>
      <c r="BY83" s="149">
        <v>20207</v>
      </c>
      <c r="BZ83" s="149">
        <v>37173.43292861255</v>
      </c>
      <c r="CA83" s="150">
        <v>1.8396314608112312</v>
      </c>
      <c r="CB83" s="149">
        <v>20574</v>
      </c>
      <c r="CC83" s="149">
        <v>37755.882447963348</v>
      </c>
      <c r="CD83" s="150">
        <v>1.835126006025243</v>
      </c>
      <c r="CE83" s="149">
        <v>20744</v>
      </c>
      <c r="CF83" s="149">
        <v>38232.785456973441</v>
      </c>
      <c r="CG83" s="150">
        <v>1.8430768153188122</v>
      </c>
      <c r="CH83" s="149">
        <v>21131</v>
      </c>
      <c r="CI83" s="149">
        <v>39139.739644769565</v>
      </c>
      <c r="CJ83" s="150">
        <v>1.8522426598253545</v>
      </c>
      <c r="CK83" s="149">
        <v>21567</v>
      </c>
      <c r="CL83" s="149">
        <v>40101.756862501723</v>
      </c>
      <c r="CM83" s="150">
        <v>1.8594035731674188</v>
      </c>
      <c r="CN83" s="149">
        <v>22125</v>
      </c>
      <c r="CO83" s="149">
        <v>41403.299303377804</v>
      </c>
      <c r="CP83" s="150">
        <v>1.8713355617345899</v>
      </c>
      <c r="CQ83" s="149">
        <v>22819</v>
      </c>
      <c r="CR83" s="149">
        <v>42977.490913499627</v>
      </c>
      <c r="CS83" s="150">
        <v>1.8834081648406866</v>
      </c>
      <c r="CT83" s="149">
        <v>23544</v>
      </c>
      <c r="CU83" s="149">
        <v>44281.835821523338</v>
      </c>
      <c r="CV83" s="150">
        <v>1.8808119190249464</v>
      </c>
      <c r="CW83" s="149">
        <v>24525</v>
      </c>
      <c r="CX83" s="149">
        <v>46522.294469329376</v>
      </c>
      <c r="CY83" s="150">
        <v>1.8969335155689857</v>
      </c>
      <c r="CZ83" s="149">
        <v>24972</v>
      </c>
      <c r="DA83" s="149">
        <v>47543.383095652018</v>
      </c>
      <c r="DB83" s="150">
        <v>1.9038676556003531</v>
      </c>
      <c r="DC83" s="149">
        <v>25455</v>
      </c>
      <c r="DD83" s="149">
        <v>48147.356850467615</v>
      </c>
      <c r="DE83" s="150">
        <v>1.891469528598217</v>
      </c>
      <c r="DF83" s="149">
        <v>26684</v>
      </c>
      <c r="DG83" s="149">
        <v>50822.7910164567</v>
      </c>
      <c r="DH83" s="150">
        <v>1.9046166622866398</v>
      </c>
      <c r="DI83" s="149">
        <v>27549</v>
      </c>
      <c r="DJ83" s="149">
        <v>52614.995117680708</v>
      </c>
      <c r="DK83" s="150">
        <v>1.9098695095168865</v>
      </c>
      <c r="DL83" s="149">
        <v>28357</v>
      </c>
      <c r="DM83" s="149">
        <v>54312.8731564677</v>
      </c>
      <c r="DN83" s="150">
        <v>1.9153250751654864</v>
      </c>
      <c r="DO83" s="149">
        <v>28778</v>
      </c>
      <c r="DP83" s="149">
        <v>54432.945981575351</v>
      </c>
      <c r="DQ83" s="150">
        <v>1.8914777254004917</v>
      </c>
      <c r="DR83" s="149">
        <v>29327</v>
      </c>
      <c r="DS83" s="149">
        <v>55908.349185675484</v>
      </c>
      <c r="DT83" s="150">
        <v>1.906378053864203</v>
      </c>
      <c r="DU83" s="149">
        <v>31018</v>
      </c>
      <c r="DV83" s="149">
        <v>58918.759087029612</v>
      </c>
      <c r="DW83" s="150">
        <v>1.8995021950812305</v>
      </c>
      <c r="DX83" s="149">
        <v>31709</v>
      </c>
      <c r="DY83" s="149">
        <v>60068.374138092797</v>
      </c>
      <c r="DZ83" s="150">
        <v>1.8943635604431801</v>
      </c>
      <c r="EA83" s="149">
        <v>32017</v>
      </c>
      <c r="EB83" s="149">
        <v>61249.034649122732</v>
      </c>
      <c r="EC83" s="150">
        <v>1.9130160430122352</v>
      </c>
      <c r="ED83" s="149">
        <v>32329</v>
      </c>
      <c r="EE83" s="151">
        <v>61734.689779966306</v>
      </c>
      <c r="EF83" s="161">
        <v>1.9095762250600485</v>
      </c>
    </row>
    <row r="84" spans="1:136" ht="15" customHeight="1">
      <c r="A84" s="158">
        <v>70</v>
      </c>
      <c r="B84" s="156">
        <v>3079</v>
      </c>
      <c r="C84" s="149">
        <v>5816.0011461245394</v>
      </c>
      <c r="D84" s="150">
        <v>1.8889253478806558</v>
      </c>
      <c r="E84" s="149">
        <v>3381</v>
      </c>
      <c r="F84" s="149">
        <v>6355.6951087194902</v>
      </c>
      <c r="G84" s="150">
        <v>1.8798270064239841</v>
      </c>
      <c r="H84" s="149">
        <v>3721</v>
      </c>
      <c r="I84" s="149">
        <v>7002.2158023393667</v>
      </c>
      <c r="J84" s="150">
        <v>1.8818102129372123</v>
      </c>
      <c r="K84" s="149">
        <v>4170</v>
      </c>
      <c r="L84" s="149">
        <v>7807.4747901868641</v>
      </c>
      <c r="M84" s="150">
        <v>1.8722961127546436</v>
      </c>
      <c r="N84" s="149">
        <v>4855</v>
      </c>
      <c r="O84" s="149">
        <v>9010.6974405865894</v>
      </c>
      <c r="P84" s="150">
        <v>1.8559623976491431</v>
      </c>
      <c r="Q84" s="149">
        <v>5604</v>
      </c>
      <c r="R84" s="149">
        <v>10249.19527541181</v>
      </c>
      <c r="S84" s="150">
        <v>1.828907079837939</v>
      </c>
      <c r="T84" s="149">
        <v>6454</v>
      </c>
      <c r="U84" s="149">
        <v>11623.735002532187</v>
      </c>
      <c r="V84" s="150">
        <v>1.8010125507487118</v>
      </c>
      <c r="W84" s="149">
        <v>7329</v>
      </c>
      <c r="X84" s="149">
        <v>13017.571059548343</v>
      </c>
      <c r="Y84" s="150">
        <v>1.7761728830056411</v>
      </c>
      <c r="Z84" s="149">
        <v>8293</v>
      </c>
      <c r="AA84" s="149">
        <v>14601.837057677991</v>
      </c>
      <c r="AB84" s="150">
        <v>1.7607424403325684</v>
      </c>
      <c r="AC84" s="149">
        <v>9390</v>
      </c>
      <c r="AD84" s="149">
        <v>16287.693623314999</v>
      </c>
      <c r="AE84" s="150">
        <v>1.7345786606299254</v>
      </c>
      <c r="AF84" s="149">
        <v>10674</v>
      </c>
      <c r="AG84" s="149">
        <v>18496.809957125068</v>
      </c>
      <c r="AH84" s="150">
        <v>1.7328845753349322</v>
      </c>
      <c r="AI84" s="149">
        <v>12161</v>
      </c>
      <c r="AJ84" s="149">
        <v>20974.863633109995</v>
      </c>
      <c r="AK84" s="150">
        <v>1.7247647095724032</v>
      </c>
      <c r="AL84" s="149">
        <v>13741</v>
      </c>
      <c r="AM84" s="149">
        <v>23717.749091302834</v>
      </c>
      <c r="AN84" s="150">
        <v>1.7260569893969022</v>
      </c>
      <c r="AO84" s="149">
        <v>15019</v>
      </c>
      <c r="AP84" s="149">
        <v>26020.203109491657</v>
      </c>
      <c r="AQ84" s="150">
        <v>1.7324857253806283</v>
      </c>
      <c r="AR84" s="149">
        <v>15999</v>
      </c>
      <c r="AS84" s="149">
        <v>27734.531403975467</v>
      </c>
      <c r="AT84" s="150">
        <v>1.7335165575333125</v>
      </c>
      <c r="AU84" s="149">
        <v>16704</v>
      </c>
      <c r="AV84" s="149">
        <v>29286.595879426881</v>
      </c>
      <c r="AW84" s="150">
        <v>1.7532684314790996</v>
      </c>
      <c r="AX84" s="149">
        <v>17179</v>
      </c>
      <c r="AY84" s="149">
        <v>30482.082305550142</v>
      </c>
      <c r="AZ84" s="150">
        <v>1.7743804823068945</v>
      </c>
      <c r="BA84" s="149">
        <v>17400</v>
      </c>
      <c r="BB84" s="149">
        <v>31151.925260079544</v>
      </c>
      <c r="BC84" s="150">
        <v>1.7903405321884795</v>
      </c>
      <c r="BD84" s="149">
        <v>17887</v>
      </c>
      <c r="BE84" s="149">
        <v>32375.799937244621</v>
      </c>
      <c r="BF84" s="150">
        <v>1.8100184456445811</v>
      </c>
      <c r="BG84" s="149">
        <v>18368</v>
      </c>
      <c r="BH84" s="149">
        <v>33814.752347935268</v>
      </c>
      <c r="BI84" s="150">
        <v>1.8409599492560578</v>
      </c>
      <c r="BJ84" s="149">
        <v>18993</v>
      </c>
      <c r="BK84" s="149">
        <v>35259.392008767732</v>
      </c>
      <c r="BL84" s="150">
        <v>1.8564414262500781</v>
      </c>
      <c r="BM84" s="149">
        <v>19563</v>
      </c>
      <c r="BN84" s="149">
        <v>36098.909733609136</v>
      </c>
      <c r="BO84" s="150">
        <v>1.8452645163629882</v>
      </c>
      <c r="BP84" s="149">
        <v>20079</v>
      </c>
      <c r="BQ84" s="149">
        <v>36645.256745226507</v>
      </c>
      <c r="BR84" s="150">
        <v>1.8250538744572193</v>
      </c>
      <c r="BS84" s="149">
        <v>20230</v>
      </c>
      <c r="BT84" s="149">
        <v>36946.732824737373</v>
      </c>
      <c r="BU84" s="150">
        <v>1.8263338025080265</v>
      </c>
      <c r="BV84" s="149">
        <v>20381</v>
      </c>
      <c r="BW84" s="149">
        <v>37170.448171171862</v>
      </c>
      <c r="BX84" s="150">
        <v>1.8237794107831737</v>
      </c>
      <c r="BY84" s="149">
        <v>20674</v>
      </c>
      <c r="BZ84" s="149">
        <v>37731.333995947592</v>
      </c>
      <c r="CA84" s="150">
        <v>1.8250621067982777</v>
      </c>
      <c r="CB84" s="149">
        <v>21023</v>
      </c>
      <c r="CC84" s="149">
        <v>38322.747547959778</v>
      </c>
      <c r="CD84" s="150">
        <v>1.8228962349788222</v>
      </c>
      <c r="CE84" s="149">
        <v>21189</v>
      </c>
      <c r="CF84" s="149">
        <v>38808.523957209487</v>
      </c>
      <c r="CG84" s="150">
        <v>1.8315410806177492</v>
      </c>
      <c r="CH84" s="149">
        <v>21617</v>
      </c>
      <c r="CI84" s="149">
        <v>39732.140022746215</v>
      </c>
      <c r="CJ84" s="150">
        <v>1.8380043494817142</v>
      </c>
      <c r="CK84" s="149">
        <v>22069</v>
      </c>
      <c r="CL84" s="149">
        <v>40711.380200469212</v>
      </c>
      <c r="CM84" s="150">
        <v>1.844731532940741</v>
      </c>
      <c r="CN84" s="149">
        <v>22627</v>
      </c>
      <c r="CO84" s="149">
        <v>42037.551097636737</v>
      </c>
      <c r="CP84" s="150">
        <v>1.8578490784300499</v>
      </c>
      <c r="CQ84" s="149">
        <v>23358</v>
      </c>
      <c r="CR84" s="149">
        <v>43640.597840694798</v>
      </c>
      <c r="CS84" s="150">
        <v>1.8683362377213288</v>
      </c>
      <c r="CT84" s="149">
        <v>24089</v>
      </c>
      <c r="CU84" s="149">
        <v>44964.266226738851</v>
      </c>
      <c r="CV84" s="150">
        <v>1.8665891579865852</v>
      </c>
      <c r="CW84" s="149">
        <v>25102</v>
      </c>
      <c r="CX84" s="149">
        <v>47245.878360326344</v>
      </c>
      <c r="CY84" s="150">
        <v>1.8821559381852579</v>
      </c>
      <c r="CZ84" s="149">
        <v>25561</v>
      </c>
      <c r="DA84" s="149">
        <v>48285.89942225533</v>
      </c>
      <c r="DB84" s="150">
        <v>1.8890457893766022</v>
      </c>
      <c r="DC84" s="149">
        <v>26050</v>
      </c>
      <c r="DD84" s="149">
        <v>48894.263452857209</v>
      </c>
      <c r="DE84" s="150">
        <v>1.8769390960789716</v>
      </c>
      <c r="DF84" s="149">
        <v>27298</v>
      </c>
      <c r="DG84" s="149">
        <v>51617.684005085393</v>
      </c>
      <c r="DH84" s="150">
        <v>1.8908961830568318</v>
      </c>
      <c r="DI84" s="149">
        <v>28183</v>
      </c>
      <c r="DJ84" s="149">
        <v>53439.91076346513</v>
      </c>
      <c r="DK84" s="150">
        <v>1.8961753810263327</v>
      </c>
      <c r="DL84" s="149">
        <v>29043</v>
      </c>
      <c r="DM84" s="149">
        <v>55166.722602163158</v>
      </c>
      <c r="DN84" s="150">
        <v>1.8994843026603023</v>
      </c>
      <c r="DO84" s="149">
        <v>29451</v>
      </c>
      <c r="DP84" s="149">
        <v>55276.791757970532</v>
      </c>
      <c r="DQ84" s="150">
        <v>1.8769071256653604</v>
      </c>
      <c r="DR84" s="149">
        <v>30051</v>
      </c>
      <c r="DS84" s="149">
        <v>56782.002609619485</v>
      </c>
      <c r="DT84" s="150">
        <v>1.8895212342224712</v>
      </c>
      <c r="DU84" s="149">
        <v>31754</v>
      </c>
      <c r="DV84" s="149">
        <v>59836.878862239995</v>
      </c>
      <c r="DW84" s="150">
        <v>1.8843887025962083</v>
      </c>
      <c r="DX84" s="149">
        <v>32473</v>
      </c>
      <c r="DY84" s="149">
        <v>61001.734195622063</v>
      </c>
      <c r="DZ84" s="150">
        <v>1.8785370675829784</v>
      </c>
      <c r="EA84" s="149">
        <v>32734</v>
      </c>
      <c r="EB84" s="149">
        <v>62211.667157517499</v>
      </c>
      <c r="EC84" s="150">
        <v>1.9005213893052331</v>
      </c>
      <c r="ED84" s="149">
        <v>33052</v>
      </c>
      <c r="EE84" s="151">
        <v>62703.011012181312</v>
      </c>
      <c r="EF84" s="161">
        <v>1.8971018701495013</v>
      </c>
    </row>
    <row r="85" spans="1:136" ht="15" customHeight="1">
      <c r="A85" s="158">
        <v>71</v>
      </c>
      <c r="B85" s="156">
        <v>3151</v>
      </c>
      <c r="C85" s="149">
        <v>5909.2061755190844</v>
      </c>
      <c r="D85" s="150">
        <v>1.8753431213960916</v>
      </c>
      <c r="E85" s="149">
        <v>3464</v>
      </c>
      <c r="F85" s="149">
        <v>6456.8566684423577</v>
      </c>
      <c r="G85" s="150">
        <v>1.8639886456242372</v>
      </c>
      <c r="H85" s="149">
        <v>3812</v>
      </c>
      <c r="I85" s="149">
        <v>7113.7751485528115</v>
      </c>
      <c r="J85" s="150">
        <v>1.866152977060024</v>
      </c>
      <c r="K85" s="149">
        <v>4271</v>
      </c>
      <c r="L85" s="149">
        <v>7931.1810306464395</v>
      </c>
      <c r="M85" s="150">
        <v>1.8569845541199812</v>
      </c>
      <c r="N85" s="149">
        <v>4973</v>
      </c>
      <c r="O85" s="149">
        <v>9151.9630434677747</v>
      </c>
      <c r="P85" s="150">
        <v>1.8403303928147545</v>
      </c>
      <c r="Q85" s="149">
        <v>5734</v>
      </c>
      <c r="R85" s="149">
        <v>10407.1509453934</v>
      </c>
      <c r="S85" s="150">
        <v>1.8149897009754794</v>
      </c>
      <c r="T85" s="149">
        <v>6604</v>
      </c>
      <c r="U85" s="149">
        <v>11799.415899362</v>
      </c>
      <c r="V85" s="150">
        <v>1.7867074347913385</v>
      </c>
      <c r="W85" s="149">
        <v>7497</v>
      </c>
      <c r="X85" s="149">
        <v>13210.831673495368</v>
      </c>
      <c r="Y85" s="150">
        <v>1.7621490827658219</v>
      </c>
      <c r="Z85" s="149">
        <v>8479</v>
      </c>
      <c r="AA85" s="149">
        <v>14816.177420981734</v>
      </c>
      <c r="AB85" s="150">
        <v>1.74739679454909</v>
      </c>
      <c r="AC85" s="149">
        <v>9583</v>
      </c>
      <c r="AD85" s="149">
        <v>16522.20818814962</v>
      </c>
      <c r="AE85" s="150">
        <v>1.724116475858251</v>
      </c>
      <c r="AF85" s="149">
        <v>10905</v>
      </c>
      <c r="AG85" s="149">
        <v>18762.595262999792</v>
      </c>
      <c r="AH85" s="150">
        <v>1.7205497719394582</v>
      </c>
      <c r="AI85" s="149">
        <v>12427</v>
      </c>
      <c r="AJ85" s="149">
        <v>21274.203608742126</v>
      </c>
      <c r="AK85" s="150">
        <v>1.7119339831610305</v>
      </c>
      <c r="AL85" s="149">
        <v>14043</v>
      </c>
      <c r="AM85" s="149">
        <v>24056.5671808269</v>
      </c>
      <c r="AN85" s="150">
        <v>1.7130646714254005</v>
      </c>
      <c r="AO85" s="149">
        <v>15349</v>
      </c>
      <c r="AP85" s="149">
        <v>26393.864964342458</v>
      </c>
      <c r="AQ85" s="150">
        <v>1.7195820551399086</v>
      </c>
      <c r="AR85" s="149">
        <v>16332</v>
      </c>
      <c r="AS85" s="149">
        <v>28133.340991709687</v>
      </c>
      <c r="AT85" s="150">
        <v>1.7225900680694151</v>
      </c>
      <c r="AU85" s="149">
        <v>17077</v>
      </c>
      <c r="AV85" s="149">
        <v>29714.030813291472</v>
      </c>
      <c r="AW85" s="150">
        <v>1.7400029755397008</v>
      </c>
      <c r="AX85" s="149">
        <v>17567</v>
      </c>
      <c r="AY85" s="149">
        <v>30934.120075830317</v>
      </c>
      <c r="AZ85" s="150">
        <v>1.7609221879564136</v>
      </c>
      <c r="BA85" s="149">
        <v>17799</v>
      </c>
      <c r="BB85" s="149">
        <v>31619.233421438497</v>
      </c>
      <c r="BC85" s="150">
        <v>1.776461229363363</v>
      </c>
      <c r="BD85" s="149">
        <v>18294</v>
      </c>
      <c r="BE85" s="149">
        <v>32868.145548255838</v>
      </c>
      <c r="BF85" s="150">
        <v>1.7966625969310068</v>
      </c>
      <c r="BG85" s="149">
        <v>18773</v>
      </c>
      <c r="BH85" s="149">
        <v>34340.436014326966</v>
      </c>
      <c r="BI85" s="150">
        <v>1.8292460456148174</v>
      </c>
      <c r="BJ85" s="149">
        <v>19378</v>
      </c>
      <c r="BK85" s="149">
        <v>35814.226927427902</v>
      </c>
      <c r="BL85" s="150">
        <v>1.8481900571487204</v>
      </c>
      <c r="BM85" s="149">
        <v>20020</v>
      </c>
      <c r="BN85" s="149">
        <v>36660.613765233815</v>
      </c>
      <c r="BO85" s="150">
        <v>1.8311994887729177</v>
      </c>
      <c r="BP85" s="149">
        <v>20604</v>
      </c>
      <c r="BQ85" s="149">
        <v>37209.035414757811</v>
      </c>
      <c r="BR85" s="150">
        <v>1.8059131923295384</v>
      </c>
      <c r="BS85" s="149">
        <v>20705</v>
      </c>
      <c r="BT85" s="149">
        <v>37508.533093573002</v>
      </c>
      <c r="BU85" s="150">
        <v>1.811568852623666</v>
      </c>
      <c r="BV85" s="149">
        <v>20853</v>
      </c>
      <c r="BW85" s="149">
        <v>37740.90464013</v>
      </c>
      <c r="BX85" s="150">
        <v>1.8098549196820601</v>
      </c>
      <c r="BY85" s="149">
        <v>21150</v>
      </c>
      <c r="BZ85" s="149">
        <v>38311.730487611974</v>
      </c>
      <c r="CA85" s="150">
        <v>1.8114293374757435</v>
      </c>
      <c r="CB85" s="149">
        <v>21482</v>
      </c>
      <c r="CC85" s="149">
        <v>38911.264296160276</v>
      </c>
      <c r="CD85" s="150">
        <v>1.8113427193073399</v>
      </c>
      <c r="CE85" s="149">
        <v>21686</v>
      </c>
      <c r="CF85" s="149">
        <v>39406.886789317257</v>
      </c>
      <c r="CG85" s="150">
        <v>1.8171579262804232</v>
      </c>
      <c r="CH85" s="149">
        <v>22141</v>
      </c>
      <c r="CI85" s="149">
        <v>40347.862839121801</v>
      </c>
      <c r="CJ85" s="150">
        <v>1.8223143868443974</v>
      </c>
      <c r="CK85" s="149">
        <v>22564</v>
      </c>
      <c r="CL85" s="149">
        <v>41345.679647300807</v>
      </c>
      <c r="CM85" s="150">
        <v>1.8323736769766357</v>
      </c>
      <c r="CN85" s="149">
        <v>23148</v>
      </c>
      <c r="CO85" s="149">
        <v>42697.628433190563</v>
      </c>
      <c r="CP85" s="150">
        <v>1.8445493534296942</v>
      </c>
      <c r="CQ85" s="149">
        <v>23927</v>
      </c>
      <c r="CR85" s="149">
        <v>44330.349058298336</v>
      </c>
      <c r="CS85" s="150">
        <v>1.8527332744722838</v>
      </c>
      <c r="CT85" s="149">
        <v>24659</v>
      </c>
      <c r="CU85" s="149">
        <v>45674.350287470093</v>
      </c>
      <c r="CV85" s="150">
        <v>1.852238545256097</v>
      </c>
      <c r="CW85" s="149">
        <v>25689</v>
      </c>
      <c r="CX85" s="149">
        <v>47998.93704724995</v>
      </c>
      <c r="CY85" s="150">
        <v>1.868462651222311</v>
      </c>
      <c r="CZ85" s="149">
        <v>26174</v>
      </c>
      <c r="DA85" s="149">
        <v>49058.923788651591</v>
      </c>
      <c r="DB85" s="150">
        <v>1.8743380373138072</v>
      </c>
      <c r="DC85" s="149">
        <v>26697</v>
      </c>
      <c r="DD85" s="149">
        <v>49671.036984271734</v>
      </c>
      <c r="DE85" s="150">
        <v>1.8605475141128867</v>
      </c>
      <c r="DF85" s="149">
        <v>27940</v>
      </c>
      <c r="DG85" s="149">
        <v>52445.240677338908</v>
      </c>
      <c r="DH85" s="150">
        <v>1.8770665954666754</v>
      </c>
      <c r="DI85" s="149">
        <v>28867</v>
      </c>
      <c r="DJ85" s="149">
        <v>54299.073572752895</v>
      </c>
      <c r="DK85" s="150">
        <v>1.8810085416826443</v>
      </c>
      <c r="DL85" s="149">
        <v>29765</v>
      </c>
      <c r="DM85" s="149">
        <v>56055.481433288463</v>
      </c>
      <c r="DN85" s="150">
        <v>1.8832683162536019</v>
      </c>
      <c r="DO85" s="149">
        <v>30141</v>
      </c>
      <c r="DP85" s="149">
        <v>56155.087545029164</v>
      </c>
      <c r="DQ85" s="150">
        <v>1.8630797765511815</v>
      </c>
      <c r="DR85" s="149">
        <v>30794</v>
      </c>
      <c r="DS85" s="149">
        <v>57690.974353166457</v>
      </c>
      <c r="DT85" s="150">
        <v>1.8734485404028856</v>
      </c>
      <c r="DU85" s="149">
        <v>32524</v>
      </c>
      <c r="DV85" s="149">
        <v>60792.290564797266</v>
      </c>
      <c r="DW85" s="150">
        <v>1.8691517207230741</v>
      </c>
      <c r="DX85" s="149">
        <v>33253</v>
      </c>
      <c r="DY85" s="149">
        <v>61972.058467925206</v>
      </c>
      <c r="DZ85" s="150">
        <v>1.8636531581488951</v>
      </c>
      <c r="EA85" s="149">
        <v>33524</v>
      </c>
      <c r="EB85" s="149">
        <v>63214.728125676702</v>
      </c>
      <c r="EC85" s="150">
        <v>1.885655892067674</v>
      </c>
      <c r="ED85" s="149">
        <v>33849</v>
      </c>
      <c r="EE85" s="151">
        <v>63711.945540222194</v>
      </c>
      <c r="EF85" s="161">
        <v>1.8822401116789917</v>
      </c>
    </row>
    <row r="86" spans="1:136" ht="15" customHeight="1">
      <c r="A86" s="158">
        <v>72</v>
      </c>
      <c r="B86" s="156">
        <v>3230</v>
      </c>
      <c r="C86" s="149">
        <v>6006.2130538072342</v>
      </c>
      <c r="D86" s="150">
        <v>1.8595086853892366</v>
      </c>
      <c r="E86" s="149">
        <v>3549</v>
      </c>
      <c r="F86" s="149">
        <v>6562.2450137933165</v>
      </c>
      <c r="G86" s="150">
        <v>1.8490405786963418</v>
      </c>
      <c r="H86" s="149">
        <v>3906</v>
      </c>
      <c r="I86" s="149">
        <v>7230.017513844874</v>
      </c>
      <c r="J86" s="150">
        <v>1.8510029477329426</v>
      </c>
      <c r="K86" s="149">
        <v>4376</v>
      </c>
      <c r="L86" s="149">
        <v>8060.0451189705418</v>
      </c>
      <c r="M86" s="150">
        <v>1.8418750271870525</v>
      </c>
      <c r="N86" s="149">
        <v>5095</v>
      </c>
      <c r="O86" s="149">
        <v>9299.0691495576684</v>
      </c>
      <c r="P86" s="150">
        <v>1.8251362413263335</v>
      </c>
      <c r="Q86" s="149">
        <v>5869</v>
      </c>
      <c r="R86" s="149">
        <v>10571.83968635655</v>
      </c>
      <c r="S86" s="150">
        <v>1.8013017015431165</v>
      </c>
      <c r="T86" s="149">
        <v>6755</v>
      </c>
      <c r="U86" s="149">
        <v>11982.251939879972</v>
      </c>
      <c r="V86" s="150">
        <v>1.7738344840680935</v>
      </c>
      <c r="W86" s="149">
        <v>7667</v>
      </c>
      <c r="X86" s="149">
        <v>13411.896835941865</v>
      </c>
      <c r="Y86" s="150">
        <v>1.7493017915666969</v>
      </c>
      <c r="Z86" s="149">
        <v>8669</v>
      </c>
      <c r="AA86" s="149">
        <v>15039.112650256275</v>
      </c>
      <c r="AB86" s="150">
        <v>1.7348151632548476</v>
      </c>
      <c r="AC86" s="149">
        <v>9784</v>
      </c>
      <c r="AD86" s="149">
        <v>16766.449353907217</v>
      </c>
      <c r="AE86" s="150">
        <v>1.7136599912006558</v>
      </c>
      <c r="AF86" s="149">
        <v>11137</v>
      </c>
      <c r="AG86" s="149">
        <v>19039.081200253135</v>
      </c>
      <c r="AH86" s="150">
        <v>1.7095340935847296</v>
      </c>
      <c r="AI86" s="149">
        <v>12695</v>
      </c>
      <c r="AJ86" s="149">
        <v>21585.426214375442</v>
      </c>
      <c r="AK86" s="150">
        <v>1.7003092724990503</v>
      </c>
      <c r="AL86" s="149">
        <v>14348</v>
      </c>
      <c r="AM86" s="149">
        <v>24408.729505554562</v>
      </c>
      <c r="AN86" s="150">
        <v>1.7011938601585281</v>
      </c>
      <c r="AO86" s="149">
        <v>15683</v>
      </c>
      <c r="AP86" s="149">
        <v>26782.361786020148</v>
      </c>
      <c r="AQ86" s="150">
        <v>1.7077320529248325</v>
      </c>
      <c r="AR86" s="149">
        <v>16708</v>
      </c>
      <c r="AS86" s="149">
        <v>28547.685415017473</v>
      </c>
      <c r="AT86" s="150">
        <v>1.7086237380307321</v>
      </c>
      <c r="AU86" s="149">
        <v>17448</v>
      </c>
      <c r="AV86" s="149">
        <v>30158.747751995532</v>
      </c>
      <c r="AW86" s="150">
        <v>1.7284931082069883</v>
      </c>
      <c r="AX86" s="149">
        <v>17951</v>
      </c>
      <c r="AY86" s="149">
        <v>31404.657870197414</v>
      </c>
      <c r="AZ86" s="150">
        <v>1.7494656492784477</v>
      </c>
      <c r="BA86" s="149">
        <v>18192</v>
      </c>
      <c r="BB86" s="149">
        <v>32105.777150601636</v>
      </c>
      <c r="BC86" s="150">
        <v>1.7648294387973635</v>
      </c>
      <c r="BD86" s="149">
        <v>18710</v>
      </c>
      <c r="BE86" s="149">
        <v>33381.602627376</v>
      </c>
      <c r="BF86" s="150">
        <v>1.7841583445951896</v>
      </c>
      <c r="BG86" s="149">
        <v>19184</v>
      </c>
      <c r="BH86" s="149">
        <v>34889.129810254359</v>
      </c>
      <c r="BI86" s="150">
        <v>1.818657725722183</v>
      </c>
      <c r="BJ86" s="149">
        <v>19852</v>
      </c>
      <c r="BK86" s="149">
        <v>36393.603649590303</v>
      </c>
      <c r="BL86" s="150">
        <v>1.8332462043920161</v>
      </c>
      <c r="BM86" s="149">
        <v>20564</v>
      </c>
      <c r="BN86" s="149">
        <v>37245.867296011507</v>
      </c>
      <c r="BO86" s="150">
        <v>1.8112170441553932</v>
      </c>
      <c r="BP86" s="149">
        <v>21189</v>
      </c>
      <c r="BQ86" s="149">
        <v>37788.689087452221</v>
      </c>
      <c r="BR86" s="150">
        <v>1.7834106889165238</v>
      </c>
      <c r="BS86" s="149">
        <v>21218</v>
      </c>
      <c r="BT86" s="149">
        <v>38102.935567657463</v>
      </c>
      <c r="BU86" s="150">
        <v>1.7957835596030476</v>
      </c>
      <c r="BV86" s="149">
        <v>21338</v>
      </c>
      <c r="BW86" s="149">
        <v>38334.70671946909</v>
      </c>
      <c r="BX86" s="150">
        <v>1.7965463829538424</v>
      </c>
      <c r="BY86" s="149">
        <v>21650</v>
      </c>
      <c r="BZ86" s="149">
        <v>38915.417770153159</v>
      </c>
      <c r="CA86" s="150">
        <v>1.7974788808384832</v>
      </c>
      <c r="CB86" s="149">
        <v>21978</v>
      </c>
      <c r="CC86" s="149">
        <v>39524.653880868034</v>
      </c>
      <c r="CD86" s="150">
        <v>1.7983735499530455</v>
      </c>
      <c r="CE86" s="149">
        <v>22254</v>
      </c>
      <c r="CF86" s="149">
        <v>40030.598912047426</v>
      </c>
      <c r="CG86" s="150">
        <v>1.7988046603777939</v>
      </c>
      <c r="CH86" s="149">
        <v>22616</v>
      </c>
      <c r="CI86" s="149">
        <v>40989.833643425052</v>
      </c>
      <c r="CJ86" s="150">
        <v>1.8124263195713235</v>
      </c>
      <c r="CK86" s="149">
        <v>23109</v>
      </c>
      <c r="CL86" s="149">
        <v>42006.899013196904</v>
      </c>
      <c r="CM86" s="150">
        <v>1.8177722538057426</v>
      </c>
      <c r="CN86" s="149">
        <v>23696</v>
      </c>
      <c r="CO86" s="149">
        <v>43386.574137562209</v>
      </c>
      <c r="CP86" s="150">
        <v>1.8309661604305456</v>
      </c>
      <c r="CQ86" s="149">
        <v>24487</v>
      </c>
      <c r="CR86" s="149">
        <v>45049.091389771187</v>
      </c>
      <c r="CS86" s="150">
        <v>1.8397145991657282</v>
      </c>
      <c r="CT86" s="149">
        <v>25249</v>
      </c>
      <c r="CU86" s="149">
        <v>46414.263159391994</v>
      </c>
      <c r="CV86" s="150">
        <v>1.8382614424092834</v>
      </c>
      <c r="CW86" s="149">
        <v>26319</v>
      </c>
      <c r="CX86" s="149">
        <v>48784.596539768689</v>
      </c>
      <c r="CY86" s="150">
        <v>1.8535885307104636</v>
      </c>
      <c r="CZ86" s="149">
        <v>26804</v>
      </c>
      <c r="DA86" s="149">
        <v>49864.937706436314</v>
      </c>
      <c r="DB86" s="150">
        <v>1.8603543391447663</v>
      </c>
      <c r="DC86" s="149">
        <v>27328</v>
      </c>
      <c r="DD86" s="149">
        <v>50480.441081739213</v>
      </c>
      <c r="DE86" s="150">
        <v>1.8472058358364758</v>
      </c>
      <c r="DF86" s="149">
        <v>28599</v>
      </c>
      <c r="DG86" s="149">
        <v>53308.519505958233</v>
      </c>
      <c r="DH86" s="150">
        <v>1.8639994232650874</v>
      </c>
      <c r="DI86" s="149">
        <v>29579</v>
      </c>
      <c r="DJ86" s="149">
        <v>55194.924669894688</v>
      </c>
      <c r="DK86" s="150">
        <v>1.8660172646098478</v>
      </c>
      <c r="DL86" s="149">
        <v>30457</v>
      </c>
      <c r="DM86" s="149">
        <v>56981.966470545114</v>
      </c>
      <c r="DN86" s="150">
        <v>1.870898856438425</v>
      </c>
      <c r="DO86" s="149">
        <v>30885</v>
      </c>
      <c r="DP86" s="149">
        <v>57071.305606094364</v>
      </c>
      <c r="DQ86" s="150">
        <v>1.8478648407348022</v>
      </c>
      <c r="DR86" s="149">
        <v>31523</v>
      </c>
      <c r="DS86" s="149">
        <v>58639.245042316645</v>
      </c>
      <c r="DT86" s="150">
        <v>1.8602050896905955</v>
      </c>
      <c r="DU86" s="149">
        <v>33297</v>
      </c>
      <c r="DV86" s="149">
        <v>61788.307817812238</v>
      </c>
      <c r="DW86" s="150">
        <v>1.8556719169238141</v>
      </c>
      <c r="DX86" s="149">
        <v>34066</v>
      </c>
      <c r="DY86" s="149">
        <v>62983.433182111949</v>
      </c>
      <c r="DZ86" s="150">
        <v>1.8488649439943623</v>
      </c>
      <c r="EA86" s="149">
        <v>34379</v>
      </c>
      <c r="EB86" s="149">
        <v>64260.00858200041</v>
      </c>
      <c r="EC86" s="150">
        <v>1.8691645650542601</v>
      </c>
      <c r="ED86" s="149">
        <v>34711</v>
      </c>
      <c r="EE86" s="151">
        <v>64763.256369195042</v>
      </c>
      <c r="EF86" s="161">
        <v>1.8657848050818195</v>
      </c>
    </row>
    <row r="87" spans="1:136" ht="15" customHeight="1">
      <c r="A87" s="158">
        <v>73</v>
      </c>
      <c r="B87" s="156">
        <v>3312</v>
      </c>
      <c r="C87" s="149">
        <v>6107.5315830066875</v>
      </c>
      <c r="D87" s="150">
        <v>1.8440614682991205</v>
      </c>
      <c r="E87" s="149">
        <v>3637</v>
      </c>
      <c r="F87" s="149">
        <v>6672.2168345503669</v>
      </c>
      <c r="G87" s="150">
        <v>1.8345385852489324</v>
      </c>
      <c r="H87" s="149">
        <v>4002</v>
      </c>
      <c r="I87" s="149">
        <v>7351.351309337997</v>
      </c>
      <c r="J87" s="150">
        <v>1.8369193676506739</v>
      </c>
      <c r="K87" s="149">
        <v>4484</v>
      </c>
      <c r="L87" s="149">
        <v>8194.4906677493382</v>
      </c>
      <c r="M87" s="150">
        <v>1.8274956886149283</v>
      </c>
      <c r="N87" s="149">
        <v>5220</v>
      </c>
      <c r="O87" s="149">
        <v>9452.4785701691271</v>
      </c>
      <c r="P87" s="150">
        <v>1.8108196494576871</v>
      </c>
      <c r="Q87" s="149">
        <v>5998</v>
      </c>
      <c r="R87" s="149">
        <v>10743.654597423323</v>
      </c>
      <c r="S87" s="150">
        <v>1.7912061682933182</v>
      </c>
      <c r="T87" s="149">
        <v>6910</v>
      </c>
      <c r="U87" s="149">
        <v>12173.002465923266</v>
      </c>
      <c r="V87" s="150">
        <v>1.7616501397862903</v>
      </c>
      <c r="W87" s="149">
        <v>7839</v>
      </c>
      <c r="X87" s="149">
        <v>13621.485417103619</v>
      </c>
      <c r="Y87" s="150">
        <v>1.737656004222939</v>
      </c>
      <c r="Z87" s="149">
        <v>8862</v>
      </c>
      <c r="AA87" s="149">
        <v>15271.485393789066</v>
      </c>
      <c r="AB87" s="150">
        <v>1.7232549530341983</v>
      </c>
      <c r="AC87" s="149">
        <v>9995</v>
      </c>
      <c r="AD87" s="149">
        <v>17021.077420175159</v>
      </c>
      <c r="AE87" s="150">
        <v>1.70295922162833</v>
      </c>
      <c r="AF87" s="149">
        <v>11374</v>
      </c>
      <c r="AG87" s="149">
        <v>19327.380017118521</v>
      </c>
      <c r="AH87" s="150">
        <v>1.6992597166448498</v>
      </c>
      <c r="AI87" s="149">
        <v>12967</v>
      </c>
      <c r="AJ87" s="149">
        <v>21909.700207886493</v>
      </c>
      <c r="AK87" s="150">
        <v>1.6896506676861645</v>
      </c>
      <c r="AL87" s="149">
        <v>14660</v>
      </c>
      <c r="AM87" s="149">
        <v>24775.60770540703</v>
      </c>
      <c r="AN87" s="150">
        <v>1.6900141681723759</v>
      </c>
      <c r="AO87" s="149">
        <v>16024</v>
      </c>
      <c r="AP87" s="149">
        <v>27187.151469949324</v>
      </c>
      <c r="AQ87" s="150">
        <v>1.6966519888884999</v>
      </c>
      <c r="AR87" s="149">
        <v>17083</v>
      </c>
      <c r="AS87" s="149">
        <v>28979.470201759894</v>
      </c>
      <c r="AT87" s="150">
        <v>1.696392331660709</v>
      </c>
      <c r="AU87" s="149">
        <v>17824</v>
      </c>
      <c r="AV87" s="149">
        <v>30622.589370459846</v>
      </c>
      <c r="AW87" s="150">
        <v>1.7180537124360327</v>
      </c>
      <c r="AX87" s="149">
        <v>18339</v>
      </c>
      <c r="AY87" s="149">
        <v>31895.796168628502</v>
      </c>
      <c r="AZ87" s="150">
        <v>1.7392331189611485</v>
      </c>
      <c r="BA87" s="149">
        <v>18588</v>
      </c>
      <c r="BB87" s="149">
        <v>32613.769753763663</v>
      </c>
      <c r="BC87" s="150">
        <v>1.754560455872803</v>
      </c>
      <c r="BD87" s="149">
        <v>19130</v>
      </c>
      <c r="BE87" s="149">
        <v>33917.077008350534</v>
      </c>
      <c r="BF87" s="150">
        <v>1.7729784113094895</v>
      </c>
      <c r="BG87" s="149">
        <v>19611</v>
      </c>
      <c r="BH87" s="149">
        <v>35462.948876561422</v>
      </c>
      <c r="BI87" s="150">
        <v>1.8083192533048504</v>
      </c>
      <c r="BJ87" s="149">
        <v>20335</v>
      </c>
      <c r="BK87" s="149">
        <v>36997.451786594756</v>
      </c>
      <c r="BL87" s="150">
        <v>1.8193976782195602</v>
      </c>
      <c r="BM87" s="149">
        <v>21113</v>
      </c>
      <c r="BN87" s="149">
        <v>37854.456332909234</v>
      </c>
      <c r="BO87" s="150">
        <v>1.7929454048647391</v>
      </c>
      <c r="BP87" s="149">
        <v>21795</v>
      </c>
      <c r="BQ87" s="149">
        <v>38398.361282993617</v>
      </c>
      <c r="BR87" s="150">
        <v>1.7617968012385234</v>
      </c>
      <c r="BS87" s="149">
        <v>21712</v>
      </c>
      <c r="BT87" s="149">
        <v>38716.304750193485</v>
      </c>
      <c r="BU87" s="150">
        <v>1.783175421434851</v>
      </c>
      <c r="BV87" s="149">
        <v>21826</v>
      </c>
      <c r="BW87" s="149">
        <v>38956.111693041348</v>
      </c>
      <c r="BX87" s="150">
        <v>1.7848488817484354</v>
      </c>
      <c r="BY87" s="149">
        <v>22155</v>
      </c>
      <c r="BZ87" s="149">
        <v>39544.963827346801</v>
      </c>
      <c r="CA87" s="150">
        <v>1.7849227635904672</v>
      </c>
      <c r="CB87" s="149">
        <v>22522</v>
      </c>
      <c r="CC87" s="149">
        <v>40164.929986066491</v>
      </c>
      <c r="CD87" s="150">
        <v>1.7833642654323103</v>
      </c>
      <c r="CE87" s="149">
        <v>22802</v>
      </c>
      <c r="CF87" s="149">
        <v>40678.484706253723</v>
      </c>
      <c r="CG87" s="150">
        <v>1.7839875759255206</v>
      </c>
      <c r="CH87" s="149">
        <v>23158</v>
      </c>
      <c r="CI87" s="149">
        <v>41659.970775503236</v>
      </c>
      <c r="CJ87" s="150">
        <v>1.7989451064644286</v>
      </c>
      <c r="CK87" s="149">
        <v>23670</v>
      </c>
      <c r="CL87" s="149">
        <v>42696.705627669544</v>
      </c>
      <c r="CM87" s="150">
        <v>1.8038320924237239</v>
      </c>
      <c r="CN87" s="149">
        <v>24271</v>
      </c>
      <c r="CO87" s="149">
        <v>44105.058855835159</v>
      </c>
      <c r="CP87" s="150">
        <v>1.8171916631302856</v>
      </c>
      <c r="CQ87" s="149">
        <v>25082</v>
      </c>
      <c r="CR87" s="149">
        <v>45799.708331626614</v>
      </c>
      <c r="CS87" s="150">
        <v>1.8259990563602031</v>
      </c>
      <c r="CT87" s="149">
        <v>25857</v>
      </c>
      <c r="CU87" s="149">
        <v>47187.246334397365</v>
      </c>
      <c r="CV87" s="150">
        <v>1.8249312114474752</v>
      </c>
      <c r="CW87" s="149">
        <v>26947</v>
      </c>
      <c r="CX87" s="149">
        <v>49605.107569840293</v>
      </c>
      <c r="CY87" s="150">
        <v>1.8408397064549038</v>
      </c>
      <c r="CZ87" s="149">
        <v>27454</v>
      </c>
      <c r="DA87" s="149">
        <v>50707.266803869701</v>
      </c>
      <c r="DB87" s="150">
        <v>1.8469901217989984</v>
      </c>
      <c r="DC87" s="149">
        <v>28000</v>
      </c>
      <c r="DD87" s="149">
        <v>51325.149413306375</v>
      </c>
      <c r="DE87" s="150">
        <v>1.8330410504752277</v>
      </c>
      <c r="DF87" s="149">
        <v>29315</v>
      </c>
      <c r="DG87" s="149">
        <v>54210.335036561446</v>
      </c>
      <c r="DH87" s="150">
        <v>1.8492353756289082</v>
      </c>
      <c r="DI87" s="149">
        <v>30284</v>
      </c>
      <c r="DJ87" s="149">
        <v>56130.549517275002</v>
      </c>
      <c r="DK87" s="150">
        <v>1.8534721145580175</v>
      </c>
      <c r="DL87" s="149">
        <v>31192</v>
      </c>
      <c r="DM87" s="149">
        <v>57950.744502039437</v>
      </c>
      <c r="DN87" s="150">
        <v>1.8578720345614079</v>
      </c>
      <c r="DO87" s="149">
        <v>31640</v>
      </c>
      <c r="DP87" s="149">
        <v>58027.522188544339</v>
      </c>
      <c r="DQ87" s="150">
        <v>1.833992483835156</v>
      </c>
      <c r="DR87" s="149">
        <v>32287</v>
      </c>
      <c r="DS87" s="149">
        <v>59629.762230306696</v>
      </c>
      <c r="DT87" s="150">
        <v>1.8468659903461671</v>
      </c>
      <c r="DU87" s="149">
        <v>34097</v>
      </c>
      <c r="DV87" s="149">
        <v>62828.458798409541</v>
      </c>
      <c r="DW87" s="150">
        <v>1.8426389066020337</v>
      </c>
      <c r="DX87" s="149">
        <v>34884</v>
      </c>
      <c r="DY87" s="149">
        <v>64040.217473669392</v>
      </c>
      <c r="DZ87" s="150">
        <v>1.8358048811394734</v>
      </c>
      <c r="EA87" s="149">
        <v>35281</v>
      </c>
      <c r="EB87" s="149">
        <v>65350.113276849996</v>
      </c>
      <c r="EC87" s="150">
        <v>1.8522749717085683</v>
      </c>
      <c r="ED87" s="149">
        <v>35622</v>
      </c>
      <c r="EE87" s="151">
        <v>65859.570071266906</v>
      </c>
      <c r="EF87" s="161">
        <v>1.8488453784533969</v>
      </c>
    </row>
    <row r="88" spans="1:136" ht="15" customHeight="1">
      <c r="A88" s="158">
        <v>74</v>
      </c>
      <c r="B88" s="156">
        <v>3398</v>
      </c>
      <c r="C88" s="149">
        <v>6213.3512122927414</v>
      </c>
      <c r="D88" s="150">
        <v>1.8285318458777933</v>
      </c>
      <c r="E88" s="149">
        <v>3727</v>
      </c>
      <c r="F88" s="149">
        <v>6787.2250081003212</v>
      </c>
      <c r="G88" s="150">
        <v>1.8210960579823776</v>
      </c>
      <c r="H88" s="149">
        <v>4101</v>
      </c>
      <c r="I88" s="149">
        <v>7478.2875172088125</v>
      </c>
      <c r="J88" s="150">
        <v>1.8235278022942727</v>
      </c>
      <c r="K88" s="149">
        <v>4594</v>
      </c>
      <c r="L88" s="149">
        <v>8335.0862205169615</v>
      </c>
      <c r="M88" s="150">
        <v>1.8143417981099177</v>
      </c>
      <c r="N88" s="149">
        <v>5347</v>
      </c>
      <c r="O88" s="149">
        <v>9612.843255679385</v>
      </c>
      <c r="P88" s="150">
        <v>1.7978012447502123</v>
      </c>
      <c r="Q88" s="149">
        <v>6137</v>
      </c>
      <c r="R88" s="149">
        <v>10923.638314585573</v>
      </c>
      <c r="S88" s="150">
        <v>1.7799638772340838</v>
      </c>
      <c r="T88" s="149">
        <v>7068</v>
      </c>
      <c r="U88" s="149">
        <v>12372.424836074451</v>
      </c>
      <c r="V88" s="150">
        <v>1.7504845551888017</v>
      </c>
      <c r="W88" s="149">
        <v>8016</v>
      </c>
      <c r="X88" s="149">
        <v>13840.504579165507</v>
      </c>
      <c r="Y88" s="150">
        <v>1.7266098526903078</v>
      </c>
      <c r="Z88" s="149">
        <v>9059</v>
      </c>
      <c r="AA88" s="149">
        <v>15514.236046439686</v>
      </c>
      <c r="AB88" s="150">
        <v>1.7125771107671581</v>
      </c>
      <c r="AC88" s="149">
        <v>10208</v>
      </c>
      <c r="AD88" s="149">
        <v>17287.524630669959</v>
      </c>
      <c r="AE88" s="150">
        <v>1.6935270993994866</v>
      </c>
      <c r="AF88" s="149">
        <v>11619</v>
      </c>
      <c r="AG88" s="149">
        <v>19628.587903065414</v>
      </c>
      <c r="AH88" s="150">
        <v>1.6893526037581044</v>
      </c>
      <c r="AI88" s="149">
        <v>13249</v>
      </c>
      <c r="AJ88" s="149">
        <v>22248.265255253224</v>
      </c>
      <c r="AK88" s="150">
        <v>1.6792410940639462</v>
      </c>
      <c r="AL88" s="149">
        <v>14980</v>
      </c>
      <c r="AM88" s="149">
        <v>25158.555807644825</v>
      </c>
      <c r="AN88" s="150">
        <v>1.6794763556505223</v>
      </c>
      <c r="AO88" s="149">
        <v>16377</v>
      </c>
      <c r="AP88" s="149">
        <v>27609.735084270866</v>
      </c>
      <c r="AQ88" s="150">
        <v>1.6858847825774479</v>
      </c>
      <c r="AR88" s="149">
        <v>17443</v>
      </c>
      <c r="AS88" s="149">
        <v>29429.927640780919</v>
      </c>
      <c r="AT88" s="150">
        <v>1.6872056206375576</v>
      </c>
      <c r="AU88" s="149">
        <v>18212</v>
      </c>
      <c r="AV88" s="149">
        <v>31107.456861001454</v>
      </c>
      <c r="AW88" s="150">
        <v>1.708074723314378</v>
      </c>
      <c r="AX88" s="149">
        <v>18738</v>
      </c>
      <c r="AY88" s="149">
        <v>32409.593764773195</v>
      </c>
      <c r="AZ88" s="150">
        <v>1.7296186233735296</v>
      </c>
      <c r="BA88" s="149">
        <v>18995</v>
      </c>
      <c r="BB88" s="149">
        <v>33145.454051242727</v>
      </c>
      <c r="BC88" s="150">
        <v>1.7449567807971953</v>
      </c>
      <c r="BD88" s="149">
        <v>19595</v>
      </c>
      <c r="BE88" s="149">
        <v>34477.10676008786</v>
      </c>
      <c r="BF88" s="150">
        <v>1.7594849073788139</v>
      </c>
      <c r="BG88" s="149">
        <v>20067</v>
      </c>
      <c r="BH88" s="149">
        <v>36063.986504738525</v>
      </c>
      <c r="BI88" s="150">
        <v>1.7971787763361999</v>
      </c>
      <c r="BJ88" s="149">
        <v>20925</v>
      </c>
      <c r="BK88" s="149">
        <v>37626.529278616283</v>
      </c>
      <c r="BL88" s="150">
        <v>1.798161494796477</v>
      </c>
      <c r="BM88" s="149">
        <v>21581</v>
      </c>
      <c r="BN88" s="149">
        <v>38480.152691640622</v>
      </c>
      <c r="BO88" s="150">
        <v>1.7830569802900988</v>
      </c>
      <c r="BP88" s="149">
        <v>22666</v>
      </c>
      <c r="BQ88" s="149">
        <v>39018.57258326342</v>
      </c>
      <c r="BR88" s="150">
        <v>1.7214582450923595</v>
      </c>
      <c r="BS88" s="149">
        <v>22143</v>
      </c>
      <c r="BT88" s="149">
        <v>39362.499318715883</v>
      </c>
      <c r="BU88" s="150">
        <v>1.7776497908465829</v>
      </c>
      <c r="BV88" s="149">
        <v>22340</v>
      </c>
      <c r="BW88" s="149">
        <v>39605.354900210637</v>
      </c>
      <c r="BX88" s="150">
        <v>1.7728448925788109</v>
      </c>
      <c r="BY88" s="149">
        <v>22711</v>
      </c>
      <c r="BZ88" s="149">
        <v>40203.72160090239</v>
      </c>
      <c r="CA88" s="150">
        <v>1.7702312360046846</v>
      </c>
      <c r="CB88" s="149">
        <v>23029</v>
      </c>
      <c r="CC88" s="149">
        <v>40834.080396299149</v>
      </c>
      <c r="CD88" s="150">
        <v>1.7731590775239545</v>
      </c>
      <c r="CE88" s="149">
        <v>23325</v>
      </c>
      <c r="CF88" s="149">
        <v>41356.518995726532</v>
      </c>
      <c r="CG88" s="150">
        <v>1.7730554767728417</v>
      </c>
      <c r="CH88" s="149">
        <v>23734</v>
      </c>
      <c r="CI88" s="149">
        <v>42361.468322775334</v>
      </c>
      <c r="CJ88" s="150">
        <v>1.7848431921621022</v>
      </c>
      <c r="CK88" s="149">
        <v>24247</v>
      </c>
      <c r="CL88" s="149">
        <v>43417.531223304271</v>
      </c>
      <c r="CM88" s="150">
        <v>1.7906351805709684</v>
      </c>
      <c r="CN88" s="149">
        <v>24863</v>
      </c>
      <c r="CO88" s="149">
        <v>44857.000255376515</v>
      </c>
      <c r="CP88" s="150">
        <v>1.804166844523047</v>
      </c>
      <c r="CQ88" s="149">
        <v>25678</v>
      </c>
      <c r="CR88" s="149">
        <v>46584.636150693674</v>
      </c>
      <c r="CS88" s="150">
        <v>1.8141847554596804</v>
      </c>
      <c r="CT88" s="149">
        <v>26455</v>
      </c>
      <c r="CU88" s="149">
        <v>47996.285582694174</v>
      </c>
      <c r="CV88" s="150">
        <v>1.8142614092872491</v>
      </c>
      <c r="CW88" s="149">
        <v>27624</v>
      </c>
      <c r="CX88" s="149">
        <v>50463.935548125315</v>
      </c>
      <c r="CY88" s="150">
        <v>1.8268149271693208</v>
      </c>
      <c r="CZ88" s="149">
        <v>28150</v>
      </c>
      <c r="DA88" s="149">
        <v>51588.573893666726</v>
      </c>
      <c r="DB88" s="150">
        <v>1.8326313994197772</v>
      </c>
      <c r="DC88" s="149">
        <v>28700</v>
      </c>
      <c r="DD88" s="149">
        <v>52209.088816394928</v>
      </c>
      <c r="DE88" s="150">
        <v>1.8191320145085341</v>
      </c>
      <c r="DF88" s="149">
        <v>30072</v>
      </c>
      <c r="DG88" s="149">
        <v>55153.878957932444</v>
      </c>
      <c r="DH88" s="150">
        <v>1.834060885805149</v>
      </c>
      <c r="DI88" s="149">
        <v>31034</v>
      </c>
      <c r="DJ88" s="149">
        <v>57110.122517704156</v>
      </c>
      <c r="DK88" s="150">
        <v>1.840243684916677</v>
      </c>
      <c r="DL88" s="149">
        <v>31942</v>
      </c>
      <c r="DM88" s="149">
        <v>58965.878052160027</v>
      </c>
      <c r="DN88" s="150">
        <v>1.8460296178122857</v>
      </c>
      <c r="DO88" s="149">
        <v>32429</v>
      </c>
      <c r="DP88" s="149">
        <v>59027.152266656827</v>
      </c>
      <c r="DQ88" s="150">
        <v>1.820196499018065</v>
      </c>
      <c r="DR88" s="149">
        <v>33127</v>
      </c>
      <c r="DS88" s="149">
        <v>60664.904516455565</v>
      </c>
      <c r="DT88" s="150">
        <v>1.8312827758763415</v>
      </c>
      <c r="DU88" s="149">
        <v>34941</v>
      </c>
      <c r="DV88" s="149">
        <v>63917.564885789863</v>
      </c>
      <c r="DW88" s="150">
        <v>1.8292998164274024</v>
      </c>
      <c r="DX88" s="149">
        <v>35759</v>
      </c>
      <c r="DY88" s="149">
        <v>65145.396839495428</v>
      </c>
      <c r="DZ88" s="150">
        <v>1.8217902301377396</v>
      </c>
      <c r="EA88" s="149">
        <v>36212</v>
      </c>
      <c r="EB88" s="149">
        <v>66488.774629191161</v>
      </c>
      <c r="EC88" s="150">
        <v>1.83609783025492</v>
      </c>
      <c r="ED88" s="149">
        <v>36562</v>
      </c>
      <c r="EE88" s="151">
        <v>67004.550790774723</v>
      </c>
      <c r="EF88" s="161">
        <v>1.8326281601327805</v>
      </c>
    </row>
    <row r="89" spans="1:136" ht="15" customHeight="1">
      <c r="A89" s="158">
        <v>75</v>
      </c>
      <c r="B89" s="156">
        <v>3479</v>
      </c>
      <c r="C89" s="149">
        <v>6324.3718967879522</v>
      </c>
      <c r="D89" s="150">
        <v>1.8178706228191872</v>
      </c>
      <c r="E89" s="149">
        <v>3819</v>
      </c>
      <c r="F89" s="149">
        <v>6907.7941049704787</v>
      </c>
      <c r="G89" s="150">
        <v>1.8087965710841787</v>
      </c>
      <c r="H89" s="149">
        <v>4202</v>
      </c>
      <c r="I89" s="149">
        <v>7611.3795760100165</v>
      </c>
      <c r="J89" s="150">
        <v>1.8113706749190901</v>
      </c>
      <c r="K89" s="149">
        <v>4706</v>
      </c>
      <c r="L89" s="149">
        <v>8482.4898173421461</v>
      </c>
      <c r="M89" s="150">
        <v>1.8024840240846038</v>
      </c>
      <c r="N89" s="149">
        <v>5478</v>
      </c>
      <c r="O89" s="149">
        <v>9780.8774700696413</v>
      </c>
      <c r="P89" s="150">
        <v>1.7854832913599199</v>
      </c>
      <c r="Q89" s="149">
        <v>6282</v>
      </c>
      <c r="R89" s="149">
        <v>11112.204659318772</v>
      </c>
      <c r="S89" s="150">
        <v>1.768895997981339</v>
      </c>
      <c r="T89" s="149">
        <v>7230</v>
      </c>
      <c r="U89" s="149">
        <v>12581.402025334912</v>
      </c>
      <c r="V89" s="150">
        <v>1.7401662552330446</v>
      </c>
      <c r="W89" s="149">
        <v>8197</v>
      </c>
      <c r="X89" s="149">
        <v>14069.883980678887</v>
      </c>
      <c r="Y89" s="150">
        <v>1.7164674857483089</v>
      </c>
      <c r="Z89" s="149">
        <v>9260</v>
      </c>
      <c r="AA89" s="149">
        <v>15768.445799268615</v>
      </c>
      <c r="AB89" s="150">
        <v>1.7028559178475826</v>
      </c>
      <c r="AC89" s="149">
        <v>10419</v>
      </c>
      <c r="AD89" s="149">
        <v>17566.387944626018</v>
      </c>
      <c r="AE89" s="150">
        <v>1.6859955796742507</v>
      </c>
      <c r="AF89" s="149">
        <v>11873</v>
      </c>
      <c r="AG89" s="149">
        <v>19943.930730524226</v>
      </c>
      <c r="AH89" s="150">
        <v>1.6797718125599448</v>
      </c>
      <c r="AI89" s="149">
        <v>13542</v>
      </c>
      <c r="AJ89" s="149">
        <v>22602.436161340949</v>
      </c>
      <c r="AK89" s="150">
        <v>1.6690618934678001</v>
      </c>
      <c r="AL89" s="149">
        <v>15315</v>
      </c>
      <c r="AM89" s="149">
        <v>25559.059189780299</v>
      </c>
      <c r="AN89" s="150">
        <v>1.6688905771975382</v>
      </c>
      <c r="AO89" s="149">
        <v>16746</v>
      </c>
      <c r="AP89" s="149">
        <v>28051.723934808608</v>
      </c>
      <c r="AQ89" s="150">
        <v>1.675129818154103</v>
      </c>
      <c r="AR89" s="149">
        <v>17829</v>
      </c>
      <c r="AS89" s="149">
        <v>29901.301638475103</v>
      </c>
      <c r="AT89" s="150">
        <v>1.6771160266125471</v>
      </c>
      <c r="AU89" s="149">
        <v>18619</v>
      </c>
      <c r="AV89" s="149">
        <v>31615.196894306933</v>
      </c>
      <c r="AW89" s="150">
        <v>1.6980072449813057</v>
      </c>
      <c r="AX89" s="149">
        <v>19158</v>
      </c>
      <c r="AY89" s="149">
        <v>32948.138299177219</v>
      </c>
      <c r="AZ89" s="150">
        <v>1.719810956215535</v>
      </c>
      <c r="BA89" s="149">
        <v>19422</v>
      </c>
      <c r="BB89" s="149">
        <v>33702.991346364834</v>
      </c>
      <c r="BC89" s="150">
        <v>1.7352997295008152</v>
      </c>
      <c r="BD89" s="149">
        <v>20053</v>
      </c>
      <c r="BE89" s="149">
        <v>35063.165444451181</v>
      </c>
      <c r="BF89" s="150">
        <v>1.7485246818157474</v>
      </c>
      <c r="BG89" s="149">
        <v>20560</v>
      </c>
      <c r="BH89" s="149">
        <v>36694.143150709766</v>
      </c>
      <c r="BI89" s="150">
        <v>1.7847345890423039</v>
      </c>
      <c r="BJ89" s="149">
        <v>21606</v>
      </c>
      <c r="BK89" s="149">
        <v>38282.411636542347</v>
      </c>
      <c r="BL89" s="150">
        <v>1.7718416938138641</v>
      </c>
      <c r="BM89" s="149">
        <v>22111</v>
      </c>
      <c r="BN89" s="149">
        <v>39151.764111740929</v>
      </c>
      <c r="BO89" s="150">
        <v>1.770691696971685</v>
      </c>
      <c r="BP89" s="149">
        <v>22922</v>
      </c>
      <c r="BQ89" s="149">
        <v>39667.280303322295</v>
      </c>
      <c r="BR89" s="150">
        <v>1.7305331255266685</v>
      </c>
      <c r="BS89" s="149">
        <v>22505</v>
      </c>
      <c r="BT89" s="149">
        <v>40048.87735446461</v>
      </c>
      <c r="BU89" s="150">
        <v>1.7795546480544151</v>
      </c>
      <c r="BV89" s="149">
        <v>22868</v>
      </c>
      <c r="BW89" s="149">
        <v>40284.178675809373</v>
      </c>
      <c r="BX89" s="150">
        <v>1.7615960589386641</v>
      </c>
      <c r="BY89" s="149">
        <v>23254</v>
      </c>
      <c r="BZ89" s="149">
        <v>40893.156010606137</v>
      </c>
      <c r="CA89" s="150">
        <v>1.7585428748002983</v>
      </c>
      <c r="CB89" s="149">
        <v>23570</v>
      </c>
      <c r="CC89" s="149">
        <v>41535.759901379686</v>
      </c>
      <c r="CD89" s="150">
        <v>1.7622299491463591</v>
      </c>
      <c r="CE89" s="149">
        <v>23895</v>
      </c>
      <c r="CF89" s="149">
        <v>42066.681822145336</v>
      </c>
      <c r="CG89" s="150">
        <v>1.7604805114938413</v>
      </c>
      <c r="CH89" s="149">
        <v>24334</v>
      </c>
      <c r="CI89" s="149">
        <v>43094.972889578581</v>
      </c>
      <c r="CJ89" s="150">
        <v>1.7709777631946486</v>
      </c>
      <c r="CK89" s="149">
        <v>24835</v>
      </c>
      <c r="CL89" s="149">
        <v>44172.721965989687</v>
      </c>
      <c r="CM89" s="150">
        <v>1.7786479551435348</v>
      </c>
      <c r="CN89" s="149">
        <v>25488</v>
      </c>
      <c r="CO89" s="149">
        <v>45643.913969028399</v>
      </c>
      <c r="CP89" s="150">
        <v>1.7908001400277935</v>
      </c>
      <c r="CQ89" s="149">
        <v>26308</v>
      </c>
      <c r="CR89" s="149">
        <v>47408.801949668101</v>
      </c>
      <c r="CS89" s="150">
        <v>1.8020678861816977</v>
      </c>
      <c r="CT89" s="149">
        <v>27106</v>
      </c>
      <c r="CU89" s="149">
        <v>48844.431524056563</v>
      </c>
      <c r="CV89" s="150">
        <v>1.8019785849648255</v>
      </c>
      <c r="CW89" s="149">
        <v>28322</v>
      </c>
      <c r="CX89" s="149">
        <v>51363.673468903944</v>
      </c>
      <c r="CY89" s="150">
        <v>1.8135609585800418</v>
      </c>
      <c r="CZ89" s="149">
        <v>28859</v>
      </c>
      <c r="DA89" s="149">
        <v>52511.920845054141</v>
      </c>
      <c r="DB89" s="150">
        <v>1.8196029261254423</v>
      </c>
      <c r="DC89" s="149">
        <v>29412</v>
      </c>
      <c r="DD89" s="149">
        <v>53135.240802012908</v>
      </c>
      <c r="DE89" s="150">
        <v>1.806583734598562</v>
      </c>
      <c r="DF89" s="149">
        <v>30832</v>
      </c>
      <c r="DG89" s="149">
        <v>56141.76099172073</v>
      </c>
      <c r="DH89" s="150">
        <v>1.8208926113038639</v>
      </c>
      <c r="DI89" s="149">
        <v>31803</v>
      </c>
      <c r="DJ89" s="149">
        <v>58137.994418314709</v>
      </c>
      <c r="DK89" s="150">
        <v>1.8280663590955164</v>
      </c>
      <c r="DL89" s="149">
        <v>32749</v>
      </c>
      <c r="DM89" s="149">
        <v>60030.376144696522</v>
      </c>
      <c r="DN89" s="150">
        <v>1.8330445553970052</v>
      </c>
      <c r="DO89" s="149">
        <v>33242</v>
      </c>
      <c r="DP89" s="149">
        <v>60074.606382905476</v>
      </c>
      <c r="DQ89" s="150">
        <v>1.8071898917906708</v>
      </c>
      <c r="DR89" s="149">
        <v>33948</v>
      </c>
      <c r="DS89" s="149">
        <v>61749.681442986708</v>
      </c>
      <c r="DT89" s="150">
        <v>1.8189490232999501</v>
      </c>
      <c r="DU89" s="149">
        <v>35807</v>
      </c>
      <c r="DV89" s="149">
        <v>65059.753357545866</v>
      </c>
      <c r="DW89" s="150">
        <v>1.8169562755200341</v>
      </c>
      <c r="DX89" s="149">
        <v>36662</v>
      </c>
      <c r="DY89" s="149">
        <v>66302.552770510345</v>
      </c>
      <c r="DZ89" s="150">
        <v>1.8084816095824108</v>
      </c>
      <c r="EA89" s="149">
        <v>37158</v>
      </c>
      <c r="EB89" s="149">
        <v>67680.964906482404</v>
      </c>
      <c r="EC89" s="150">
        <v>1.8214372384542334</v>
      </c>
      <c r="ED89" s="149">
        <v>37516</v>
      </c>
      <c r="EE89" s="151">
        <v>68203.211857184157</v>
      </c>
      <c r="EF89" s="161">
        <v>1.8179766461558844</v>
      </c>
    </row>
    <row r="90" spans="1:136" ht="15" customHeight="1">
      <c r="A90" s="158">
        <v>76</v>
      </c>
      <c r="B90" s="156">
        <v>3567</v>
      </c>
      <c r="C90" s="149">
        <v>6441.1448263771099</v>
      </c>
      <c r="D90" s="150">
        <v>1.8057596934054134</v>
      </c>
      <c r="E90" s="149">
        <v>3914</v>
      </c>
      <c r="F90" s="149">
        <v>7034.5360111723503</v>
      </c>
      <c r="G90" s="150">
        <v>1.7972754244180762</v>
      </c>
      <c r="H90" s="149">
        <v>4306</v>
      </c>
      <c r="I90" s="149">
        <v>7751.2701922320157</v>
      </c>
      <c r="J90" s="150">
        <v>1.800109194666051</v>
      </c>
      <c r="K90" s="149">
        <v>4821</v>
      </c>
      <c r="L90" s="149">
        <v>8637.427117431127</v>
      </c>
      <c r="M90" s="150">
        <v>1.7916256207075558</v>
      </c>
      <c r="N90" s="149">
        <v>5610</v>
      </c>
      <c r="O90" s="149">
        <v>9957.45567703507</v>
      </c>
      <c r="P90" s="150">
        <v>1.7749475360133815</v>
      </c>
      <c r="Q90" s="149">
        <v>6440</v>
      </c>
      <c r="R90" s="149">
        <v>11310.036168498915</v>
      </c>
      <c r="S90" s="150">
        <v>1.7562167963507631</v>
      </c>
      <c r="T90" s="149">
        <v>7398</v>
      </c>
      <c r="U90" s="149">
        <v>12800.918213430112</v>
      </c>
      <c r="V90" s="150">
        <v>1.7303214670762519</v>
      </c>
      <c r="W90" s="149">
        <v>8383</v>
      </c>
      <c r="X90" s="149">
        <v>14310.712732448164</v>
      </c>
      <c r="Y90" s="150">
        <v>1.7071111454667975</v>
      </c>
      <c r="Z90" s="149">
        <v>9466</v>
      </c>
      <c r="AA90" s="149">
        <v>16035.34020762372</v>
      </c>
      <c r="AB90" s="150">
        <v>1.6939932608941179</v>
      </c>
      <c r="AC90" s="149">
        <v>10672</v>
      </c>
      <c r="AD90" s="149">
        <v>17858.925853086294</v>
      </c>
      <c r="AE90" s="150">
        <v>1.6734375799368715</v>
      </c>
      <c r="AF90" s="149">
        <v>12142</v>
      </c>
      <c r="AG90" s="149">
        <v>20274.637577257825</v>
      </c>
      <c r="AH90" s="150">
        <v>1.6697939035791323</v>
      </c>
      <c r="AI90" s="149">
        <v>13850</v>
      </c>
      <c r="AJ90" s="149">
        <v>22973.578710734764</v>
      </c>
      <c r="AK90" s="150">
        <v>1.6587421451794053</v>
      </c>
      <c r="AL90" s="149">
        <v>15666</v>
      </c>
      <c r="AM90" s="149">
        <v>25978.64430965127</v>
      </c>
      <c r="AN90" s="150">
        <v>1.6582819041013195</v>
      </c>
      <c r="AO90" s="149">
        <v>17135</v>
      </c>
      <c r="AP90" s="149">
        <v>28514.754548821573</v>
      </c>
      <c r="AQ90" s="150">
        <v>1.6641234052419944</v>
      </c>
      <c r="AR90" s="149">
        <v>18257</v>
      </c>
      <c r="AS90" s="149">
        <v>30395.383330481778</v>
      </c>
      <c r="AT90" s="150">
        <v>1.6648618793055692</v>
      </c>
      <c r="AU90" s="149">
        <v>19053</v>
      </c>
      <c r="AV90" s="149">
        <v>32147.74519944561</v>
      </c>
      <c r="AW90" s="150">
        <v>1.6872799663803921</v>
      </c>
      <c r="AX90" s="149">
        <v>19605</v>
      </c>
      <c r="AY90" s="149">
        <v>33513.517907104782</v>
      </c>
      <c r="AZ90" s="150">
        <v>1.7094372816681858</v>
      </c>
      <c r="BA90" s="149">
        <v>19875</v>
      </c>
      <c r="BB90" s="149">
        <v>34288.698421616755</v>
      </c>
      <c r="BC90" s="150">
        <v>1.7252175306473838</v>
      </c>
      <c r="BD90" s="149">
        <v>20557</v>
      </c>
      <c r="BE90" s="149">
        <v>35678.407662229249</v>
      </c>
      <c r="BF90" s="150">
        <v>1.7355843587210804</v>
      </c>
      <c r="BG90" s="149">
        <v>21099</v>
      </c>
      <c r="BH90" s="149">
        <v>37355.360062560845</v>
      </c>
      <c r="BI90" s="150">
        <v>1.7704801205062253</v>
      </c>
      <c r="BJ90" s="149">
        <v>22026</v>
      </c>
      <c r="BK90" s="149">
        <v>38969.942711312535</v>
      </c>
      <c r="BL90" s="150">
        <v>1.7692700767870941</v>
      </c>
      <c r="BM90" s="149">
        <v>22532</v>
      </c>
      <c r="BN90" s="149">
        <v>39852.747453399214</v>
      </c>
      <c r="BO90" s="150">
        <v>1.7687177105183389</v>
      </c>
      <c r="BP90" s="149">
        <v>23650</v>
      </c>
      <c r="BQ90" s="149">
        <v>40344.53054860948</v>
      </c>
      <c r="BR90" s="150">
        <v>1.7058998117805277</v>
      </c>
      <c r="BS90" s="149">
        <v>23096</v>
      </c>
      <c r="BT90" s="149">
        <v>40766.240108816914</v>
      </c>
      <c r="BU90" s="150">
        <v>1.7650779402847643</v>
      </c>
      <c r="BV90" s="149">
        <v>23475</v>
      </c>
      <c r="BW90" s="149">
        <v>40998.316282205938</v>
      </c>
      <c r="BX90" s="150">
        <v>1.7464671472718185</v>
      </c>
      <c r="BY90" s="149">
        <v>23843</v>
      </c>
      <c r="BZ90" s="149">
        <v>41614.761769291777</v>
      </c>
      <c r="CA90" s="150">
        <v>1.7453660097006156</v>
      </c>
      <c r="CB90" s="149">
        <v>24141</v>
      </c>
      <c r="CC90" s="149">
        <v>42271.998382796948</v>
      </c>
      <c r="CD90" s="150">
        <v>1.7510458714550743</v>
      </c>
      <c r="CE90" s="149">
        <v>24490</v>
      </c>
      <c r="CF90" s="149">
        <v>42811.281632043705</v>
      </c>
      <c r="CG90" s="150">
        <v>1.7481127657020705</v>
      </c>
      <c r="CH90" s="149">
        <v>24917</v>
      </c>
      <c r="CI90" s="149">
        <v>43864.734669026395</v>
      </c>
      <c r="CJ90" s="150">
        <v>1.7604340277331298</v>
      </c>
      <c r="CK90" s="149">
        <v>25442</v>
      </c>
      <c r="CL90" s="149">
        <v>44965.93087903272</v>
      </c>
      <c r="CM90" s="150">
        <v>1.7673897837840076</v>
      </c>
      <c r="CN90" s="149">
        <v>26145</v>
      </c>
      <c r="CO90" s="149">
        <v>46470.219962107032</v>
      </c>
      <c r="CP90" s="150">
        <v>1.7774037086290699</v>
      </c>
      <c r="CQ90" s="149">
        <v>26986</v>
      </c>
      <c r="CR90" s="149">
        <v>48273.907170246246</v>
      </c>
      <c r="CS90" s="150">
        <v>1.7888500396593139</v>
      </c>
      <c r="CT90" s="149">
        <v>27788</v>
      </c>
      <c r="CU90" s="149">
        <v>49736.634214930411</v>
      </c>
      <c r="CV90" s="150">
        <v>1.7898601631974382</v>
      </c>
      <c r="CW90" s="149">
        <v>29013</v>
      </c>
      <c r="CX90" s="149">
        <v>52309.05760237822</v>
      </c>
      <c r="CY90" s="150">
        <v>1.8029523869430331</v>
      </c>
      <c r="CZ90" s="149">
        <v>29593</v>
      </c>
      <c r="DA90" s="149">
        <v>53482.782423381745</v>
      </c>
      <c r="DB90" s="150">
        <v>1.8072781544075203</v>
      </c>
      <c r="DC90" s="149">
        <v>30141</v>
      </c>
      <c r="DD90" s="149">
        <v>54108.802230964553</v>
      </c>
      <c r="DE90" s="150">
        <v>1.795189351082066</v>
      </c>
      <c r="DF90" s="149">
        <v>31618</v>
      </c>
      <c r="DG90" s="149">
        <v>57179.932369357281</v>
      </c>
      <c r="DH90" s="150">
        <v>1.8084613944385248</v>
      </c>
      <c r="DI90" s="149">
        <v>32660</v>
      </c>
      <c r="DJ90" s="149">
        <v>59217.664154598395</v>
      </c>
      <c r="DK90" s="150">
        <v>1.8131556691548805</v>
      </c>
      <c r="DL90" s="149">
        <v>33557</v>
      </c>
      <c r="DM90" s="149">
        <v>61150.635422689753</v>
      </c>
      <c r="DN90" s="150">
        <v>1.8222914868042361</v>
      </c>
      <c r="DO90" s="149">
        <v>34092</v>
      </c>
      <c r="DP90" s="149">
        <v>61175.438351863209</v>
      </c>
      <c r="DQ90" s="150">
        <v>1.794422103480676</v>
      </c>
      <c r="DR90" s="149">
        <v>34827</v>
      </c>
      <c r="DS90" s="149">
        <v>62889.837543498972</v>
      </c>
      <c r="DT90" s="150">
        <v>1.8057782049415387</v>
      </c>
      <c r="DU90" s="149">
        <v>36730</v>
      </c>
      <c r="DV90" s="149">
        <v>66259.561889399251</v>
      </c>
      <c r="DW90" s="150">
        <v>1.803963024486775</v>
      </c>
      <c r="DX90" s="149">
        <v>37610</v>
      </c>
      <c r="DY90" s="149">
        <v>67518.174613883864</v>
      </c>
      <c r="DZ90" s="150">
        <v>1.7952186815709616</v>
      </c>
      <c r="EA90" s="149">
        <v>38107</v>
      </c>
      <c r="EB90" s="149">
        <v>68933.007778091574</v>
      </c>
      <c r="EC90" s="150">
        <v>1.8089329461277868</v>
      </c>
      <c r="ED90" s="149">
        <v>38472</v>
      </c>
      <c r="EE90" s="151">
        <v>69461.928182681426</v>
      </c>
      <c r="EF90" s="161">
        <v>1.8055190315731291</v>
      </c>
    </row>
    <row r="91" spans="1:136" ht="15" customHeight="1">
      <c r="A91" s="158">
        <v>77</v>
      </c>
      <c r="B91" s="156">
        <v>3659</v>
      </c>
      <c r="C91" s="149">
        <v>6564.1371266508604</v>
      </c>
      <c r="D91" s="150">
        <v>1.7939702450535284</v>
      </c>
      <c r="E91" s="149">
        <v>4012</v>
      </c>
      <c r="F91" s="149">
        <v>7168.0809967496361</v>
      </c>
      <c r="G91" s="150">
        <v>1.7866602683822623</v>
      </c>
      <c r="H91" s="149">
        <v>4412</v>
      </c>
      <c r="I91" s="149">
        <v>7898.7604960483195</v>
      </c>
      <c r="J91" s="150">
        <v>1.7902902302920036</v>
      </c>
      <c r="K91" s="149">
        <v>4939</v>
      </c>
      <c r="L91" s="149">
        <v>8800.7938512270739</v>
      </c>
      <c r="M91" s="150">
        <v>1.7818979249295555</v>
      </c>
      <c r="N91" s="149">
        <v>5744</v>
      </c>
      <c r="O91" s="149">
        <v>10143.562262890846</v>
      </c>
      <c r="P91" s="150">
        <v>1.7659405053779327</v>
      </c>
      <c r="Q91" s="149">
        <v>6591</v>
      </c>
      <c r="R91" s="149">
        <v>11518.350861766203</v>
      </c>
      <c r="S91" s="150">
        <v>1.7475877502300414</v>
      </c>
      <c r="T91" s="149">
        <v>7572</v>
      </c>
      <c r="U91" s="149">
        <v>13032.09006874244</v>
      </c>
      <c r="V91" s="150">
        <v>1.7210895494905494</v>
      </c>
      <c r="W91" s="149">
        <v>8577</v>
      </c>
      <c r="X91" s="149">
        <v>14564.26621901665</v>
      </c>
      <c r="Y91" s="150">
        <v>1.698060652794293</v>
      </c>
      <c r="Z91" s="149">
        <v>9680</v>
      </c>
      <c r="AA91" s="149">
        <v>16316.309839640406</v>
      </c>
      <c r="AB91" s="150">
        <v>1.6855691983099592</v>
      </c>
      <c r="AC91" s="149">
        <v>10884</v>
      </c>
      <c r="AD91" s="149">
        <v>18166.741418865142</v>
      </c>
      <c r="AE91" s="150">
        <v>1.6691236143757022</v>
      </c>
      <c r="AF91" s="149">
        <v>12426</v>
      </c>
      <c r="AG91" s="149">
        <v>20622.098325992236</v>
      </c>
      <c r="AH91" s="150">
        <v>1.6595926545945787</v>
      </c>
      <c r="AI91" s="149">
        <v>14176</v>
      </c>
      <c r="AJ91" s="149">
        <v>23363.212232257578</v>
      </c>
      <c r="AK91" s="150">
        <v>1.6480821269933392</v>
      </c>
      <c r="AL91" s="149">
        <v>16037</v>
      </c>
      <c r="AM91" s="149">
        <v>26419.020284684157</v>
      </c>
      <c r="AN91" s="150">
        <v>1.6473792033849322</v>
      </c>
      <c r="AO91" s="149">
        <v>17546</v>
      </c>
      <c r="AP91" s="149">
        <v>29000.655779925124</v>
      </c>
      <c r="AQ91" s="150">
        <v>1.6528357334962456</v>
      </c>
      <c r="AR91" s="149">
        <v>18671</v>
      </c>
      <c r="AS91" s="149">
        <v>30913.812063817968</v>
      </c>
      <c r="AT91" s="150">
        <v>1.655712712967595</v>
      </c>
      <c r="AU91" s="149">
        <v>19517</v>
      </c>
      <c r="AV91" s="149">
        <v>32707.125931920327</v>
      </c>
      <c r="AW91" s="150">
        <v>1.6758275314812896</v>
      </c>
      <c r="AX91" s="149">
        <v>20083</v>
      </c>
      <c r="AY91" s="149">
        <v>34107.97750104314</v>
      </c>
      <c r="AZ91" s="150">
        <v>1.6983507195659584</v>
      </c>
      <c r="BA91" s="149">
        <v>20360</v>
      </c>
      <c r="BB91" s="149">
        <v>34904.946123454014</v>
      </c>
      <c r="BC91" s="150">
        <v>1.7143883164761304</v>
      </c>
      <c r="BD91" s="149">
        <v>21046</v>
      </c>
      <c r="BE91" s="149">
        <v>36325.741849138903</v>
      </c>
      <c r="BF91" s="150">
        <v>1.7260164330104961</v>
      </c>
      <c r="BG91" s="149">
        <v>21688</v>
      </c>
      <c r="BH91" s="149">
        <v>38049.550758508878</v>
      </c>
      <c r="BI91" s="150">
        <v>1.7544056970909663</v>
      </c>
      <c r="BJ91" s="149">
        <v>22597</v>
      </c>
      <c r="BK91" s="149">
        <v>39689.397630780986</v>
      </c>
      <c r="BL91" s="150">
        <v>1.7564011873603127</v>
      </c>
      <c r="BM91" s="149">
        <v>22931</v>
      </c>
      <c r="BN91" s="149">
        <v>40598.897250273832</v>
      </c>
      <c r="BO91" s="150">
        <v>1.7704808883290668</v>
      </c>
      <c r="BP91" s="149">
        <v>24362</v>
      </c>
      <c r="BQ91" s="149">
        <v>41045.653340950208</v>
      </c>
      <c r="BR91" s="150">
        <v>1.6848228117950172</v>
      </c>
      <c r="BS91" s="149">
        <v>23706</v>
      </c>
      <c r="BT91" s="149">
        <v>41520.980918187837</v>
      </c>
      <c r="BU91" s="150">
        <v>1.7514967062426321</v>
      </c>
      <c r="BV91" s="149">
        <v>24044</v>
      </c>
      <c r="BW91" s="149">
        <v>41746.875838304491</v>
      </c>
      <c r="BX91" s="150">
        <v>1.7362699982658665</v>
      </c>
      <c r="BY91" s="149">
        <v>24450</v>
      </c>
      <c r="BZ91" s="149">
        <v>42376.045628609871</v>
      </c>
      <c r="CA91" s="150">
        <v>1.733171600352142</v>
      </c>
      <c r="CB91" s="149">
        <v>24794</v>
      </c>
      <c r="CC91" s="149">
        <v>43046.106664732564</v>
      </c>
      <c r="CD91" s="150">
        <v>1.7361501437740003</v>
      </c>
      <c r="CE91" s="149">
        <v>25108</v>
      </c>
      <c r="CF91" s="149">
        <v>43593.905223669135</v>
      </c>
      <c r="CG91" s="150">
        <v>1.7362555848203416</v>
      </c>
      <c r="CH91" s="149">
        <v>25556</v>
      </c>
      <c r="CI91" s="149">
        <v>44675.231320827268</v>
      </c>
      <c r="CJ91" s="150">
        <v>1.7481308233224004</v>
      </c>
      <c r="CK91" s="149">
        <v>26093</v>
      </c>
      <c r="CL91" s="149">
        <v>45800.874871731488</v>
      </c>
      <c r="CM91" s="150">
        <v>1.7552935604082125</v>
      </c>
      <c r="CN91" s="149">
        <v>26810</v>
      </c>
      <c r="CO91" s="149">
        <v>47339.803591134099</v>
      </c>
      <c r="CP91" s="150">
        <v>1.7657517191769525</v>
      </c>
      <c r="CQ91" s="149">
        <v>27670</v>
      </c>
      <c r="CR91" s="149">
        <v>49184.629552316328</v>
      </c>
      <c r="CS91" s="150">
        <v>1.7775435327906155</v>
      </c>
      <c r="CT91" s="149">
        <v>28466</v>
      </c>
      <c r="CU91" s="149">
        <v>50675.650680072336</v>
      </c>
      <c r="CV91" s="150">
        <v>1.7802167736974754</v>
      </c>
      <c r="CW91" s="149">
        <v>29785</v>
      </c>
      <c r="CX91" s="149">
        <v>53305.235435647061</v>
      </c>
      <c r="CY91" s="150">
        <v>1.7896671289456794</v>
      </c>
      <c r="CZ91" s="149">
        <v>30351</v>
      </c>
      <c r="DA91" s="149">
        <v>54505.219317992851</v>
      </c>
      <c r="DB91" s="150">
        <v>1.7958294394910497</v>
      </c>
      <c r="DC91" s="149">
        <v>30924</v>
      </c>
      <c r="DD91" s="149">
        <v>55134.064486301409</v>
      </c>
      <c r="DE91" s="150">
        <v>1.7828891633133297</v>
      </c>
      <c r="DF91" s="149">
        <v>32446</v>
      </c>
      <c r="DG91" s="149">
        <v>58273.615420168251</v>
      </c>
      <c r="DH91" s="150">
        <v>1.7960184743933998</v>
      </c>
      <c r="DI91" s="149">
        <v>33486</v>
      </c>
      <c r="DJ91" s="149">
        <v>60353.85657446464</v>
      </c>
      <c r="DK91" s="150">
        <v>1.8023608843834629</v>
      </c>
      <c r="DL91" s="149">
        <v>34441</v>
      </c>
      <c r="DM91" s="149">
        <v>62330.651041259705</v>
      </c>
      <c r="DN91" s="150">
        <v>1.8097805244115939</v>
      </c>
      <c r="DO91" s="149">
        <v>34980</v>
      </c>
      <c r="DP91" s="149">
        <v>62333.219961049916</v>
      </c>
      <c r="DQ91" s="150">
        <v>1.7819674088350461</v>
      </c>
      <c r="DR91" s="149">
        <v>35761</v>
      </c>
      <c r="DS91" s="149">
        <v>64090.216281279216</v>
      </c>
      <c r="DT91" s="150">
        <v>1.7921818819741957</v>
      </c>
      <c r="DU91" s="149">
        <v>37652</v>
      </c>
      <c r="DV91" s="149">
        <v>67523.427801047714</v>
      </c>
      <c r="DW91" s="150">
        <v>1.7933556730332443</v>
      </c>
      <c r="DX91" s="149">
        <v>38606</v>
      </c>
      <c r="DY91" s="149">
        <v>68796.915719894416</v>
      </c>
      <c r="DZ91" s="150">
        <v>1.782026517118956</v>
      </c>
      <c r="EA91" s="149">
        <v>39054</v>
      </c>
      <c r="EB91" s="149">
        <v>70252.701782037198</v>
      </c>
      <c r="EC91" s="150">
        <v>1.7988605976862089</v>
      </c>
      <c r="ED91" s="149">
        <v>39427</v>
      </c>
      <c r="EE91" s="151">
        <v>70788.532290304691</v>
      </c>
      <c r="EF91" s="161">
        <v>1.795432883311048</v>
      </c>
    </row>
    <row r="92" spans="1:136" ht="15" customHeight="1">
      <c r="A92" s="158">
        <v>78</v>
      </c>
      <c r="B92" s="156">
        <v>3741</v>
      </c>
      <c r="C92" s="149">
        <v>6694.3195564936586</v>
      </c>
      <c r="D92" s="150">
        <v>1.7894465534599462</v>
      </c>
      <c r="E92" s="149">
        <v>4114</v>
      </c>
      <c r="F92" s="149">
        <v>7309.2210449150625</v>
      </c>
      <c r="G92" s="150">
        <v>1.7766701616225238</v>
      </c>
      <c r="H92" s="149">
        <v>4523</v>
      </c>
      <c r="I92" s="149">
        <v>8054.7493096390854</v>
      </c>
      <c r="J92" s="150">
        <v>1.780842208631237</v>
      </c>
      <c r="K92" s="149">
        <v>5060</v>
      </c>
      <c r="L92" s="149">
        <v>8973.602745632812</v>
      </c>
      <c r="M92" s="150">
        <v>1.7734392777930459</v>
      </c>
      <c r="N92" s="149">
        <v>5881</v>
      </c>
      <c r="O92" s="149">
        <v>10340.451183400852</v>
      </c>
      <c r="P92" s="150">
        <v>1.7582811058324863</v>
      </c>
      <c r="Q92" s="149">
        <v>6758</v>
      </c>
      <c r="R92" s="149">
        <v>11738.360288293723</v>
      </c>
      <c r="S92" s="150">
        <v>1.7369577224465409</v>
      </c>
      <c r="T92" s="149">
        <v>7755</v>
      </c>
      <c r="U92" s="149">
        <v>13276.138598151734</v>
      </c>
      <c r="V92" s="150">
        <v>1.7119456606256267</v>
      </c>
      <c r="W92" s="149">
        <v>8779</v>
      </c>
      <c r="X92" s="149">
        <v>14831.868066589999</v>
      </c>
      <c r="Y92" s="150">
        <v>1.6894712457671717</v>
      </c>
      <c r="Z92" s="149">
        <v>9903</v>
      </c>
      <c r="AA92" s="149">
        <v>16612.91525731708</v>
      </c>
      <c r="AB92" s="150">
        <v>1.6775638955182348</v>
      </c>
      <c r="AC92" s="149">
        <v>11172</v>
      </c>
      <c r="AD92" s="149">
        <v>18491.093281913185</v>
      </c>
      <c r="AE92" s="150">
        <v>1.6551282923302171</v>
      </c>
      <c r="AF92" s="149">
        <v>12728</v>
      </c>
      <c r="AG92" s="149">
        <v>20987.831671453558</v>
      </c>
      <c r="AH92" s="150">
        <v>1.6489496913461312</v>
      </c>
      <c r="AI92" s="149">
        <v>14521</v>
      </c>
      <c r="AJ92" s="149">
        <v>23773.039791759231</v>
      </c>
      <c r="AK92" s="150">
        <v>1.637148942342761</v>
      </c>
      <c r="AL92" s="149">
        <v>16430</v>
      </c>
      <c r="AM92" s="149">
        <v>26882.066338890752</v>
      </c>
      <c r="AN92" s="150">
        <v>1.6361574156354688</v>
      </c>
      <c r="AO92" s="149">
        <v>17981</v>
      </c>
      <c r="AP92" s="149">
        <v>29511.503610790318</v>
      </c>
      <c r="AQ92" s="150">
        <v>1.6412604199316121</v>
      </c>
      <c r="AR92" s="149">
        <v>19164</v>
      </c>
      <c r="AS92" s="149">
        <v>31459.307207732407</v>
      </c>
      <c r="AT92" s="150">
        <v>1.641583552897746</v>
      </c>
      <c r="AU92" s="149">
        <v>20013</v>
      </c>
      <c r="AV92" s="149">
        <v>33295.54080570009</v>
      </c>
      <c r="AW92" s="150">
        <v>1.6636956381202264</v>
      </c>
      <c r="AX92" s="149">
        <v>20595</v>
      </c>
      <c r="AY92" s="149">
        <v>34733.974478382617</v>
      </c>
      <c r="AZ92" s="150">
        <v>1.6865246165759951</v>
      </c>
      <c r="BA92" s="149">
        <v>20879</v>
      </c>
      <c r="BB92" s="149">
        <v>35554.400654623591</v>
      </c>
      <c r="BC92" s="150">
        <v>1.7028785217023608</v>
      </c>
      <c r="BD92" s="149">
        <v>21636</v>
      </c>
      <c r="BE92" s="149">
        <v>37007.401905805396</v>
      </c>
      <c r="BF92" s="150">
        <v>1.7104548856445461</v>
      </c>
      <c r="BG92" s="149">
        <v>22328</v>
      </c>
      <c r="BH92" s="149">
        <v>38778.892063356521</v>
      </c>
      <c r="BI92" s="150">
        <v>1.7367830555068309</v>
      </c>
      <c r="BJ92" s="149">
        <v>22988</v>
      </c>
      <c r="BK92" s="149">
        <v>40457.213062477756</v>
      </c>
      <c r="BL92" s="150">
        <v>1.7599274866224881</v>
      </c>
      <c r="BM92" s="149">
        <v>23421</v>
      </c>
      <c r="BN92" s="149">
        <v>41391.759619609446</v>
      </c>
      <c r="BO92" s="150">
        <v>1.7672925844160987</v>
      </c>
      <c r="BP92" s="149">
        <v>24610</v>
      </c>
      <c r="BQ92" s="149">
        <v>41795.521065904308</v>
      </c>
      <c r="BR92" s="150">
        <v>1.6983145496100898</v>
      </c>
      <c r="BS92" s="149">
        <v>24422</v>
      </c>
      <c r="BT92" s="149">
        <v>42310.893053509884</v>
      </c>
      <c r="BU92" s="150">
        <v>1.7324909120264469</v>
      </c>
      <c r="BV92" s="149">
        <v>24683</v>
      </c>
      <c r="BW92" s="149">
        <v>42537.030247278271</v>
      </c>
      <c r="BX92" s="150">
        <v>1.7233330732600685</v>
      </c>
      <c r="BY92" s="149">
        <v>25069</v>
      </c>
      <c r="BZ92" s="149">
        <v>43175.910816656782</v>
      </c>
      <c r="CA92" s="150">
        <v>1.7222829317745734</v>
      </c>
      <c r="CB92" s="149">
        <v>25413</v>
      </c>
      <c r="CC92" s="149">
        <v>43861.412737120532</v>
      </c>
      <c r="CD92" s="150">
        <v>1.7259439159926231</v>
      </c>
      <c r="CE92" s="149">
        <v>25771</v>
      </c>
      <c r="CF92" s="149">
        <v>44420.423096069702</v>
      </c>
      <c r="CG92" s="150">
        <v>1.7236592718974701</v>
      </c>
      <c r="CH92" s="149">
        <v>26250</v>
      </c>
      <c r="CI92" s="149">
        <v>45528.091727303166</v>
      </c>
      <c r="CJ92" s="150">
        <v>1.7344034943734539</v>
      </c>
      <c r="CK92" s="149">
        <v>26778</v>
      </c>
      <c r="CL92" s="149">
        <v>46681.271506020174</v>
      </c>
      <c r="CM92" s="150">
        <v>1.7432695311830673</v>
      </c>
      <c r="CN92" s="149">
        <v>27507</v>
      </c>
      <c r="CO92" s="149">
        <v>48256.496717929265</v>
      </c>
      <c r="CP92" s="150">
        <v>1.7543351407979519</v>
      </c>
      <c r="CQ92" s="149">
        <v>28378</v>
      </c>
      <c r="CR92" s="149">
        <v>50147.276634751732</v>
      </c>
      <c r="CS92" s="150">
        <v>1.767118071560777</v>
      </c>
      <c r="CT92" s="149">
        <v>29203</v>
      </c>
      <c r="CU92" s="149">
        <v>51669.135449439367</v>
      </c>
      <c r="CV92" s="150">
        <v>1.7693091617107615</v>
      </c>
      <c r="CW92" s="149">
        <v>30585</v>
      </c>
      <c r="CX92" s="149">
        <v>54356.315844500088</v>
      </c>
      <c r="CY92" s="150">
        <v>1.7772213779467088</v>
      </c>
      <c r="CZ92" s="149">
        <v>31165</v>
      </c>
      <c r="DA92" s="149">
        <v>55584.904242973724</v>
      </c>
      <c r="DB92" s="150">
        <v>1.7835682413917446</v>
      </c>
      <c r="DC92" s="149">
        <v>31714</v>
      </c>
      <c r="DD92" s="149">
        <v>56216.841605915164</v>
      </c>
      <c r="DE92" s="150">
        <v>1.7726190832413182</v>
      </c>
      <c r="DF92" s="149">
        <v>33289</v>
      </c>
      <c r="DG92" s="149">
        <v>59427.872710052558</v>
      </c>
      <c r="DH92" s="150">
        <v>1.7852105112815813</v>
      </c>
      <c r="DI92" s="149">
        <v>34351</v>
      </c>
      <c r="DJ92" s="149">
        <v>61556.588902823314</v>
      </c>
      <c r="DK92" s="150">
        <v>1.7919882653437547</v>
      </c>
      <c r="DL92" s="149">
        <v>35365</v>
      </c>
      <c r="DM92" s="149">
        <v>63578.056069459577</v>
      </c>
      <c r="DN92" s="150">
        <v>1.797767738426681</v>
      </c>
      <c r="DO92" s="149">
        <v>35919</v>
      </c>
      <c r="DP92" s="149">
        <v>63555.294536687892</v>
      </c>
      <c r="DQ92" s="150">
        <v>1.7694060117678079</v>
      </c>
      <c r="DR92" s="149">
        <v>36694</v>
      </c>
      <c r="DS92" s="149">
        <v>65356.884665491532</v>
      </c>
      <c r="DT92" s="150">
        <v>1.7811327373819026</v>
      </c>
      <c r="DU92" s="149">
        <v>38637</v>
      </c>
      <c r="DV92" s="149">
        <v>68860.370144278204</v>
      </c>
      <c r="DW92" s="150">
        <v>1.782239049208743</v>
      </c>
      <c r="DX92" s="149">
        <v>39606</v>
      </c>
      <c r="DY92" s="149">
        <v>70145.891178196791</v>
      </c>
      <c r="DZ92" s="150">
        <v>1.7710925409836082</v>
      </c>
      <c r="EA92" s="149">
        <v>40009</v>
      </c>
      <c r="EB92" s="149">
        <v>71649.184053151592</v>
      </c>
      <c r="EC92" s="150">
        <v>1.7908266653290907</v>
      </c>
      <c r="ED92" s="149">
        <v>40388</v>
      </c>
      <c r="EE92" s="151">
        <v>72192.290680129081</v>
      </c>
      <c r="EF92" s="161">
        <v>1.7874688194545183</v>
      </c>
    </row>
    <row r="93" spans="1:136" ht="15" customHeight="1">
      <c r="A93" s="158">
        <v>79</v>
      </c>
      <c r="B93" s="156">
        <v>3847</v>
      </c>
      <c r="C93" s="149">
        <v>6832.3070429206064</v>
      </c>
      <c r="D93" s="150">
        <v>1.7760091091553434</v>
      </c>
      <c r="E93" s="149">
        <v>4220</v>
      </c>
      <c r="F93" s="149">
        <v>7458.8982226257349</v>
      </c>
      <c r="G93" s="150">
        <v>1.7675114271624963</v>
      </c>
      <c r="H93" s="149">
        <v>4638</v>
      </c>
      <c r="I93" s="149">
        <v>8220.2128467290058</v>
      </c>
      <c r="J93" s="150">
        <v>1.7723615452197081</v>
      </c>
      <c r="K93" s="149">
        <v>5186</v>
      </c>
      <c r="L93" s="149">
        <v>9156.9642224346007</v>
      </c>
      <c r="M93" s="150">
        <v>1.7657084887070191</v>
      </c>
      <c r="N93" s="149">
        <v>6024</v>
      </c>
      <c r="O93" s="149">
        <v>10549.425129549349</v>
      </c>
      <c r="P93" s="150">
        <v>1.7512325912266515</v>
      </c>
      <c r="Q93" s="149">
        <v>6925</v>
      </c>
      <c r="R93" s="149">
        <v>11971.689782294417</v>
      </c>
      <c r="S93" s="150">
        <v>1.7287638674793382</v>
      </c>
      <c r="T93" s="149">
        <v>7948</v>
      </c>
      <c r="U93" s="149">
        <v>13534.525803574632</v>
      </c>
      <c r="V93" s="150">
        <v>1.7028844745312823</v>
      </c>
      <c r="W93" s="149">
        <v>8992</v>
      </c>
      <c r="X93" s="149">
        <v>15115.100891748969</v>
      </c>
      <c r="Y93" s="150">
        <v>1.6809498322674565</v>
      </c>
      <c r="Z93" s="149">
        <v>10137</v>
      </c>
      <c r="AA93" s="149">
        <v>16926.912318752729</v>
      </c>
      <c r="AB93" s="150">
        <v>1.6698147695326753</v>
      </c>
      <c r="AC93" s="149">
        <v>11464</v>
      </c>
      <c r="AD93" s="149">
        <v>18832.577886667452</v>
      </c>
      <c r="AE93" s="150">
        <v>1.6427580152361698</v>
      </c>
      <c r="AF93" s="149">
        <v>13046</v>
      </c>
      <c r="AG93" s="149">
        <v>21373.632218196795</v>
      </c>
      <c r="AH93" s="150">
        <v>1.6383283932390613</v>
      </c>
      <c r="AI93" s="149">
        <v>14884</v>
      </c>
      <c r="AJ93" s="149">
        <v>24205.041215017591</v>
      </c>
      <c r="AK93" s="150">
        <v>1.626245714526847</v>
      </c>
      <c r="AL93" s="149">
        <v>16843</v>
      </c>
      <c r="AM93" s="149">
        <v>27370.020913021781</v>
      </c>
      <c r="AN93" s="150">
        <v>1.6250086631254397</v>
      </c>
      <c r="AO93" s="149">
        <v>18440</v>
      </c>
      <c r="AP93" s="149">
        <v>30049.718042554628</v>
      </c>
      <c r="AQ93" s="150">
        <v>1.6295942539346329</v>
      </c>
      <c r="AR93" s="149">
        <v>19611</v>
      </c>
      <c r="AS93" s="149">
        <v>32033.144899590985</v>
      </c>
      <c r="AT93" s="150">
        <v>1.6334274080664415</v>
      </c>
      <c r="AU93" s="149">
        <v>20539</v>
      </c>
      <c r="AV93" s="149">
        <v>33915.660645277596</v>
      </c>
      <c r="AW93" s="150">
        <v>1.6512810090694579</v>
      </c>
      <c r="AX93" s="149">
        <v>21138</v>
      </c>
      <c r="AY93" s="149">
        <v>35394.450095184671</v>
      </c>
      <c r="AZ93" s="150">
        <v>1.6744464989679568</v>
      </c>
      <c r="BA93" s="149">
        <v>21428</v>
      </c>
      <c r="BB93" s="149">
        <v>36240.227180456983</v>
      </c>
      <c r="BC93" s="150">
        <v>1.69125570190671</v>
      </c>
      <c r="BD93" s="149">
        <v>22297</v>
      </c>
      <c r="BE93" s="149">
        <v>37722.663149407417</v>
      </c>
      <c r="BF93" s="150">
        <v>1.6918268443919549</v>
      </c>
      <c r="BG93" s="149">
        <v>23008</v>
      </c>
      <c r="BH93" s="149">
        <v>39546.219321493736</v>
      </c>
      <c r="BI93" s="150">
        <v>1.7188029955447555</v>
      </c>
      <c r="BJ93" s="149">
        <v>23781</v>
      </c>
      <c r="BK93" s="149">
        <v>41275.932288503078</v>
      </c>
      <c r="BL93" s="150">
        <v>1.7356684869645127</v>
      </c>
      <c r="BM93" s="149">
        <v>23752</v>
      </c>
      <c r="BN93" s="149">
        <v>42235.873417270741</v>
      </c>
      <c r="BO93" s="150">
        <v>1.7782028215422172</v>
      </c>
      <c r="BP93" s="149">
        <v>25154</v>
      </c>
      <c r="BQ93" s="149">
        <v>42610.956799356041</v>
      </c>
      <c r="BR93" s="150">
        <v>1.6940032121871686</v>
      </c>
      <c r="BS93" s="149">
        <v>25460</v>
      </c>
      <c r="BT93" s="149">
        <v>43131.000224965501</v>
      </c>
      <c r="BU93" s="150">
        <v>1.6940691368800276</v>
      </c>
      <c r="BV93" s="149">
        <v>25301</v>
      </c>
      <c r="BW93" s="149">
        <v>43373.191989665946</v>
      </c>
      <c r="BX93" s="150">
        <v>1.7142876562059186</v>
      </c>
      <c r="BY93" s="149">
        <v>25697</v>
      </c>
      <c r="BZ93" s="149">
        <v>44025.008053687932</v>
      </c>
      <c r="CA93" s="150">
        <v>1.7132353213872411</v>
      </c>
      <c r="CB93" s="149">
        <v>26114</v>
      </c>
      <c r="CC93" s="149">
        <v>44723.128261753634</v>
      </c>
      <c r="CD93" s="150">
        <v>1.7126111764476386</v>
      </c>
      <c r="CE93" s="149">
        <v>26456</v>
      </c>
      <c r="CF93" s="149">
        <v>45292.521078865509</v>
      </c>
      <c r="CG93" s="150">
        <v>1.7119942953910459</v>
      </c>
      <c r="CH93" s="149">
        <v>26954</v>
      </c>
      <c r="CI93" s="149">
        <v>46430.296234899644</v>
      </c>
      <c r="CJ93" s="150">
        <v>1.7225753593121482</v>
      </c>
      <c r="CK93" s="149">
        <v>27459</v>
      </c>
      <c r="CL93" s="149">
        <v>47612.799295288714</v>
      </c>
      <c r="CM93" s="150">
        <v>1.7339596961028703</v>
      </c>
      <c r="CN93" s="149">
        <v>28255</v>
      </c>
      <c r="CO93" s="149">
        <v>49226.907726789374</v>
      </c>
      <c r="CP93" s="150">
        <v>1.7422370457189655</v>
      </c>
      <c r="CQ93" s="149">
        <v>29154</v>
      </c>
      <c r="CR93" s="149">
        <v>51165.594213352444</v>
      </c>
      <c r="CS93" s="150">
        <v>1.7550111207159376</v>
      </c>
      <c r="CT93" s="149">
        <v>29966</v>
      </c>
      <c r="CU93" s="149">
        <v>52720.6644823065</v>
      </c>
      <c r="CV93" s="150">
        <v>1.7593494120772375</v>
      </c>
      <c r="CW93" s="149">
        <v>31388</v>
      </c>
      <c r="CX93" s="149">
        <v>55469.220332703662</v>
      </c>
      <c r="CY93" s="150">
        <v>1.7672110466644471</v>
      </c>
      <c r="CZ93" s="149">
        <v>32005</v>
      </c>
      <c r="DA93" s="149">
        <v>56727.377559606983</v>
      </c>
      <c r="DB93" s="150">
        <v>1.772453602862271</v>
      </c>
      <c r="DC93" s="149">
        <v>32573</v>
      </c>
      <c r="DD93" s="149">
        <v>57363.119069186258</v>
      </c>
      <c r="DE93" s="150">
        <v>1.7610634288885352</v>
      </c>
      <c r="DF93" s="149">
        <v>34173</v>
      </c>
      <c r="DG93" s="149">
        <v>60652.281945166622</v>
      </c>
      <c r="DH93" s="150">
        <v>1.7748597414674341</v>
      </c>
      <c r="DI93" s="149">
        <v>35241</v>
      </c>
      <c r="DJ93" s="149">
        <v>62830.330224078556</v>
      </c>
      <c r="DK93" s="150">
        <v>1.7828759179387235</v>
      </c>
      <c r="DL93" s="149">
        <v>36299</v>
      </c>
      <c r="DM93" s="149">
        <v>64899.882310343935</v>
      </c>
      <c r="DN93" s="150">
        <v>1.7879247998662204</v>
      </c>
      <c r="DO93" s="149">
        <v>36907</v>
      </c>
      <c r="DP93" s="149">
        <v>64847.424341834994</v>
      </c>
      <c r="DQ93" s="150">
        <v>1.757049457876148</v>
      </c>
      <c r="DR93" s="149">
        <v>37683</v>
      </c>
      <c r="DS93" s="149">
        <v>66698.146889758544</v>
      </c>
      <c r="DT93" s="150">
        <v>1.7699797492173803</v>
      </c>
      <c r="DU93" s="149">
        <v>39700</v>
      </c>
      <c r="DV93" s="149">
        <v>70273.811738072778</v>
      </c>
      <c r="DW93" s="150">
        <v>1.770121202470347</v>
      </c>
      <c r="DX93" s="149">
        <v>40668</v>
      </c>
      <c r="DY93" s="149">
        <v>71574.80169120428</v>
      </c>
      <c r="DZ93" s="150">
        <v>1.7599784029508281</v>
      </c>
      <c r="EA93" s="149">
        <v>40998</v>
      </c>
      <c r="EB93" s="149">
        <v>73132.524746261595</v>
      </c>
      <c r="EC93" s="150">
        <v>1.7838071307444654</v>
      </c>
      <c r="ED93" s="149">
        <v>41382</v>
      </c>
      <c r="EE93" s="151">
        <v>73683.344758295498</v>
      </c>
      <c r="EF93" s="161">
        <v>1.7805650949276375</v>
      </c>
    </row>
    <row r="94" spans="1:136" ht="15" customHeight="1">
      <c r="A94" s="158">
        <v>80</v>
      </c>
      <c r="B94" s="156">
        <v>3954</v>
      </c>
      <c r="C94" s="149">
        <v>6979.0917700207074</v>
      </c>
      <c r="D94" s="150">
        <v>1.7650712620183884</v>
      </c>
      <c r="E94" s="149">
        <v>4333</v>
      </c>
      <c r="F94" s="149">
        <v>7618.0430514400687</v>
      </c>
      <c r="G94" s="150">
        <v>1.7581451768843916</v>
      </c>
      <c r="H94" s="149">
        <v>4761</v>
      </c>
      <c r="I94" s="149">
        <v>8396.2744005759978</v>
      </c>
      <c r="J94" s="150">
        <v>1.7635526991337949</v>
      </c>
      <c r="K94" s="149">
        <v>5319</v>
      </c>
      <c r="L94" s="149">
        <v>9352.2126563719394</v>
      </c>
      <c r="M94" s="150">
        <v>1.7582652108238277</v>
      </c>
      <c r="N94" s="149">
        <v>6174</v>
      </c>
      <c r="O94" s="149">
        <v>10771.996792507065</v>
      </c>
      <c r="P94" s="150">
        <v>1.7447354701177624</v>
      </c>
      <c r="Q94" s="149">
        <v>7107</v>
      </c>
      <c r="R94" s="149">
        <v>12219.145531180429</v>
      </c>
      <c r="S94" s="150">
        <v>1.7193113171774912</v>
      </c>
      <c r="T94" s="149">
        <v>8152</v>
      </c>
      <c r="U94" s="149">
        <v>13808.803192600621</v>
      </c>
      <c r="V94" s="150">
        <v>1.6939159951669063</v>
      </c>
      <c r="W94" s="149">
        <v>9219</v>
      </c>
      <c r="X94" s="149">
        <v>15415.656412292743</v>
      </c>
      <c r="Y94" s="150">
        <v>1.6721614505144531</v>
      </c>
      <c r="Z94" s="149">
        <v>10388</v>
      </c>
      <c r="AA94" s="149">
        <v>17260.206146449258</v>
      </c>
      <c r="AB94" s="150">
        <v>1.6615523822149845</v>
      </c>
      <c r="AC94" s="149">
        <v>11731</v>
      </c>
      <c r="AD94" s="149">
        <v>19194.612051119268</v>
      </c>
      <c r="AE94" s="150">
        <v>1.6362298227874237</v>
      </c>
      <c r="AF94" s="149">
        <v>13379</v>
      </c>
      <c r="AG94" s="149">
        <v>21781.714827609103</v>
      </c>
      <c r="AH94" s="150">
        <v>1.6280525321480757</v>
      </c>
      <c r="AI94" s="149">
        <v>15264</v>
      </c>
      <c r="AJ94" s="149">
        <v>24661.646628649192</v>
      </c>
      <c r="AK94" s="150">
        <v>1.6156739143507071</v>
      </c>
      <c r="AL94" s="149">
        <v>17273</v>
      </c>
      <c r="AM94" s="149">
        <v>27885.67135631595</v>
      </c>
      <c r="AN94" s="150">
        <v>1.61440811418491</v>
      </c>
      <c r="AO94" s="149">
        <v>18918</v>
      </c>
      <c r="AP94" s="149">
        <v>30618.307435337374</v>
      </c>
      <c r="AQ94" s="150">
        <v>1.6184748617896909</v>
      </c>
      <c r="AR94" s="149">
        <v>20177</v>
      </c>
      <c r="AS94" s="149">
        <v>32640.791741246227</v>
      </c>
      <c r="AT94" s="150">
        <v>1.6177227408061767</v>
      </c>
      <c r="AU94" s="149">
        <v>21084</v>
      </c>
      <c r="AV94" s="149">
        <v>34570.946428112286</v>
      </c>
      <c r="AW94" s="150">
        <v>1.6396768368484294</v>
      </c>
      <c r="AX94" s="149">
        <v>21699</v>
      </c>
      <c r="AY94" s="149">
        <v>36093.321277926872</v>
      </c>
      <c r="AZ94" s="150">
        <v>1.6633633475241658</v>
      </c>
      <c r="BA94" s="149">
        <v>21994</v>
      </c>
      <c r="BB94" s="149">
        <v>36966.690391134834</v>
      </c>
      <c r="BC94" s="150">
        <v>1.6807624984602543</v>
      </c>
      <c r="BD94" s="149">
        <v>22934</v>
      </c>
      <c r="BE94" s="149">
        <v>38477.305557416395</v>
      </c>
      <c r="BF94" s="150">
        <v>1.6777407149828376</v>
      </c>
      <c r="BG94" s="149">
        <v>23704</v>
      </c>
      <c r="BH94" s="149">
        <v>40355.732873099922</v>
      </c>
      <c r="BI94" s="150">
        <v>1.7024861995064091</v>
      </c>
      <c r="BJ94" s="149">
        <v>24282</v>
      </c>
      <c r="BK94" s="149">
        <v>42132.548866660836</v>
      </c>
      <c r="BL94" s="150">
        <v>1.7351350328086992</v>
      </c>
      <c r="BM94" s="149">
        <v>24428</v>
      </c>
      <c r="BN94" s="149">
        <v>43144.308761260065</v>
      </c>
      <c r="BO94" s="150">
        <v>1.7661826085336525</v>
      </c>
      <c r="BP94" s="149">
        <v>25734</v>
      </c>
      <c r="BQ94" s="149">
        <v>43466.084322812312</v>
      </c>
      <c r="BR94" s="150">
        <v>1.6890527831978048</v>
      </c>
      <c r="BS94" s="149">
        <v>26417</v>
      </c>
      <c r="BT94" s="149">
        <v>43993.648815873115</v>
      </c>
      <c r="BU94" s="150">
        <v>1.665353704655075</v>
      </c>
      <c r="BV94" s="149">
        <v>25985</v>
      </c>
      <c r="BW94" s="149">
        <v>44259.37131481988</v>
      </c>
      <c r="BX94" s="150">
        <v>1.7032661656655717</v>
      </c>
      <c r="BY94" s="149">
        <v>26384</v>
      </c>
      <c r="BZ94" s="149">
        <v>44922.313144835869</v>
      </c>
      <c r="CA94" s="150">
        <v>1.7026346704379878</v>
      </c>
      <c r="CB94" s="149">
        <v>26823</v>
      </c>
      <c r="CC94" s="149">
        <v>45636.151826286157</v>
      </c>
      <c r="CD94" s="150">
        <v>1.7013813453486246</v>
      </c>
      <c r="CE94" s="149">
        <v>27157</v>
      </c>
      <c r="CF94" s="149">
        <v>46215.969578913493</v>
      </c>
      <c r="CG94" s="150">
        <v>1.7018068851093087</v>
      </c>
      <c r="CH94" s="149">
        <v>27721</v>
      </c>
      <c r="CI94" s="149">
        <v>47384.1293097003</v>
      </c>
      <c r="CJ94" s="150">
        <v>1.7093225103603875</v>
      </c>
      <c r="CK94" s="149">
        <v>28180</v>
      </c>
      <c r="CL94" s="149">
        <v>48602.382374889836</v>
      </c>
      <c r="CM94" s="150">
        <v>1.7247119366532944</v>
      </c>
      <c r="CN94" s="149">
        <v>29019</v>
      </c>
      <c r="CO94" s="149">
        <v>50256.708429192353</v>
      </c>
      <c r="CP94" s="150">
        <v>1.7318552820287521</v>
      </c>
      <c r="CQ94" s="149">
        <v>29964</v>
      </c>
      <c r="CR94" s="149">
        <v>52246.153996105015</v>
      </c>
      <c r="CS94" s="150">
        <v>1.7436308235250639</v>
      </c>
      <c r="CT94" s="149">
        <v>30802</v>
      </c>
      <c r="CU94" s="149">
        <v>53837.064514544538</v>
      </c>
      <c r="CV94" s="150">
        <v>1.7478431437745776</v>
      </c>
      <c r="CW94" s="149">
        <v>32246</v>
      </c>
      <c r="CX94" s="149">
        <v>56652.185849272646</v>
      </c>
      <c r="CY94" s="150">
        <v>1.7568748325148125</v>
      </c>
      <c r="CZ94" s="149">
        <v>32880</v>
      </c>
      <c r="DA94" s="149">
        <v>57941.077554086245</v>
      </c>
      <c r="DB94" s="150">
        <v>1.7621982224478785</v>
      </c>
      <c r="DC94" s="149">
        <v>33490</v>
      </c>
      <c r="DD94" s="149">
        <v>58580.366606709802</v>
      </c>
      <c r="DE94" s="150">
        <v>1.749189806112565</v>
      </c>
      <c r="DF94" s="149">
        <v>35133</v>
      </c>
      <c r="DG94" s="149">
        <v>61952.549408755433</v>
      </c>
      <c r="DH94" s="150">
        <v>1.7633720265492681</v>
      </c>
      <c r="DI94" s="149">
        <v>36220</v>
      </c>
      <c r="DJ94" s="149">
        <v>64185.346892148671</v>
      </c>
      <c r="DK94" s="150">
        <v>1.772096821980913</v>
      </c>
      <c r="DL94" s="149">
        <v>37266</v>
      </c>
      <c r="DM94" s="149">
        <v>66305.448793828473</v>
      </c>
      <c r="DN94" s="150">
        <v>1.7792478074874811</v>
      </c>
      <c r="DO94" s="149">
        <v>37925</v>
      </c>
      <c r="DP94" s="149">
        <v>66219.846929669162</v>
      </c>
      <c r="DQ94" s="150">
        <v>1.7460737489695231</v>
      </c>
      <c r="DR94" s="149">
        <v>38714</v>
      </c>
      <c r="DS94" s="149">
        <v>68123.461075858184</v>
      </c>
      <c r="DT94" s="150">
        <v>1.7596595824729602</v>
      </c>
      <c r="DU94" s="149">
        <v>40779</v>
      </c>
      <c r="DV94" s="149">
        <v>71776.354698735857</v>
      </c>
      <c r="DW94" s="150">
        <v>1.760130329305178</v>
      </c>
      <c r="DX94" s="149">
        <v>41780</v>
      </c>
      <c r="DY94" s="149">
        <v>73093.015530300836</v>
      </c>
      <c r="DZ94" s="150">
        <v>1.7494738039803934</v>
      </c>
      <c r="EA94" s="149">
        <v>42078</v>
      </c>
      <c r="EB94" s="149">
        <v>74712.809173846399</v>
      </c>
      <c r="EC94" s="150">
        <v>1.775578905219982</v>
      </c>
      <c r="ED94" s="149">
        <v>42469</v>
      </c>
      <c r="EE94" s="151">
        <v>75271.817038236724</v>
      </c>
      <c r="EF94" s="161">
        <v>1.7723943826847046</v>
      </c>
    </row>
    <row r="95" spans="1:136" ht="15" customHeight="1">
      <c r="A95" s="158">
        <v>81</v>
      </c>
      <c r="B95" s="156">
        <v>4063</v>
      </c>
      <c r="C95" s="149">
        <v>7135.3910802755181</v>
      </c>
      <c r="D95" s="150">
        <v>1.7561878120294163</v>
      </c>
      <c r="E95" s="149">
        <v>4454</v>
      </c>
      <c r="F95" s="149">
        <v>7787.8344467071074</v>
      </c>
      <c r="G95" s="150">
        <v>1.7485034680527858</v>
      </c>
      <c r="H95" s="149">
        <v>4892</v>
      </c>
      <c r="I95" s="149">
        <v>8584.1837038617887</v>
      </c>
      <c r="J95" s="150">
        <v>1.7547391054500794</v>
      </c>
      <c r="K95" s="149">
        <v>5463</v>
      </c>
      <c r="L95" s="149">
        <v>9560.7503481836266</v>
      </c>
      <c r="M95" s="150">
        <v>1.7500915885380974</v>
      </c>
      <c r="N95" s="149">
        <v>6337</v>
      </c>
      <c r="O95" s="149">
        <v>11009.786308376455</v>
      </c>
      <c r="P95" s="150">
        <v>1.7373814594250363</v>
      </c>
      <c r="Q95" s="149">
        <v>7299</v>
      </c>
      <c r="R95" s="149">
        <v>12483.320464954222</v>
      </c>
      <c r="S95" s="150">
        <v>1.7102781839915362</v>
      </c>
      <c r="T95" s="149">
        <v>8371</v>
      </c>
      <c r="U95" s="149">
        <v>14100.845052233817</v>
      </c>
      <c r="V95" s="150">
        <v>1.6844875226656095</v>
      </c>
      <c r="W95" s="149">
        <v>9463</v>
      </c>
      <c r="X95" s="149">
        <v>15735.479023389029</v>
      </c>
      <c r="Y95" s="150">
        <v>1.6628425471192041</v>
      </c>
      <c r="Z95" s="149">
        <v>10658</v>
      </c>
      <c r="AA95" s="149">
        <v>17614.902086374637</v>
      </c>
      <c r="AB95" s="150">
        <v>1.6527399217840717</v>
      </c>
      <c r="AC95" s="149">
        <v>12000</v>
      </c>
      <c r="AD95" s="149">
        <v>19580.043298239649</v>
      </c>
      <c r="AE95" s="150">
        <v>1.6316702748533041</v>
      </c>
      <c r="AF95" s="149">
        <v>13721</v>
      </c>
      <c r="AG95" s="149">
        <v>22215.013892388455</v>
      </c>
      <c r="AH95" s="150">
        <v>1.6190521020616906</v>
      </c>
      <c r="AI95" s="149">
        <v>15654</v>
      </c>
      <c r="AJ95" s="149">
        <v>25146.049227189371</v>
      </c>
      <c r="AK95" s="150">
        <v>1.6063657357345964</v>
      </c>
      <c r="AL95" s="149">
        <v>17716</v>
      </c>
      <c r="AM95" s="149">
        <v>28432.604756544617</v>
      </c>
      <c r="AN95" s="150">
        <v>1.6049110835710441</v>
      </c>
      <c r="AO95" s="149">
        <v>19408</v>
      </c>
      <c r="AP95" s="149">
        <v>31221.269363561736</v>
      </c>
      <c r="AQ95" s="150">
        <v>1.6086804082626616</v>
      </c>
      <c r="AR95" s="149">
        <v>20705</v>
      </c>
      <c r="AS95" s="149">
        <v>33282.801064607702</v>
      </c>
      <c r="AT95" s="150">
        <v>1.6074765063804735</v>
      </c>
      <c r="AU95" s="149">
        <v>21633</v>
      </c>
      <c r="AV95" s="149">
        <v>35266.363973897816</v>
      </c>
      <c r="AW95" s="150">
        <v>1.630211435025092</v>
      </c>
      <c r="AX95" s="149">
        <v>22261</v>
      </c>
      <c r="AY95" s="149">
        <v>36836.131028997814</v>
      </c>
      <c r="AZ95" s="150">
        <v>1.6547383778355784</v>
      </c>
      <c r="BA95" s="149">
        <v>22559</v>
      </c>
      <c r="BB95" s="149">
        <v>37739.830138263969</v>
      </c>
      <c r="BC95" s="150">
        <v>1.6729389661892802</v>
      </c>
      <c r="BD95" s="149">
        <v>23429</v>
      </c>
      <c r="BE95" s="149">
        <v>39283.004239746122</v>
      </c>
      <c r="BF95" s="150">
        <v>1.6766829245698118</v>
      </c>
      <c r="BG95" s="149">
        <v>24384</v>
      </c>
      <c r="BH95" s="149">
        <v>41214.137028927711</v>
      </c>
      <c r="BI95" s="150">
        <v>1.6902123125380459</v>
      </c>
      <c r="BJ95" s="149">
        <v>24805</v>
      </c>
      <c r="BK95" s="149">
        <v>43059.963972515303</v>
      </c>
      <c r="BL95" s="150">
        <v>1.7359388821816288</v>
      </c>
      <c r="BM95" s="149">
        <v>24980</v>
      </c>
      <c r="BN95" s="149">
        <v>44125.161576103266</v>
      </c>
      <c r="BO95" s="150">
        <v>1.7664195987231091</v>
      </c>
      <c r="BP95" s="149">
        <v>26219</v>
      </c>
      <c r="BQ95" s="149">
        <v>44387.433983610477</v>
      </c>
      <c r="BR95" s="150">
        <v>1.6929491583817262</v>
      </c>
      <c r="BS95" s="149">
        <v>26925</v>
      </c>
      <c r="BT95" s="149">
        <v>44905.319522903243</v>
      </c>
      <c r="BU95" s="150">
        <v>1.6677927399406962</v>
      </c>
      <c r="BV95" s="149">
        <v>26738</v>
      </c>
      <c r="BW95" s="149">
        <v>45201.833038418066</v>
      </c>
      <c r="BX95" s="150">
        <v>1.6905465269810034</v>
      </c>
      <c r="BY95" s="149">
        <v>27123</v>
      </c>
      <c r="BZ95" s="149">
        <v>45880.718041367458</v>
      </c>
      <c r="CA95" s="150">
        <v>1.691579767775226</v>
      </c>
      <c r="CB95" s="149">
        <v>27545</v>
      </c>
      <c r="CC95" s="149">
        <v>46607.679039645329</v>
      </c>
      <c r="CD95" s="150">
        <v>1.6920558736484055</v>
      </c>
      <c r="CE95" s="149">
        <v>27946</v>
      </c>
      <c r="CF95" s="149">
        <v>47198.078446181746</v>
      </c>
      <c r="CG95" s="150">
        <v>1.6889028285329473</v>
      </c>
      <c r="CH95" s="149">
        <v>28492</v>
      </c>
      <c r="CI95" s="149">
        <v>48399.524565393229</v>
      </c>
      <c r="CJ95" s="150">
        <v>1.6987057618065853</v>
      </c>
      <c r="CK95" s="149">
        <v>28997</v>
      </c>
      <c r="CL95" s="149">
        <v>49655.633241370851</v>
      </c>
      <c r="CM95" s="150">
        <v>1.71244036422288</v>
      </c>
      <c r="CN95" s="149">
        <v>29817</v>
      </c>
      <c r="CO95" s="149">
        <v>51353.423813313719</v>
      </c>
      <c r="CP95" s="150">
        <v>1.722286742908868</v>
      </c>
      <c r="CQ95" s="149">
        <v>30820</v>
      </c>
      <c r="CR95" s="149">
        <v>53396.581205841103</v>
      </c>
      <c r="CS95" s="150">
        <v>1.7325302143361812</v>
      </c>
      <c r="CT95" s="149">
        <v>31646</v>
      </c>
      <c r="CU95" s="149">
        <v>55028.040493301232</v>
      </c>
      <c r="CV95" s="150">
        <v>1.7388624310592566</v>
      </c>
      <c r="CW95" s="149">
        <v>33189</v>
      </c>
      <c r="CX95" s="149">
        <v>57911.792103871914</v>
      </c>
      <c r="CY95" s="150">
        <v>1.744909220038926</v>
      </c>
      <c r="CZ95" s="149">
        <v>33821</v>
      </c>
      <c r="DA95" s="149">
        <v>59235.719638429429</v>
      </c>
      <c r="DB95" s="150">
        <v>1.7514479062839488</v>
      </c>
      <c r="DC95" s="149">
        <v>34446</v>
      </c>
      <c r="DD95" s="149">
        <v>59875.322519931433</v>
      </c>
      <c r="DE95" s="150">
        <v>1.738237314054794</v>
      </c>
      <c r="DF95" s="149">
        <v>36155</v>
      </c>
      <c r="DG95" s="149">
        <v>63336.01619478644</v>
      </c>
      <c r="DH95" s="150">
        <v>1.7517913482170222</v>
      </c>
      <c r="DI95" s="149">
        <v>37241</v>
      </c>
      <c r="DJ95" s="149">
        <v>65630.421346839779</v>
      </c>
      <c r="DK95" s="150">
        <v>1.7623163004978324</v>
      </c>
      <c r="DL95" s="149">
        <v>38325</v>
      </c>
      <c r="DM95" s="149">
        <v>67805.678729391424</v>
      </c>
      <c r="DN95" s="150">
        <v>1.7692284078119094</v>
      </c>
      <c r="DO95" s="149">
        <v>38989</v>
      </c>
      <c r="DP95" s="149">
        <v>67681.636466691401</v>
      </c>
      <c r="DQ95" s="150">
        <v>1.7359161934569083</v>
      </c>
      <c r="DR95" s="149">
        <v>39788</v>
      </c>
      <c r="DS95" s="149">
        <v>69643.13428119164</v>
      </c>
      <c r="DT95" s="150">
        <v>1.7503552398007349</v>
      </c>
      <c r="DU95" s="149">
        <v>41903</v>
      </c>
      <c r="DV95" s="149">
        <v>73378.05051074372</v>
      </c>
      <c r="DW95" s="150">
        <v>1.751140741969399</v>
      </c>
      <c r="DX95" s="149">
        <v>42909</v>
      </c>
      <c r="DY95" s="149">
        <v>74710.510613432503</v>
      </c>
      <c r="DZ95" s="150">
        <v>1.74113847009794</v>
      </c>
      <c r="EA95" s="149">
        <v>43322</v>
      </c>
      <c r="EB95" s="149">
        <v>76398.429512077841</v>
      </c>
      <c r="EC95" s="150">
        <v>1.7635019046230054</v>
      </c>
      <c r="ED95" s="149">
        <v>43720</v>
      </c>
      <c r="EE95" s="151">
        <v>76966.117909794528</v>
      </c>
      <c r="EF95" s="161">
        <v>1.7604327060794722</v>
      </c>
    </row>
    <row r="96" spans="1:136" ht="15" customHeight="1">
      <c r="A96" s="158">
        <v>82</v>
      </c>
      <c r="B96" s="156">
        <v>4184</v>
      </c>
      <c r="C96" s="149">
        <v>7302.7239413208654</v>
      </c>
      <c r="D96" s="150">
        <v>1.7453929114055606</v>
      </c>
      <c r="E96" s="149">
        <v>4585</v>
      </c>
      <c r="F96" s="149">
        <v>7969.4921941187049</v>
      </c>
      <c r="G96" s="150">
        <v>1.7381662364490087</v>
      </c>
      <c r="H96" s="149">
        <v>5034</v>
      </c>
      <c r="I96" s="149">
        <v>8785.415105143551</v>
      </c>
      <c r="J96" s="150">
        <v>1.7452155552529898</v>
      </c>
      <c r="K96" s="149">
        <v>5619</v>
      </c>
      <c r="L96" s="149">
        <v>9784.1248574194815</v>
      </c>
      <c r="M96" s="150">
        <v>1.7412573157891942</v>
      </c>
      <c r="N96" s="149">
        <v>6514</v>
      </c>
      <c r="O96" s="149">
        <v>11264.551930226553</v>
      </c>
      <c r="P96" s="150">
        <v>1.729283378911046</v>
      </c>
      <c r="Q96" s="149">
        <v>7490</v>
      </c>
      <c r="R96" s="149">
        <v>12765.965694148783</v>
      </c>
      <c r="S96" s="150">
        <v>1.7044012942788762</v>
      </c>
      <c r="T96" s="149">
        <v>8604</v>
      </c>
      <c r="U96" s="149">
        <v>14412.781216278328</v>
      </c>
      <c r="V96" s="150">
        <v>1.6751256643745152</v>
      </c>
      <c r="W96" s="149">
        <v>9725</v>
      </c>
      <c r="X96" s="149">
        <v>16076.784862948354</v>
      </c>
      <c r="Y96" s="150">
        <v>1.6531398316656405</v>
      </c>
      <c r="Z96" s="149">
        <v>10950</v>
      </c>
      <c r="AA96" s="149">
        <v>17993.339885431327</v>
      </c>
      <c r="AB96" s="150">
        <v>1.6432273867973815</v>
      </c>
      <c r="AC96" s="149">
        <v>12326</v>
      </c>
      <c r="AD96" s="149">
        <v>19991.692713358127</v>
      </c>
      <c r="AE96" s="150">
        <v>1.6219124382085126</v>
      </c>
      <c r="AF96" s="149">
        <v>14075</v>
      </c>
      <c r="AG96" s="149">
        <v>22677.128156109178</v>
      </c>
      <c r="AH96" s="150">
        <v>1.6111636345370641</v>
      </c>
      <c r="AI96" s="149">
        <v>16058</v>
      </c>
      <c r="AJ96" s="149">
        <v>25662.217836132484</v>
      </c>
      <c r="AK96" s="150">
        <v>1.5980955185037042</v>
      </c>
      <c r="AL96" s="149">
        <v>18173</v>
      </c>
      <c r="AM96" s="149">
        <v>29015.358336032048</v>
      </c>
      <c r="AN96" s="150">
        <v>1.5966190687300967</v>
      </c>
      <c r="AO96" s="149">
        <v>19913</v>
      </c>
      <c r="AP96" s="149">
        <v>31863.616325393228</v>
      </c>
      <c r="AQ96" s="150">
        <v>1.600141431496672</v>
      </c>
      <c r="AR96" s="149">
        <v>21252</v>
      </c>
      <c r="AS96" s="149">
        <v>33966.424511347315</v>
      </c>
      <c r="AT96" s="150">
        <v>1.5982695516350138</v>
      </c>
      <c r="AU96" s="149">
        <v>22193</v>
      </c>
      <c r="AV96" s="149">
        <v>36008.270080512804</v>
      </c>
      <c r="AW96" s="150">
        <v>1.6225057486825938</v>
      </c>
      <c r="AX96" s="149">
        <v>22830</v>
      </c>
      <c r="AY96" s="149">
        <v>37630.137471814902</v>
      </c>
      <c r="AZ96" s="150">
        <v>1.6482758419542225</v>
      </c>
      <c r="BA96" s="149">
        <v>23129</v>
      </c>
      <c r="BB96" s="149">
        <v>38567.432755575632</v>
      </c>
      <c r="BC96" s="150">
        <v>1.6674924447911985</v>
      </c>
      <c r="BD96" s="149">
        <v>23974</v>
      </c>
      <c r="BE96" s="149">
        <v>40148.386812099568</v>
      </c>
      <c r="BF96" s="150">
        <v>1.6746636694794181</v>
      </c>
      <c r="BG96" s="149">
        <v>25045</v>
      </c>
      <c r="BH96" s="149">
        <v>42130.702994057327</v>
      </c>
      <c r="BI96" s="150">
        <v>1.6822001594752376</v>
      </c>
      <c r="BJ96" s="149">
        <v>25660</v>
      </c>
      <c r="BK96" s="149">
        <v>44051.011755920692</v>
      </c>
      <c r="BL96" s="150">
        <v>1.7167190863570028</v>
      </c>
      <c r="BM96" s="149">
        <v>25847</v>
      </c>
      <c r="BN96" s="149">
        <v>45169.530609823931</v>
      </c>
      <c r="BO96" s="150">
        <v>1.7475734363687829</v>
      </c>
      <c r="BP96" s="149">
        <v>26915</v>
      </c>
      <c r="BQ96" s="149">
        <v>45374.378638498121</v>
      </c>
      <c r="BR96" s="150">
        <v>1.6858398156603427</v>
      </c>
      <c r="BS96" s="149">
        <v>27638</v>
      </c>
      <c r="BT96" s="149">
        <v>45870.659244426577</v>
      </c>
      <c r="BU96" s="150">
        <v>1.6596953196478246</v>
      </c>
      <c r="BV96" s="149">
        <v>27490</v>
      </c>
      <c r="BW96" s="149">
        <v>46206.622860196563</v>
      </c>
      <c r="BX96" s="150">
        <v>1.6808520502072231</v>
      </c>
      <c r="BY96" s="149">
        <v>27925</v>
      </c>
      <c r="BZ96" s="149">
        <v>46900.805464951445</v>
      </c>
      <c r="CA96" s="150">
        <v>1.6795275009830419</v>
      </c>
      <c r="CB96" s="149">
        <v>28363</v>
      </c>
      <c r="CC96" s="149">
        <v>47643.767689343287</v>
      </c>
      <c r="CD96" s="150">
        <v>1.6797859073209211</v>
      </c>
      <c r="CE96" s="149">
        <v>28741</v>
      </c>
      <c r="CF96" s="149">
        <v>48246.686267800484</v>
      </c>
      <c r="CG96" s="150">
        <v>1.6786711063567894</v>
      </c>
      <c r="CH96" s="149">
        <v>29308</v>
      </c>
      <c r="CI96" s="149">
        <v>49482.816881177554</v>
      </c>
      <c r="CJ96" s="150">
        <v>1.6883723516165401</v>
      </c>
      <c r="CK96" s="149">
        <v>29828</v>
      </c>
      <c r="CL96" s="149">
        <v>50780.319418264131</v>
      </c>
      <c r="CM96" s="150">
        <v>1.7024379582360243</v>
      </c>
      <c r="CN96" s="149">
        <v>30686</v>
      </c>
      <c r="CO96" s="149">
        <v>52525.583115363799</v>
      </c>
      <c r="CP96" s="150">
        <v>1.7117116312117513</v>
      </c>
      <c r="CQ96" s="149">
        <v>31723</v>
      </c>
      <c r="CR96" s="149">
        <v>54625.644199781105</v>
      </c>
      <c r="CS96" s="150">
        <v>1.7219570721489488</v>
      </c>
      <c r="CT96" s="149">
        <v>32552</v>
      </c>
      <c r="CU96" s="149">
        <v>56301.813831522537</v>
      </c>
      <c r="CV96" s="150">
        <v>1.7295961486705129</v>
      </c>
      <c r="CW96" s="149">
        <v>34133</v>
      </c>
      <c r="CX96" s="149">
        <v>59259.402705943205</v>
      </c>
      <c r="CY96" s="150">
        <v>1.7361322680673601</v>
      </c>
      <c r="CZ96" s="149">
        <v>34812</v>
      </c>
      <c r="DA96" s="149">
        <v>60620.537235824253</v>
      </c>
      <c r="DB96" s="150">
        <v>1.7413689887344665</v>
      </c>
      <c r="DC96" s="149">
        <v>35444</v>
      </c>
      <c r="DD96" s="149">
        <v>61260.627590569697</v>
      </c>
      <c r="DE96" s="150">
        <v>1.7283779367613614</v>
      </c>
      <c r="DF96" s="149">
        <v>37186</v>
      </c>
      <c r="DG96" s="149">
        <v>64818.485705474814</v>
      </c>
      <c r="DH96" s="150">
        <v>1.7430884124529342</v>
      </c>
      <c r="DI96" s="149">
        <v>38319</v>
      </c>
      <c r="DJ96" s="149">
        <v>67178.799562147644</v>
      </c>
      <c r="DK96" s="150">
        <v>1.7531459474972635</v>
      </c>
      <c r="DL96" s="149">
        <v>39449</v>
      </c>
      <c r="DM96" s="149">
        <v>69412.368977190577</v>
      </c>
      <c r="DN96" s="150">
        <v>1.7595469841362412</v>
      </c>
      <c r="DO96" s="149">
        <v>40106</v>
      </c>
      <c r="DP96" s="149">
        <v>69245.163246178665</v>
      </c>
      <c r="DQ96" s="150">
        <v>1.7265537138128626</v>
      </c>
      <c r="DR96" s="149">
        <v>40939</v>
      </c>
      <c r="DS96" s="149">
        <v>71269.926277380218</v>
      </c>
      <c r="DT96" s="150">
        <v>1.74088097602238</v>
      </c>
      <c r="DU96" s="149">
        <v>43092</v>
      </c>
      <c r="DV96" s="149">
        <v>75094.287041638891</v>
      </c>
      <c r="DW96" s="150">
        <v>1.7426503072876378</v>
      </c>
      <c r="DX96" s="149">
        <v>44102</v>
      </c>
      <c r="DY96" s="149">
        <v>76445.418539778868</v>
      </c>
      <c r="DZ96" s="150">
        <v>1.7333775914874352</v>
      </c>
      <c r="EA96" s="149">
        <v>44720</v>
      </c>
      <c r="EB96" s="149">
        <v>78197.781039906025</v>
      </c>
      <c r="EC96" s="150">
        <v>1.748608699461226</v>
      </c>
      <c r="ED96" s="149">
        <v>45130</v>
      </c>
      <c r="EE96" s="151">
        <v>78774.630890033513</v>
      </c>
      <c r="EF96" s="161">
        <v>1.7455047837366167</v>
      </c>
    </row>
    <row r="97" spans="1:136" ht="15" customHeight="1">
      <c r="A97" s="158">
        <v>83</v>
      </c>
      <c r="B97" s="156">
        <v>4315</v>
      </c>
      <c r="C97" s="149">
        <v>7481.8212510613448</v>
      </c>
      <c r="D97" s="150">
        <v>1.7339099075460822</v>
      </c>
      <c r="E97" s="149">
        <v>4725</v>
      </c>
      <c r="F97" s="149">
        <v>8164.5208311727092</v>
      </c>
      <c r="G97" s="150">
        <v>1.7279409166503088</v>
      </c>
      <c r="H97" s="149">
        <v>5188</v>
      </c>
      <c r="I97" s="149">
        <v>9001.6163747341743</v>
      </c>
      <c r="J97" s="150">
        <v>1.7350841123234724</v>
      </c>
      <c r="K97" s="149">
        <v>5788</v>
      </c>
      <c r="L97" s="149">
        <v>10024.249704152809</v>
      </c>
      <c r="M97" s="150">
        <v>1.7319021603581219</v>
      </c>
      <c r="N97" s="149">
        <v>6707</v>
      </c>
      <c r="O97" s="149">
        <v>11538.408446093576</v>
      </c>
      <c r="P97" s="150">
        <v>1.7203531304746646</v>
      </c>
      <c r="Q97" s="149">
        <v>7703</v>
      </c>
      <c r="R97" s="149">
        <v>13070.236035153361</v>
      </c>
      <c r="S97" s="150">
        <v>1.6967721712518968</v>
      </c>
      <c r="T97" s="149">
        <v>8852</v>
      </c>
      <c r="U97" s="149">
        <v>14747.239045379472</v>
      </c>
      <c r="V97" s="150">
        <v>1.6659782021440885</v>
      </c>
      <c r="W97" s="149">
        <v>10004</v>
      </c>
      <c r="X97" s="149">
        <v>16442.30098655698</v>
      </c>
      <c r="Y97" s="150">
        <v>1.643572669587863</v>
      </c>
      <c r="Z97" s="149">
        <v>11263</v>
      </c>
      <c r="AA97" s="149">
        <v>18398.537266239167</v>
      </c>
      <c r="AB97" s="150">
        <v>1.6335378909916689</v>
      </c>
      <c r="AC97" s="149">
        <v>12654</v>
      </c>
      <c r="AD97" s="149">
        <v>20433.168728049834</v>
      </c>
      <c r="AE97" s="150">
        <v>1.6147596592421236</v>
      </c>
      <c r="AF97" s="149">
        <v>14445</v>
      </c>
      <c r="AG97" s="149">
        <v>23172.368719380473</v>
      </c>
      <c r="AH97" s="150">
        <v>1.6041792121412581</v>
      </c>
      <c r="AI97" s="149">
        <v>16482</v>
      </c>
      <c r="AJ97" s="149">
        <v>26214.818788076482</v>
      </c>
      <c r="AK97" s="150">
        <v>1.5905120002473294</v>
      </c>
      <c r="AL97" s="149">
        <v>18652</v>
      </c>
      <c r="AM97" s="149">
        <v>29639.202458962045</v>
      </c>
      <c r="AN97" s="150">
        <v>1.5890629669184027</v>
      </c>
      <c r="AO97" s="149">
        <v>20442</v>
      </c>
      <c r="AP97" s="149">
        <v>32551.183345523154</v>
      </c>
      <c r="AQ97" s="150">
        <v>1.5923678380551392</v>
      </c>
      <c r="AR97" s="149">
        <v>21800</v>
      </c>
      <c r="AS97" s="149">
        <v>34698.468678569494</v>
      </c>
      <c r="AT97" s="150">
        <v>1.5916728751637383</v>
      </c>
      <c r="AU97" s="149">
        <v>22776</v>
      </c>
      <c r="AV97" s="149">
        <v>36803.935931296211</v>
      </c>
      <c r="AW97" s="150">
        <v>1.6159086727825875</v>
      </c>
      <c r="AX97" s="149">
        <v>23423</v>
      </c>
      <c r="AY97" s="149">
        <v>38483.440300310882</v>
      </c>
      <c r="AZ97" s="150">
        <v>1.6429765743205773</v>
      </c>
      <c r="BA97" s="149">
        <v>23722</v>
      </c>
      <c r="BB97" s="149">
        <v>39458.282458255555</v>
      </c>
      <c r="BC97" s="150">
        <v>1.663362383367994</v>
      </c>
      <c r="BD97" s="149">
        <v>24668</v>
      </c>
      <c r="BE97" s="149">
        <v>41084.80433169609</v>
      </c>
      <c r="BF97" s="150">
        <v>1.6655101480337315</v>
      </c>
      <c r="BG97" s="149">
        <v>25700</v>
      </c>
      <c r="BH97" s="149">
        <v>43116.446517789853</v>
      </c>
      <c r="BI97" s="150">
        <v>1.6776827438828736</v>
      </c>
      <c r="BJ97" s="149">
        <v>26297</v>
      </c>
      <c r="BK97" s="149">
        <v>45118.966824286494</v>
      </c>
      <c r="BL97" s="150">
        <v>1.7157457818110999</v>
      </c>
      <c r="BM97" s="149">
        <v>26694</v>
      </c>
      <c r="BN97" s="149">
        <v>46269.232560304066</v>
      </c>
      <c r="BO97" s="150">
        <v>1.7333195684537375</v>
      </c>
      <c r="BP97" s="149">
        <v>27645</v>
      </c>
      <c r="BQ97" s="149">
        <v>46443.585300110906</v>
      </c>
      <c r="BR97" s="150">
        <v>1.6799994682622863</v>
      </c>
      <c r="BS97" s="149">
        <v>28233</v>
      </c>
      <c r="BT97" s="149">
        <v>46936.586823411038</v>
      </c>
      <c r="BU97" s="150">
        <v>1.662472525888536</v>
      </c>
      <c r="BV97" s="149">
        <v>28292</v>
      </c>
      <c r="BW97" s="149">
        <v>47284.414652923449</v>
      </c>
      <c r="BX97" s="150">
        <v>1.6712998251422115</v>
      </c>
      <c r="BY97" s="149">
        <v>28763</v>
      </c>
      <c r="BZ97" s="149">
        <v>47992.906118589264</v>
      </c>
      <c r="CA97" s="150">
        <v>1.6685639925803728</v>
      </c>
      <c r="CB97" s="149">
        <v>29194</v>
      </c>
      <c r="CC97" s="149">
        <v>48753.277272348765</v>
      </c>
      <c r="CD97" s="150">
        <v>1.6699759290384588</v>
      </c>
      <c r="CE97" s="149">
        <v>29545</v>
      </c>
      <c r="CF97" s="149">
        <v>49370.383012055965</v>
      </c>
      <c r="CG97" s="150">
        <v>1.6710232869201544</v>
      </c>
      <c r="CH97" s="149">
        <v>30178</v>
      </c>
      <c r="CI97" s="149">
        <v>50643.398159927114</v>
      </c>
      <c r="CJ97" s="150">
        <v>1.6781562118075126</v>
      </c>
      <c r="CK97" s="149">
        <v>30723</v>
      </c>
      <c r="CL97" s="149">
        <v>51986.961914030268</v>
      </c>
      <c r="CM97" s="150">
        <v>1.6921186705084226</v>
      </c>
      <c r="CN97" s="149">
        <v>31623</v>
      </c>
      <c r="CO97" s="149">
        <v>53783.860438859992</v>
      </c>
      <c r="CP97" s="150">
        <v>1.7007829882952279</v>
      </c>
      <c r="CQ97" s="149">
        <v>32659</v>
      </c>
      <c r="CR97" s="149">
        <v>55944.920459700246</v>
      </c>
      <c r="CS97" s="150">
        <v>1.7130016369056078</v>
      </c>
      <c r="CT97" s="149">
        <v>33540</v>
      </c>
      <c r="CU97" s="149">
        <v>57670.519033327633</v>
      </c>
      <c r="CV97" s="150">
        <v>1.7194549503079199</v>
      </c>
      <c r="CW97" s="149">
        <v>35139</v>
      </c>
      <c r="CX97" s="149">
        <v>60708.646028527721</v>
      </c>
      <c r="CY97" s="150">
        <v>1.7276714200326624</v>
      </c>
      <c r="CZ97" s="149">
        <v>35855</v>
      </c>
      <c r="DA97" s="149">
        <v>62108.280678389609</v>
      </c>
      <c r="DB97" s="150">
        <v>1.7322069635584887</v>
      </c>
      <c r="DC97" s="149">
        <v>36464</v>
      </c>
      <c r="DD97" s="149">
        <v>62750.1440974004</v>
      </c>
      <c r="DE97" s="150">
        <v>1.7208793357119461</v>
      </c>
      <c r="DF97" s="149">
        <v>38273</v>
      </c>
      <c r="DG97" s="149">
        <v>66412.057673855496</v>
      </c>
      <c r="DH97" s="150">
        <v>1.7352195457334281</v>
      </c>
      <c r="DI97" s="149">
        <v>39449</v>
      </c>
      <c r="DJ97" s="149">
        <v>68842.917099403829</v>
      </c>
      <c r="DK97" s="150">
        <v>1.7451118431241306</v>
      </c>
      <c r="DL97" s="149">
        <v>40652</v>
      </c>
      <c r="DM97" s="149">
        <v>71139.947844775743</v>
      </c>
      <c r="DN97" s="150">
        <v>1.7499741179960577</v>
      </c>
      <c r="DO97" s="149">
        <v>41274</v>
      </c>
      <c r="DP97" s="149">
        <v>70924.406457239165</v>
      </c>
      <c r="DQ97" s="150">
        <v>1.7183797658874633</v>
      </c>
      <c r="DR97" s="149">
        <v>42153</v>
      </c>
      <c r="DS97" s="149">
        <v>73018.834373618942</v>
      </c>
      <c r="DT97" s="150">
        <v>1.7322333967598733</v>
      </c>
      <c r="DU97" s="149">
        <v>44338</v>
      </c>
      <c r="DV97" s="149">
        <v>76940.292680513958</v>
      </c>
      <c r="DW97" s="150">
        <v>1.7353126591301808</v>
      </c>
      <c r="DX97" s="149">
        <v>45400</v>
      </c>
      <c r="DY97" s="149">
        <v>78309.406146458801</v>
      </c>
      <c r="DZ97" s="150">
        <v>1.724876787366934</v>
      </c>
      <c r="EA97" s="149">
        <v>46236</v>
      </c>
      <c r="EB97" s="149">
        <v>80122.948575076138</v>
      </c>
      <c r="EC97" s="150">
        <v>1.7329126346369959</v>
      </c>
      <c r="ED97" s="149">
        <v>46657</v>
      </c>
      <c r="EE97" s="151">
        <v>80709.315845587495</v>
      </c>
      <c r="EF97" s="161">
        <v>1.7298436643073385</v>
      </c>
    </row>
    <row r="98" spans="1:136" ht="15" customHeight="1">
      <c r="A98" s="158">
        <v>84</v>
      </c>
      <c r="B98" s="156">
        <v>4454</v>
      </c>
      <c r="C98" s="149">
        <v>7675.5488143327366</v>
      </c>
      <c r="D98" s="150">
        <v>1.7232934024096849</v>
      </c>
      <c r="E98" s="149">
        <v>4877</v>
      </c>
      <c r="F98" s="149">
        <v>8374.8034272734603</v>
      </c>
      <c r="G98" s="150">
        <v>1.7172039014298668</v>
      </c>
      <c r="H98" s="149">
        <v>5353</v>
      </c>
      <c r="I98" s="149">
        <v>9234.9050594259406</v>
      </c>
      <c r="J98" s="150">
        <v>1.725183086012692</v>
      </c>
      <c r="K98" s="149">
        <v>5970</v>
      </c>
      <c r="L98" s="149">
        <v>10283.389951744539</v>
      </c>
      <c r="M98" s="150">
        <v>1.7225108796892026</v>
      </c>
      <c r="N98" s="149">
        <v>6915</v>
      </c>
      <c r="O98" s="149">
        <v>11833.933384761856</v>
      </c>
      <c r="P98" s="150">
        <v>1.7113424996040283</v>
      </c>
      <c r="Q98" s="149">
        <v>7931</v>
      </c>
      <c r="R98" s="149">
        <v>13398.927509674697</v>
      </c>
      <c r="S98" s="150">
        <v>1.6894373357300085</v>
      </c>
      <c r="T98" s="149">
        <v>9116</v>
      </c>
      <c r="U98" s="149">
        <v>15107.503699552433</v>
      </c>
      <c r="V98" s="150">
        <v>1.6572513931057957</v>
      </c>
      <c r="W98" s="149">
        <v>10300</v>
      </c>
      <c r="X98" s="149">
        <v>16835.508248599948</v>
      </c>
      <c r="Y98" s="150">
        <v>1.6345153639417425</v>
      </c>
      <c r="Z98" s="149">
        <v>11594</v>
      </c>
      <c r="AA98" s="149">
        <v>18834.259244006404</v>
      </c>
      <c r="AB98" s="150">
        <v>1.6244832882530968</v>
      </c>
      <c r="AC98" s="149">
        <v>12996</v>
      </c>
      <c r="AD98" s="149">
        <v>20908.499377696109</v>
      </c>
      <c r="AE98" s="150">
        <v>1.6088411340178601</v>
      </c>
      <c r="AF98" s="149">
        <v>14837</v>
      </c>
      <c r="AG98" s="149">
        <v>23705.70498362089</v>
      </c>
      <c r="AH98" s="150">
        <v>1.5977424670500027</v>
      </c>
      <c r="AI98" s="149">
        <v>16930</v>
      </c>
      <c r="AJ98" s="149">
        <v>26809.305573223977</v>
      </c>
      <c r="AK98" s="150">
        <v>1.5835384272429993</v>
      </c>
      <c r="AL98" s="149">
        <v>19159</v>
      </c>
      <c r="AM98" s="149">
        <v>30310.216592704179</v>
      </c>
      <c r="AN98" s="150">
        <v>1.5820354190043415</v>
      </c>
      <c r="AO98" s="149">
        <v>21001</v>
      </c>
      <c r="AP98" s="149">
        <v>33290.756151223577</v>
      </c>
      <c r="AQ98" s="150">
        <v>1.5851986167907994</v>
      </c>
      <c r="AR98" s="149">
        <v>22356</v>
      </c>
      <c r="AS98" s="149">
        <v>35487.528175675587</v>
      </c>
      <c r="AT98" s="150">
        <v>1.5873827239074785</v>
      </c>
      <c r="AU98" s="149">
        <v>23396</v>
      </c>
      <c r="AV98" s="149">
        <v>37661.557884063484</v>
      </c>
      <c r="AW98" s="150">
        <v>1.6097434554651857</v>
      </c>
      <c r="AX98" s="149">
        <v>24056</v>
      </c>
      <c r="AY98" s="149">
        <v>39405.215309196545</v>
      </c>
      <c r="AZ98" s="150">
        <v>1.6380618269536309</v>
      </c>
      <c r="BA98" s="149">
        <v>24358</v>
      </c>
      <c r="BB98" s="149">
        <v>40422.173848671096</v>
      </c>
      <c r="BC98" s="150">
        <v>1.6595029907492855</v>
      </c>
      <c r="BD98" s="149">
        <v>25361</v>
      </c>
      <c r="BE98" s="149">
        <v>42085.604900996659</v>
      </c>
      <c r="BF98" s="150">
        <v>1.6594615709552722</v>
      </c>
      <c r="BG98" s="149">
        <v>26360</v>
      </c>
      <c r="BH98" s="149">
        <v>44184.411755743153</v>
      </c>
      <c r="BI98" s="150">
        <v>1.6761916447550513</v>
      </c>
      <c r="BJ98" s="149">
        <v>27214</v>
      </c>
      <c r="BK98" s="149">
        <v>46260.042034606195</v>
      </c>
      <c r="BL98" s="150">
        <v>1.6998619105830159</v>
      </c>
      <c r="BM98" s="149">
        <v>27855</v>
      </c>
      <c r="BN98" s="149">
        <v>47468.798578906913</v>
      </c>
      <c r="BO98" s="150">
        <v>1.7041392417485879</v>
      </c>
      <c r="BP98" s="149">
        <v>27947</v>
      </c>
      <c r="BQ98" s="149">
        <v>47602.939026574451</v>
      </c>
      <c r="BR98" s="150">
        <v>1.7033291239336763</v>
      </c>
      <c r="BS98" s="149">
        <v>29482</v>
      </c>
      <c r="BT98" s="149">
        <v>48048.486765370893</v>
      </c>
      <c r="BU98" s="150">
        <v>1.6297566910443964</v>
      </c>
      <c r="BV98" s="149">
        <v>29207</v>
      </c>
      <c r="BW98" s="149">
        <v>48443.183521181338</v>
      </c>
      <c r="BX98" s="150">
        <v>1.6586155209772089</v>
      </c>
      <c r="BY98" s="149">
        <v>29638</v>
      </c>
      <c r="BZ98" s="149">
        <v>49167.390261809524</v>
      </c>
      <c r="CA98" s="150">
        <v>1.658930773392588</v>
      </c>
      <c r="CB98" s="149">
        <v>30079</v>
      </c>
      <c r="CC98" s="149">
        <v>49946.928650722621</v>
      </c>
      <c r="CD98" s="150">
        <v>1.6605249061046783</v>
      </c>
      <c r="CE98" s="149">
        <v>30474</v>
      </c>
      <c r="CF98" s="149">
        <v>50579.669854384825</v>
      </c>
      <c r="CG98" s="150">
        <v>1.6597647126857265</v>
      </c>
      <c r="CH98" s="149">
        <v>31089</v>
      </c>
      <c r="CI98" s="149">
        <v>51895.039920956857</v>
      </c>
      <c r="CJ98" s="150">
        <v>1.6692412081751378</v>
      </c>
      <c r="CK98" s="149">
        <v>31713</v>
      </c>
      <c r="CL98" s="149">
        <v>53284.84462759419</v>
      </c>
      <c r="CM98" s="150">
        <v>1.6802208755902686</v>
      </c>
      <c r="CN98" s="149">
        <v>32614</v>
      </c>
      <c r="CO98" s="149">
        <v>55138.347055212136</v>
      </c>
      <c r="CP98" s="150">
        <v>1.6906342998470638</v>
      </c>
      <c r="CQ98" s="149">
        <v>33702</v>
      </c>
      <c r="CR98" s="149">
        <v>57368.725851272531</v>
      </c>
      <c r="CS98" s="150">
        <v>1.7022350558207979</v>
      </c>
      <c r="CT98" s="149">
        <v>34618</v>
      </c>
      <c r="CU98" s="149">
        <v>59145.490909717817</v>
      </c>
      <c r="CV98" s="150">
        <v>1.7085184271106886</v>
      </c>
      <c r="CW98" s="149">
        <v>36243</v>
      </c>
      <c r="CX98" s="149">
        <v>62272.168871322538</v>
      </c>
      <c r="CY98" s="150">
        <v>1.7181847217758612</v>
      </c>
      <c r="CZ98" s="149">
        <v>36978</v>
      </c>
      <c r="DA98" s="149">
        <v>63714.357107143995</v>
      </c>
      <c r="DB98" s="150">
        <v>1.7230341583412838</v>
      </c>
      <c r="DC98" s="149">
        <v>37541</v>
      </c>
      <c r="DD98" s="149">
        <v>64358.871818180283</v>
      </c>
      <c r="DE98" s="150">
        <v>1.7143622124658449</v>
      </c>
      <c r="DF98" s="149">
        <v>39403</v>
      </c>
      <c r="DG98" s="149">
        <v>68134.498481872841</v>
      </c>
      <c r="DH98" s="150">
        <v>1.7291703292102845</v>
      </c>
      <c r="DI98" s="149">
        <v>40664</v>
      </c>
      <c r="DJ98" s="149">
        <v>70643.784629608897</v>
      </c>
      <c r="DK98" s="150">
        <v>1.7372561634273287</v>
      </c>
      <c r="DL98" s="149">
        <v>41900</v>
      </c>
      <c r="DM98" s="149">
        <v>73006.404546661433</v>
      </c>
      <c r="DN98" s="150">
        <v>1.7423962898964542</v>
      </c>
      <c r="DO98" s="149">
        <v>42535</v>
      </c>
      <c r="DP98" s="149">
        <v>72738.991198003263</v>
      </c>
      <c r="DQ98" s="150">
        <v>1.7100973597743803</v>
      </c>
      <c r="DR98" s="149">
        <v>43419</v>
      </c>
      <c r="DS98" s="149">
        <v>74907.108607548667</v>
      </c>
      <c r="DT98" s="150">
        <v>1.7252149659722396</v>
      </c>
      <c r="DU98" s="149">
        <v>45644</v>
      </c>
      <c r="DV98" s="149">
        <v>78937.977812343088</v>
      </c>
      <c r="DW98" s="150">
        <v>1.7294272590558033</v>
      </c>
      <c r="DX98" s="149">
        <v>46706</v>
      </c>
      <c r="DY98" s="149">
        <v>80326.908336661509</v>
      </c>
      <c r="DZ98" s="150">
        <v>1.7198413123937291</v>
      </c>
      <c r="EA98" s="149">
        <v>47825</v>
      </c>
      <c r="EB98" s="149">
        <v>82191.506403943378</v>
      </c>
      <c r="EC98" s="150">
        <v>1.7185887381901386</v>
      </c>
      <c r="ED98" s="149">
        <v>48259</v>
      </c>
      <c r="EE98" s="151">
        <v>82787.768408690783</v>
      </c>
      <c r="EF98" s="161">
        <v>1.7154886841561321</v>
      </c>
    </row>
    <row r="99" spans="1:136" ht="15" customHeight="1">
      <c r="A99" s="158">
        <v>85</v>
      </c>
      <c r="B99" s="156">
        <v>4608</v>
      </c>
      <c r="C99" s="149">
        <v>7885.4480001477023</v>
      </c>
      <c r="D99" s="150">
        <v>1.7112517361431645</v>
      </c>
      <c r="E99" s="149">
        <v>5040</v>
      </c>
      <c r="F99" s="149">
        <v>8602.6567924374867</v>
      </c>
      <c r="G99" s="150">
        <v>1.7068763477058506</v>
      </c>
      <c r="H99" s="149">
        <v>5531</v>
      </c>
      <c r="I99" s="149">
        <v>9487.8322599575331</v>
      </c>
      <c r="J99" s="150">
        <v>1.7153918387194962</v>
      </c>
      <c r="K99" s="149">
        <v>6167</v>
      </c>
      <c r="L99" s="149">
        <v>10564.48343574104</v>
      </c>
      <c r="M99" s="150">
        <v>1.7130668778565008</v>
      </c>
      <c r="N99" s="149">
        <v>7141</v>
      </c>
      <c r="O99" s="149">
        <v>12154.395408610488</v>
      </c>
      <c r="P99" s="150">
        <v>1.7020578922574552</v>
      </c>
      <c r="Q99" s="149">
        <v>8200</v>
      </c>
      <c r="R99" s="149">
        <v>13754.633999948281</v>
      </c>
      <c r="S99" s="150">
        <v>1.6773943902375952</v>
      </c>
      <c r="T99" s="149">
        <v>9396</v>
      </c>
      <c r="U99" s="149">
        <v>15497.670836996782</v>
      </c>
      <c r="V99" s="150">
        <v>1.6493902551082142</v>
      </c>
      <c r="W99" s="149">
        <v>10613</v>
      </c>
      <c r="X99" s="149">
        <v>17260.808564145405</v>
      </c>
      <c r="Y99" s="150">
        <v>1.6263835450999158</v>
      </c>
      <c r="Z99" s="149">
        <v>11943</v>
      </c>
      <c r="AA99" s="149">
        <v>19305.408541416593</v>
      </c>
      <c r="AB99" s="150">
        <v>1.6164622407616673</v>
      </c>
      <c r="AC99" s="149">
        <v>13361</v>
      </c>
      <c r="AD99" s="149">
        <v>21424.113045025886</v>
      </c>
      <c r="AE99" s="150">
        <v>1.6034812547732868</v>
      </c>
      <c r="AF99" s="149">
        <v>15257</v>
      </c>
      <c r="AG99" s="149">
        <v>24283.085162703639</v>
      </c>
      <c r="AH99" s="150">
        <v>1.5916028814775931</v>
      </c>
      <c r="AI99" s="149">
        <v>17409</v>
      </c>
      <c r="AJ99" s="149">
        <v>27452.126036052246</v>
      </c>
      <c r="AK99" s="150">
        <v>1.576892758691036</v>
      </c>
      <c r="AL99" s="149">
        <v>19703</v>
      </c>
      <c r="AM99" s="149">
        <v>31035.697506058328</v>
      </c>
      <c r="AN99" s="150">
        <v>1.5751762425041023</v>
      </c>
      <c r="AO99" s="149">
        <v>21601</v>
      </c>
      <c r="AP99" s="149">
        <v>34090.27547437929</v>
      </c>
      <c r="AQ99" s="150">
        <v>1.5781804302754174</v>
      </c>
      <c r="AR99" s="149">
        <v>23051</v>
      </c>
      <c r="AS99" s="149">
        <v>36339.476389305542</v>
      </c>
      <c r="AT99" s="150">
        <v>1.5764815578198579</v>
      </c>
      <c r="AU99" s="149">
        <v>24070</v>
      </c>
      <c r="AV99" s="149">
        <v>38590.461052246843</v>
      </c>
      <c r="AW99" s="150">
        <v>1.6032597030430762</v>
      </c>
      <c r="AX99" s="149">
        <v>24749</v>
      </c>
      <c r="AY99" s="149">
        <v>40405.827910469532</v>
      </c>
      <c r="AZ99" s="150">
        <v>1.6326246680863685</v>
      </c>
      <c r="BA99" s="149">
        <v>25059</v>
      </c>
      <c r="BB99" s="149">
        <v>41470.186513194109</v>
      </c>
      <c r="BC99" s="150">
        <v>1.6549018920624969</v>
      </c>
      <c r="BD99" s="149">
        <v>25984</v>
      </c>
      <c r="BE99" s="149">
        <v>43184.518281183955</v>
      </c>
      <c r="BF99" s="150">
        <v>1.6619657589741361</v>
      </c>
      <c r="BG99" s="149">
        <v>27046</v>
      </c>
      <c r="BH99" s="149">
        <v>45350.041109967038</v>
      </c>
      <c r="BI99" s="150">
        <v>1.6767744254221342</v>
      </c>
      <c r="BJ99" s="149">
        <v>28242</v>
      </c>
      <c r="BK99" s="149">
        <v>47502.994756727123</v>
      </c>
      <c r="BL99" s="150">
        <v>1.6819982563815283</v>
      </c>
      <c r="BM99" s="149">
        <v>28740</v>
      </c>
      <c r="BN99" s="149">
        <v>48732.386897989687</v>
      </c>
      <c r="BO99" s="150">
        <v>1.6956293283921255</v>
      </c>
      <c r="BP99" s="149">
        <v>28908</v>
      </c>
      <c r="BQ99" s="149">
        <v>48882.213599934941</v>
      </c>
      <c r="BR99" s="150">
        <v>1.6909579908653294</v>
      </c>
      <c r="BS99" s="149">
        <v>30628</v>
      </c>
      <c r="BT99" s="149">
        <v>49268.600545911482</v>
      </c>
      <c r="BU99" s="150">
        <v>1.608613051649193</v>
      </c>
      <c r="BV99" s="149">
        <v>30129</v>
      </c>
      <c r="BW99" s="149">
        <v>49694.881739578552</v>
      </c>
      <c r="BX99" s="150">
        <v>1.6494036224095905</v>
      </c>
      <c r="BY99" s="149">
        <v>30578</v>
      </c>
      <c r="BZ99" s="149">
        <v>50438.386757840482</v>
      </c>
      <c r="CA99" s="150">
        <v>1.6494992072025798</v>
      </c>
      <c r="CB99" s="149">
        <v>31044</v>
      </c>
      <c r="CC99" s="149">
        <v>51240.075162308436</v>
      </c>
      <c r="CD99" s="150">
        <v>1.6505629159357182</v>
      </c>
      <c r="CE99" s="149">
        <v>31436</v>
      </c>
      <c r="CF99" s="149">
        <v>51887.092752937315</v>
      </c>
      <c r="CG99" s="150">
        <v>1.6505628182000673</v>
      </c>
      <c r="CH99" s="149">
        <v>32078</v>
      </c>
      <c r="CI99" s="149">
        <v>53247.714832036261</v>
      </c>
      <c r="CJ99" s="150">
        <v>1.6599449726303468</v>
      </c>
      <c r="CK99" s="149">
        <v>32747</v>
      </c>
      <c r="CL99" s="149">
        <v>54688.426780322159</v>
      </c>
      <c r="CM99" s="150">
        <v>1.6700286065997545</v>
      </c>
      <c r="CN99" s="149">
        <v>33683</v>
      </c>
      <c r="CO99" s="149">
        <v>56605.40920608236</v>
      </c>
      <c r="CP99" s="150">
        <v>1.6805334799775067</v>
      </c>
      <c r="CQ99" s="149">
        <v>34773</v>
      </c>
      <c r="CR99" s="149">
        <v>58911.322730737142</v>
      </c>
      <c r="CS99" s="150">
        <v>1.6941685425685773</v>
      </c>
      <c r="CT99" s="149">
        <v>35733</v>
      </c>
      <c r="CU99" s="149">
        <v>60743.528324819905</v>
      </c>
      <c r="CV99" s="150">
        <v>1.6999280308068145</v>
      </c>
      <c r="CW99" s="149">
        <v>37423</v>
      </c>
      <c r="CX99" s="149">
        <v>63967.742703448755</v>
      </c>
      <c r="CY99" s="150">
        <v>1.709316268162594</v>
      </c>
      <c r="CZ99" s="149">
        <v>38196</v>
      </c>
      <c r="DA99" s="149">
        <v>65456.553829567529</v>
      </c>
      <c r="DB99" s="150">
        <v>1.7137017967736812</v>
      </c>
      <c r="DC99" s="149">
        <v>38762</v>
      </c>
      <c r="DD99" s="149">
        <v>66106.457137914244</v>
      </c>
      <c r="DE99" s="150">
        <v>1.705444949639189</v>
      </c>
      <c r="DF99" s="149">
        <v>40668</v>
      </c>
      <c r="DG99" s="149">
        <v>70007.062509406736</v>
      </c>
      <c r="DH99" s="150">
        <v>1.7214287033885791</v>
      </c>
      <c r="DI99" s="149">
        <v>41950</v>
      </c>
      <c r="DJ99" s="149">
        <v>72599.860699968805</v>
      </c>
      <c r="DK99" s="150">
        <v>1.7306283837894829</v>
      </c>
      <c r="DL99" s="149">
        <v>43228</v>
      </c>
      <c r="DM99" s="149">
        <v>75037.135741005128</v>
      </c>
      <c r="DN99" s="150">
        <v>1.7358456496022283</v>
      </c>
      <c r="DO99" s="149">
        <v>43874</v>
      </c>
      <c r="DP99" s="149">
        <v>74706.929312792505</v>
      </c>
      <c r="DQ99" s="150">
        <v>1.7027608449831906</v>
      </c>
      <c r="DR99" s="149">
        <v>44821</v>
      </c>
      <c r="DS99" s="149">
        <v>76960.444517228869</v>
      </c>
      <c r="DT99" s="150">
        <v>1.7170621922141154</v>
      </c>
      <c r="DU99" s="149">
        <v>47050</v>
      </c>
      <c r="DV99" s="149">
        <v>81112.684348177194</v>
      </c>
      <c r="DW99" s="150">
        <v>1.7239677863587077</v>
      </c>
      <c r="DX99" s="149">
        <v>48117</v>
      </c>
      <c r="DY99" s="149">
        <v>82521.838156990576</v>
      </c>
      <c r="DZ99" s="150">
        <v>1.7150245891678737</v>
      </c>
      <c r="EA99" s="149">
        <v>49441</v>
      </c>
      <c r="EB99" s="149">
        <v>84428.802694309488</v>
      </c>
      <c r="EC99" s="150">
        <v>1.7076677796628201</v>
      </c>
      <c r="ED99" s="149">
        <v>49887</v>
      </c>
      <c r="EE99" s="151">
        <v>85035.421181069672</v>
      </c>
      <c r="EF99" s="161">
        <v>1.7045607308731667</v>
      </c>
    </row>
    <row r="100" spans="1:136" ht="15" customHeight="1">
      <c r="A100" s="158">
        <v>86</v>
      </c>
      <c r="B100" s="156">
        <v>4760</v>
      </c>
      <c r="C100" s="149">
        <v>8114.9188260067785</v>
      </c>
      <c r="D100" s="150">
        <v>1.7048148794131888</v>
      </c>
      <c r="E100" s="149">
        <v>5214</v>
      </c>
      <c r="F100" s="149">
        <v>8850.9898097534096</v>
      </c>
      <c r="G100" s="150">
        <v>1.6975431165618353</v>
      </c>
      <c r="H100" s="149">
        <v>5722</v>
      </c>
      <c r="I100" s="149">
        <v>9763.748900652974</v>
      </c>
      <c r="J100" s="150">
        <v>1.7063524817638893</v>
      </c>
      <c r="K100" s="149">
        <v>6379</v>
      </c>
      <c r="L100" s="149">
        <v>10871.089286802371</v>
      </c>
      <c r="M100" s="150">
        <v>1.7041996060201241</v>
      </c>
      <c r="N100" s="149">
        <v>7384</v>
      </c>
      <c r="O100" s="149">
        <v>12503.923249923328</v>
      </c>
      <c r="P100" s="150">
        <v>1.6933807218206023</v>
      </c>
      <c r="Q100" s="149">
        <v>8464</v>
      </c>
      <c r="R100" s="149">
        <v>14141.941050387115</v>
      </c>
      <c r="S100" s="150">
        <v>1.6708342450835438</v>
      </c>
      <c r="T100" s="149">
        <v>9692</v>
      </c>
      <c r="U100" s="149">
        <v>15923.076530692835</v>
      </c>
      <c r="V100" s="150">
        <v>1.6429092582225377</v>
      </c>
      <c r="W100" s="149">
        <v>10942</v>
      </c>
      <c r="X100" s="149">
        <v>17724.008408467253</v>
      </c>
      <c r="Y100" s="150">
        <v>1.6198143308780162</v>
      </c>
      <c r="Z100" s="149">
        <v>12307</v>
      </c>
      <c r="AA100" s="149">
        <v>19818.366602072289</v>
      </c>
      <c r="AB100" s="150">
        <v>1.6103328676421784</v>
      </c>
      <c r="AC100" s="149">
        <v>13731</v>
      </c>
      <c r="AD100" s="149">
        <v>21988.056284780876</v>
      </c>
      <c r="AE100" s="150">
        <v>1.6013441326036615</v>
      </c>
      <c r="AF100" s="149">
        <v>15710</v>
      </c>
      <c r="AG100" s="149">
        <v>24911.876808761546</v>
      </c>
      <c r="AH100" s="150">
        <v>1.585733724300544</v>
      </c>
      <c r="AI100" s="149">
        <v>17926</v>
      </c>
      <c r="AJ100" s="149">
        <v>28151.279186218057</v>
      </c>
      <c r="AK100" s="150">
        <v>1.5704161099084044</v>
      </c>
      <c r="AL100" s="149">
        <v>20292</v>
      </c>
      <c r="AM100" s="149">
        <v>31824.388903891981</v>
      </c>
      <c r="AN100" s="150">
        <v>1.5683219448005115</v>
      </c>
      <c r="AO100" s="149">
        <v>22252</v>
      </c>
      <c r="AP100" s="149">
        <v>34959.4349924087</v>
      </c>
      <c r="AQ100" s="150">
        <v>1.5710693417404593</v>
      </c>
      <c r="AR100" s="149">
        <v>23719</v>
      </c>
      <c r="AS100" s="149">
        <v>37266.816109689324</v>
      </c>
      <c r="AT100" s="150">
        <v>1.571179902596624</v>
      </c>
      <c r="AU100" s="149">
        <v>24816</v>
      </c>
      <c r="AV100" s="149">
        <v>39601.492395695663</v>
      </c>
      <c r="AW100" s="150">
        <v>1.5958048192978587</v>
      </c>
      <c r="AX100" s="149">
        <v>25522</v>
      </c>
      <c r="AY100" s="149">
        <v>41497.104761643677</v>
      </c>
      <c r="AZ100" s="150">
        <v>1.6259346744629606</v>
      </c>
      <c r="BA100" s="149">
        <v>25849</v>
      </c>
      <c r="BB100" s="149">
        <v>42614.770751633368</v>
      </c>
      <c r="BC100" s="150">
        <v>1.6486042304009194</v>
      </c>
      <c r="BD100" s="149">
        <v>26760</v>
      </c>
      <c r="BE100" s="149">
        <v>44385.861157081192</v>
      </c>
      <c r="BF100" s="150">
        <v>1.6586644677534077</v>
      </c>
      <c r="BG100" s="149">
        <v>27780</v>
      </c>
      <c r="BH100" s="149">
        <v>46631.61649739711</v>
      </c>
      <c r="BI100" s="150">
        <v>1.6786039055938484</v>
      </c>
      <c r="BJ100" s="149">
        <v>29194</v>
      </c>
      <c r="BK100" s="149">
        <v>48836.765998688526</v>
      </c>
      <c r="BL100" s="150">
        <v>1.6728357196235024</v>
      </c>
      <c r="BM100" s="149">
        <v>29947</v>
      </c>
      <c r="BN100" s="149">
        <v>50133.541828953144</v>
      </c>
      <c r="BO100" s="150">
        <v>1.6740755945154153</v>
      </c>
      <c r="BP100" s="149">
        <v>30288</v>
      </c>
      <c r="BQ100" s="149">
        <v>50270.551649181121</v>
      </c>
      <c r="BR100" s="150">
        <v>1.6597514411377814</v>
      </c>
      <c r="BS100" s="149">
        <v>31334</v>
      </c>
      <c r="BT100" s="149">
        <v>50575.893285984748</v>
      </c>
      <c r="BU100" s="150">
        <v>1.614089911469482</v>
      </c>
      <c r="BV100" s="149">
        <v>31053</v>
      </c>
      <c r="BW100" s="149">
        <v>51060.33489252915</v>
      </c>
      <c r="BX100" s="150">
        <v>1.6442963608195391</v>
      </c>
      <c r="BY100" s="149">
        <v>31585</v>
      </c>
      <c r="BZ100" s="149">
        <v>51822.031962021734</v>
      </c>
      <c r="CA100" s="150">
        <v>1.6407165414602416</v>
      </c>
      <c r="CB100" s="149">
        <v>32082</v>
      </c>
      <c r="CC100" s="149">
        <v>52646.722580072907</v>
      </c>
      <c r="CD100" s="150">
        <v>1.641005005301194</v>
      </c>
      <c r="CE100" s="149">
        <v>32415</v>
      </c>
      <c r="CF100" s="149">
        <v>53315.21769231074</v>
      </c>
      <c r="CG100" s="150">
        <v>1.6447699426904439</v>
      </c>
      <c r="CH100" s="149">
        <v>33196</v>
      </c>
      <c r="CI100" s="149">
        <v>54722.970806094665</v>
      </c>
      <c r="CJ100" s="150">
        <v>1.648480865348074</v>
      </c>
      <c r="CK100" s="149">
        <v>33837</v>
      </c>
      <c r="CL100" s="149">
        <v>56216.88223408629</v>
      </c>
      <c r="CM100" s="150">
        <v>1.6614026726390132</v>
      </c>
      <c r="CN100" s="149">
        <v>34833</v>
      </c>
      <c r="CO100" s="149">
        <v>58201.85326406439</v>
      </c>
      <c r="CP100" s="150">
        <v>1.6708825901893145</v>
      </c>
      <c r="CQ100" s="149">
        <v>35936</v>
      </c>
      <c r="CR100" s="149">
        <v>60595.489948167604</v>
      </c>
      <c r="CS100" s="150">
        <v>1.6862057532326247</v>
      </c>
      <c r="CT100" s="149">
        <v>36921</v>
      </c>
      <c r="CU100" s="149">
        <v>62488.482139391454</v>
      </c>
      <c r="CV100" s="150">
        <v>1.6924915939273437</v>
      </c>
      <c r="CW100" s="149">
        <v>38654</v>
      </c>
      <c r="CX100" s="149">
        <v>65819.639276733957</v>
      </c>
      <c r="CY100" s="150">
        <v>1.70278986073198</v>
      </c>
      <c r="CZ100" s="149">
        <v>39459</v>
      </c>
      <c r="DA100" s="149">
        <v>67359.760647934003</v>
      </c>
      <c r="DB100" s="150">
        <v>1.7070823043648851</v>
      </c>
      <c r="DC100" s="149">
        <v>40053</v>
      </c>
      <c r="DD100" s="149">
        <v>68014.23602109385</v>
      </c>
      <c r="DE100" s="150">
        <v>1.6981059101963361</v>
      </c>
      <c r="DF100" s="149">
        <v>42015</v>
      </c>
      <c r="DG100" s="149">
        <v>72057.112307418924</v>
      </c>
      <c r="DH100" s="150">
        <v>1.7150330193364018</v>
      </c>
      <c r="DI100" s="149">
        <v>43307</v>
      </c>
      <c r="DJ100" s="149">
        <v>74741.546655651648</v>
      </c>
      <c r="DK100" s="150">
        <v>1.7258537108470142</v>
      </c>
      <c r="DL100" s="149">
        <v>44671</v>
      </c>
      <c r="DM100" s="149">
        <v>77258.477382570083</v>
      </c>
      <c r="DN100" s="150">
        <v>1.7294996168111321</v>
      </c>
      <c r="DO100" s="149">
        <v>45289</v>
      </c>
      <c r="DP100" s="149">
        <v>76859.369574012278</v>
      </c>
      <c r="DQ100" s="150">
        <v>1.6970869211952633</v>
      </c>
      <c r="DR100" s="149">
        <v>46252</v>
      </c>
      <c r="DS100" s="149">
        <v>79206.6123967327</v>
      </c>
      <c r="DT100" s="150">
        <v>1.7125013490602072</v>
      </c>
      <c r="DU100" s="149">
        <v>48544</v>
      </c>
      <c r="DV100" s="149">
        <v>83493.417994103947</v>
      </c>
      <c r="DW100" s="150">
        <v>1.7199534029767622</v>
      </c>
      <c r="DX100" s="149">
        <v>49667</v>
      </c>
      <c r="DY100" s="149">
        <v>84925.768477537029</v>
      </c>
      <c r="DZ100" s="150">
        <v>1.7099033256999019</v>
      </c>
      <c r="EA100" s="149">
        <v>51043</v>
      </c>
      <c r="EB100" s="149">
        <v>86870.51219232702</v>
      </c>
      <c r="EC100" s="150">
        <v>1.7019084339150721</v>
      </c>
      <c r="ED100" s="149">
        <v>51501</v>
      </c>
      <c r="EE100" s="151">
        <v>87488.162396141546</v>
      </c>
      <c r="EF100" s="161">
        <v>1.6987662840749023</v>
      </c>
    </row>
    <row r="101" spans="1:136" ht="15" customHeight="1">
      <c r="A101" s="158">
        <v>87</v>
      </c>
      <c r="B101" s="156">
        <v>4934</v>
      </c>
      <c r="C101" s="149">
        <v>8366.2470199019426</v>
      </c>
      <c r="D101" s="150">
        <v>1.6956317429878278</v>
      </c>
      <c r="E101" s="149">
        <v>5402</v>
      </c>
      <c r="F101" s="149">
        <v>9123.6041899417687</v>
      </c>
      <c r="G101" s="150">
        <v>1.6889308015442002</v>
      </c>
      <c r="H101" s="149">
        <v>5927</v>
      </c>
      <c r="I101" s="149">
        <v>10066.805427917579</v>
      </c>
      <c r="J101" s="150">
        <v>1.6984655690766963</v>
      </c>
      <c r="K101" s="149">
        <v>6606</v>
      </c>
      <c r="L101" s="149">
        <v>11208.018875391275</v>
      </c>
      <c r="M101" s="150">
        <v>1.6966422760204776</v>
      </c>
      <c r="N101" s="149">
        <v>7645</v>
      </c>
      <c r="O101" s="149">
        <v>12887.840286273688</v>
      </c>
      <c r="P101" s="150">
        <v>1.6857868261966891</v>
      </c>
      <c r="Q101" s="149">
        <v>8750</v>
      </c>
      <c r="R101" s="149">
        <v>14568.105464461327</v>
      </c>
      <c r="S101" s="150">
        <v>1.6649263387955802</v>
      </c>
      <c r="T101" s="149">
        <v>10005</v>
      </c>
      <c r="U101" s="149">
        <v>16390.46483401948</v>
      </c>
      <c r="V101" s="150">
        <v>1.6382273697170895</v>
      </c>
      <c r="W101" s="149">
        <v>11285</v>
      </c>
      <c r="X101" s="149">
        <v>18232.624555342616</v>
      </c>
      <c r="Y101" s="150">
        <v>1.6156512676422345</v>
      </c>
      <c r="Z101" s="149">
        <v>12684</v>
      </c>
      <c r="AA101" s="149">
        <v>20381.702834767158</v>
      </c>
      <c r="AB101" s="150">
        <v>1.6068829103411508</v>
      </c>
      <c r="AC101" s="149">
        <v>14177</v>
      </c>
      <c r="AD101" s="149">
        <v>22605.100695668662</v>
      </c>
      <c r="AE101" s="150">
        <v>1.5944911261669368</v>
      </c>
      <c r="AF101" s="149">
        <v>16198</v>
      </c>
      <c r="AG101" s="149">
        <v>25601.177137514744</v>
      </c>
      <c r="AH101" s="150">
        <v>1.580514701661609</v>
      </c>
      <c r="AI101" s="149">
        <v>18486</v>
      </c>
      <c r="AJ101" s="149">
        <v>28916.608225480664</v>
      </c>
      <c r="AK101" s="150">
        <v>1.5642436560359549</v>
      </c>
      <c r="AL101" s="149">
        <v>20932</v>
      </c>
      <c r="AM101" s="149">
        <v>32687.18988752766</v>
      </c>
      <c r="AN101" s="150">
        <v>1.5615894270747019</v>
      </c>
      <c r="AO101" s="149">
        <v>22961</v>
      </c>
      <c r="AP101" s="149">
        <v>35910.083414613284</v>
      </c>
      <c r="AQ101" s="150">
        <v>1.5639599065638816</v>
      </c>
      <c r="AR101" s="149">
        <v>24466</v>
      </c>
      <c r="AS101" s="149">
        <v>38279.607035939276</v>
      </c>
      <c r="AT101" s="150">
        <v>1.5646042277421432</v>
      </c>
      <c r="AU101" s="149">
        <v>25647</v>
      </c>
      <c r="AV101" s="149">
        <v>40707.452969970334</v>
      </c>
      <c r="AW101" s="150">
        <v>1.5872208433723374</v>
      </c>
      <c r="AX101" s="149">
        <v>26395</v>
      </c>
      <c r="AY101" s="149">
        <v>42693.033668329859</v>
      </c>
      <c r="AZ101" s="150">
        <v>1.6174667046156415</v>
      </c>
      <c r="BA101" s="149">
        <v>26748</v>
      </c>
      <c r="BB101" s="149">
        <v>43870.676675323251</v>
      </c>
      <c r="BC101" s="150">
        <v>1.6401479241559462</v>
      </c>
      <c r="BD101" s="149">
        <v>27586</v>
      </c>
      <c r="BE101" s="149">
        <v>45707.735772603672</v>
      </c>
      <c r="BF101" s="150">
        <v>1.6569178486407479</v>
      </c>
      <c r="BG101" s="149">
        <v>28592</v>
      </c>
      <c r="BH101" s="149">
        <v>48051.125232652688</v>
      </c>
      <c r="BI101" s="150">
        <v>1.6805793659993247</v>
      </c>
      <c r="BJ101" s="149">
        <v>30210</v>
      </c>
      <c r="BK101" s="149">
        <v>50312.51925473645</v>
      </c>
      <c r="BL101" s="150">
        <v>1.6654259932054436</v>
      </c>
      <c r="BM101" s="149">
        <v>30763</v>
      </c>
      <c r="BN101" s="149">
        <v>51623.36692375545</v>
      </c>
      <c r="BO101" s="150">
        <v>1.678099240118176</v>
      </c>
      <c r="BP101" s="149">
        <v>31317</v>
      </c>
      <c r="BQ101" s="149">
        <v>51762.88794817702</v>
      </c>
      <c r="BR101" s="150">
        <v>1.6528686639262069</v>
      </c>
      <c r="BS101" s="149">
        <v>32228</v>
      </c>
      <c r="BT101" s="149">
        <v>52023.902697128236</v>
      </c>
      <c r="BU101" s="150">
        <v>1.6142454603800496</v>
      </c>
      <c r="BV101" s="149">
        <v>32122</v>
      </c>
      <c r="BW101" s="149">
        <v>52558.460689967396</v>
      </c>
      <c r="BX101" s="150">
        <v>1.6362138313295373</v>
      </c>
      <c r="BY101" s="149">
        <v>32671</v>
      </c>
      <c r="BZ101" s="149">
        <v>53336.351297962348</v>
      </c>
      <c r="CA101" s="150">
        <v>1.6325288879422837</v>
      </c>
      <c r="CB101" s="149">
        <v>33162</v>
      </c>
      <c r="CC101" s="149">
        <v>54189.781497306525</v>
      </c>
      <c r="CD101" s="150">
        <v>1.6340926813010834</v>
      </c>
      <c r="CE101" s="149">
        <v>33476</v>
      </c>
      <c r="CF101" s="149">
        <v>54881.35822581558</v>
      </c>
      <c r="CG101" s="150">
        <v>1.6394240120030941</v>
      </c>
      <c r="CH101" s="149">
        <v>34364</v>
      </c>
      <c r="CI101" s="149">
        <v>56330.797953565932</v>
      </c>
      <c r="CJ101" s="150">
        <v>1.6392386786627264</v>
      </c>
      <c r="CK101" s="149">
        <v>34991</v>
      </c>
      <c r="CL101" s="149">
        <v>57894.214740089403</v>
      </c>
      <c r="CM101" s="150">
        <v>1.6545458757991884</v>
      </c>
      <c r="CN101" s="149">
        <v>36023</v>
      </c>
      <c r="CO101" s="149">
        <v>59952.126775425684</v>
      </c>
      <c r="CP101" s="150">
        <v>1.6642735689816419</v>
      </c>
      <c r="CQ101" s="149">
        <v>37187</v>
      </c>
      <c r="CR101" s="149">
        <v>62445.40634949362</v>
      </c>
      <c r="CS101" s="150">
        <v>1.6792267821952194</v>
      </c>
      <c r="CT101" s="149">
        <v>38202</v>
      </c>
      <c r="CU101" s="149">
        <v>64406.597968090748</v>
      </c>
      <c r="CV101" s="150">
        <v>1.6859483264774291</v>
      </c>
      <c r="CW101" s="149">
        <v>40028</v>
      </c>
      <c r="CX101" s="149">
        <v>67855.955613813625</v>
      </c>
      <c r="CY101" s="150">
        <v>1.6952122417760973</v>
      </c>
      <c r="CZ101" s="149">
        <v>40840</v>
      </c>
      <c r="DA101" s="149">
        <v>69452.730326841498</v>
      </c>
      <c r="DB101" s="150">
        <v>1.7006055417933765</v>
      </c>
      <c r="DC101" s="149">
        <v>41453</v>
      </c>
      <c r="DD101" s="149">
        <v>70112.115235349265</v>
      </c>
      <c r="DE101" s="150">
        <v>1.691364080653976</v>
      </c>
      <c r="DF101" s="149">
        <v>43506</v>
      </c>
      <c r="DG101" s="149">
        <v>74310.624447438735</v>
      </c>
      <c r="DH101" s="150">
        <v>1.7080546234413354</v>
      </c>
      <c r="DI101" s="149">
        <v>44802</v>
      </c>
      <c r="DJ101" s="149">
        <v>77102.281566981052</v>
      </c>
      <c r="DK101" s="150">
        <v>1.7209562422878677</v>
      </c>
      <c r="DL101" s="149">
        <v>46188</v>
      </c>
      <c r="DM101" s="149">
        <v>79705.027556484099</v>
      </c>
      <c r="DN101" s="150">
        <v>1.7256652714229692</v>
      </c>
      <c r="DO101" s="149">
        <v>46867</v>
      </c>
      <c r="DP101" s="149">
        <v>79226.690810088505</v>
      </c>
      <c r="DQ101" s="150">
        <v>1.690457908764984</v>
      </c>
      <c r="DR101" s="149">
        <v>47807</v>
      </c>
      <c r="DS101" s="149">
        <v>81681.286501164141</v>
      </c>
      <c r="DT101" s="150">
        <v>1.7085633171118066</v>
      </c>
      <c r="DU101" s="149">
        <v>50248</v>
      </c>
      <c r="DV101" s="149">
        <v>86116.044161371203</v>
      </c>
      <c r="DW101" s="150">
        <v>1.713820334368954</v>
      </c>
      <c r="DX101" s="149">
        <v>51437</v>
      </c>
      <c r="DY101" s="149">
        <v>87568.702154520171</v>
      </c>
      <c r="DZ101" s="150">
        <v>1.7024457521729528</v>
      </c>
      <c r="EA101" s="149">
        <v>52608</v>
      </c>
      <c r="EB101" s="149">
        <v>89566.009948194987</v>
      </c>
      <c r="EC101" s="150">
        <v>1.702516916594339</v>
      </c>
      <c r="ED101" s="149">
        <v>53077</v>
      </c>
      <c r="EE101" s="151">
        <v>90195.565200136989</v>
      </c>
      <c r="EF101" s="161">
        <v>1.6993342728514609</v>
      </c>
    </row>
    <row r="102" spans="1:136" ht="15" customHeight="1">
      <c r="A102" s="158">
        <v>88</v>
      </c>
      <c r="B102" s="156">
        <v>5134</v>
      </c>
      <c r="C102" s="149">
        <v>8644.155317264891</v>
      </c>
      <c r="D102" s="150">
        <v>1.6837076971688529</v>
      </c>
      <c r="E102" s="149">
        <v>5602</v>
      </c>
      <c r="F102" s="149">
        <v>9425.48828195844</v>
      </c>
      <c r="G102" s="150">
        <v>1.6825220067758728</v>
      </c>
      <c r="H102" s="149">
        <v>6147</v>
      </c>
      <c r="I102" s="149">
        <v>10402.706529484447</v>
      </c>
      <c r="J102" s="150">
        <v>1.6923225198445497</v>
      </c>
      <c r="K102" s="149">
        <v>6850</v>
      </c>
      <c r="L102" s="149">
        <v>11581.437494042315</v>
      </c>
      <c r="M102" s="150">
        <v>1.6907208020499729</v>
      </c>
      <c r="N102" s="149">
        <v>7925</v>
      </c>
      <c r="O102" s="149">
        <v>13313.161267650852</v>
      </c>
      <c r="P102" s="150">
        <v>1.6798941662650917</v>
      </c>
      <c r="Q102" s="149">
        <v>9062</v>
      </c>
      <c r="R102" s="149">
        <v>15040.742875656961</v>
      </c>
      <c r="S102" s="150">
        <v>1.6597597523346901</v>
      </c>
      <c r="T102" s="149">
        <v>10337</v>
      </c>
      <c r="U102" s="149">
        <v>16908.921841317879</v>
      </c>
      <c r="V102" s="150">
        <v>1.6357668415708502</v>
      </c>
      <c r="W102" s="149">
        <v>11644</v>
      </c>
      <c r="X102" s="149">
        <v>18796.760534734327</v>
      </c>
      <c r="Y102" s="150">
        <v>1.6142872324574311</v>
      </c>
      <c r="Z102" s="149">
        <v>13072</v>
      </c>
      <c r="AA102" s="149">
        <v>21007.012520198557</v>
      </c>
      <c r="AB102" s="150">
        <v>1.6070236016063768</v>
      </c>
      <c r="AC102" s="149">
        <v>14632</v>
      </c>
      <c r="AD102" s="149">
        <v>23288.775828715756</v>
      </c>
      <c r="AE102" s="150">
        <v>1.5916331211533459</v>
      </c>
      <c r="AF102" s="149">
        <v>16723</v>
      </c>
      <c r="AG102" s="149">
        <v>26363.107039462273</v>
      </c>
      <c r="AH102" s="150">
        <v>1.576457994346844</v>
      </c>
      <c r="AI102" s="149">
        <v>19089</v>
      </c>
      <c r="AJ102" s="149">
        <v>29760.991752582566</v>
      </c>
      <c r="AK102" s="150">
        <v>1.5590649983017741</v>
      </c>
      <c r="AL102" s="149">
        <v>21628</v>
      </c>
      <c r="AM102" s="149">
        <v>33638.121814527804</v>
      </c>
      <c r="AN102" s="150">
        <v>1.5553043191477622</v>
      </c>
      <c r="AO102" s="149">
        <v>23734</v>
      </c>
      <c r="AP102" s="149">
        <v>36957.426148531282</v>
      </c>
      <c r="AQ102" s="150">
        <v>1.5571511817869421</v>
      </c>
      <c r="AR102" s="149">
        <v>25401</v>
      </c>
      <c r="AS102" s="149">
        <v>39392.342255027994</v>
      </c>
      <c r="AT102" s="150">
        <v>1.5508185604908467</v>
      </c>
      <c r="AU102" s="149">
        <v>26573</v>
      </c>
      <c r="AV102" s="149">
        <v>41924.573678755369</v>
      </c>
      <c r="AW102" s="150">
        <v>1.5777132306760759</v>
      </c>
      <c r="AX102" s="149">
        <v>27376</v>
      </c>
      <c r="AY102" s="149">
        <v>44011.120769134621</v>
      </c>
      <c r="AZ102" s="150">
        <v>1.6076534471484007</v>
      </c>
      <c r="BA102" s="149">
        <v>27768</v>
      </c>
      <c r="BB102" s="149">
        <v>45255.896912199983</v>
      </c>
      <c r="BC102" s="150">
        <v>1.629785973501872</v>
      </c>
      <c r="BD102" s="149">
        <v>28590</v>
      </c>
      <c r="BE102" s="149">
        <v>47174.650518782531</v>
      </c>
      <c r="BF102" s="150">
        <v>1.6500402420000886</v>
      </c>
      <c r="BG102" s="149">
        <v>29519</v>
      </c>
      <c r="BH102" s="149">
        <v>49635.049740668699</v>
      </c>
      <c r="BI102" s="150">
        <v>1.6814610840702158</v>
      </c>
      <c r="BJ102" s="149">
        <v>31269</v>
      </c>
      <c r="BK102" s="149">
        <v>51945.722403843916</v>
      </c>
      <c r="BL102" s="150">
        <v>1.6612530750533729</v>
      </c>
      <c r="BM102" s="149">
        <v>32174</v>
      </c>
      <c r="BN102" s="149">
        <v>53310.95292340545</v>
      </c>
      <c r="BO102" s="150">
        <v>1.6569575720583529</v>
      </c>
      <c r="BP102" s="149">
        <v>32583</v>
      </c>
      <c r="BQ102" s="149">
        <v>53412.490308747132</v>
      </c>
      <c r="BR102" s="150">
        <v>1.6392747846652282</v>
      </c>
      <c r="BS102" s="149">
        <v>33355</v>
      </c>
      <c r="BT102" s="149">
        <v>53636.370934164195</v>
      </c>
      <c r="BU102" s="150">
        <v>1.6080458981911017</v>
      </c>
      <c r="BV102" s="149">
        <v>33272</v>
      </c>
      <c r="BW102" s="149">
        <v>54215.02700094974</v>
      </c>
      <c r="BX102" s="150">
        <v>1.629448996181466</v>
      </c>
      <c r="BY102" s="149">
        <v>33869</v>
      </c>
      <c r="BZ102" s="149">
        <v>55011.285818979493</v>
      </c>
      <c r="CA102" s="150">
        <v>1.6242370846195486</v>
      </c>
      <c r="CB102" s="149">
        <v>34448</v>
      </c>
      <c r="CC102" s="149">
        <v>55889.455455641568</v>
      </c>
      <c r="CD102" s="150">
        <v>1.6224296172678114</v>
      </c>
      <c r="CE102" s="149">
        <v>34701</v>
      </c>
      <c r="CF102" s="149">
        <v>56614.023069825911</v>
      </c>
      <c r="CG102" s="150">
        <v>1.6314810256138415</v>
      </c>
      <c r="CH102" s="149">
        <v>35630</v>
      </c>
      <c r="CI102" s="149">
        <v>58112.152273571424</v>
      </c>
      <c r="CJ102" s="150">
        <v>1.6309893986407922</v>
      </c>
      <c r="CK102" s="149">
        <v>36332</v>
      </c>
      <c r="CL102" s="149">
        <v>59746.505141827125</v>
      </c>
      <c r="CM102" s="150">
        <v>1.6444595712272136</v>
      </c>
      <c r="CN102" s="149">
        <v>37348</v>
      </c>
      <c r="CO102" s="149">
        <v>61892.381876451705</v>
      </c>
      <c r="CP102" s="150">
        <v>1.6571806221605361</v>
      </c>
      <c r="CQ102" s="149">
        <v>38526</v>
      </c>
      <c r="CR102" s="149">
        <v>64494.746399668671</v>
      </c>
      <c r="CS102" s="150">
        <v>1.6740576857101352</v>
      </c>
      <c r="CT102" s="149">
        <v>39600</v>
      </c>
      <c r="CU102" s="149">
        <v>66531.67659561077</v>
      </c>
      <c r="CV102" s="150">
        <v>1.6800928433235043</v>
      </c>
      <c r="CW102" s="149">
        <v>41522</v>
      </c>
      <c r="CX102" s="149">
        <v>70112.590726876515</v>
      </c>
      <c r="CY102" s="150">
        <v>1.68856487468996</v>
      </c>
      <c r="CZ102" s="149">
        <v>42353</v>
      </c>
      <c r="DA102" s="149">
        <v>71773.109286472769</v>
      </c>
      <c r="DB102" s="150">
        <v>1.694640504485462</v>
      </c>
      <c r="DC102" s="149">
        <v>42998</v>
      </c>
      <c r="DD102" s="149">
        <v>72436.48356948822</v>
      </c>
      <c r="DE102" s="150">
        <v>1.6846477410458212</v>
      </c>
      <c r="DF102" s="149">
        <v>45125</v>
      </c>
      <c r="DG102" s="149">
        <v>76811.3047489413</v>
      </c>
      <c r="DH102" s="150">
        <v>1.702189578923907</v>
      </c>
      <c r="DI102" s="149">
        <v>46444</v>
      </c>
      <c r="DJ102" s="149">
        <v>79728.226679289553</v>
      </c>
      <c r="DK102" s="150">
        <v>1.7166528869022812</v>
      </c>
      <c r="DL102" s="149">
        <v>47880</v>
      </c>
      <c r="DM102" s="149">
        <v>82428.349135882469</v>
      </c>
      <c r="DN102" s="150">
        <v>1.7215611766057324</v>
      </c>
      <c r="DO102" s="149">
        <v>48522</v>
      </c>
      <c r="DP102" s="149">
        <v>81855.162811380302</v>
      </c>
      <c r="DQ102" s="150">
        <v>1.6869700921516075</v>
      </c>
      <c r="DR102" s="149">
        <v>49560</v>
      </c>
      <c r="DS102" s="149">
        <v>84430.629688630768</v>
      </c>
      <c r="DT102" s="150">
        <v>1.7036043117157136</v>
      </c>
      <c r="DU102" s="149">
        <v>52067</v>
      </c>
      <c r="DV102" s="149">
        <v>89029.332791668188</v>
      </c>
      <c r="DW102" s="150">
        <v>1.7098994140562773</v>
      </c>
      <c r="DX102" s="149">
        <v>53321</v>
      </c>
      <c r="DY102" s="149">
        <v>90503.391996434322</v>
      </c>
      <c r="DZ102" s="150">
        <v>1.6973311077518112</v>
      </c>
      <c r="EA102" s="149">
        <v>54158</v>
      </c>
      <c r="EB102" s="149">
        <v>92581.433261208367</v>
      </c>
      <c r="EC102" s="150">
        <v>1.7094692060491223</v>
      </c>
      <c r="ED102" s="149">
        <v>54637</v>
      </c>
      <c r="EE102" s="151">
        <v>93223.945378139106</v>
      </c>
      <c r="EF102" s="161">
        <v>1.7062420224049473</v>
      </c>
    </row>
    <row r="103" spans="1:136" ht="15" customHeight="1">
      <c r="A103" s="158">
        <v>89</v>
      </c>
      <c r="B103" s="156">
        <v>5346</v>
      </c>
      <c r="C103" s="149">
        <v>8953.8386167433455</v>
      </c>
      <c r="D103" s="150">
        <v>1.6748669316766454</v>
      </c>
      <c r="E103" s="149">
        <v>5816</v>
      </c>
      <c r="F103" s="149">
        <v>9763.4414060367308</v>
      </c>
      <c r="G103" s="150">
        <v>1.6787210120420788</v>
      </c>
      <c r="H103" s="149">
        <v>6380</v>
      </c>
      <c r="I103" s="149">
        <v>10779.043354633959</v>
      </c>
      <c r="J103" s="150">
        <v>1.6895052279990532</v>
      </c>
      <c r="K103" s="149">
        <v>7108</v>
      </c>
      <c r="L103" s="149">
        <v>11999.931552849523</v>
      </c>
      <c r="M103" s="150">
        <v>1.6882289747959374</v>
      </c>
      <c r="N103" s="149">
        <v>8222</v>
      </c>
      <c r="O103" s="149">
        <v>13789.629619054856</v>
      </c>
      <c r="P103" s="150">
        <v>1.6771624445457136</v>
      </c>
      <c r="Q103" s="149">
        <v>9393</v>
      </c>
      <c r="R103" s="149">
        <v>15568.763469888638</v>
      </c>
      <c r="S103" s="150">
        <v>1.6574857308515529</v>
      </c>
      <c r="T103" s="149">
        <v>10689</v>
      </c>
      <c r="U103" s="149">
        <v>17490.551434437428</v>
      </c>
      <c r="V103" s="150">
        <v>1.6363131662865964</v>
      </c>
      <c r="W103" s="149">
        <v>12018</v>
      </c>
      <c r="X103" s="149">
        <v>19430.102063926486</v>
      </c>
      <c r="Y103" s="150">
        <v>1.6167500469234886</v>
      </c>
      <c r="Z103" s="149">
        <v>13470</v>
      </c>
      <c r="AA103" s="149">
        <v>21710.375273639071</v>
      </c>
      <c r="AB103" s="150">
        <v>1.6117576298173029</v>
      </c>
      <c r="AC103" s="149">
        <v>15111</v>
      </c>
      <c r="AD103" s="149">
        <v>24055.131719174038</v>
      </c>
      <c r="AE103" s="150">
        <v>1.5918954218234425</v>
      </c>
      <c r="AF103" s="149">
        <v>17274</v>
      </c>
      <c r="AG103" s="149">
        <v>27214.572804596035</v>
      </c>
      <c r="AH103" s="150">
        <v>1.575464443938638</v>
      </c>
      <c r="AI103" s="149">
        <v>19731</v>
      </c>
      <c r="AJ103" s="149">
        <v>30702.170737946188</v>
      </c>
      <c r="AK103" s="150">
        <v>1.5560372377449794</v>
      </c>
      <c r="AL103" s="149">
        <v>22375</v>
      </c>
      <c r="AM103" s="149">
        <v>34696.313996369332</v>
      </c>
      <c r="AN103" s="150">
        <v>1.5506732512343835</v>
      </c>
      <c r="AO103" s="149">
        <v>24570</v>
      </c>
      <c r="AP103" s="149">
        <v>38122.006624360532</v>
      </c>
      <c r="AQ103" s="150">
        <v>1.5515672211786948</v>
      </c>
      <c r="AR103" s="149">
        <v>26418</v>
      </c>
      <c r="AS103" s="149">
        <v>40618.102378522504</v>
      </c>
      <c r="AT103" s="150">
        <v>1.5375161775502499</v>
      </c>
      <c r="AU103" s="149">
        <v>27586</v>
      </c>
      <c r="AV103" s="149">
        <v>43274.627381579296</v>
      </c>
      <c r="AW103" s="150">
        <v>1.5687170079598092</v>
      </c>
      <c r="AX103" s="149">
        <v>28458</v>
      </c>
      <c r="AY103" s="149">
        <v>45474.85891673623</v>
      </c>
      <c r="AZ103" s="150">
        <v>1.5979639790827265</v>
      </c>
      <c r="BA103" s="149">
        <v>28902</v>
      </c>
      <c r="BB103" s="149">
        <v>46794.890528975753</v>
      </c>
      <c r="BC103" s="150">
        <v>1.6190883166900476</v>
      </c>
      <c r="BD103" s="149">
        <v>29387</v>
      </c>
      <c r="BE103" s="149">
        <v>48828.318956483534</v>
      </c>
      <c r="BF103" s="150">
        <v>1.6615618796230829</v>
      </c>
      <c r="BG103" s="149">
        <v>30605</v>
      </c>
      <c r="BH103" s="149">
        <v>51415.873007856353</v>
      </c>
      <c r="BI103" s="150">
        <v>1.6799827808481083</v>
      </c>
      <c r="BJ103" s="149">
        <v>32623</v>
      </c>
      <c r="BK103" s="149">
        <v>53771.712798410263</v>
      </c>
      <c r="BL103" s="150">
        <v>1.6482761486806934</v>
      </c>
      <c r="BM103" s="149">
        <v>33440</v>
      </c>
      <c r="BN103" s="149">
        <v>55188.1757265696</v>
      </c>
      <c r="BO103" s="150">
        <v>1.6503641066557895</v>
      </c>
      <c r="BP103" s="149">
        <v>33550</v>
      </c>
      <c r="BQ103" s="149">
        <v>55247.289970286176</v>
      </c>
      <c r="BR103" s="150">
        <v>1.6467150512752959</v>
      </c>
      <c r="BS103" s="149">
        <v>34878</v>
      </c>
      <c r="BT103" s="149">
        <v>55431.842835196119</v>
      </c>
      <c r="BU103" s="150">
        <v>1.5893068075920671</v>
      </c>
      <c r="BV103" s="149">
        <v>34487</v>
      </c>
      <c r="BW103" s="149">
        <v>56063.848943189289</v>
      </c>
      <c r="BX103" s="150">
        <v>1.6256516641977929</v>
      </c>
      <c r="BY103" s="149">
        <v>35081</v>
      </c>
      <c r="BZ103" s="149">
        <v>56877.374080252535</v>
      </c>
      <c r="CA103" s="150">
        <v>1.6213156432328764</v>
      </c>
      <c r="CB103" s="149">
        <v>35757</v>
      </c>
      <c r="CC103" s="149">
        <v>57778.331152322819</v>
      </c>
      <c r="CD103" s="150">
        <v>1.6158607028644132</v>
      </c>
      <c r="CE103" s="149">
        <v>36022</v>
      </c>
      <c r="CF103" s="149">
        <v>58549.068361266196</v>
      </c>
      <c r="CG103" s="150">
        <v>1.6253697285344011</v>
      </c>
      <c r="CH103" s="149">
        <v>37072</v>
      </c>
      <c r="CI103" s="149">
        <v>60090.608978798911</v>
      </c>
      <c r="CJ103" s="150">
        <v>1.6209162974427846</v>
      </c>
      <c r="CK103" s="149">
        <v>37737</v>
      </c>
      <c r="CL103" s="149">
        <v>61813.543866616827</v>
      </c>
      <c r="CM103" s="150">
        <v>1.6380089531922735</v>
      </c>
      <c r="CN103" s="149">
        <v>38790</v>
      </c>
      <c r="CO103" s="149">
        <v>64059.412595090129</v>
      </c>
      <c r="CP103" s="150">
        <v>1.6514414177646335</v>
      </c>
      <c r="CQ103" s="149">
        <v>39996</v>
      </c>
      <c r="CR103" s="149">
        <v>66791.285069238744</v>
      </c>
      <c r="CS103" s="150">
        <v>1.6699491216431328</v>
      </c>
      <c r="CT103" s="149">
        <v>41141</v>
      </c>
      <c r="CU103" s="149">
        <v>68911.111019626289</v>
      </c>
      <c r="CV103" s="150">
        <v>1.6749984448512747</v>
      </c>
      <c r="CW103" s="149">
        <v>43105</v>
      </c>
      <c r="CX103" s="149">
        <v>72639.807186442486</v>
      </c>
      <c r="CY103" s="150">
        <v>1.6851828601425005</v>
      </c>
      <c r="CZ103" s="149">
        <v>44009</v>
      </c>
      <c r="DA103" s="149">
        <v>74375.157532708894</v>
      </c>
      <c r="DB103" s="150">
        <v>1.6899988078054238</v>
      </c>
      <c r="DC103" s="149">
        <v>44716</v>
      </c>
      <c r="DD103" s="149">
        <v>75037.515580739302</v>
      </c>
      <c r="DE103" s="150">
        <v>1.678090964771878</v>
      </c>
      <c r="DF103" s="149">
        <v>46837</v>
      </c>
      <c r="DG103" s="149">
        <v>79616.239723581908</v>
      </c>
      <c r="DH103" s="150">
        <v>1.6998577988253285</v>
      </c>
      <c r="DI103" s="149">
        <v>48286</v>
      </c>
      <c r="DJ103" s="149">
        <v>82668.459015111483</v>
      </c>
      <c r="DK103" s="150">
        <v>1.7120585473038041</v>
      </c>
      <c r="DL103" s="149">
        <v>49718</v>
      </c>
      <c r="DM103" s="149">
        <v>85490.504060458712</v>
      </c>
      <c r="DN103" s="150">
        <v>1.7195081069322722</v>
      </c>
      <c r="DO103" s="149">
        <v>50445</v>
      </c>
      <c r="DP103" s="149">
        <v>84796.898310546123</v>
      </c>
      <c r="DQ103" s="150">
        <v>1.6809772685210849</v>
      </c>
      <c r="DR103" s="149">
        <v>51482</v>
      </c>
      <c r="DS103" s="149">
        <v>87513.240268451424</v>
      </c>
      <c r="DT103" s="150">
        <v>1.6998803517433554</v>
      </c>
      <c r="DU103" s="149">
        <v>54045</v>
      </c>
      <c r="DV103" s="149">
        <v>92300.548879160371</v>
      </c>
      <c r="DW103" s="150">
        <v>1.7078462185060665</v>
      </c>
      <c r="DX103" s="149">
        <v>55331</v>
      </c>
      <c r="DY103" s="149">
        <v>93794.664529326023</v>
      </c>
      <c r="DZ103" s="150">
        <v>1.6951557811954605</v>
      </c>
      <c r="EA103" s="149">
        <v>55816</v>
      </c>
      <c r="EB103" s="149">
        <v>96000.73794657705</v>
      </c>
      <c r="EC103" s="150">
        <v>1.7199501567037596</v>
      </c>
      <c r="ED103" s="149">
        <v>56304</v>
      </c>
      <c r="EE103" s="151">
        <v>96657.756871866004</v>
      </c>
      <c r="EF103" s="161">
        <v>1.7167120785710785</v>
      </c>
    </row>
    <row r="104" spans="1:136" ht="15" customHeight="1">
      <c r="A104" s="158">
        <v>90</v>
      </c>
      <c r="B104" s="156">
        <v>5537</v>
      </c>
      <c r="C104" s="149">
        <v>9304.403525662512</v>
      </c>
      <c r="D104" s="150">
        <v>1.6804051879469952</v>
      </c>
      <c r="E104" s="149">
        <v>6042</v>
      </c>
      <c r="F104" s="149">
        <v>10146.985846392165</v>
      </c>
      <c r="G104" s="150">
        <v>1.6794084485918843</v>
      </c>
      <c r="H104" s="149">
        <v>6627</v>
      </c>
      <c r="I104" s="149">
        <v>11206.647994469093</v>
      </c>
      <c r="J104" s="150">
        <v>1.691059000221683</v>
      </c>
      <c r="K104" s="149">
        <v>7380</v>
      </c>
      <c r="L104" s="149">
        <v>12475.625101258069</v>
      </c>
      <c r="M104" s="150">
        <v>1.6904641058615268</v>
      </c>
      <c r="N104" s="149">
        <v>8537</v>
      </c>
      <c r="O104" s="149">
        <v>14330.693460152946</v>
      </c>
      <c r="P104" s="150">
        <v>1.6786568419998766</v>
      </c>
      <c r="Q104" s="149">
        <v>9725</v>
      </c>
      <c r="R104" s="149">
        <v>16167.977373743155</v>
      </c>
      <c r="S104" s="150">
        <v>1.6625169535982678</v>
      </c>
      <c r="T104" s="149">
        <v>11068</v>
      </c>
      <c r="U104" s="149">
        <v>18152.005867443779</v>
      </c>
      <c r="V104" s="150">
        <v>1.6400438983957155</v>
      </c>
      <c r="W104" s="149">
        <v>12413</v>
      </c>
      <c r="X104" s="149">
        <v>20151.711748328133</v>
      </c>
      <c r="Y104" s="150">
        <v>1.6234360548077122</v>
      </c>
      <c r="Z104" s="149">
        <v>13878</v>
      </c>
      <c r="AA104" s="149">
        <v>22514.11286182205</v>
      </c>
      <c r="AB104" s="150">
        <v>1.6222879998430646</v>
      </c>
      <c r="AC104" s="149">
        <v>15573</v>
      </c>
      <c r="AD104" s="149">
        <v>24923.263606912449</v>
      </c>
      <c r="AE104" s="150">
        <v>1.6004150521359051</v>
      </c>
      <c r="AF104" s="149">
        <v>17826</v>
      </c>
      <c r="AG104" s="149">
        <v>28180.828740303288</v>
      </c>
      <c r="AH104" s="150">
        <v>1.5808834702290637</v>
      </c>
      <c r="AI104" s="149">
        <v>20387</v>
      </c>
      <c r="AJ104" s="149">
        <v>31766.393204434349</v>
      </c>
      <c r="AK104" s="150">
        <v>1.5581690883619144</v>
      </c>
      <c r="AL104" s="149">
        <v>23152</v>
      </c>
      <c r="AM104" s="149">
        <v>35889.743038053392</v>
      </c>
      <c r="AN104" s="150">
        <v>1.5501789494667153</v>
      </c>
      <c r="AO104" s="149">
        <v>25447</v>
      </c>
      <c r="AP104" s="149">
        <v>39433.609583016238</v>
      </c>
      <c r="AQ104" s="150">
        <v>1.54963687597816</v>
      </c>
      <c r="AR104" s="149">
        <v>27308</v>
      </c>
      <c r="AS104" s="149">
        <v>41988.4127535484</v>
      </c>
      <c r="AT104" s="150">
        <v>1.5375865223944778</v>
      </c>
      <c r="AU104" s="149">
        <v>28642</v>
      </c>
      <c r="AV104" s="149">
        <v>44790.689503233145</v>
      </c>
      <c r="AW104" s="150">
        <v>1.5638115181632968</v>
      </c>
      <c r="AX104" s="149">
        <v>29588</v>
      </c>
      <c r="AY104" s="149">
        <v>47120.044761708014</v>
      </c>
      <c r="AZ104" s="150">
        <v>1.5925390280420446</v>
      </c>
      <c r="BA104" s="149">
        <v>30091</v>
      </c>
      <c r="BB104" s="149">
        <v>48524.780028320543</v>
      </c>
      <c r="BC104" s="150">
        <v>1.6126011109075984</v>
      </c>
      <c r="BD104" s="149">
        <v>30612</v>
      </c>
      <c r="BE104" s="149">
        <v>50704.421458178265</v>
      </c>
      <c r="BF104" s="150">
        <v>1.6563576851619712</v>
      </c>
      <c r="BG104" s="149">
        <v>31900</v>
      </c>
      <c r="BH104" s="149">
        <v>53434.165690607799</v>
      </c>
      <c r="BI104" s="150">
        <v>1.675052216006514</v>
      </c>
      <c r="BJ104" s="149">
        <v>33796</v>
      </c>
      <c r="BK104" s="149">
        <v>55813.262071362995</v>
      </c>
      <c r="BL104" s="150">
        <v>1.6514753838135576</v>
      </c>
      <c r="BM104" s="149">
        <v>34783</v>
      </c>
      <c r="BN104" s="149">
        <v>57304.375519712215</v>
      </c>
      <c r="BO104" s="150">
        <v>1.6474822620162786</v>
      </c>
      <c r="BP104" s="149">
        <v>34843</v>
      </c>
      <c r="BQ104" s="149">
        <v>57367.651242546439</v>
      </c>
      <c r="BR104" s="150">
        <v>1.646461304782781</v>
      </c>
      <c r="BS104" s="149">
        <v>35620</v>
      </c>
      <c r="BT104" s="149">
        <v>57447.280587192123</v>
      </c>
      <c r="BU104" s="150">
        <v>1.612781599865023</v>
      </c>
      <c r="BV104" s="149">
        <v>35933</v>
      </c>
      <c r="BW104" s="149">
        <v>58148.392596727637</v>
      </c>
      <c r="BX104" s="150">
        <v>1.6182448611785165</v>
      </c>
      <c r="BY104" s="149">
        <v>36473</v>
      </c>
      <c r="BZ104" s="149">
        <v>58992.259463078823</v>
      </c>
      <c r="CA104" s="150">
        <v>1.6174227363550797</v>
      </c>
      <c r="CB104" s="149">
        <v>37246</v>
      </c>
      <c r="CC104" s="149">
        <v>59905.599176596173</v>
      </c>
      <c r="CD104" s="150">
        <v>1.6083767163345373</v>
      </c>
      <c r="CE104" s="149">
        <v>37609</v>
      </c>
      <c r="CF104" s="149">
        <v>60720.333170305159</v>
      </c>
      <c r="CG104" s="150">
        <v>1.61451602462988</v>
      </c>
      <c r="CH104" s="149">
        <v>38554</v>
      </c>
      <c r="CI104" s="149">
        <v>62319.506369474126</v>
      </c>
      <c r="CJ104" s="150">
        <v>1.6164212888279847</v>
      </c>
      <c r="CK104" s="149">
        <v>39330</v>
      </c>
      <c r="CL104" s="149">
        <v>64141.890864403525</v>
      </c>
      <c r="CM104" s="150">
        <v>1.6308642477600692</v>
      </c>
      <c r="CN104" s="149">
        <v>40387</v>
      </c>
      <c r="CO104" s="149">
        <v>66507.530085770166</v>
      </c>
      <c r="CP104" s="150">
        <v>1.6467558889189631</v>
      </c>
      <c r="CQ104" s="149">
        <v>41643</v>
      </c>
      <c r="CR104" s="149">
        <v>69390.313283077689</v>
      </c>
      <c r="CS104" s="150">
        <v>1.6663139851374227</v>
      </c>
      <c r="CT104" s="149">
        <v>42882</v>
      </c>
      <c r="CU104" s="149">
        <v>71603.655590178678</v>
      </c>
      <c r="CV104" s="150">
        <v>1.6697834893470145</v>
      </c>
      <c r="CW104" s="149">
        <v>44891</v>
      </c>
      <c r="CX104" s="149">
        <v>75506.705018397552</v>
      </c>
      <c r="CY104" s="150">
        <v>1.6820009582855706</v>
      </c>
      <c r="CZ104" s="149">
        <v>45817</v>
      </c>
      <c r="DA104" s="149">
        <v>77323.73915902806</v>
      </c>
      <c r="DB104" s="150">
        <v>1.687664822206344</v>
      </c>
      <c r="DC104" s="149">
        <v>46509</v>
      </c>
      <c r="DD104" s="149">
        <v>77978.220332036988</v>
      </c>
      <c r="DE104" s="150">
        <v>1.6766264665341544</v>
      </c>
      <c r="DF104" s="149">
        <v>48799</v>
      </c>
      <c r="DG104" s="149">
        <v>82796.980025565441</v>
      </c>
      <c r="DH104" s="150">
        <v>1.6966941950770598</v>
      </c>
      <c r="DI104" s="149">
        <v>50353</v>
      </c>
      <c r="DJ104" s="149">
        <v>86006.902984010754</v>
      </c>
      <c r="DK104" s="150">
        <v>1.708079021786403</v>
      </c>
      <c r="DL104" s="149">
        <v>51808</v>
      </c>
      <c r="DM104" s="149">
        <v>88965.344298603566</v>
      </c>
      <c r="DN104" s="150">
        <v>1.7172124826012116</v>
      </c>
      <c r="DO104" s="149">
        <v>52533</v>
      </c>
      <c r="DP104" s="149">
        <v>88130.046123201668</v>
      </c>
      <c r="DQ104" s="150">
        <v>1.6776130455751941</v>
      </c>
      <c r="DR104" s="149">
        <v>53624</v>
      </c>
      <c r="DS104" s="149">
        <v>91012.973175070176</v>
      </c>
      <c r="DT104" s="150">
        <v>1.6972432712045014</v>
      </c>
      <c r="DU104" s="149">
        <v>56269</v>
      </c>
      <c r="DV104" s="149">
        <v>96016.811829681523</v>
      </c>
      <c r="DW104" s="150">
        <v>1.7063891632991794</v>
      </c>
      <c r="DX104" s="149">
        <v>57574</v>
      </c>
      <c r="DY104" s="149">
        <v>97530.183921489865</v>
      </c>
      <c r="DZ104" s="150">
        <v>1.6939970111767442</v>
      </c>
      <c r="EA104" s="149">
        <v>57913</v>
      </c>
      <c r="EB104" s="149">
        <v>99920.21282883994</v>
      </c>
      <c r="EC104" s="150">
        <v>1.7253503156258516</v>
      </c>
      <c r="ED104" s="149">
        <v>58415</v>
      </c>
      <c r="EE104" s="151">
        <v>100593.52960154915</v>
      </c>
      <c r="EF104" s="161">
        <v>1.7220496379619814</v>
      </c>
    </row>
    <row r="105" spans="1:136" ht="15" customHeight="1">
      <c r="A105" s="167">
        <v>91</v>
      </c>
      <c r="B105" s="168">
        <v>5738</v>
      </c>
      <c r="C105" s="169">
        <v>9713.5516628797832</v>
      </c>
      <c r="D105" s="170">
        <v>1.6928462291529771</v>
      </c>
      <c r="E105" s="169">
        <v>6285</v>
      </c>
      <c r="F105" s="169">
        <v>10589.761873239808</v>
      </c>
      <c r="G105" s="170">
        <v>1.6849263123691023</v>
      </c>
      <c r="H105" s="169">
        <v>6889</v>
      </c>
      <c r="I105" s="169">
        <v>11701.163951636641</v>
      </c>
      <c r="J105" s="170">
        <v>1.698528661872063</v>
      </c>
      <c r="K105" s="169">
        <v>7669</v>
      </c>
      <c r="L105" s="169">
        <v>13025.916682606625</v>
      </c>
      <c r="M105" s="170">
        <v>1.6985156712226659</v>
      </c>
      <c r="N105" s="169">
        <v>8873</v>
      </c>
      <c r="O105" s="169">
        <v>14955.991694974316</v>
      </c>
      <c r="P105" s="170">
        <v>1.6855620077735058</v>
      </c>
      <c r="Q105" s="169">
        <v>10093</v>
      </c>
      <c r="R105" s="169">
        <v>16865.872896053548</v>
      </c>
      <c r="S105" s="170">
        <v>1.6710465566287078</v>
      </c>
      <c r="T105" s="169">
        <v>11484</v>
      </c>
      <c r="U105" s="169">
        <v>18916.451163194139</v>
      </c>
      <c r="V105" s="170">
        <v>1.6472005540921402</v>
      </c>
      <c r="W105" s="169">
        <v>12844</v>
      </c>
      <c r="X105" s="169">
        <v>20988.125710147131</v>
      </c>
      <c r="Y105" s="170">
        <v>1.6340801705190853</v>
      </c>
      <c r="Z105" s="169">
        <v>14314</v>
      </c>
      <c r="AA105" s="169">
        <v>23449.903324363666</v>
      </c>
      <c r="AB105" s="170">
        <v>1.6382494986980345</v>
      </c>
      <c r="AC105" s="169">
        <v>15884</v>
      </c>
      <c r="AD105" s="169">
        <v>25945.232501676441</v>
      </c>
      <c r="AE105" s="170">
        <v>1.6334193214351826</v>
      </c>
      <c r="AF105" s="169">
        <v>18351</v>
      </c>
      <c r="AG105" s="169">
        <v>29302.144369206839</v>
      </c>
      <c r="AH105" s="170">
        <v>1.5967600876904169</v>
      </c>
      <c r="AI105" s="169">
        <v>21034</v>
      </c>
      <c r="AJ105" s="169">
        <v>32994.877135971146</v>
      </c>
      <c r="AK105" s="170">
        <v>1.5686449147081463</v>
      </c>
      <c r="AL105" s="169">
        <v>23931</v>
      </c>
      <c r="AM105" s="169">
        <v>37261.940063722373</v>
      </c>
      <c r="AN105" s="170">
        <v>1.5570573759442721</v>
      </c>
      <c r="AO105" s="169">
        <v>26340</v>
      </c>
      <c r="AP105" s="169">
        <v>40938.343625948968</v>
      </c>
      <c r="AQ105" s="170">
        <v>1.5542271687907734</v>
      </c>
      <c r="AR105" s="169">
        <v>27945</v>
      </c>
      <c r="AS105" s="169">
        <v>43585.278798743231</v>
      </c>
      <c r="AT105" s="170">
        <v>1.5596807585880563</v>
      </c>
      <c r="AU105" s="169">
        <v>29675</v>
      </c>
      <c r="AV105" s="169">
        <v>46527.543511464639</v>
      </c>
      <c r="AW105" s="170">
        <v>1.5679037409086651</v>
      </c>
      <c r="AX105" s="169">
        <v>30685</v>
      </c>
      <c r="AY105" s="169">
        <v>49006.93985840628</v>
      </c>
      <c r="AZ105" s="170">
        <v>1.5970976000784187</v>
      </c>
      <c r="BA105" s="169">
        <v>31243</v>
      </c>
      <c r="BB105" s="169">
        <v>50508.755067770639</v>
      </c>
      <c r="BC105" s="170">
        <v>1.6166422900416297</v>
      </c>
      <c r="BD105" s="169">
        <v>31901</v>
      </c>
      <c r="BE105" s="169">
        <v>52866.945012813048</v>
      </c>
      <c r="BF105" s="170">
        <v>1.6572190530959232</v>
      </c>
      <c r="BG105" s="169">
        <v>33444</v>
      </c>
      <c r="BH105" s="169">
        <v>55743.403788839983</v>
      </c>
      <c r="BI105" s="170">
        <v>1.6667684424363109</v>
      </c>
      <c r="BJ105" s="169">
        <v>35057</v>
      </c>
      <c r="BK105" s="169">
        <v>58207.826402639286</v>
      </c>
      <c r="BL105" s="170">
        <v>1.6603767122868267</v>
      </c>
      <c r="BM105" s="169">
        <v>36318</v>
      </c>
      <c r="BN105" s="169">
        <v>59700.546293791514</v>
      </c>
      <c r="BO105" s="170">
        <v>1.6438280272534698</v>
      </c>
      <c r="BP105" s="169">
        <v>36451</v>
      </c>
      <c r="BQ105" s="169">
        <v>59801.91650775406</v>
      </c>
      <c r="BR105" s="170">
        <v>1.6406111357096942</v>
      </c>
      <c r="BS105" s="169">
        <v>37564</v>
      </c>
      <c r="BT105" s="169">
        <v>59770.155814092854</v>
      </c>
      <c r="BU105" s="170">
        <v>1.5911552500823356</v>
      </c>
      <c r="BV105" s="169">
        <v>37435</v>
      </c>
      <c r="BW105" s="169">
        <v>60538.381255038585</v>
      </c>
      <c r="BX105" s="170">
        <v>1.6171599106461489</v>
      </c>
      <c r="BY105" s="169">
        <v>38017</v>
      </c>
      <c r="BZ105" s="169">
        <v>61411.371833636775</v>
      </c>
      <c r="CA105" s="170">
        <v>1.615366068696551</v>
      </c>
      <c r="CB105" s="169">
        <v>38828</v>
      </c>
      <c r="CC105" s="169">
        <v>62340.24672675367</v>
      </c>
      <c r="CD105" s="170">
        <v>1.6055487464395197</v>
      </c>
      <c r="CE105" s="169">
        <v>39245</v>
      </c>
      <c r="CF105" s="169">
        <v>63198.756458284748</v>
      </c>
      <c r="CG105" s="170">
        <v>1.6103645421909734</v>
      </c>
      <c r="CH105" s="169">
        <v>40139</v>
      </c>
      <c r="CI105" s="169">
        <v>64871.355022464297</v>
      </c>
      <c r="CJ105" s="170">
        <v>1.6161676928290265</v>
      </c>
      <c r="CK105" s="169">
        <v>41067</v>
      </c>
      <c r="CL105" s="169">
        <v>66803.998442058655</v>
      </c>
      <c r="CM105" s="170">
        <v>1.6267075374889486</v>
      </c>
      <c r="CN105" s="169">
        <v>42183</v>
      </c>
      <c r="CO105" s="169">
        <v>69312.124324414166</v>
      </c>
      <c r="CP105" s="170">
        <v>1.6431293251882078</v>
      </c>
      <c r="CQ105" s="169">
        <v>43494</v>
      </c>
      <c r="CR105" s="169">
        <v>72370.493941332665</v>
      </c>
      <c r="CS105" s="170">
        <v>1.6639190219647</v>
      </c>
      <c r="CT105" s="169">
        <v>44791</v>
      </c>
      <c r="CU105" s="169">
        <v>74690.904705875611</v>
      </c>
      <c r="CV105" s="170">
        <v>1.6675426917433327</v>
      </c>
      <c r="CW105" s="169">
        <v>46866</v>
      </c>
      <c r="CX105" s="169">
        <v>78799.854813454003</v>
      </c>
      <c r="CY105" s="170">
        <v>1.6813863955416295</v>
      </c>
      <c r="CZ105" s="169">
        <v>47844</v>
      </c>
      <c r="DA105" s="169">
        <v>80715.16971533242</v>
      </c>
      <c r="DB105" s="170">
        <v>1.6870489448067139</v>
      </c>
      <c r="DC105" s="169">
        <v>48566</v>
      </c>
      <c r="DD105" s="169">
        <v>81362.010265285455</v>
      </c>
      <c r="DE105" s="170">
        <v>1.6752874493531578</v>
      </c>
      <c r="DF105" s="169">
        <v>51004</v>
      </c>
      <c r="DG105" s="169">
        <v>86453.717086055418</v>
      </c>
      <c r="DH105" s="170">
        <v>1.695037979100765</v>
      </c>
      <c r="DI105" s="169">
        <v>52686</v>
      </c>
      <c r="DJ105" s="169">
        <v>89840.516544290367</v>
      </c>
      <c r="DK105" s="170">
        <v>1.7052066306853884</v>
      </c>
      <c r="DL105" s="169">
        <v>54211</v>
      </c>
      <c r="DM105" s="169">
        <v>92965.179104340903</v>
      </c>
      <c r="DN105" s="170">
        <v>1.7148766690218018</v>
      </c>
      <c r="DO105" s="169">
        <v>54896</v>
      </c>
      <c r="DP105" s="169">
        <v>91956.531619853806</v>
      </c>
      <c r="DQ105" s="170">
        <v>1.6751044086974243</v>
      </c>
      <c r="DR105" s="169">
        <v>56004</v>
      </c>
      <c r="DS105" s="169">
        <v>95037.831727292243</v>
      </c>
      <c r="DT105" s="170">
        <v>1.6969829249212958</v>
      </c>
      <c r="DU105" s="169">
        <v>58840</v>
      </c>
      <c r="DV105" s="169">
        <v>100291.66658038419</v>
      </c>
      <c r="DW105" s="170">
        <v>1.704481077164925</v>
      </c>
      <c r="DX105" s="169">
        <v>60085</v>
      </c>
      <c r="DY105" s="169">
        <v>101834.93486166884</v>
      </c>
      <c r="DZ105" s="170">
        <v>1.6948478798646722</v>
      </c>
      <c r="EA105" s="169">
        <v>60939</v>
      </c>
      <c r="EB105" s="169">
        <v>104428.45062340047</v>
      </c>
      <c r="EC105" s="170">
        <v>1.7136554689673356</v>
      </c>
      <c r="ED105" s="169">
        <v>61464</v>
      </c>
      <c r="EE105" s="171">
        <v>105119.59604723107</v>
      </c>
      <c r="EF105" s="172">
        <v>1.7102628538206279</v>
      </c>
    </row>
    <row r="106" spans="1:136" ht="15" customHeight="1">
      <c r="A106" s="158">
        <v>92</v>
      </c>
      <c r="B106" s="156">
        <v>6034</v>
      </c>
      <c r="C106" s="149">
        <v>10192.609699856894</v>
      </c>
      <c r="D106" s="150">
        <v>1.6891961716700188</v>
      </c>
      <c r="E106" s="149">
        <v>6569</v>
      </c>
      <c r="F106" s="149">
        <v>11110.73139898123</v>
      </c>
      <c r="G106" s="150">
        <v>1.6913885521359766</v>
      </c>
      <c r="H106" s="149">
        <v>7195</v>
      </c>
      <c r="I106" s="149">
        <v>12284.31036445298</v>
      </c>
      <c r="J106" s="150">
        <v>1.7073398699726172</v>
      </c>
      <c r="K106" s="149">
        <v>8006</v>
      </c>
      <c r="L106" s="149">
        <v>13675.156477992801</v>
      </c>
      <c r="M106" s="150">
        <v>1.7081134746431179</v>
      </c>
      <c r="N106" s="149">
        <v>9264</v>
      </c>
      <c r="O106" s="149">
        <v>15692.741656843142</v>
      </c>
      <c r="P106" s="150">
        <v>1.6939487971549161</v>
      </c>
      <c r="Q106" s="149">
        <v>10603</v>
      </c>
      <c r="R106" s="149">
        <v>17682.155558137507</v>
      </c>
      <c r="S106" s="150">
        <v>1.6676559047569091</v>
      </c>
      <c r="T106" s="149">
        <v>11975</v>
      </c>
      <c r="U106" s="149">
        <v>19815.881899359865</v>
      </c>
      <c r="V106" s="150">
        <v>1.6547709310530159</v>
      </c>
      <c r="W106" s="149">
        <v>13356</v>
      </c>
      <c r="X106" s="149">
        <v>21975.265975919367</v>
      </c>
      <c r="Y106" s="150">
        <v>1.645347856837329</v>
      </c>
      <c r="Z106" s="149">
        <v>14838</v>
      </c>
      <c r="AA106" s="149">
        <v>24560.51540973119</v>
      </c>
      <c r="AB106" s="150">
        <v>1.6552443327760609</v>
      </c>
      <c r="AC106" s="149">
        <v>16467</v>
      </c>
      <c r="AD106" s="149">
        <v>27169.615709254795</v>
      </c>
      <c r="AE106" s="150">
        <v>1.6499432628441608</v>
      </c>
      <c r="AF106" s="149">
        <v>18930</v>
      </c>
      <c r="AG106" s="149">
        <v>30636.034248026623</v>
      </c>
      <c r="AH106" s="150">
        <v>1.6183853274182052</v>
      </c>
      <c r="AI106" s="149">
        <v>21742</v>
      </c>
      <c r="AJ106" s="149">
        <v>34446.986858992663</v>
      </c>
      <c r="AK106" s="150">
        <v>1.5843522610152085</v>
      </c>
      <c r="AL106" s="149">
        <v>24781</v>
      </c>
      <c r="AM106" s="149">
        <v>38876.43083022011</v>
      </c>
      <c r="AN106" s="150">
        <v>1.5687999205124938</v>
      </c>
      <c r="AO106" s="149">
        <v>27312</v>
      </c>
      <c r="AP106" s="149">
        <v>42703.761516933009</v>
      </c>
      <c r="AQ106" s="150">
        <v>1.5635530725297675</v>
      </c>
      <c r="AR106" s="149">
        <v>29025</v>
      </c>
      <c r="AS106" s="149">
        <v>45483.991672794225</v>
      </c>
      <c r="AT106" s="150">
        <v>1.5670625899326176</v>
      </c>
      <c r="AU106" s="149">
        <v>30768</v>
      </c>
      <c r="AV106" s="149">
        <v>48567.235356709105</v>
      </c>
      <c r="AW106" s="150">
        <v>1.5784982890246069</v>
      </c>
      <c r="AX106" s="149">
        <v>31845</v>
      </c>
      <c r="AY106" s="149">
        <v>51226.181165940354</v>
      </c>
      <c r="AZ106" s="150">
        <v>1.6086098654715137</v>
      </c>
      <c r="BA106" s="149">
        <v>32459</v>
      </c>
      <c r="BB106" s="149">
        <v>52842.599203532096</v>
      </c>
      <c r="BC106" s="150">
        <v>1.6279798885835084</v>
      </c>
      <c r="BD106" s="149">
        <v>33837</v>
      </c>
      <c r="BE106" s="149">
        <v>55374.388530520133</v>
      </c>
      <c r="BF106" s="150">
        <v>1.6365040792777177</v>
      </c>
      <c r="BG106" s="149">
        <v>35234</v>
      </c>
      <c r="BH106" s="149">
        <v>58421.453740115889</v>
      </c>
      <c r="BI106" s="150">
        <v>1.6580988176226341</v>
      </c>
      <c r="BJ106" s="149">
        <v>37184</v>
      </c>
      <c r="BK106" s="149">
        <v>60972.276869892732</v>
      </c>
      <c r="BL106" s="150">
        <v>1.6397449674562374</v>
      </c>
      <c r="BM106" s="149">
        <v>38564</v>
      </c>
      <c r="BN106" s="149">
        <v>62508.012102132983</v>
      </c>
      <c r="BO106" s="150">
        <v>1.6208902629948394</v>
      </c>
      <c r="BP106" s="149">
        <v>38306</v>
      </c>
      <c r="BQ106" s="149">
        <v>62592.322161832017</v>
      </c>
      <c r="BR106" s="150">
        <v>1.6340083057962727</v>
      </c>
      <c r="BS106" s="149">
        <v>38819</v>
      </c>
      <c r="BT106" s="149">
        <v>62477.805959603058</v>
      </c>
      <c r="BU106" s="150">
        <v>1.6094645910405487</v>
      </c>
      <c r="BV106" s="149">
        <v>39225</v>
      </c>
      <c r="BW106" s="149">
        <v>63318.237164232327</v>
      </c>
      <c r="BX106" s="150">
        <v>1.6142316676668536</v>
      </c>
      <c r="BY106" s="149">
        <v>39937</v>
      </c>
      <c r="BZ106" s="149">
        <v>64220.926190501486</v>
      </c>
      <c r="CA106" s="150">
        <v>1.6080558427148131</v>
      </c>
      <c r="CB106" s="149">
        <v>40557</v>
      </c>
      <c r="CC106" s="149">
        <v>65172.343379439786</v>
      </c>
      <c r="CD106" s="150">
        <v>1.6069320556116031</v>
      </c>
      <c r="CE106" s="149">
        <v>41120</v>
      </c>
      <c r="CF106" s="149">
        <v>66079.586775246426</v>
      </c>
      <c r="CG106" s="150">
        <v>1.6069938418104674</v>
      </c>
      <c r="CH106" s="149">
        <v>42073</v>
      </c>
      <c r="CI106" s="149">
        <v>67850.996211562975</v>
      </c>
      <c r="CJ106" s="150">
        <v>1.6126968890158291</v>
      </c>
      <c r="CK106" s="149">
        <v>43118</v>
      </c>
      <c r="CL106" s="149">
        <v>69897.077776639853</v>
      </c>
      <c r="CM106" s="150">
        <v>1.6210649328966986</v>
      </c>
      <c r="CN106" s="149">
        <v>44334</v>
      </c>
      <c r="CO106" s="149">
        <v>72570.242219913867</v>
      </c>
      <c r="CP106" s="150">
        <v>1.6368981418305109</v>
      </c>
      <c r="CQ106" s="149">
        <v>45673</v>
      </c>
      <c r="CR106" s="149">
        <v>75846.119162289804</v>
      </c>
      <c r="CS106" s="150">
        <v>1.6606336164099096</v>
      </c>
      <c r="CT106" s="149">
        <v>47067</v>
      </c>
      <c r="CU106" s="149">
        <v>78287.006575865656</v>
      </c>
      <c r="CV106" s="150">
        <v>1.6633098896438197</v>
      </c>
      <c r="CW106" s="149">
        <v>49263</v>
      </c>
      <c r="CX106" s="149">
        <v>82646.587325781817</v>
      </c>
      <c r="CY106" s="150">
        <v>1.6776604617214099</v>
      </c>
      <c r="CZ106" s="149">
        <v>50226</v>
      </c>
      <c r="DA106" s="149">
        <v>84677.451533594969</v>
      </c>
      <c r="DB106" s="150">
        <v>1.6859286332496111</v>
      </c>
      <c r="DC106" s="149">
        <v>50929</v>
      </c>
      <c r="DD106" s="149">
        <v>85315.785849118911</v>
      </c>
      <c r="DE106" s="150">
        <v>1.6751906742547253</v>
      </c>
      <c r="DF106" s="149">
        <v>53568</v>
      </c>
      <c r="DG106" s="149">
        <v>90728.491112709729</v>
      </c>
      <c r="DH106" s="150">
        <v>1.6937068980120544</v>
      </c>
      <c r="DI106" s="149">
        <v>55302</v>
      </c>
      <c r="DJ106" s="149">
        <v>94327.605951443387</v>
      </c>
      <c r="DK106" s="150">
        <v>1.7056816381223714</v>
      </c>
      <c r="DL106" s="149">
        <v>56905</v>
      </c>
      <c r="DM106" s="149">
        <v>97646.909304840447</v>
      </c>
      <c r="DN106" s="150">
        <v>1.7159636113670231</v>
      </c>
      <c r="DO106" s="149">
        <v>57585</v>
      </c>
      <c r="DP106" s="149">
        <v>96427.070593643424</v>
      </c>
      <c r="DQ106" s="150">
        <v>1.6745171588719878</v>
      </c>
      <c r="DR106" s="149">
        <v>58740</v>
      </c>
      <c r="DS106" s="149">
        <v>99751.608630972012</v>
      </c>
      <c r="DT106" s="150">
        <v>1.6981887747867213</v>
      </c>
      <c r="DU106" s="149">
        <v>61621</v>
      </c>
      <c r="DV106" s="149">
        <v>105303.91073073649</v>
      </c>
      <c r="DW106" s="150">
        <v>1.7088964919546339</v>
      </c>
      <c r="DX106" s="149">
        <v>63047</v>
      </c>
      <c r="DY106" s="149">
        <v>106872.69704368521</v>
      </c>
      <c r="DZ106" s="150">
        <v>1.695127397714169</v>
      </c>
      <c r="EA106" s="149">
        <v>64702</v>
      </c>
      <c r="EB106" s="149">
        <v>109634.63847147915</v>
      </c>
      <c r="EC106" s="150">
        <v>1.6944551709603899</v>
      </c>
      <c r="ED106" s="149">
        <v>65256</v>
      </c>
      <c r="EE106" s="151">
        <v>110344.66028004177</v>
      </c>
      <c r="EF106" s="161">
        <v>1.6909504149816381</v>
      </c>
    </row>
    <row r="107" spans="1:136" ht="15" customHeight="1">
      <c r="A107" s="158">
        <v>93</v>
      </c>
      <c r="B107" s="156">
        <v>6393</v>
      </c>
      <c r="C107" s="149">
        <v>10762.241985628994</v>
      </c>
      <c r="D107" s="150">
        <v>1.6834415744766142</v>
      </c>
      <c r="E107" s="149">
        <v>6931</v>
      </c>
      <c r="F107" s="149">
        <v>11734.836256479597</v>
      </c>
      <c r="G107" s="150">
        <v>1.6930942514037797</v>
      </c>
      <c r="H107" s="149">
        <v>7591</v>
      </c>
      <c r="I107" s="149">
        <v>12984.497617315157</v>
      </c>
      <c r="J107" s="150">
        <v>1.7105121350698402</v>
      </c>
      <c r="K107" s="149">
        <v>8442</v>
      </c>
      <c r="L107" s="149">
        <v>14455.321683974958</v>
      </c>
      <c r="M107" s="150">
        <v>1.712310078651381</v>
      </c>
      <c r="N107" s="149">
        <v>9762</v>
      </c>
      <c r="O107" s="149">
        <v>16577.275333599464</v>
      </c>
      <c r="P107" s="150">
        <v>1.6981433449702381</v>
      </c>
      <c r="Q107" s="149">
        <v>11162</v>
      </c>
      <c r="R107" s="149">
        <v>18654.367569808484</v>
      </c>
      <c r="S107" s="150">
        <v>1.6712388075442111</v>
      </c>
      <c r="T107" s="149">
        <v>12593</v>
      </c>
      <c r="U107" s="149">
        <v>20893.72382040129</v>
      </c>
      <c r="V107" s="150">
        <v>1.6591538013500589</v>
      </c>
      <c r="W107" s="149">
        <v>14016</v>
      </c>
      <c r="X107" s="149">
        <v>23161.588264569011</v>
      </c>
      <c r="Y107" s="150">
        <v>1.6525105782369442</v>
      </c>
      <c r="Z107" s="149">
        <v>15545</v>
      </c>
      <c r="AA107" s="149">
        <v>25901.876337975915</v>
      </c>
      <c r="AB107" s="150">
        <v>1.6662512922467621</v>
      </c>
      <c r="AC107" s="149">
        <v>17306</v>
      </c>
      <c r="AD107" s="149">
        <v>28636.346257877492</v>
      </c>
      <c r="AE107" s="150">
        <v>1.6547062439545528</v>
      </c>
      <c r="AF107" s="149">
        <v>19712</v>
      </c>
      <c r="AG107" s="149">
        <v>32255.897764706788</v>
      </c>
      <c r="AH107" s="150">
        <v>1.6363584499141024</v>
      </c>
      <c r="AI107" s="149">
        <v>22645</v>
      </c>
      <c r="AJ107" s="149">
        <v>36200.702140388952</v>
      </c>
      <c r="AK107" s="150">
        <v>1.5986178909423252</v>
      </c>
      <c r="AL107" s="149">
        <v>25829</v>
      </c>
      <c r="AM107" s="149">
        <v>40818.493381854219</v>
      </c>
      <c r="AN107" s="150">
        <v>1.5803358001414773</v>
      </c>
      <c r="AO107" s="149">
        <v>28487</v>
      </c>
      <c r="AP107" s="149">
        <v>44822.015371448731</v>
      </c>
      <c r="AQ107" s="150">
        <v>1.5734199940832214</v>
      </c>
      <c r="AR107" s="149">
        <v>30584</v>
      </c>
      <c r="AS107" s="149">
        <v>47729.60023045577</v>
      </c>
      <c r="AT107" s="150">
        <v>1.5606068607917791</v>
      </c>
      <c r="AU107" s="149">
        <v>32098</v>
      </c>
      <c r="AV107" s="149">
        <v>51019.130279282086</v>
      </c>
      <c r="AW107" s="150">
        <v>1.5894800386093242</v>
      </c>
      <c r="AX107" s="149">
        <v>33270</v>
      </c>
      <c r="AY107" s="149">
        <v>53897.777243545141</v>
      </c>
      <c r="AZ107" s="150">
        <v>1.6200113388501696</v>
      </c>
      <c r="BA107" s="149">
        <v>33955</v>
      </c>
      <c r="BB107" s="149">
        <v>55652.540780338968</v>
      </c>
      <c r="BC107" s="150">
        <v>1.6390087109509341</v>
      </c>
      <c r="BD107" s="149">
        <v>35671</v>
      </c>
      <c r="BE107" s="149">
        <v>58330.053496100321</v>
      </c>
      <c r="BF107" s="150">
        <v>1.635223388637838</v>
      </c>
      <c r="BG107" s="149">
        <v>37260</v>
      </c>
      <c r="BH107" s="149">
        <v>61591.949037754959</v>
      </c>
      <c r="BI107" s="150">
        <v>1.6530313751410348</v>
      </c>
      <c r="BJ107" s="149">
        <v>39072</v>
      </c>
      <c r="BK107" s="149">
        <v>64233.550918834117</v>
      </c>
      <c r="BL107" s="150">
        <v>1.6439790878079985</v>
      </c>
      <c r="BM107" s="149">
        <v>40608</v>
      </c>
      <c r="BN107" s="149">
        <v>65775.470970411421</v>
      </c>
      <c r="BO107" s="150">
        <v>1.6197663261035122</v>
      </c>
      <c r="BP107" s="149">
        <v>40144</v>
      </c>
      <c r="BQ107" s="149">
        <v>65948.450947236779</v>
      </c>
      <c r="BR107" s="150">
        <v>1.6427972037474288</v>
      </c>
      <c r="BS107" s="149">
        <v>41322</v>
      </c>
      <c r="BT107" s="149">
        <v>65666.35312091808</v>
      </c>
      <c r="BU107" s="150">
        <v>1.5891378229736721</v>
      </c>
      <c r="BV107" s="149">
        <v>41420</v>
      </c>
      <c r="BW107" s="149">
        <v>66605.903649746091</v>
      </c>
      <c r="BX107" s="150">
        <v>1.6080614111479017</v>
      </c>
      <c r="BY107" s="149">
        <v>42112</v>
      </c>
      <c r="BZ107" s="149">
        <v>67540.877004468508</v>
      </c>
      <c r="CA107" s="150">
        <v>1.6038392145817939</v>
      </c>
      <c r="CB107" s="149">
        <v>42743</v>
      </c>
      <c r="CC107" s="149">
        <v>68535.919831249805</v>
      </c>
      <c r="CD107" s="150">
        <v>1.6034419631577055</v>
      </c>
      <c r="CE107" s="149">
        <v>43323</v>
      </c>
      <c r="CF107" s="149">
        <v>69497.657904676336</v>
      </c>
      <c r="CG107" s="150">
        <v>1.6041746394450138</v>
      </c>
      <c r="CH107" s="149">
        <v>44365</v>
      </c>
      <c r="CI107" s="149">
        <v>71372.300958194537</v>
      </c>
      <c r="CJ107" s="150">
        <v>1.6087524165038778</v>
      </c>
      <c r="CK107" s="149">
        <v>45392</v>
      </c>
      <c r="CL107" s="149">
        <v>73562.504476488815</v>
      </c>
      <c r="CM107" s="150">
        <v>1.6206050510329753</v>
      </c>
      <c r="CN107" s="149">
        <v>46729</v>
      </c>
      <c r="CO107" s="149">
        <v>76435.714307347022</v>
      </c>
      <c r="CP107" s="150">
        <v>1.6357233047432433</v>
      </c>
      <c r="CQ107" s="149">
        <v>48134</v>
      </c>
      <c r="CR107" s="149">
        <v>79983.520156683036</v>
      </c>
      <c r="CS107" s="150">
        <v>1.6616844674592395</v>
      </c>
      <c r="CT107" s="149">
        <v>49606</v>
      </c>
      <c r="CU107" s="149">
        <v>82570.054732808727</v>
      </c>
      <c r="CV107" s="150">
        <v>1.6645174924970514</v>
      </c>
      <c r="CW107" s="149">
        <v>51957</v>
      </c>
      <c r="CX107" s="149">
        <v>87229.947100085759</v>
      </c>
      <c r="CY107" s="150">
        <v>1.6788872933403729</v>
      </c>
      <c r="CZ107" s="149">
        <v>52914</v>
      </c>
      <c r="DA107" s="149">
        <v>89411.415945812972</v>
      </c>
      <c r="DB107" s="150">
        <v>1.689749706047794</v>
      </c>
      <c r="DC107" s="149">
        <v>53750</v>
      </c>
      <c r="DD107" s="149">
        <v>90031.377635204713</v>
      </c>
      <c r="DE107" s="150">
        <v>1.6750023746084597</v>
      </c>
      <c r="DF107" s="149">
        <v>56612</v>
      </c>
      <c r="DG107" s="149">
        <v>95826.436974540615</v>
      </c>
      <c r="DH107" s="150">
        <v>1.6926877159355016</v>
      </c>
      <c r="DI107" s="149">
        <v>58446</v>
      </c>
      <c r="DJ107" s="149">
        <v>99680.797935973358</v>
      </c>
      <c r="DK107" s="150">
        <v>1.7055195896378428</v>
      </c>
      <c r="DL107" s="149">
        <v>60047</v>
      </c>
      <c r="DM107" s="149">
        <v>103250.19433310031</v>
      </c>
      <c r="DN107" s="150">
        <v>1.7194896386680485</v>
      </c>
      <c r="DO107" s="149">
        <v>60677</v>
      </c>
      <c r="DP107" s="149">
        <v>101762.34079685493</v>
      </c>
      <c r="DQ107" s="150">
        <v>1.6771155593858451</v>
      </c>
      <c r="DR107" s="149">
        <v>61922</v>
      </c>
      <c r="DS107" s="149">
        <v>105385.1018653082</v>
      </c>
      <c r="DT107" s="150">
        <v>1.7019008085221439</v>
      </c>
      <c r="DU107" s="149">
        <v>65003</v>
      </c>
      <c r="DV107" s="149">
        <v>111314.34950355384</v>
      </c>
      <c r="DW107" s="150">
        <v>1.7124494177738541</v>
      </c>
      <c r="DX107" s="149">
        <v>66508</v>
      </c>
      <c r="DY107" s="149">
        <v>112891.62936199136</v>
      </c>
      <c r="DZ107" s="150">
        <v>1.6974142864315775</v>
      </c>
      <c r="EA107" s="149">
        <v>68683</v>
      </c>
      <c r="EB107" s="149">
        <v>115768.45153429861</v>
      </c>
      <c r="EC107" s="150">
        <v>1.6855473921392283</v>
      </c>
      <c r="ED107" s="149">
        <v>69260</v>
      </c>
      <c r="EE107" s="151">
        <v>116499.0408911086</v>
      </c>
      <c r="EF107" s="161">
        <v>1.6820537235216373</v>
      </c>
    </row>
    <row r="108" spans="1:136" ht="15" customHeight="1">
      <c r="A108" s="158">
        <v>94</v>
      </c>
      <c r="B108" s="156">
        <v>6826</v>
      </c>
      <c r="C108" s="149">
        <v>11454.868542491118</v>
      </c>
      <c r="D108" s="150">
        <v>1.6781231383667035</v>
      </c>
      <c r="E108" s="149">
        <v>7418</v>
      </c>
      <c r="F108" s="149">
        <v>12496.976496992042</v>
      </c>
      <c r="G108" s="150">
        <v>1.6846827307888974</v>
      </c>
      <c r="H108" s="149">
        <v>8130</v>
      </c>
      <c r="I108" s="149">
        <v>13840.913563232281</v>
      </c>
      <c r="J108" s="150">
        <v>1.7024493927714983</v>
      </c>
      <c r="K108" s="149">
        <v>9036</v>
      </c>
      <c r="L108" s="149">
        <v>15410.541614360218</v>
      </c>
      <c r="M108" s="150">
        <v>1.7054605593581471</v>
      </c>
      <c r="N108" s="149">
        <v>10428</v>
      </c>
      <c r="O108" s="149">
        <v>17660.488351845754</v>
      </c>
      <c r="P108" s="150">
        <v>1.6935642838363785</v>
      </c>
      <c r="Q108" s="149">
        <v>11840</v>
      </c>
      <c r="R108" s="149">
        <v>19845.997022406103</v>
      </c>
      <c r="S108" s="150">
        <v>1.6761821809464614</v>
      </c>
      <c r="T108" s="149">
        <v>13399</v>
      </c>
      <c r="U108" s="149">
        <v>22213.009647018076</v>
      </c>
      <c r="V108" s="150">
        <v>1.6578110043300303</v>
      </c>
      <c r="W108" s="149">
        <v>14901</v>
      </c>
      <c r="X108" s="149">
        <v>24615.686003896539</v>
      </c>
      <c r="Y108" s="150">
        <v>1.6519485943155854</v>
      </c>
      <c r="Z108" s="149">
        <v>16543</v>
      </c>
      <c r="AA108" s="149">
        <v>27549.523581451042</v>
      </c>
      <c r="AB108" s="150">
        <v>1.6653281497582688</v>
      </c>
      <c r="AC108" s="149">
        <v>18221</v>
      </c>
      <c r="AD108" s="149">
        <v>30446.894133635269</v>
      </c>
      <c r="AE108" s="150">
        <v>1.6709782192873754</v>
      </c>
      <c r="AF108" s="149">
        <v>20880</v>
      </c>
      <c r="AG108" s="149">
        <v>34255.713558432544</v>
      </c>
      <c r="AH108" s="150">
        <v>1.6405993083540491</v>
      </c>
      <c r="AI108" s="149">
        <v>23912</v>
      </c>
      <c r="AJ108" s="149">
        <v>38360.65039604604</v>
      </c>
      <c r="AK108" s="150">
        <v>1.6042426562414704</v>
      </c>
      <c r="AL108" s="149">
        <v>27242</v>
      </c>
      <c r="AM108" s="149">
        <v>43205.242430578488</v>
      </c>
      <c r="AN108" s="150">
        <v>1.5859790922317925</v>
      </c>
      <c r="AO108" s="149">
        <v>30030</v>
      </c>
      <c r="AP108" s="149">
        <v>47422.349586185308</v>
      </c>
      <c r="AQ108" s="150">
        <v>1.5791658203857912</v>
      </c>
      <c r="AR108" s="149">
        <v>32578</v>
      </c>
      <c r="AS108" s="149">
        <v>50422.975356815114</v>
      </c>
      <c r="AT108" s="150">
        <v>1.5477615371359541</v>
      </c>
      <c r="AU108" s="149">
        <v>33889</v>
      </c>
      <c r="AV108" s="149">
        <v>54031.479460497059</v>
      </c>
      <c r="AW108" s="150">
        <v>1.5943662976333637</v>
      </c>
      <c r="AX108" s="149">
        <v>35216</v>
      </c>
      <c r="AY108" s="149">
        <v>57182.740967958489</v>
      </c>
      <c r="AZ108" s="150">
        <v>1.6237716085858271</v>
      </c>
      <c r="BA108" s="149">
        <v>36002</v>
      </c>
      <c r="BB108" s="149">
        <v>59107.800247773142</v>
      </c>
      <c r="BC108" s="150">
        <v>1.6417921295420572</v>
      </c>
      <c r="BD108" s="149">
        <v>37685</v>
      </c>
      <c r="BE108" s="149">
        <v>61945.376370031066</v>
      </c>
      <c r="BF108" s="150">
        <v>1.6437674504452984</v>
      </c>
      <c r="BG108" s="149">
        <v>39539</v>
      </c>
      <c r="BH108" s="149">
        <v>65461.435718693974</v>
      </c>
      <c r="BI108" s="150">
        <v>1.6556168774803099</v>
      </c>
      <c r="BJ108" s="149">
        <v>41342</v>
      </c>
      <c r="BK108" s="149">
        <v>68218.164913773711</v>
      </c>
      <c r="BL108" s="150">
        <v>1.6500934863764141</v>
      </c>
      <c r="BM108" s="149">
        <v>42968</v>
      </c>
      <c r="BN108" s="149">
        <v>69771.416478357336</v>
      </c>
      <c r="BO108" s="150">
        <v>1.6237994898146839</v>
      </c>
      <c r="BP108" s="149">
        <v>42765</v>
      </c>
      <c r="BQ108" s="149">
        <v>70058.532464713673</v>
      </c>
      <c r="BR108" s="150">
        <v>1.6382212665664369</v>
      </c>
      <c r="BS108" s="149">
        <v>44526</v>
      </c>
      <c r="BT108" s="149">
        <v>69469.088107646006</v>
      </c>
      <c r="BU108" s="150">
        <v>1.5601915309627186</v>
      </c>
      <c r="BV108" s="149">
        <v>43999</v>
      </c>
      <c r="BW108" s="149">
        <v>70599.403576427212</v>
      </c>
      <c r="BX108" s="150">
        <v>1.6045683669271396</v>
      </c>
      <c r="BY108" s="149">
        <v>44719</v>
      </c>
      <c r="BZ108" s="149">
        <v>71565.942667657946</v>
      </c>
      <c r="CA108" s="150">
        <v>1.6003475629521668</v>
      </c>
      <c r="CB108" s="149">
        <v>45447</v>
      </c>
      <c r="CC108" s="149">
        <v>72616.417011221885</v>
      </c>
      <c r="CD108" s="150">
        <v>1.5978264134315112</v>
      </c>
      <c r="CE108" s="149">
        <v>45905</v>
      </c>
      <c r="CF108" s="149">
        <v>73660.767716738541</v>
      </c>
      <c r="CG108" s="150">
        <v>1.6046349573409986</v>
      </c>
      <c r="CH108" s="149">
        <v>47085</v>
      </c>
      <c r="CI108" s="149">
        <v>75656.849902502072</v>
      </c>
      <c r="CJ108" s="150">
        <v>1.6068142699904868</v>
      </c>
      <c r="CK108" s="149">
        <v>48103</v>
      </c>
      <c r="CL108" s="149">
        <v>78040.071619236915</v>
      </c>
      <c r="CM108" s="150">
        <v>1.6223535251280983</v>
      </c>
      <c r="CN108" s="149">
        <v>49615</v>
      </c>
      <c r="CO108" s="149">
        <v>81153.981917968878</v>
      </c>
      <c r="CP108" s="150">
        <v>1.6356743307058124</v>
      </c>
      <c r="CQ108" s="149">
        <v>51185</v>
      </c>
      <c r="CR108" s="149">
        <v>85045.864202730067</v>
      </c>
      <c r="CS108" s="150">
        <v>1.6615388141590324</v>
      </c>
      <c r="CT108" s="149">
        <v>52703</v>
      </c>
      <c r="CU108" s="149">
        <v>87814.141245138322</v>
      </c>
      <c r="CV108" s="150">
        <v>1.666207639890297</v>
      </c>
      <c r="CW108" s="149">
        <v>55250</v>
      </c>
      <c r="CX108" s="149">
        <v>92838.403388530176</v>
      </c>
      <c r="CY108" s="150">
        <v>1.6803330930050711</v>
      </c>
      <c r="CZ108" s="149">
        <v>56159</v>
      </c>
      <c r="DA108" s="149">
        <v>95231.064700509538</v>
      </c>
      <c r="DB108" s="150">
        <v>1.6957400363345063</v>
      </c>
      <c r="DC108" s="149">
        <v>57062</v>
      </c>
      <c r="DD108" s="149">
        <v>95808.454464639872</v>
      </c>
      <c r="DE108" s="150">
        <v>1.6790237717682499</v>
      </c>
      <c r="DF108" s="149">
        <v>60331</v>
      </c>
      <c r="DG108" s="149">
        <v>102061.90462032254</v>
      </c>
      <c r="DH108" s="150">
        <v>1.6916992030684481</v>
      </c>
      <c r="DI108" s="149">
        <v>62144</v>
      </c>
      <c r="DJ108" s="149">
        <v>106253.00167438884</v>
      </c>
      <c r="DK108" s="150">
        <v>1.7097869733906546</v>
      </c>
      <c r="DL108" s="149">
        <v>63991</v>
      </c>
      <c r="DM108" s="149">
        <v>110130.59338215426</v>
      </c>
      <c r="DN108" s="150">
        <v>1.7210325417973504</v>
      </c>
      <c r="DO108" s="149">
        <v>64498</v>
      </c>
      <c r="DP108" s="149">
        <v>108302.34844021073</v>
      </c>
      <c r="DQ108" s="150">
        <v>1.6791582442899118</v>
      </c>
      <c r="DR108" s="149">
        <v>65756</v>
      </c>
      <c r="DS108" s="149">
        <v>112318.56964377988</v>
      </c>
      <c r="DT108" s="150">
        <v>1.7081113456381147</v>
      </c>
      <c r="DU108" s="149">
        <v>69242</v>
      </c>
      <c r="DV108" s="149">
        <v>118691.93915381291</v>
      </c>
      <c r="DW108" s="150">
        <v>1.7141610460964865</v>
      </c>
      <c r="DX108" s="149">
        <v>70678</v>
      </c>
      <c r="DY108" s="149">
        <v>120290.75847839144</v>
      </c>
      <c r="DZ108" s="150">
        <v>1.7019547593082915</v>
      </c>
      <c r="EA108" s="149">
        <v>72416</v>
      </c>
      <c r="EB108" s="149">
        <v>123300.19093614134</v>
      </c>
      <c r="EC108" s="150">
        <v>1.7026650317076522</v>
      </c>
      <c r="ED108" s="149">
        <v>73000</v>
      </c>
      <c r="EE108" s="151">
        <v>124055.55150299397</v>
      </c>
      <c r="EF108" s="161">
        <v>1.6993911164793694</v>
      </c>
    </row>
    <row r="109" spans="1:136" ht="15" customHeight="1">
      <c r="A109" s="158">
        <v>95</v>
      </c>
      <c r="B109" s="156">
        <v>7402</v>
      </c>
      <c r="C109" s="149">
        <v>12325.778348195874</v>
      </c>
      <c r="D109" s="150">
        <v>1.6651956698454302</v>
      </c>
      <c r="E109" s="149">
        <v>8055</v>
      </c>
      <c r="F109" s="149">
        <v>13451.57157974184</v>
      </c>
      <c r="G109" s="150">
        <v>1.6699654351014077</v>
      </c>
      <c r="H109" s="149">
        <v>8843</v>
      </c>
      <c r="I109" s="149">
        <v>14914.496082967293</v>
      </c>
      <c r="J109" s="150">
        <v>1.6865878189491454</v>
      </c>
      <c r="K109" s="149">
        <v>9819</v>
      </c>
      <c r="L109" s="149">
        <v>16609.849882253817</v>
      </c>
      <c r="M109" s="150">
        <v>1.6916030025719337</v>
      </c>
      <c r="N109" s="149">
        <v>11295</v>
      </c>
      <c r="O109" s="149">
        <v>19023.387157663983</v>
      </c>
      <c r="P109" s="150">
        <v>1.6842308240517028</v>
      </c>
      <c r="Q109" s="149">
        <v>12801</v>
      </c>
      <c r="R109" s="149">
        <v>21352.656908022924</v>
      </c>
      <c r="S109" s="150">
        <v>1.6680460048451624</v>
      </c>
      <c r="T109" s="149">
        <v>14432</v>
      </c>
      <c r="U109" s="149">
        <v>23876.011937581065</v>
      </c>
      <c r="V109" s="150">
        <v>1.6543799845884883</v>
      </c>
      <c r="W109" s="149">
        <v>16053</v>
      </c>
      <c r="X109" s="149">
        <v>26447.424077917141</v>
      </c>
      <c r="Y109" s="150">
        <v>1.6475066391277109</v>
      </c>
      <c r="Z109" s="149">
        <v>17879</v>
      </c>
      <c r="AA109" s="149">
        <v>29622.225945537575</v>
      </c>
      <c r="AB109" s="150">
        <v>1.6568167092979236</v>
      </c>
      <c r="AC109" s="149">
        <v>19755</v>
      </c>
      <c r="AD109" s="149">
        <v>32762.062145289688</v>
      </c>
      <c r="AE109" s="150">
        <v>1.6584187367901639</v>
      </c>
      <c r="AF109" s="149">
        <v>22548</v>
      </c>
      <c r="AG109" s="149">
        <v>36771.85717880381</v>
      </c>
      <c r="AH109" s="150">
        <v>1.6308256687424076</v>
      </c>
      <c r="AI109" s="149">
        <v>25669</v>
      </c>
      <c r="AJ109" s="149">
        <v>41082.983798677917</v>
      </c>
      <c r="AK109" s="150">
        <v>1.6004902333039042</v>
      </c>
      <c r="AL109" s="149">
        <v>29164</v>
      </c>
      <c r="AM109" s="149">
        <v>46214.689414838162</v>
      </c>
      <c r="AN109" s="150">
        <v>1.5846485192304951</v>
      </c>
      <c r="AO109" s="149">
        <v>32101</v>
      </c>
      <c r="AP109" s="149">
        <v>50703.219811752766</v>
      </c>
      <c r="AQ109" s="150">
        <v>1.5794903526915911</v>
      </c>
      <c r="AR109" s="149">
        <v>34337</v>
      </c>
      <c r="AS109" s="149">
        <v>53800.441947764448</v>
      </c>
      <c r="AT109" s="150">
        <v>1.5668358315451101</v>
      </c>
      <c r="AU109" s="149">
        <v>36335</v>
      </c>
      <c r="AV109" s="149">
        <v>57826.578898856504</v>
      </c>
      <c r="AW109" s="150">
        <v>1.591484213536714</v>
      </c>
      <c r="AX109" s="149">
        <v>37883</v>
      </c>
      <c r="AY109" s="149">
        <v>61321.488767766525</v>
      </c>
      <c r="AZ109" s="150">
        <v>1.6187073032169186</v>
      </c>
      <c r="BA109" s="149">
        <v>38811</v>
      </c>
      <c r="BB109" s="149">
        <v>63460.758434853255</v>
      </c>
      <c r="BC109" s="150">
        <v>1.6351229918026655</v>
      </c>
      <c r="BD109" s="149">
        <v>40429</v>
      </c>
      <c r="BE109" s="149">
        <v>66523.799301571387</v>
      </c>
      <c r="BF109" s="150">
        <v>1.6454475574852554</v>
      </c>
      <c r="BG109" s="149">
        <v>42239</v>
      </c>
      <c r="BH109" s="149">
        <v>70386.125769598933</v>
      </c>
      <c r="BI109" s="150">
        <v>1.6663776550012768</v>
      </c>
      <c r="BJ109" s="149">
        <v>44222</v>
      </c>
      <c r="BK109" s="149">
        <v>73312.369031541137</v>
      </c>
      <c r="BL109" s="150">
        <v>1.6578257209429952</v>
      </c>
      <c r="BM109" s="149">
        <v>45770</v>
      </c>
      <c r="BN109" s="149">
        <v>74839.636915556301</v>
      </c>
      <c r="BO109" s="150">
        <v>1.6351242498482914</v>
      </c>
      <c r="BP109" s="149">
        <v>45760</v>
      </c>
      <c r="BQ109" s="149">
        <v>75190.5494174169</v>
      </c>
      <c r="BR109" s="150">
        <v>1.6431501183876072</v>
      </c>
      <c r="BS109" s="149">
        <v>47706</v>
      </c>
      <c r="BT109" s="149">
        <v>74171.452366923884</v>
      </c>
      <c r="BU109" s="150">
        <v>1.5547615051969119</v>
      </c>
      <c r="BV109" s="149">
        <v>46989</v>
      </c>
      <c r="BW109" s="149">
        <v>75632.345804123834</v>
      </c>
      <c r="BX109" s="150">
        <v>1.6095755560689489</v>
      </c>
      <c r="BY109" s="149">
        <v>47687</v>
      </c>
      <c r="BZ109" s="149">
        <v>76644.911366147557</v>
      </c>
      <c r="CA109" s="150">
        <v>1.6072495935191469</v>
      </c>
      <c r="CB109" s="149">
        <v>48485</v>
      </c>
      <c r="CC109" s="149">
        <v>77765.557027528936</v>
      </c>
      <c r="CD109" s="150">
        <v>1.6039096014752796</v>
      </c>
      <c r="CE109" s="149">
        <v>49067</v>
      </c>
      <c r="CF109" s="149">
        <v>78905.044590544727</v>
      </c>
      <c r="CG109" s="150">
        <v>1.6081081906483936</v>
      </c>
      <c r="CH109" s="149">
        <v>50444</v>
      </c>
      <c r="CI109" s="149">
        <v>81055.888244066969</v>
      </c>
      <c r="CJ109" s="150">
        <v>1.6068489462387394</v>
      </c>
      <c r="CK109" s="149">
        <v>51493</v>
      </c>
      <c r="CL109" s="149">
        <v>83702.774254991615</v>
      </c>
      <c r="CM109" s="150">
        <v>1.6255175316060748</v>
      </c>
      <c r="CN109" s="149">
        <v>53031</v>
      </c>
      <c r="CO109" s="149">
        <v>87146.225321475664</v>
      </c>
      <c r="CP109" s="150">
        <v>1.6433072225957583</v>
      </c>
      <c r="CQ109" s="149">
        <v>54987</v>
      </c>
      <c r="CR109" s="149">
        <v>91465.573037162816</v>
      </c>
      <c r="CS109" s="150">
        <v>1.6634035869780641</v>
      </c>
      <c r="CT109" s="149">
        <v>56553</v>
      </c>
      <c r="CU109" s="149">
        <v>94464.620672407007</v>
      </c>
      <c r="CV109" s="150">
        <v>1.6703732900537021</v>
      </c>
      <c r="CW109" s="149">
        <v>59354</v>
      </c>
      <c r="CX109" s="149">
        <v>99960.787341953997</v>
      </c>
      <c r="CY109" s="150">
        <v>1.6841457583642887</v>
      </c>
      <c r="CZ109" s="149">
        <v>60426</v>
      </c>
      <c r="DA109" s="149">
        <v>102633.59439731717</v>
      </c>
      <c r="DB109" s="150">
        <v>1.6985005526977983</v>
      </c>
      <c r="DC109" s="149">
        <v>61192</v>
      </c>
      <c r="DD109" s="149">
        <v>103166.28834733306</v>
      </c>
      <c r="DE109" s="150">
        <v>1.685944050649318</v>
      </c>
      <c r="DF109" s="149">
        <v>64664</v>
      </c>
      <c r="DG109" s="149">
        <v>109994.53072337082</v>
      </c>
      <c r="DH109" s="150">
        <v>1.7010164964024932</v>
      </c>
      <c r="DI109" s="149">
        <v>66789</v>
      </c>
      <c r="DJ109" s="149">
        <v>114623.58165152685</v>
      </c>
      <c r="DK109" s="150">
        <v>1.7162044895346067</v>
      </c>
      <c r="DL109" s="149">
        <v>68831</v>
      </c>
      <c r="DM109" s="149">
        <v>118893.38860546993</v>
      </c>
      <c r="DN109" s="150">
        <v>1.7273232788346811</v>
      </c>
      <c r="DO109" s="149">
        <v>69478</v>
      </c>
      <c r="DP109" s="149">
        <v>116594.05556931171</v>
      </c>
      <c r="DQ109" s="150">
        <v>1.6781435212486213</v>
      </c>
      <c r="DR109" s="149">
        <v>70838</v>
      </c>
      <c r="DS109" s="149">
        <v>121146.64601728853</v>
      </c>
      <c r="DT109" s="150">
        <v>1.7101929192988019</v>
      </c>
      <c r="DU109" s="149">
        <v>74352</v>
      </c>
      <c r="DV109" s="149">
        <v>128101.1341505657</v>
      </c>
      <c r="DW109" s="150">
        <v>1.722900986531172</v>
      </c>
      <c r="DX109" s="149">
        <v>76072</v>
      </c>
      <c r="DY109" s="149">
        <v>129701.56444941631</v>
      </c>
      <c r="DZ109" s="150">
        <v>1.7049842839601472</v>
      </c>
      <c r="EA109" s="149">
        <v>76384</v>
      </c>
      <c r="EB109" s="149">
        <v>133101.82265129915</v>
      </c>
      <c r="EC109" s="150">
        <v>1.742535382426937</v>
      </c>
      <c r="ED109" s="149">
        <v>76964</v>
      </c>
      <c r="EE109" s="151">
        <v>133891.8570858356</v>
      </c>
      <c r="EF109" s="161">
        <v>1.7396686384002338</v>
      </c>
    </row>
    <row r="110" spans="1:136" ht="15" customHeight="1">
      <c r="A110" s="158">
        <v>96</v>
      </c>
      <c r="B110" s="156">
        <v>8089</v>
      </c>
      <c r="C110" s="149">
        <v>13476.95707035646</v>
      </c>
      <c r="D110" s="150">
        <v>1.6660844443511511</v>
      </c>
      <c r="E110" s="149">
        <v>8818</v>
      </c>
      <c r="F110" s="149">
        <v>14708.464253284939</v>
      </c>
      <c r="G110" s="150">
        <v>1.6680045648996302</v>
      </c>
      <c r="H110" s="149">
        <v>9684</v>
      </c>
      <c r="I110" s="149">
        <v>16330.370084739776</v>
      </c>
      <c r="J110" s="150">
        <v>1.6863248745084445</v>
      </c>
      <c r="K110" s="149">
        <v>10738</v>
      </c>
      <c r="L110" s="149">
        <v>18195.811493210735</v>
      </c>
      <c r="M110" s="150">
        <v>1.6945251902785188</v>
      </c>
      <c r="N110" s="149">
        <v>12315</v>
      </c>
      <c r="O110" s="149">
        <v>20831.73297441949</v>
      </c>
      <c r="P110" s="150">
        <v>1.6915739321493699</v>
      </c>
      <c r="Q110" s="149">
        <v>13899</v>
      </c>
      <c r="R110" s="149">
        <v>23362.64348724272</v>
      </c>
      <c r="S110" s="150">
        <v>1.6808866456034766</v>
      </c>
      <c r="T110" s="149">
        <v>15664</v>
      </c>
      <c r="U110" s="149">
        <v>26088.264269997424</v>
      </c>
      <c r="V110" s="150">
        <v>1.6654918456331349</v>
      </c>
      <c r="W110" s="149">
        <v>17417</v>
      </c>
      <c r="X110" s="149">
        <v>28881.029874319531</v>
      </c>
      <c r="Y110" s="150">
        <v>1.65820921366019</v>
      </c>
      <c r="Z110" s="149">
        <v>19432</v>
      </c>
      <c r="AA110" s="149">
        <v>32369.032138181006</v>
      </c>
      <c r="AB110" s="150">
        <v>1.665759167259212</v>
      </c>
      <c r="AC110" s="149">
        <v>21533</v>
      </c>
      <c r="AD110" s="149">
        <v>35808.971951064275</v>
      </c>
      <c r="AE110" s="150">
        <v>1.6629810965060268</v>
      </c>
      <c r="AF110" s="149">
        <v>24576</v>
      </c>
      <c r="AG110" s="149">
        <v>40081.822225540891</v>
      </c>
      <c r="AH110" s="150">
        <v>1.6309335215470739</v>
      </c>
      <c r="AI110" s="149">
        <v>27869</v>
      </c>
      <c r="AJ110" s="149">
        <v>44671.725233339392</v>
      </c>
      <c r="AK110" s="150">
        <v>1.602918125276809</v>
      </c>
      <c r="AL110" s="149">
        <v>31620</v>
      </c>
      <c r="AM110" s="149">
        <v>50183.115284710351</v>
      </c>
      <c r="AN110" s="150">
        <v>1.5870687945828701</v>
      </c>
      <c r="AO110" s="149">
        <v>34775</v>
      </c>
      <c r="AP110" s="149">
        <v>55034.52427567041</v>
      </c>
      <c r="AQ110" s="150">
        <v>1.582588764217697</v>
      </c>
      <c r="AR110" s="149">
        <v>36826</v>
      </c>
      <c r="AS110" s="149">
        <v>58432.967514858472</v>
      </c>
      <c r="AT110" s="150">
        <v>1.5867313179508629</v>
      </c>
      <c r="AU110" s="149">
        <v>39426</v>
      </c>
      <c r="AV110" s="149">
        <v>62828.475006029352</v>
      </c>
      <c r="AW110" s="150">
        <v>1.5935797444840802</v>
      </c>
      <c r="AX110" s="149">
        <v>41206</v>
      </c>
      <c r="AY110" s="149">
        <v>66780.861604918086</v>
      </c>
      <c r="AZ110" s="150">
        <v>1.620658680893998</v>
      </c>
      <c r="BA110" s="149">
        <v>42290</v>
      </c>
      <c r="BB110" s="149">
        <v>69203.69834442492</v>
      </c>
      <c r="BC110" s="150">
        <v>1.6364080951625661</v>
      </c>
      <c r="BD110" s="149">
        <v>43765</v>
      </c>
      <c r="BE110" s="149">
        <v>72625.069350133606</v>
      </c>
      <c r="BF110" s="150">
        <v>1.6594326368132892</v>
      </c>
      <c r="BG110" s="149">
        <v>45925</v>
      </c>
      <c r="BH110" s="149">
        <v>76989.905981923905</v>
      </c>
      <c r="BI110" s="150">
        <v>1.6764269130522353</v>
      </c>
      <c r="BJ110" s="149">
        <v>48380</v>
      </c>
      <c r="BK110" s="149">
        <v>80070.016504972344</v>
      </c>
      <c r="BL110" s="150">
        <v>1.6550230778208421</v>
      </c>
      <c r="BM110" s="149">
        <v>48341</v>
      </c>
      <c r="BN110" s="149">
        <v>81802.450614304311</v>
      </c>
      <c r="BO110" s="150">
        <v>1.6921960781594156</v>
      </c>
      <c r="BP110" s="149">
        <v>50595</v>
      </c>
      <c r="BQ110" s="149">
        <v>81968.692184940432</v>
      </c>
      <c r="BR110" s="150">
        <v>1.6200947165716064</v>
      </c>
      <c r="BS110" s="149">
        <v>51323</v>
      </c>
      <c r="BT110" s="149">
        <v>80366.365686764635</v>
      </c>
      <c r="BU110" s="150">
        <v>1.5658937647207809</v>
      </c>
      <c r="BV110" s="149">
        <v>51055</v>
      </c>
      <c r="BW110" s="149">
        <v>82307.8606746921</v>
      </c>
      <c r="BX110" s="150">
        <v>1.6121410376004721</v>
      </c>
      <c r="BY110" s="149">
        <v>51709</v>
      </c>
      <c r="BZ110" s="149">
        <v>83407.199313511403</v>
      </c>
      <c r="CA110" s="150">
        <v>1.6130112613570442</v>
      </c>
      <c r="CB110" s="149">
        <v>52557</v>
      </c>
      <c r="CC110" s="149">
        <v>84588.953119487458</v>
      </c>
      <c r="CD110" s="150">
        <v>1.6094707292936707</v>
      </c>
      <c r="CE110" s="149">
        <v>52993</v>
      </c>
      <c r="CF110" s="149">
        <v>85894.060791475218</v>
      </c>
      <c r="CG110" s="150">
        <v>1.6208567318603442</v>
      </c>
      <c r="CH110" s="149">
        <v>54683</v>
      </c>
      <c r="CI110" s="149">
        <v>88198.277885262214</v>
      </c>
      <c r="CJ110" s="150">
        <v>1.6129012286316078</v>
      </c>
      <c r="CK110" s="149">
        <v>55889</v>
      </c>
      <c r="CL110" s="149">
        <v>91227.576836324268</v>
      </c>
      <c r="CM110" s="150">
        <v>1.6322993225200713</v>
      </c>
      <c r="CN110" s="149">
        <v>57559</v>
      </c>
      <c r="CO110" s="149">
        <v>95127.871569685696</v>
      </c>
      <c r="CP110" s="150">
        <v>1.652701950514875</v>
      </c>
      <c r="CQ110" s="149">
        <v>59897</v>
      </c>
      <c r="CR110" s="149">
        <v>99997.716923493048</v>
      </c>
      <c r="CS110" s="150">
        <v>1.6694945810890871</v>
      </c>
      <c r="CT110" s="149">
        <v>61518</v>
      </c>
      <c r="CU110" s="149">
        <v>103341.74036111029</v>
      </c>
      <c r="CV110" s="150">
        <v>1.6798618349281558</v>
      </c>
      <c r="CW110" s="149">
        <v>64641</v>
      </c>
      <c r="CX110" s="149">
        <v>109489.24917614549</v>
      </c>
      <c r="CY110" s="150">
        <v>1.6938050026476306</v>
      </c>
      <c r="CZ110" s="149">
        <v>65958</v>
      </c>
      <c r="DA110" s="149">
        <v>112533.45743374698</v>
      </c>
      <c r="DB110" s="150">
        <v>1.7061381096113737</v>
      </c>
      <c r="DC110" s="149">
        <v>66835</v>
      </c>
      <c r="DD110" s="149">
        <v>112989.72109789221</v>
      </c>
      <c r="DE110" s="150">
        <v>1.6905771092674828</v>
      </c>
      <c r="DF110" s="149">
        <v>70724</v>
      </c>
      <c r="DG110" s="149">
        <v>120612.19929900182</v>
      </c>
      <c r="DH110" s="150">
        <v>1.7053927846134525</v>
      </c>
      <c r="DI110" s="149">
        <v>72993</v>
      </c>
      <c r="DJ110" s="149">
        <v>125858.9208442471</v>
      </c>
      <c r="DK110" s="150">
        <v>1.7242601460995863</v>
      </c>
      <c r="DL110" s="149">
        <v>74997</v>
      </c>
      <c r="DM110" s="149">
        <v>130676.8626149226</v>
      </c>
      <c r="DN110" s="150">
        <v>1.7424278653135805</v>
      </c>
      <c r="DO110" s="149">
        <v>75634</v>
      </c>
      <c r="DP110" s="149">
        <v>127638.18613041712</v>
      </c>
      <c r="DQ110" s="150">
        <v>1.6875768322502727</v>
      </c>
      <c r="DR110" s="149">
        <v>77284</v>
      </c>
      <c r="DS110" s="149">
        <v>132963.9513051759</v>
      </c>
      <c r="DT110" s="150">
        <v>1.7204589734637945</v>
      </c>
      <c r="DU110" s="149">
        <v>81100</v>
      </c>
      <c r="DV110" s="149">
        <v>140726.10137895696</v>
      </c>
      <c r="DW110" s="150">
        <v>1.7352170330327614</v>
      </c>
      <c r="DX110" s="149">
        <v>82973</v>
      </c>
      <c r="DY110" s="149">
        <v>142288.80565358154</v>
      </c>
      <c r="DZ110" s="150">
        <v>1.7148808124761252</v>
      </c>
      <c r="EA110" s="149">
        <v>83663</v>
      </c>
      <c r="EB110" s="149">
        <v>146469.77510538258</v>
      </c>
      <c r="EC110" s="150">
        <v>1.7507114866235083</v>
      </c>
      <c r="ED110" s="149">
        <v>84264</v>
      </c>
      <c r="EE110" s="151">
        <v>147310.58196589301</v>
      </c>
      <c r="EF110" s="161">
        <v>1.7482030519070186</v>
      </c>
    </row>
    <row r="111" spans="1:136" ht="15" customHeight="1">
      <c r="A111" s="158">
        <v>97</v>
      </c>
      <c r="B111" s="156">
        <v>9118</v>
      </c>
      <c r="C111" s="149">
        <v>15120.979314595077</v>
      </c>
      <c r="D111" s="150">
        <v>1.6583657945377359</v>
      </c>
      <c r="E111" s="149">
        <v>9834</v>
      </c>
      <c r="F111" s="149">
        <v>16513.952422684008</v>
      </c>
      <c r="G111" s="150">
        <v>1.6792711432462892</v>
      </c>
      <c r="H111" s="149">
        <v>10793</v>
      </c>
      <c r="I111" s="149">
        <v>18373.159334337692</v>
      </c>
      <c r="J111" s="150">
        <v>1.7023218136141658</v>
      </c>
      <c r="K111" s="149">
        <v>11950</v>
      </c>
      <c r="L111" s="149">
        <v>20493.415583639235</v>
      </c>
      <c r="M111" s="150">
        <v>1.7149301743631158</v>
      </c>
      <c r="N111" s="149">
        <v>13677</v>
      </c>
      <c r="O111" s="149">
        <v>23459.310856452979</v>
      </c>
      <c r="P111" s="150">
        <v>1.7152380534073979</v>
      </c>
      <c r="Q111" s="149">
        <v>15607</v>
      </c>
      <c r="R111" s="149">
        <v>26247.846467963751</v>
      </c>
      <c r="S111" s="150">
        <v>1.6817996070970558</v>
      </c>
      <c r="T111" s="149">
        <v>17361</v>
      </c>
      <c r="U111" s="149">
        <v>29301.020294353788</v>
      </c>
      <c r="V111" s="150">
        <v>1.6877495705520298</v>
      </c>
      <c r="W111" s="149">
        <v>19278</v>
      </c>
      <c r="X111" s="149">
        <v>32415.039789307608</v>
      </c>
      <c r="Y111" s="150">
        <v>1.6814524218958196</v>
      </c>
      <c r="Z111" s="149">
        <v>21498</v>
      </c>
      <c r="AA111" s="149">
        <v>36361.377431092405</v>
      </c>
      <c r="AB111" s="150">
        <v>1.6913841953247932</v>
      </c>
      <c r="AC111" s="149">
        <v>23747</v>
      </c>
      <c r="AD111" s="149">
        <v>40229.3992470952</v>
      </c>
      <c r="AE111" s="150">
        <v>1.6940834314690361</v>
      </c>
      <c r="AF111" s="149">
        <v>27233</v>
      </c>
      <c r="AG111" s="149">
        <v>44834.762926617157</v>
      </c>
      <c r="AH111" s="150">
        <v>1.6463394751447566</v>
      </c>
      <c r="AI111" s="149">
        <v>30850</v>
      </c>
      <c r="AJ111" s="149">
        <v>49807.967310335232</v>
      </c>
      <c r="AK111" s="150">
        <v>1.6145208204322603</v>
      </c>
      <c r="AL111" s="149">
        <v>35012</v>
      </c>
      <c r="AM111" s="149">
        <v>55842.815841526164</v>
      </c>
      <c r="AN111" s="150">
        <v>1.5949621798676501</v>
      </c>
      <c r="AO111" s="149">
        <v>38510</v>
      </c>
      <c r="AP111" s="149">
        <v>61207.032205453397</v>
      </c>
      <c r="AQ111" s="150">
        <v>1.5893802182667722</v>
      </c>
      <c r="AR111" s="149">
        <v>41291</v>
      </c>
      <c r="AS111" s="149">
        <v>64915.26820621256</v>
      </c>
      <c r="AT111" s="150">
        <v>1.5721408589332435</v>
      </c>
      <c r="AU111" s="149">
        <v>43645</v>
      </c>
      <c r="AV111" s="149">
        <v>69971.633617153537</v>
      </c>
      <c r="AW111" s="150">
        <v>1.6031993038642121</v>
      </c>
      <c r="AX111" s="149">
        <v>45686</v>
      </c>
      <c r="AY111" s="149">
        <v>74607.148727578795</v>
      </c>
      <c r="AZ111" s="150">
        <v>1.6330418230437944</v>
      </c>
      <c r="BA111" s="149">
        <v>46957</v>
      </c>
      <c r="BB111" s="149">
        <v>77446.26087044552</v>
      </c>
      <c r="BC111" s="150">
        <v>1.6493017200938203</v>
      </c>
      <c r="BD111" s="149">
        <v>49137</v>
      </c>
      <c r="BE111" s="149">
        <v>81377.97291700491</v>
      </c>
      <c r="BF111" s="150">
        <v>1.6561445126280585</v>
      </c>
      <c r="BG111" s="149">
        <v>51404</v>
      </c>
      <c r="BH111" s="149">
        <v>86497.201165782055</v>
      </c>
      <c r="BI111" s="150">
        <v>1.6826939764567359</v>
      </c>
      <c r="BJ111" s="149">
        <v>52908</v>
      </c>
      <c r="BK111" s="149">
        <v>89870.50022045878</v>
      </c>
      <c r="BL111" s="150">
        <v>1.6986183605590606</v>
      </c>
      <c r="BM111" s="149">
        <v>55263</v>
      </c>
      <c r="BN111" s="149">
        <v>91937.441967183171</v>
      </c>
      <c r="BO111" s="150">
        <v>1.6636346555051873</v>
      </c>
      <c r="BP111" s="149">
        <v>56460</v>
      </c>
      <c r="BQ111" s="149">
        <v>91367.296041511407</v>
      </c>
      <c r="BR111" s="150">
        <v>1.6182659589357316</v>
      </c>
      <c r="BS111" s="149">
        <v>56389</v>
      </c>
      <c r="BT111" s="149">
        <v>89329.75040898459</v>
      </c>
      <c r="BU111" s="150">
        <v>1.5841697921400377</v>
      </c>
      <c r="BV111" s="149">
        <v>56440</v>
      </c>
      <c r="BW111" s="149">
        <v>91870.725517289204</v>
      </c>
      <c r="BX111" s="150">
        <v>1.6277591338995252</v>
      </c>
      <c r="BY111" s="149">
        <v>57479</v>
      </c>
      <c r="BZ111" s="149">
        <v>93062.980818532131</v>
      </c>
      <c r="CA111" s="150">
        <v>1.6190779383519569</v>
      </c>
      <c r="CB111" s="149">
        <v>58410</v>
      </c>
      <c r="CC111" s="149">
        <v>94363.392402185505</v>
      </c>
      <c r="CD111" s="150">
        <v>1.6155348810509418</v>
      </c>
      <c r="CE111" s="149">
        <v>58775</v>
      </c>
      <c r="CF111" s="149">
        <v>95907.881027266369</v>
      </c>
      <c r="CG111" s="150">
        <v>1.6317801961253318</v>
      </c>
      <c r="CH111" s="149">
        <v>60654</v>
      </c>
      <c r="CI111" s="149">
        <v>98472.863599074117</v>
      </c>
      <c r="CJ111" s="150">
        <v>1.6235180466098544</v>
      </c>
      <c r="CK111" s="149">
        <v>62189</v>
      </c>
      <c r="CL111" s="149">
        <v>102007.32787584825</v>
      </c>
      <c r="CM111" s="150">
        <v>1.6402792756894025</v>
      </c>
      <c r="CN111" s="149">
        <v>64258</v>
      </c>
      <c r="CO111" s="149">
        <v>106626.30534029548</v>
      </c>
      <c r="CP111" s="150">
        <v>1.6593467792383125</v>
      </c>
      <c r="CQ111" s="149">
        <v>66684</v>
      </c>
      <c r="CR111" s="149">
        <v>112311.5565825779</v>
      </c>
      <c r="CS111" s="150">
        <v>1.6842354475223127</v>
      </c>
      <c r="CT111" s="149">
        <v>68737</v>
      </c>
      <c r="CU111" s="149">
        <v>116182.70707464068</v>
      </c>
      <c r="CV111" s="150">
        <v>1.6902498956113983</v>
      </c>
      <c r="CW111" s="149">
        <v>72159</v>
      </c>
      <c r="CX111" s="149">
        <v>123266.66320003763</v>
      </c>
      <c r="CY111" s="150">
        <v>1.7082645712944695</v>
      </c>
      <c r="CZ111" s="149">
        <v>73734</v>
      </c>
      <c r="DA111" s="149">
        <v>126841.24593905067</v>
      </c>
      <c r="DB111" s="150">
        <v>1.7202545086262873</v>
      </c>
      <c r="DC111" s="149">
        <v>74743</v>
      </c>
      <c r="DD111" s="149">
        <v>127150.3482090375</v>
      </c>
      <c r="DE111" s="150">
        <v>1.7011673094341611</v>
      </c>
      <c r="DF111" s="149">
        <v>79050</v>
      </c>
      <c r="DG111" s="149">
        <v>135947.02923586711</v>
      </c>
      <c r="DH111" s="150">
        <v>1.7197600156339925</v>
      </c>
      <c r="DI111" s="149">
        <v>81916</v>
      </c>
      <c r="DJ111" s="149">
        <v>142102.27330465781</v>
      </c>
      <c r="DK111" s="150">
        <v>1.734731594617142</v>
      </c>
      <c r="DL111" s="149">
        <v>84278</v>
      </c>
      <c r="DM111" s="149">
        <v>147815.97875741989</v>
      </c>
      <c r="DN111" s="150">
        <v>1.7539094278153242</v>
      </c>
      <c r="DO111" s="149">
        <v>84724</v>
      </c>
      <c r="DP111" s="149">
        <v>143584.04739867509</v>
      </c>
      <c r="DQ111" s="150">
        <v>1.6947269651890267</v>
      </c>
      <c r="DR111" s="149">
        <v>86625</v>
      </c>
      <c r="DS111" s="149">
        <v>150069.87675857142</v>
      </c>
      <c r="DT111" s="150">
        <v>1.7324083897093383</v>
      </c>
      <c r="DU111" s="149">
        <v>91090</v>
      </c>
      <c r="DV111" s="149">
        <v>159042.48406174677</v>
      </c>
      <c r="DW111" s="150">
        <v>1.7459927990091861</v>
      </c>
      <c r="DX111" s="149">
        <v>93143</v>
      </c>
      <c r="DY111" s="149">
        <v>160498.2341291499</v>
      </c>
      <c r="DZ111" s="150">
        <v>1.7231379076167816</v>
      </c>
      <c r="EA111" s="149">
        <v>96216</v>
      </c>
      <c r="EB111" s="149">
        <v>165474.37380009366</v>
      </c>
      <c r="EC111" s="150">
        <v>1.7198217947128716</v>
      </c>
      <c r="ED111" s="149">
        <v>96887</v>
      </c>
      <c r="EE111" s="151">
        <v>166384.78033010988</v>
      </c>
      <c r="EF111" s="161">
        <v>1.7173075885321032</v>
      </c>
    </row>
    <row r="112" spans="1:136" ht="15" customHeight="1">
      <c r="A112" s="158">
        <v>98</v>
      </c>
      <c r="B112" s="156">
        <v>10695</v>
      </c>
      <c r="C112" s="149">
        <v>17749.370655534345</v>
      </c>
      <c r="D112" s="150">
        <v>1.6595951992084474</v>
      </c>
      <c r="E112" s="149">
        <v>11594</v>
      </c>
      <c r="F112" s="149">
        <v>19464.427069027359</v>
      </c>
      <c r="G112" s="150">
        <v>1.6788362143373605</v>
      </c>
      <c r="H112" s="149">
        <v>12737</v>
      </c>
      <c r="I112" s="149">
        <v>21735.240732879163</v>
      </c>
      <c r="J112" s="150">
        <v>1.7064646881431391</v>
      </c>
      <c r="K112" s="149">
        <v>14104</v>
      </c>
      <c r="L112" s="149">
        <v>24292.626674124287</v>
      </c>
      <c r="M112" s="150">
        <v>1.7223927023627543</v>
      </c>
      <c r="N112" s="149">
        <v>16131</v>
      </c>
      <c r="O112" s="149">
        <v>27812.965488104564</v>
      </c>
      <c r="P112" s="150">
        <v>1.7241935086544271</v>
      </c>
      <c r="Q112" s="149">
        <v>18304</v>
      </c>
      <c r="R112" s="149">
        <v>30960.824566599116</v>
      </c>
      <c r="S112" s="150">
        <v>1.6914786148710181</v>
      </c>
      <c r="T112" s="149">
        <v>20474</v>
      </c>
      <c r="U112" s="149">
        <v>34589.52990177241</v>
      </c>
      <c r="V112" s="150">
        <v>1.6894368419347665</v>
      </c>
      <c r="W112" s="149">
        <v>22694</v>
      </c>
      <c r="X112" s="149">
        <v>38236.563420428662</v>
      </c>
      <c r="Y112" s="150">
        <v>1.6848754481549599</v>
      </c>
      <c r="Z112" s="149">
        <v>25290</v>
      </c>
      <c r="AA112" s="149">
        <v>42966.067450550436</v>
      </c>
      <c r="AB112" s="150">
        <v>1.6989350514254817</v>
      </c>
      <c r="AC112" s="149">
        <v>28303</v>
      </c>
      <c r="AD112" s="149">
        <v>47426.721402620489</v>
      </c>
      <c r="AE112" s="150">
        <v>1.6756782462149062</v>
      </c>
      <c r="AF112" s="149">
        <v>31709</v>
      </c>
      <c r="AG112" s="149">
        <v>52641.142723922479</v>
      </c>
      <c r="AH112" s="150">
        <v>1.6601325404119487</v>
      </c>
      <c r="AI112" s="149">
        <v>35863</v>
      </c>
      <c r="AJ112" s="149">
        <v>58168.450081146082</v>
      </c>
      <c r="AK112" s="150">
        <v>1.6219627493836568</v>
      </c>
      <c r="AL112" s="149">
        <v>40675</v>
      </c>
      <c r="AM112" s="149">
        <v>64989.728423528359</v>
      </c>
      <c r="AN112" s="150">
        <v>1.597780661918337</v>
      </c>
      <c r="AO112" s="149">
        <v>44744</v>
      </c>
      <c r="AP112" s="149">
        <v>71157.555605802263</v>
      </c>
      <c r="AQ112" s="150">
        <v>1.5903262025255289</v>
      </c>
      <c r="AR112" s="149">
        <v>47566</v>
      </c>
      <c r="AS112" s="149">
        <v>75441.461452626216</v>
      </c>
      <c r="AT112" s="150">
        <v>1.5860375363206116</v>
      </c>
      <c r="AU112" s="149">
        <v>50681</v>
      </c>
      <c r="AV112" s="149">
        <v>81560.94951983096</v>
      </c>
      <c r="AW112" s="150">
        <v>1.6093003200377056</v>
      </c>
      <c r="AX112" s="149">
        <v>53199</v>
      </c>
      <c r="AY112" s="149">
        <v>87391.725326594693</v>
      </c>
      <c r="AZ112" s="150">
        <v>1.6427324823134775</v>
      </c>
      <c r="BA112" s="149">
        <v>54782</v>
      </c>
      <c r="BB112" s="149">
        <v>90946.390527422715</v>
      </c>
      <c r="BC112" s="150">
        <v>1.6601509716224803</v>
      </c>
      <c r="BD112" s="149">
        <v>57439</v>
      </c>
      <c r="BE112" s="149">
        <v>95566.542280441092</v>
      </c>
      <c r="BF112" s="150">
        <v>1.6637918884458485</v>
      </c>
      <c r="BG112" s="149">
        <v>60430</v>
      </c>
      <c r="BH112" s="149">
        <v>102001.81098111867</v>
      </c>
      <c r="BI112" s="150">
        <v>1.6879333275048598</v>
      </c>
      <c r="BJ112" s="149">
        <v>62364</v>
      </c>
      <c r="BK112" s="149">
        <v>106369.88408362576</v>
      </c>
      <c r="BL112" s="150">
        <v>1.7056295953374665</v>
      </c>
      <c r="BM112" s="149">
        <v>64760</v>
      </c>
      <c r="BN112" s="149">
        <v>108261.35047673981</v>
      </c>
      <c r="BO112" s="150">
        <v>1.6717317862374894</v>
      </c>
      <c r="BP112" s="149">
        <v>66196</v>
      </c>
      <c r="BQ112" s="149">
        <v>106857.22146110801</v>
      </c>
      <c r="BR112" s="150">
        <v>1.6142549619479729</v>
      </c>
      <c r="BS112" s="149">
        <v>66240</v>
      </c>
      <c r="BT112" s="149">
        <v>103501.77120091305</v>
      </c>
      <c r="BU112" s="150">
        <v>1.5625267391442188</v>
      </c>
      <c r="BV112" s="149">
        <v>65524</v>
      </c>
      <c r="BW112" s="149">
        <v>107518.25026317523</v>
      </c>
      <c r="BX112" s="150">
        <v>1.6408987586712538</v>
      </c>
      <c r="BY112" s="149">
        <v>66596</v>
      </c>
      <c r="BZ112" s="149">
        <v>108806.244299228</v>
      </c>
      <c r="CA112" s="150">
        <v>1.6338255195391314</v>
      </c>
      <c r="CB112" s="149">
        <v>67720</v>
      </c>
      <c r="CC112" s="149">
        <v>110202.99227838979</v>
      </c>
      <c r="CD112" s="150">
        <v>1.6273330224215858</v>
      </c>
      <c r="CE112" s="149">
        <v>68293</v>
      </c>
      <c r="CF112" s="149">
        <v>112304.23028679038</v>
      </c>
      <c r="CG112" s="150">
        <v>1.6444471656947326</v>
      </c>
      <c r="CH112" s="149">
        <v>70179</v>
      </c>
      <c r="CI112" s="149">
        <v>115196.83321291828</v>
      </c>
      <c r="CJ112" s="150">
        <v>1.641471568601979</v>
      </c>
      <c r="CK112" s="149">
        <v>72107</v>
      </c>
      <c r="CL112" s="149">
        <v>119674.91960066684</v>
      </c>
      <c r="CM112" s="150">
        <v>1.6596851845267011</v>
      </c>
      <c r="CN112" s="149">
        <v>74845</v>
      </c>
      <c r="CO112" s="149">
        <v>125400.60258455874</v>
      </c>
      <c r="CP112" s="150">
        <v>1.6754706738534135</v>
      </c>
      <c r="CQ112" s="149">
        <v>77914</v>
      </c>
      <c r="CR112" s="149">
        <v>132585.036349384</v>
      </c>
      <c r="CS112" s="150">
        <v>1.7016843744305772</v>
      </c>
      <c r="CT112" s="149">
        <v>80445</v>
      </c>
      <c r="CU112" s="149">
        <v>137270.46073351719</v>
      </c>
      <c r="CV112" s="150">
        <v>1.7063889705204449</v>
      </c>
      <c r="CW112" s="149">
        <v>84833</v>
      </c>
      <c r="CX112" s="149">
        <v>145954.73792326733</v>
      </c>
      <c r="CY112" s="150">
        <v>1.7204948301164327</v>
      </c>
      <c r="CZ112" s="149">
        <v>86592</v>
      </c>
      <c r="DA112" s="149">
        <v>150530.21361295664</v>
      </c>
      <c r="DB112" s="150">
        <v>1.7383847654859184</v>
      </c>
      <c r="DC112" s="149">
        <v>87741</v>
      </c>
      <c r="DD112" s="149">
        <v>150434.97246950486</v>
      </c>
      <c r="DE112" s="150">
        <v>1.7145345103145035</v>
      </c>
      <c r="DF112" s="149">
        <v>92682</v>
      </c>
      <c r="DG112" s="149">
        <v>161279.39587468322</v>
      </c>
      <c r="DH112" s="150">
        <v>1.740137198967256</v>
      </c>
      <c r="DI112" s="149">
        <v>96483</v>
      </c>
      <c r="DJ112" s="149">
        <v>168926.98292190893</v>
      </c>
      <c r="DK112" s="150">
        <v>1.7508471225180491</v>
      </c>
      <c r="DL112" s="149">
        <v>100000</v>
      </c>
      <c r="DM112" s="149">
        <v>176045.96284375605</v>
      </c>
      <c r="DN112" s="150">
        <v>1.7604596284375604</v>
      </c>
      <c r="DO112" s="149">
        <v>99511</v>
      </c>
      <c r="DP112" s="149">
        <v>169641.93272478296</v>
      </c>
      <c r="DQ112" s="150">
        <v>1.704755582044025</v>
      </c>
      <c r="DR112" s="149">
        <v>101670</v>
      </c>
      <c r="DS112" s="149">
        <v>178394.33572298454</v>
      </c>
      <c r="DT112" s="150">
        <v>1.7546408549521446</v>
      </c>
      <c r="DU112" s="149">
        <v>107480</v>
      </c>
      <c r="DV112" s="149">
        <v>189303.0616696389</v>
      </c>
      <c r="DW112" s="150">
        <v>1.7612863943955983</v>
      </c>
      <c r="DX112" s="149">
        <v>109477</v>
      </c>
      <c r="DY112" s="149">
        <v>190414.13750289974</v>
      </c>
      <c r="DZ112" s="150">
        <v>1.7393072289421498</v>
      </c>
      <c r="EA112" s="149">
        <v>114847</v>
      </c>
      <c r="EB112" s="149">
        <v>195706.07197602926</v>
      </c>
      <c r="EC112" s="150">
        <v>1.704059069684269</v>
      </c>
      <c r="ED112" s="149">
        <v>115620</v>
      </c>
      <c r="EE112" s="151">
        <v>196711.64900975811</v>
      </c>
      <c r="EF112" s="161">
        <v>1.7013635098577937</v>
      </c>
    </row>
    <row r="113" spans="1:136" ht="15" customHeight="1">
      <c r="A113" s="158">
        <v>99</v>
      </c>
      <c r="B113" s="156">
        <v>14400</v>
      </c>
      <c r="C113" s="149">
        <v>23310.697081163828</v>
      </c>
      <c r="D113" s="150">
        <v>1.6187984084141547</v>
      </c>
      <c r="E113" s="149">
        <v>15717</v>
      </c>
      <c r="F113" s="149">
        <v>25592.856239455497</v>
      </c>
      <c r="G113" s="150">
        <v>1.6283550448212443</v>
      </c>
      <c r="H113" s="149">
        <v>17455</v>
      </c>
      <c r="I113" s="149">
        <v>28756.482994891841</v>
      </c>
      <c r="J113" s="150">
        <v>1.647463935542357</v>
      </c>
      <c r="K113" s="149">
        <v>19416</v>
      </c>
      <c r="L113" s="149">
        <v>32259.251042392891</v>
      </c>
      <c r="M113" s="150">
        <v>1.6614777009885089</v>
      </c>
      <c r="N113" s="149">
        <v>22183</v>
      </c>
      <c r="O113" s="149">
        <v>36954.931217905643</v>
      </c>
      <c r="P113" s="150">
        <v>1.6659122399091937</v>
      </c>
      <c r="Q113" s="149">
        <v>25016</v>
      </c>
      <c r="R113" s="149">
        <v>41027.683711977785</v>
      </c>
      <c r="S113" s="150">
        <v>1.6400577115437234</v>
      </c>
      <c r="T113" s="149">
        <v>27924</v>
      </c>
      <c r="U113" s="149">
        <v>45538.061810967731</v>
      </c>
      <c r="V113" s="150">
        <v>1.6307857689073102</v>
      </c>
      <c r="W113" s="149">
        <v>30874</v>
      </c>
      <c r="X113" s="149">
        <v>50296.126697270935</v>
      </c>
      <c r="Y113" s="150">
        <v>1.6290771101014101</v>
      </c>
      <c r="Z113" s="149">
        <v>34607</v>
      </c>
      <c r="AA113" s="149">
        <v>56696.134185078496</v>
      </c>
      <c r="AB113" s="150">
        <v>1.6382851499719275</v>
      </c>
      <c r="AC113" s="149">
        <v>37928</v>
      </c>
      <c r="AD113" s="149">
        <v>62785.630223450891</v>
      </c>
      <c r="AE113" s="150">
        <v>1.6553899552692177</v>
      </c>
      <c r="AF113" s="149">
        <v>42525</v>
      </c>
      <c r="AG113" s="149">
        <v>69101.290213090673</v>
      </c>
      <c r="AH113" s="150">
        <v>1.624956853923355</v>
      </c>
      <c r="AI113" s="149">
        <v>47412</v>
      </c>
      <c r="AJ113" s="149">
        <v>75643.901935999325</v>
      </c>
      <c r="AK113" s="150">
        <v>1.5954589963722121</v>
      </c>
      <c r="AL113" s="149">
        <v>53399</v>
      </c>
      <c r="AM113" s="149">
        <v>83964.454169979726</v>
      </c>
      <c r="AN113" s="150">
        <v>1.572397501263689</v>
      </c>
      <c r="AO113" s="149">
        <v>58637</v>
      </c>
      <c r="AP113" s="149">
        <v>91737.101429796385</v>
      </c>
      <c r="AQ113" s="150">
        <v>1.5644917275746779</v>
      </c>
      <c r="AR113" s="149">
        <v>62173</v>
      </c>
      <c r="AS113" s="149">
        <v>96622.440858468952</v>
      </c>
      <c r="AT113" s="150">
        <v>1.5540900528922355</v>
      </c>
      <c r="AU113" s="149">
        <v>66846</v>
      </c>
      <c r="AV113" s="149">
        <v>105706.90703923241</v>
      </c>
      <c r="AW113" s="150">
        <v>1.5813497746945577</v>
      </c>
      <c r="AX113" s="149">
        <v>70808</v>
      </c>
      <c r="AY113" s="149">
        <v>114270.44777363705</v>
      </c>
      <c r="AZ113" s="150">
        <v>1.6138070242576692</v>
      </c>
      <c r="BA113" s="149">
        <v>73205</v>
      </c>
      <c r="BB113" s="149">
        <v>119462.79219324786</v>
      </c>
      <c r="BC113" s="150">
        <v>1.6318938896693924</v>
      </c>
      <c r="BD113" s="149">
        <v>75725</v>
      </c>
      <c r="BE113" s="149">
        <v>126076.14876968935</v>
      </c>
      <c r="BF113" s="150">
        <v>1.6649210798242238</v>
      </c>
      <c r="BG113" s="149">
        <v>79778</v>
      </c>
      <c r="BH113" s="149">
        <v>135476.61719136377</v>
      </c>
      <c r="BI113" s="150">
        <v>1.6981701370222839</v>
      </c>
      <c r="BJ113" s="149">
        <v>83238</v>
      </c>
      <c r="BK113" s="149">
        <v>141185.59621238828</v>
      </c>
      <c r="BL113" s="150">
        <v>1.6961675702490242</v>
      </c>
      <c r="BM113" s="149">
        <v>83573</v>
      </c>
      <c r="BN113" s="149">
        <v>143711.40706455463</v>
      </c>
      <c r="BO113" s="150">
        <v>1.7195913400805838</v>
      </c>
      <c r="BP113" s="149">
        <v>83497</v>
      </c>
      <c r="BQ113" s="149">
        <v>141376.74107593333</v>
      </c>
      <c r="BR113" s="150">
        <v>1.6931954570335861</v>
      </c>
      <c r="BS113" s="149">
        <v>83847</v>
      </c>
      <c r="BT113" s="149">
        <v>133979.21781626501</v>
      </c>
      <c r="BU113" s="150">
        <v>1.5979011510998009</v>
      </c>
      <c r="BV113" s="149">
        <v>85229</v>
      </c>
      <c r="BW113" s="149">
        <v>141242.59310613442</v>
      </c>
      <c r="BX113" s="150">
        <v>1.657212839598428</v>
      </c>
      <c r="BY113" s="149">
        <v>86435</v>
      </c>
      <c r="BZ113" s="149">
        <v>142815.97242149251</v>
      </c>
      <c r="CA113" s="150">
        <v>1.6522933119857988</v>
      </c>
      <c r="CB113" s="149">
        <v>87151</v>
      </c>
      <c r="CC113" s="149">
        <v>144518.33024491952</v>
      </c>
      <c r="CD113" s="150">
        <v>1.6582521169570001</v>
      </c>
      <c r="CE113" s="149">
        <v>88380</v>
      </c>
      <c r="CF113" s="149">
        <v>147915.71510933107</v>
      </c>
      <c r="CG113" s="150">
        <v>1.6736333458851671</v>
      </c>
      <c r="CH113" s="149">
        <v>90826</v>
      </c>
      <c r="CI113" s="149">
        <v>151494.64246713693</v>
      </c>
      <c r="CJ113" s="150">
        <v>1.667965587685651</v>
      </c>
      <c r="CK113" s="149">
        <v>93716</v>
      </c>
      <c r="CL113" s="149">
        <v>158192.38138094769</v>
      </c>
      <c r="CM113" s="150">
        <v>1.6879975818531274</v>
      </c>
      <c r="CN113" s="149">
        <v>97467</v>
      </c>
      <c r="CO113" s="149">
        <v>166464.73217359479</v>
      </c>
      <c r="CP113" s="150">
        <v>1.7079086477843248</v>
      </c>
      <c r="CQ113" s="149">
        <v>102272</v>
      </c>
      <c r="CR113" s="149">
        <v>177042.37672146386</v>
      </c>
      <c r="CS113" s="150">
        <v>1.731093326829082</v>
      </c>
      <c r="CT113" s="149">
        <v>105357</v>
      </c>
      <c r="CU113" s="149">
        <v>183675.10989548659</v>
      </c>
      <c r="CV113" s="150">
        <v>1.7433593391562647</v>
      </c>
      <c r="CW113" s="149">
        <v>112194</v>
      </c>
      <c r="CX113" s="149">
        <v>195600.36580467955</v>
      </c>
      <c r="CY113" s="150">
        <v>1.7434119989008285</v>
      </c>
      <c r="CZ113" s="149">
        <v>114933</v>
      </c>
      <c r="DA113" s="149">
        <v>202687.2523465018</v>
      </c>
      <c r="DB113" s="150">
        <v>1.7635252916612445</v>
      </c>
      <c r="DC113" s="149">
        <v>116224</v>
      </c>
      <c r="DD113" s="149">
        <v>200945.59266400262</v>
      </c>
      <c r="DE113" s="150">
        <v>1.7289509280699564</v>
      </c>
      <c r="DF113" s="149">
        <v>123025</v>
      </c>
      <c r="DG113" s="149">
        <v>217074.85752661136</v>
      </c>
      <c r="DH113" s="150">
        <v>1.7644776063939147</v>
      </c>
      <c r="DI113" s="149">
        <v>128469</v>
      </c>
      <c r="DJ113" s="149">
        <v>227992.10143515529</v>
      </c>
      <c r="DK113" s="150">
        <v>1.7746857330185126</v>
      </c>
      <c r="DL113" s="149">
        <v>133409</v>
      </c>
      <c r="DM113" s="149">
        <v>238402.02979759398</v>
      </c>
      <c r="DN113" s="150">
        <v>1.7870011003575019</v>
      </c>
      <c r="DO113" s="149">
        <v>131346</v>
      </c>
      <c r="DP113" s="149">
        <v>226259.63058982129</v>
      </c>
      <c r="DQ113" s="150">
        <v>1.7226229241074817</v>
      </c>
      <c r="DR113" s="149">
        <v>134929</v>
      </c>
      <c r="DS113" s="149">
        <v>241107.66650784542</v>
      </c>
      <c r="DT113" s="150">
        <v>1.7869225037452692</v>
      </c>
      <c r="DU113" s="149">
        <v>142861</v>
      </c>
      <c r="DV113" s="149">
        <v>256256.6486728563</v>
      </c>
      <c r="DW113" s="150">
        <v>1.7937481095110372</v>
      </c>
      <c r="DX113" s="149">
        <v>145162</v>
      </c>
      <c r="DY113" s="149">
        <v>256304.45679245141</v>
      </c>
      <c r="DZ113" s="150">
        <v>1.7656442925314573</v>
      </c>
      <c r="EA113" s="149">
        <v>145189</v>
      </c>
      <c r="EB113" s="149">
        <v>263664.1424666419</v>
      </c>
      <c r="EC113" s="150">
        <v>1.8160063260070798</v>
      </c>
      <c r="ED113" s="149">
        <v>145995</v>
      </c>
      <c r="EE113" s="151">
        <v>264871.34310961305</v>
      </c>
      <c r="EF113" s="161">
        <v>1.8142494134019183</v>
      </c>
    </row>
    <row r="114" spans="1:136" ht="15" customHeight="1">
      <c r="A114" s="167">
        <v>99.1</v>
      </c>
      <c r="B114" s="168">
        <v>14892</v>
      </c>
      <c r="C114" s="169">
        <v>24276.426325425396</v>
      </c>
      <c r="D114" s="170">
        <v>1.6301656141166665</v>
      </c>
      <c r="E114" s="169">
        <v>16369</v>
      </c>
      <c r="F114" s="169">
        <v>26654.395078650505</v>
      </c>
      <c r="G114" s="170">
        <v>1.6283459636294524</v>
      </c>
      <c r="H114" s="169">
        <v>18216</v>
      </c>
      <c r="I114" s="169">
        <v>29970.533216945118</v>
      </c>
      <c r="J114" s="170">
        <v>1.6452861888968553</v>
      </c>
      <c r="K114" s="169">
        <v>20271</v>
      </c>
      <c r="L114" s="169">
        <v>33639.38951680305</v>
      </c>
      <c r="M114" s="170">
        <v>1.6594834747571925</v>
      </c>
      <c r="N114" s="169">
        <v>23142</v>
      </c>
      <c r="O114" s="169">
        <v>38543.590876924311</v>
      </c>
      <c r="P114" s="170">
        <v>1.6655254894531291</v>
      </c>
      <c r="Q114" s="169">
        <v>26138</v>
      </c>
      <c r="R114" s="169">
        <v>42747.108124309394</v>
      </c>
      <c r="S114" s="170">
        <v>1.6354391355233528</v>
      </c>
      <c r="T114" s="169">
        <v>29044</v>
      </c>
      <c r="U114" s="169">
        <v>47433.514233328598</v>
      </c>
      <c r="V114" s="170">
        <v>1.6331605231141921</v>
      </c>
      <c r="W114" s="169">
        <v>32086</v>
      </c>
      <c r="X114" s="169">
        <v>52387.363680732153</v>
      </c>
      <c r="Y114" s="170">
        <v>1.6327171875812552</v>
      </c>
      <c r="Z114" s="169">
        <v>36005</v>
      </c>
      <c r="AA114" s="169">
        <v>59073.369907694236</v>
      </c>
      <c r="AB114" s="170">
        <v>1.6406990670099775</v>
      </c>
      <c r="AC114" s="169">
        <v>39393</v>
      </c>
      <c r="AD114" s="169">
        <v>65483.19850713214</v>
      </c>
      <c r="AE114" s="170">
        <v>1.6623054478494184</v>
      </c>
      <c r="AF114" s="169">
        <v>44416</v>
      </c>
      <c r="AG114" s="169">
        <v>71951.210153524647</v>
      </c>
      <c r="AH114" s="170">
        <v>1.6199389894075253</v>
      </c>
      <c r="AI114" s="169">
        <v>49380</v>
      </c>
      <c r="AJ114" s="169">
        <v>78673.555935760043</v>
      </c>
      <c r="AK114" s="170">
        <v>1.5932271351915763</v>
      </c>
      <c r="AL114" s="169">
        <v>55570</v>
      </c>
      <c r="AM114" s="169">
        <v>87242.395326479105</v>
      </c>
      <c r="AN114" s="170">
        <v>1.569954927595449</v>
      </c>
      <c r="AO114" s="169">
        <v>61017</v>
      </c>
      <c r="AP114" s="169">
        <v>95285.339135298927</v>
      </c>
      <c r="AQ114" s="170">
        <v>1.5616195344788981</v>
      </c>
      <c r="AR114" s="169">
        <v>64174</v>
      </c>
      <c r="AS114" s="169">
        <v>100353.89248261154</v>
      </c>
      <c r="AT114" s="170">
        <v>1.5637780484715234</v>
      </c>
      <c r="AU114" s="169">
        <v>69670</v>
      </c>
      <c r="AV114" s="169">
        <v>109871.22474906271</v>
      </c>
      <c r="AW114" s="170">
        <v>1.5770234641748631</v>
      </c>
      <c r="AX114" s="169">
        <v>73886</v>
      </c>
      <c r="AY114" s="169">
        <v>118932.16260274926</v>
      </c>
      <c r="AZ114" s="170">
        <v>1.609671150187441</v>
      </c>
      <c r="BA114" s="169">
        <v>76423</v>
      </c>
      <c r="BB114" s="169">
        <v>124427.42935223514</v>
      </c>
      <c r="BC114" s="170">
        <v>1.6281411270459827</v>
      </c>
      <c r="BD114" s="169">
        <v>79412</v>
      </c>
      <c r="BE114" s="169">
        <v>131466.430411932</v>
      </c>
      <c r="BF114" s="170">
        <v>1.6554982925997583</v>
      </c>
      <c r="BG114" s="169">
        <v>83292</v>
      </c>
      <c r="BH114" s="169">
        <v>141475.23594091088</v>
      </c>
      <c r="BI114" s="170">
        <v>1.6985453097645737</v>
      </c>
      <c r="BJ114" s="169">
        <v>86801</v>
      </c>
      <c r="BK114" s="169">
        <v>147398.22383671397</v>
      </c>
      <c r="BL114" s="170">
        <v>1.6981166557610392</v>
      </c>
      <c r="BM114" s="169">
        <v>87767</v>
      </c>
      <c r="BN114" s="169">
        <v>150161.17250912858</v>
      </c>
      <c r="BO114" s="170">
        <v>1.7109069753908481</v>
      </c>
      <c r="BP114" s="169">
        <v>87465</v>
      </c>
      <c r="BQ114" s="169">
        <v>147621.49135099916</v>
      </c>
      <c r="BR114" s="170">
        <v>1.6877778694449113</v>
      </c>
      <c r="BS114" s="169">
        <v>86829</v>
      </c>
      <c r="BT114" s="169">
        <v>139416.48857108704</v>
      </c>
      <c r="BU114" s="170">
        <v>1.6056442959274786</v>
      </c>
      <c r="BV114" s="169">
        <v>88721</v>
      </c>
      <c r="BW114" s="169">
        <v>147273.77777829149</v>
      </c>
      <c r="BX114" s="170">
        <v>1.6599652593894512</v>
      </c>
      <c r="BY114" s="169">
        <v>90077</v>
      </c>
      <c r="BZ114" s="169">
        <v>148887.02889473122</v>
      </c>
      <c r="CA114" s="170">
        <v>1.6528861850942107</v>
      </c>
      <c r="CB114" s="169">
        <v>90723</v>
      </c>
      <c r="CC114" s="169">
        <v>150696.58442629571</v>
      </c>
      <c r="CD114" s="170">
        <v>1.6610626238803359</v>
      </c>
      <c r="CE114" s="169">
        <v>91973</v>
      </c>
      <c r="CF114" s="169">
        <v>154328.50859249369</v>
      </c>
      <c r="CG114" s="170">
        <v>1.6779762385971284</v>
      </c>
      <c r="CH114" s="169">
        <v>94694</v>
      </c>
      <c r="CI114" s="169">
        <v>158032.12334016335</v>
      </c>
      <c r="CJ114" s="170">
        <v>1.6688715582841929</v>
      </c>
      <c r="CK114" s="169">
        <v>97623</v>
      </c>
      <c r="CL114" s="169">
        <v>165145.71785439589</v>
      </c>
      <c r="CM114" s="170">
        <v>1.6916681299939142</v>
      </c>
      <c r="CN114" s="169">
        <v>101612</v>
      </c>
      <c r="CO114" s="169">
        <v>173914.41850654568</v>
      </c>
      <c r="CP114" s="170">
        <v>1.7115539356232108</v>
      </c>
      <c r="CQ114" s="169">
        <v>106670</v>
      </c>
      <c r="CR114" s="169">
        <v>185071.61863497819</v>
      </c>
      <c r="CS114" s="170">
        <v>1.7349922061964769</v>
      </c>
      <c r="CT114" s="169">
        <v>109843</v>
      </c>
      <c r="CU114" s="169">
        <v>192132.97293312769</v>
      </c>
      <c r="CV114" s="170">
        <v>1.7491599185485438</v>
      </c>
      <c r="CW114" s="169">
        <v>116889</v>
      </c>
      <c r="CX114" s="169">
        <v>204614.62707449548</v>
      </c>
      <c r="CY114" s="170">
        <v>1.750503700728858</v>
      </c>
      <c r="CZ114" s="169">
        <v>120067</v>
      </c>
      <c r="DA114" s="169">
        <v>212162.33287555678</v>
      </c>
      <c r="DB114" s="170">
        <v>1.7670328472899031</v>
      </c>
      <c r="DC114" s="169">
        <v>121457</v>
      </c>
      <c r="DD114" s="169">
        <v>210087.17962840959</v>
      </c>
      <c r="DE114" s="170">
        <v>1.729724755497086</v>
      </c>
      <c r="DF114" s="169">
        <v>128469</v>
      </c>
      <c r="DG114" s="169">
        <v>227245.07312285816</v>
      </c>
      <c r="DH114" s="170">
        <v>1.7688708803124347</v>
      </c>
      <c r="DI114" s="169">
        <v>134304</v>
      </c>
      <c r="DJ114" s="169">
        <v>238739.84600925652</v>
      </c>
      <c r="DK114" s="170">
        <v>1.777607859849718</v>
      </c>
      <c r="DL114" s="169">
        <v>139675</v>
      </c>
      <c r="DM114" s="169">
        <v>249716.05936639136</v>
      </c>
      <c r="DN114" s="170">
        <v>1.7878364730008331</v>
      </c>
      <c r="DO114" s="169">
        <v>137098</v>
      </c>
      <c r="DP114" s="169">
        <v>236508.35367352318</v>
      </c>
      <c r="DQ114" s="170">
        <v>1.7251043317446146</v>
      </c>
      <c r="DR114" s="169">
        <v>140975</v>
      </c>
      <c r="DS114" s="169">
        <v>252584.16769607973</v>
      </c>
      <c r="DT114" s="170">
        <v>1.7916947522332309</v>
      </c>
      <c r="DU114" s="169">
        <v>149153</v>
      </c>
      <c r="DV114" s="169">
        <v>268516.97056177253</v>
      </c>
      <c r="DW114" s="170">
        <v>1.8002787108658393</v>
      </c>
      <c r="DX114" s="169">
        <v>151824</v>
      </c>
      <c r="DY114" s="169">
        <v>268319.3797698713</v>
      </c>
      <c r="DZ114" s="170">
        <v>1.7673054310904159</v>
      </c>
      <c r="EA114" s="169">
        <v>151736</v>
      </c>
      <c r="EB114" s="169">
        <v>276480.5973306353</v>
      </c>
      <c r="EC114" s="170">
        <v>1.8221160260626041</v>
      </c>
      <c r="ED114" s="169">
        <v>152532</v>
      </c>
      <c r="EE114" s="171">
        <v>277732.90585660952</v>
      </c>
      <c r="EF114" s="172">
        <v>1.8208173095259323</v>
      </c>
    </row>
    <row r="115" spans="1:136" ht="15" customHeight="1">
      <c r="A115" s="158">
        <v>99.2</v>
      </c>
      <c r="B115" s="156">
        <v>15609</v>
      </c>
      <c r="C115" s="149">
        <v>25405.868034378011</v>
      </c>
      <c r="D115" s="150">
        <v>1.6276422598743039</v>
      </c>
      <c r="E115" s="149">
        <v>17087</v>
      </c>
      <c r="F115" s="149">
        <v>27896.070004012381</v>
      </c>
      <c r="G115" s="150">
        <v>1.6325902735420132</v>
      </c>
      <c r="H115" s="149">
        <v>19056</v>
      </c>
      <c r="I115" s="149">
        <v>31388.351704617668</v>
      </c>
      <c r="J115" s="150">
        <v>1.6471637124589456</v>
      </c>
      <c r="K115" s="149">
        <v>21212</v>
      </c>
      <c r="L115" s="149">
        <v>35252.687920871016</v>
      </c>
      <c r="M115" s="150">
        <v>1.6619219272520751</v>
      </c>
      <c r="N115" s="149">
        <v>24190</v>
      </c>
      <c r="O115" s="149">
        <v>40404.413833949453</v>
      </c>
      <c r="P115" s="150">
        <v>1.670294081601879</v>
      </c>
      <c r="Q115" s="149">
        <v>27399</v>
      </c>
      <c r="R115" s="149">
        <v>44751.11472158815</v>
      </c>
      <c r="S115" s="150">
        <v>1.6333119720277438</v>
      </c>
      <c r="T115" s="149">
        <v>30249</v>
      </c>
      <c r="U115" s="149">
        <v>49658.07379276109</v>
      </c>
      <c r="V115" s="150">
        <v>1.6416434854957549</v>
      </c>
      <c r="W115" s="149">
        <v>33382</v>
      </c>
      <c r="X115" s="149">
        <v>54845.28533527087</v>
      </c>
      <c r="Y115" s="150">
        <v>1.6429598386936335</v>
      </c>
      <c r="Z115" s="149">
        <v>37500</v>
      </c>
      <c r="AA115" s="149">
        <v>61864.790453321461</v>
      </c>
      <c r="AB115" s="150">
        <v>1.6497277454219057</v>
      </c>
      <c r="AC115" s="149">
        <v>41661</v>
      </c>
      <c r="AD115" s="149">
        <v>68622.902363294459</v>
      </c>
      <c r="AE115" s="150">
        <v>1.6471736723385051</v>
      </c>
      <c r="AF115" s="149">
        <v>46563</v>
      </c>
      <c r="AG115" s="149">
        <v>75261.9853667399</v>
      </c>
      <c r="AH115" s="150">
        <v>1.6163474296488607</v>
      </c>
      <c r="AI115" s="149">
        <v>51609</v>
      </c>
      <c r="AJ115" s="149">
        <v>82199.128173675257</v>
      </c>
      <c r="AK115" s="150">
        <v>1.5927285584621917</v>
      </c>
      <c r="AL115" s="149">
        <v>58039</v>
      </c>
      <c r="AM115" s="149">
        <v>91050.568868297603</v>
      </c>
      <c r="AN115" s="150">
        <v>1.5687825232739641</v>
      </c>
      <c r="AO115" s="149">
        <v>63730</v>
      </c>
      <c r="AP115" s="149">
        <v>99403.25054920926</v>
      </c>
      <c r="AQ115" s="150">
        <v>1.5597560105006945</v>
      </c>
      <c r="AR115" s="149">
        <v>67382</v>
      </c>
      <c r="AS115" s="149">
        <v>104696.64089682083</v>
      </c>
      <c r="AT115" s="150">
        <v>1.5537775800187117</v>
      </c>
      <c r="AU115" s="149">
        <v>72895</v>
      </c>
      <c r="AV115" s="149">
        <v>114699.50100190892</v>
      </c>
      <c r="AW115" s="150">
        <v>1.5734892791262627</v>
      </c>
      <c r="AX115" s="149">
        <v>77395</v>
      </c>
      <c r="AY115" s="149">
        <v>124348.68159418381</v>
      </c>
      <c r="AZ115" s="150">
        <v>1.6066759040530243</v>
      </c>
      <c r="BA115" s="149">
        <v>80088</v>
      </c>
      <c r="BB115" s="149">
        <v>130204.10178229796</v>
      </c>
      <c r="BC115" s="150">
        <v>1.6257629330523669</v>
      </c>
      <c r="BD115" s="149">
        <v>82842</v>
      </c>
      <c r="BE115" s="149">
        <v>137744.23795175258</v>
      </c>
      <c r="BF115" s="150">
        <v>1.6627343370724099</v>
      </c>
      <c r="BG115" s="149">
        <v>87428</v>
      </c>
      <c r="BH115" s="149">
        <v>148497.0186940119</v>
      </c>
      <c r="BI115" s="150">
        <v>1.6985064132087191</v>
      </c>
      <c r="BJ115" s="149">
        <v>90934</v>
      </c>
      <c r="BK115" s="149">
        <v>154705.03854191009</v>
      </c>
      <c r="BL115" s="150">
        <v>1.7012892707008389</v>
      </c>
      <c r="BM115" s="149">
        <v>93096</v>
      </c>
      <c r="BN115" s="149">
        <v>157657.50884669548</v>
      </c>
      <c r="BO115" s="150">
        <v>1.6934939078660252</v>
      </c>
      <c r="BP115" s="149">
        <v>89993</v>
      </c>
      <c r="BQ115" s="149">
        <v>154987.0524213562</v>
      </c>
      <c r="BR115" s="150">
        <v>1.7222123100836311</v>
      </c>
      <c r="BS115" s="149">
        <v>90809</v>
      </c>
      <c r="BT115" s="149">
        <v>145736.54930516687</v>
      </c>
      <c r="BU115" s="150">
        <v>1.6048690031292809</v>
      </c>
      <c r="BV115" s="149">
        <v>92760</v>
      </c>
      <c r="BW115" s="149">
        <v>154342.89717614689</v>
      </c>
      <c r="BX115" s="150">
        <v>1.6638949674013248</v>
      </c>
      <c r="BY115" s="149">
        <v>94137</v>
      </c>
      <c r="BZ115" s="149">
        <v>155990.56189647448</v>
      </c>
      <c r="CA115" s="150">
        <v>1.6570589873957582</v>
      </c>
      <c r="CB115" s="149">
        <v>94880</v>
      </c>
      <c r="CC115" s="149">
        <v>157943.60436485091</v>
      </c>
      <c r="CD115" s="150">
        <v>1.6646669937273493</v>
      </c>
      <c r="CE115" s="149">
        <v>96105</v>
      </c>
      <c r="CF115" s="149">
        <v>161884.40306516638</v>
      </c>
      <c r="CG115" s="150">
        <v>1.6844534942528107</v>
      </c>
      <c r="CH115" s="149">
        <v>99228</v>
      </c>
      <c r="CI115" s="149">
        <v>165656.23369140405</v>
      </c>
      <c r="CJ115" s="150">
        <v>1.6694504947333821</v>
      </c>
      <c r="CK115" s="149">
        <v>101942</v>
      </c>
      <c r="CL115" s="149">
        <v>173316.59891941905</v>
      </c>
      <c r="CM115" s="150">
        <v>1.7001490937927355</v>
      </c>
      <c r="CN115" s="149">
        <v>106424</v>
      </c>
      <c r="CO115" s="149">
        <v>182659.26415046208</v>
      </c>
      <c r="CP115" s="150">
        <v>1.7163352641364926</v>
      </c>
      <c r="CQ115" s="149">
        <v>111897</v>
      </c>
      <c r="CR115" s="149">
        <v>194595.98480687721</v>
      </c>
      <c r="CS115" s="150">
        <v>1.7390634673572769</v>
      </c>
      <c r="CT115" s="149">
        <v>115137</v>
      </c>
      <c r="CU115" s="149">
        <v>202095.17655466215</v>
      </c>
      <c r="CV115" s="150">
        <v>1.7552583144832865</v>
      </c>
      <c r="CW115" s="149">
        <v>122698</v>
      </c>
      <c r="CX115" s="149">
        <v>215224.10824365943</v>
      </c>
      <c r="CY115" s="150">
        <v>1.7540963034740535</v>
      </c>
      <c r="CZ115" s="149">
        <v>125738</v>
      </c>
      <c r="DA115" s="149">
        <v>223319.53375931008</v>
      </c>
      <c r="DB115" s="150">
        <v>1.7760703507238074</v>
      </c>
      <c r="DC115" s="149">
        <v>127174</v>
      </c>
      <c r="DD115" s="149">
        <v>220826.83014551972</v>
      </c>
      <c r="DE115" s="150">
        <v>1.7364149129973085</v>
      </c>
      <c r="DF115" s="149">
        <v>134885</v>
      </c>
      <c r="DG115" s="149">
        <v>239215.47914767667</v>
      </c>
      <c r="DH115" s="150">
        <v>1.7734772520864193</v>
      </c>
      <c r="DI115" s="149">
        <v>141013</v>
      </c>
      <c r="DJ115" s="149">
        <v>251391.58569398083</v>
      </c>
      <c r="DK115" s="150">
        <v>1.7827546800222733</v>
      </c>
      <c r="DL115" s="149">
        <v>146929</v>
      </c>
      <c r="DM115" s="149">
        <v>263028.10856527853</v>
      </c>
      <c r="DN115" s="150">
        <v>1.7901715016455466</v>
      </c>
      <c r="DO115" s="149">
        <v>143851</v>
      </c>
      <c r="DP115" s="149">
        <v>248526.37403685614</v>
      </c>
      <c r="DQ115" s="150">
        <v>1.7276652511060482</v>
      </c>
      <c r="DR115" s="149">
        <v>148369</v>
      </c>
      <c r="DS115" s="149">
        <v>266119.38433341321</v>
      </c>
      <c r="DT115" s="150">
        <v>1.7936319873653743</v>
      </c>
      <c r="DU115" s="149">
        <v>156912</v>
      </c>
      <c r="DV115" s="149">
        <v>282985.61856872385</v>
      </c>
      <c r="DW115" s="150">
        <v>1.8034670297282798</v>
      </c>
      <c r="DX115" s="149">
        <v>159887</v>
      </c>
      <c r="DY115" s="149">
        <v>282376.9958281921</v>
      </c>
      <c r="DZ115" s="150">
        <v>1.7661035345474747</v>
      </c>
      <c r="EA115" s="149">
        <v>160241</v>
      </c>
      <c r="EB115" s="149">
        <v>291564.67747383617</v>
      </c>
      <c r="EC115" s="150">
        <v>1.8195385542641158</v>
      </c>
      <c r="ED115" s="149">
        <v>161026</v>
      </c>
      <c r="EE115" s="151">
        <v>292874.65022128605</v>
      </c>
      <c r="EF115" s="161">
        <v>1.8188034865256919</v>
      </c>
    </row>
    <row r="116" spans="1:136" ht="15" customHeight="1">
      <c r="A116" s="158">
        <v>99.3</v>
      </c>
      <c r="B116" s="156">
        <v>16391</v>
      </c>
      <c r="C116" s="149">
        <v>26747.132354957354</v>
      </c>
      <c r="D116" s="150">
        <v>1.6318182145663689</v>
      </c>
      <c r="E116" s="149">
        <v>17907</v>
      </c>
      <c r="F116" s="149">
        <v>29383.220215592177</v>
      </c>
      <c r="G116" s="150">
        <v>1.6408789979109943</v>
      </c>
      <c r="H116" s="149">
        <v>20016</v>
      </c>
      <c r="I116" s="149">
        <v>33083.259691036066</v>
      </c>
      <c r="J116" s="150">
        <v>1.6528407119822175</v>
      </c>
      <c r="K116" s="149">
        <v>22285</v>
      </c>
      <c r="L116" s="149">
        <v>37183.786787207238</v>
      </c>
      <c r="M116" s="150">
        <v>1.6685567326545765</v>
      </c>
      <c r="N116" s="149">
        <v>25381</v>
      </c>
      <c r="O116" s="149">
        <v>42637.759742819086</v>
      </c>
      <c r="P116" s="150">
        <v>1.6799085829092268</v>
      </c>
      <c r="Q116" s="149">
        <v>28776</v>
      </c>
      <c r="R116" s="149">
        <v>47132.130411603517</v>
      </c>
      <c r="S116" s="150">
        <v>1.6378972203087128</v>
      </c>
      <c r="T116" s="149">
        <v>31608</v>
      </c>
      <c r="U116" s="149">
        <v>52336.084838220144</v>
      </c>
      <c r="V116" s="150">
        <v>1.655786030062647</v>
      </c>
      <c r="W116" s="149">
        <v>34836</v>
      </c>
      <c r="X116" s="149">
        <v>57810.184358481987</v>
      </c>
      <c r="Y116" s="150">
        <v>1.6594954747526118</v>
      </c>
      <c r="Z116" s="149">
        <v>39178</v>
      </c>
      <c r="AA116" s="149">
        <v>65228.479606470675</v>
      </c>
      <c r="AB116" s="150">
        <v>1.6649262240663301</v>
      </c>
      <c r="AC116" s="149">
        <v>44442</v>
      </c>
      <c r="AD116" s="149">
        <v>72184.984497128549</v>
      </c>
      <c r="AE116" s="150">
        <v>1.6242514850170684</v>
      </c>
      <c r="AF116" s="149">
        <v>49046</v>
      </c>
      <c r="AG116" s="149">
        <v>79189.130135955216</v>
      </c>
      <c r="AH116" s="150">
        <v>1.6145889600773808</v>
      </c>
      <c r="AI116" s="149">
        <v>54185</v>
      </c>
      <c r="AJ116" s="149">
        <v>86390.006823233809</v>
      </c>
      <c r="AK116" s="150">
        <v>1.5943528065559438</v>
      </c>
      <c r="AL116" s="149">
        <v>60900</v>
      </c>
      <c r="AM116" s="149">
        <v>95567.515865073554</v>
      </c>
      <c r="AN116" s="150">
        <v>1.5692531340734575</v>
      </c>
      <c r="AO116" s="149">
        <v>66879</v>
      </c>
      <c r="AP116" s="149">
        <v>104280.43464194376</v>
      </c>
      <c r="AQ116" s="150">
        <v>1.5592403391489671</v>
      </c>
      <c r="AR116" s="149">
        <v>70066</v>
      </c>
      <c r="AS116" s="149">
        <v>109867.50126105746</v>
      </c>
      <c r="AT116" s="150">
        <v>1.5680572782955708</v>
      </c>
      <c r="AU116" s="149">
        <v>76634</v>
      </c>
      <c r="AV116" s="149">
        <v>120411.43966390875</v>
      </c>
      <c r="AW116" s="150">
        <v>1.5712534862320739</v>
      </c>
      <c r="AX116" s="149">
        <v>81462</v>
      </c>
      <c r="AY116" s="149">
        <v>130773.4970532049</v>
      </c>
      <c r="AZ116" s="150">
        <v>1.6053312839508593</v>
      </c>
      <c r="BA116" s="149">
        <v>84337</v>
      </c>
      <c r="BB116" s="149">
        <v>137067.97407757695</v>
      </c>
      <c r="BC116" s="150">
        <v>1.6252412829194416</v>
      </c>
      <c r="BD116" s="149">
        <v>87257</v>
      </c>
      <c r="BE116" s="149">
        <v>145243.82110868496</v>
      </c>
      <c r="BF116" s="150">
        <v>1.6645520830269773</v>
      </c>
      <c r="BG116" s="149">
        <v>92375</v>
      </c>
      <c r="BH116" s="149">
        <v>156878.87712377627</v>
      </c>
      <c r="BI116" s="150">
        <v>1.6982828376051557</v>
      </c>
      <c r="BJ116" s="149">
        <v>95261</v>
      </c>
      <c r="BK116" s="149">
        <v>163515.01130650155</v>
      </c>
      <c r="BL116" s="150">
        <v>1.7164948017184529</v>
      </c>
      <c r="BM116" s="149">
        <v>99188</v>
      </c>
      <c r="BN116" s="149">
        <v>166442.41796378887</v>
      </c>
      <c r="BO116" s="150">
        <v>1.6780499451928548</v>
      </c>
      <c r="BP116" s="149">
        <v>94144</v>
      </c>
      <c r="BQ116" s="149">
        <v>164007.54983056849</v>
      </c>
      <c r="BR116" s="150">
        <v>1.7420924310690908</v>
      </c>
      <c r="BS116" s="149">
        <v>94005</v>
      </c>
      <c r="BT116" s="149">
        <v>153285.67726025466</v>
      </c>
      <c r="BU116" s="150">
        <v>1.6306119595793271</v>
      </c>
      <c r="BV116" s="149">
        <v>97642</v>
      </c>
      <c r="BW116" s="149">
        <v>162802.61723666626</v>
      </c>
      <c r="BX116" s="150">
        <v>1.6673420990625578</v>
      </c>
      <c r="BY116" s="149">
        <v>98987</v>
      </c>
      <c r="BZ116" s="149">
        <v>164492.1615471488</v>
      </c>
      <c r="CA116" s="150">
        <v>1.6617551956029459</v>
      </c>
      <c r="CB116" s="149">
        <v>99711</v>
      </c>
      <c r="CC116" s="149">
        <v>166610.4703273584</v>
      </c>
      <c r="CD116" s="150">
        <v>1.6709337016714143</v>
      </c>
      <c r="CE116" s="149">
        <v>101065</v>
      </c>
      <c r="CF116" s="149">
        <v>170934.01018604252</v>
      </c>
      <c r="CG116" s="150">
        <v>1.6913274643649385</v>
      </c>
      <c r="CH116" s="149">
        <v>104208</v>
      </c>
      <c r="CI116" s="149">
        <v>174822.16866553531</v>
      </c>
      <c r="CJ116" s="150">
        <v>1.6776271367412801</v>
      </c>
      <c r="CK116" s="149">
        <v>107268</v>
      </c>
      <c r="CL116" s="149">
        <v>183157.23087031493</v>
      </c>
      <c r="CM116" s="150">
        <v>1.7074731594726753</v>
      </c>
      <c r="CN116" s="149">
        <v>112040</v>
      </c>
      <c r="CO116" s="149">
        <v>193162.99091985615</v>
      </c>
      <c r="CP116" s="150">
        <v>1.7240538282743318</v>
      </c>
      <c r="CQ116" s="149">
        <v>117693</v>
      </c>
      <c r="CR116" s="149">
        <v>206020.39458887582</v>
      </c>
      <c r="CS116" s="150">
        <v>1.7504897877433307</v>
      </c>
      <c r="CT116" s="149">
        <v>121662</v>
      </c>
      <c r="CU116" s="149">
        <v>214042.68711836453</v>
      </c>
      <c r="CV116" s="150">
        <v>1.7593224434775405</v>
      </c>
      <c r="CW116" s="149">
        <v>129538</v>
      </c>
      <c r="CX116" s="149">
        <v>227973.51573593312</v>
      </c>
      <c r="CY116" s="150">
        <v>1.7598968313231107</v>
      </c>
      <c r="CZ116" s="149">
        <v>133039</v>
      </c>
      <c r="DA116" s="149">
        <v>236769.25020483957</v>
      </c>
      <c r="DB116" s="150">
        <v>1.7796980600037551</v>
      </c>
      <c r="DC116" s="149">
        <v>134407</v>
      </c>
      <c r="DD116" s="149">
        <v>233707.00505584446</v>
      </c>
      <c r="DE116" s="150">
        <v>1.7388008441215448</v>
      </c>
      <c r="DF116" s="149">
        <v>142218</v>
      </c>
      <c r="DG116" s="149">
        <v>253599.81123963671</v>
      </c>
      <c r="DH116" s="150">
        <v>1.7831766108343297</v>
      </c>
      <c r="DI116" s="149">
        <v>149267</v>
      </c>
      <c r="DJ116" s="149">
        <v>266569.55366045242</v>
      </c>
      <c r="DK116" s="150">
        <v>1.7858572468157894</v>
      </c>
      <c r="DL116" s="149">
        <v>155736</v>
      </c>
      <c r="DM116" s="149">
        <v>278985.6873140175</v>
      </c>
      <c r="DN116" s="150">
        <v>1.7914013928315708</v>
      </c>
      <c r="DO116" s="149">
        <v>151791</v>
      </c>
      <c r="DP116" s="149">
        <v>262908.40216553753</v>
      </c>
      <c r="DQ116" s="150">
        <v>1.7320420984481131</v>
      </c>
      <c r="DR116" s="149">
        <v>156785</v>
      </c>
      <c r="DS116" s="149">
        <v>282350.57411192637</v>
      </c>
      <c r="DT116" s="150">
        <v>1.8008774698595298</v>
      </c>
      <c r="DU116" s="149">
        <v>166323</v>
      </c>
      <c r="DV116" s="149">
        <v>300333.35838669067</v>
      </c>
      <c r="DW116" s="150">
        <v>1.8057235522849555</v>
      </c>
      <c r="DX116" s="149">
        <v>168597</v>
      </c>
      <c r="DY116" s="149">
        <v>299269.74619000556</v>
      </c>
      <c r="DZ116" s="150">
        <v>1.7750597352859514</v>
      </c>
      <c r="EA116" s="149">
        <v>171185</v>
      </c>
      <c r="EB116" s="149">
        <v>309575.90841862804</v>
      </c>
      <c r="EC116" s="150">
        <v>1.8084289418969421</v>
      </c>
      <c r="ED116" s="149">
        <v>171959</v>
      </c>
      <c r="EE116" s="151">
        <v>310961.61426807824</v>
      </c>
      <c r="EF116" s="161">
        <v>1.8083474215835067</v>
      </c>
    </row>
    <row r="117" spans="1:136" ht="15" customHeight="1">
      <c r="A117" s="158">
        <v>99.4</v>
      </c>
      <c r="B117" s="156">
        <v>17153</v>
      </c>
      <c r="C117" s="149">
        <v>28419.044795943457</v>
      </c>
      <c r="D117" s="150">
        <v>1.656797341336411</v>
      </c>
      <c r="E117" s="149">
        <v>18892</v>
      </c>
      <c r="F117" s="149">
        <v>31216.761085645743</v>
      </c>
      <c r="G117" s="150">
        <v>1.6523799007858218</v>
      </c>
      <c r="H117" s="149">
        <v>21167</v>
      </c>
      <c r="I117" s="149">
        <v>35168.471236640304</v>
      </c>
      <c r="J117" s="150">
        <v>1.6614764131261068</v>
      </c>
      <c r="K117" s="149">
        <v>23569</v>
      </c>
      <c r="L117" s="149">
        <v>39563.585813177684</v>
      </c>
      <c r="M117" s="150">
        <v>1.6786281052729299</v>
      </c>
      <c r="N117" s="149">
        <v>26808</v>
      </c>
      <c r="O117" s="149">
        <v>45399.219442718961</v>
      </c>
      <c r="P117" s="150">
        <v>1.6934952045180156</v>
      </c>
      <c r="Q117" s="149">
        <v>30251</v>
      </c>
      <c r="R117" s="149">
        <v>50068.42765921203</v>
      </c>
      <c r="S117" s="150">
        <v>1.6550999193154616</v>
      </c>
      <c r="T117" s="149">
        <v>33243</v>
      </c>
      <c r="U117" s="149">
        <v>55659.60303026269</v>
      </c>
      <c r="V117" s="150">
        <v>1.6743255130482415</v>
      </c>
      <c r="W117" s="149">
        <v>36585</v>
      </c>
      <c r="X117" s="149">
        <v>61498.878562700222</v>
      </c>
      <c r="Y117" s="150">
        <v>1.6809861572420453</v>
      </c>
      <c r="Z117" s="149">
        <v>41189</v>
      </c>
      <c r="AA117" s="149">
        <v>69408.892609112736</v>
      </c>
      <c r="AB117" s="150">
        <v>1.6851317732674436</v>
      </c>
      <c r="AC117" s="149">
        <v>46017</v>
      </c>
      <c r="AD117" s="149">
        <v>76814.618016554072</v>
      </c>
      <c r="AE117" s="150">
        <v>1.6692660976716012</v>
      </c>
      <c r="AF117" s="149">
        <v>51988</v>
      </c>
      <c r="AG117" s="149">
        <v>83975.319718061248</v>
      </c>
      <c r="AH117" s="150">
        <v>1.6152827521362862</v>
      </c>
      <c r="AI117" s="149">
        <v>57245</v>
      </c>
      <c r="AJ117" s="149">
        <v>91510.512683983325</v>
      </c>
      <c r="AK117" s="150">
        <v>1.59857651644656</v>
      </c>
      <c r="AL117" s="149">
        <v>64298</v>
      </c>
      <c r="AM117" s="149">
        <v>101071.09524204097</v>
      </c>
      <c r="AN117" s="150">
        <v>1.5719166263653763</v>
      </c>
      <c r="AO117" s="149">
        <v>70618</v>
      </c>
      <c r="AP117" s="149">
        <v>110212.1793919261</v>
      </c>
      <c r="AQ117" s="150">
        <v>1.5606811208463296</v>
      </c>
      <c r="AR117" s="149">
        <v>73792</v>
      </c>
      <c r="AS117" s="149">
        <v>116225.54382019282</v>
      </c>
      <c r="AT117" s="150">
        <v>1.5750426038079035</v>
      </c>
      <c r="AU117" s="149">
        <v>81057</v>
      </c>
      <c r="AV117" s="149">
        <v>127350.16779722451</v>
      </c>
      <c r="AW117" s="150">
        <v>1.5711186917505522</v>
      </c>
      <c r="AX117" s="149">
        <v>86279</v>
      </c>
      <c r="AY117" s="149">
        <v>138602.92066030405</v>
      </c>
      <c r="AZ117" s="150">
        <v>1.606450244674881</v>
      </c>
      <c r="BA117" s="149">
        <v>89378</v>
      </c>
      <c r="BB117" s="149">
        <v>145449.31590651127</v>
      </c>
      <c r="BC117" s="150">
        <v>1.6273503088736745</v>
      </c>
      <c r="BD117" s="149">
        <v>92825</v>
      </c>
      <c r="BE117" s="149">
        <v>154492.76787098896</v>
      </c>
      <c r="BF117" s="150">
        <v>1.6643443885913165</v>
      </c>
      <c r="BG117" s="149">
        <v>98413</v>
      </c>
      <c r="BH117" s="149">
        <v>167144.03053420002</v>
      </c>
      <c r="BI117" s="150">
        <v>1.6983938151890505</v>
      </c>
      <c r="BJ117" s="149">
        <v>101835</v>
      </c>
      <c r="BK117" s="149">
        <v>174411.38250116701</v>
      </c>
      <c r="BL117" s="150">
        <v>1.7126860362465459</v>
      </c>
      <c r="BM117" s="149">
        <v>104944</v>
      </c>
      <c r="BN117" s="149">
        <v>177045.31440939987</v>
      </c>
      <c r="BO117" s="150">
        <v>1.6870456091763213</v>
      </c>
      <c r="BP117" s="149">
        <v>100935</v>
      </c>
      <c r="BQ117" s="149">
        <v>174998.35429038497</v>
      </c>
      <c r="BR117" s="150">
        <v>1.7337727675274679</v>
      </c>
      <c r="BS117" s="149">
        <v>98905</v>
      </c>
      <c r="BT117" s="149">
        <v>162839.72092552032</v>
      </c>
      <c r="BU117" s="150">
        <v>1.6464255692383634</v>
      </c>
      <c r="BV117" s="149">
        <v>103358</v>
      </c>
      <c r="BW117" s="149">
        <v>173202.65622728932</v>
      </c>
      <c r="BX117" s="150">
        <v>1.6757547188150828</v>
      </c>
      <c r="BY117" s="149">
        <v>104548</v>
      </c>
      <c r="BZ117" s="149">
        <v>174939.83408144442</v>
      </c>
      <c r="CA117" s="150">
        <v>1.6732968022481962</v>
      </c>
      <c r="CB117" s="149">
        <v>105864</v>
      </c>
      <c r="CC117" s="149">
        <v>177266.72960414461</v>
      </c>
      <c r="CD117" s="150">
        <v>1.6744760221051973</v>
      </c>
      <c r="CE117" s="149">
        <v>107062</v>
      </c>
      <c r="CF117" s="149">
        <v>182095.00543154098</v>
      </c>
      <c r="CG117" s="150">
        <v>1.7008369489785449</v>
      </c>
      <c r="CH117" s="149">
        <v>110620</v>
      </c>
      <c r="CI117" s="149">
        <v>186089.32410724336</v>
      </c>
      <c r="CJ117" s="150">
        <v>1.6822394151802871</v>
      </c>
      <c r="CK117" s="149">
        <v>113695</v>
      </c>
      <c r="CL117" s="149">
        <v>195296.92274103611</v>
      </c>
      <c r="CM117" s="150">
        <v>1.7177265732093416</v>
      </c>
      <c r="CN117" s="149">
        <v>118969</v>
      </c>
      <c r="CO117" s="149">
        <v>206146.53384832668</v>
      </c>
      <c r="CP117" s="150">
        <v>1.7327752090740167</v>
      </c>
      <c r="CQ117" s="149">
        <v>125097</v>
      </c>
      <c r="CR117" s="149">
        <v>220132.79860034364</v>
      </c>
      <c r="CS117" s="150">
        <v>1.7596968640362569</v>
      </c>
      <c r="CT117" s="149">
        <v>129808</v>
      </c>
      <c r="CU117" s="149">
        <v>228783.35244045296</v>
      </c>
      <c r="CV117" s="150">
        <v>1.7624749818227918</v>
      </c>
      <c r="CW117" s="149">
        <v>138245</v>
      </c>
      <c r="CX117" s="149">
        <v>243675.86179786702</v>
      </c>
      <c r="CY117" s="150">
        <v>1.7626377937564977</v>
      </c>
      <c r="CZ117" s="149">
        <v>141696</v>
      </c>
      <c r="DA117" s="149">
        <v>253366.22177323716</v>
      </c>
      <c r="DB117" s="150">
        <v>1.7880972065071503</v>
      </c>
      <c r="DC117" s="149">
        <v>143634</v>
      </c>
      <c r="DD117" s="149">
        <v>249499.3528364551</v>
      </c>
      <c r="DE117" s="150">
        <v>1.7370493952438497</v>
      </c>
      <c r="DF117" s="149">
        <v>152065</v>
      </c>
      <c r="DG117" s="149">
        <v>271401.16470927151</v>
      </c>
      <c r="DH117" s="150">
        <v>1.7847707540148721</v>
      </c>
      <c r="DI117" s="149">
        <v>158636</v>
      </c>
      <c r="DJ117" s="149">
        <v>285350.43446457403</v>
      </c>
      <c r="DK117" s="150">
        <v>1.7987747703205705</v>
      </c>
      <c r="DL117" s="149">
        <v>165971</v>
      </c>
      <c r="DM117" s="149">
        <v>298742.47833178699</v>
      </c>
      <c r="DN117" s="150">
        <v>1.799967936156238</v>
      </c>
      <c r="DO117" s="149">
        <v>160676</v>
      </c>
      <c r="DP117" s="149">
        <v>280670.01955764613</v>
      </c>
      <c r="DQ117" s="150">
        <v>1.746807361134495</v>
      </c>
      <c r="DR117" s="149">
        <v>167480</v>
      </c>
      <c r="DS117" s="149">
        <v>302429.38049736497</v>
      </c>
      <c r="DT117" s="150">
        <v>1.805764153913094</v>
      </c>
      <c r="DU117" s="149">
        <v>177311</v>
      </c>
      <c r="DV117" s="149">
        <v>321776.5165325313</v>
      </c>
      <c r="DW117" s="150">
        <v>1.8147577788886831</v>
      </c>
      <c r="DX117" s="149">
        <v>179885</v>
      </c>
      <c r="DY117" s="149">
        <v>320116.03497169091</v>
      </c>
      <c r="DZ117" s="150">
        <v>1.7795593572098336</v>
      </c>
      <c r="EA117" s="149">
        <v>185211</v>
      </c>
      <c r="EB117" s="149">
        <v>331520.37994696002</v>
      </c>
      <c r="EC117" s="150">
        <v>1.7899605312155327</v>
      </c>
      <c r="ED117" s="149">
        <v>185979</v>
      </c>
      <c r="EE117" s="151">
        <v>333008.73036617285</v>
      </c>
      <c r="EF117" s="161">
        <v>1.7905716794163473</v>
      </c>
    </row>
    <row r="118" spans="1:136" ht="15" customHeight="1">
      <c r="A118" s="158">
        <v>99.5</v>
      </c>
      <c r="B118" s="156">
        <v>18552</v>
      </c>
      <c r="C118" s="149">
        <v>30531.772538688692</v>
      </c>
      <c r="D118" s="150">
        <v>1.6457402187736467</v>
      </c>
      <c r="E118" s="149">
        <v>20157</v>
      </c>
      <c r="F118" s="149">
        <v>33561.311214382833</v>
      </c>
      <c r="G118" s="150">
        <v>1.6649953472432819</v>
      </c>
      <c r="H118" s="149">
        <v>22635</v>
      </c>
      <c r="I118" s="149">
        <v>37828.765133026543</v>
      </c>
      <c r="J118" s="150">
        <v>1.6712509446886037</v>
      </c>
      <c r="K118" s="149">
        <v>25211</v>
      </c>
      <c r="L118" s="149">
        <v>42606.101338900269</v>
      </c>
      <c r="M118" s="150">
        <v>1.6899806171472878</v>
      </c>
      <c r="N118" s="149">
        <v>28641</v>
      </c>
      <c r="O118" s="149">
        <v>48943.063074049605</v>
      </c>
      <c r="P118" s="150">
        <v>1.708846167174666</v>
      </c>
      <c r="Q118" s="149">
        <v>32701</v>
      </c>
      <c r="R118" s="149">
        <v>53820.100540184729</v>
      </c>
      <c r="S118" s="150">
        <v>1.645824303237966</v>
      </c>
      <c r="T118" s="149">
        <v>35385</v>
      </c>
      <c r="U118" s="149">
        <v>59940.122546237377</v>
      </c>
      <c r="V118" s="150">
        <v>1.6939415725939628</v>
      </c>
      <c r="W118" s="149">
        <v>38888</v>
      </c>
      <c r="X118" s="149">
        <v>66263.853117121878</v>
      </c>
      <c r="Y118" s="150">
        <v>1.7039665993911202</v>
      </c>
      <c r="Z118" s="149">
        <v>43825</v>
      </c>
      <c r="AA118" s="149">
        <v>74803.269551622696</v>
      </c>
      <c r="AB118" s="150">
        <v>1.7068629675213394</v>
      </c>
      <c r="AC118" s="149">
        <v>48848</v>
      </c>
      <c r="AD118" s="149">
        <v>82680.123367395427</v>
      </c>
      <c r="AE118" s="150">
        <v>1.6925999706721959</v>
      </c>
      <c r="AF118" s="149">
        <v>55596</v>
      </c>
      <c r="AG118" s="149">
        <v>90025.382959260474</v>
      </c>
      <c r="AH118" s="150">
        <v>1.6192780588398532</v>
      </c>
      <c r="AI118" s="149">
        <v>61019</v>
      </c>
      <c r="AJ118" s="149">
        <v>98000.811189291504</v>
      </c>
      <c r="AK118" s="150">
        <v>1.6060704237908112</v>
      </c>
      <c r="AL118" s="149">
        <v>68477</v>
      </c>
      <c r="AM118" s="149">
        <v>108023.70930478079</v>
      </c>
      <c r="AN118" s="150">
        <v>1.5775181346259444</v>
      </c>
      <c r="AO118" s="149">
        <v>75206</v>
      </c>
      <c r="AP118" s="149">
        <v>117689.40287163825</v>
      </c>
      <c r="AQ118" s="150">
        <v>1.5648937966603496</v>
      </c>
      <c r="AR118" s="149">
        <v>79445</v>
      </c>
      <c r="AS118" s="149">
        <v>124101.86056691673</v>
      </c>
      <c r="AT118" s="150">
        <v>1.5621103979723927</v>
      </c>
      <c r="AU118" s="149">
        <v>86437</v>
      </c>
      <c r="AV118" s="149">
        <v>136089.80845486248</v>
      </c>
      <c r="AW118" s="150">
        <v>1.5744392847375832</v>
      </c>
      <c r="AX118" s="149">
        <v>92166</v>
      </c>
      <c r="AY118" s="149">
        <v>148500.49664645633</v>
      </c>
      <c r="AZ118" s="150">
        <v>1.6112286162625733</v>
      </c>
      <c r="BA118" s="149">
        <v>95557</v>
      </c>
      <c r="BB118" s="149">
        <v>156068.57344170561</v>
      </c>
      <c r="BC118" s="150">
        <v>1.6332510798968742</v>
      </c>
      <c r="BD118" s="149">
        <v>101045</v>
      </c>
      <c r="BE118" s="149">
        <v>166069.48514406063</v>
      </c>
      <c r="BF118" s="150">
        <v>1.6435200667431404</v>
      </c>
      <c r="BG118" s="149">
        <v>105991</v>
      </c>
      <c r="BH118" s="149">
        <v>180163.2374963022</v>
      </c>
      <c r="BI118" s="150">
        <v>1.6997975063571642</v>
      </c>
      <c r="BJ118" s="149">
        <v>108539</v>
      </c>
      <c r="BK118" s="149">
        <v>188277.52935845946</v>
      </c>
      <c r="BL118" s="150">
        <v>1.7346532523651357</v>
      </c>
      <c r="BM118" s="149">
        <v>114855</v>
      </c>
      <c r="BN118" s="149">
        <v>190528.52983463099</v>
      </c>
      <c r="BO118" s="150">
        <v>1.6588614325421704</v>
      </c>
      <c r="BP118" s="149">
        <v>107457</v>
      </c>
      <c r="BQ118" s="149">
        <v>189272.23671612414</v>
      </c>
      <c r="BR118" s="150">
        <v>1.7613765200603417</v>
      </c>
      <c r="BS118" s="149">
        <v>105338</v>
      </c>
      <c r="BT118" s="149">
        <v>174908.37465313767</v>
      </c>
      <c r="BU118" s="150">
        <v>1.6604489799800419</v>
      </c>
      <c r="BV118" s="149">
        <v>110945</v>
      </c>
      <c r="BW118" s="149">
        <v>186311.47814260429</v>
      </c>
      <c r="BX118" s="150">
        <v>1.6793138775303464</v>
      </c>
      <c r="BY118" s="149">
        <v>111942</v>
      </c>
      <c r="BZ118" s="149">
        <v>188306.54042661615</v>
      </c>
      <c r="CA118" s="150">
        <v>1.6821795253489857</v>
      </c>
      <c r="CB118" s="149">
        <v>113122</v>
      </c>
      <c r="CC118" s="149">
        <v>190862.01879311717</v>
      </c>
      <c r="CD118" s="150">
        <v>1.6872228107098279</v>
      </c>
      <c r="CE118" s="149">
        <v>114810</v>
      </c>
      <c r="CF118" s="149">
        <v>196355.06478214115</v>
      </c>
      <c r="CG118" s="150">
        <v>1.7102609945313227</v>
      </c>
      <c r="CH118" s="149">
        <v>118280</v>
      </c>
      <c r="CI118" s="149">
        <v>200443.66633691778</v>
      </c>
      <c r="CJ118" s="150">
        <v>1.6946539257433022</v>
      </c>
      <c r="CK118" s="149">
        <v>122347</v>
      </c>
      <c r="CL118" s="149">
        <v>210791.0499201974</v>
      </c>
      <c r="CM118" s="150">
        <v>1.7228951255053038</v>
      </c>
      <c r="CN118" s="149">
        <v>128104</v>
      </c>
      <c r="CO118" s="149">
        <v>222736.4776810956</v>
      </c>
      <c r="CP118" s="150">
        <v>1.7387160251131548</v>
      </c>
      <c r="CQ118" s="149">
        <v>134458</v>
      </c>
      <c r="CR118" s="149">
        <v>238257.37916712553</v>
      </c>
      <c r="CS118" s="150">
        <v>1.7719836615681144</v>
      </c>
      <c r="CT118" s="149">
        <v>139224</v>
      </c>
      <c r="CU118" s="149">
        <v>247667.82377979925</v>
      </c>
      <c r="CV118" s="150">
        <v>1.7789161622981615</v>
      </c>
      <c r="CW118" s="149">
        <v>149161</v>
      </c>
      <c r="CX118" s="149">
        <v>263709.42430883826</v>
      </c>
      <c r="CY118" s="150">
        <v>1.7679515711803908</v>
      </c>
      <c r="CZ118" s="149">
        <v>153091</v>
      </c>
      <c r="DA118" s="149">
        <v>274574.71511743794</v>
      </c>
      <c r="DB118" s="150">
        <v>1.7935392356012956</v>
      </c>
      <c r="DC118" s="149">
        <v>155080</v>
      </c>
      <c r="DD118" s="149">
        <v>269609.09225941589</v>
      </c>
      <c r="DE118" s="150">
        <v>1.7385161997640952</v>
      </c>
      <c r="DF118" s="149">
        <v>164081</v>
      </c>
      <c r="DG118" s="149">
        <v>294054.35338349093</v>
      </c>
      <c r="DH118" s="150">
        <v>1.7921292129100319</v>
      </c>
      <c r="DI118" s="149">
        <v>171680</v>
      </c>
      <c r="DJ118" s="149">
        <v>309441.81047533877</v>
      </c>
      <c r="DK118" s="150">
        <v>1.8024336584071456</v>
      </c>
      <c r="DL118" s="149">
        <v>178275</v>
      </c>
      <c r="DM118" s="149">
        <v>324081.13636466279</v>
      </c>
      <c r="DN118" s="150">
        <v>1.8178720312139267</v>
      </c>
      <c r="DO118" s="149">
        <v>173231</v>
      </c>
      <c r="DP118" s="149">
        <v>303502.01554791938</v>
      </c>
      <c r="DQ118" s="150">
        <v>1.7520075249113576</v>
      </c>
      <c r="DR118" s="149">
        <v>181110</v>
      </c>
      <c r="DS118" s="149">
        <v>328165.38586145191</v>
      </c>
      <c r="DT118" s="150">
        <v>1.8119672346168181</v>
      </c>
      <c r="DU118" s="149">
        <v>192029</v>
      </c>
      <c r="DV118" s="149">
        <v>349201.43196694367</v>
      </c>
      <c r="DW118" s="150">
        <v>1.8184827914895336</v>
      </c>
      <c r="DX118" s="149">
        <v>194420</v>
      </c>
      <c r="DY118" s="149">
        <v>346751.50131441606</v>
      </c>
      <c r="DZ118" s="150">
        <v>1.7835176489785827</v>
      </c>
      <c r="EA118" s="149">
        <v>203199</v>
      </c>
      <c r="EB118" s="149">
        <v>359058.46718979534</v>
      </c>
      <c r="EC118" s="150">
        <v>1.7670287117052512</v>
      </c>
      <c r="ED118" s="149">
        <v>203974</v>
      </c>
      <c r="EE118" s="151">
        <v>360690.6611580819</v>
      </c>
      <c r="EF118" s="161">
        <v>1.7683168499812814</v>
      </c>
    </row>
    <row r="119" spans="1:136" ht="15" customHeight="1">
      <c r="A119" s="158">
        <v>99.6</v>
      </c>
      <c r="B119" s="156">
        <v>20489</v>
      </c>
      <c r="C119" s="149">
        <v>33306.765493480147</v>
      </c>
      <c r="D119" s="150">
        <v>1.6255925371409121</v>
      </c>
      <c r="E119" s="149">
        <v>21928</v>
      </c>
      <c r="F119" s="149">
        <v>36705.140747484445</v>
      </c>
      <c r="G119" s="150">
        <v>1.6738936860399691</v>
      </c>
      <c r="H119" s="149">
        <v>24670</v>
      </c>
      <c r="I119" s="149">
        <v>41388.704017916214</v>
      </c>
      <c r="J119" s="150">
        <v>1.6776937177914963</v>
      </c>
      <c r="K119" s="149">
        <v>27495</v>
      </c>
      <c r="L119" s="149">
        <v>46687.376773172313</v>
      </c>
      <c r="M119" s="150">
        <v>1.6980315247562217</v>
      </c>
      <c r="N119" s="149">
        <v>31220</v>
      </c>
      <c r="O119" s="149">
        <v>53717.327166234572</v>
      </c>
      <c r="P119" s="150">
        <v>1.7206062513207743</v>
      </c>
      <c r="Q119" s="149">
        <v>35869</v>
      </c>
      <c r="R119" s="149">
        <v>58752.097651232951</v>
      </c>
      <c r="S119" s="150">
        <v>1.6379630781798475</v>
      </c>
      <c r="T119" s="149">
        <v>38500</v>
      </c>
      <c r="U119" s="149">
        <v>65717.402874026535</v>
      </c>
      <c r="V119" s="150">
        <v>1.7069455291954945</v>
      </c>
      <c r="W119" s="149">
        <v>42272</v>
      </c>
      <c r="X119" s="149">
        <v>72715.819677003863</v>
      </c>
      <c r="Y119" s="150">
        <v>1.7201887698004321</v>
      </c>
      <c r="Z119" s="149">
        <v>47677</v>
      </c>
      <c r="AA119" s="149">
        <v>82101.33153326418</v>
      </c>
      <c r="AB119" s="150">
        <v>1.7220322489515738</v>
      </c>
      <c r="AC119" s="149">
        <v>53071</v>
      </c>
      <c r="AD119" s="149">
        <v>90647.968926452319</v>
      </c>
      <c r="AE119" s="150">
        <v>1.7080508926994464</v>
      </c>
      <c r="AF119" s="149">
        <v>60244</v>
      </c>
      <c r="AG119" s="149">
        <v>98079.221870390887</v>
      </c>
      <c r="AH119" s="150">
        <v>1.6280330301837675</v>
      </c>
      <c r="AI119" s="149">
        <v>65930</v>
      </c>
      <c r="AJ119" s="149">
        <v>106662.75443325621</v>
      </c>
      <c r="AK119" s="150">
        <v>1.6178182076938603</v>
      </c>
      <c r="AL119" s="149">
        <v>73879</v>
      </c>
      <c r="AM119" s="149">
        <v>117267.38803448687</v>
      </c>
      <c r="AN119" s="150">
        <v>1.5872898663285488</v>
      </c>
      <c r="AO119" s="149">
        <v>81109</v>
      </c>
      <c r="AP119" s="149">
        <v>127607.0067899822</v>
      </c>
      <c r="AQ119" s="150">
        <v>1.5732780183454635</v>
      </c>
      <c r="AR119" s="149">
        <v>85790</v>
      </c>
      <c r="AS119" s="149">
        <v>134345.45067646727</v>
      </c>
      <c r="AT119" s="150">
        <v>1.5659803086195043</v>
      </c>
      <c r="AU119" s="149">
        <v>93264</v>
      </c>
      <c r="AV119" s="149">
        <v>147687.25837119785</v>
      </c>
      <c r="AW119" s="150">
        <v>1.583539826419603</v>
      </c>
      <c r="AX119" s="149">
        <v>99692</v>
      </c>
      <c r="AY119" s="149">
        <v>161686.36994780463</v>
      </c>
      <c r="AZ119" s="150">
        <v>1.621859025275896</v>
      </c>
      <c r="BA119" s="149">
        <v>103499</v>
      </c>
      <c r="BB119" s="149">
        <v>170250.21403621006</v>
      </c>
      <c r="BC119" s="150">
        <v>1.6449454974078017</v>
      </c>
      <c r="BD119" s="149">
        <v>109353</v>
      </c>
      <c r="BE119" s="149">
        <v>181433.47149124774</v>
      </c>
      <c r="BF119" s="150">
        <v>1.6591540377607175</v>
      </c>
      <c r="BG119" s="149">
        <v>115900</v>
      </c>
      <c r="BH119" s="149">
        <v>197528.04573276942</v>
      </c>
      <c r="BI119" s="150">
        <v>1.7042972021809268</v>
      </c>
      <c r="BJ119" s="149">
        <v>118048</v>
      </c>
      <c r="BK119" s="149">
        <v>206976.18439481099</v>
      </c>
      <c r="BL119" s="150">
        <v>1.7533222451444412</v>
      </c>
      <c r="BM119" s="149">
        <v>123538</v>
      </c>
      <c r="BN119" s="149">
        <v>208347.12886676335</v>
      </c>
      <c r="BO119" s="150">
        <v>1.6865023625666868</v>
      </c>
      <c r="BP119" s="149">
        <v>118975</v>
      </c>
      <c r="BQ119" s="149">
        <v>208121.47483606738</v>
      </c>
      <c r="BR119" s="150">
        <v>1.7492874539698877</v>
      </c>
      <c r="BS119" s="149">
        <v>112603</v>
      </c>
      <c r="BT119" s="149">
        <v>191428.90089905474</v>
      </c>
      <c r="BU119" s="150">
        <v>1.7000337548649214</v>
      </c>
      <c r="BV119" s="149">
        <v>120458</v>
      </c>
      <c r="BW119" s="149">
        <v>204187.08542895285</v>
      </c>
      <c r="BX119" s="150">
        <v>1.6950894538258385</v>
      </c>
      <c r="BY119" s="149">
        <v>122023</v>
      </c>
      <c r="BZ119" s="149">
        <v>206205.99249975511</v>
      </c>
      <c r="CA119" s="150">
        <v>1.6898944666149425</v>
      </c>
      <c r="CB119" s="149">
        <v>123283</v>
      </c>
      <c r="CC119" s="149">
        <v>209078.73705772913</v>
      </c>
      <c r="CD119" s="150">
        <v>1.6959251239646109</v>
      </c>
      <c r="CE119" s="149">
        <v>124942</v>
      </c>
      <c r="CF119" s="149">
        <v>215569.74927381601</v>
      </c>
      <c r="CG119" s="150">
        <v>1.7253585605626292</v>
      </c>
      <c r="CH119" s="149">
        <v>128954</v>
      </c>
      <c r="CI119" s="149">
        <v>219676.9338107892</v>
      </c>
      <c r="CJ119" s="150">
        <v>1.7035294276314747</v>
      </c>
      <c r="CK119" s="149">
        <v>133654</v>
      </c>
      <c r="CL119" s="149">
        <v>231613.78480063676</v>
      </c>
      <c r="CM119" s="150">
        <v>1.7329356757047059</v>
      </c>
      <c r="CN119" s="149">
        <v>139347</v>
      </c>
      <c r="CO119" s="149">
        <v>245039.70340681172</v>
      </c>
      <c r="CP119" s="150">
        <v>1.7584856753773797</v>
      </c>
      <c r="CQ119" s="149">
        <v>147228</v>
      </c>
      <c r="CR119" s="149">
        <v>262672.15228043549</v>
      </c>
      <c r="CS119" s="150">
        <v>1.7841181859458493</v>
      </c>
      <c r="CT119" s="149">
        <v>152958</v>
      </c>
      <c r="CU119" s="149">
        <v>273127.07178404328</v>
      </c>
      <c r="CV119" s="150">
        <v>1.7856344341848303</v>
      </c>
      <c r="CW119" s="149">
        <v>163126</v>
      </c>
      <c r="CX119" s="149">
        <v>290706.52941783163</v>
      </c>
      <c r="CY119" s="150">
        <v>1.7820980678606209</v>
      </c>
      <c r="CZ119" s="149">
        <v>168227</v>
      </c>
      <c r="DA119" s="149">
        <v>303226.78083913098</v>
      </c>
      <c r="DB119" s="150">
        <v>1.8024858128548389</v>
      </c>
      <c r="DC119" s="149">
        <v>169619</v>
      </c>
      <c r="DD119" s="149">
        <v>296569.51116078434</v>
      </c>
      <c r="DE119" s="150">
        <v>1.7484451102811851</v>
      </c>
      <c r="DF119" s="149">
        <v>179394</v>
      </c>
      <c r="DG119" s="149">
        <v>324706.03218748519</v>
      </c>
      <c r="DH119" s="150">
        <v>1.8100161219856026</v>
      </c>
      <c r="DI119" s="149">
        <v>188099</v>
      </c>
      <c r="DJ119" s="149">
        <v>341909.45204214443</v>
      </c>
      <c r="DK119" s="150">
        <v>1.8177100996929512</v>
      </c>
      <c r="DL119" s="149">
        <v>195756</v>
      </c>
      <c r="DM119" s="149">
        <v>358411.91994427703</v>
      </c>
      <c r="DN119" s="150">
        <v>1.8309115426565574</v>
      </c>
      <c r="DO119" s="149">
        <v>190007</v>
      </c>
      <c r="DP119" s="149">
        <v>334035.92523530393</v>
      </c>
      <c r="DQ119" s="150">
        <v>1.7580190479050979</v>
      </c>
      <c r="DR119" s="149">
        <v>199084</v>
      </c>
      <c r="DS119" s="149">
        <v>362728.79016577132</v>
      </c>
      <c r="DT119" s="150">
        <v>1.821988658886557</v>
      </c>
      <c r="DU119" s="149">
        <v>210211</v>
      </c>
      <c r="DV119" s="149">
        <v>386282.61455660145</v>
      </c>
      <c r="DW119" s="150">
        <v>1.8375946765706905</v>
      </c>
      <c r="DX119" s="149">
        <v>212202</v>
      </c>
      <c r="DY119" s="149">
        <v>382674.99909171084</v>
      </c>
      <c r="DZ119" s="150">
        <v>1.8033524617661985</v>
      </c>
      <c r="EA119" s="149">
        <v>226411</v>
      </c>
      <c r="EB119" s="149">
        <v>395247.58779940353</v>
      </c>
      <c r="EC119" s="150">
        <v>1.7457084143411916</v>
      </c>
      <c r="ED119" s="149">
        <v>227226</v>
      </c>
      <c r="EE119" s="151">
        <v>397090.06186199642</v>
      </c>
      <c r="EF119" s="161">
        <v>1.7475555696178977</v>
      </c>
    </row>
    <row r="120" spans="1:136" ht="15" customHeight="1">
      <c r="A120" s="158">
        <v>99.7</v>
      </c>
      <c r="B120" s="156">
        <v>22991</v>
      </c>
      <c r="C120" s="149">
        <v>37149.007770315286</v>
      </c>
      <c r="D120" s="150">
        <v>1.6158065230009693</v>
      </c>
      <c r="E120" s="149">
        <v>24697</v>
      </c>
      <c r="F120" s="149">
        <v>41208.186238360715</v>
      </c>
      <c r="G120" s="150">
        <v>1.6685502789148769</v>
      </c>
      <c r="H120" s="149">
        <v>27814</v>
      </c>
      <c r="I120" s="149">
        <v>46480.607676415086</v>
      </c>
      <c r="J120" s="150">
        <v>1.6711227323080133</v>
      </c>
      <c r="K120" s="149">
        <v>31049</v>
      </c>
      <c r="L120" s="149">
        <v>52541.836125050322</v>
      </c>
      <c r="M120" s="150">
        <v>1.6922231352072634</v>
      </c>
      <c r="N120" s="149">
        <v>35299</v>
      </c>
      <c r="O120" s="149">
        <v>60595.435980273745</v>
      </c>
      <c r="P120" s="150">
        <v>1.7166332185125286</v>
      </c>
      <c r="Q120" s="149">
        <v>40237</v>
      </c>
      <c r="R120" s="149">
        <v>65601.995096322236</v>
      </c>
      <c r="S120" s="150">
        <v>1.6303898177379585</v>
      </c>
      <c r="T120" s="149">
        <v>43625</v>
      </c>
      <c r="U120" s="149">
        <v>74015.206535588339</v>
      </c>
      <c r="V120" s="150">
        <v>1.6966236455149188</v>
      </c>
      <c r="W120" s="149">
        <v>47917</v>
      </c>
      <c r="X120" s="149">
        <v>82012.753745720358</v>
      </c>
      <c r="Y120" s="150">
        <v>1.7115586064595103</v>
      </c>
      <c r="Z120" s="149">
        <v>54064</v>
      </c>
      <c r="AA120" s="149">
        <v>92612.448143678586</v>
      </c>
      <c r="AB120" s="150">
        <v>1.7130150958804118</v>
      </c>
      <c r="AC120" s="149">
        <v>60356</v>
      </c>
      <c r="AD120" s="149">
        <v>102148.26188332104</v>
      </c>
      <c r="AE120" s="150">
        <v>1.6924292843018265</v>
      </c>
      <c r="AF120" s="149">
        <v>66721</v>
      </c>
      <c r="AG120" s="149">
        <v>109679.96867722142</v>
      </c>
      <c r="AH120" s="150">
        <v>1.6438597844340075</v>
      </c>
      <c r="AI120" s="149">
        <v>72869</v>
      </c>
      <c r="AJ120" s="149">
        <v>119160.68377981738</v>
      </c>
      <c r="AK120" s="150">
        <v>1.6352726643678022</v>
      </c>
      <c r="AL120" s="149">
        <v>81427</v>
      </c>
      <c r="AM120" s="149">
        <v>130552.85886124958</v>
      </c>
      <c r="AN120" s="150">
        <v>1.603311663959738</v>
      </c>
      <c r="AO120" s="149">
        <v>89292</v>
      </c>
      <c r="AP120" s="149">
        <v>141827.68016664637</v>
      </c>
      <c r="AQ120" s="150">
        <v>1.588358197449339</v>
      </c>
      <c r="AR120" s="149">
        <v>93658</v>
      </c>
      <c r="AS120" s="149">
        <v>149226.77831705232</v>
      </c>
      <c r="AT120" s="150">
        <v>1.5933158760282338</v>
      </c>
      <c r="AU120" s="149">
        <v>102549</v>
      </c>
      <c r="AV120" s="149">
        <v>164372.00936516668</v>
      </c>
      <c r="AW120" s="150">
        <v>1.6028631129037503</v>
      </c>
      <c r="AX120" s="149">
        <v>110051</v>
      </c>
      <c r="AY120" s="149">
        <v>180730.49274607911</v>
      </c>
      <c r="AZ120" s="150">
        <v>1.642243075901892</v>
      </c>
      <c r="BA120" s="149">
        <v>114514</v>
      </c>
      <c r="BB120" s="149">
        <v>190779.95606511045</v>
      </c>
      <c r="BC120" s="150">
        <v>1.6659967869877086</v>
      </c>
      <c r="BD120" s="149">
        <v>120850</v>
      </c>
      <c r="BE120" s="149">
        <v>203561.35074944288</v>
      </c>
      <c r="BF120" s="150">
        <v>1.6844133285018028</v>
      </c>
      <c r="BG120" s="149">
        <v>129737</v>
      </c>
      <c r="BH120" s="149">
        <v>222576.05143147148</v>
      </c>
      <c r="BI120" s="150">
        <v>1.7155942516897376</v>
      </c>
      <c r="BJ120" s="149">
        <v>136678</v>
      </c>
      <c r="BK120" s="149">
        <v>233832.50622920811</v>
      </c>
      <c r="BL120" s="150">
        <v>1.7108276842594135</v>
      </c>
      <c r="BM120" s="149">
        <v>138878</v>
      </c>
      <c r="BN120" s="149">
        <v>233483.45280079564</v>
      </c>
      <c r="BO120" s="150">
        <v>1.6812126672388401</v>
      </c>
      <c r="BP120" s="149">
        <v>137689</v>
      </c>
      <c r="BQ120" s="149">
        <v>234879.40569591013</v>
      </c>
      <c r="BR120" s="150">
        <v>1.7058690650372226</v>
      </c>
      <c r="BS120" s="149">
        <v>124466</v>
      </c>
      <c r="BT120" s="149">
        <v>216667.23385912617</v>
      </c>
      <c r="BU120" s="150">
        <v>1.7407744593634098</v>
      </c>
      <c r="BV120" s="149">
        <v>134160</v>
      </c>
      <c r="BW120" s="149">
        <v>229961.34879784129</v>
      </c>
      <c r="BX120" s="150">
        <v>1.7140828026076422</v>
      </c>
      <c r="BY120" s="149">
        <v>135744</v>
      </c>
      <c r="BZ120" s="149">
        <v>232091.73297571673</v>
      </c>
      <c r="CA120" s="150">
        <v>1.709775260606117</v>
      </c>
      <c r="CB120" s="149">
        <v>138088</v>
      </c>
      <c r="CC120" s="149">
        <v>235390.80695063213</v>
      </c>
      <c r="CD120" s="150">
        <v>1.7046434661276297</v>
      </c>
      <c r="CE120" s="149">
        <v>140027</v>
      </c>
      <c r="CF120" s="149">
        <v>243431.34760206679</v>
      </c>
      <c r="CG120" s="150">
        <v>1.7384600655735449</v>
      </c>
      <c r="CH120" s="149">
        <v>144304</v>
      </c>
      <c r="CI120" s="149">
        <v>247607.29267910708</v>
      </c>
      <c r="CJ120" s="150">
        <v>1.7158726901479313</v>
      </c>
      <c r="CK120" s="149">
        <v>149860</v>
      </c>
      <c r="CL120" s="149">
        <v>261786.51154899114</v>
      </c>
      <c r="CM120" s="150">
        <v>1.7468738258974452</v>
      </c>
      <c r="CN120" s="149">
        <v>157283</v>
      </c>
      <c r="CO120" s="149">
        <v>277474.61865002185</v>
      </c>
      <c r="CP120" s="150">
        <v>1.7641742505548714</v>
      </c>
      <c r="CQ120" s="149">
        <v>166624</v>
      </c>
      <c r="CR120" s="149">
        <v>298152.34763904731</v>
      </c>
      <c r="CS120" s="150">
        <v>1.7893721651085517</v>
      </c>
      <c r="CT120" s="149">
        <v>172891</v>
      </c>
      <c r="CU120" s="149">
        <v>310062.64172336069</v>
      </c>
      <c r="CV120" s="150">
        <v>1.7933995507190119</v>
      </c>
      <c r="CW120" s="149">
        <v>185087</v>
      </c>
      <c r="CX120" s="149">
        <v>329741.21561684023</v>
      </c>
      <c r="CY120" s="150">
        <v>1.7815471406248966</v>
      </c>
      <c r="CZ120" s="149">
        <v>190057</v>
      </c>
      <c r="DA120" s="149">
        <v>344861.39353550016</v>
      </c>
      <c r="DB120" s="150">
        <v>1.8145156112929288</v>
      </c>
      <c r="DC120" s="149">
        <v>190719</v>
      </c>
      <c r="DD120" s="149">
        <v>335687.14847870922</v>
      </c>
      <c r="DE120" s="150">
        <v>1.7601138244155496</v>
      </c>
      <c r="DF120" s="149">
        <v>202839</v>
      </c>
      <c r="DG120" s="149">
        <v>369438.4625494291</v>
      </c>
      <c r="DH120" s="150">
        <v>1.8213384139609696</v>
      </c>
      <c r="DI120" s="149">
        <v>212154</v>
      </c>
      <c r="DJ120" s="149">
        <v>389378.35339746205</v>
      </c>
      <c r="DK120" s="150">
        <v>1.8353571151025296</v>
      </c>
      <c r="DL120" s="149">
        <v>220183</v>
      </c>
      <c r="DM120" s="149">
        <v>408888.19889222819</v>
      </c>
      <c r="DN120" s="150">
        <v>1.8570380042611292</v>
      </c>
      <c r="DO120" s="149">
        <v>214549</v>
      </c>
      <c r="DP120" s="149">
        <v>378220.7741833555</v>
      </c>
      <c r="DQ120" s="150">
        <v>1.7628643069105683</v>
      </c>
      <c r="DR120" s="149">
        <v>223557</v>
      </c>
      <c r="DS120" s="149">
        <v>413542.40274710336</v>
      </c>
      <c r="DT120" s="150">
        <v>1.8498298096105394</v>
      </c>
      <c r="DU120" s="149">
        <v>238326</v>
      </c>
      <c r="DV120" s="149">
        <v>440624.1390795348</v>
      </c>
      <c r="DW120" s="150">
        <v>1.8488294985840186</v>
      </c>
      <c r="DX120" s="149">
        <v>241028</v>
      </c>
      <c r="DY120" s="149">
        <v>434973.51432682696</v>
      </c>
      <c r="DZ120" s="150">
        <v>1.8046596840484381</v>
      </c>
      <c r="EA120" s="149">
        <v>256894</v>
      </c>
      <c r="EB120" s="149">
        <v>446689.45102516323</v>
      </c>
      <c r="EC120" s="150">
        <v>1.7388084230272534</v>
      </c>
      <c r="ED120" s="149">
        <v>257826</v>
      </c>
      <c r="EE120" s="151">
        <v>448858.12753728178</v>
      </c>
      <c r="EF120" s="161">
        <v>1.7409343027362709</v>
      </c>
    </row>
    <row r="121" spans="1:136" ht="15" customHeight="1">
      <c r="A121" s="158">
        <v>99.8</v>
      </c>
      <c r="B121" s="156">
        <v>26996</v>
      </c>
      <c r="C121" s="149">
        <v>43278.834618108158</v>
      </c>
      <c r="D121" s="150">
        <v>1.6031573054566661</v>
      </c>
      <c r="E121" s="149">
        <v>29691</v>
      </c>
      <c r="F121" s="149">
        <v>48353.278316069671</v>
      </c>
      <c r="G121" s="150">
        <v>1.6285500089612903</v>
      </c>
      <c r="H121" s="149">
        <v>33425</v>
      </c>
      <c r="I121" s="149">
        <v>54564.407161327224</v>
      </c>
      <c r="J121" s="150">
        <v>1.6324429965991689</v>
      </c>
      <c r="K121" s="149">
        <v>37449</v>
      </c>
      <c r="L121" s="149">
        <v>61865.251446706177</v>
      </c>
      <c r="M121" s="150">
        <v>1.6519867405459738</v>
      </c>
      <c r="N121" s="149">
        <v>42775</v>
      </c>
      <c r="O121" s="149">
        <v>71586.658162463093</v>
      </c>
      <c r="P121" s="150">
        <v>1.6735630195783306</v>
      </c>
      <c r="Q121" s="149">
        <v>46824</v>
      </c>
      <c r="R121" s="149">
        <v>76357.434357352002</v>
      </c>
      <c r="S121" s="150">
        <v>1.6307328369501111</v>
      </c>
      <c r="T121" s="149">
        <v>53340</v>
      </c>
      <c r="U121" s="149">
        <v>87066.301617384379</v>
      </c>
      <c r="V121" s="150">
        <v>1.6322891191860589</v>
      </c>
      <c r="W121" s="149">
        <v>58767</v>
      </c>
      <c r="X121" s="149">
        <v>96671.633277188812</v>
      </c>
      <c r="Y121" s="150">
        <v>1.64499860937582</v>
      </c>
      <c r="Z121" s="149">
        <v>66293</v>
      </c>
      <c r="AA121" s="149">
        <v>109192.6693873186</v>
      </c>
      <c r="AB121" s="150">
        <v>1.6471221605194908</v>
      </c>
      <c r="AC121" s="149">
        <v>72876</v>
      </c>
      <c r="AD121" s="149">
        <v>120222.91809825433</v>
      </c>
      <c r="AE121" s="150">
        <v>1.6496915047238367</v>
      </c>
      <c r="AF121" s="149">
        <v>77098</v>
      </c>
      <c r="AG121" s="149">
        <v>128809.94395851385</v>
      </c>
      <c r="AH121" s="150">
        <v>1.6707300313693461</v>
      </c>
      <c r="AI121" s="149">
        <v>84166</v>
      </c>
      <c r="AJ121" s="149">
        <v>139755.01750407368</v>
      </c>
      <c r="AK121" s="150">
        <v>1.660468805741911</v>
      </c>
      <c r="AL121" s="149">
        <v>93531</v>
      </c>
      <c r="AM121" s="149">
        <v>152374.78136684754</v>
      </c>
      <c r="AN121" s="150">
        <v>1.6291366644946332</v>
      </c>
      <c r="AO121" s="149">
        <v>102279</v>
      </c>
      <c r="AP121" s="149">
        <v>165149.0174068347</v>
      </c>
      <c r="AQ121" s="150">
        <v>1.6146913580190918</v>
      </c>
      <c r="AR121" s="149">
        <v>108846</v>
      </c>
      <c r="AS121" s="149">
        <v>173180.84164416324</v>
      </c>
      <c r="AT121" s="150">
        <v>1.5910629848057185</v>
      </c>
      <c r="AU121" s="149">
        <v>116988</v>
      </c>
      <c r="AV121" s="149">
        <v>191997.50304457289</v>
      </c>
      <c r="AW121" s="150">
        <v>1.6411726249236922</v>
      </c>
      <c r="AX121" s="149">
        <v>126409</v>
      </c>
      <c r="AY121" s="149">
        <v>212358.23660523127</v>
      </c>
      <c r="AZ121" s="150">
        <v>1.6799297249818548</v>
      </c>
      <c r="BA121" s="149">
        <v>132076</v>
      </c>
      <c r="BB121" s="149">
        <v>224934.42010341116</v>
      </c>
      <c r="BC121" s="150">
        <v>1.7030680827963534</v>
      </c>
      <c r="BD121" s="149">
        <v>139954</v>
      </c>
      <c r="BE121" s="149">
        <v>240695.60343122951</v>
      </c>
      <c r="BF121" s="150">
        <v>1.7198193937381534</v>
      </c>
      <c r="BG121" s="149">
        <v>151606</v>
      </c>
      <c r="BH121" s="149">
        <v>264026.08440003154</v>
      </c>
      <c r="BI121" s="150">
        <v>1.7415279368892493</v>
      </c>
      <c r="BJ121" s="149">
        <v>158922</v>
      </c>
      <c r="BK121" s="149">
        <v>277929.78254393686</v>
      </c>
      <c r="BL121" s="150">
        <v>1.7488439771959632</v>
      </c>
      <c r="BM121" s="149">
        <v>157822</v>
      </c>
      <c r="BN121" s="149">
        <v>276128.57460574782</v>
      </c>
      <c r="BO121" s="150">
        <v>1.7496202975868245</v>
      </c>
      <c r="BP121" s="149">
        <v>168609</v>
      </c>
      <c r="BQ121" s="149">
        <v>276453.14857825957</v>
      </c>
      <c r="BR121" s="150">
        <v>1.6396108664321571</v>
      </c>
      <c r="BS121" s="149">
        <v>145657</v>
      </c>
      <c r="BT121" s="149">
        <v>257876.62268226579</v>
      </c>
      <c r="BU121" s="150">
        <v>1.7704375531712571</v>
      </c>
      <c r="BV121" s="149">
        <v>158312</v>
      </c>
      <c r="BW121" s="149">
        <v>272537.04860448692</v>
      </c>
      <c r="BX121" s="150">
        <v>1.7215185747415667</v>
      </c>
      <c r="BY121" s="149">
        <v>159465</v>
      </c>
      <c r="BZ121" s="149">
        <v>275005.20534017985</v>
      </c>
      <c r="CA121" s="150">
        <v>1.7245489940750625</v>
      </c>
      <c r="CB121" s="149">
        <v>162758</v>
      </c>
      <c r="CC121" s="149">
        <v>278619.51354296831</v>
      </c>
      <c r="CD121" s="150">
        <v>1.7118637089603479</v>
      </c>
      <c r="CE121" s="149">
        <v>164314</v>
      </c>
      <c r="CF121" s="149">
        <v>289667.78885743435</v>
      </c>
      <c r="CG121" s="150">
        <v>1.7628917125590902</v>
      </c>
      <c r="CH121" s="149">
        <v>168548</v>
      </c>
      <c r="CI121" s="149">
        <v>294055.88613011135</v>
      </c>
      <c r="CJ121" s="150">
        <v>1.74464180014068</v>
      </c>
      <c r="CK121" s="149">
        <v>175779</v>
      </c>
      <c r="CL121" s="149">
        <v>311958.86210705875</v>
      </c>
      <c r="CM121" s="150">
        <v>1.7747220208731347</v>
      </c>
      <c r="CN121" s="149">
        <v>185924</v>
      </c>
      <c r="CO121" s="149">
        <v>331090.22708732134</v>
      </c>
      <c r="CP121" s="150">
        <v>1.7807826159469533</v>
      </c>
      <c r="CQ121" s="149">
        <v>197835</v>
      </c>
      <c r="CR121" s="149">
        <v>356891.97763854853</v>
      </c>
      <c r="CS121" s="150">
        <v>1.8039880589306672</v>
      </c>
      <c r="CT121" s="149">
        <v>204340</v>
      </c>
      <c r="CU121" s="149">
        <v>371402.81139209797</v>
      </c>
      <c r="CV121" s="150">
        <v>1.8175727287466867</v>
      </c>
      <c r="CW121" s="149">
        <v>218257</v>
      </c>
      <c r="CX121" s="149">
        <v>394578.79579297418</v>
      </c>
      <c r="CY121" s="150">
        <v>1.8078631878609812</v>
      </c>
      <c r="CZ121" s="149">
        <v>226965</v>
      </c>
      <c r="DA121" s="149">
        <v>413889.29898344149</v>
      </c>
      <c r="DB121" s="150">
        <v>1.8235820456169078</v>
      </c>
      <c r="DC121" s="149">
        <v>225849</v>
      </c>
      <c r="DD121" s="149">
        <v>400163.88402656827</v>
      </c>
      <c r="DE121" s="150">
        <v>1.7718204819439902</v>
      </c>
      <c r="DF121" s="149">
        <v>242623</v>
      </c>
      <c r="DG121" s="149">
        <v>443729.96331628563</v>
      </c>
      <c r="DH121" s="150">
        <v>1.8288866402455068</v>
      </c>
      <c r="DI121" s="149">
        <v>253240</v>
      </c>
      <c r="DJ121" s="149">
        <v>468705.59343737987</v>
      </c>
      <c r="DK121" s="150">
        <v>1.850835545085215</v>
      </c>
      <c r="DL121" s="149">
        <v>263645</v>
      </c>
      <c r="DM121" s="149">
        <v>493796.18741752068</v>
      </c>
      <c r="DN121" s="150">
        <v>1.8729586656963746</v>
      </c>
      <c r="DO121" s="149">
        <v>253723</v>
      </c>
      <c r="DP121" s="149">
        <v>451425.50447729591</v>
      </c>
      <c r="DQ121" s="150">
        <v>1.7792060809516517</v>
      </c>
      <c r="DR121" s="149">
        <v>266101</v>
      </c>
      <c r="DS121" s="149">
        <v>499052.53331848339</v>
      </c>
      <c r="DT121" s="150">
        <v>1.8754252457468532</v>
      </c>
      <c r="DU121" s="149">
        <v>283606</v>
      </c>
      <c r="DV121" s="149">
        <v>531548.09070901526</v>
      </c>
      <c r="DW121" s="150">
        <v>1.8742483963985785</v>
      </c>
      <c r="DX121" s="149">
        <v>287237</v>
      </c>
      <c r="DY121" s="149">
        <v>521391.44313662761</v>
      </c>
      <c r="DZ121" s="150">
        <v>1.8151959640875919</v>
      </c>
      <c r="EA121" s="149">
        <v>299522</v>
      </c>
      <c r="EB121" s="149">
        <v>531643.68662077922</v>
      </c>
      <c r="EC121" s="150">
        <v>1.774973746906001</v>
      </c>
      <c r="ED121" s="149">
        <v>300750</v>
      </c>
      <c r="EE121" s="151">
        <v>534367.11858526373</v>
      </c>
      <c r="EF121" s="161">
        <v>1.7767817741820906</v>
      </c>
    </row>
    <row r="122" spans="1:136" ht="15" customHeight="1">
      <c r="A122" s="158">
        <v>99.9</v>
      </c>
      <c r="B122" s="156">
        <v>36610</v>
      </c>
      <c r="C122" s="149">
        <v>56325.581702398289</v>
      </c>
      <c r="D122" s="150">
        <v>1.5385299563616031</v>
      </c>
      <c r="E122" s="149">
        <v>40277</v>
      </c>
      <c r="F122" s="149">
        <v>62419.556320898613</v>
      </c>
      <c r="G122" s="150">
        <v>1.5497568418923606</v>
      </c>
      <c r="H122" s="149">
        <v>45345</v>
      </c>
      <c r="I122" s="149">
        <v>70545.817742650848</v>
      </c>
      <c r="J122" s="150">
        <v>1.555757365589389</v>
      </c>
      <c r="K122" s="149">
        <v>51133</v>
      </c>
      <c r="L122" s="149">
        <v>80360.505412925035</v>
      </c>
      <c r="M122" s="150">
        <v>1.5715977042795266</v>
      </c>
      <c r="N122" s="149">
        <v>58866</v>
      </c>
      <c r="O122" s="149">
        <v>93421.315495752249</v>
      </c>
      <c r="P122" s="150">
        <v>1.5870165374877221</v>
      </c>
      <c r="Q122" s="149">
        <v>66478</v>
      </c>
      <c r="R122" s="149">
        <v>100486.35114525142</v>
      </c>
      <c r="S122" s="150">
        <v>1.5115730188220378</v>
      </c>
      <c r="T122" s="149">
        <v>73825</v>
      </c>
      <c r="U122" s="149">
        <v>111769.60310263322</v>
      </c>
      <c r="V122" s="150">
        <v>1.5139804009838567</v>
      </c>
      <c r="W122" s="149">
        <v>81757</v>
      </c>
      <c r="X122" s="149">
        <v>124432.27248808305</v>
      </c>
      <c r="Y122" s="150">
        <v>1.5219769865342789</v>
      </c>
      <c r="Z122" s="149">
        <v>92247</v>
      </c>
      <c r="AA122" s="149">
        <v>140658.33997091802</v>
      </c>
      <c r="AB122" s="150">
        <v>1.5248012398334692</v>
      </c>
      <c r="AC122" s="149">
        <v>91362</v>
      </c>
      <c r="AD122" s="149">
        <v>158086.97577242981</v>
      </c>
      <c r="AE122" s="150">
        <v>1.7303361985555243</v>
      </c>
      <c r="AF122" s="149">
        <v>99970</v>
      </c>
      <c r="AG122" s="149">
        <v>171044.89944608629</v>
      </c>
      <c r="AH122" s="150">
        <v>1.7109622831458067</v>
      </c>
      <c r="AI122" s="149">
        <v>108996</v>
      </c>
      <c r="AJ122" s="149">
        <v>185000.04941595654</v>
      </c>
      <c r="AK122" s="150">
        <v>1.697310446401304</v>
      </c>
      <c r="AL122" s="149">
        <v>119964</v>
      </c>
      <c r="AM122" s="149">
        <v>200226.57004589171</v>
      </c>
      <c r="AN122" s="150">
        <v>1.6690554670225377</v>
      </c>
      <c r="AO122" s="149">
        <v>130559</v>
      </c>
      <c r="AP122" s="149">
        <v>216280.04080472136</v>
      </c>
      <c r="AQ122" s="150">
        <v>1.65656937326972</v>
      </c>
      <c r="AR122" s="149">
        <v>134985</v>
      </c>
      <c r="AS122" s="149">
        <v>226422.11416902978</v>
      </c>
      <c r="AT122" s="150">
        <v>1.677387222054523</v>
      </c>
      <c r="AU122" s="149">
        <v>148836</v>
      </c>
      <c r="AV122" s="149">
        <v>253927.02140154387</v>
      </c>
      <c r="AW122" s="150">
        <v>1.7060860369906734</v>
      </c>
      <c r="AX122" s="149">
        <v>162674</v>
      </c>
      <c r="AY122" s="149">
        <v>283379.45872429374</v>
      </c>
      <c r="AZ122" s="150">
        <v>1.742008303258626</v>
      </c>
      <c r="BA122" s="149">
        <v>171113</v>
      </c>
      <c r="BB122" s="149">
        <v>301699.88093049882</v>
      </c>
      <c r="BC122" s="150">
        <v>1.7631616588482397</v>
      </c>
      <c r="BD122" s="149">
        <v>184024</v>
      </c>
      <c r="BE122" s="149">
        <v>322319.63029567798</v>
      </c>
      <c r="BF122" s="150">
        <v>1.7515086635203994</v>
      </c>
      <c r="BG122" s="149">
        <v>199302</v>
      </c>
      <c r="BH122" s="149">
        <v>356741.19461249321</v>
      </c>
      <c r="BI122" s="150">
        <v>1.7899529087138775</v>
      </c>
      <c r="BJ122" s="149">
        <v>213045</v>
      </c>
      <c r="BK122" s="149">
        <v>374377.69238056068</v>
      </c>
      <c r="BL122" s="150">
        <v>1.7572704939358383</v>
      </c>
      <c r="BM122" s="149">
        <v>211356</v>
      </c>
      <c r="BN122" s="149">
        <v>370964.59654450574</v>
      </c>
      <c r="BO122" s="150">
        <v>1.7551647293878847</v>
      </c>
      <c r="BP122" s="149">
        <v>205700</v>
      </c>
      <c r="BQ122" s="149">
        <v>371544.36723539996</v>
      </c>
      <c r="BR122" s="150">
        <v>1.8062438854419054</v>
      </c>
      <c r="BS122" s="149">
        <v>199811</v>
      </c>
      <c r="BT122" s="149">
        <v>348741.95438901399</v>
      </c>
      <c r="BU122" s="150">
        <v>1.7453591363289007</v>
      </c>
      <c r="BV122" s="149">
        <v>210720</v>
      </c>
      <c r="BW122" s="149">
        <v>364723.23548505985</v>
      </c>
      <c r="BX122" s="150">
        <v>1.7308429930004738</v>
      </c>
      <c r="BY122" s="149">
        <v>212006</v>
      </c>
      <c r="BZ122" s="149">
        <v>368257.69967873895</v>
      </c>
      <c r="CA122" s="150">
        <v>1.7370154603112127</v>
      </c>
      <c r="CB122" s="149">
        <v>212669</v>
      </c>
      <c r="CC122" s="149">
        <v>373870.9170767506</v>
      </c>
      <c r="CD122" s="150">
        <v>1.7579944283217139</v>
      </c>
      <c r="CE122" s="149">
        <v>218975</v>
      </c>
      <c r="CF122" s="149">
        <v>392312.02170414221</v>
      </c>
      <c r="CG122" s="150">
        <v>1.79158361321677</v>
      </c>
      <c r="CH122" s="149">
        <v>224214</v>
      </c>
      <c r="CI122" s="149">
        <v>395886.9023907173</v>
      </c>
      <c r="CJ122" s="150">
        <v>1.7656654017622329</v>
      </c>
      <c r="CK122" s="149">
        <v>235275</v>
      </c>
      <c r="CL122" s="149">
        <v>423116.0093731017</v>
      </c>
      <c r="CM122" s="150">
        <v>1.7983891589548473</v>
      </c>
      <c r="CN122" s="149">
        <v>249479</v>
      </c>
      <c r="CO122" s="149">
        <v>449858.47926984663</v>
      </c>
      <c r="CP122" s="150">
        <v>1.8031917687254102</v>
      </c>
      <c r="CQ122" s="149">
        <v>263819</v>
      </c>
      <c r="CR122" s="149">
        <v>488731.49235004053</v>
      </c>
      <c r="CS122" s="150">
        <v>1.8525257557266177</v>
      </c>
      <c r="CT122" s="149">
        <v>274168</v>
      </c>
      <c r="CU122" s="149">
        <v>509174.44912697142</v>
      </c>
      <c r="CV122" s="150">
        <v>1.8571622112244004</v>
      </c>
      <c r="CW122" s="149">
        <v>294304</v>
      </c>
      <c r="CX122" s="149">
        <v>539264.68154305115</v>
      </c>
      <c r="CY122" s="150">
        <v>1.8323389472893714</v>
      </c>
      <c r="CZ122" s="149">
        <v>306113</v>
      </c>
      <c r="DA122" s="149">
        <v>567836.81571470317</v>
      </c>
      <c r="DB122" s="150">
        <v>1.8549908553857666</v>
      </c>
      <c r="DC122" s="149">
        <v>302895</v>
      </c>
      <c r="DD122" s="149">
        <v>541683.65654826653</v>
      </c>
      <c r="DE122" s="150">
        <v>1.7883545669234109</v>
      </c>
      <c r="DF122" s="149">
        <v>327672</v>
      </c>
      <c r="DG122" s="149">
        <v>608967.51863268309</v>
      </c>
      <c r="DH122" s="150">
        <v>1.8584667552695473</v>
      </c>
      <c r="DI122" s="149">
        <v>343168</v>
      </c>
      <c r="DJ122" s="149">
        <v>646442.52922209469</v>
      </c>
      <c r="DK122" s="150">
        <v>1.8837494440684874</v>
      </c>
      <c r="DL122" s="149">
        <v>359948</v>
      </c>
      <c r="DM122" s="149">
        <v>683717.75423169928</v>
      </c>
      <c r="DN122" s="150">
        <v>1.8994903548059701</v>
      </c>
      <c r="DO122" s="149">
        <v>335311</v>
      </c>
      <c r="DP122" s="149">
        <v>615774.97165920178</v>
      </c>
      <c r="DQ122" s="150">
        <v>1.8364293794692146</v>
      </c>
      <c r="DR122" s="149">
        <v>357864</v>
      </c>
      <c r="DS122" s="149">
        <v>693213.84324942471</v>
      </c>
      <c r="DT122" s="150">
        <v>1.937087394231956</v>
      </c>
      <c r="DU122" s="149">
        <v>382855</v>
      </c>
      <c r="DV122" s="149">
        <v>738664.52982330031</v>
      </c>
      <c r="DW122" s="150">
        <v>1.9293584511715931</v>
      </c>
      <c r="DX122" s="149">
        <v>391521</v>
      </c>
      <c r="DY122" s="149">
        <v>712200.1890559434</v>
      </c>
      <c r="DZ122" s="150">
        <v>1.8190599969246692</v>
      </c>
      <c r="EA122" s="149">
        <v>388056</v>
      </c>
      <c r="EB122" s="149">
        <v>728243.43127374968</v>
      </c>
      <c r="EC122" s="150">
        <v>1.8766452039750698</v>
      </c>
      <c r="ED122" s="149">
        <v>389930</v>
      </c>
      <c r="EE122" s="151">
        <v>732168.26824711193</v>
      </c>
      <c r="EF122" s="161">
        <v>1.8776915555282023</v>
      </c>
    </row>
    <row r="123" spans="1:136" ht="15" customHeight="1">
      <c r="A123" s="167">
        <v>99.91</v>
      </c>
      <c r="B123" s="168">
        <v>37907</v>
      </c>
      <c r="C123" s="169">
        <v>58482.208716388879</v>
      </c>
      <c r="D123" s="170">
        <v>1.5427812466401689</v>
      </c>
      <c r="E123" s="169">
        <v>41898</v>
      </c>
      <c r="F123" s="169">
        <v>64791.842229901078</v>
      </c>
      <c r="G123" s="170">
        <v>1.5464184980166376</v>
      </c>
      <c r="H123" s="169">
        <v>47198</v>
      </c>
      <c r="I123" s="169">
        <v>73245.354180476716</v>
      </c>
      <c r="J123" s="170">
        <v>1.551874108658772</v>
      </c>
      <c r="K123" s="169">
        <v>53255</v>
      </c>
      <c r="L123" s="169">
        <v>83492.789479785599</v>
      </c>
      <c r="M123" s="170">
        <v>1.5677924979773843</v>
      </c>
      <c r="N123" s="169">
        <v>61331</v>
      </c>
      <c r="O123" s="169">
        <v>97127.01193161626</v>
      </c>
      <c r="P123" s="170">
        <v>1.5836528335037137</v>
      </c>
      <c r="Q123" s="169">
        <v>68143</v>
      </c>
      <c r="R123" s="169">
        <v>104133.60036802993</v>
      </c>
      <c r="S123" s="170">
        <v>1.5281628394410274</v>
      </c>
      <c r="T123" s="169">
        <v>76750</v>
      </c>
      <c r="U123" s="169">
        <v>115826.90530168639</v>
      </c>
      <c r="V123" s="170">
        <v>1.5091453459503112</v>
      </c>
      <c r="W123" s="169">
        <v>85007</v>
      </c>
      <c r="X123" s="169">
        <v>128997.51622655163</v>
      </c>
      <c r="Y123" s="170">
        <v>1.5174928679585402</v>
      </c>
      <c r="Z123" s="169">
        <v>95940</v>
      </c>
      <c r="AA123" s="169">
        <v>145836.82941384602</v>
      </c>
      <c r="AB123" s="170">
        <v>1.5200836920350846</v>
      </c>
      <c r="AC123" s="169">
        <v>93760</v>
      </c>
      <c r="AD123" s="169">
        <v>165140.63305458392</v>
      </c>
      <c r="AE123" s="170">
        <v>1.7613122126128831</v>
      </c>
      <c r="AF123" s="169">
        <v>104203</v>
      </c>
      <c r="AG123" s="169">
        <v>178712.89831102447</v>
      </c>
      <c r="AH123" s="170">
        <v>1.7150456158750178</v>
      </c>
      <c r="AI123" s="169">
        <v>113502</v>
      </c>
      <c r="AJ123" s="169">
        <v>193201.04144714394</v>
      </c>
      <c r="AK123" s="170">
        <v>1.7021818245241842</v>
      </c>
      <c r="AL123" s="169">
        <v>124805</v>
      </c>
      <c r="AM123" s="169">
        <v>208882.42376295247</v>
      </c>
      <c r="AN123" s="170">
        <v>1.673670315796262</v>
      </c>
      <c r="AO123" s="169">
        <v>135778</v>
      </c>
      <c r="AP123" s="169">
        <v>225521.93133259242</v>
      </c>
      <c r="AQ123" s="170">
        <v>1.6609607692895199</v>
      </c>
      <c r="AR123" s="169">
        <v>143216</v>
      </c>
      <c r="AS123" s="169">
        <v>236148.50158971976</v>
      </c>
      <c r="AT123" s="170">
        <v>1.6488974806566288</v>
      </c>
      <c r="AU123" s="169">
        <v>154937</v>
      </c>
      <c r="AV123" s="169">
        <v>265273.56316629134</v>
      </c>
      <c r="AW123" s="170">
        <v>1.7121382443592643</v>
      </c>
      <c r="AX123" s="169">
        <v>169553</v>
      </c>
      <c r="AY123" s="169">
        <v>296418.86588109552</v>
      </c>
      <c r="AZ123" s="170">
        <v>1.7482372230576606</v>
      </c>
      <c r="BA123" s="169">
        <v>178470</v>
      </c>
      <c r="BB123" s="169">
        <v>315811.39615874714</v>
      </c>
      <c r="BC123" s="170">
        <v>1.7695489222768372</v>
      </c>
      <c r="BD123" s="169">
        <v>191713</v>
      </c>
      <c r="BE123" s="169">
        <v>337243.01837473537</v>
      </c>
      <c r="BF123" s="170">
        <v>1.7591035473584753</v>
      </c>
      <c r="BG123" s="169">
        <v>208298</v>
      </c>
      <c r="BH123" s="169">
        <v>373747.52519254014</v>
      </c>
      <c r="BI123" s="170">
        <v>1.7942924329208161</v>
      </c>
      <c r="BJ123" s="169">
        <v>223668</v>
      </c>
      <c r="BK123" s="169">
        <v>392257.01041668525</v>
      </c>
      <c r="BL123" s="170">
        <v>1.7537466710333407</v>
      </c>
      <c r="BM123" s="169">
        <v>216727</v>
      </c>
      <c r="BN123" s="169">
        <v>387667.12886416708</v>
      </c>
      <c r="BO123" s="170">
        <v>1.7887348086032986</v>
      </c>
      <c r="BP123" s="169">
        <v>218454</v>
      </c>
      <c r="BQ123" s="169">
        <v>389397.22251656908</v>
      </c>
      <c r="BR123" s="170">
        <v>1.7825135841713544</v>
      </c>
      <c r="BS123" s="169">
        <v>208269</v>
      </c>
      <c r="BT123" s="169">
        <v>364826.49678593286</v>
      </c>
      <c r="BU123" s="170">
        <v>1.7517081120374749</v>
      </c>
      <c r="BV123" s="169">
        <v>220416</v>
      </c>
      <c r="BW123" s="169">
        <v>381321.94721784518</v>
      </c>
      <c r="BX123" s="170">
        <v>1.730010286085607</v>
      </c>
      <c r="BY123" s="169">
        <v>222119</v>
      </c>
      <c r="BZ123" s="169">
        <v>385081.24350481393</v>
      </c>
      <c r="CA123" s="170">
        <v>1.7336708858981624</v>
      </c>
      <c r="CB123" s="169">
        <v>222589</v>
      </c>
      <c r="CC123" s="169">
        <v>391258.3368352445</v>
      </c>
      <c r="CD123" s="170">
        <v>1.757761330682309</v>
      </c>
      <c r="CE123" s="169">
        <v>229029</v>
      </c>
      <c r="CF123" s="169">
        <v>411035.0165195709</v>
      </c>
      <c r="CG123" s="170">
        <v>1.7946854613152523</v>
      </c>
      <c r="CH123" s="169">
        <v>233390</v>
      </c>
      <c r="CI123" s="169">
        <v>414460.07799883938</v>
      </c>
      <c r="CJ123" s="170">
        <v>1.7758262050595115</v>
      </c>
      <c r="CK123" s="169">
        <v>246100</v>
      </c>
      <c r="CL123" s="169">
        <v>443402.56365152972</v>
      </c>
      <c r="CM123" s="170">
        <v>1.8017170404369351</v>
      </c>
      <c r="CN123" s="169">
        <v>260944</v>
      </c>
      <c r="CO123" s="169">
        <v>471514.69997449924</v>
      </c>
      <c r="CP123" s="170">
        <v>1.8069574313818262</v>
      </c>
      <c r="CQ123" s="169">
        <v>276362</v>
      </c>
      <c r="CR123" s="169">
        <v>513044.64253299352</v>
      </c>
      <c r="CS123" s="170">
        <v>1.8564225274567181</v>
      </c>
      <c r="CT123" s="169">
        <v>286829</v>
      </c>
      <c r="CU123" s="169">
        <v>534604.63375580276</v>
      </c>
      <c r="CV123" s="170">
        <v>1.8638444291051559</v>
      </c>
      <c r="CW123" s="169">
        <v>307672</v>
      </c>
      <c r="CX123" s="169">
        <v>565745.41242482432</v>
      </c>
      <c r="CY123" s="170">
        <v>1.8387939507814306</v>
      </c>
      <c r="CZ123" s="169">
        <v>320405</v>
      </c>
      <c r="DA123" s="169">
        <v>596165.44776602578</v>
      </c>
      <c r="DB123" s="170">
        <v>1.8606621237684362</v>
      </c>
      <c r="DC123" s="169">
        <v>316411</v>
      </c>
      <c r="DD123" s="169">
        <v>567518.31093293463</v>
      </c>
      <c r="DE123" s="170">
        <v>1.7936111921928588</v>
      </c>
      <c r="DF123" s="169">
        <v>343105</v>
      </c>
      <c r="DG123" s="169">
        <v>639381.37731958763</v>
      </c>
      <c r="DH123" s="170">
        <v>1.8635151843301252</v>
      </c>
      <c r="DI123" s="169">
        <v>358750</v>
      </c>
      <c r="DJ123" s="169">
        <v>679325.23720246356</v>
      </c>
      <c r="DK123" s="170">
        <v>1.8935895113657522</v>
      </c>
      <c r="DL123" s="169">
        <v>376946</v>
      </c>
      <c r="DM123" s="169">
        <v>718469.50651338627</v>
      </c>
      <c r="DN123" s="170">
        <v>1.9060276711077615</v>
      </c>
      <c r="DO123" s="169">
        <v>351440</v>
      </c>
      <c r="DP123" s="169">
        <v>646065.69532399531</v>
      </c>
      <c r="DQ123" s="170">
        <v>1.8383385366605831</v>
      </c>
      <c r="DR123" s="169">
        <v>374018</v>
      </c>
      <c r="DS123" s="169">
        <v>729598.68970014236</v>
      </c>
      <c r="DT123" s="170">
        <v>1.950704751375983</v>
      </c>
      <c r="DU123" s="169">
        <v>402499</v>
      </c>
      <c r="DV123" s="169">
        <v>777204.95274492702</v>
      </c>
      <c r="DW123" s="170">
        <v>1.9309487793632456</v>
      </c>
      <c r="DX123" s="169">
        <v>408948</v>
      </c>
      <c r="DY123" s="169">
        <v>746915.40838984621</v>
      </c>
      <c r="DZ123" s="170">
        <v>1.8264312538265164</v>
      </c>
      <c r="EA123" s="169">
        <v>407042</v>
      </c>
      <c r="EB123" s="169">
        <v>765014.68849651213</v>
      </c>
      <c r="EC123" s="170">
        <v>1.8794490212226556</v>
      </c>
      <c r="ED123" s="169">
        <v>408992</v>
      </c>
      <c r="EE123" s="171">
        <v>769163.39573320048</v>
      </c>
      <c r="EF123" s="172">
        <v>1.8806318845679144</v>
      </c>
    </row>
    <row r="124" spans="1:136" ht="15" customHeight="1">
      <c r="A124" s="158">
        <v>99.92</v>
      </c>
      <c r="B124" s="156">
        <v>39459</v>
      </c>
      <c r="C124" s="149">
        <v>60992.989620811575</v>
      </c>
      <c r="D124" s="150">
        <v>1.5457307488991503</v>
      </c>
      <c r="E124" s="149">
        <v>43775</v>
      </c>
      <c r="F124" s="149">
        <v>67539.32644184638</v>
      </c>
      <c r="G124" s="150">
        <v>1.5428743904476614</v>
      </c>
      <c r="H124" s="149">
        <v>49343</v>
      </c>
      <c r="I124" s="149">
        <v>76370.651231055541</v>
      </c>
      <c r="J124" s="150">
        <v>1.5477504657409469</v>
      </c>
      <c r="K124" s="149">
        <v>55714</v>
      </c>
      <c r="L124" s="149">
        <v>87122.764697909399</v>
      </c>
      <c r="M124" s="150">
        <v>1.5637499497058083</v>
      </c>
      <c r="N124" s="149">
        <v>64192</v>
      </c>
      <c r="O124" s="149">
        <v>101427.38689692812</v>
      </c>
      <c r="P124" s="150">
        <v>1.5800627320682969</v>
      </c>
      <c r="Q124" s="149">
        <v>71399</v>
      </c>
      <c r="R124" s="149">
        <v>108471.70441648868</v>
      </c>
      <c r="S124" s="150">
        <v>1.5192328242200686</v>
      </c>
      <c r="T124" s="149">
        <v>80124</v>
      </c>
      <c r="U124" s="149">
        <v>120506.00636564371</v>
      </c>
      <c r="V124" s="150">
        <v>1.5039938890425304</v>
      </c>
      <c r="W124" s="149">
        <v>88758</v>
      </c>
      <c r="X124" s="149">
        <v>134267.83598927894</v>
      </c>
      <c r="Y124" s="150">
        <v>1.5127406655093507</v>
      </c>
      <c r="Z124" s="149">
        <v>100203</v>
      </c>
      <c r="AA124" s="149">
        <v>151814.16781627765</v>
      </c>
      <c r="AB124" s="150">
        <v>1.5150660939919729</v>
      </c>
      <c r="AC124" s="149">
        <v>96977</v>
      </c>
      <c r="AD124" s="149">
        <v>174072.15876743078</v>
      </c>
      <c r="AE124" s="150">
        <v>1.7949839525602027</v>
      </c>
      <c r="AF124" s="149">
        <v>109179</v>
      </c>
      <c r="AG124" s="149">
        <v>187724.50135452871</v>
      </c>
      <c r="AH124" s="150">
        <v>1.719419497838675</v>
      </c>
      <c r="AI124" s="149">
        <v>118799</v>
      </c>
      <c r="AJ124" s="149">
        <v>202841.7981269836</v>
      </c>
      <c r="AK124" s="150">
        <v>1.7074369155210365</v>
      </c>
      <c r="AL124" s="149">
        <v>130490</v>
      </c>
      <c r="AM124" s="149">
        <v>219046.83828988488</v>
      </c>
      <c r="AN124" s="150">
        <v>1.6786484657053022</v>
      </c>
      <c r="AO124" s="149">
        <v>141903</v>
      </c>
      <c r="AP124" s="149">
        <v>236367.79371464765</v>
      </c>
      <c r="AQ124" s="150">
        <v>1.6656997647311731</v>
      </c>
      <c r="AR124" s="149">
        <v>154018</v>
      </c>
      <c r="AS124" s="149">
        <v>247172.73292229735</v>
      </c>
      <c r="AT124" s="150">
        <v>1.6048301686964987</v>
      </c>
      <c r="AU124" s="149">
        <v>162117</v>
      </c>
      <c r="AV124" s="149">
        <v>278629.75908345089</v>
      </c>
      <c r="AW124" s="150">
        <v>1.71869550437925</v>
      </c>
      <c r="AX124" s="149">
        <v>177659</v>
      </c>
      <c r="AY124" s="149">
        <v>311785.07815737836</v>
      </c>
      <c r="AZ124" s="150">
        <v>1.7549635996902964</v>
      </c>
      <c r="BA124" s="149">
        <v>187147</v>
      </c>
      <c r="BB124" s="149">
        <v>332452.45411550376</v>
      </c>
      <c r="BC124" s="150">
        <v>1.7764241698531302</v>
      </c>
      <c r="BD124" s="149">
        <v>202985</v>
      </c>
      <c r="BE124" s="149">
        <v>354734.17927545158</v>
      </c>
      <c r="BF124" s="150">
        <v>1.7475881433379392</v>
      </c>
      <c r="BG124" s="149">
        <v>218897</v>
      </c>
      <c r="BH124" s="149">
        <v>393785.49646621099</v>
      </c>
      <c r="BI124" s="150">
        <v>1.7989533728932374</v>
      </c>
      <c r="BJ124" s="149">
        <v>236525</v>
      </c>
      <c r="BK124" s="149">
        <v>412612.50650116074</v>
      </c>
      <c r="BL124" s="150">
        <v>1.7444773554641613</v>
      </c>
      <c r="BM124" s="149">
        <v>225181</v>
      </c>
      <c r="BN124" s="149">
        <v>409547.69651897816</v>
      </c>
      <c r="BO124" s="150">
        <v>1.8187489020786751</v>
      </c>
      <c r="BP124" s="149">
        <v>230779</v>
      </c>
      <c r="BQ124" s="149">
        <v>410005.80092753313</v>
      </c>
      <c r="BR124" s="150">
        <v>1.7766165939168344</v>
      </c>
      <c r="BS124" s="149">
        <v>219605</v>
      </c>
      <c r="BT124" s="149">
        <v>383711.5918907118</v>
      </c>
      <c r="BU124" s="150">
        <v>1.747280762690794</v>
      </c>
      <c r="BV124" s="149">
        <v>229819</v>
      </c>
      <c r="BW124" s="149">
        <v>400803.62239200599</v>
      </c>
      <c r="BX124" s="150">
        <v>1.7439968949129794</v>
      </c>
      <c r="BY124" s="149">
        <v>232411</v>
      </c>
      <c r="BZ124" s="149">
        <v>404847.52814052009</v>
      </c>
      <c r="CA124" s="150">
        <v>1.7419465005551376</v>
      </c>
      <c r="CB124" s="149">
        <v>233086</v>
      </c>
      <c r="CC124" s="149">
        <v>411733.66803924961</v>
      </c>
      <c r="CD124" s="150">
        <v>1.7664452950380958</v>
      </c>
      <c r="CE124" s="149">
        <v>240413</v>
      </c>
      <c r="CF124" s="149">
        <v>433121.88375390001</v>
      </c>
      <c r="CG124" s="150">
        <v>1.8015743065221099</v>
      </c>
      <c r="CH124" s="149">
        <v>245758</v>
      </c>
      <c r="CI124" s="149">
        <v>436348.64833359368</v>
      </c>
      <c r="CJ124" s="150">
        <v>1.7755216445999467</v>
      </c>
      <c r="CK124" s="149">
        <v>257822</v>
      </c>
      <c r="CL124" s="149">
        <v>467335.5665751191</v>
      </c>
      <c r="CM124" s="150">
        <v>1.8126287383354371</v>
      </c>
      <c r="CN124" s="149">
        <v>273328</v>
      </c>
      <c r="CO124" s="149">
        <v>497095.8913319878</v>
      </c>
      <c r="CP124" s="150">
        <v>1.8186789912924683</v>
      </c>
      <c r="CQ124" s="149">
        <v>289572</v>
      </c>
      <c r="CR124" s="149">
        <v>541826.8952155041</v>
      </c>
      <c r="CS124" s="150">
        <v>1.8711301341825317</v>
      </c>
      <c r="CT124" s="149">
        <v>301459</v>
      </c>
      <c r="CU124" s="149">
        <v>564728.20934696752</v>
      </c>
      <c r="CV124" s="150">
        <v>1.8733168004503682</v>
      </c>
      <c r="CW124" s="149">
        <v>322738</v>
      </c>
      <c r="CX124" s="149">
        <v>597140.48207593209</v>
      </c>
      <c r="CY124" s="150">
        <v>1.8502329508019884</v>
      </c>
      <c r="CZ124" s="149">
        <v>336586</v>
      </c>
      <c r="DA124" s="149">
        <v>629645.59531822719</v>
      </c>
      <c r="DB124" s="150">
        <v>1.8706826645143506</v>
      </c>
      <c r="DC124" s="149">
        <v>332478</v>
      </c>
      <c r="DD124" s="149">
        <v>597914.26820973388</v>
      </c>
      <c r="DE124" s="150">
        <v>1.7983573896911491</v>
      </c>
      <c r="DF124" s="149">
        <v>360721</v>
      </c>
      <c r="DG124" s="149">
        <v>675408.95038239751</v>
      </c>
      <c r="DH124" s="150">
        <v>1.8723860002117911</v>
      </c>
      <c r="DI124" s="149">
        <v>378506</v>
      </c>
      <c r="DJ124" s="149">
        <v>718160.1096205886</v>
      </c>
      <c r="DK124" s="150">
        <v>1.897354624815957</v>
      </c>
      <c r="DL124" s="149">
        <v>397636</v>
      </c>
      <c r="DM124" s="149">
        <v>760294.07021962234</v>
      </c>
      <c r="DN124" s="150">
        <v>1.9120353041968592</v>
      </c>
      <c r="DO124" s="149">
        <v>370220</v>
      </c>
      <c r="DP124" s="149">
        <v>681766.34069888806</v>
      </c>
      <c r="DQ124" s="150">
        <v>1.8415167756979312</v>
      </c>
      <c r="DR124" s="149">
        <v>395123</v>
      </c>
      <c r="DS124" s="149">
        <v>772762.70657976158</v>
      </c>
      <c r="DT124" s="150">
        <v>1.955752276075454</v>
      </c>
      <c r="DU124" s="149">
        <v>425665</v>
      </c>
      <c r="DV124" s="149">
        <v>822577.16305846558</v>
      </c>
      <c r="DW124" s="150">
        <v>1.9324519588372677</v>
      </c>
      <c r="DX124" s="149">
        <v>430992</v>
      </c>
      <c r="DY124" s="149">
        <v>787777.12799171219</v>
      </c>
      <c r="DZ124" s="150">
        <v>1.8278230871842451</v>
      </c>
      <c r="EA124" s="149">
        <v>429443</v>
      </c>
      <c r="EB124" s="149">
        <v>808401.96383814269</v>
      </c>
      <c r="EC124" s="150">
        <v>1.8824429874002899</v>
      </c>
      <c r="ED124" s="149">
        <v>431487</v>
      </c>
      <c r="EE124" s="151">
        <v>812819.89330632077</v>
      </c>
      <c r="EF124" s="161">
        <v>1.8837645011467803</v>
      </c>
    </row>
    <row r="125" spans="1:136" ht="15" customHeight="1">
      <c r="A125" s="158">
        <v>99.93</v>
      </c>
      <c r="B125" s="156">
        <v>42745</v>
      </c>
      <c r="C125" s="149">
        <v>63881.104653916023</v>
      </c>
      <c r="D125" s="150">
        <v>1.4944696374761031</v>
      </c>
      <c r="E125" s="149">
        <v>45990</v>
      </c>
      <c r="F125" s="149">
        <v>70780.657810919656</v>
      </c>
      <c r="G125" s="150">
        <v>1.5390445273085378</v>
      </c>
      <c r="H125" s="149">
        <v>51872</v>
      </c>
      <c r="I125" s="149">
        <v>80056.455404033928</v>
      </c>
      <c r="J125" s="150">
        <v>1.543346225401641</v>
      </c>
      <c r="K125" s="149">
        <v>58617</v>
      </c>
      <c r="L125" s="149">
        <v>91408.447467383463</v>
      </c>
      <c r="M125" s="150">
        <v>1.5594187260928307</v>
      </c>
      <c r="N125" s="149">
        <v>67574</v>
      </c>
      <c r="O125" s="149">
        <v>106512.30434773029</v>
      </c>
      <c r="P125" s="150">
        <v>1.5762320470555284</v>
      </c>
      <c r="Q125" s="149">
        <v>74388</v>
      </c>
      <c r="R125" s="149">
        <v>113481.86702406689</v>
      </c>
      <c r="S125" s="150">
        <v>1.5255399664471001</v>
      </c>
      <c r="T125" s="149">
        <v>84085</v>
      </c>
      <c r="U125" s="149">
        <v>126000.01671153972</v>
      </c>
      <c r="V125" s="150">
        <v>1.4984838759771626</v>
      </c>
      <c r="W125" s="149">
        <v>93167</v>
      </c>
      <c r="X125" s="149">
        <v>140463.38082482046</v>
      </c>
      <c r="Y125" s="150">
        <v>1.5076516451621331</v>
      </c>
      <c r="Z125" s="149">
        <v>105213</v>
      </c>
      <c r="AA125" s="149">
        <v>158839.6228899433</v>
      </c>
      <c r="AB125" s="150">
        <v>1.5096957874972039</v>
      </c>
      <c r="AC125" s="149">
        <v>101695</v>
      </c>
      <c r="AD125" s="149">
        <v>184924.94990603923</v>
      </c>
      <c r="AE125" s="150">
        <v>1.8184271587200869</v>
      </c>
      <c r="AF125" s="149">
        <v>115146</v>
      </c>
      <c r="AG125" s="149">
        <v>198532.70522207243</v>
      </c>
      <c r="AH125" s="150">
        <v>1.7241823877692011</v>
      </c>
      <c r="AI125" s="149">
        <v>125154</v>
      </c>
      <c r="AJ125" s="149">
        <v>214408.77383057846</v>
      </c>
      <c r="AK125" s="150">
        <v>1.7131595780444768</v>
      </c>
      <c r="AL125" s="149">
        <v>137301</v>
      </c>
      <c r="AM125" s="149">
        <v>231226.93817248006</v>
      </c>
      <c r="AN125" s="150">
        <v>1.6840877937704755</v>
      </c>
      <c r="AO125" s="149">
        <v>149238</v>
      </c>
      <c r="AP125" s="149">
        <v>249355.49895231673</v>
      </c>
      <c r="AQ125" s="150">
        <v>1.6708579514086006</v>
      </c>
      <c r="AR125" s="149">
        <v>163285</v>
      </c>
      <c r="AS125" s="149">
        <v>259732.31998570776</v>
      </c>
      <c r="AT125" s="150">
        <v>1.5906685855143323</v>
      </c>
      <c r="AU125" s="149">
        <v>170745</v>
      </c>
      <c r="AV125" s="149">
        <v>294678.16379856126</v>
      </c>
      <c r="AW125" s="150">
        <v>1.7258377334537542</v>
      </c>
      <c r="AX125" s="149">
        <v>187412</v>
      </c>
      <c r="AY125" s="149">
        <v>330272.09271133854</v>
      </c>
      <c r="AZ125" s="150">
        <v>1.7622782570557838</v>
      </c>
      <c r="BA125" s="149">
        <v>197594</v>
      </c>
      <c r="BB125" s="149">
        <v>352488.79640519019</v>
      </c>
      <c r="BC125" s="150">
        <v>1.7839043513729678</v>
      </c>
      <c r="BD125" s="149">
        <v>214851</v>
      </c>
      <c r="BE125" s="149">
        <v>375600.14049641846</v>
      </c>
      <c r="BF125" s="150">
        <v>1.748188933244055</v>
      </c>
      <c r="BG125" s="149">
        <v>231647</v>
      </c>
      <c r="BH125" s="149">
        <v>417888.68076038401</v>
      </c>
      <c r="BI125" s="150">
        <v>1.80398917646412</v>
      </c>
      <c r="BJ125" s="149">
        <v>242890</v>
      </c>
      <c r="BK125" s="149">
        <v>437083.74901020725</v>
      </c>
      <c r="BL125" s="150">
        <v>1.7995131500276142</v>
      </c>
      <c r="BM125" s="149">
        <v>238457</v>
      </c>
      <c r="BN125" s="149">
        <v>435079.68623196514</v>
      </c>
      <c r="BO125" s="150">
        <v>1.8245624419998789</v>
      </c>
      <c r="BP125" s="149">
        <v>242600</v>
      </c>
      <c r="BQ125" s="149">
        <v>434843.42174787697</v>
      </c>
      <c r="BR125" s="150">
        <v>1.7924296032476379</v>
      </c>
      <c r="BS125" s="149">
        <v>230807</v>
      </c>
      <c r="BT125" s="149">
        <v>406453.9779926053</v>
      </c>
      <c r="BU125" s="150">
        <v>1.7610123522796333</v>
      </c>
      <c r="BV125" s="149">
        <v>241181</v>
      </c>
      <c r="BW125" s="149">
        <v>424395.40628685779</v>
      </c>
      <c r="BX125" s="150">
        <v>1.7596552227864459</v>
      </c>
      <c r="BY125" s="149">
        <v>244419</v>
      </c>
      <c r="BZ125" s="149">
        <v>428622.22696731286</v>
      </c>
      <c r="CA125" s="150">
        <v>1.7536371025464994</v>
      </c>
      <c r="CB125" s="149">
        <v>246867</v>
      </c>
      <c r="CC125" s="149">
        <v>436222.15178807115</v>
      </c>
      <c r="CD125" s="150">
        <v>1.7670330655295003</v>
      </c>
      <c r="CE125" s="149">
        <v>254385</v>
      </c>
      <c r="CF125" s="149">
        <v>459679.43890693056</v>
      </c>
      <c r="CG125" s="150">
        <v>1.8070225795818564</v>
      </c>
      <c r="CH125" s="149">
        <v>260938</v>
      </c>
      <c r="CI125" s="149">
        <v>462474.48897027754</v>
      </c>
      <c r="CJ125" s="150">
        <v>1.772353926872581</v>
      </c>
      <c r="CK125" s="149">
        <v>273003</v>
      </c>
      <c r="CL125" s="149">
        <v>496207.91834011819</v>
      </c>
      <c r="CM125" s="150">
        <v>1.8175914489588694</v>
      </c>
      <c r="CN125" s="149">
        <v>289623</v>
      </c>
      <c r="CO125" s="149">
        <v>527918.93568231352</v>
      </c>
      <c r="CP125" s="150">
        <v>1.8227797367001706</v>
      </c>
      <c r="CQ125" s="149">
        <v>306600</v>
      </c>
      <c r="CR125" s="149">
        <v>576696.14530453435</v>
      </c>
      <c r="CS125" s="150">
        <v>1.880939808560125</v>
      </c>
      <c r="CT125" s="149">
        <v>318575</v>
      </c>
      <c r="CU125" s="149">
        <v>601100.58262964408</v>
      </c>
      <c r="CV125" s="150">
        <v>1.8868416624959399</v>
      </c>
      <c r="CW125" s="149">
        <v>341482</v>
      </c>
      <c r="CX125" s="149">
        <v>635003.23131186294</v>
      </c>
      <c r="CY125" s="150">
        <v>1.8595511075601727</v>
      </c>
      <c r="CZ125" s="149">
        <v>357238</v>
      </c>
      <c r="DA125" s="149">
        <v>670055.85074690497</v>
      </c>
      <c r="DB125" s="150">
        <v>1.8756567071445507</v>
      </c>
      <c r="DC125" s="149">
        <v>352374</v>
      </c>
      <c r="DD125" s="149">
        <v>634406.63746332808</v>
      </c>
      <c r="DE125" s="150">
        <v>1.8003786813536984</v>
      </c>
      <c r="DF125" s="149">
        <v>381616</v>
      </c>
      <c r="DG125" s="149">
        <v>718887.53447792842</v>
      </c>
      <c r="DH125" s="150">
        <v>1.8837982015374839</v>
      </c>
      <c r="DI125" s="149">
        <v>401491</v>
      </c>
      <c r="DJ125" s="149">
        <v>765139.48373630736</v>
      </c>
      <c r="DK125" s="150">
        <v>1.9057450446866988</v>
      </c>
      <c r="DL125" s="149">
        <v>421521</v>
      </c>
      <c r="DM125" s="149">
        <v>810358.69835583237</v>
      </c>
      <c r="DN125" s="150">
        <v>1.922463408361226</v>
      </c>
      <c r="DO125" s="149">
        <v>390662</v>
      </c>
      <c r="DP125" s="149">
        <v>724834.16236237402</v>
      </c>
      <c r="DQ125" s="150">
        <v>1.8553997121869392</v>
      </c>
      <c r="DR125" s="149">
        <v>420044</v>
      </c>
      <c r="DS125" s="149">
        <v>823836.80375887838</v>
      </c>
      <c r="DT125" s="150">
        <v>1.9613107287781242</v>
      </c>
      <c r="DU125" s="149">
        <v>453774</v>
      </c>
      <c r="DV125" s="149">
        <v>877300.49123947311</v>
      </c>
      <c r="DW125" s="150">
        <v>1.9333423493621784</v>
      </c>
      <c r="DX125" s="149">
        <v>458087</v>
      </c>
      <c r="DY125" s="149">
        <v>836934.61359166459</v>
      </c>
      <c r="DZ125" s="150">
        <v>1.8270210977208796</v>
      </c>
      <c r="EA125" s="149">
        <v>456433</v>
      </c>
      <c r="EB125" s="149">
        <v>860674.6518802119</v>
      </c>
      <c r="EC125" s="150">
        <v>1.8856538678846881</v>
      </c>
      <c r="ED125" s="149">
        <v>458592</v>
      </c>
      <c r="EE125" s="151">
        <v>865423.85789815767</v>
      </c>
      <c r="EF125" s="161">
        <v>1.8871324791931776</v>
      </c>
    </row>
    <row r="126" spans="1:136" ht="15" customHeight="1">
      <c r="A126" s="158">
        <v>99.94</v>
      </c>
      <c r="B126" s="156">
        <v>46282</v>
      </c>
      <c r="C126" s="149">
        <v>67158.329191120167</v>
      </c>
      <c r="D126" s="150">
        <v>1.4510680003266965</v>
      </c>
      <c r="E126" s="149">
        <v>48667</v>
      </c>
      <c r="F126" s="149">
        <v>74696.936192902809</v>
      </c>
      <c r="G126" s="150">
        <v>1.5348580391826661</v>
      </c>
      <c r="H126" s="149">
        <v>54927</v>
      </c>
      <c r="I126" s="149">
        <v>84507.865977746347</v>
      </c>
      <c r="J126" s="150">
        <v>1.5385487279069738</v>
      </c>
      <c r="K126" s="149">
        <v>62128</v>
      </c>
      <c r="L126" s="149">
        <v>96591.019525377997</v>
      </c>
      <c r="M126" s="150">
        <v>1.5547099460046678</v>
      </c>
      <c r="N126" s="149">
        <v>71671</v>
      </c>
      <c r="O126" s="149">
        <v>112672.35274910269</v>
      </c>
      <c r="P126" s="150">
        <v>1.5720773081037336</v>
      </c>
      <c r="Q126" s="149">
        <v>78404</v>
      </c>
      <c r="R126" s="149">
        <v>119666.93003741499</v>
      </c>
      <c r="S126" s="150">
        <v>1.5262860318021401</v>
      </c>
      <c r="T126" s="149">
        <v>88845</v>
      </c>
      <c r="U126" s="149">
        <v>132602.1915265391</v>
      </c>
      <c r="V126" s="150">
        <v>1.4925115822673094</v>
      </c>
      <c r="W126" s="149">
        <v>98473</v>
      </c>
      <c r="X126" s="149">
        <v>147918.45003616897</v>
      </c>
      <c r="Y126" s="150">
        <v>1.5021219018022094</v>
      </c>
      <c r="Z126" s="149">
        <v>111240</v>
      </c>
      <c r="AA126" s="149">
        <v>167291.73403568123</v>
      </c>
      <c r="AB126" s="150">
        <v>1.5038811042402125</v>
      </c>
      <c r="AC126" s="149">
        <v>105672</v>
      </c>
      <c r="AD126" s="149">
        <v>197816.99966527236</v>
      </c>
      <c r="AE126" s="150">
        <v>1.8719906849995491</v>
      </c>
      <c r="AF126" s="149">
        <v>122494</v>
      </c>
      <c r="AG126" s="149">
        <v>211840.83484779016</v>
      </c>
      <c r="AH126" s="150">
        <v>1.7293976427236448</v>
      </c>
      <c r="AI126" s="149">
        <v>132981</v>
      </c>
      <c r="AJ126" s="149">
        <v>228656.55840513244</v>
      </c>
      <c r="AK126" s="150">
        <v>1.7194678819164575</v>
      </c>
      <c r="AL126" s="149">
        <v>145680</v>
      </c>
      <c r="AM126" s="149">
        <v>246208.78889279123</v>
      </c>
      <c r="AN126" s="150">
        <v>1.6900658216144373</v>
      </c>
      <c r="AO126" s="149">
        <v>158253</v>
      </c>
      <c r="AP126" s="149">
        <v>265318.2380894738</v>
      </c>
      <c r="AQ126" s="150">
        <v>1.6765447611702389</v>
      </c>
      <c r="AR126" s="149">
        <v>171763</v>
      </c>
      <c r="AS126" s="149">
        <v>274366.66407627688</v>
      </c>
      <c r="AT126" s="150">
        <v>1.5973560317197353</v>
      </c>
      <c r="AU126" s="149">
        <v>181391</v>
      </c>
      <c r="AV126" s="149">
        <v>314479.85288713989</v>
      </c>
      <c r="AW126" s="150">
        <v>1.7337125485119984</v>
      </c>
      <c r="AX126" s="149">
        <v>199464</v>
      </c>
      <c r="AY126" s="149">
        <v>353115.78913186706</v>
      </c>
      <c r="AZ126" s="150">
        <v>1.7703234124045795</v>
      </c>
      <c r="BA126" s="149">
        <v>210514</v>
      </c>
      <c r="BB126" s="149">
        <v>377268.96149565122</v>
      </c>
      <c r="BC126" s="150">
        <v>1.7921324068501441</v>
      </c>
      <c r="BD126" s="149">
        <v>226146</v>
      </c>
      <c r="BE126" s="149">
        <v>401430.68501752458</v>
      </c>
      <c r="BF126" s="150">
        <v>1.7750952261703703</v>
      </c>
      <c r="BG126" s="149">
        <v>247398</v>
      </c>
      <c r="BH126" s="149">
        <v>447665.98458037066</v>
      </c>
      <c r="BI126" s="150">
        <v>1.8094971850232042</v>
      </c>
      <c r="BJ126" s="149">
        <v>254545</v>
      </c>
      <c r="BK126" s="149">
        <v>468675.66409425205</v>
      </c>
      <c r="BL126" s="150">
        <v>1.8412291111365457</v>
      </c>
      <c r="BM126" s="149">
        <v>255374</v>
      </c>
      <c r="BN126" s="149">
        <v>466472.36339203751</v>
      </c>
      <c r="BO126" s="150">
        <v>1.826624336823786</v>
      </c>
      <c r="BP126" s="149">
        <v>259721</v>
      </c>
      <c r="BQ126" s="149">
        <v>465362.81484400469</v>
      </c>
      <c r="BR126" s="150">
        <v>1.7917796976139961</v>
      </c>
      <c r="BS126" s="149">
        <v>247769</v>
      </c>
      <c r="BT126" s="149">
        <v>434141.28187507554</v>
      </c>
      <c r="BU126" s="150">
        <v>1.7522017761506707</v>
      </c>
      <c r="BV126" s="149">
        <v>258186</v>
      </c>
      <c r="BW126" s="149">
        <v>453572.40105496527</v>
      </c>
      <c r="BX126" s="150">
        <v>1.7567660564669085</v>
      </c>
      <c r="BY126" s="149">
        <v>260405</v>
      </c>
      <c r="BZ126" s="149">
        <v>458020.51912015612</v>
      </c>
      <c r="CA126" s="150">
        <v>1.7588775911374825</v>
      </c>
      <c r="CB126" s="149">
        <v>262988</v>
      </c>
      <c r="CC126" s="149">
        <v>466614.87930987537</v>
      </c>
      <c r="CD126" s="150">
        <v>1.7742820178482492</v>
      </c>
      <c r="CE126" s="149">
        <v>271725</v>
      </c>
      <c r="CF126" s="149">
        <v>492470.39008912747</v>
      </c>
      <c r="CG126" s="150">
        <v>1.8123852795625264</v>
      </c>
      <c r="CH126" s="149">
        <v>279447</v>
      </c>
      <c r="CI126" s="149">
        <v>494500.85794381436</v>
      </c>
      <c r="CJ126" s="150">
        <v>1.7695693922060869</v>
      </c>
      <c r="CK126" s="149">
        <v>290691</v>
      </c>
      <c r="CL126" s="149">
        <v>531963.59302439343</v>
      </c>
      <c r="CM126" s="150">
        <v>1.829996776729907</v>
      </c>
      <c r="CN126" s="149">
        <v>308258</v>
      </c>
      <c r="CO126" s="149">
        <v>566092.27188870299</v>
      </c>
      <c r="CP126" s="150">
        <v>1.8364236188150931</v>
      </c>
      <c r="CQ126" s="149">
        <v>327153</v>
      </c>
      <c r="CR126" s="149">
        <v>620053.88172283454</v>
      </c>
      <c r="CS126" s="150">
        <v>1.8953024478541678</v>
      </c>
      <c r="CT126" s="149">
        <v>341955</v>
      </c>
      <c r="CU126" s="149">
        <v>646326.36083131493</v>
      </c>
      <c r="CV126" s="150">
        <v>1.8900918566224063</v>
      </c>
      <c r="CW126" s="149">
        <v>365107</v>
      </c>
      <c r="CX126" s="149">
        <v>682029.89332584338</v>
      </c>
      <c r="CY126" s="150">
        <v>1.8680274366852549</v>
      </c>
      <c r="CZ126" s="149">
        <v>382010</v>
      </c>
      <c r="DA126" s="149">
        <v>720141.22665713308</v>
      </c>
      <c r="DB126" s="150">
        <v>1.885137108078671</v>
      </c>
      <c r="DC126" s="149">
        <v>376938</v>
      </c>
      <c r="DD126" s="149">
        <v>679419.0118568379</v>
      </c>
      <c r="DE126" s="150">
        <v>1.8024688724852307</v>
      </c>
      <c r="DF126" s="149">
        <v>409614</v>
      </c>
      <c r="DG126" s="149">
        <v>772910.36751603102</v>
      </c>
      <c r="DH126" s="150">
        <v>1.886923707480777</v>
      </c>
      <c r="DI126" s="149">
        <v>432119</v>
      </c>
      <c r="DJ126" s="149">
        <v>823265.72483659757</v>
      </c>
      <c r="DK126" s="150">
        <v>1.9051828890574067</v>
      </c>
      <c r="DL126" s="149">
        <v>449392</v>
      </c>
      <c r="DM126" s="149">
        <v>872083.75682252517</v>
      </c>
      <c r="DN126" s="150">
        <v>1.9405858511556173</v>
      </c>
      <c r="DO126" s="149">
        <v>418511</v>
      </c>
      <c r="DP126" s="149">
        <v>778244.73678535875</v>
      </c>
      <c r="DQ126" s="150">
        <v>1.8595562285946099</v>
      </c>
      <c r="DR126" s="149">
        <v>451242</v>
      </c>
      <c r="DS126" s="149">
        <v>889559.321503849</v>
      </c>
      <c r="DT126" s="150">
        <v>1.9713575454054566</v>
      </c>
      <c r="DU126" s="149">
        <v>488839</v>
      </c>
      <c r="DV126" s="149">
        <v>945177.92918801587</v>
      </c>
      <c r="DW126" s="150">
        <v>1.9335157980194213</v>
      </c>
      <c r="DX126" s="149">
        <v>491881</v>
      </c>
      <c r="DY126" s="149">
        <v>897467.66168974328</v>
      </c>
      <c r="DZ126" s="150">
        <v>1.8245625703976029</v>
      </c>
      <c r="EA126" s="149">
        <v>489837</v>
      </c>
      <c r="EB126" s="149">
        <v>925370.8214321764</v>
      </c>
      <c r="EC126" s="150">
        <v>1.8891403087806278</v>
      </c>
      <c r="ED126" s="149">
        <v>492144</v>
      </c>
      <c r="EE126" s="151">
        <v>930539.79641598358</v>
      </c>
      <c r="EF126" s="161">
        <v>1.8907876483630475</v>
      </c>
    </row>
    <row r="127" spans="1:136" ht="15" customHeight="1">
      <c r="A127" s="158">
        <v>99.95</v>
      </c>
      <c r="B127" s="156">
        <v>49100</v>
      </c>
      <c r="C127" s="149">
        <v>71147.401742308473</v>
      </c>
      <c r="D127" s="150">
        <v>1.4490305853830647</v>
      </c>
      <c r="E127" s="149">
        <v>52005</v>
      </c>
      <c r="F127" s="149">
        <v>79582.515892986965</v>
      </c>
      <c r="G127" s="150">
        <v>1.5302858550713772</v>
      </c>
      <c r="H127" s="149">
        <v>58736</v>
      </c>
      <c r="I127" s="149">
        <v>90058.236039554875</v>
      </c>
      <c r="J127" s="150">
        <v>1.5332715206952274</v>
      </c>
      <c r="K127" s="149">
        <v>66512</v>
      </c>
      <c r="L127" s="149">
        <v>103062.81406668217</v>
      </c>
      <c r="M127" s="150">
        <v>1.5495371371584401</v>
      </c>
      <c r="N127" s="149">
        <v>76798</v>
      </c>
      <c r="O127" s="149">
        <v>120380.62035466929</v>
      </c>
      <c r="P127" s="150">
        <v>1.5674968144309656</v>
      </c>
      <c r="Q127" s="149">
        <v>86576</v>
      </c>
      <c r="R127" s="149">
        <v>127045.26442752703</v>
      </c>
      <c r="S127" s="150">
        <v>1.4674420674035187</v>
      </c>
      <c r="T127" s="149">
        <v>94746</v>
      </c>
      <c r="U127" s="149">
        <v>140786.41606726724</v>
      </c>
      <c r="V127" s="150">
        <v>1.485935195863332</v>
      </c>
      <c r="W127" s="149">
        <v>105061</v>
      </c>
      <c r="X127" s="149">
        <v>157174.33345442938</v>
      </c>
      <c r="Y127" s="150">
        <v>1.4960292920725042</v>
      </c>
      <c r="Z127" s="149">
        <v>118722</v>
      </c>
      <c r="AA127" s="149">
        <v>177783.06769723349</v>
      </c>
      <c r="AB127" s="150">
        <v>1.4974736586077853</v>
      </c>
      <c r="AC127" s="149">
        <v>110508</v>
      </c>
      <c r="AD127" s="149">
        <v>216278.6211102969</v>
      </c>
      <c r="AE127" s="150">
        <v>1.9571308964988678</v>
      </c>
      <c r="AF127" s="149">
        <v>131866</v>
      </c>
      <c r="AG127" s="149">
        <v>228814.19382200457</v>
      </c>
      <c r="AH127" s="150">
        <v>1.7352023555882834</v>
      </c>
      <c r="AI127" s="149">
        <v>142970</v>
      </c>
      <c r="AJ127" s="149">
        <v>246836.69064804289</v>
      </c>
      <c r="AK127" s="150">
        <v>1.7264929051412385</v>
      </c>
      <c r="AL127" s="149">
        <v>156353</v>
      </c>
      <c r="AM127" s="149">
        <v>265293.92048315151</v>
      </c>
      <c r="AN127" s="150">
        <v>1.6967625851960084</v>
      </c>
      <c r="AO127" s="149">
        <v>169726</v>
      </c>
      <c r="AP127" s="149">
        <v>285634.0717151906</v>
      </c>
      <c r="AQ127" s="150">
        <v>1.6829128814394412</v>
      </c>
      <c r="AR127" s="149">
        <v>186247</v>
      </c>
      <c r="AS127" s="149">
        <v>293875.35941516067</v>
      </c>
      <c r="AT127" s="150">
        <v>1.5778796942509714</v>
      </c>
      <c r="AU127" s="149">
        <v>195002</v>
      </c>
      <c r="AV127" s="149">
        <v>339797.04377267702</v>
      </c>
      <c r="AW127" s="150">
        <v>1.7425310703104431</v>
      </c>
      <c r="AX127" s="149">
        <v>214898</v>
      </c>
      <c r="AY127" s="149">
        <v>382371.71942974429</v>
      </c>
      <c r="AZ127" s="150">
        <v>1.7793172548359886</v>
      </c>
      <c r="BA127" s="149">
        <v>227077</v>
      </c>
      <c r="BB127" s="149">
        <v>409037.93447329209</v>
      </c>
      <c r="BC127" s="150">
        <v>1.8013182069222866</v>
      </c>
      <c r="BD127" s="149">
        <v>245375</v>
      </c>
      <c r="BE127" s="149">
        <v>434613.43696840759</v>
      </c>
      <c r="BF127" s="150">
        <v>1.7712213427138364</v>
      </c>
      <c r="BG127" s="149">
        <v>267565</v>
      </c>
      <c r="BH127" s="149">
        <v>485792.97689268569</v>
      </c>
      <c r="BI127" s="150">
        <v>1.81560733613397</v>
      </c>
      <c r="BJ127" s="149">
        <v>276153</v>
      </c>
      <c r="BK127" s="149">
        <v>509380.12606292736</v>
      </c>
      <c r="BL127" s="150">
        <v>1.8445576403766295</v>
      </c>
      <c r="BM127" s="149">
        <v>275857</v>
      </c>
      <c r="BN127" s="149">
        <v>506699.40680141165</v>
      </c>
      <c r="BO127" s="150">
        <v>1.8368191012061019</v>
      </c>
      <c r="BP127" s="149">
        <v>281137</v>
      </c>
      <c r="BQ127" s="149">
        <v>504614.41580189054</v>
      </c>
      <c r="BR127" s="150">
        <v>1.7949057427584791</v>
      </c>
      <c r="BS127" s="149">
        <v>268870</v>
      </c>
      <c r="BT127" s="149">
        <v>469410.14950214949</v>
      </c>
      <c r="BU127" s="150">
        <v>1.7458628686805873</v>
      </c>
      <c r="BV127" s="149">
        <v>278756</v>
      </c>
      <c r="BW127" s="149">
        <v>490661.35656583577</v>
      </c>
      <c r="BX127" s="150">
        <v>1.7601822259102433</v>
      </c>
      <c r="BY127" s="149">
        <v>281695</v>
      </c>
      <c r="BZ127" s="149">
        <v>495467.64722000499</v>
      </c>
      <c r="CA127" s="150">
        <v>1.7588798069543476</v>
      </c>
      <c r="CB127" s="149">
        <v>284294</v>
      </c>
      <c r="CC127" s="149">
        <v>505314.83853792807</v>
      </c>
      <c r="CD127" s="150">
        <v>1.777437577078405</v>
      </c>
      <c r="CE127" s="149">
        <v>293358</v>
      </c>
      <c r="CF127" s="149">
        <v>534577.18044615281</v>
      </c>
      <c r="CG127" s="150">
        <v>1.8222689698121504</v>
      </c>
      <c r="CH127" s="149">
        <v>300732</v>
      </c>
      <c r="CI127" s="149">
        <v>535434.70369454636</v>
      </c>
      <c r="CJ127" s="150">
        <v>1.7804380767412393</v>
      </c>
      <c r="CK127" s="149">
        <v>313322</v>
      </c>
      <c r="CL127" s="149">
        <v>577938.70585493988</v>
      </c>
      <c r="CM127" s="150">
        <v>1.8445519492883995</v>
      </c>
      <c r="CN127" s="149">
        <v>334358</v>
      </c>
      <c r="CO127" s="149">
        <v>615142.76413424732</v>
      </c>
      <c r="CP127" s="150">
        <v>1.8397728307211052</v>
      </c>
      <c r="CQ127" s="149">
        <v>355325</v>
      </c>
      <c r="CR127" s="149">
        <v>675957.30444509792</v>
      </c>
      <c r="CS127" s="150">
        <v>1.9023634825725686</v>
      </c>
      <c r="CT127" s="149">
        <v>371474</v>
      </c>
      <c r="CU127" s="149">
        <v>704395.87791414384</v>
      </c>
      <c r="CV127" s="150">
        <v>1.8962185184269797</v>
      </c>
      <c r="CW127" s="149">
        <v>396181</v>
      </c>
      <c r="CX127" s="149">
        <v>742413.19924375345</v>
      </c>
      <c r="CY127" s="150">
        <v>1.8739242902707436</v>
      </c>
      <c r="CZ127" s="149">
        <v>414373</v>
      </c>
      <c r="DA127" s="149">
        <v>784692.84307266085</v>
      </c>
      <c r="DB127" s="150">
        <v>1.8936871926323888</v>
      </c>
      <c r="DC127" s="149">
        <v>406115</v>
      </c>
      <c r="DD127" s="149">
        <v>737191.83276263648</v>
      </c>
      <c r="DE127" s="150">
        <v>1.8152292645251629</v>
      </c>
      <c r="DF127" s="149">
        <v>442065</v>
      </c>
      <c r="DG127" s="149">
        <v>842402.50596266193</v>
      </c>
      <c r="DH127" s="150">
        <v>1.9056077861008267</v>
      </c>
      <c r="DI127" s="149">
        <v>467903</v>
      </c>
      <c r="DJ127" s="149">
        <v>898037.0091779863</v>
      </c>
      <c r="DK127" s="150">
        <v>1.9192802977924619</v>
      </c>
      <c r="DL127" s="149">
        <v>491171</v>
      </c>
      <c r="DM127" s="149">
        <v>953899.38870167464</v>
      </c>
      <c r="DN127" s="150">
        <v>1.9420922422164066</v>
      </c>
      <c r="DO127" s="149">
        <v>455401</v>
      </c>
      <c r="DP127" s="149">
        <v>846701.73220665811</v>
      </c>
      <c r="DQ127" s="150">
        <v>1.8592443411557245</v>
      </c>
      <c r="DR127" s="149">
        <v>489921</v>
      </c>
      <c r="DS127" s="149">
        <v>973896.08868027898</v>
      </c>
      <c r="DT127" s="150">
        <v>1.987863530406492</v>
      </c>
      <c r="DU127" s="149">
        <v>533570</v>
      </c>
      <c r="DV127" s="149">
        <v>1032021.4054415337</v>
      </c>
      <c r="DW127" s="150">
        <v>1.9341818420104835</v>
      </c>
      <c r="DX127" s="149">
        <v>534874</v>
      </c>
      <c r="DY127" s="149">
        <v>974503.86723566079</v>
      </c>
      <c r="DZ127" s="150">
        <v>1.821931646024411</v>
      </c>
      <c r="EA127" s="149">
        <v>532699</v>
      </c>
      <c r="EB127" s="149">
        <v>1008384.5843604206</v>
      </c>
      <c r="EC127" s="150">
        <v>1.8929725499023287</v>
      </c>
      <c r="ED127" s="149">
        <v>535203</v>
      </c>
      <c r="EE127" s="151">
        <v>1014107.1620758257</v>
      </c>
      <c r="EF127" s="161">
        <v>1.8948084410510138</v>
      </c>
    </row>
    <row r="128" spans="1:136" ht="15" customHeight="1">
      <c r="A128" s="158">
        <v>99.96</v>
      </c>
      <c r="B128" s="156">
        <v>51344</v>
      </c>
      <c r="C128" s="149">
        <v>76334.083576788951</v>
      </c>
      <c r="D128" s="150">
        <v>1.4867186735896882</v>
      </c>
      <c r="E128" s="149">
        <v>56363</v>
      </c>
      <c r="F128" s="149">
        <v>85958.894811857928</v>
      </c>
      <c r="G128" s="150">
        <v>1.5250943848244047</v>
      </c>
      <c r="H128" s="149">
        <v>63705</v>
      </c>
      <c r="I128" s="149">
        <v>97298.043683092197</v>
      </c>
      <c r="J128" s="150">
        <v>1.5273219320789921</v>
      </c>
      <c r="K128" s="149">
        <v>72241</v>
      </c>
      <c r="L128" s="149">
        <v>111519.52088451131</v>
      </c>
      <c r="M128" s="150">
        <v>1.5437150770962653</v>
      </c>
      <c r="N128" s="149">
        <v>83515</v>
      </c>
      <c r="O128" s="149">
        <v>130478.26906067719</v>
      </c>
      <c r="P128" s="150">
        <v>1.5623333420424736</v>
      </c>
      <c r="Q128" s="149">
        <v>94153</v>
      </c>
      <c r="R128" s="149">
        <v>136614.05209116315</v>
      </c>
      <c r="S128" s="150">
        <v>1.4509792793767926</v>
      </c>
      <c r="T128" s="149">
        <v>102389</v>
      </c>
      <c r="U128" s="149">
        <v>151386.52785487313</v>
      </c>
      <c r="V128" s="150">
        <v>1.4785428889321424</v>
      </c>
      <c r="W128" s="149">
        <v>113610</v>
      </c>
      <c r="X128" s="149">
        <v>169185.17332761109</v>
      </c>
      <c r="Y128" s="150">
        <v>1.4891750138861992</v>
      </c>
      <c r="Z128" s="149">
        <v>128428</v>
      </c>
      <c r="AA128" s="149">
        <v>191393.08963559943</v>
      </c>
      <c r="AB128" s="150">
        <v>1.490275404394676</v>
      </c>
      <c r="AC128" s="149">
        <v>122901</v>
      </c>
      <c r="AD128" s="149">
        <v>241421.36401950062</v>
      </c>
      <c r="AE128" s="150">
        <v>1.9643563845656311</v>
      </c>
      <c r="AF128" s="149">
        <v>144427</v>
      </c>
      <c r="AG128" s="149">
        <v>251565.49125860896</v>
      </c>
      <c r="AH128" s="150">
        <v>1.7418176051472991</v>
      </c>
      <c r="AI128" s="149">
        <v>156366</v>
      </c>
      <c r="AJ128" s="149">
        <v>271219.08165329235</v>
      </c>
      <c r="AK128" s="150">
        <v>1.7345144190763488</v>
      </c>
      <c r="AL128" s="149">
        <v>170639</v>
      </c>
      <c r="AM128" s="149">
        <v>290838.91052313318</v>
      </c>
      <c r="AN128" s="150">
        <v>1.7044105422742351</v>
      </c>
      <c r="AO128" s="149">
        <v>185065</v>
      </c>
      <c r="AP128" s="149">
        <v>312796.09395574231</v>
      </c>
      <c r="AQ128" s="150">
        <v>1.6901958444640657</v>
      </c>
      <c r="AR128" s="149">
        <v>201614</v>
      </c>
      <c r="AS128" s="149">
        <v>319721.96835000586</v>
      </c>
      <c r="AT128" s="150">
        <v>1.5858123361969201</v>
      </c>
      <c r="AU128" s="149">
        <v>213301</v>
      </c>
      <c r="AV128" s="149">
        <v>373832.79788323934</v>
      </c>
      <c r="AW128" s="150">
        <v>1.7526068695563515</v>
      </c>
      <c r="AX128" s="149">
        <v>235690</v>
      </c>
      <c r="AY128" s="149">
        <v>421783.42664108961</v>
      </c>
      <c r="AZ128" s="150">
        <v>1.7895686140315228</v>
      </c>
      <c r="BA128" s="149">
        <v>249419</v>
      </c>
      <c r="BB128" s="149">
        <v>451888.66644991061</v>
      </c>
      <c r="BC128" s="150">
        <v>1.8117652081433677</v>
      </c>
      <c r="BD128" s="149">
        <v>269041</v>
      </c>
      <c r="BE128" s="149">
        <v>479083.5835047806</v>
      </c>
      <c r="BF128" s="150">
        <v>1.7807084552346319</v>
      </c>
      <c r="BG128" s="149">
        <v>294726</v>
      </c>
      <c r="BH128" s="149">
        <v>537140.47746573738</v>
      </c>
      <c r="BI128" s="150">
        <v>1.8225079479439799</v>
      </c>
      <c r="BJ128" s="149">
        <v>305770</v>
      </c>
      <c r="BK128" s="149">
        <v>564169.73495460255</v>
      </c>
      <c r="BL128" s="150">
        <v>1.8450787682068304</v>
      </c>
      <c r="BM128" s="149">
        <v>304542</v>
      </c>
      <c r="BN128" s="149">
        <v>561010.59514410491</v>
      </c>
      <c r="BO128" s="150">
        <v>1.8421452382400618</v>
      </c>
      <c r="BP128" s="149">
        <v>314977</v>
      </c>
      <c r="BQ128" s="149">
        <v>556394.9914475074</v>
      </c>
      <c r="BR128" s="150">
        <v>1.7664622859685228</v>
      </c>
      <c r="BS128" s="149">
        <v>294067</v>
      </c>
      <c r="BT128" s="149">
        <v>516842.15110195754</v>
      </c>
      <c r="BU128" s="150">
        <v>1.7575659666061052</v>
      </c>
      <c r="BV128" s="149">
        <v>305220</v>
      </c>
      <c r="BW128" s="149">
        <v>540409.94432314893</v>
      </c>
      <c r="BX128" s="150">
        <v>1.7705587586761973</v>
      </c>
      <c r="BY128" s="149">
        <v>310370</v>
      </c>
      <c r="BZ128" s="149">
        <v>545478.98715722852</v>
      </c>
      <c r="CA128" s="150">
        <v>1.7575119604253908</v>
      </c>
      <c r="CB128" s="149">
        <v>312321</v>
      </c>
      <c r="CC128" s="149">
        <v>557261.82415377104</v>
      </c>
      <c r="CD128" s="150">
        <v>1.7842598613406433</v>
      </c>
      <c r="CE128" s="149">
        <v>322316</v>
      </c>
      <c r="CF128" s="149">
        <v>591447.13522060018</v>
      </c>
      <c r="CG128" s="150">
        <v>1.8349915462484028</v>
      </c>
      <c r="CH128" s="149">
        <v>328214</v>
      </c>
      <c r="CI128" s="149">
        <v>590885.43090384197</v>
      </c>
      <c r="CJ128" s="150">
        <v>1.8003053827802653</v>
      </c>
      <c r="CK128" s="149">
        <v>345479</v>
      </c>
      <c r="CL128" s="149">
        <v>640441.34508362855</v>
      </c>
      <c r="CM128" s="150">
        <v>1.8537779288571188</v>
      </c>
      <c r="CN128" s="149">
        <v>369151</v>
      </c>
      <c r="CO128" s="149">
        <v>681208.27913110959</v>
      </c>
      <c r="CP128" s="150">
        <v>1.8453377591584734</v>
      </c>
      <c r="CQ128" s="149">
        <v>393940</v>
      </c>
      <c r="CR128" s="149">
        <v>751534.21537228755</v>
      </c>
      <c r="CS128" s="150">
        <v>1.9077377655792445</v>
      </c>
      <c r="CT128" s="149">
        <v>410720</v>
      </c>
      <c r="CU128" s="149">
        <v>783098.86408832832</v>
      </c>
      <c r="CV128" s="150">
        <v>1.9066489678815941</v>
      </c>
      <c r="CW128" s="149">
        <v>435542</v>
      </c>
      <c r="CX128" s="149">
        <v>824382.06681504752</v>
      </c>
      <c r="CY128" s="150">
        <v>1.8927728366381371</v>
      </c>
      <c r="CZ128" s="149">
        <v>456709</v>
      </c>
      <c r="DA128" s="149">
        <v>872267.22498154314</v>
      </c>
      <c r="DB128" s="150">
        <v>1.9098971664266373</v>
      </c>
      <c r="DC128" s="149">
        <v>446181</v>
      </c>
      <c r="DD128" s="149">
        <v>815211.30781952199</v>
      </c>
      <c r="DE128" s="150">
        <v>1.8270865586376874</v>
      </c>
      <c r="DF128" s="149">
        <v>489272</v>
      </c>
      <c r="DG128" s="149">
        <v>937001.01854228997</v>
      </c>
      <c r="DH128" s="150">
        <v>1.9150922565409219</v>
      </c>
      <c r="DI128" s="149">
        <v>516277</v>
      </c>
      <c r="DJ128" s="149">
        <v>1000080.0783161831</v>
      </c>
      <c r="DK128" s="150">
        <v>1.937099809435987</v>
      </c>
      <c r="DL128" s="149">
        <v>548614</v>
      </c>
      <c r="DM128" s="149">
        <v>1063013.5219877057</v>
      </c>
      <c r="DN128" s="150">
        <v>1.9376346975974104</v>
      </c>
      <c r="DO128" s="149">
        <v>504412</v>
      </c>
      <c r="DP128" s="149">
        <v>938895.6657450014</v>
      </c>
      <c r="DQ128" s="150">
        <v>1.8613666323263551</v>
      </c>
      <c r="DR128" s="149">
        <v>538377</v>
      </c>
      <c r="DS128" s="149">
        <v>1088620.4768333817</v>
      </c>
      <c r="DT128" s="150">
        <v>2.0220412031594619</v>
      </c>
      <c r="DU128" s="149">
        <v>591644</v>
      </c>
      <c r="DV128" s="149">
        <v>1148635.5460087822</v>
      </c>
      <c r="DW128" s="150">
        <v>1.9414302283278158</v>
      </c>
      <c r="DX128" s="149">
        <v>594182</v>
      </c>
      <c r="DY128" s="149">
        <v>1074034.3284499913</v>
      </c>
      <c r="DZ128" s="150">
        <v>1.8075847609823106</v>
      </c>
      <c r="EA128" s="149">
        <v>590572</v>
      </c>
      <c r="EB128" s="149">
        <v>1120470.6902815443</v>
      </c>
      <c r="EC128" s="150">
        <v>1.8972634840147253</v>
      </c>
      <c r="ED128" s="149">
        <v>593355</v>
      </c>
      <c r="EE128" s="151">
        <v>1126965.2566856728</v>
      </c>
      <c r="EF128" s="161">
        <v>1.8993102892630429</v>
      </c>
    </row>
    <row r="129" spans="1:136" ht="15" customHeight="1">
      <c r="A129" s="158">
        <v>99.97</v>
      </c>
      <c r="B129" s="156">
        <v>57586</v>
      </c>
      <c r="C129" s="149">
        <v>83972.135714265823</v>
      </c>
      <c r="D129" s="150">
        <v>1.4582040029567225</v>
      </c>
      <c r="E129" s="149">
        <v>62454</v>
      </c>
      <c r="F129" s="149">
        <v>94872.867807130737</v>
      </c>
      <c r="G129" s="150">
        <v>1.5190839306870776</v>
      </c>
      <c r="H129" s="149">
        <v>70646</v>
      </c>
      <c r="I129" s="149">
        <v>107411.73766646156</v>
      </c>
      <c r="J129" s="150">
        <v>1.5204220715463233</v>
      </c>
      <c r="K129" s="149">
        <v>80262</v>
      </c>
      <c r="L129" s="149">
        <v>123360.37391216928</v>
      </c>
      <c r="M129" s="150">
        <v>1.536971093570672</v>
      </c>
      <c r="N129" s="149">
        <v>92948</v>
      </c>
      <c r="O129" s="149">
        <v>144661.02644027435</v>
      </c>
      <c r="P129" s="150">
        <v>1.5563651336260527</v>
      </c>
      <c r="Q129" s="149">
        <v>105200</v>
      </c>
      <c r="R129" s="149">
        <v>149450.3607062402</v>
      </c>
      <c r="S129" s="150">
        <v>1.4206308051923973</v>
      </c>
      <c r="T129" s="149">
        <v>112971</v>
      </c>
      <c r="U129" s="149">
        <v>166063.3796863126</v>
      </c>
      <c r="V129" s="150">
        <v>1.4699646784246629</v>
      </c>
      <c r="W129" s="149">
        <v>125474</v>
      </c>
      <c r="X129" s="149">
        <v>185854.90731014797</v>
      </c>
      <c r="Y129" s="150">
        <v>1.48122246290186</v>
      </c>
      <c r="Z129" s="149">
        <v>141894</v>
      </c>
      <c r="AA129" s="149">
        <v>210275.47251704309</v>
      </c>
      <c r="AB129" s="150">
        <v>1.481919408269857</v>
      </c>
      <c r="AC129" s="149">
        <v>143735</v>
      </c>
      <c r="AD129" s="149">
        <v>276657.58269204613</v>
      </c>
      <c r="AE129" s="150">
        <v>1.9247753344143468</v>
      </c>
      <c r="AF129" s="149">
        <v>162590</v>
      </c>
      <c r="AG129" s="149">
        <v>284461.00504572236</v>
      </c>
      <c r="AH129" s="150">
        <v>1.7495602745908256</v>
      </c>
      <c r="AI129" s="149">
        <v>175748</v>
      </c>
      <c r="AJ129" s="149">
        <v>306497.46619546914</v>
      </c>
      <c r="AK129" s="150">
        <v>1.7439599096175726</v>
      </c>
      <c r="AL129" s="149">
        <v>191257</v>
      </c>
      <c r="AM129" s="149">
        <v>327706.24667684641</v>
      </c>
      <c r="AN129" s="150">
        <v>1.7134340007259676</v>
      </c>
      <c r="AO129" s="149">
        <v>207172</v>
      </c>
      <c r="AP129" s="149">
        <v>351941.78568459291</v>
      </c>
      <c r="AQ129" s="150">
        <v>1.6987903079788431</v>
      </c>
      <c r="AR129" s="149">
        <v>223969</v>
      </c>
      <c r="AS129" s="149">
        <v>354297.52090604877</v>
      </c>
      <c r="AT129" s="150">
        <v>1.5819042854415064</v>
      </c>
      <c r="AU129" s="149">
        <v>239856</v>
      </c>
      <c r="AV129" s="149">
        <v>423227.39439817629</v>
      </c>
      <c r="AW129" s="150">
        <v>1.7645061803672881</v>
      </c>
      <c r="AX129" s="149">
        <v>265942</v>
      </c>
      <c r="AY129" s="149">
        <v>479127.90795069543</v>
      </c>
      <c r="AZ129" s="150">
        <v>1.8016255723078545</v>
      </c>
      <c r="BA129" s="149">
        <v>281979</v>
      </c>
      <c r="BB129" s="149">
        <v>514335.91569401411</v>
      </c>
      <c r="BC129" s="150">
        <v>1.8240220572950969</v>
      </c>
      <c r="BD129" s="149">
        <v>303349</v>
      </c>
      <c r="BE129" s="149">
        <v>544108.20504421031</v>
      </c>
      <c r="BF129" s="150">
        <v>1.7936706731988907</v>
      </c>
      <c r="BG129" s="149">
        <v>334231</v>
      </c>
      <c r="BH129" s="149">
        <v>611824.99788399786</v>
      </c>
      <c r="BI129" s="150">
        <v>1.8305453350646643</v>
      </c>
      <c r="BJ129" s="149">
        <v>350273</v>
      </c>
      <c r="BK129" s="149">
        <v>643474.36063963838</v>
      </c>
      <c r="BL129" s="150">
        <v>1.8370652623514756</v>
      </c>
      <c r="BM129" s="149">
        <v>345778</v>
      </c>
      <c r="BN129" s="149">
        <v>640063.28222132358</v>
      </c>
      <c r="BO129" s="150">
        <v>1.8510815674256997</v>
      </c>
      <c r="BP129" s="149">
        <v>370647</v>
      </c>
      <c r="BQ129" s="149">
        <v>628491.66271957301</v>
      </c>
      <c r="BR129" s="150">
        <v>1.6956610001418413</v>
      </c>
      <c r="BS129" s="149">
        <v>334665</v>
      </c>
      <c r="BT129" s="149">
        <v>584886.2679820956</v>
      </c>
      <c r="BU129" s="150">
        <v>1.7476768349904996</v>
      </c>
      <c r="BV129" s="149">
        <v>345151</v>
      </c>
      <c r="BW129" s="149">
        <v>609022.94014785741</v>
      </c>
      <c r="BX129" s="150">
        <v>1.7645115910075806</v>
      </c>
      <c r="BY129" s="149">
        <v>344568</v>
      </c>
      <c r="BZ129" s="149">
        <v>619272.00742619589</v>
      </c>
      <c r="CA129" s="150">
        <v>1.7972417851518303</v>
      </c>
      <c r="CB129" s="149">
        <v>353100</v>
      </c>
      <c r="CC129" s="149">
        <v>632514.5869153965</v>
      </c>
      <c r="CD129" s="150">
        <v>1.7913185695706499</v>
      </c>
      <c r="CE129" s="149">
        <v>367477</v>
      </c>
      <c r="CF129" s="149">
        <v>674110.33557613683</v>
      </c>
      <c r="CG129" s="150">
        <v>1.8344286460816237</v>
      </c>
      <c r="CH129" s="149">
        <v>369408</v>
      </c>
      <c r="CI129" s="149">
        <v>671914.99162627372</v>
      </c>
      <c r="CJ129" s="150">
        <v>1.8188966985725099</v>
      </c>
      <c r="CK129" s="149">
        <v>392575</v>
      </c>
      <c r="CL129" s="149">
        <v>731600.88936626248</v>
      </c>
      <c r="CM129" s="150">
        <v>1.8635952094918486</v>
      </c>
      <c r="CN129" s="149">
        <v>421859</v>
      </c>
      <c r="CO129" s="149">
        <v>777048.37028830615</v>
      </c>
      <c r="CP129" s="150">
        <v>1.8419622914014069</v>
      </c>
      <c r="CQ129" s="149">
        <v>449193</v>
      </c>
      <c r="CR129" s="149">
        <v>862053.80874536128</v>
      </c>
      <c r="CS129" s="150">
        <v>1.9191167465774428</v>
      </c>
      <c r="CT129" s="149">
        <v>468081</v>
      </c>
      <c r="CU129" s="149">
        <v>898173.57720141322</v>
      </c>
      <c r="CV129" s="150">
        <v>1.9188422029550725</v>
      </c>
      <c r="CW129" s="149">
        <v>494476</v>
      </c>
      <c r="CX129" s="149">
        <v>944634.98237021721</v>
      </c>
      <c r="CY129" s="150">
        <v>1.9103757965406152</v>
      </c>
      <c r="CZ129" s="149">
        <v>521569</v>
      </c>
      <c r="DA129" s="149">
        <v>1000759.5059020143</v>
      </c>
      <c r="DB129" s="150">
        <v>1.918748058074798</v>
      </c>
      <c r="DC129" s="149">
        <v>506391</v>
      </c>
      <c r="DD129" s="149">
        <v>929191.78671574662</v>
      </c>
      <c r="DE129" s="150">
        <v>1.8349295045049114</v>
      </c>
      <c r="DF129" s="149">
        <v>561950</v>
      </c>
      <c r="DG129" s="149">
        <v>1074643.5339418743</v>
      </c>
      <c r="DH129" s="150">
        <v>1.9123472443133274</v>
      </c>
      <c r="DI129" s="149">
        <v>588623</v>
      </c>
      <c r="DJ129" s="149">
        <v>1150029.6386822779</v>
      </c>
      <c r="DK129" s="150">
        <v>1.9537626607901455</v>
      </c>
      <c r="DL129" s="149">
        <v>633770</v>
      </c>
      <c r="DM129" s="149">
        <v>1220452.9544339664</v>
      </c>
      <c r="DN129" s="150">
        <v>1.9257032589645557</v>
      </c>
      <c r="DO129" s="149">
        <v>563321</v>
      </c>
      <c r="DP129" s="149">
        <v>1074737.1947175628</v>
      </c>
      <c r="DQ129" s="150">
        <v>1.907859275115898</v>
      </c>
      <c r="DR129" s="149">
        <v>623943</v>
      </c>
      <c r="DS129" s="149">
        <v>1259997.0978443886</v>
      </c>
      <c r="DT129" s="150">
        <v>2.0194105837302261</v>
      </c>
      <c r="DU129" s="149">
        <v>662942</v>
      </c>
      <c r="DV129" s="149">
        <v>1324179.9564255315</v>
      </c>
      <c r="DW129" s="150">
        <v>1.9974295736663714</v>
      </c>
      <c r="DX129" s="149">
        <v>673846</v>
      </c>
      <c r="DY129" s="149">
        <v>1223262.7810484113</v>
      </c>
      <c r="DZ129" s="150">
        <v>1.8153447242373053</v>
      </c>
      <c r="EA129" s="149">
        <v>675020</v>
      </c>
      <c r="EB129" s="149">
        <v>1284028.6083099192</v>
      </c>
      <c r="EC129" s="150">
        <v>1.9022082431778602</v>
      </c>
      <c r="ED129" s="149">
        <v>678234</v>
      </c>
      <c r="EE129" s="151">
        <v>1291694.0380383967</v>
      </c>
      <c r="EF129" s="161">
        <v>1.9044961444551538</v>
      </c>
    </row>
    <row r="130" spans="1:136" ht="15" customHeight="1">
      <c r="A130" s="158">
        <v>99.98</v>
      </c>
      <c r="B130" s="156">
        <v>65812</v>
      </c>
      <c r="C130" s="149">
        <v>94920.238525261564</v>
      </c>
      <c r="D130" s="150">
        <v>1.4422937841922683</v>
      </c>
      <c r="E130" s="149">
        <v>72039</v>
      </c>
      <c r="F130" s="149">
        <v>108898.29712309249</v>
      </c>
      <c r="G130" s="150">
        <v>1.5116575344340217</v>
      </c>
      <c r="H130" s="149">
        <v>81556</v>
      </c>
      <c r="I130" s="149">
        <v>123308.59448089782</v>
      </c>
      <c r="J130" s="150">
        <v>1.5119500034442326</v>
      </c>
      <c r="K130" s="149">
        <v>92909</v>
      </c>
      <c r="L130" s="149">
        <v>142029.54205931499</v>
      </c>
      <c r="M130" s="150">
        <v>1.5286951970133678</v>
      </c>
      <c r="N130" s="149">
        <v>107886</v>
      </c>
      <c r="O130" s="149">
        <v>167118.5450782892</v>
      </c>
      <c r="P130" s="150">
        <v>1.5490290221000798</v>
      </c>
      <c r="Q130" s="149">
        <v>131119</v>
      </c>
      <c r="R130" s="149">
        <v>163803.53180417538</v>
      </c>
      <c r="S130" s="150">
        <v>1.2492738032182626</v>
      </c>
      <c r="T130" s="149">
        <v>129405</v>
      </c>
      <c r="U130" s="149">
        <v>188855.04394538383</v>
      </c>
      <c r="V130" s="150">
        <v>1.4594107178654907</v>
      </c>
      <c r="W130" s="149">
        <v>143958</v>
      </c>
      <c r="X130" s="149">
        <v>211825.33357859292</v>
      </c>
      <c r="Y130" s="150">
        <v>1.4714384305046815</v>
      </c>
      <c r="Z130" s="149">
        <v>162862</v>
      </c>
      <c r="AA130" s="149">
        <v>239678.67619306396</v>
      </c>
      <c r="AB130" s="150">
        <v>1.4716672777754416</v>
      </c>
      <c r="AC130" s="149">
        <v>168878</v>
      </c>
      <c r="AD130" s="149">
        <v>341380.65327906696</v>
      </c>
      <c r="AE130" s="150">
        <v>2.0214631466447197</v>
      </c>
      <c r="AF130" s="149">
        <v>192507</v>
      </c>
      <c r="AG130" s="149">
        <v>338646.48743487161</v>
      </c>
      <c r="AH130" s="150">
        <v>1.7591385634541685</v>
      </c>
      <c r="AI130" s="149">
        <v>207705</v>
      </c>
      <c r="AJ130" s="149">
        <v>364663.1977744695</v>
      </c>
      <c r="AK130" s="150">
        <v>1.7556784755998629</v>
      </c>
      <c r="AL130" s="149">
        <v>225135</v>
      </c>
      <c r="AM130" s="149">
        <v>388283.34186776337</v>
      </c>
      <c r="AN130" s="150">
        <v>1.7246689402703417</v>
      </c>
      <c r="AO130" s="149">
        <v>243426</v>
      </c>
      <c r="AP130" s="149">
        <v>416139.70383519499</v>
      </c>
      <c r="AQ130" s="150">
        <v>1.7095121467517644</v>
      </c>
      <c r="AR130" s="149">
        <v>266107</v>
      </c>
      <c r="AS130" s="149">
        <v>409086.26749746886</v>
      </c>
      <c r="AT130" s="150">
        <v>1.5372999113043582</v>
      </c>
      <c r="AU130" s="149">
        <v>283822</v>
      </c>
      <c r="AV130" s="149">
        <v>505004.06941571209</v>
      </c>
      <c r="AW130" s="150">
        <v>1.779298537166647</v>
      </c>
      <c r="AX130" s="149">
        <v>316204</v>
      </c>
      <c r="AY130" s="149">
        <v>574401.36479897087</v>
      </c>
      <c r="AZ130" s="150">
        <v>1.8165531264594088</v>
      </c>
      <c r="BA130" s="149">
        <v>336190</v>
      </c>
      <c r="BB130" s="149">
        <v>618311.36673526489</v>
      </c>
      <c r="BC130" s="150">
        <v>1.839172392799503</v>
      </c>
      <c r="BD130" s="149">
        <v>357691</v>
      </c>
      <c r="BE130" s="149">
        <v>652068.95831839088</v>
      </c>
      <c r="BF130" s="150">
        <v>1.8229951503347608</v>
      </c>
      <c r="BG130" s="149">
        <v>399833</v>
      </c>
      <c r="BH130" s="149">
        <v>735846.46352332376</v>
      </c>
      <c r="BI130" s="150">
        <v>1.840384519345136</v>
      </c>
      <c r="BJ130" s="149">
        <v>405267</v>
      </c>
      <c r="BK130" s="149">
        <v>780791.53813084296</v>
      </c>
      <c r="BL130" s="150">
        <v>1.9266102054468854</v>
      </c>
      <c r="BM130" s="149">
        <v>418846</v>
      </c>
      <c r="BN130" s="149">
        <v>770559.59872040874</v>
      </c>
      <c r="BO130" s="150">
        <v>1.8397205624988868</v>
      </c>
      <c r="BP130" s="149">
        <v>485703</v>
      </c>
      <c r="BQ130" s="149">
        <v>732315.83889322821</v>
      </c>
      <c r="BR130" s="150">
        <v>1.507744112952212</v>
      </c>
      <c r="BS130" s="149">
        <v>387882</v>
      </c>
      <c r="BT130" s="149">
        <v>696657.82234153862</v>
      </c>
      <c r="BU130" s="150">
        <v>1.7960560746349112</v>
      </c>
      <c r="BV130" s="149">
        <v>408152</v>
      </c>
      <c r="BW130" s="149">
        <v>733624.44303171325</v>
      </c>
      <c r="BX130" s="150">
        <v>1.797429494481745</v>
      </c>
      <c r="BY130" s="149">
        <v>410904</v>
      </c>
      <c r="BZ130" s="149">
        <v>741645.43946535187</v>
      </c>
      <c r="CA130" s="150">
        <v>1.8049117055695536</v>
      </c>
      <c r="CB130" s="149">
        <v>422046</v>
      </c>
      <c r="CC130" s="149">
        <v>757124.10952094733</v>
      </c>
      <c r="CD130" s="150">
        <v>1.7939374132699926</v>
      </c>
      <c r="CE130" s="149">
        <v>442756</v>
      </c>
      <c r="CF130" s="149">
        <v>809932.81250256707</v>
      </c>
      <c r="CG130" s="150">
        <v>1.829298332495928</v>
      </c>
      <c r="CH130" s="149">
        <v>444049</v>
      </c>
      <c r="CI130" s="149">
        <v>806097.43830199027</v>
      </c>
      <c r="CJ130" s="150">
        <v>1.8153344299885605</v>
      </c>
      <c r="CK130" s="149">
        <v>472764</v>
      </c>
      <c r="CL130" s="149">
        <v>882934.54778188991</v>
      </c>
      <c r="CM130" s="150">
        <v>1.867601060533141</v>
      </c>
      <c r="CN130" s="149">
        <v>504076</v>
      </c>
      <c r="CO130" s="149">
        <v>936650.89568608359</v>
      </c>
      <c r="CP130" s="150">
        <v>1.8581541189941271</v>
      </c>
      <c r="CQ130" s="149">
        <v>545372</v>
      </c>
      <c r="CR130" s="149">
        <v>1047524.2690371824</v>
      </c>
      <c r="CS130" s="150">
        <v>1.9207518336789979</v>
      </c>
      <c r="CT130" s="149">
        <v>562639</v>
      </c>
      <c r="CU130" s="149">
        <v>1091956.6795013647</v>
      </c>
      <c r="CV130" s="150">
        <v>1.9407767316189684</v>
      </c>
      <c r="CW130" s="149">
        <v>594260</v>
      </c>
      <c r="CX130" s="149">
        <v>1147147.7433287851</v>
      </c>
      <c r="CY130" s="150">
        <v>1.9303802095526958</v>
      </c>
      <c r="CZ130" s="149">
        <v>626409</v>
      </c>
      <c r="DA130" s="149">
        <v>1216797.5589674367</v>
      </c>
      <c r="DB130" s="150">
        <v>1.9424969292705512</v>
      </c>
      <c r="DC130" s="149">
        <v>612880</v>
      </c>
      <c r="DD130" s="149">
        <v>1116719.4815918645</v>
      </c>
      <c r="DE130" s="150">
        <v>1.8220850437146987</v>
      </c>
      <c r="DF130" s="149">
        <v>677772</v>
      </c>
      <c r="DG130" s="149">
        <v>1305242.6363121592</v>
      </c>
      <c r="DH130" s="150">
        <v>1.9257842405885153</v>
      </c>
      <c r="DI130" s="149">
        <v>715200</v>
      </c>
      <c r="DJ130" s="149">
        <v>1402679.6981218054</v>
      </c>
      <c r="DK130" s="150">
        <v>1.9612411886490568</v>
      </c>
      <c r="DL130" s="149">
        <v>766037</v>
      </c>
      <c r="DM130" s="149">
        <v>1475930.3932157855</v>
      </c>
      <c r="DN130" s="150">
        <v>1.9267090143371475</v>
      </c>
      <c r="DO130" s="149">
        <v>679967</v>
      </c>
      <c r="DP130" s="149">
        <v>1303008.7779345356</v>
      </c>
      <c r="DQ130" s="150">
        <v>1.9162823753719456</v>
      </c>
      <c r="DR130" s="149">
        <v>775478</v>
      </c>
      <c r="DS130" s="149">
        <v>1546834.1103577707</v>
      </c>
      <c r="DT130" s="150">
        <v>1.9946847110527581</v>
      </c>
      <c r="DU130" s="149">
        <v>796935</v>
      </c>
      <c r="DV130" s="149">
        <v>1623010.0860498766</v>
      </c>
      <c r="DW130" s="150">
        <v>2.0365651979770956</v>
      </c>
      <c r="DX130" s="149">
        <v>818982</v>
      </c>
      <c r="DY130" s="149">
        <v>1468187.1694785617</v>
      </c>
      <c r="DZ130" s="150">
        <v>1.7926977265416844</v>
      </c>
      <c r="EA130" s="149">
        <v>815878</v>
      </c>
      <c r="EB130" s="149">
        <v>1556837.5226578743</v>
      </c>
      <c r="EC130" s="150">
        <v>1.908174411686397</v>
      </c>
      <c r="ED130" s="149">
        <v>819862</v>
      </c>
      <c r="EE130" s="151">
        <v>1566557.5743139193</v>
      </c>
      <c r="EF130" s="161">
        <v>1.9107576327649278</v>
      </c>
    </row>
    <row r="131" spans="1:136" ht="15" customHeight="1">
      <c r="A131" s="158">
        <v>99.99</v>
      </c>
      <c r="B131" s="156">
        <v>80054</v>
      </c>
      <c r="C131" s="149">
        <v>118506.10161883102</v>
      </c>
      <c r="D131" s="150">
        <v>1.4803270494769907</v>
      </c>
      <c r="E131" s="149">
        <v>91563</v>
      </c>
      <c r="F131" s="149">
        <v>137467.6094765178</v>
      </c>
      <c r="G131" s="150">
        <v>1.5013445330157138</v>
      </c>
      <c r="H131" s="149">
        <v>103742</v>
      </c>
      <c r="I131" s="149">
        <v>155637.2097425937</v>
      </c>
      <c r="J131" s="150">
        <v>1.5002333649109685</v>
      </c>
      <c r="K131" s="149">
        <v>118755</v>
      </c>
      <c r="L131" s="149">
        <v>180185.08770371001</v>
      </c>
      <c r="M131" s="150">
        <v>1.5172842213271864</v>
      </c>
      <c r="N131" s="149">
        <v>138624</v>
      </c>
      <c r="O131" s="149">
        <v>213331.09174344875</v>
      </c>
      <c r="P131" s="150">
        <v>1.5389188866534564</v>
      </c>
      <c r="Q131" s="149">
        <v>165137</v>
      </c>
      <c r="R131" s="149">
        <v>181585.40789189027</v>
      </c>
      <c r="S131" s="150">
        <v>1.0996046185403046</v>
      </c>
      <c r="T131" s="149">
        <v>162184</v>
      </c>
      <c r="U131" s="149">
        <v>234317.09551970806</v>
      </c>
      <c r="V131" s="150">
        <v>1.4447608612422191</v>
      </c>
      <c r="W131" s="149">
        <v>181019</v>
      </c>
      <c r="X131" s="149">
        <v>263895.70221038978</v>
      </c>
      <c r="Y131" s="150">
        <v>1.4578342727028091</v>
      </c>
      <c r="Z131" s="149">
        <v>204872</v>
      </c>
      <c r="AA131" s="149">
        <v>298586.41713976883</v>
      </c>
      <c r="AB131" s="150">
        <v>1.457429112517908</v>
      </c>
      <c r="AC131" s="149">
        <v>205805</v>
      </c>
      <c r="AD131" s="149">
        <v>495839.77231936896</v>
      </c>
      <c r="AE131" s="150">
        <v>2.4092698054924271</v>
      </c>
      <c r="AF131" s="149">
        <v>258089</v>
      </c>
      <c r="AG131" s="149">
        <v>457426.99556865281</v>
      </c>
      <c r="AH131" s="150">
        <v>1.7723614550354831</v>
      </c>
      <c r="AI131" s="149">
        <v>277866</v>
      </c>
      <c r="AJ131" s="149">
        <v>492363.35214957321</v>
      </c>
      <c r="AK131" s="150">
        <v>1.7719452979118469</v>
      </c>
      <c r="AL131" s="149">
        <v>299102</v>
      </c>
      <c r="AM131" s="149">
        <v>520545.74536757881</v>
      </c>
      <c r="AN131" s="150">
        <v>1.7403619680496245</v>
      </c>
      <c r="AO131" s="149">
        <v>322340</v>
      </c>
      <c r="AP131" s="149">
        <v>555877.37592793303</v>
      </c>
      <c r="AQ131" s="150">
        <v>1.7245063471115376</v>
      </c>
      <c r="AR131" s="149">
        <v>347481</v>
      </c>
      <c r="AS131" s="149">
        <v>524636.17960425245</v>
      </c>
      <c r="AT131" s="150">
        <v>1.5098269534283959</v>
      </c>
      <c r="AU131" s="149">
        <v>380986</v>
      </c>
      <c r="AV131" s="149">
        <v>685733.23732067016</v>
      </c>
      <c r="AW131" s="150">
        <v>1.799890907594164</v>
      </c>
      <c r="AX131" s="149">
        <v>427915</v>
      </c>
      <c r="AY131" s="149">
        <v>786151.70591132354</v>
      </c>
      <c r="AZ131" s="150">
        <v>1.8371679093075108</v>
      </c>
      <c r="BA131" s="149">
        <v>457097</v>
      </c>
      <c r="BB131" s="149">
        <v>850205.70572958852</v>
      </c>
      <c r="BC131" s="150">
        <v>1.8600115636934578</v>
      </c>
      <c r="BD131" s="149">
        <v>478666</v>
      </c>
      <c r="BE131" s="149">
        <v>899726.53350764816</v>
      </c>
      <c r="BF131" s="150">
        <v>1.8796541503003099</v>
      </c>
      <c r="BG131" s="149">
        <v>545523</v>
      </c>
      <c r="BH131" s="149">
        <v>1011274.8970713777</v>
      </c>
      <c r="BI131" s="150">
        <v>1.8537713296623199</v>
      </c>
      <c r="BJ131" s="149">
        <v>573338</v>
      </c>
      <c r="BK131" s="149">
        <v>1088446.6390657318</v>
      </c>
      <c r="BL131" s="150">
        <v>1.898437987828701</v>
      </c>
      <c r="BM131" s="149">
        <v>606083</v>
      </c>
      <c r="BN131" s="149">
        <v>1048347.6284674137</v>
      </c>
      <c r="BO131" s="150">
        <v>1.729709674198771</v>
      </c>
      <c r="BP131" s="149">
        <v>526538</v>
      </c>
      <c r="BQ131" s="149">
        <v>972223.21364787116</v>
      </c>
      <c r="BR131" s="150">
        <v>1.8464445370474138</v>
      </c>
      <c r="BS131" s="149">
        <v>532559</v>
      </c>
      <c r="BT131" s="149">
        <v>945772.95207986119</v>
      </c>
      <c r="BU131" s="150">
        <v>1.7759026738443275</v>
      </c>
      <c r="BV131" s="149">
        <v>555850</v>
      </c>
      <c r="BW131" s="149">
        <v>998352.02730628336</v>
      </c>
      <c r="BX131" s="150">
        <v>1.7960817258366166</v>
      </c>
      <c r="BY131" s="149">
        <v>565230</v>
      </c>
      <c r="BZ131" s="149">
        <v>1008708.3539376957</v>
      </c>
      <c r="CA131" s="150">
        <v>1.7845980467025737</v>
      </c>
      <c r="CB131" s="149">
        <v>579433</v>
      </c>
      <c r="CC131" s="149">
        <v>1027470.2376921534</v>
      </c>
      <c r="CD131" s="150">
        <v>1.7732338988151408</v>
      </c>
      <c r="CE131" s="149">
        <v>601651</v>
      </c>
      <c r="CF131" s="149">
        <v>1113866.3319599757</v>
      </c>
      <c r="CG131" s="150">
        <v>1.8513495896457841</v>
      </c>
      <c r="CH131" s="149">
        <v>606002</v>
      </c>
      <c r="CI131" s="149">
        <v>1101599.3290050323</v>
      </c>
      <c r="CJ131" s="150">
        <v>1.8178146755374278</v>
      </c>
      <c r="CK131" s="149">
        <v>652445</v>
      </c>
      <c r="CL131" s="149">
        <v>1219149.9012378957</v>
      </c>
      <c r="CM131" s="150">
        <v>1.8685864727875847</v>
      </c>
      <c r="CN131" s="149">
        <v>696160</v>
      </c>
      <c r="CO131" s="149">
        <v>1290741.7427303765</v>
      </c>
      <c r="CP131" s="150">
        <v>1.8540877711020118</v>
      </c>
      <c r="CQ131" s="149">
        <v>749227</v>
      </c>
      <c r="CR131" s="149">
        <v>1465377.714843357</v>
      </c>
      <c r="CS131" s="150">
        <v>1.9558527853952901</v>
      </c>
      <c r="CT131" s="149">
        <v>782938</v>
      </c>
      <c r="CU131" s="149">
        <v>1530647.5316431264</v>
      </c>
      <c r="CV131" s="150">
        <v>1.9550047789775518</v>
      </c>
      <c r="CW131" s="149">
        <v>817935</v>
      </c>
      <c r="CX131" s="149">
        <v>1604207.7975606143</v>
      </c>
      <c r="CY131" s="150">
        <v>1.9612900750800666</v>
      </c>
      <c r="CZ131" s="149">
        <v>868405</v>
      </c>
      <c r="DA131" s="149">
        <v>1708395.007255357</v>
      </c>
      <c r="DB131" s="150">
        <v>1.9672791004834806</v>
      </c>
      <c r="DC131" s="149">
        <v>827127</v>
      </c>
      <c r="DD131" s="149">
        <v>1531907.3116070358</v>
      </c>
      <c r="DE131" s="150">
        <v>1.852082342381564</v>
      </c>
      <c r="DF131" s="149">
        <v>941772</v>
      </c>
      <c r="DG131" s="149">
        <v>1822808.4077217707</v>
      </c>
      <c r="DH131" s="150">
        <v>1.9355092397329403</v>
      </c>
      <c r="DI131" s="149">
        <v>1000684</v>
      </c>
      <c r="DJ131" s="149">
        <v>1972725.59546099</v>
      </c>
      <c r="DK131" s="150">
        <v>1.9713771734743335</v>
      </c>
      <c r="DL131" s="149">
        <v>1073999</v>
      </c>
      <c r="DM131" s="149">
        <v>2068936.989313357</v>
      </c>
      <c r="DN131" s="150">
        <v>1.9263863274671178</v>
      </c>
      <c r="DO131" s="149">
        <v>948680</v>
      </c>
      <c r="DP131" s="149">
        <v>1813996.9040200992</v>
      </c>
      <c r="DQ131" s="150">
        <v>1.912127275814921</v>
      </c>
      <c r="DR131" s="149">
        <v>1112914</v>
      </c>
      <c r="DS131" s="149">
        <v>2173982.1811113022</v>
      </c>
      <c r="DT131" s="150">
        <v>1.9534143528712031</v>
      </c>
      <c r="DU131" s="149">
        <v>1127679</v>
      </c>
      <c r="DV131" s="149">
        <v>2306334.346536275</v>
      </c>
      <c r="DW131" s="150">
        <v>2.0452046606669763</v>
      </c>
      <c r="DX131" s="149">
        <v>1097132</v>
      </c>
      <c r="DY131" s="149">
        <v>2001499.5312583479</v>
      </c>
      <c r="DZ131" s="150">
        <v>1.8243014799115767</v>
      </c>
      <c r="EA131" s="149">
        <v>1130924</v>
      </c>
      <c r="EB131" s="149">
        <v>2167009.8932538279</v>
      </c>
      <c r="EC131" s="150">
        <v>1.916141043300724</v>
      </c>
      <c r="ED131" s="149">
        <v>1136820</v>
      </c>
      <c r="EE131" s="151">
        <v>2181691.091261589</v>
      </c>
      <c r="EF131" s="161">
        <v>1.9191174427451918</v>
      </c>
    </row>
    <row r="132" spans="1:136" ht="15" customHeight="1">
      <c r="A132" s="167">
        <v>99.991</v>
      </c>
      <c r="B132" s="168">
        <v>81030</v>
      </c>
      <c r="C132" s="169">
        <v>122566.84544427821</v>
      </c>
      <c r="D132" s="170">
        <v>1.5126107052237221</v>
      </c>
      <c r="E132" s="169">
        <v>94924</v>
      </c>
      <c r="F132" s="169">
        <v>142385.77380815751</v>
      </c>
      <c r="G132" s="170">
        <v>1.4999976171269385</v>
      </c>
      <c r="H132" s="169">
        <v>107558</v>
      </c>
      <c r="I132" s="169">
        <v>161196.2279922622</v>
      </c>
      <c r="J132" s="170">
        <v>1.4986911990950202</v>
      </c>
      <c r="K132" s="169">
        <v>123215</v>
      </c>
      <c r="L132" s="169">
        <v>186768.6600556788</v>
      </c>
      <c r="M132" s="170">
        <v>1.5157948306267808</v>
      </c>
      <c r="N132" s="169">
        <v>143953</v>
      </c>
      <c r="O132" s="169">
        <v>221342.77922859119</v>
      </c>
      <c r="P132" s="170">
        <v>1.5376044905531054</v>
      </c>
      <c r="Q132" s="169">
        <v>168473</v>
      </c>
      <c r="R132" s="169">
        <v>183344.88916572969</v>
      </c>
      <c r="S132" s="170">
        <v>1.0882746147200424</v>
      </c>
      <c r="T132" s="169">
        <v>167745</v>
      </c>
      <c r="U132" s="169">
        <v>242029.88008369648</v>
      </c>
      <c r="V132" s="170">
        <v>1.4428440793090493</v>
      </c>
      <c r="W132" s="169">
        <v>187329</v>
      </c>
      <c r="X132" s="169">
        <v>272761.55945690977</v>
      </c>
      <c r="Y132" s="170">
        <v>1.4560562403947588</v>
      </c>
      <c r="Z132" s="169">
        <v>212021</v>
      </c>
      <c r="AA132" s="169">
        <v>308610.98110358685</v>
      </c>
      <c r="AB132" s="170">
        <v>1.45556799139513</v>
      </c>
      <c r="AC132" s="169">
        <v>207818</v>
      </c>
      <c r="AD132" s="169">
        <v>527728.19695731846</v>
      </c>
      <c r="AE132" s="170">
        <v>2.5393767477182845</v>
      </c>
      <c r="AF132" s="169">
        <v>269963</v>
      </c>
      <c r="AG132" s="169">
        <v>478932.66882509907</v>
      </c>
      <c r="AH132" s="170">
        <v>1.7740678123487259</v>
      </c>
      <c r="AI132" s="169">
        <v>290582</v>
      </c>
      <c r="AJ132" s="169">
        <v>515507.98177327064</v>
      </c>
      <c r="AK132" s="170">
        <v>1.7740533886244525</v>
      </c>
      <c r="AL132" s="169">
        <v>312458</v>
      </c>
      <c r="AM132" s="169">
        <v>544427.31162359123</v>
      </c>
      <c r="AN132" s="170">
        <v>1.7424015759673019</v>
      </c>
      <c r="AO132" s="169">
        <v>336559</v>
      </c>
      <c r="AP132" s="169">
        <v>581055.86483147833</v>
      </c>
      <c r="AQ132" s="170">
        <v>1.7264606349302154</v>
      </c>
      <c r="AR132" s="169">
        <v>367158</v>
      </c>
      <c r="AS132" s="169">
        <v>544847.56101070298</v>
      </c>
      <c r="AT132" s="170">
        <v>1.4839593880855191</v>
      </c>
      <c r="AU132" s="169">
        <v>398676</v>
      </c>
      <c r="AV132" s="169">
        <v>718636.54369735997</v>
      </c>
      <c r="AW132" s="170">
        <v>1.8025578256462891</v>
      </c>
      <c r="AX132" s="169">
        <v>448331</v>
      </c>
      <c r="AY132" s="169">
        <v>824850.86877440312</v>
      </c>
      <c r="AZ132" s="170">
        <v>1.8398256394815506</v>
      </c>
      <c r="BA132" s="169">
        <v>479245</v>
      </c>
      <c r="BB132" s="169">
        <v>892685.94918158848</v>
      </c>
      <c r="BC132" s="170">
        <v>1.8626922538192126</v>
      </c>
      <c r="BD132" s="169">
        <v>503586</v>
      </c>
      <c r="BE132" s="169">
        <v>945346.09673928143</v>
      </c>
      <c r="BF132" s="170">
        <v>1.87722870917635</v>
      </c>
      <c r="BG132" s="169">
        <v>572135</v>
      </c>
      <c r="BH132" s="169">
        <v>1061584.8479363776</v>
      </c>
      <c r="BI132" s="170">
        <v>1.8554796471748409</v>
      </c>
      <c r="BJ132" s="169">
        <v>603519</v>
      </c>
      <c r="BK132" s="169">
        <v>1143816.1021674196</v>
      </c>
      <c r="BL132" s="170">
        <v>1.895244560929183</v>
      </c>
      <c r="BM132" s="169">
        <v>644518</v>
      </c>
      <c r="BN132" s="169">
        <v>1095540.4371951134</v>
      </c>
      <c r="BO132" s="170">
        <v>1.6997825308139003</v>
      </c>
      <c r="BP132" s="169">
        <v>551101</v>
      </c>
      <c r="BQ132" s="169">
        <v>1020581.3537263393</v>
      </c>
      <c r="BR132" s="170">
        <v>1.8518953036309846</v>
      </c>
      <c r="BS132" s="169">
        <v>559935</v>
      </c>
      <c r="BT132" s="169">
        <v>990294.58184279001</v>
      </c>
      <c r="BU132" s="170">
        <v>1.7685884644517489</v>
      </c>
      <c r="BV132" s="169">
        <v>583906</v>
      </c>
      <c r="BW132" s="169">
        <v>1046291.6405583529</v>
      </c>
      <c r="BX132" s="170">
        <v>1.7918836945644554</v>
      </c>
      <c r="BY132" s="169">
        <v>589275</v>
      </c>
      <c r="BZ132" s="169">
        <v>1056668.1065044145</v>
      </c>
      <c r="CA132" s="170">
        <v>1.7931663595170582</v>
      </c>
      <c r="CB132" s="169">
        <v>607091</v>
      </c>
      <c r="CC132" s="169">
        <v>1075874.0470133121</v>
      </c>
      <c r="CD132" s="170">
        <v>1.7721792070930258</v>
      </c>
      <c r="CE132" s="169">
        <v>636077</v>
      </c>
      <c r="CF132" s="169">
        <v>1167831.1414260669</v>
      </c>
      <c r="CG132" s="170">
        <v>1.8359902046860157</v>
      </c>
      <c r="CH132" s="169">
        <v>637226</v>
      </c>
      <c r="CI132" s="169">
        <v>1155247.9747300928</v>
      </c>
      <c r="CJ132" s="170">
        <v>1.812932891517441</v>
      </c>
      <c r="CK132" s="169">
        <v>686980</v>
      </c>
      <c r="CL132" s="169">
        <v>1280450.3764546637</v>
      </c>
      <c r="CM132" s="170">
        <v>1.8638830482032427</v>
      </c>
      <c r="CN132" s="169">
        <v>732102</v>
      </c>
      <c r="CO132" s="169">
        <v>1354896.7203980649</v>
      </c>
      <c r="CP132" s="170">
        <v>1.8506939202434427</v>
      </c>
      <c r="CQ132" s="169">
        <v>788017</v>
      </c>
      <c r="CR132" s="169">
        <v>1543024.0714818288</v>
      </c>
      <c r="CS132" s="170">
        <v>1.9581101314842557</v>
      </c>
      <c r="CT132" s="169">
        <v>825850</v>
      </c>
      <c r="CU132" s="169">
        <v>1611632.9124057328</v>
      </c>
      <c r="CV132" s="170">
        <v>1.9514838195867685</v>
      </c>
      <c r="CW132" s="169">
        <v>861404</v>
      </c>
      <c r="CX132" s="169">
        <v>1689507.2435601074</v>
      </c>
      <c r="CY132" s="170">
        <v>1.9613413027570192</v>
      </c>
      <c r="CZ132" s="169">
        <v>912748</v>
      </c>
      <c r="DA132" s="169">
        <v>1799287.1667218278</v>
      </c>
      <c r="DB132" s="170">
        <v>1.9712857948982938</v>
      </c>
      <c r="DC132" s="169">
        <v>867110</v>
      </c>
      <c r="DD132" s="169">
        <v>1605835.5635531098</v>
      </c>
      <c r="DE132" s="170">
        <v>1.8519398502532662</v>
      </c>
      <c r="DF132" s="169">
        <v>994822</v>
      </c>
      <c r="DG132" s="169">
        <v>1918942.3354928722</v>
      </c>
      <c r="DH132" s="170">
        <v>1.9289303367767019</v>
      </c>
      <c r="DI132" s="169">
        <v>1057980</v>
      </c>
      <c r="DJ132" s="169">
        <v>2078084.1901670936</v>
      </c>
      <c r="DK132" s="170">
        <v>1.9641998810630577</v>
      </c>
      <c r="DL132" s="169">
        <v>1150390</v>
      </c>
      <c r="DM132" s="169">
        <v>2175816.7614654568</v>
      </c>
      <c r="DN132" s="170">
        <v>1.891373152987645</v>
      </c>
      <c r="DO132" s="169">
        <v>999324</v>
      </c>
      <c r="DP132" s="169">
        <v>1911373.4205902019</v>
      </c>
      <c r="DQ132" s="170">
        <v>1.9126663830651538</v>
      </c>
      <c r="DR132" s="169">
        <v>1170456</v>
      </c>
      <c r="DS132" s="169">
        <v>2289980.2531659179</v>
      </c>
      <c r="DT132" s="170">
        <v>1.9564855519267004</v>
      </c>
      <c r="DU132" s="169">
        <v>1194600</v>
      </c>
      <c r="DV132" s="169">
        <v>2433205.5769426515</v>
      </c>
      <c r="DW132" s="170">
        <v>2.0368370809833012</v>
      </c>
      <c r="DX132" s="169">
        <v>1149694</v>
      </c>
      <c r="DY132" s="169">
        <v>2098897.7692592829</v>
      </c>
      <c r="DZ132" s="170">
        <v>1.8256142671522013</v>
      </c>
      <c r="EA132" s="169">
        <v>1188748</v>
      </c>
      <c r="EB132" s="169">
        <v>2279001.6749939178</v>
      </c>
      <c r="EC132" s="170">
        <v>1.9171444873042207</v>
      </c>
      <c r="ED132" s="169">
        <v>1195018</v>
      </c>
      <c r="EE132" s="171">
        <v>2294639.1175180972</v>
      </c>
      <c r="EF132" s="172">
        <v>1.9201711752610398</v>
      </c>
    </row>
    <row r="133" spans="1:136" ht="15" customHeight="1">
      <c r="A133" s="158">
        <v>99.992000000000004</v>
      </c>
      <c r="B133" s="156">
        <v>88438</v>
      </c>
      <c r="C133" s="149">
        <v>127395.23265200542</v>
      </c>
      <c r="D133" s="150">
        <v>1.4405033204279316</v>
      </c>
      <c r="E133" s="149">
        <v>98816</v>
      </c>
      <c r="F133" s="149">
        <v>148081.49636336535</v>
      </c>
      <c r="G133" s="150">
        <v>1.4985578890398858</v>
      </c>
      <c r="H133" s="149">
        <v>111974</v>
      </c>
      <c r="I133" s="149">
        <v>167632.11905381538</v>
      </c>
      <c r="J133" s="150">
        <v>1.4970628811493327</v>
      </c>
      <c r="K133" s="149">
        <v>128383</v>
      </c>
      <c r="L133" s="149">
        <v>194398.24681450342</v>
      </c>
      <c r="M133" s="150">
        <v>1.5142055164196462</v>
      </c>
      <c r="N133" s="149">
        <v>150137</v>
      </c>
      <c r="O133" s="149">
        <v>230640.11911553511</v>
      </c>
      <c r="P133" s="150">
        <v>1.5361977335069643</v>
      </c>
      <c r="Q133" s="149">
        <v>170539</v>
      </c>
      <c r="R133" s="149">
        <v>185032.50454597021</v>
      </c>
      <c r="S133" s="150">
        <v>1.0849864520489167</v>
      </c>
      <c r="T133" s="149">
        <v>174158</v>
      </c>
      <c r="U133" s="149">
        <v>250924.75329155353</v>
      </c>
      <c r="V133" s="150">
        <v>1.4407879815544133</v>
      </c>
      <c r="W133" s="149">
        <v>194614</v>
      </c>
      <c r="X133" s="149">
        <v>282996.7553470186</v>
      </c>
      <c r="Y133" s="150">
        <v>1.4541438711861356</v>
      </c>
      <c r="Z133" s="149">
        <v>220272</v>
      </c>
      <c r="AA133" s="149">
        <v>320182.13543331722</v>
      </c>
      <c r="AB133" s="150">
        <v>1.453576194129609</v>
      </c>
      <c r="AC133" s="149">
        <v>207818</v>
      </c>
      <c r="AD133" s="149">
        <v>565662.17982652283</v>
      </c>
      <c r="AE133" s="150">
        <v>2.7219113831647057</v>
      </c>
      <c r="AF133" s="149">
        <v>283918</v>
      </c>
      <c r="AG133" s="149">
        <v>504206.36254029948</v>
      </c>
      <c r="AH133" s="150">
        <v>1.7758872721711885</v>
      </c>
      <c r="AI133" s="149">
        <v>305530</v>
      </c>
      <c r="AJ133" s="149">
        <v>542716.13098800217</v>
      </c>
      <c r="AK133" s="150">
        <v>1.7763104473799698</v>
      </c>
      <c r="AL133" s="149">
        <v>328141</v>
      </c>
      <c r="AM133" s="149">
        <v>572471.11706377752</v>
      </c>
      <c r="AN133" s="150">
        <v>1.7445888111018664</v>
      </c>
      <c r="AO133" s="149">
        <v>353246</v>
      </c>
      <c r="AP133" s="149">
        <v>610604.53174346243</v>
      </c>
      <c r="AQ133" s="150">
        <v>1.7285532794241476</v>
      </c>
      <c r="AR133" s="149">
        <v>396174</v>
      </c>
      <c r="AS133" s="149">
        <v>564239.96850678511</v>
      </c>
      <c r="AT133" s="150">
        <v>1.4242226105367468</v>
      </c>
      <c r="AU133" s="149">
        <v>419498</v>
      </c>
      <c r="AV133" s="149">
        <v>757367.63792717061</v>
      </c>
      <c r="AW133" s="150">
        <v>1.8054141805852963</v>
      </c>
      <c r="AX133" s="149">
        <v>472390</v>
      </c>
      <c r="AY133" s="149">
        <v>870455.59404270572</v>
      </c>
      <c r="AZ133" s="150">
        <v>1.8426630412216722</v>
      </c>
      <c r="BA133" s="149">
        <v>505364</v>
      </c>
      <c r="BB133" s="149">
        <v>942781.00660915114</v>
      </c>
      <c r="BC133" s="150">
        <v>1.8655484098771402</v>
      </c>
      <c r="BD133" s="149">
        <v>530286</v>
      </c>
      <c r="BE133" s="149">
        <v>998837.23696414044</v>
      </c>
      <c r="BF133" s="150">
        <v>1.8835821367415704</v>
      </c>
      <c r="BG133" s="149">
        <v>603490</v>
      </c>
      <c r="BH133" s="149">
        <v>1120863.0522607353</v>
      </c>
      <c r="BI133" s="150">
        <v>1.8573017817374526</v>
      </c>
      <c r="BJ133" s="149">
        <v>639368</v>
      </c>
      <c r="BK133" s="149">
        <v>1208911.2101763848</v>
      </c>
      <c r="BL133" s="150">
        <v>1.8907909219360131</v>
      </c>
      <c r="BM133" s="149">
        <v>697090</v>
      </c>
      <c r="BN133" s="149">
        <v>1148459.926935351</v>
      </c>
      <c r="BO133" s="150">
        <v>1.6475059560965599</v>
      </c>
      <c r="BP133" s="149">
        <v>584477</v>
      </c>
      <c r="BQ133" s="149">
        <v>1076510.246453329</v>
      </c>
      <c r="BR133" s="150">
        <v>1.8418350875283869</v>
      </c>
      <c r="BS133" s="149">
        <v>590066</v>
      </c>
      <c r="BT133" s="149">
        <v>1042128.6725685096</v>
      </c>
      <c r="BU133" s="150">
        <v>1.7661222178002285</v>
      </c>
      <c r="BV133" s="149">
        <v>621490</v>
      </c>
      <c r="BW133" s="149">
        <v>1101413.1276759584</v>
      </c>
      <c r="BX133" s="150">
        <v>1.7722137567393819</v>
      </c>
      <c r="BY133" s="149">
        <v>622426</v>
      </c>
      <c r="BZ133" s="149">
        <v>1112638.1823983663</v>
      </c>
      <c r="CA133" s="150">
        <v>1.7875830739692209</v>
      </c>
      <c r="CB133" s="149">
        <v>642511</v>
      </c>
      <c r="CC133" s="149">
        <v>1132006.0053536305</v>
      </c>
      <c r="CD133" s="150">
        <v>1.7618468872184765</v>
      </c>
      <c r="CE133" s="149">
        <v>670184</v>
      </c>
      <c r="CF133" s="149">
        <v>1232895.4391059638</v>
      </c>
      <c r="CG133" s="150">
        <v>1.8396372326196444</v>
      </c>
      <c r="CH133" s="149">
        <v>672497</v>
      </c>
      <c r="CI133" s="149">
        <v>1217531.6356906327</v>
      </c>
      <c r="CJ133" s="150">
        <v>1.8104640402717525</v>
      </c>
      <c r="CK133" s="149">
        <v>722859</v>
      </c>
      <c r="CL133" s="149">
        <v>1352193.6505556107</v>
      </c>
      <c r="CM133" s="150">
        <v>1.8706188213131616</v>
      </c>
      <c r="CN133" s="149">
        <v>773156</v>
      </c>
      <c r="CO133" s="149">
        <v>1429955.4598629375</v>
      </c>
      <c r="CP133" s="150">
        <v>1.8495044465320549</v>
      </c>
      <c r="CQ133" s="149">
        <v>832645</v>
      </c>
      <c r="CR133" s="149">
        <v>1633946.9145244008</v>
      </c>
      <c r="CS133" s="150">
        <v>1.9623572044801816</v>
      </c>
      <c r="CT133" s="149">
        <v>870971</v>
      </c>
      <c r="CU133" s="149">
        <v>1707092.5508106009</v>
      </c>
      <c r="CV133" s="150">
        <v>1.9599878191244036</v>
      </c>
      <c r="CW133" s="149">
        <v>908481</v>
      </c>
      <c r="CX133" s="149">
        <v>1789809.8148639905</v>
      </c>
      <c r="CY133" s="150">
        <v>1.970112544856734</v>
      </c>
      <c r="CZ133" s="149">
        <v>967044</v>
      </c>
      <c r="DA133" s="149">
        <v>1906767.1943635524</v>
      </c>
      <c r="DB133" s="150">
        <v>1.9717481255905134</v>
      </c>
      <c r="DC133" s="149">
        <v>907131</v>
      </c>
      <c r="DD133" s="149">
        <v>1699114.0772089816</v>
      </c>
      <c r="DE133" s="150">
        <v>1.8730636227942619</v>
      </c>
      <c r="DF133" s="149">
        <v>1059609</v>
      </c>
      <c r="DG133" s="149">
        <v>2029250.9534125298</v>
      </c>
      <c r="DH133" s="150">
        <v>1.9150941086877611</v>
      </c>
      <c r="DI133" s="149">
        <v>1122946</v>
      </c>
      <c r="DJ133" s="149">
        <v>2200415.4101599776</v>
      </c>
      <c r="DK133" s="150">
        <v>1.9595024250141837</v>
      </c>
      <c r="DL133" s="149">
        <v>1213844</v>
      </c>
      <c r="DM133" s="149">
        <v>2298882.3136982783</v>
      </c>
      <c r="DN133" s="150">
        <v>1.8938861284467183</v>
      </c>
      <c r="DO133" s="149">
        <v>1065992</v>
      </c>
      <c r="DP133" s="149">
        <v>2019904.7360970501</v>
      </c>
      <c r="DQ133" s="150">
        <v>1.8948591885277284</v>
      </c>
      <c r="DR133" s="149">
        <v>1258500</v>
      </c>
      <c r="DS133" s="149">
        <v>2423803.6796401655</v>
      </c>
      <c r="DT133" s="150">
        <v>1.9259465074613948</v>
      </c>
      <c r="DU133" s="149">
        <v>1266581</v>
      </c>
      <c r="DV133" s="149">
        <v>2583477.5812562425</v>
      </c>
      <c r="DW133" s="150">
        <v>2.0397255140067965</v>
      </c>
      <c r="DX133" s="149">
        <v>1227929</v>
      </c>
      <c r="DY133" s="149">
        <v>2211889.3409716766</v>
      </c>
      <c r="DZ133" s="150">
        <v>1.8013169661858923</v>
      </c>
      <c r="EA133" s="149">
        <v>1256975</v>
      </c>
      <c r="EB133" s="149">
        <v>2411143.3049263912</v>
      </c>
      <c r="EC133" s="150">
        <v>1.9182110264137244</v>
      </c>
      <c r="ED133" s="149">
        <v>1263695</v>
      </c>
      <c r="EE133" s="151">
        <v>2427924.3025261387</v>
      </c>
      <c r="EF133" s="161">
        <v>1.9212897910699487</v>
      </c>
    </row>
    <row r="134" spans="1:136" ht="15" customHeight="1">
      <c r="A134" s="158">
        <v>99.992999999999995</v>
      </c>
      <c r="B134" s="156">
        <v>101432</v>
      </c>
      <c r="C134" s="149">
        <v>132104.25164137458</v>
      </c>
      <c r="D134" s="150">
        <v>1.3023922592611263</v>
      </c>
      <c r="E134" s="149">
        <v>103408</v>
      </c>
      <c r="F134" s="149">
        <v>154800.99675045037</v>
      </c>
      <c r="G134" s="150">
        <v>1.4969924643204624</v>
      </c>
      <c r="H134" s="149">
        <v>117183</v>
      </c>
      <c r="I134" s="149">
        <v>175222.004499131</v>
      </c>
      <c r="J134" s="150">
        <v>1.49528519067724</v>
      </c>
      <c r="K134" s="149">
        <v>134485</v>
      </c>
      <c r="L134" s="149">
        <v>203406.0039021736</v>
      </c>
      <c r="M134" s="150">
        <v>1.512480974846069</v>
      </c>
      <c r="N134" s="149">
        <v>157450</v>
      </c>
      <c r="O134" s="149">
        <v>241633.70299957978</v>
      </c>
      <c r="P134" s="150">
        <v>1.5346694379141301</v>
      </c>
      <c r="Q134" s="149">
        <v>171990</v>
      </c>
      <c r="R134" s="149">
        <v>186918.32763646697</v>
      </c>
      <c r="S134" s="150">
        <v>1.0867976489125355</v>
      </c>
      <c r="T134" s="149">
        <v>181689</v>
      </c>
      <c r="U134" s="149">
        <v>261368.86742771123</v>
      </c>
      <c r="V134" s="150">
        <v>1.4385508612393223</v>
      </c>
      <c r="W134" s="149">
        <v>203178</v>
      </c>
      <c r="X134" s="149">
        <v>295028.71771182417</v>
      </c>
      <c r="Y134" s="150">
        <v>1.4520701931893423</v>
      </c>
      <c r="Z134" s="149">
        <v>229971</v>
      </c>
      <c r="AA134" s="149">
        <v>333782.00044168736</v>
      </c>
      <c r="AB134" s="150">
        <v>1.4514090926320595</v>
      </c>
      <c r="AC134" s="149">
        <v>227640</v>
      </c>
      <c r="AD134" s="149">
        <v>617402.15982584446</v>
      </c>
      <c r="AE134" s="150">
        <v>2.7121866096724849</v>
      </c>
      <c r="AF134" s="149">
        <v>300654</v>
      </c>
      <c r="AG134" s="149">
        <v>534519.28723402193</v>
      </c>
      <c r="AH134" s="150">
        <v>1.7778552330387154</v>
      </c>
      <c r="AI134" s="149">
        <v>323465</v>
      </c>
      <c r="AJ134" s="149">
        <v>575360.00808284211</v>
      </c>
      <c r="AK134" s="150">
        <v>1.7787396104148583</v>
      </c>
      <c r="AL134" s="149">
        <v>346935</v>
      </c>
      <c r="AM134" s="149">
        <v>606075.98704404954</v>
      </c>
      <c r="AN134" s="150">
        <v>1.7469439146930967</v>
      </c>
      <c r="AO134" s="149">
        <v>373228</v>
      </c>
      <c r="AP134" s="149">
        <v>645988.32027875411</v>
      </c>
      <c r="AQ134" s="150">
        <v>1.7308141947516105</v>
      </c>
      <c r="AR134" s="149">
        <v>413815</v>
      </c>
      <c r="AS134" s="149">
        <v>584739.86218121916</v>
      </c>
      <c r="AT134" s="150">
        <v>1.4130465598908188</v>
      </c>
      <c r="AU134" s="149">
        <v>444518</v>
      </c>
      <c r="AV134" s="149">
        <v>803905.68596768344</v>
      </c>
      <c r="AW134" s="150">
        <v>1.8084884885824273</v>
      </c>
      <c r="AX134" s="149">
        <v>501335</v>
      </c>
      <c r="AY134" s="149">
        <v>925322.29012371053</v>
      </c>
      <c r="AZ134" s="150">
        <v>1.8457165171466394</v>
      </c>
      <c r="BA134" s="149">
        <v>536812</v>
      </c>
      <c r="BB134" s="149">
        <v>1003096.7301300782</v>
      </c>
      <c r="BC134" s="150">
        <v>1.8686183060924089</v>
      </c>
      <c r="BD134" s="149">
        <v>566053</v>
      </c>
      <c r="BE134" s="149">
        <v>1063074.7125354426</v>
      </c>
      <c r="BF134" s="150">
        <v>1.8780480141178344</v>
      </c>
      <c r="BG134" s="149">
        <v>641207</v>
      </c>
      <c r="BH134" s="149">
        <v>1192167.4847027306</v>
      </c>
      <c r="BI134" s="150">
        <v>1.8592552556393342</v>
      </c>
      <c r="BJ134" s="149">
        <v>684995</v>
      </c>
      <c r="BK134" s="149">
        <v>1286953.1183203394</v>
      </c>
      <c r="BL134" s="150">
        <v>1.8787773900836346</v>
      </c>
      <c r="BM134" s="149">
        <v>760888</v>
      </c>
      <c r="BN134" s="149">
        <v>1208758.6151960965</v>
      </c>
      <c r="BO134" s="150">
        <v>1.5886156900832928</v>
      </c>
      <c r="BP134" s="149">
        <v>622062</v>
      </c>
      <c r="BQ134" s="149">
        <v>1144392.0147829321</v>
      </c>
      <c r="BR134" s="150">
        <v>1.839675168685649</v>
      </c>
      <c r="BS134" s="149">
        <v>620670</v>
      </c>
      <c r="BT134" s="149">
        <v>1104894.5322725323</v>
      </c>
      <c r="BU134" s="150">
        <v>1.780164229417456</v>
      </c>
      <c r="BV134" s="149">
        <v>664782</v>
      </c>
      <c r="BW134" s="149">
        <v>1167361.0393614869</v>
      </c>
      <c r="BX134" s="150">
        <v>1.7560057874032193</v>
      </c>
      <c r="BY134" s="149">
        <v>658355</v>
      </c>
      <c r="BZ134" s="149">
        <v>1180683.3333007917</v>
      </c>
      <c r="CA134" s="150">
        <v>1.7933840151601972</v>
      </c>
      <c r="CB134" s="149">
        <v>681526</v>
      </c>
      <c r="CC134" s="149">
        <v>1199289.715233658</v>
      </c>
      <c r="CD134" s="150">
        <v>1.7597123444060212</v>
      </c>
      <c r="CE134" s="149">
        <v>714433</v>
      </c>
      <c r="CF134" s="149">
        <v>1310352.7942345217</v>
      </c>
      <c r="CG134" s="150">
        <v>1.8341157172674298</v>
      </c>
      <c r="CH134" s="149">
        <v>712997</v>
      </c>
      <c r="CI134" s="149">
        <v>1292746.6822121937</v>
      </c>
      <c r="CJ134" s="150">
        <v>1.8131165800307627</v>
      </c>
      <c r="CK134" s="149">
        <v>772489</v>
      </c>
      <c r="CL134" s="149">
        <v>1438430.4253048855</v>
      </c>
      <c r="CM134" s="150">
        <v>1.8620723729462627</v>
      </c>
      <c r="CN134" s="149">
        <v>821161</v>
      </c>
      <c r="CO134" s="149">
        <v>1520711.3225953358</v>
      </c>
      <c r="CP134" s="150">
        <v>1.8519039781423323</v>
      </c>
      <c r="CQ134" s="149">
        <v>879483</v>
      </c>
      <c r="CR134" s="149">
        <v>1745116.0002317424</v>
      </c>
      <c r="CS134" s="150">
        <v>1.9842521120155163</v>
      </c>
      <c r="CT134" s="149">
        <v>922184</v>
      </c>
      <c r="CU134" s="149">
        <v>1822976.9919077214</v>
      </c>
      <c r="CV134" s="150">
        <v>1.9768039696066311</v>
      </c>
      <c r="CW134" s="149">
        <v>971106</v>
      </c>
      <c r="CX134" s="149">
        <v>1911787.1017443717</v>
      </c>
      <c r="CY134" s="150">
        <v>1.9686698483423763</v>
      </c>
      <c r="CZ134" s="149">
        <v>1034427</v>
      </c>
      <c r="DA134" s="149">
        <v>2036390.4232155613</v>
      </c>
      <c r="DB134" s="150">
        <v>1.9686168508899722</v>
      </c>
      <c r="DC134" s="149">
        <v>957177</v>
      </c>
      <c r="DD134" s="149">
        <v>1793530.0054898998</v>
      </c>
      <c r="DE134" s="150">
        <v>1.8737704786992373</v>
      </c>
      <c r="DF134" s="149">
        <v>1135809</v>
      </c>
      <c r="DG134" s="149">
        <v>2163178.8022647933</v>
      </c>
      <c r="DH134" s="150">
        <v>1.9045269074860238</v>
      </c>
      <c r="DI134" s="149">
        <v>1197982</v>
      </c>
      <c r="DJ134" s="149">
        <v>2339133.8933303813</v>
      </c>
      <c r="DK134" s="150">
        <v>1.9525618025399223</v>
      </c>
      <c r="DL134" s="149">
        <v>1302652</v>
      </c>
      <c r="DM134" s="149">
        <v>2449271.2607037295</v>
      </c>
      <c r="DN134" s="150">
        <v>1.8802191688215497</v>
      </c>
      <c r="DO134" s="149">
        <v>1150396</v>
      </c>
      <c r="DP134" s="149">
        <v>2150402.7649992611</v>
      </c>
      <c r="DQ134" s="150">
        <v>1.8692717681557143</v>
      </c>
      <c r="DR134" s="149">
        <v>1353216</v>
      </c>
      <c r="DS134" s="149">
        <v>2584416.0360439052</v>
      </c>
      <c r="DT134" s="150">
        <v>1.9098326032532169</v>
      </c>
      <c r="DU134" s="149">
        <v>1354709</v>
      </c>
      <c r="DV134" s="149">
        <v>2765439.0822592336</v>
      </c>
      <c r="DW134" s="150">
        <v>2.0413528530918694</v>
      </c>
      <c r="DX134" s="149">
        <v>1279684</v>
      </c>
      <c r="DY134" s="149">
        <v>2350159.5525630061</v>
      </c>
      <c r="DZ134" s="150">
        <v>1.8365155402138387</v>
      </c>
      <c r="EA134" s="149">
        <v>1339176</v>
      </c>
      <c r="EB134" s="149">
        <v>2570346.8489762256</v>
      </c>
      <c r="EC134" s="150">
        <v>1.91934954701714</v>
      </c>
      <c r="ED134" s="149">
        <v>1346449</v>
      </c>
      <c r="EE134" s="151">
        <v>2588526.8980908468</v>
      </c>
      <c r="EF134" s="161">
        <v>1.9224841773367181</v>
      </c>
    </row>
    <row r="135" spans="1:136" ht="15" customHeight="1">
      <c r="A135" s="158">
        <v>99.994</v>
      </c>
      <c r="B135" s="156">
        <v>102225</v>
      </c>
      <c r="C135" s="149">
        <v>137286.17713537262</v>
      </c>
      <c r="D135" s="150">
        <v>1.3429804562032048</v>
      </c>
      <c r="E135" s="149">
        <v>108956</v>
      </c>
      <c r="F135" s="149">
        <v>162919.82598687997</v>
      </c>
      <c r="G135" s="150">
        <v>1.4952809022621973</v>
      </c>
      <c r="H135" s="149">
        <v>123474</v>
      </c>
      <c r="I135" s="149">
        <v>184388.50632572186</v>
      </c>
      <c r="J135" s="150">
        <v>1.4933387298194103</v>
      </c>
      <c r="K135" s="149">
        <v>141864</v>
      </c>
      <c r="L135" s="149">
        <v>214298.83588651664</v>
      </c>
      <c r="M135" s="150">
        <v>1.5105934971981378</v>
      </c>
      <c r="N135" s="149">
        <v>166308</v>
      </c>
      <c r="O135" s="149">
        <v>254951.49038956856</v>
      </c>
      <c r="P135" s="150">
        <v>1.5330079755006889</v>
      </c>
      <c r="Q135" s="149">
        <v>180312</v>
      </c>
      <c r="R135" s="149">
        <v>189441.21202051791</v>
      </c>
      <c r="S135" s="150">
        <v>1.0506300857431448</v>
      </c>
      <c r="T135" s="149">
        <v>190738</v>
      </c>
      <c r="U135" s="149">
        <v>273919.52243669453</v>
      </c>
      <c r="V135" s="150">
        <v>1.4361035684378285</v>
      </c>
      <c r="W135" s="149">
        <v>213483</v>
      </c>
      <c r="X135" s="149">
        <v>309506.83470222761</v>
      </c>
      <c r="Y135" s="150">
        <v>1.4497961650446527</v>
      </c>
      <c r="Z135" s="149">
        <v>241639</v>
      </c>
      <c r="AA135" s="149">
        <v>350143.65524405264</v>
      </c>
      <c r="AB135" s="150">
        <v>1.4490361872216515</v>
      </c>
      <c r="AC135" s="149">
        <v>259549</v>
      </c>
      <c r="AD135" s="149">
        <v>669683.98033714527</v>
      </c>
      <c r="AE135" s="150">
        <v>2.5801832422284243</v>
      </c>
      <c r="AF135" s="149">
        <v>321262</v>
      </c>
      <c r="AG135" s="149">
        <v>571843.34182254865</v>
      </c>
      <c r="AH135" s="150">
        <v>1.7799906052460255</v>
      </c>
      <c r="AI135" s="149">
        <v>345557</v>
      </c>
      <c r="AJ135" s="149">
        <v>615570.0076144021</v>
      </c>
      <c r="AK135" s="150">
        <v>1.7813848586901788</v>
      </c>
      <c r="AL135" s="149">
        <v>370051</v>
      </c>
      <c r="AM135" s="149">
        <v>647411.18508402281</v>
      </c>
      <c r="AN135" s="150">
        <v>1.7495188097965491</v>
      </c>
      <c r="AO135" s="149">
        <v>397788</v>
      </c>
      <c r="AP135" s="149">
        <v>689477.18208915205</v>
      </c>
      <c r="AQ135" s="150">
        <v>1.7332779824659166</v>
      </c>
      <c r="AR135" s="149">
        <v>453123</v>
      </c>
      <c r="AS135" s="149">
        <v>604112.14748941804</v>
      </c>
      <c r="AT135" s="150">
        <v>1.3332188997014454</v>
      </c>
      <c r="AU135" s="149">
        <v>475390</v>
      </c>
      <c r="AV135" s="149">
        <v>861327.49890094006</v>
      </c>
      <c r="AW135" s="150">
        <v>1.8118334397041167</v>
      </c>
      <c r="AX135" s="149">
        <v>537102</v>
      </c>
      <c r="AY135" s="149">
        <v>993118.88907186338</v>
      </c>
      <c r="AZ135" s="150">
        <v>1.8490321932740212</v>
      </c>
      <c r="BA135" s="149">
        <v>575705</v>
      </c>
      <c r="BB135" s="149">
        <v>1077692.7806219624</v>
      </c>
      <c r="BC135" s="150">
        <v>1.8719531368009004</v>
      </c>
      <c r="BD135" s="149">
        <v>607592</v>
      </c>
      <c r="BE135" s="149">
        <v>1142988.3506146646</v>
      </c>
      <c r="BF135" s="150">
        <v>1.8811774194108293</v>
      </c>
      <c r="BG135" s="149">
        <v>687803</v>
      </c>
      <c r="BH135" s="149">
        <v>1280257.8502888384</v>
      </c>
      <c r="BI135" s="150">
        <v>1.8613728789912787</v>
      </c>
      <c r="BJ135" s="149">
        <v>747076</v>
      </c>
      <c r="BK135" s="149">
        <v>1383041.9499663704</v>
      </c>
      <c r="BL135" s="150">
        <v>1.8512734313060122</v>
      </c>
      <c r="BM135" s="149">
        <v>769473</v>
      </c>
      <c r="BN135" s="149">
        <v>1274118.2650925629</v>
      </c>
      <c r="BO135" s="150">
        <v>1.6558323230218122</v>
      </c>
      <c r="BP135" s="149">
        <v>668260</v>
      </c>
      <c r="BQ135" s="149">
        <v>1227849.965527823</v>
      </c>
      <c r="BR135" s="150">
        <v>1.8373836014841873</v>
      </c>
      <c r="BS135" s="149">
        <v>667869</v>
      </c>
      <c r="BT135" s="149">
        <v>1181968.5506697218</v>
      </c>
      <c r="BU135" s="150">
        <v>1.7697610619293931</v>
      </c>
      <c r="BV135" s="149">
        <v>710861</v>
      </c>
      <c r="BW135" s="149">
        <v>1247439.3321862505</v>
      </c>
      <c r="BX135" s="150">
        <v>1.7548287670673317</v>
      </c>
      <c r="BY135" s="149">
        <v>706301</v>
      </c>
      <c r="BZ135" s="149">
        <v>1263987.7427341163</v>
      </c>
      <c r="CA135" s="150">
        <v>1.7895879274333695</v>
      </c>
      <c r="CB135" s="149">
        <v>725966</v>
      </c>
      <c r="CC135" s="149">
        <v>1282070.5937109133</v>
      </c>
      <c r="CD135" s="150">
        <v>1.7660201630805208</v>
      </c>
      <c r="CE135" s="149">
        <v>768974</v>
      </c>
      <c r="CF135" s="149">
        <v>1405285.5040774636</v>
      </c>
      <c r="CG135" s="150">
        <v>1.827481168514753</v>
      </c>
      <c r="CH135" s="149">
        <v>764444</v>
      </c>
      <c r="CI135" s="149">
        <v>1385703.1810803064</v>
      </c>
      <c r="CJ135" s="150">
        <v>1.8126941686772431</v>
      </c>
      <c r="CK135" s="149">
        <v>830185</v>
      </c>
      <c r="CL135" s="149">
        <v>1545328.2769977988</v>
      </c>
      <c r="CM135" s="150">
        <v>1.8614264013416273</v>
      </c>
      <c r="CN135" s="149">
        <v>881811</v>
      </c>
      <c r="CO135" s="149">
        <v>1632814.3849150615</v>
      </c>
      <c r="CP135" s="150">
        <v>1.8516602593016662</v>
      </c>
      <c r="CQ135" s="149">
        <v>954991</v>
      </c>
      <c r="CR135" s="149">
        <v>1884186.4717877198</v>
      </c>
      <c r="CS135" s="150">
        <v>1.9729887211373927</v>
      </c>
      <c r="CT135" s="149">
        <v>1001039</v>
      </c>
      <c r="CU135" s="149">
        <v>1967354.4202404008</v>
      </c>
      <c r="CV135" s="150">
        <v>1.9653124605938439</v>
      </c>
      <c r="CW135" s="149">
        <v>1047313</v>
      </c>
      <c r="CX135" s="149">
        <v>2062040.9391907875</v>
      </c>
      <c r="CY135" s="150">
        <v>1.9688869890766061</v>
      </c>
      <c r="CZ135" s="149">
        <v>1119486</v>
      </c>
      <c r="DA135" s="149">
        <v>2196532.5974035081</v>
      </c>
      <c r="DB135" s="150">
        <v>1.9620902783987546</v>
      </c>
      <c r="DC135" s="149">
        <v>1031421</v>
      </c>
      <c r="DD135" s="149">
        <v>1944838.5049827732</v>
      </c>
      <c r="DE135" s="150">
        <v>1.8855913395042114</v>
      </c>
      <c r="DF135" s="149">
        <v>1225510</v>
      </c>
      <c r="DG135" s="149">
        <v>2327169.6866244017</v>
      </c>
      <c r="DH135" s="150">
        <v>1.8989397774187087</v>
      </c>
      <c r="DI135" s="149">
        <v>1279048</v>
      </c>
      <c r="DJ135" s="149">
        <v>2535241.7474229429</v>
      </c>
      <c r="DK135" s="150">
        <v>1.982131825719553</v>
      </c>
      <c r="DL135" s="149">
        <v>1413063</v>
      </c>
      <c r="DM135" s="149">
        <v>2605949.0842338847</v>
      </c>
      <c r="DN135" s="150">
        <v>1.8441846430299886</v>
      </c>
      <c r="DO135" s="149">
        <v>1244142</v>
      </c>
      <c r="DP135" s="149">
        <v>2312879.4289396568</v>
      </c>
      <c r="DQ135" s="150">
        <v>1.8590156340189921</v>
      </c>
      <c r="DR135" s="149">
        <v>1457018</v>
      </c>
      <c r="DS135" s="149">
        <v>2778161.1494782083</v>
      </c>
      <c r="DT135" s="150">
        <v>1.9067445628524893</v>
      </c>
      <c r="DU135" s="149">
        <v>1471653</v>
      </c>
      <c r="DV135" s="149">
        <v>2993581.5984469471</v>
      </c>
      <c r="DW135" s="150">
        <v>2.0341626718030317</v>
      </c>
      <c r="DX135" s="149">
        <v>1356901</v>
      </c>
      <c r="DY135" s="149">
        <v>2522230.0539605422</v>
      </c>
      <c r="DZ135" s="150">
        <v>1.8588165635964173</v>
      </c>
      <c r="EA135" s="149">
        <v>1440912</v>
      </c>
      <c r="EB135" s="149">
        <v>2767387.1138779214</v>
      </c>
      <c r="EC135" s="150">
        <v>1.9205802393747302</v>
      </c>
      <c r="ED135" s="149">
        <v>1448885</v>
      </c>
      <c r="EE135" s="151">
        <v>2787329.2844162243</v>
      </c>
      <c r="EF135" s="161">
        <v>1.9237753751444899</v>
      </c>
    </row>
    <row r="136" spans="1:136" ht="15" customHeight="1">
      <c r="A136" s="158">
        <v>99.995000000000005</v>
      </c>
      <c r="B136" s="156">
        <v>111233</v>
      </c>
      <c r="C136" s="149">
        <v>142878.7530137453</v>
      </c>
      <c r="D136" s="150">
        <v>1.2844996809736795</v>
      </c>
      <c r="E136" s="149">
        <v>115878</v>
      </c>
      <c r="F136" s="149">
        <v>173048.00203225683</v>
      </c>
      <c r="G136" s="150">
        <v>1.4933637276468081</v>
      </c>
      <c r="H136" s="149">
        <v>131318</v>
      </c>
      <c r="I136" s="149">
        <v>195818.21448923185</v>
      </c>
      <c r="J136" s="150">
        <v>1.4911757298255521</v>
      </c>
      <c r="K136" s="149">
        <v>151078</v>
      </c>
      <c r="L136" s="149">
        <v>227901.39823200647</v>
      </c>
      <c r="M136" s="150">
        <v>1.5085015570235671</v>
      </c>
      <c r="N136" s="149">
        <v>177393</v>
      </c>
      <c r="O136" s="149">
        <v>271616.57664251106</v>
      </c>
      <c r="P136" s="150">
        <v>1.5311572420699298</v>
      </c>
      <c r="Q136" s="149">
        <v>183116</v>
      </c>
      <c r="R136" s="149">
        <v>190733.92974346428</v>
      </c>
      <c r="S136" s="150">
        <v>1.0416016609333116</v>
      </c>
      <c r="T136" s="149">
        <v>201956</v>
      </c>
      <c r="U136" s="149">
        <v>289477.58401064202</v>
      </c>
      <c r="V136" s="150">
        <v>1.4333695657006578</v>
      </c>
      <c r="W136" s="149">
        <v>226276</v>
      </c>
      <c r="X136" s="149">
        <v>327482.41353695473</v>
      </c>
      <c r="Y136" s="150">
        <v>1.4472697658477025</v>
      </c>
      <c r="Z136" s="149">
        <v>256122</v>
      </c>
      <c r="AA136" s="149">
        <v>370452.81161746342</v>
      </c>
      <c r="AB136" s="150">
        <v>1.4463919991936007</v>
      </c>
      <c r="AC136" s="149">
        <v>259549</v>
      </c>
      <c r="AD136" s="149">
        <v>754274.34679288894</v>
      </c>
      <c r="AE136" s="150">
        <v>2.9060961390446081</v>
      </c>
      <c r="AF136" s="149">
        <v>347545</v>
      </c>
      <c r="AG136" s="149">
        <v>619446.80520213128</v>
      </c>
      <c r="AH136" s="150">
        <v>1.7823499264904725</v>
      </c>
      <c r="AI136" s="149">
        <v>373747</v>
      </c>
      <c r="AJ136" s="149">
        <v>666877.73959393648</v>
      </c>
      <c r="AK136" s="150">
        <v>1.7843025886333175</v>
      </c>
      <c r="AL136" s="149">
        <v>399499</v>
      </c>
      <c r="AM136" s="149">
        <v>700067.224132234</v>
      </c>
      <c r="AN136" s="150">
        <v>1.7523628948563925</v>
      </c>
      <c r="AO136" s="149">
        <v>429045</v>
      </c>
      <c r="AP136" s="149">
        <v>744825.57795521955</v>
      </c>
      <c r="AQ136" s="150">
        <v>1.7360080596562588</v>
      </c>
      <c r="AR136" s="149">
        <v>453123</v>
      </c>
      <c r="AS136" s="149">
        <v>642565.93098726496</v>
      </c>
      <c r="AT136" s="150">
        <v>1.4180827964752727</v>
      </c>
      <c r="AU136" s="149">
        <v>514860</v>
      </c>
      <c r="AV136" s="149">
        <v>934743.19737933401</v>
      </c>
      <c r="AW136" s="150">
        <v>1.8155288765476711</v>
      </c>
      <c r="AX136" s="149">
        <v>582908</v>
      </c>
      <c r="AY136" s="149">
        <v>1079946.3800600045</v>
      </c>
      <c r="AZ136" s="150">
        <v>1.8526875254071047</v>
      </c>
      <c r="BA136" s="149">
        <v>625568</v>
      </c>
      <c r="BB136" s="149">
        <v>1173328.0565117826</v>
      </c>
      <c r="BC136" s="150">
        <v>1.8756203266659781</v>
      </c>
      <c r="BD136" s="149">
        <v>656318</v>
      </c>
      <c r="BE136" s="149">
        <v>1244825.4069104255</v>
      </c>
      <c r="BF136" s="150">
        <v>1.8966802783260943</v>
      </c>
      <c r="BG136" s="149">
        <v>747465</v>
      </c>
      <c r="BH136" s="149">
        <v>1393049.1442622247</v>
      </c>
      <c r="BI136" s="150">
        <v>1.8636981587930199</v>
      </c>
      <c r="BJ136" s="149">
        <v>801128</v>
      </c>
      <c r="BK136" s="149">
        <v>1503179.3237572678</v>
      </c>
      <c r="BL136" s="150">
        <v>1.876328531467216</v>
      </c>
      <c r="BM136" s="149">
        <v>769473</v>
      </c>
      <c r="BN136" s="149">
        <v>1368482.9758049827</v>
      </c>
      <c r="BO136" s="150">
        <v>1.778467829027117</v>
      </c>
      <c r="BP136" s="149">
        <v>736024</v>
      </c>
      <c r="BQ136" s="149">
        <v>1333293.4521420493</v>
      </c>
      <c r="BR136" s="150">
        <v>1.8114809464664865</v>
      </c>
      <c r="BS136" s="149">
        <v>725249</v>
      </c>
      <c r="BT136" s="149">
        <v>1278438.423282474</v>
      </c>
      <c r="BU136" s="150">
        <v>1.7627579262880391</v>
      </c>
      <c r="BV136" s="149">
        <v>768127</v>
      </c>
      <c r="BW136" s="149">
        <v>1348528.0475910287</v>
      </c>
      <c r="BX136" s="150">
        <v>1.7556055803155322</v>
      </c>
      <c r="BY136" s="149">
        <v>764937</v>
      </c>
      <c r="BZ136" s="149">
        <v>1368679.923817636</v>
      </c>
      <c r="CA136" s="150">
        <v>1.7892714351869972</v>
      </c>
      <c r="CB136" s="149">
        <v>787582</v>
      </c>
      <c r="CC136" s="149">
        <v>1386234.4236790854</v>
      </c>
      <c r="CD136" s="150">
        <v>1.7601144054575719</v>
      </c>
      <c r="CE136" s="149">
        <v>837598</v>
      </c>
      <c r="CF136" s="149">
        <v>1525412.6573372155</v>
      </c>
      <c r="CG136" s="150">
        <v>1.8211751428933873</v>
      </c>
      <c r="CH136" s="149">
        <v>830033</v>
      </c>
      <c r="CI136" s="149">
        <v>1503148.8151801578</v>
      </c>
      <c r="CJ136" s="150">
        <v>1.8109506672387217</v>
      </c>
      <c r="CK136" s="149">
        <v>900163</v>
      </c>
      <c r="CL136" s="149">
        <v>1682003.7149785163</v>
      </c>
      <c r="CM136" s="150">
        <v>1.8685546006429017</v>
      </c>
      <c r="CN136" s="149">
        <v>954146</v>
      </c>
      <c r="CO136" s="149">
        <v>1775713.3189679761</v>
      </c>
      <c r="CP136" s="150">
        <v>1.8610499011346022</v>
      </c>
      <c r="CQ136" s="149">
        <v>1042522</v>
      </c>
      <c r="CR136" s="149">
        <v>2061054.3651397168</v>
      </c>
      <c r="CS136" s="150">
        <v>1.9769888454533495</v>
      </c>
      <c r="CT136" s="149">
        <v>1090817</v>
      </c>
      <c r="CU136" s="149">
        <v>2150565.5265879063</v>
      </c>
      <c r="CV136" s="150">
        <v>1.9715181616970641</v>
      </c>
      <c r="CW136" s="149">
        <v>1146884</v>
      </c>
      <c r="CX136" s="149">
        <v>2254684.0894299871</v>
      </c>
      <c r="CY136" s="150">
        <v>1.9659216533058157</v>
      </c>
      <c r="CZ136" s="149">
        <v>1226158</v>
      </c>
      <c r="DA136" s="149">
        <v>2401329.6173434355</v>
      </c>
      <c r="DB136" s="150">
        <v>1.9584177710730881</v>
      </c>
      <c r="DC136" s="149">
        <v>1120310</v>
      </c>
      <c r="DD136" s="149">
        <v>2118234.8686158438</v>
      </c>
      <c r="DE136" s="150">
        <v>1.8907577979450723</v>
      </c>
      <c r="DF136" s="149">
        <v>1335926</v>
      </c>
      <c r="DG136" s="149">
        <v>2538674.8549151747</v>
      </c>
      <c r="DH136" s="150">
        <v>1.900310986473184</v>
      </c>
      <c r="DI136" s="149">
        <v>1391848</v>
      </c>
      <c r="DJ136" s="149">
        <v>2772696.4083894542</v>
      </c>
      <c r="DK136" s="150">
        <v>1.992097131575757</v>
      </c>
      <c r="DL136" s="149">
        <v>1551358</v>
      </c>
      <c r="DM136" s="149">
        <v>2861368.8139476278</v>
      </c>
      <c r="DN136" s="150">
        <v>1.8444284387920955</v>
      </c>
      <c r="DO136" s="149">
        <v>1370673</v>
      </c>
      <c r="DP136" s="149">
        <v>2512616.3317499636</v>
      </c>
      <c r="DQ136" s="150">
        <v>1.8331260130971891</v>
      </c>
      <c r="DR136" s="149">
        <v>1667650</v>
      </c>
      <c r="DS136" s="149">
        <v>3021539.8151992233</v>
      </c>
      <c r="DT136" s="150">
        <v>1.8118548947316424</v>
      </c>
      <c r="DU136" s="149">
        <v>1606274</v>
      </c>
      <c r="DV136" s="149">
        <v>3279884.8527768133</v>
      </c>
      <c r="DW136" s="150">
        <v>2.0419211496773362</v>
      </c>
      <c r="DX136" s="149">
        <v>1451287</v>
      </c>
      <c r="DY136" s="149">
        <v>2744164.7644823557</v>
      </c>
      <c r="DZ136" s="150">
        <v>1.8908491321718968</v>
      </c>
      <c r="EA136" s="149">
        <v>1571453</v>
      </c>
      <c r="EB136" s="149">
        <v>3020215.9625772904</v>
      </c>
      <c r="EC136" s="150">
        <v>1.9219257353400263</v>
      </c>
      <c r="ED136" s="149">
        <v>1580347</v>
      </c>
      <c r="EE136" s="151">
        <v>3042464.5241756546</v>
      </c>
      <c r="EF136" s="161">
        <v>1.925187648140348</v>
      </c>
    </row>
    <row r="137" spans="1:136" ht="15" customHeight="1">
      <c r="A137" s="158">
        <v>99.995999999999995</v>
      </c>
      <c r="B137" s="156">
        <v>121011</v>
      </c>
      <c r="C137" s="149">
        <v>150372.06680742872</v>
      </c>
      <c r="D137" s="150">
        <v>1.2426313872906489</v>
      </c>
      <c r="E137" s="149">
        <v>124911</v>
      </c>
      <c r="F137" s="149">
        <v>186266.74671230937</v>
      </c>
      <c r="G137" s="150">
        <v>1.4911957050404638</v>
      </c>
      <c r="H137" s="149">
        <v>141550</v>
      </c>
      <c r="I137" s="149">
        <v>210726.753798953</v>
      </c>
      <c r="J137" s="150">
        <v>1.4887089636096997</v>
      </c>
      <c r="K137" s="149">
        <v>163119</v>
      </c>
      <c r="L137" s="149">
        <v>245676.00554802013</v>
      </c>
      <c r="M137" s="150">
        <v>1.5061152014665375</v>
      </c>
      <c r="N137" s="149">
        <v>191914</v>
      </c>
      <c r="O137" s="149">
        <v>293447.50733369152</v>
      </c>
      <c r="P137" s="150">
        <v>1.5290573242894814</v>
      </c>
      <c r="Q137" s="149">
        <v>185565</v>
      </c>
      <c r="R137" s="149">
        <v>192428.75747511868</v>
      </c>
      <c r="S137" s="150">
        <v>1.0369884271016554</v>
      </c>
      <c r="T137" s="149">
        <v>216485</v>
      </c>
      <c r="U137" s="149">
        <v>309628.26566834282</v>
      </c>
      <c r="V137" s="150">
        <v>1.4302527457714984</v>
      </c>
      <c r="W137" s="149">
        <v>242878</v>
      </c>
      <c r="X137" s="149">
        <v>350807.98256718036</v>
      </c>
      <c r="Y137" s="150">
        <v>1.4443794109272159</v>
      </c>
      <c r="Z137" s="149">
        <v>274911</v>
      </c>
      <c r="AA137" s="149">
        <v>396799.23581062735</v>
      </c>
      <c r="AB137" s="150">
        <v>1.443373440170191</v>
      </c>
      <c r="AC137" s="149">
        <v>281994</v>
      </c>
      <c r="AD137" s="149">
        <v>886395.03058049537</v>
      </c>
      <c r="AE137" s="150">
        <v>3.1433116682642019</v>
      </c>
      <c r="AF137" s="149">
        <v>382776</v>
      </c>
      <c r="AG137" s="149">
        <v>683255.24998481106</v>
      </c>
      <c r="AH137" s="150">
        <v>1.7850002350847782</v>
      </c>
      <c r="AI137" s="149">
        <v>411553</v>
      </c>
      <c r="AJ137" s="149">
        <v>735689.52711638121</v>
      </c>
      <c r="AK137" s="150">
        <v>1.7875936443577891</v>
      </c>
      <c r="AL137" s="149">
        <v>438914</v>
      </c>
      <c r="AM137" s="149">
        <v>770546.22166014381</v>
      </c>
      <c r="AN137" s="150">
        <v>1.7555744899003991</v>
      </c>
      <c r="AO137" s="149">
        <v>470835</v>
      </c>
      <c r="AP137" s="149">
        <v>818825.48221549718</v>
      </c>
      <c r="AQ137" s="150">
        <v>1.7390922132286197</v>
      </c>
      <c r="AR137" s="149">
        <v>453123</v>
      </c>
      <c r="AS137" s="149">
        <v>687294.94439344667</v>
      </c>
      <c r="AT137" s="150">
        <v>1.5167955376210138</v>
      </c>
      <c r="AU137" s="149">
        <v>567923</v>
      </c>
      <c r="AV137" s="149">
        <v>1033441.5082331192</v>
      </c>
      <c r="AW137" s="150">
        <v>1.819685957837804</v>
      </c>
      <c r="AX137" s="149">
        <v>644616</v>
      </c>
      <c r="AY137" s="149">
        <v>1196914.4377248618</v>
      </c>
      <c r="AZ137" s="150">
        <v>1.856786734621638</v>
      </c>
      <c r="BA137" s="149">
        <v>692824</v>
      </c>
      <c r="BB137" s="149">
        <v>1302322.7529121474</v>
      </c>
      <c r="BC137" s="150">
        <v>1.8797310037067818</v>
      </c>
      <c r="BD137" s="149">
        <v>728948</v>
      </c>
      <c r="BE137" s="149">
        <v>1382655.7698348081</v>
      </c>
      <c r="BF137" s="150">
        <v>1.896782445160434</v>
      </c>
      <c r="BG137" s="149">
        <v>827814</v>
      </c>
      <c r="BH137" s="149">
        <v>1544950.2890678374</v>
      </c>
      <c r="BI137" s="150">
        <v>1.8663012332091959</v>
      </c>
      <c r="BJ137" s="149">
        <v>907193</v>
      </c>
      <c r="BK137" s="149">
        <v>1667050.767291815</v>
      </c>
      <c r="BL137" s="150">
        <v>1.837592185226093</v>
      </c>
      <c r="BM137" s="149">
        <v>852732</v>
      </c>
      <c r="BN137" s="149">
        <v>1528761.1907625108</v>
      </c>
      <c r="BO137" s="150">
        <v>1.7927803703420426</v>
      </c>
      <c r="BP137" s="149">
        <v>821349</v>
      </c>
      <c r="BQ137" s="149">
        <v>1472170.3618197402</v>
      </c>
      <c r="BR137" s="150">
        <v>1.7923810241684597</v>
      </c>
      <c r="BS137" s="149">
        <v>799141</v>
      </c>
      <c r="BT137" s="149">
        <v>1408745.6431722841</v>
      </c>
      <c r="BU137" s="150">
        <v>1.7628248871879733</v>
      </c>
      <c r="BV137" s="149">
        <v>856661</v>
      </c>
      <c r="BW137" s="149">
        <v>1482748.6637103669</v>
      </c>
      <c r="BX137" s="150">
        <v>1.730846465183272</v>
      </c>
      <c r="BY137" s="149">
        <v>840697</v>
      </c>
      <c r="BZ137" s="149">
        <v>1512186.6166262114</v>
      </c>
      <c r="CA137" s="150">
        <v>1.7987296453136046</v>
      </c>
      <c r="CB137" s="149">
        <v>862958</v>
      </c>
      <c r="CC137" s="149">
        <v>1527030.0866666106</v>
      </c>
      <c r="CD137" s="150">
        <v>1.76953001961464</v>
      </c>
      <c r="CE137" s="149">
        <v>932747</v>
      </c>
      <c r="CF137" s="149">
        <v>1685801.3047300579</v>
      </c>
      <c r="CG137" s="150">
        <v>1.8073510874117611</v>
      </c>
      <c r="CH137" s="149">
        <v>928811</v>
      </c>
      <c r="CI137" s="149">
        <v>1660059.2555979127</v>
      </c>
      <c r="CJ137" s="150">
        <v>1.7872949993033165</v>
      </c>
      <c r="CK137" s="149">
        <v>1014679</v>
      </c>
      <c r="CL137" s="149">
        <v>1863484.7400144609</v>
      </c>
      <c r="CM137" s="150">
        <v>1.836526369437488</v>
      </c>
      <c r="CN137" s="149">
        <v>1066978</v>
      </c>
      <c r="CO137" s="149">
        <v>1966491.596809587</v>
      </c>
      <c r="CP137" s="150">
        <v>1.8430479323937203</v>
      </c>
      <c r="CQ137" s="149">
        <v>1161943</v>
      </c>
      <c r="CR137" s="149">
        <v>2300210.2878844654</v>
      </c>
      <c r="CS137" s="150">
        <v>1.979624033093246</v>
      </c>
      <c r="CT137" s="149">
        <v>1219395</v>
      </c>
      <c r="CU137" s="149">
        <v>2400956.2831147825</v>
      </c>
      <c r="CV137" s="150">
        <v>1.9689733704950263</v>
      </c>
      <c r="CW137" s="149">
        <v>1288370</v>
      </c>
      <c r="CX137" s="149">
        <v>2515005.6602875721</v>
      </c>
      <c r="CY137" s="150">
        <v>1.9520833768929515</v>
      </c>
      <c r="CZ137" s="149">
        <v>1360645</v>
      </c>
      <c r="DA137" s="149">
        <v>2679650.3399535022</v>
      </c>
      <c r="DB137" s="150">
        <v>1.9693971167743991</v>
      </c>
      <c r="DC137" s="149">
        <v>1232242</v>
      </c>
      <c r="DD137" s="149">
        <v>2353806.0118311909</v>
      </c>
      <c r="DE137" s="150">
        <v>1.9101816135395409</v>
      </c>
      <c r="DF137" s="149">
        <v>1497229</v>
      </c>
      <c r="DG137" s="149">
        <v>2821008.017788691</v>
      </c>
      <c r="DH137" s="150">
        <v>1.8841526698913065</v>
      </c>
      <c r="DI137" s="149">
        <v>1562985</v>
      </c>
      <c r="DJ137" s="149">
        <v>3099431.5634423574</v>
      </c>
      <c r="DK137" s="150">
        <v>1.9830206709868343</v>
      </c>
      <c r="DL137" s="149">
        <v>1738482</v>
      </c>
      <c r="DM137" s="149">
        <v>3164510.1884409324</v>
      </c>
      <c r="DN137" s="150">
        <v>1.8202720467861804</v>
      </c>
      <c r="DO137" s="149">
        <v>1532598</v>
      </c>
      <c r="DP137" s="149">
        <v>2780090.2560622711</v>
      </c>
      <c r="DQ137" s="150">
        <v>1.8139722589108631</v>
      </c>
      <c r="DR137" s="149">
        <v>1838149</v>
      </c>
      <c r="DS137" s="149">
        <v>3338920.0116636991</v>
      </c>
      <c r="DT137" s="150">
        <v>1.8164577581380503</v>
      </c>
      <c r="DU137" s="149">
        <v>1821219</v>
      </c>
      <c r="DV137" s="149">
        <v>3676547.5489727403</v>
      </c>
      <c r="DW137" s="150">
        <v>2.0187289661335295</v>
      </c>
      <c r="DX137" s="149">
        <v>1628089</v>
      </c>
      <c r="DY137" s="149">
        <v>3047205.4352526092</v>
      </c>
      <c r="DZ137" s="150">
        <v>1.8716454906658109</v>
      </c>
      <c r="EA137" s="149">
        <v>1747712</v>
      </c>
      <c r="EB137" s="149">
        <v>3361589.1232627141</v>
      </c>
      <c r="EC137" s="150">
        <v>1.9234228083704374</v>
      </c>
      <c r="ED137" s="149">
        <v>1757888</v>
      </c>
      <c r="EE137" s="151">
        <v>3387025.359614979</v>
      </c>
      <c r="EF137" s="161">
        <v>1.9267583370584356</v>
      </c>
    </row>
    <row r="138" spans="1:136" ht="15" customHeight="1">
      <c r="A138" s="158">
        <v>99.997</v>
      </c>
      <c r="B138" s="156">
        <v>136756</v>
      </c>
      <c r="C138" s="149">
        <v>156728.60422645634</v>
      </c>
      <c r="D138" s="150">
        <v>1.146045542619383</v>
      </c>
      <c r="E138" s="149">
        <v>137540</v>
      </c>
      <c r="F138" s="149">
        <v>204746.6599270296</v>
      </c>
      <c r="G138" s="150">
        <v>1.4886335606153089</v>
      </c>
      <c r="H138" s="149">
        <v>155843</v>
      </c>
      <c r="I138" s="149">
        <v>231553.34064956676</v>
      </c>
      <c r="J138" s="150">
        <v>1.4858116222709186</v>
      </c>
      <c r="K138" s="149">
        <v>179978</v>
      </c>
      <c r="L138" s="149">
        <v>270563.02186520328</v>
      </c>
      <c r="M138" s="150">
        <v>1.5033116373401376</v>
      </c>
      <c r="N138" s="149">
        <v>212309</v>
      </c>
      <c r="O138" s="149">
        <v>324110.33291062206</v>
      </c>
      <c r="P138" s="150">
        <v>1.5265972375670465</v>
      </c>
      <c r="Q138" s="149">
        <v>185565</v>
      </c>
      <c r="R138" s="149">
        <v>194436.56180841915</v>
      </c>
      <c r="S138" s="150">
        <v>1.0478083787805845</v>
      </c>
      <c r="T138" s="149">
        <v>236602</v>
      </c>
      <c r="U138" s="149">
        <v>337528.6892392239</v>
      </c>
      <c r="V138" s="150">
        <v>1.4265673546260129</v>
      </c>
      <c r="W138" s="149">
        <v>265920</v>
      </c>
      <c r="X138" s="149">
        <v>383181.32199730334</v>
      </c>
      <c r="Y138" s="150">
        <v>1.4409646585337821</v>
      </c>
      <c r="Z138" s="149">
        <v>300978</v>
      </c>
      <c r="AA138" s="149">
        <v>433351.96862139629</v>
      </c>
      <c r="AB138" s="150">
        <v>1.4398127724331888</v>
      </c>
      <c r="AC138" s="149">
        <v>965485</v>
      </c>
      <c r="AD138" s="149">
        <v>1039896.8463491441</v>
      </c>
      <c r="AE138" s="150">
        <v>1.0770719859440012</v>
      </c>
      <c r="AF138" s="149">
        <v>433714</v>
      </c>
      <c r="AG138" s="149">
        <v>775513.71954088227</v>
      </c>
      <c r="AH138" s="150">
        <v>1.7880762888467567</v>
      </c>
      <c r="AI138" s="149">
        <v>466253</v>
      </c>
      <c r="AJ138" s="149">
        <v>835251.31935506396</v>
      </c>
      <c r="AK138" s="150">
        <v>1.7914122147311953</v>
      </c>
      <c r="AL138" s="149">
        <v>495799</v>
      </c>
      <c r="AM138" s="149">
        <v>872263.36257985968</v>
      </c>
      <c r="AN138" s="150">
        <v>1.7593084346274592</v>
      </c>
      <c r="AO138" s="149">
        <v>531063</v>
      </c>
      <c r="AP138" s="149">
        <v>925474.03364065033</v>
      </c>
      <c r="AQ138" s="150">
        <v>1.742682193337985</v>
      </c>
      <c r="AR138" s="149">
        <v>473483</v>
      </c>
      <c r="AS138" s="149">
        <v>768034.69660188351</v>
      </c>
      <c r="AT138" s="150">
        <v>1.6220956118844467</v>
      </c>
      <c r="AU138" s="149">
        <v>644930</v>
      </c>
      <c r="AV138" s="149">
        <v>1176678.2844965532</v>
      </c>
      <c r="AW138" s="150">
        <v>1.8245054261649376</v>
      </c>
      <c r="AX138" s="149">
        <v>734401</v>
      </c>
      <c r="AY138" s="149">
        <v>1367104.699028495</v>
      </c>
      <c r="AZ138" s="150">
        <v>1.8615234715482345</v>
      </c>
      <c r="BA138" s="149">
        <v>790838</v>
      </c>
      <c r="BB138" s="149">
        <v>1490309.2097766357</v>
      </c>
      <c r="BC138" s="150">
        <v>1.8844683864162266</v>
      </c>
      <c r="BD138" s="149">
        <v>838190</v>
      </c>
      <c r="BE138" s="149">
        <v>1584214.3401305366</v>
      </c>
      <c r="BF138" s="150">
        <v>1.8900420431292864</v>
      </c>
      <c r="BG138" s="149">
        <v>944682</v>
      </c>
      <c r="BH138" s="149">
        <v>1765889.0507267921</v>
      </c>
      <c r="BI138" s="150">
        <v>1.8692946946451738</v>
      </c>
      <c r="BJ138" s="149">
        <v>1053274</v>
      </c>
      <c r="BK138" s="149">
        <v>1898453.2644314466</v>
      </c>
      <c r="BL138" s="150">
        <v>1.8024305778282257</v>
      </c>
      <c r="BM138" s="149">
        <v>967220</v>
      </c>
      <c r="BN138" s="149">
        <v>1737070.0634685524</v>
      </c>
      <c r="BO138" s="150">
        <v>1.7959410097687727</v>
      </c>
      <c r="BP138" s="149">
        <v>940110</v>
      </c>
      <c r="BQ138" s="149">
        <v>1671889.5130260612</v>
      </c>
      <c r="BR138" s="150">
        <v>1.7783977545458098</v>
      </c>
      <c r="BS138" s="149">
        <v>922004</v>
      </c>
      <c r="BT138" s="149">
        <v>1592722.1503039976</v>
      </c>
      <c r="BU138" s="150">
        <v>1.7274568768725489</v>
      </c>
      <c r="BV138" s="149">
        <v>982110</v>
      </c>
      <c r="BW138" s="149">
        <v>1672180.3076910996</v>
      </c>
      <c r="BX138" s="150">
        <v>1.702640547078331</v>
      </c>
      <c r="BY138" s="149">
        <v>962748</v>
      </c>
      <c r="BZ138" s="149">
        <v>1716414.7635558911</v>
      </c>
      <c r="CA138" s="150">
        <v>1.7828286982220594</v>
      </c>
      <c r="CB138" s="149">
        <v>972905</v>
      </c>
      <c r="CC138" s="149">
        <v>1731152.3493131539</v>
      </c>
      <c r="CD138" s="150">
        <v>1.779364222933538</v>
      </c>
      <c r="CE138" s="149">
        <v>1058405</v>
      </c>
      <c r="CF138" s="149">
        <v>1919705.2369862611</v>
      </c>
      <c r="CG138" s="150">
        <v>1.8137718897645618</v>
      </c>
      <c r="CH138" s="149">
        <v>1052603</v>
      </c>
      <c r="CI138" s="149">
        <v>1883136.4194123219</v>
      </c>
      <c r="CJ138" s="150">
        <v>1.7890281705565363</v>
      </c>
      <c r="CK138" s="149">
        <v>1184247</v>
      </c>
      <c r="CL138" s="149">
        <v>2121120.3076321855</v>
      </c>
      <c r="CM138" s="150">
        <v>1.7911130934950104</v>
      </c>
      <c r="CN138" s="149">
        <v>1229726</v>
      </c>
      <c r="CO138" s="149">
        <v>2241616.7369765583</v>
      </c>
      <c r="CP138" s="150">
        <v>1.8228586993985314</v>
      </c>
      <c r="CQ138" s="149">
        <v>1325365</v>
      </c>
      <c r="CR138" s="149">
        <v>2654104.3246478881</v>
      </c>
      <c r="CS138" s="150">
        <v>2.0025459587720276</v>
      </c>
      <c r="CT138" s="149">
        <v>1405072</v>
      </c>
      <c r="CU138" s="149">
        <v>2766325.6705196751</v>
      </c>
      <c r="CV138" s="150">
        <v>1.9688141750171344</v>
      </c>
      <c r="CW138" s="149">
        <v>1494263</v>
      </c>
      <c r="CX138" s="149">
        <v>2892724.3289248827</v>
      </c>
      <c r="CY138" s="150">
        <v>1.935887008461618</v>
      </c>
      <c r="CZ138" s="149">
        <v>1574367</v>
      </c>
      <c r="DA138" s="149">
        <v>3083036.8074229644</v>
      </c>
      <c r="DB138" s="150">
        <v>1.9582707255823861</v>
      </c>
      <c r="DC138" s="149">
        <v>1424757</v>
      </c>
      <c r="DD138" s="149">
        <v>2695453.8658271972</v>
      </c>
      <c r="DE138" s="150">
        <v>1.8918691859925567</v>
      </c>
      <c r="DF138" s="149">
        <v>1726278</v>
      </c>
      <c r="DG138" s="149">
        <v>3229543.9053121051</v>
      </c>
      <c r="DH138" s="150">
        <v>1.870813336734932</v>
      </c>
      <c r="DI138" s="149">
        <v>1801994</v>
      </c>
      <c r="DJ138" s="149">
        <v>3575525.3175553675</v>
      </c>
      <c r="DK138" s="150">
        <v>1.9842048961069612</v>
      </c>
      <c r="DL138" s="149">
        <v>2028713</v>
      </c>
      <c r="DM138" s="149">
        <v>3591792.4092624946</v>
      </c>
      <c r="DN138" s="150">
        <v>1.7704783324514086</v>
      </c>
      <c r="DO138" s="149">
        <v>1792669</v>
      </c>
      <c r="DP138" s="149">
        <v>3155724.9590910915</v>
      </c>
      <c r="DQ138" s="150">
        <v>1.7603500473824736</v>
      </c>
      <c r="DR138" s="149">
        <v>2203484</v>
      </c>
      <c r="DS138" s="149">
        <v>3790160.055657696</v>
      </c>
      <c r="DT138" s="150">
        <v>1.7200760503174499</v>
      </c>
      <c r="DU138" s="149">
        <v>2073243</v>
      </c>
      <c r="DV138" s="149">
        <v>4256423.3727881247</v>
      </c>
      <c r="DW138" s="150">
        <v>2.0530267666588649</v>
      </c>
      <c r="DX138" s="149">
        <v>1817763</v>
      </c>
      <c r="DY138" s="149">
        <v>3361663.308307549</v>
      </c>
      <c r="DZ138" s="150">
        <v>1.8493408152259392</v>
      </c>
      <c r="EA138" s="149">
        <v>2004911</v>
      </c>
      <c r="EB138" s="149">
        <v>3859725.8797726654</v>
      </c>
      <c r="EC138" s="150">
        <v>1.9251357690055395</v>
      </c>
      <c r="ED138" s="149">
        <v>2017028</v>
      </c>
      <c r="EE138" s="151">
        <v>3889950.7049561441</v>
      </c>
      <c r="EF138" s="161">
        <v>1.9285556298455668</v>
      </c>
    </row>
    <row r="139" spans="1:136" ht="15" customHeight="1">
      <c r="A139" s="158">
        <v>99.998000000000005</v>
      </c>
      <c r="B139" s="156">
        <v>147243</v>
      </c>
      <c r="C139" s="149">
        <v>166200.18110371771</v>
      </c>
      <c r="D139" s="150">
        <v>1.1287475880260367</v>
      </c>
      <c r="E139" s="149">
        <v>157410</v>
      </c>
      <c r="F139" s="149">
        <v>233823.00480240129</v>
      </c>
      <c r="G139" s="150">
        <v>1.4854393291557162</v>
      </c>
      <c r="H139" s="149">
        <v>178309</v>
      </c>
      <c r="I139" s="149">
        <v>264288.99076398218</v>
      </c>
      <c r="J139" s="150">
        <v>1.4821965843787031</v>
      </c>
      <c r="K139" s="149">
        <v>206559</v>
      </c>
      <c r="L139" s="149">
        <v>309802.50451427465</v>
      </c>
      <c r="M139" s="150">
        <v>1.4998257375097412</v>
      </c>
      <c r="N139" s="149">
        <v>244604</v>
      </c>
      <c r="O139" s="149">
        <v>372663.50566022849</v>
      </c>
      <c r="P139" s="150">
        <v>1.5235380683072579</v>
      </c>
      <c r="Q139" s="149">
        <v>185565</v>
      </c>
      <c r="R139" s="149">
        <v>198104.69399436523</v>
      </c>
      <c r="S139" s="150">
        <v>1.0675757497069234</v>
      </c>
      <c r="T139" s="149">
        <v>267841</v>
      </c>
      <c r="U139" s="149">
        <v>380855.51761728409</v>
      </c>
      <c r="V139" s="150">
        <v>1.42194629506791</v>
      </c>
      <c r="W139" s="149">
        <v>301817</v>
      </c>
      <c r="X139" s="149">
        <v>433616.99371748453</v>
      </c>
      <c r="Y139" s="150">
        <v>1.4366884360969876</v>
      </c>
      <c r="Z139" s="149">
        <v>341569</v>
      </c>
      <c r="AA139" s="149">
        <v>490271.00109690131</v>
      </c>
      <c r="AB139" s="150">
        <v>1.4353498154015771</v>
      </c>
      <c r="AC139" s="149">
        <v>965485</v>
      </c>
      <c r="AD139" s="149">
        <v>1079698.4992843387</v>
      </c>
      <c r="AE139" s="150">
        <v>1.118296503088436</v>
      </c>
      <c r="AF139" s="149">
        <v>517621</v>
      </c>
      <c r="AG139" s="149">
        <v>927482.52700659633</v>
      </c>
      <c r="AH139" s="150">
        <v>1.7918178107275329</v>
      </c>
      <c r="AI139" s="149">
        <v>556442</v>
      </c>
      <c r="AJ139" s="149">
        <v>999405.99969931657</v>
      </c>
      <c r="AK139" s="150">
        <v>1.7960649981477252</v>
      </c>
      <c r="AL139" s="149">
        <v>589268</v>
      </c>
      <c r="AM139" s="149">
        <v>1039395.9849269503</v>
      </c>
      <c r="AN139" s="150">
        <v>1.7638765127699965</v>
      </c>
      <c r="AO139" s="149">
        <v>629834</v>
      </c>
      <c r="AP139" s="149">
        <v>1100373.9707831054</v>
      </c>
      <c r="AQ139" s="150">
        <v>1.7470856936638945</v>
      </c>
      <c r="AR139" s="149">
        <v>514265</v>
      </c>
      <c r="AS139" s="149">
        <v>877640.48653363611</v>
      </c>
      <c r="AT139" s="150">
        <v>1.7065919059893948</v>
      </c>
      <c r="AU139" s="149">
        <v>772423</v>
      </c>
      <c r="AV139" s="149">
        <v>1413818.5587710328</v>
      </c>
      <c r="AW139" s="150">
        <v>1.8303682810727191</v>
      </c>
      <c r="AX139" s="149">
        <v>883571</v>
      </c>
      <c r="AY139" s="149">
        <v>1649861.9760478169</v>
      </c>
      <c r="AZ139" s="150">
        <v>1.8672658745565629</v>
      </c>
      <c r="BA139" s="149">
        <v>954032</v>
      </c>
      <c r="BB139" s="149">
        <v>1803309.5486024066</v>
      </c>
      <c r="BC139" s="150">
        <v>1.8901981784703308</v>
      </c>
      <c r="BD139" s="149">
        <v>1027220</v>
      </c>
      <c r="BE139" s="149">
        <v>1914004.979267939</v>
      </c>
      <c r="BF139" s="150">
        <v>1.8632863254881515</v>
      </c>
      <c r="BG139" s="149">
        <v>1138753</v>
      </c>
      <c r="BH139" s="149">
        <v>2132781.9009837336</v>
      </c>
      <c r="BI139" s="150">
        <v>1.8729100173468114</v>
      </c>
      <c r="BJ139" s="149">
        <v>1301264</v>
      </c>
      <c r="BK139" s="149">
        <v>2263827.2818632121</v>
      </c>
      <c r="BL139" s="150">
        <v>1.7397140640663324</v>
      </c>
      <c r="BM139" s="149">
        <v>1183370</v>
      </c>
      <c r="BN139" s="149">
        <v>2069312.3231168638</v>
      </c>
      <c r="BO139" s="150">
        <v>1.7486604554085905</v>
      </c>
      <c r="BP139" s="149">
        <v>1119952</v>
      </c>
      <c r="BQ139" s="149">
        <v>1987464.1803427839</v>
      </c>
      <c r="BR139" s="150">
        <v>1.7745976437765045</v>
      </c>
      <c r="BS139" s="149">
        <v>1094570</v>
      </c>
      <c r="BT139" s="149">
        <v>1885814.6324511277</v>
      </c>
      <c r="BU139" s="150">
        <v>1.7228817092110398</v>
      </c>
      <c r="BV139" s="149">
        <v>1165551</v>
      </c>
      <c r="BW139" s="149">
        <v>1970809.806079075</v>
      </c>
      <c r="BX139" s="150">
        <v>1.6908825148612758</v>
      </c>
      <c r="BY139" s="149">
        <v>1177688</v>
      </c>
      <c r="BZ139" s="149">
        <v>2044218.4772116023</v>
      </c>
      <c r="CA139" s="150">
        <v>1.7357895106442474</v>
      </c>
      <c r="CB139" s="149">
        <v>1187437</v>
      </c>
      <c r="CC139" s="149">
        <v>2060207.8357335273</v>
      </c>
      <c r="CD139" s="150">
        <v>1.7350039081934683</v>
      </c>
      <c r="CE139" s="149">
        <v>1281307</v>
      </c>
      <c r="CF139" s="149">
        <v>2297872.4956181641</v>
      </c>
      <c r="CG139" s="150">
        <v>1.7933816763805739</v>
      </c>
      <c r="CH139" s="149">
        <v>1272323</v>
      </c>
      <c r="CI139" s="149">
        <v>2245164.2926709531</v>
      </c>
      <c r="CJ139" s="150">
        <v>1.76461817688665</v>
      </c>
      <c r="CK139" s="149">
        <v>1428677</v>
      </c>
      <c r="CL139" s="149">
        <v>2531907.2394646569</v>
      </c>
      <c r="CM139" s="150">
        <v>1.772204101742141</v>
      </c>
      <c r="CN139" s="149">
        <v>1494431</v>
      </c>
      <c r="CO139" s="149">
        <v>2680794.4674931471</v>
      </c>
      <c r="CP139" s="150">
        <v>1.7938563021599172</v>
      </c>
      <c r="CQ139" s="149">
        <v>1617301</v>
      </c>
      <c r="CR139" s="149">
        <v>3248007.0336352885</v>
      </c>
      <c r="CS139" s="150">
        <v>2.0082885212061878</v>
      </c>
      <c r="CT139" s="149">
        <v>1690847</v>
      </c>
      <c r="CU139" s="149">
        <v>3378111.8191431942</v>
      </c>
      <c r="CV139" s="150">
        <v>1.9978814281500303</v>
      </c>
      <c r="CW139" s="149">
        <v>1804082</v>
      </c>
      <c r="CX139" s="149">
        <v>3519543.2269914858</v>
      </c>
      <c r="CY139" s="150">
        <v>1.9508776358233637</v>
      </c>
      <c r="CZ139" s="149">
        <v>1912461</v>
      </c>
      <c r="DA139" s="149">
        <v>3751812.1416295981</v>
      </c>
      <c r="DB139" s="150">
        <v>1.9617718435197362</v>
      </c>
      <c r="DC139" s="149">
        <v>1710715</v>
      </c>
      <c r="DD139" s="149">
        <v>3262109.6769136679</v>
      </c>
      <c r="DE139" s="150">
        <v>1.9068691610897595</v>
      </c>
      <c r="DF139" s="149">
        <v>2092921</v>
      </c>
      <c r="DG139" s="149">
        <v>3893543.7872325545</v>
      </c>
      <c r="DH139" s="150">
        <v>1.8603395862684518</v>
      </c>
      <c r="DI139" s="149">
        <v>2193322</v>
      </c>
      <c r="DJ139" s="149">
        <v>4362652.6952715069</v>
      </c>
      <c r="DK139" s="150">
        <v>1.9890616586490752</v>
      </c>
      <c r="DL139" s="149">
        <v>2425670</v>
      </c>
      <c r="DM139" s="149">
        <v>4273130.3080964722</v>
      </c>
      <c r="DN139" s="150">
        <v>1.7616288728872733</v>
      </c>
      <c r="DO139" s="149">
        <v>2267435</v>
      </c>
      <c r="DP139" s="149">
        <v>3733182.0088343271</v>
      </c>
      <c r="DQ139" s="150">
        <v>1.646433970029715</v>
      </c>
      <c r="DR139" s="149">
        <v>2650499</v>
      </c>
      <c r="DS139" s="149">
        <v>4479608.7028783578</v>
      </c>
      <c r="DT139" s="150">
        <v>1.6901001294014288</v>
      </c>
      <c r="DU139" s="149">
        <v>2500907</v>
      </c>
      <c r="DV139" s="149">
        <v>5246261.1724962033</v>
      </c>
      <c r="DW139" s="150">
        <v>2.0977434076901713</v>
      </c>
      <c r="DX139" s="149">
        <v>2175901</v>
      </c>
      <c r="DY139" s="149">
        <v>4227098.9765472608</v>
      </c>
      <c r="DZ139" s="150">
        <v>1.9426890178125111</v>
      </c>
      <c r="EA139" s="149">
        <v>2433911</v>
      </c>
      <c r="EB139" s="149">
        <v>4690600.0278715575</v>
      </c>
      <c r="EC139" s="150">
        <v>1.92718633831375</v>
      </c>
      <c r="ED139" s="149">
        <v>2449425</v>
      </c>
      <c r="EE139" s="151">
        <v>4729122.6581149893</v>
      </c>
      <c r="EF139" s="161">
        <v>1.9307072713453113</v>
      </c>
    </row>
    <row r="140" spans="1:136" ht="15" customHeight="1" thickBot="1">
      <c r="A140" s="159">
        <v>99.998999999999995</v>
      </c>
      <c r="B140" s="162">
        <v>156245</v>
      </c>
      <c r="C140" s="163">
        <v>175990.99215725902</v>
      </c>
      <c r="D140" s="164">
        <v>1.1263783939150631</v>
      </c>
      <c r="E140" s="163">
        <v>197884</v>
      </c>
      <c r="F140" s="163">
        <v>293050.00647970481</v>
      </c>
      <c r="G140" s="164">
        <v>1.4809181463873018</v>
      </c>
      <c r="H140" s="163">
        <v>223997</v>
      </c>
      <c r="I140" s="163">
        <v>330862.01278369222</v>
      </c>
      <c r="J140" s="164">
        <v>1.4770823394228147</v>
      </c>
      <c r="K140" s="163">
        <v>260883</v>
      </c>
      <c r="L140" s="163">
        <v>389998.00318720198</v>
      </c>
      <c r="M140" s="164">
        <v>1.4949153574100342</v>
      </c>
      <c r="N140" s="163">
        <v>311059</v>
      </c>
      <c r="O140" s="163">
        <v>472574.007056445</v>
      </c>
      <c r="P140" s="164">
        <v>1.5192423529184014</v>
      </c>
      <c r="Q140" s="163">
        <v>209019</v>
      </c>
      <c r="R140" s="163">
        <v>209018.99629618172</v>
      </c>
      <c r="S140" s="164">
        <v>0.99999998227999232</v>
      </c>
      <c r="T140" s="163">
        <v>330154</v>
      </c>
      <c r="U140" s="163">
        <v>467277.99203643389</v>
      </c>
      <c r="V140" s="164">
        <v>1.4153334263296338</v>
      </c>
      <c r="W140" s="163">
        <v>373790</v>
      </c>
      <c r="X140" s="163">
        <v>534739.98838466022</v>
      </c>
      <c r="Y140" s="164">
        <v>1.4305893372874079</v>
      </c>
      <c r="Z140" s="163">
        <v>422891</v>
      </c>
      <c r="AA140" s="163">
        <v>604304.97978176118</v>
      </c>
      <c r="AB140" s="164">
        <v>1.4289851989797873</v>
      </c>
      <c r="AC140" s="163">
        <v>1113667</v>
      </c>
      <c r="AD140" s="163">
        <v>1113667.0281851534</v>
      </c>
      <c r="AE140" s="164">
        <v>1.0000000253084211</v>
      </c>
      <c r="AF140" s="163">
        <v>701553</v>
      </c>
      <c r="AG140" s="163">
        <v>1260615.0478998858</v>
      </c>
      <c r="AH140" s="164">
        <v>1.7968921063695626</v>
      </c>
      <c r="AI140" s="163">
        <v>754448</v>
      </c>
      <c r="AJ140" s="163">
        <v>1359799.9945866694</v>
      </c>
      <c r="AK140" s="164">
        <v>1.8023773601184832</v>
      </c>
      <c r="AL140" s="163">
        <v>793344</v>
      </c>
      <c r="AM140" s="163">
        <v>1404309.0541353498</v>
      </c>
      <c r="AN140" s="164">
        <v>1.7701136633482446</v>
      </c>
      <c r="AO140" s="163">
        <v>844827</v>
      </c>
      <c r="AP140" s="163">
        <v>1481073.9343233162</v>
      </c>
      <c r="AQ140" s="164">
        <v>1.7531091387033277</v>
      </c>
      <c r="AR140" s="163">
        <v>632058</v>
      </c>
      <c r="AS140" s="163">
        <v>1212869.9660888955</v>
      </c>
      <c r="AT140" s="164">
        <v>1.918921944012884</v>
      </c>
      <c r="AU140" s="163">
        <v>1054185</v>
      </c>
      <c r="AV140" s="163">
        <v>1937905.0575225914</v>
      </c>
      <c r="AW140" s="164">
        <v>1.8382969379402965</v>
      </c>
      <c r="AX140" s="163">
        <v>1215112</v>
      </c>
      <c r="AY140" s="163">
        <v>2278307.0037273425</v>
      </c>
      <c r="AZ140" s="164">
        <v>1.8749769599241408</v>
      </c>
      <c r="BA140" s="163">
        <v>1318000</v>
      </c>
      <c r="BB140" s="163">
        <v>2501386.0896989484</v>
      </c>
      <c r="BC140" s="164">
        <v>1.8978650149460914</v>
      </c>
      <c r="BD140" s="163">
        <v>1458417</v>
      </c>
      <c r="BE140" s="163">
        <v>2614202.0690001771</v>
      </c>
      <c r="BF140" s="164">
        <v>1.7924928665808044</v>
      </c>
      <c r="BG140" s="163">
        <v>1569747</v>
      </c>
      <c r="BH140" s="163">
        <v>2947581.909644648</v>
      </c>
      <c r="BI140" s="164">
        <v>1.8777432985345077</v>
      </c>
      <c r="BJ140" s="163">
        <v>1723651</v>
      </c>
      <c r="BK140" s="163">
        <v>3072022.0049358062</v>
      </c>
      <c r="BL140" s="164">
        <v>1.7822761132826808</v>
      </c>
      <c r="BM140" s="163">
        <v>1591089</v>
      </c>
      <c r="BN140" s="163">
        <v>2791037.1809763708</v>
      </c>
      <c r="BO140" s="164">
        <v>1.7541678567172363</v>
      </c>
      <c r="BP140" s="163">
        <v>1517578</v>
      </c>
      <c r="BQ140" s="163">
        <v>2673879.0290654977</v>
      </c>
      <c r="BR140" s="164">
        <v>1.7619384499943316</v>
      </c>
      <c r="BS140" s="163">
        <v>1474935</v>
      </c>
      <c r="BT140" s="163">
        <v>2522442.1298258579</v>
      </c>
      <c r="BU140" s="164">
        <v>1.7102056225025903</v>
      </c>
      <c r="BV140" s="163">
        <v>1552391</v>
      </c>
      <c r="BW140" s="163">
        <v>2614381.9751623389</v>
      </c>
      <c r="BX140" s="164">
        <v>1.6841001881370987</v>
      </c>
      <c r="BY140" s="163">
        <v>1636888</v>
      </c>
      <c r="BZ140" s="163">
        <v>2729924.9648011662</v>
      </c>
      <c r="CA140" s="164">
        <v>1.6677530562880087</v>
      </c>
      <c r="CB140" s="163">
        <v>1601110</v>
      </c>
      <c r="CC140" s="163">
        <v>2750151.1226900672</v>
      </c>
      <c r="CD140" s="164">
        <v>1.7176528300304583</v>
      </c>
      <c r="CE140" s="163">
        <v>1793368</v>
      </c>
      <c r="CF140" s="163">
        <v>3103372.0276572471</v>
      </c>
      <c r="CG140" s="164">
        <v>1.730471396644329</v>
      </c>
      <c r="CH140" s="163">
        <v>1738156</v>
      </c>
      <c r="CI140" s="163">
        <v>3011974.0951363584</v>
      </c>
      <c r="CJ140" s="164">
        <v>1.7328560239336162</v>
      </c>
      <c r="CK140" s="163">
        <v>2011881</v>
      </c>
      <c r="CL140" s="163">
        <v>3406346.9568282361</v>
      </c>
      <c r="CM140" s="164">
        <v>1.6931155256340888</v>
      </c>
      <c r="CN140" s="163">
        <v>2125646</v>
      </c>
      <c r="CO140" s="163">
        <v>3596175.2328056609</v>
      </c>
      <c r="CP140" s="164">
        <v>1.6918034483661253</v>
      </c>
      <c r="CQ140" s="163">
        <v>2284884</v>
      </c>
      <c r="CR140" s="163">
        <v>4565937.6630226932</v>
      </c>
      <c r="CS140" s="164">
        <v>1.9983236186268944</v>
      </c>
      <c r="CT140" s="163">
        <v>2407963</v>
      </c>
      <c r="CU140" s="163">
        <v>4748602.6973527735</v>
      </c>
      <c r="CV140" s="164">
        <v>1.9720413882409213</v>
      </c>
      <c r="CW140" s="163">
        <v>2558062</v>
      </c>
      <c r="CX140" s="163">
        <v>4920755.9305068795</v>
      </c>
      <c r="CY140" s="164">
        <v>1.9236265307513576</v>
      </c>
      <c r="CZ140" s="163">
        <v>2709317</v>
      </c>
      <c r="DA140" s="163">
        <v>5249392.1538074166</v>
      </c>
      <c r="DB140" s="164">
        <v>1.9375333908167323</v>
      </c>
      <c r="DC140" s="163">
        <v>2415221</v>
      </c>
      <c r="DD140" s="163">
        <v>4529753.9746718463</v>
      </c>
      <c r="DE140" s="164">
        <v>1.8755028938022011</v>
      </c>
      <c r="DF140" s="163">
        <v>2829756</v>
      </c>
      <c r="DG140" s="163">
        <v>5366124.980269392</v>
      </c>
      <c r="DH140" s="164">
        <v>1.8963207358759526</v>
      </c>
      <c r="DI140" s="163">
        <v>3151210</v>
      </c>
      <c r="DJ140" s="163">
        <v>6104395.7517104167</v>
      </c>
      <c r="DK140" s="164">
        <v>1.9371592980824561</v>
      </c>
      <c r="DL140" s="163">
        <v>3235559</v>
      </c>
      <c r="DM140" s="163">
        <v>5801728.2761224844</v>
      </c>
      <c r="DN140" s="164">
        <v>1.7931146599776064</v>
      </c>
      <c r="DO140" s="163">
        <v>2765283</v>
      </c>
      <c r="DP140" s="163">
        <v>4641964.033642279</v>
      </c>
      <c r="DQ140" s="164">
        <v>1.678657856589101</v>
      </c>
      <c r="DR140" s="163">
        <v>3132566</v>
      </c>
      <c r="DS140" s="163">
        <v>4964655.0846953327</v>
      </c>
      <c r="DT140" s="164">
        <v>1.5848525089959262</v>
      </c>
      <c r="DU140" s="163">
        <v>3587380</v>
      </c>
      <c r="DV140" s="163">
        <v>7484419.2650800012</v>
      </c>
      <c r="DW140" s="164">
        <v>2.086319058778273</v>
      </c>
      <c r="DX140" s="163">
        <v>3116656</v>
      </c>
      <c r="DY140" s="163">
        <v>5896069.9559642859</v>
      </c>
      <c r="DZ140" s="164">
        <v>1.8917936262341066</v>
      </c>
      <c r="EA140" s="163">
        <v>3393424</v>
      </c>
      <c r="EB140" s="163">
        <v>6548960.074148762</v>
      </c>
      <c r="EC140" s="164">
        <v>1.9298973762632556</v>
      </c>
      <c r="ED140" s="163">
        <v>3417112</v>
      </c>
      <c r="EE140" s="165">
        <v>6607155.1685074233</v>
      </c>
      <c r="EF140" s="166">
        <v>1.9335494910636302</v>
      </c>
    </row>
    <row r="141" spans="1:136">
      <c r="A141" s="5"/>
      <c r="R141" s="173"/>
      <c r="S141" s="174"/>
      <c r="T141" s="173"/>
      <c r="U141" s="173"/>
      <c r="V141" s="174"/>
      <c r="W141" s="173"/>
      <c r="X141" s="173"/>
      <c r="Y141" s="174"/>
      <c r="Z141" s="173"/>
      <c r="AA141" s="173"/>
      <c r="AB141" s="174"/>
      <c r="AC141" s="173"/>
      <c r="AD141" s="173"/>
      <c r="AE141" s="174"/>
      <c r="AF141" s="173"/>
    </row>
    <row r="142" spans="1:136">
      <c r="R142" s="175"/>
      <c r="S142" s="176"/>
      <c r="T142" s="175"/>
      <c r="U142" s="175"/>
      <c r="V142" s="176"/>
      <c r="W142" s="175"/>
      <c r="X142" s="175"/>
      <c r="Y142" s="176"/>
      <c r="Z142" s="175"/>
      <c r="AA142" s="175"/>
      <c r="AB142" s="176"/>
      <c r="AC142" s="175"/>
      <c r="AD142" s="175"/>
      <c r="AE142" s="176"/>
      <c r="AF142" s="175"/>
    </row>
    <row r="143" spans="1:136">
      <c r="R143" s="175"/>
      <c r="S143" s="175"/>
      <c r="T143" s="175"/>
      <c r="U143" s="175"/>
      <c r="V143" s="175"/>
      <c r="W143" s="175"/>
      <c r="X143" s="175"/>
      <c r="Y143" s="175"/>
      <c r="Z143" s="175"/>
      <c r="AA143" s="175"/>
      <c r="AB143" s="175"/>
      <c r="AC143" s="175"/>
      <c r="AD143" s="175"/>
      <c r="AE143" s="175"/>
      <c r="AF143" s="175"/>
    </row>
    <row r="144" spans="1:136">
      <c r="R144" s="175"/>
      <c r="S144" s="175"/>
      <c r="T144" s="175"/>
      <c r="U144" s="175"/>
      <c r="V144" s="175"/>
      <c r="W144" s="175"/>
      <c r="X144" s="175"/>
      <c r="Y144" s="175"/>
      <c r="Z144" s="175"/>
      <c r="AA144" s="175"/>
      <c r="AB144" s="175"/>
      <c r="AC144" s="175"/>
      <c r="AD144" s="175"/>
      <c r="AE144" s="175"/>
      <c r="AF144" s="175"/>
    </row>
    <row r="176" spans="2:3">
      <c r="B176" s="6"/>
      <c r="C176" s="6"/>
    </row>
    <row r="177" spans="2:3">
      <c r="B177" s="6"/>
      <c r="C177" s="6"/>
    </row>
    <row r="178" spans="2:3">
      <c r="B178" s="6"/>
      <c r="C178" s="6"/>
    </row>
    <row r="179" spans="2:3">
      <c r="B179" s="6"/>
      <c r="C179" s="6"/>
    </row>
    <row r="180" spans="2:3">
      <c r="B180" s="6"/>
      <c r="C180" s="6"/>
    </row>
    <row r="181" spans="2:3">
      <c r="B181" s="6"/>
      <c r="C181" s="6"/>
    </row>
    <row r="182" spans="2:3">
      <c r="B182" s="6"/>
      <c r="C182" s="6"/>
    </row>
    <row r="183" spans="2:3">
      <c r="B183" s="6"/>
      <c r="C183" s="6"/>
    </row>
    <row r="184" spans="2:3">
      <c r="B184" s="6"/>
      <c r="C184" s="6"/>
    </row>
    <row r="185" spans="2:3">
      <c r="B185" s="6"/>
      <c r="C185" s="6"/>
    </row>
    <row r="186" spans="2:3">
      <c r="B186" s="6"/>
      <c r="C186" s="6"/>
    </row>
    <row r="187" spans="2:3">
      <c r="B187" s="6"/>
      <c r="C187" s="6"/>
    </row>
    <row r="188" spans="2:3">
      <c r="B188" s="6"/>
      <c r="C188" s="6"/>
    </row>
    <row r="189" spans="2:3">
      <c r="B189" s="6"/>
      <c r="C189" s="6"/>
    </row>
    <row r="190" spans="2:3">
      <c r="B190" s="6"/>
      <c r="C190" s="6"/>
    </row>
    <row r="191" spans="2:3">
      <c r="B191" s="6"/>
      <c r="C191" s="6"/>
    </row>
    <row r="192" spans="2:3">
      <c r="B192" s="6"/>
      <c r="C192" s="6"/>
    </row>
    <row r="193" spans="2:3">
      <c r="B193" s="6"/>
      <c r="C193" s="6"/>
    </row>
    <row r="194" spans="2:3">
      <c r="B194" s="6"/>
      <c r="C194" s="6"/>
    </row>
    <row r="195" spans="2:3">
      <c r="B195" s="6"/>
      <c r="C195" s="6"/>
    </row>
    <row r="196" spans="2:3">
      <c r="B196" s="6"/>
      <c r="C196" s="6"/>
    </row>
    <row r="197" spans="2:3">
      <c r="B197" s="6"/>
      <c r="C197" s="6"/>
    </row>
    <row r="198" spans="2:3">
      <c r="B198" s="6"/>
      <c r="C198" s="6"/>
    </row>
    <row r="199" spans="2:3">
      <c r="B199" s="6"/>
      <c r="C199" s="6"/>
    </row>
    <row r="200" spans="2:3">
      <c r="B200" s="6"/>
      <c r="C200" s="6"/>
    </row>
    <row r="201" spans="2:3">
      <c r="B201" s="6"/>
      <c r="C201" s="6"/>
    </row>
    <row r="202" spans="2:3">
      <c r="B202" s="6"/>
      <c r="C202" s="6"/>
    </row>
    <row r="203" spans="2:3">
      <c r="B203" s="6"/>
      <c r="C203" s="6"/>
    </row>
    <row r="204" spans="2:3">
      <c r="B204" s="6"/>
      <c r="C204" s="6"/>
    </row>
    <row r="205" spans="2:3">
      <c r="B205" s="6"/>
      <c r="C205" s="6"/>
    </row>
    <row r="206" spans="2:3">
      <c r="B206" s="6"/>
      <c r="C206" s="6"/>
    </row>
  </sheetData>
  <mergeCells count="182"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/>
  </sheetPr>
  <dimension ref="A1:AN79"/>
  <sheetViews>
    <sheetView workbookViewId="0">
      <pane xSplit="1" ySplit="5" topLeftCell="B9" activePane="bottomRight" state="frozen"/>
      <selection activeCell="A3" sqref="A3:CG5"/>
      <selection pane="topRight" activeCell="A3" sqref="A3:CG5"/>
      <selection pane="bottomLeft" activeCell="A3" sqref="A3:CG5"/>
      <selection pane="bottomRight" activeCell="A3" sqref="A3:Y3"/>
    </sheetView>
  </sheetViews>
  <sheetFormatPr baseColWidth="10" defaultColWidth="10.7109375" defaultRowHeight="12.75"/>
  <cols>
    <col min="1" max="1" width="12.7109375" style="2" customWidth="1"/>
    <col min="2" max="2" width="14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329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330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3112.1891666370907</v>
      </c>
      <c r="C7" s="10">
        <v>3.8084207335487008E-4</v>
      </c>
      <c r="D7" s="10">
        <v>0.11055346578359604</v>
      </c>
      <c r="E7" s="10">
        <v>0.49071386456489563</v>
      </c>
      <c r="F7" s="10">
        <v>0.39873266220092773</v>
      </c>
      <c r="G7" s="10">
        <v>0.11485730111598969</v>
      </c>
      <c r="H7" s="10">
        <v>3.3582925796508789E-2</v>
      </c>
      <c r="I7" s="10">
        <v>8.5930787026882172E-3</v>
      </c>
      <c r="J7" s="16">
        <v>1.7141476273536682E-3</v>
      </c>
      <c r="K7" s="16">
        <v>2.3122727870941162E-2</v>
      </c>
      <c r="L7" s="138">
        <v>7.7115334570407867E-3</v>
      </c>
      <c r="M7" s="9">
        <v>0.71106767654418945</v>
      </c>
      <c r="N7" s="7">
        <v>2.103320837020874</v>
      </c>
      <c r="O7" s="8">
        <v>6.2473063468933105</v>
      </c>
      <c r="P7" s="8">
        <v>17.299861907958984</v>
      </c>
      <c r="Q7" s="8">
        <v>53.105796813964844</v>
      </c>
      <c r="R7" s="18">
        <v>140.67732238769531</v>
      </c>
      <c r="S7" s="19">
        <v>144.02943654556029</v>
      </c>
      <c r="T7" s="11">
        <v>2.5017211759353293</v>
      </c>
      <c r="U7" s="11">
        <v>1.8957201291607955</v>
      </c>
      <c r="V7" s="11">
        <v>1.8383413381027056</v>
      </c>
      <c r="W7" s="11">
        <v>1.9409326330423693</v>
      </c>
      <c r="X7" s="11">
        <v>1.6147199509944345</v>
      </c>
      <c r="Y7" s="20">
        <v>1.2047079434272598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3426.5086141209476</v>
      </c>
      <c r="C8" s="10">
        <v>4.5235545258037746E-4</v>
      </c>
      <c r="D8" s="10">
        <v>0.11544432491064072</v>
      </c>
      <c r="E8" s="10">
        <v>0.49184027314186096</v>
      </c>
      <c r="F8" s="10">
        <v>0.39271539449691772</v>
      </c>
      <c r="G8" s="10">
        <v>0.11279114335775375</v>
      </c>
      <c r="H8" s="10">
        <v>3.3042393624782562E-2</v>
      </c>
      <c r="I8" s="10"/>
      <c r="J8" s="16"/>
      <c r="K8" s="16">
        <v>2.199999988079071E-2</v>
      </c>
      <c r="L8" s="138">
        <v>8.7552936747670174E-3</v>
      </c>
      <c r="M8" s="9">
        <v>0.72435462474822998</v>
      </c>
      <c r="N8" s="7">
        <v>2.0878455638885498</v>
      </c>
      <c r="O8" s="8">
        <v>6.1386280059814453</v>
      </c>
      <c r="P8" s="8">
        <v>16.998109817504883</v>
      </c>
      <c r="Q8" s="8"/>
      <c r="R8" s="18"/>
      <c r="S8" s="19">
        <v>126.84994919351848</v>
      </c>
      <c r="T8" s="11">
        <v>2.4423277075598349</v>
      </c>
      <c r="U8" s="11">
        <v>1.8809599242545789</v>
      </c>
      <c r="V8" s="11">
        <v>1.8373999171602984</v>
      </c>
      <c r="W8" s="11">
        <v>1.9438864130891591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3776.7104116618289</v>
      </c>
      <c r="C9" s="10">
        <v>4.9245008267462254E-4</v>
      </c>
      <c r="D9" s="10">
        <v>0.12012999504804611</v>
      </c>
      <c r="E9" s="10">
        <v>0.49006554484367371</v>
      </c>
      <c r="F9" s="10">
        <v>0.38980445265769958</v>
      </c>
      <c r="G9" s="10">
        <v>0.11208534240722656</v>
      </c>
      <c r="H9" s="10">
        <v>3.2552856951951981E-2</v>
      </c>
      <c r="I9" s="10"/>
      <c r="J9" s="16"/>
      <c r="K9" s="16">
        <v>1.9999999552965164E-2</v>
      </c>
      <c r="L9" s="17">
        <v>9.2674531042575836E-3</v>
      </c>
      <c r="M9" s="9">
        <v>0.73504143953323364</v>
      </c>
      <c r="N9" s="7">
        <v>2.0716731548309326</v>
      </c>
      <c r="O9" s="8">
        <v>6.1077814102172852</v>
      </c>
      <c r="P9" s="8">
        <v>16.849288940429688</v>
      </c>
      <c r="Q9" s="8"/>
      <c r="R9" s="18"/>
      <c r="S9" s="19">
        <v>119.83486319972272</v>
      </c>
      <c r="T9" s="11">
        <v>2.3940690565699017</v>
      </c>
      <c r="U9" s="11">
        <v>1.8815925495547721</v>
      </c>
      <c r="V9" s="11">
        <v>1.8351237918856915</v>
      </c>
      <c r="W9" s="11">
        <v>1.9320021087152521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4271.993052548065</v>
      </c>
      <c r="C10" s="10">
        <v>6.3669943483546376E-4</v>
      </c>
      <c r="D10" s="10">
        <v>0.12415780872106552</v>
      </c>
      <c r="E10" s="10">
        <v>0.48896032571792603</v>
      </c>
      <c r="F10" s="10">
        <v>0.38688185811042786</v>
      </c>
      <c r="G10" s="10">
        <v>0.11232084035873413</v>
      </c>
      <c r="H10" s="10">
        <v>3.3409703522920609E-2</v>
      </c>
      <c r="I10" s="10"/>
      <c r="J10" s="16"/>
      <c r="K10" s="16">
        <v>1.8999999389052391E-2</v>
      </c>
      <c r="L10" s="17">
        <v>1.0767833329737186E-2</v>
      </c>
      <c r="M10" s="9">
        <v>0.74532133340835571</v>
      </c>
      <c r="N10" s="7">
        <v>2.0533790588378906</v>
      </c>
      <c r="O10" s="8">
        <v>6.0473089218139648</v>
      </c>
      <c r="P10" s="8">
        <v>17.005218505859375</v>
      </c>
      <c r="Q10" s="8"/>
      <c r="R10" s="18"/>
      <c r="S10" s="19">
        <v>103.12228465569737</v>
      </c>
      <c r="T10" s="11">
        <v>2.3502403926674886</v>
      </c>
      <c r="U10" s="11">
        <v>1.8841229332724472</v>
      </c>
      <c r="V10" s="11">
        <v>1.8573689821337909</v>
      </c>
      <c r="W10" s="11">
        <v>1.9646735274022908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4915.496928456525</v>
      </c>
      <c r="C11" s="10">
        <v>9.1141206212341785E-4</v>
      </c>
      <c r="D11" s="10">
        <v>0.12774793803691864</v>
      </c>
      <c r="E11" s="10">
        <v>0.48923411965370178</v>
      </c>
      <c r="F11" s="10">
        <v>0.38301795721054077</v>
      </c>
      <c r="G11" s="10">
        <v>0.11201415956020355</v>
      </c>
      <c r="H11" s="10">
        <v>3.4246720373630524E-2</v>
      </c>
      <c r="I11" s="10"/>
      <c r="J11" s="16"/>
      <c r="K11" s="16">
        <v>1.7000000923871994E-2</v>
      </c>
      <c r="L11" s="17">
        <v>1.3019932433962822E-2</v>
      </c>
      <c r="M11" s="9">
        <v>0.75820761919021606</v>
      </c>
      <c r="N11" s="7">
        <v>2.037212610244751</v>
      </c>
      <c r="O11" s="8">
        <v>5.9576363563537598</v>
      </c>
      <c r="P11" s="8">
        <v>17.094968795776367</v>
      </c>
      <c r="Q11" s="8"/>
      <c r="R11" s="18"/>
      <c r="S11" s="19">
        <v>85.261461660401849</v>
      </c>
      <c r="T11" s="11">
        <v>2.3008263383355883</v>
      </c>
      <c r="U11" s="11">
        <v>1.8801078838323824</v>
      </c>
      <c r="V11" s="11">
        <v>1.8801779263529104</v>
      </c>
      <c r="W11" s="11">
        <v>2.0033218400189114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5487.4249202088458</v>
      </c>
      <c r="C12" s="10">
        <v>8.5739488713443279E-4</v>
      </c>
      <c r="D12" s="10">
        <v>0.13444049656391144</v>
      </c>
      <c r="E12" s="10">
        <v>0.49600312113761902</v>
      </c>
      <c r="F12" s="10">
        <v>0.36955636739730835</v>
      </c>
      <c r="G12" s="10">
        <v>0.10276941210031509</v>
      </c>
      <c r="H12" s="10">
        <v>2.899731881916523E-2</v>
      </c>
      <c r="I12" s="10">
        <v>7.2072437033057213E-3</v>
      </c>
      <c r="J12" s="16">
        <v>1.0731697548180819E-3</v>
      </c>
      <c r="K12" s="16">
        <v>1.5738734975457191E-2</v>
      </c>
      <c r="L12" s="17">
        <v>2.1868232637643814E-2</v>
      </c>
      <c r="M12" s="9">
        <v>0.77832680940628052</v>
      </c>
      <c r="N12" s="7">
        <v>2.0406703948974609</v>
      </c>
      <c r="O12" s="8">
        <v>5.7431445121765137</v>
      </c>
      <c r="P12" s="8">
        <v>15.999526977539063</v>
      </c>
      <c r="Q12" s="8">
        <v>46.813690185546875</v>
      </c>
      <c r="R12" s="18">
        <v>100.44807434082031</v>
      </c>
      <c r="S12" s="19">
        <v>50.765757150100093</v>
      </c>
      <c r="T12" s="11">
        <v>2.2241466693108012</v>
      </c>
      <c r="U12" s="11">
        <v>1.8109543338247938</v>
      </c>
      <c r="V12" s="11">
        <v>1.7893834324153772</v>
      </c>
      <c r="W12" s="11">
        <v>1.8091187269806386</v>
      </c>
      <c r="X12" s="11">
        <v>1.532365859852195</v>
      </c>
      <c r="Y12" s="20">
        <v>1.0298040623656828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6293.0790192792956</v>
      </c>
      <c r="C13" s="10">
        <v>9.2800229322165251E-4</v>
      </c>
      <c r="D13" s="10">
        <v>0.13656246662139893</v>
      </c>
      <c r="E13" s="10">
        <v>0.49906101822853088</v>
      </c>
      <c r="F13" s="10">
        <v>0.36437651515007019</v>
      </c>
      <c r="G13" s="10">
        <v>0.10084949433803558</v>
      </c>
      <c r="H13" s="10">
        <v>2.8985079377889633E-2</v>
      </c>
      <c r="I13" s="10"/>
      <c r="J13" s="16"/>
      <c r="K13" s="16">
        <v>1.4999999664723873E-2</v>
      </c>
      <c r="L13" s="17">
        <v>2.224687859416008E-2</v>
      </c>
      <c r="M13" s="9">
        <v>0.79055875539779663</v>
      </c>
      <c r="N13" s="7">
        <v>2.0327291488647461</v>
      </c>
      <c r="O13" s="8">
        <v>5.6203560829162598</v>
      </c>
      <c r="P13" s="8">
        <v>15.78908634185791</v>
      </c>
      <c r="Q13" s="8"/>
      <c r="R13" s="18"/>
      <c r="S13" s="19">
        <v>49.898234553968685</v>
      </c>
      <c r="T13" s="11">
        <v>2.1843728476213813</v>
      </c>
      <c r="U13" s="11">
        <v>1.7925482573980027</v>
      </c>
      <c r="V13" s="11">
        <v>1.7943613295842633</v>
      </c>
      <c r="W13" s="11">
        <v>1.8357666883363708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6990.8042435346033</v>
      </c>
      <c r="C14" s="10">
        <v>9.6693908562883735E-4</v>
      </c>
      <c r="D14" s="10">
        <v>0.13873136043548584</v>
      </c>
      <c r="E14" s="10">
        <v>0.50018769502639771</v>
      </c>
      <c r="F14" s="10">
        <v>0.36108097434043884</v>
      </c>
      <c r="G14" s="10">
        <v>0.10012282431125641</v>
      </c>
      <c r="H14" s="10">
        <v>2.9624791815876961E-2</v>
      </c>
      <c r="I14" s="10"/>
      <c r="J14" s="16"/>
      <c r="K14" s="16">
        <v>1.4999999664723873E-2</v>
      </c>
      <c r="L14" s="17">
        <v>2.2458165884017944E-2</v>
      </c>
      <c r="M14" s="9">
        <v>0.79991120100021362</v>
      </c>
      <c r="N14" s="7">
        <v>2.0232374668121338</v>
      </c>
      <c r="O14" s="8">
        <v>5.5311455726623535</v>
      </c>
      <c r="P14" s="8">
        <v>15.813265800476074</v>
      </c>
      <c r="Q14" s="8"/>
      <c r="R14" s="18"/>
      <c r="S14" s="19">
        <v>49.426869625068775</v>
      </c>
      <c r="T14" s="11">
        <v>2.1534106322357109</v>
      </c>
      <c r="U14" s="11">
        <v>1.7846693085369894</v>
      </c>
      <c r="V14" s="11">
        <v>1.8101644933597734</v>
      </c>
      <c r="W14" s="11">
        <v>1.8734139675647337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7868.444927759243</v>
      </c>
      <c r="C15" s="10">
        <v>9.4684748910367489E-4</v>
      </c>
      <c r="D15" s="10">
        <v>0.14276738464832306</v>
      </c>
      <c r="E15" s="10">
        <v>0.5002906322479248</v>
      </c>
      <c r="F15" s="10">
        <v>0.35694196820259094</v>
      </c>
      <c r="G15" s="10">
        <v>9.8478652536869049E-2</v>
      </c>
      <c r="H15" s="10">
        <v>2.9216740280389786E-2</v>
      </c>
      <c r="I15" s="10"/>
      <c r="J15" s="16"/>
      <c r="K15" s="16">
        <v>1.4999999664723873E-2</v>
      </c>
      <c r="L15" s="17">
        <v>2.3511569947004318E-2</v>
      </c>
      <c r="M15" s="9">
        <v>0.80841678380966187</v>
      </c>
      <c r="N15" s="7">
        <v>2.0120820999145508</v>
      </c>
      <c r="O15" s="8">
        <v>5.4501090049743652</v>
      </c>
      <c r="P15" s="8">
        <v>15.565676689147949</v>
      </c>
      <c r="Q15" s="8"/>
      <c r="R15" s="18"/>
      <c r="S15" s="19">
        <v>47.213308068839339</v>
      </c>
      <c r="T15" s="11">
        <v>2.1207691105005182</v>
      </c>
      <c r="U15" s="11">
        <v>1.7739931200120898</v>
      </c>
      <c r="V15" s="11">
        <v>1.8069115189994487</v>
      </c>
      <c r="W15" s="11">
        <v>1.8769978728340164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8913.0676659333603</v>
      </c>
      <c r="C16" s="10">
        <v>9.8933198023587465E-4</v>
      </c>
      <c r="D16" s="10">
        <v>0.14493903517723083</v>
      </c>
      <c r="E16" s="10">
        <v>0.49976027011871338</v>
      </c>
      <c r="F16" s="10">
        <v>0.35530072450637817</v>
      </c>
      <c r="G16" s="10">
        <v>9.8823338747024536E-2</v>
      </c>
      <c r="H16" s="10">
        <v>3.053063340485096E-2</v>
      </c>
      <c r="I16" s="10">
        <v>1.0714403353631496E-2</v>
      </c>
      <c r="J16" s="16">
        <v>4.1705062612891197E-3</v>
      </c>
      <c r="K16" s="16">
        <v>1.4548651874065399E-2</v>
      </c>
      <c r="L16" s="17">
        <v>2.0643828436732292E-2</v>
      </c>
      <c r="M16" s="9">
        <v>0.8131873607635498</v>
      </c>
      <c r="N16" s="7">
        <v>1.9915685653686523</v>
      </c>
      <c r="O16" s="8">
        <v>5.3730053901672363</v>
      </c>
      <c r="P16" s="8">
        <v>15.010419845581055</v>
      </c>
      <c r="Q16" s="8">
        <v>45.826271057128906</v>
      </c>
      <c r="R16" s="18">
        <v>192.26495361328125</v>
      </c>
      <c r="S16" s="19">
        <v>53.769651688040241</v>
      </c>
      <c r="T16" s="11">
        <v>2.1029845690963835</v>
      </c>
      <c r="U16" s="11">
        <v>1.7839866717752011</v>
      </c>
      <c r="V16" s="11">
        <v>1.8392024176515385</v>
      </c>
      <c r="W16" s="11">
        <v>2.0089960377381959</v>
      </c>
      <c r="X16" s="11">
        <v>2.3220607881880824</v>
      </c>
      <c r="Y16" s="20">
        <v>2.133779370215084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9971.0285890828054</v>
      </c>
      <c r="C17" s="10">
        <v>1.0129404254257679E-3</v>
      </c>
      <c r="D17" s="10">
        <v>0.14331862330436707</v>
      </c>
      <c r="E17" s="10">
        <v>0.50226670503616333</v>
      </c>
      <c r="F17" s="10">
        <v>0.3544146716594696</v>
      </c>
      <c r="G17" s="10">
        <v>9.6778467297554016E-2</v>
      </c>
      <c r="H17" s="10">
        <v>2.9294043779373169E-2</v>
      </c>
      <c r="I17" s="10"/>
      <c r="J17" s="16"/>
      <c r="K17" s="16">
        <v>1.4999999664723873E-2</v>
      </c>
      <c r="L17" s="17">
        <v>1.9456429407000542E-2</v>
      </c>
      <c r="M17" s="9">
        <v>0.81456249952316284</v>
      </c>
      <c r="N17" s="7">
        <v>2.0067200660705566</v>
      </c>
      <c r="O17" s="8">
        <v>5.3471083641052246</v>
      </c>
      <c r="P17" s="8">
        <v>14.617595672607422</v>
      </c>
      <c r="Q17" s="8"/>
      <c r="R17" s="18"/>
      <c r="S17" s="19">
        <v>57.049816596687087</v>
      </c>
      <c r="T17" s="11">
        <v>2.1034148856540544</v>
      </c>
      <c r="U17" s="11">
        <v>1.7661391505406216</v>
      </c>
      <c r="V17" s="11">
        <v>1.8099217965095551</v>
      </c>
      <c r="W17" s="11">
        <v>2.0040264144086453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11097.709110447611</v>
      </c>
      <c r="C18" s="10">
        <v>1.1894432827830315E-3</v>
      </c>
      <c r="D18" s="10">
        <v>0.1442241370677948</v>
      </c>
      <c r="E18" s="10">
        <v>0.50352656841278076</v>
      </c>
      <c r="F18" s="10">
        <v>0.35224932432174683</v>
      </c>
      <c r="G18" s="10">
        <v>9.4317235052585602E-2</v>
      </c>
      <c r="H18" s="10">
        <v>2.8411302715539932E-2</v>
      </c>
      <c r="I18" s="10"/>
      <c r="J18" s="16"/>
      <c r="K18" s="16">
        <v>1.4999999664723873E-2</v>
      </c>
      <c r="L18" s="17">
        <v>2.1896377205848694E-2</v>
      </c>
      <c r="M18" s="9">
        <v>0.81539225578308105</v>
      </c>
      <c r="N18" s="7">
        <v>2.0172600746154785</v>
      </c>
      <c r="O18" s="8">
        <v>5.2791895866394043</v>
      </c>
      <c r="P18" s="8">
        <v>14.22642707824707</v>
      </c>
      <c r="Q18" s="8"/>
      <c r="R18" s="18"/>
      <c r="S18" s="19">
        <v>50.683707762726698</v>
      </c>
      <c r="T18" s="11">
        <v>2.0990533375454845</v>
      </c>
      <c r="U18" s="11">
        <v>1.7461770816864912</v>
      </c>
      <c r="V18" s="11">
        <v>1.7865855394800749</v>
      </c>
      <c r="W18" s="11">
        <v>1.9970792663827717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12547.538498961845</v>
      </c>
      <c r="C19" s="10">
        <v>1.2281525414437056E-3</v>
      </c>
      <c r="D19" s="10">
        <v>0.14420886337757111</v>
      </c>
      <c r="E19" s="10">
        <v>0.50541019439697266</v>
      </c>
      <c r="F19" s="10">
        <v>0.35038092732429504</v>
      </c>
      <c r="G19" s="10">
        <v>9.1149851679801941E-2</v>
      </c>
      <c r="H19" s="10">
        <v>2.6088250800967216E-2</v>
      </c>
      <c r="I19" s="10"/>
      <c r="J19" s="16"/>
      <c r="K19" s="16">
        <v>1.4999999664723873E-2</v>
      </c>
      <c r="L19" s="17">
        <v>2.1916730329394341E-2</v>
      </c>
      <c r="M19" s="9">
        <v>0.81593996286392212</v>
      </c>
      <c r="N19" s="7">
        <v>2.0327568054199219</v>
      </c>
      <c r="O19" s="8">
        <v>5.2523641586303711</v>
      </c>
      <c r="P19" s="8">
        <v>13.553625106811523</v>
      </c>
      <c r="Q19" s="8"/>
      <c r="R19" s="18"/>
      <c r="S19" s="19">
        <v>50.634674335512585</v>
      </c>
      <c r="T19" s="11">
        <v>2.0976816552365087</v>
      </c>
      <c r="U19" s="11">
        <v>1.7236737090143928</v>
      </c>
      <c r="V19" s="11">
        <v>1.7354062739524843</v>
      </c>
      <c r="W19" s="11">
        <v>1.9248173479127553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13707.619980418462</v>
      </c>
      <c r="C20" s="10">
        <v>1.245274324901402E-3</v>
      </c>
      <c r="D20" s="10">
        <v>0.14485207200050354</v>
      </c>
      <c r="E20" s="10">
        <v>0.50480204820632935</v>
      </c>
      <c r="F20" s="10">
        <v>0.35034587979316711</v>
      </c>
      <c r="G20" s="10">
        <v>9.0065605938434601E-2</v>
      </c>
      <c r="H20" s="10">
        <v>2.5256825610995293E-2</v>
      </c>
      <c r="I20" s="10"/>
      <c r="J20" s="16"/>
      <c r="K20" s="16">
        <v>1.4999999664723873E-2</v>
      </c>
      <c r="L20" s="17">
        <v>2.2761145606637001E-2</v>
      </c>
      <c r="M20" s="9">
        <v>0.81254369020462036</v>
      </c>
      <c r="N20" s="7">
        <v>2.0405511856079102</v>
      </c>
      <c r="O20" s="8">
        <v>5.2503104209899902</v>
      </c>
      <c r="P20" s="8">
        <v>13.311330795288086</v>
      </c>
      <c r="Q20" s="8"/>
      <c r="R20" s="18"/>
      <c r="S20" s="19">
        <v>48.755344537420264</v>
      </c>
      <c r="T20" s="11">
        <v>2.1048663630260207</v>
      </c>
      <c r="U20" s="11">
        <v>1.7169178687360485</v>
      </c>
      <c r="V20" s="11">
        <v>1.7154340058371018</v>
      </c>
      <c r="W20" s="11">
        <v>1.897393095838368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14734.266844629787</v>
      </c>
      <c r="C21" s="10">
        <v>1.2632993748411536E-3</v>
      </c>
      <c r="D21" s="10">
        <v>0.14523357152938843</v>
      </c>
      <c r="E21" s="10">
        <v>0.50406229496002197</v>
      </c>
      <c r="F21" s="10">
        <v>0.35070419311523438</v>
      </c>
      <c r="G21" s="10">
        <v>8.9568227529525757E-2</v>
      </c>
      <c r="H21" s="10">
        <v>2.513875812292099E-2</v>
      </c>
      <c r="I21" s="10">
        <v>6.9027887657284737E-3</v>
      </c>
      <c r="J21" s="16">
        <v>1.9766439218074083E-3</v>
      </c>
      <c r="K21" s="16">
        <v>1.5131012536585331E-2</v>
      </c>
      <c r="L21" s="17">
        <v>2.4229206144809723E-2</v>
      </c>
      <c r="M21" s="9">
        <v>0.80757230520248413</v>
      </c>
      <c r="N21" s="7">
        <v>2.0600254535675049</v>
      </c>
      <c r="O21" s="8">
        <v>5.2491860389709473</v>
      </c>
      <c r="P21" s="8">
        <v>13.084789276123047</v>
      </c>
      <c r="Q21" s="8">
        <v>42.396766662597656</v>
      </c>
      <c r="R21" s="18">
        <v>107.05705261230469</v>
      </c>
      <c r="S21" s="19">
        <v>45.800406605483275</v>
      </c>
      <c r="T21" s="11">
        <v>2.1168777886020305</v>
      </c>
      <c r="U21" s="11">
        <v>1.7024019577560583</v>
      </c>
      <c r="V21" s="11">
        <v>1.7062670606499333</v>
      </c>
      <c r="W21" s="11">
        <v>1.9208808837243971</v>
      </c>
      <c r="X21" s="11">
        <v>1.6084254169896748</v>
      </c>
      <c r="Y21" s="20">
        <v>1.8112056335810913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15744.437955511232</v>
      </c>
      <c r="C22" s="10">
        <v>1.5363536076620221E-3</v>
      </c>
      <c r="D22" s="10">
        <v>0.15527577698230743</v>
      </c>
      <c r="E22" s="10">
        <v>0.49576503038406372</v>
      </c>
      <c r="F22" s="10">
        <v>0.34895917773246765</v>
      </c>
      <c r="G22" s="10">
        <v>9.151013195514679E-2</v>
      </c>
      <c r="H22" s="10">
        <v>2.6429997757077217E-2</v>
      </c>
      <c r="I22" s="10"/>
      <c r="J22" s="16"/>
      <c r="K22" s="16">
        <v>1.3000000268220901E-2</v>
      </c>
      <c r="L22" s="17">
        <v>3.2964028418064117E-2</v>
      </c>
      <c r="M22" s="9">
        <v>0.80472880601882935</v>
      </c>
      <c r="N22" s="7">
        <v>2.0207140445709229</v>
      </c>
      <c r="O22" s="8">
        <v>5.2491564750671387</v>
      </c>
      <c r="P22" s="8">
        <v>13.486924171447754</v>
      </c>
      <c r="Q22" s="8"/>
      <c r="R22" s="18"/>
      <c r="S22" s="19">
        <v>33.654989205158806</v>
      </c>
      <c r="T22" s="11">
        <v>2.0994009588556852</v>
      </c>
      <c r="U22" s="11">
        <v>1.7269102918536525</v>
      </c>
      <c r="V22" s="11">
        <v>1.7433303191381202</v>
      </c>
      <c r="W22" s="11">
        <v>1.9596757175316182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16913.170735013751</v>
      </c>
      <c r="C23" s="10">
        <v>1.7224069451913238E-3</v>
      </c>
      <c r="D23" s="10">
        <v>0.16376565396785736</v>
      </c>
      <c r="E23" s="10">
        <v>0.48541632294654846</v>
      </c>
      <c r="F23" s="10">
        <v>0.35081800818443298</v>
      </c>
      <c r="G23" s="10">
        <v>9.5823854207992554E-2</v>
      </c>
      <c r="H23" s="10">
        <v>2.9343796893954277E-2</v>
      </c>
      <c r="I23" s="10"/>
      <c r="J23" s="16"/>
      <c r="K23" s="16">
        <v>1.0999999940395355E-2</v>
      </c>
      <c r="L23" s="17">
        <v>4.0087196975946426E-2</v>
      </c>
      <c r="M23" s="9">
        <v>0.79589051008224487</v>
      </c>
      <c r="N23" s="7">
        <v>1.9816555976867676</v>
      </c>
      <c r="O23" s="8">
        <v>5.2968311309814453</v>
      </c>
      <c r="P23" s="8">
        <v>14.375398635864258</v>
      </c>
      <c r="Q23" s="8"/>
      <c r="R23" s="18"/>
      <c r="S23" s="19">
        <v>27.66961690061239</v>
      </c>
      <c r="T23" s="11">
        <v>2.1013805347410335</v>
      </c>
      <c r="U23" s="11">
        <v>1.7703280764426474</v>
      </c>
      <c r="V23" s="11">
        <v>1.8090790905858409</v>
      </c>
      <c r="W23" s="11">
        <v>2.0412514669981179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17656.161079652171</v>
      </c>
      <c r="C24" s="10">
        <v>1.9455294823274016E-3</v>
      </c>
      <c r="D24" s="10">
        <v>0.1716570109128952</v>
      </c>
      <c r="E24" s="10">
        <v>0.47661596536636353</v>
      </c>
      <c r="F24" s="10">
        <v>0.35172700881958008</v>
      </c>
      <c r="G24" s="10">
        <v>0.10005313903093338</v>
      </c>
      <c r="H24" s="10">
        <v>3.2744497060775757E-2</v>
      </c>
      <c r="I24" s="10"/>
      <c r="J24" s="16"/>
      <c r="K24" s="16">
        <v>9.9999997764825821E-3</v>
      </c>
      <c r="L24" s="17">
        <v>4.7292321920394897E-2</v>
      </c>
      <c r="M24" s="9">
        <v>0.78986674547195435</v>
      </c>
      <c r="N24" s="7">
        <v>1.9417037963867187</v>
      </c>
      <c r="O24" s="8">
        <v>5.3085207939147949</v>
      </c>
      <c r="P24" s="8">
        <v>15.297962188720703</v>
      </c>
      <c r="Q24" s="8"/>
      <c r="R24" s="18"/>
      <c r="S24" s="19">
        <v>23.448825905750827</v>
      </c>
      <c r="T24" s="11">
        <v>2.0974245748946956</v>
      </c>
      <c r="U24" s="11">
        <v>1.8114349386224888</v>
      </c>
      <c r="V24" s="11">
        <v>1.8847649349424431</v>
      </c>
      <c r="W24" s="11">
        <v>2.1404484239572099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18906.927202204104</v>
      </c>
      <c r="C25" s="10">
        <v>2.3270053789019585E-3</v>
      </c>
      <c r="D25" s="10">
        <v>0.18070019781589508</v>
      </c>
      <c r="E25" s="10">
        <v>0.47010299563407898</v>
      </c>
      <c r="F25" s="10">
        <v>0.34919679164886475</v>
      </c>
      <c r="G25" s="10">
        <v>9.9873855710029602E-2</v>
      </c>
      <c r="H25" s="10">
        <v>3.3011235296726227E-2</v>
      </c>
      <c r="I25" s="10">
        <v>1.2088720686733723E-2</v>
      </c>
      <c r="J25" s="16">
        <v>3.8963521365076303E-3</v>
      </c>
      <c r="K25" s="16">
        <v>7.7660456299781799E-3</v>
      </c>
      <c r="L25" s="17">
        <v>5.8497045189142227E-2</v>
      </c>
      <c r="M25" s="9">
        <v>0.78119474649429321</v>
      </c>
      <c r="N25" s="7">
        <v>1.8997259140014648</v>
      </c>
      <c r="O25" s="8">
        <v>5.3009114265441895</v>
      </c>
      <c r="P25" s="8">
        <v>14.420526504516602</v>
      </c>
      <c r="Q25" s="8">
        <v>54.100883483886719</v>
      </c>
      <c r="R25" s="18">
        <v>206.55461120605469</v>
      </c>
      <c r="S25" s="19">
        <v>18.950072833464134</v>
      </c>
      <c r="T25" s="11">
        <v>2.0975475228325298</v>
      </c>
      <c r="U25" s="11">
        <v>1.8380378285412977</v>
      </c>
      <c r="V25" s="11">
        <v>1.8837817365234164</v>
      </c>
      <c r="W25" s="11">
        <v>2.2864010097825327</v>
      </c>
      <c r="X25" s="11">
        <v>2.2272367226785801</v>
      </c>
      <c r="Y25" s="20">
        <v>1.8662685767054876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20135.11120786002</v>
      </c>
      <c r="C26" s="10">
        <v>2.2736534010618925E-3</v>
      </c>
      <c r="D26" s="10">
        <v>0.17812204360961914</v>
      </c>
      <c r="E26" s="10">
        <v>0.46854883432388306</v>
      </c>
      <c r="F26" s="10">
        <v>0.3533291220664978</v>
      </c>
      <c r="G26" s="10">
        <v>0.10317523032426834</v>
      </c>
      <c r="H26" s="10">
        <v>3.6057107150554657E-2</v>
      </c>
      <c r="I26" s="10"/>
      <c r="J26" s="16"/>
      <c r="K26" s="16">
        <v>8.0000003799796104E-3</v>
      </c>
      <c r="L26" s="17">
        <v>5.8852378278970718E-2</v>
      </c>
      <c r="M26" s="9">
        <v>0.76433593034744263</v>
      </c>
      <c r="N26" s="7">
        <v>1.9147137403488159</v>
      </c>
      <c r="O26" s="8">
        <v>5.3061504364013672</v>
      </c>
      <c r="P26" s="8">
        <v>15.113290786743164</v>
      </c>
      <c r="Q26" s="8"/>
      <c r="R26" s="18"/>
      <c r="S26" s="19">
        <v>18.836705366088214</v>
      </c>
      <c r="T26" s="11">
        <v>2.1505673432527685</v>
      </c>
      <c r="U26" s="11">
        <v>1.84533662517227</v>
      </c>
      <c r="V26" s="11">
        <v>1.9444462260001443</v>
      </c>
      <c r="W26" s="11">
        <v>2.3857883787065699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21018.040248161869</v>
      </c>
      <c r="C27" s="10">
        <v>2.1463471930474043E-3</v>
      </c>
      <c r="D27" s="10">
        <v>0.17738831043243408</v>
      </c>
      <c r="E27" s="10">
        <v>0.47271344065666199</v>
      </c>
      <c r="F27" s="10">
        <v>0.34989824891090393</v>
      </c>
      <c r="G27" s="10">
        <v>0.10135210305452347</v>
      </c>
      <c r="H27" s="10">
        <v>3.6340348422527313E-2</v>
      </c>
      <c r="I27" s="10">
        <v>1.399905513972044E-2</v>
      </c>
      <c r="J27" s="16">
        <v>4.4443653896450996E-3</v>
      </c>
      <c r="K27" s="16">
        <v>7.5775738805532455E-3</v>
      </c>
      <c r="L27" s="17">
        <v>6.2184717506170273E-2</v>
      </c>
      <c r="M27" s="9">
        <v>0.75744509696960449</v>
      </c>
      <c r="N27" s="7">
        <v>1.9544652700424194</v>
      </c>
      <c r="O27" s="8">
        <v>5.0385322570800781</v>
      </c>
      <c r="P27" s="8">
        <v>14.851252555847168</v>
      </c>
      <c r="Q27" s="8">
        <v>62.706031799316406</v>
      </c>
      <c r="R27" s="18">
        <v>241.078125</v>
      </c>
      <c r="S27" s="19">
        <v>17.829424744286655</v>
      </c>
      <c r="T27" s="11">
        <v>2.1720546597650556</v>
      </c>
      <c r="U27" s="11">
        <v>1.7901356470704646</v>
      </c>
      <c r="V27" s="11">
        <v>2.011398085805375</v>
      </c>
      <c r="W27" s="11">
        <v>2.4478090491864841</v>
      </c>
      <c r="X27" s="11">
        <v>2.2345897243423321</v>
      </c>
      <c r="Y27" s="20">
        <v>1.8313256457298834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21413.920989378697</v>
      </c>
      <c r="C28" s="10">
        <v>1.6699967673048377E-3</v>
      </c>
      <c r="D28" s="10">
        <v>0.17747288942337036</v>
      </c>
      <c r="E28" s="10">
        <v>0.4747321605682373</v>
      </c>
      <c r="F28" s="10">
        <v>0.34779495000839233</v>
      </c>
      <c r="G28" s="10">
        <v>0.10219484567642212</v>
      </c>
      <c r="H28" s="10">
        <v>3.8356799632310867E-2</v>
      </c>
      <c r="I28" s="10">
        <v>1.4482459053397179E-2</v>
      </c>
      <c r="J28" s="16">
        <v>4.5576929114758968E-3</v>
      </c>
      <c r="K28" s="16">
        <v>9.3409381806850433E-3</v>
      </c>
      <c r="L28" s="17">
        <v>5.1788799464702606E-2</v>
      </c>
      <c r="M28" s="9">
        <v>0.77529096603393555</v>
      </c>
      <c r="N28" s="7">
        <v>1.9345381259918213</v>
      </c>
      <c r="O28" s="8">
        <v>4.9932527542114258</v>
      </c>
      <c r="P28" s="8">
        <v>14.805385589599609</v>
      </c>
      <c r="Q28" s="8">
        <v>65.419624328613281</v>
      </c>
      <c r="R28" s="18">
        <v>246.97981262207031</v>
      </c>
      <c r="S28" s="19">
        <v>21.418439543230399</v>
      </c>
      <c r="T28" s="11">
        <v>2.1217911669805116</v>
      </c>
      <c r="U28" s="11">
        <v>1.797060010606097</v>
      </c>
      <c r="V28" s="11">
        <v>2.0466618619797017</v>
      </c>
      <c r="W28" s="11">
        <v>2.5921026041670729</v>
      </c>
      <c r="X28" s="11">
        <v>2.218320709675766</v>
      </c>
      <c r="Y28" s="20">
        <v>1.8458655816507579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22021.602029124224</v>
      </c>
      <c r="C29" s="10">
        <v>2.0400094799697399E-3</v>
      </c>
      <c r="D29" s="10">
        <v>0.18168583512306213</v>
      </c>
      <c r="E29" s="10">
        <v>0.47629824280738831</v>
      </c>
      <c r="F29" s="10">
        <v>0.34201592206954956</v>
      </c>
      <c r="G29" s="10">
        <v>9.8547406494617462E-2</v>
      </c>
      <c r="H29" s="10">
        <v>3.4822054207324982E-2</v>
      </c>
      <c r="I29" s="10">
        <v>1.2822924181818962E-2</v>
      </c>
      <c r="J29" s="16">
        <v>4.0369168855249882E-3</v>
      </c>
      <c r="K29" s="16">
        <v>9.3353055417537689E-3</v>
      </c>
      <c r="L29" s="17">
        <v>6.3483119010925293E-2</v>
      </c>
      <c r="M29" s="9">
        <v>0.77959811687469482</v>
      </c>
      <c r="N29" s="7">
        <v>1.9282429218292236</v>
      </c>
      <c r="O29" s="8">
        <v>4.8266692161560059</v>
      </c>
      <c r="P29" s="8">
        <v>14.615148544311523</v>
      </c>
      <c r="Q29" s="8">
        <v>58.662940979003906</v>
      </c>
      <c r="R29" s="18">
        <v>222.34666442871094</v>
      </c>
      <c r="S29" s="19">
        <v>17.466412138717939</v>
      </c>
      <c r="T29" s="11">
        <v>2.0992773875907726</v>
      </c>
      <c r="U29" s="11">
        <v>1.7736691468535675</v>
      </c>
      <c r="V29" s="11">
        <v>2.041573015035127</v>
      </c>
      <c r="W29" s="11">
        <v>2.3816382577583539</v>
      </c>
      <c r="X29" s="11">
        <v>2.1837804156688589</v>
      </c>
      <c r="Y29" s="20">
        <v>1.7987484954872262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22005.756302723734</v>
      </c>
      <c r="C30" s="10">
        <v>2.2952319122850895E-3</v>
      </c>
      <c r="D30" s="10">
        <v>0.17931108176708221</v>
      </c>
      <c r="E30" s="10">
        <v>0.48061332106590271</v>
      </c>
      <c r="F30" s="10">
        <v>0.34007561206817627</v>
      </c>
      <c r="G30" s="10">
        <v>9.6756905317306519E-2</v>
      </c>
      <c r="H30" s="10">
        <v>3.5238958895206451E-2</v>
      </c>
      <c r="I30" s="10">
        <v>1.3205457478761673E-2</v>
      </c>
      <c r="J30" s="16">
        <v>3.8807082455605268E-3</v>
      </c>
      <c r="K30" s="16">
        <v>8.9166238903999329E-3</v>
      </c>
      <c r="L30" s="17">
        <v>7.061777263879776E-2</v>
      </c>
      <c r="M30" s="9">
        <v>0.76961559057235718</v>
      </c>
      <c r="N30" s="7">
        <v>1.9550307989120483</v>
      </c>
      <c r="O30" s="8">
        <v>4.7853312492370605</v>
      </c>
      <c r="P30" s="8">
        <v>13.911429405212402</v>
      </c>
      <c r="Q30" s="8">
        <v>62.64996337890625</v>
      </c>
      <c r="R30" s="18">
        <v>222.86183166503906</v>
      </c>
      <c r="S30" s="19">
        <v>15.696956391439334</v>
      </c>
      <c r="T30" s="11">
        <v>2.1326887270930359</v>
      </c>
      <c r="U30" s="11">
        <v>1.7389011593348409</v>
      </c>
      <c r="V30" s="11">
        <v>2.021879179579146</v>
      </c>
      <c r="W30" s="11">
        <v>2.5319611338293693</v>
      </c>
      <c r="X30" s="11">
        <v>2.1069564679983341</v>
      </c>
      <c r="Y30" s="20">
        <v>1.7295546035923033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22527.894523415438</v>
      </c>
      <c r="C31" s="10">
        <v>2.1343121770769358E-3</v>
      </c>
      <c r="D31" s="10">
        <v>0.18096476793289185</v>
      </c>
      <c r="E31" s="10">
        <v>0.47742146253585815</v>
      </c>
      <c r="F31" s="10">
        <v>0.34161373972892761</v>
      </c>
      <c r="G31" s="10">
        <v>0.10112355649471283</v>
      </c>
      <c r="H31" s="10">
        <v>3.6926440894603729E-2</v>
      </c>
      <c r="I31" s="10">
        <v>1.3475960120558739E-2</v>
      </c>
      <c r="J31" s="16">
        <v>3.992211539298296E-3</v>
      </c>
      <c r="K31" s="16">
        <v>8.9610889554023708E-3</v>
      </c>
      <c r="L31" s="17">
        <v>7.6216615736484528E-2</v>
      </c>
      <c r="M31" s="9">
        <v>0.77779120206832886</v>
      </c>
      <c r="N31" s="7">
        <v>1.9108308553695679</v>
      </c>
      <c r="O31" s="8">
        <v>4.8992147445678711</v>
      </c>
      <c r="P31" s="8">
        <v>15.254863739013672</v>
      </c>
      <c r="Q31" s="8">
        <v>65.023826599121094</v>
      </c>
      <c r="R31" s="18">
        <v>226.78961181640625</v>
      </c>
      <c r="S31" s="19">
        <v>14.547002484578574</v>
      </c>
      <c r="T31" s="11">
        <v>2.1059897290833471</v>
      </c>
      <c r="U31" s="11">
        <v>1.7876493834146068</v>
      </c>
      <c r="V31" s="11">
        <v>2.063997042087006</v>
      </c>
      <c r="W31" s="11">
        <v>2.420171061138221</v>
      </c>
      <c r="X31" s="11">
        <v>2.070797712669731</v>
      </c>
      <c r="Y31" s="20">
        <v>1.7486739656512262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23147.562418009002</v>
      </c>
      <c r="C32" s="10">
        <v>2.0143273286521435E-3</v>
      </c>
      <c r="D32" s="10">
        <v>0.18116471171379089</v>
      </c>
      <c r="E32" s="10">
        <v>0.47824317216873169</v>
      </c>
      <c r="F32" s="10">
        <v>0.3405921459197998</v>
      </c>
      <c r="G32" s="10">
        <v>0.10172154754400253</v>
      </c>
      <c r="H32" s="10">
        <v>3.7094555795192719E-2</v>
      </c>
      <c r="I32" s="10">
        <v>1.3519099913537502E-2</v>
      </c>
      <c r="J32" s="16">
        <v>4.0238965302705765E-3</v>
      </c>
      <c r="K32" s="16">
        <v>9.2955054715275799E-3</v>
      </c>
      <c r="L32" s="17">
        <v>7.8582875430583954E-2</v>
      </c>
      <c r="M32" s="9">
        <v>0.77960777282714844</v>
      </c>
      <c r="N32" s="7">
        <v>1.9002021551132202</v>
      </c>
      <c r="O32" s="8">
        <v>4.8866105079650879</v>
      </c>
      <c r="P32" s="8">
        <v>15.42012882232666</v>
      </c>
      <c r="Q32" s="8">
        <v>65.992507934570313</v>
      </c>
      <c r="R32" s="18">
        <v>232.94197082519531</v>
      </c>
      <c r="S32" s="19">
        <v>14.11071486185878</v>
      </c>
      <c r="T32" s="11">
        <v>2.1005829622514063</v>
      </c>
      <c r="U32" s="11">
        <v>1.7922245243001516</v>
      </c>
      <c r="V32" s="11">
        <v>2.0815334987485006</v>
      </c>
      <c r="W32" s="11">
        <v>2.4050246872410042</v>
      </c>
      <c r="X32" s="11">
        <v>2.0475938692948534</v>
      </c>
      <c r="Y32" s="20">
        <v>1.717183711366491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23799.655160248261</v>
      </c>
      <c r="C33" s="10">
        <v>2.0344504155218601E-3</v>
      </c>
      <c r="D33" s="10">
        <v>0.18076056241989136</v>
      </c>
      <c r="E33" s="10">
        <v>0.47185501456260681</v>
      </c>
      <c r="F33" s="10">
        <v>0.34738442301750183</v>
      </c>
      <c r="G33" s="10">
        <v>0.11062031984329224</v>
      </c>
      <c r="H33" s="10">
        <v>4.1790727525949478E-2</v>
      </c>
      <c r="I33" s="10">
        <v>1.522305142134428E-2</v>
      </c>
      <c r="J33" s="16">
        <v>4.3819365091621876E-3</v>
      </c>
      <c r="K33" s="16">
        <v>8.1880968064069696E-3</v>
      </c>
      <c r="L33" s="17">
        <v>8.0463528633117676E-2</v>
      </c>
      <c r="M33" s="9">
        <v>0.77421462535858154</v>
      </c>
      <c r="N33" s="7">
        <v>1.8720481395721436</v>
      </c>
      <c r="O33" s="8">
        <v>5.0011763572692871</v>
      </c>
      <c r="P33" s="8">
        <v>17.186254501342773</v>
      </c>
      <c r="Q33" s="8">
        <v>73.3038330078125</v>
      </c>
      <c r="R33" s="18">
        <v>253.74513244628906</v>
      </c>
      <c r="S33" s="19">
        <v>13.780665380764868</v>
      </c>
      <c r="T33" s="11">
        <v>2.1162922248144769</v>
      </c>
      <c r="U33" s="11">
        <v>1.8555956748592266</v>
      </c>
      <c r="V33" s="11">
        <v>2.211773970498045</v>
      </c>
      <c r="W33" s="11">
        <v>2.4310733445654944</v>
      </c>
      <c r="X33" s="11">
        <v>2.0760383220750906</v>
      </c>
      <c r="Y33" s="20">
        <v>1.7118700809883372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24579.412952743682</v>
      </c>
      <c r="C34" s="10">
        <v>2.1351410541683435E-3</v>
      </c>
      <c r="D34" s="10">
        <v>0.18214201927185059</v>
      </c>
      <c r="E34" s="10">
        <v>0.4695783257484436</v>
      </c>
      <c r="F34" s="10">
        <v>0.34827965497970581</v>
      </c>
      <c r="G34" s="10">
        <v>0.11402147263288498</v>
      </c>
      <c r="H34" s="10">
        <v>4.3888483196496964E-2</v>
      </c>
      <c r="I34" s="10">
        <v>1.6216760501265526E-2</v>
      </c>
      <c r="J34" s="16">
        <v>4.9418709240853786E-3</v>
      </c>
      <c r="K34" s="16">
        <v>8.75503662973642E-3</v>
      </c>
      <c r="L34" s="17">
        <v>8.2955844700336456E-2</v>
      </c>
      <c r="M34" s="9">
        <v>0.77736014127731323</v>
      </c>
      <c r="N34" s="7">
        <v>1.852449893951416</v>
      </c>
      <c r="O34" s="8">
        <v>4.9880914688110352</v>
      </c>
      <c r="P34" s="8">
        <v>17.865327835083008</v>
      </c>
      <c r="Q34" s="8">
        <v>76.006919860839844</v>
      </c>
      <c r="R34" s="18">
        <v>275.5888671875</v>
      </c>
      <c r="S34" s="19">
        <v>13.365290199971209</v>
      </c>
      <c r="T34" s="11">
        <v>2.1041891877880983</v>
      </c>
      <c r="U34" s="11">
        <v>1.8799746236446975</v>
      </c>
      <c r="V34" s="11">
        <v>2.2854538143773859</v>
      </c>
      <c r="W34" s="11">
        <v>2.4561123245864902</v>
      </c>
      <c r="X34" s="11">
        <v>2.1337908257184415</v>
      </c>
      <c r="Y34" s="20">
        <v>1.787204144597198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25638.902443307612</v>
      </c>
      <c r="C35" s="10">
        <v>2.5596779305487871E-3</v>
      </c>
      <c r="D35" s="10">
        <v>0.18162751197814941</v>
      </c>
      <c r="E35" s="10">
        <v>0.46587741374969482</v>
      </c>
      <c r="F35" s="10">
        <v>0.35249507427215576</v>
      </c>
      <c r="G35" s="10">
        <v>0.11702992022037506</v>
      </c>
      <c r="H35" s="10">
        <v>4.4294875115156174E-2</v>
      </c>
      <c r="I35" s="10">
        <v>1.5940425917506218E-2</v>
      </c>
      <c r="J35" s="16">
        <v>4.8263678327202797E-3</v>
      </c>
      <c r="K35" s="16">
        <v>6.9588045589625801E-3</v>
      </c>
      <c r="L35" s="17">
        <v>8.4129899740219116E-2</v>
      </c>
      <c r="M35" s="9">
        <v>0.77140522003173828</v>
      </c>
      <c r="N35" s="7">
        <v>1.8400927782058716</v>
      </c>
      <c r="O35" s="8">
        <v>5.0907363891601562</v>
      </c>
      <c r="P35" s="8">
        <v>18.609634399414063</v>
      </c>
      <c r="Q35" s="8">
        <v>76.208854675292969</v>
      </c>
      <c r="R35" s="18">
        <v>265.34872436523437</v>
      </c>
      <c r="S35" s="19">
        <v>13.173016613240449</v>
      </c>
      <c r="T35" s="11">
        <v>2.1216816238442466</v>
      </c>
      <c r="U35" s="11">
        <v>1.9156163355881535</v>
      </c>
      <c r="V35" s="11">
        <v>2.2989001890371372</v>
      </c>
      <c r="W35" s="11">
        <v>2.3803191592582129</v>
      </c>
      <c r="X35" s="11">
        <v>2.0918955212645303</v>
      </c>
      <c r="Y35" s="20">
        <v>1.7991503934223692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26623.681044710811</v>
      </c>
      <c r="C36" s="10">
        <v>2.409614622592926E-3</v>
      </c>
      <c r="D36" s="10">
        <v>0.18113820254802704</v>
      </c>
      <c r="E36" s="10">
        <v>0.46668529510498047</v>
      </c>
      <c r="F36" s="10">
        <v>0.35217654705047607</v>
      </c>
      <c r="G36" s="10">
        <v>0.11543498188257217</v>
      </c>
      <c r="H36" s="10">
        <v>4.2570054531097412E-2</v>
      </c>
      <c r="I36" s="10">
        <v>1.5130753628909588E-2</v>
      </c>
      <c r="J36" s="16">
        <v>4.5924484729766846E-3</v>
      </c>
      <c r="K36" s="16">
        <v>7.3714568279683599E-3</v>
      </c>
      <c r="L36" s="17">
        <v>8.1619240343570709E-2</v>
      </c>
      <c r="M36" s="9">
        <v>0.77025574445724487</v>
      </c>
      <c r="N36" s="7">
        <v>1.8471188545227051</v>
      </c>
      <c r="O36" s="8">
        <v>5.1297674179077148</v>
      </c>
      <c r="P36" s="8">
        <v>18.246650695800781</v>
      </c>
      <c r="Q36" s="8">
        <v>71.897232055664062</v>
      </c>
      <c r="R36" s="18">
        <v>262.85446166992187</v>
      </c>
      <c r="S36" s="19">
        <v>13.580534359800142</v>
      </c>
      <c r="T36" s="11">
        <v>2.1262059529658002</v>
      </c>
      <c r="U36" s="11">
        <v>1.9066025595718581</v>
      </c>
      <c r="V36" s="11">
        <v>2.2501967678029278</v>
      </c>
      <c r="W36" s="11">
        <v>2.3326568911358816</v>
      </c>
      <c r="X36" s="11">
        <v>2.10556877648663</v>
      </c>
      <c r="Y36" s="20">
        <v>1.7483191096642201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27754.947243599428</v>
      </c>
      <c r="C37" s="10">
        <v>2.3106879089027643E-3</v>
      </c>
      <c r="D37" s="10">
        <v>0.18163833022117615</v>
      </c>
      <c r="E37" s="10">
        <v>0.46309426426887512</v>
      </c>
      <c r="F37" s="10">
        <v>0.35526734590530396</v>
      </c>
      <c r="G37" s="10">
        <v>0.11877969652414322</v>
      </c>
      <c r="H37" s="10">
        <v>4.4142477214336395E-2</v>
      </c>
      <c r="I37" s="10">
        <v>1.5616635791957378E-2</v>
      </c>
      <c r="J37" s="16">
        <v>4.6834633685648441E-3</v>
      </c>
      <c r="K37" s="16">
        <v>9.9788093939423596E-3</v>
      </c>
      <c r="L37" s="17">
        <v>8.030998706817627E-2</v>
      </c>
      <c r="M37" s="9">
        <v>0.76840335130691528</v>
      </c>
      <c r="N37" s="7">
        <v>1.834951639175415</v>
      </c>
      <c r="O37" s="8">
        <v>5.197486400604248</v>
      </c>
      <c r="P37" s="8">
        <v>18.918603897094727</v>
      </c>
      <c r="Q37" s="8">
        <v>75.260108947753906</v>
      </c>
      <c r="R37" s="18">
        <v>270.55059814453125</v>
      </c>
      <c r="S37" s="19">
        <v>13.80330553478538</v>
      </c>
      <c r="T37" s="11">
        <v>2.1300292684976996</v>
      </c>
      <c r="U37" s="11">
        <v>1.9361056667903984</v>
      </c>
      <c r="V37" s="11">
        <v>2.2852677054482085</v>
      </c>
      <c r="W37" s="11">
        <v>2.3329926934798202</v>
      </c>
      <c r="X37" s="11">
        <v>2.0758636171483755</v>
      </c>
      <c r="Y37" s="20">
        <v>1.7257071640320498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28500.636297494919</v>
      </c>
      <c r="C38" s="10">
        <v>2.9360030312091112E-3</v>
      </c>
      <c r="D38" s="10">
        <v>0.18603885173797607</v>
      </c>
      <c r="E38" s="10">
        <v>0.45823290944099426</v>
      </c>
      <c r="F38" s="10">
        <v>0.35572823882102966</v>
      </c>
      <c r="G38" s="10">
        <v>0.12045784294605255</v>
      </c>
      <c r="H38" s="10">
        <v>4.5480657368898392E-2</v>
      </c>
      <c r="I38" s="10">
        <v>1.6915252432227135E-2</v>
      </c>
      <c r="J38" s="16">
        <v>6.025378592312336E-3</v>
      </c>
      <c r="K38" s="16">
        <v>8.3518335595727002E-3</v>
      </c>
      <c r="L38" s="17">
        <v>9.2734843492507935E-2</v>
      </c>
      <c r="M38" s="9">
        <v>0.76573789119720459</v>
      </c>
      <c r="N38" s="7">
        <v>1.814873218536377</v>
      </c>
      <c r="O38" s="8">
        <v>5.2415361404418945</v>
      </c>
      <c r="P38" s="8">
        <v>18.970680236816406</v>
      </c>
      <c r="Q38" s="8">
        <v>74.601234436035156</v>
      </c>
      <c r="R38" s="18">
        <v>273.22689819335938</v>
      </c>
      <c r="S38" s="19">
        <v>11.946406891856936</v>
      </c>
      <c r="T38" s="11">
        <v>2.1259357569409318</v>
      </c>
      <c r="U38" s="11">
        <v>1.9600332614301261</v>
      </c>
      <c r="V38" s="11">
        <v>2.2978308204700522</v>
      </c>
      <c r="W38" s="11">
        <v>2.3964577948160612</v>
      </c>
      <c r="X38" s="11">
        <v>2.2672832499682034</v>
      </c>
      <c r="Y38" s="20">
        <v>2.2078597898344956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28808.400172836024</v>
      </c>
      <c r="C39" s="10">
        <v>3.0081896111369133E-3</v>
      </c>
      <c r="D39" s="10">
        <v>0.19255426526069641</v>
      </c>
      <c r="E39" s="10">
        <v>0.45861321687698364</v>
      </c>
      <c r="F39" s="10">
        <v>0.34883251786231995</v>
      </c>
      <c r="G39" s="10">
        <v>0.11620160192251205</v>
      </c>
      <c r="H39" s="10">
        <v>4.3367587029933929E-2</v>
      </c>
      <c r="I39" s="10">
        <v>1.6161533072590828E-2</v>
      </c>
      <c r="J39" s="16">
        <v>5.7365237735211849E-3</v>
      </c>
      <c r="K39" s="16">
        <v>9.2857759445905703E-3</v>
      </c>
      <c r="L39" s="17">
        <v>9.5978967845439911E-2</v>
      </c>
      <c r="M39" s="9">
        <v>0.77887022495269775</v>
      </c>
      <c r="N39" s="7">
        <v>1.8004127740859985</v>
      </c>
      <c r="O39" s="8">
        <v>5.1421818733215332</v>
      </c>
      <c r="P39" s="8">
        <v>18.279428482055664</v>
      </c>
      <c r="Q39" s="8">
        <v>70.868576049804688</v>
      </c>
      <c r="R39" s="18">
        <v>262.12115478515625</v>
      </c>
      <c r="S39" s="19">
        <v>11.54178329121709</v>
      </c>
      <c r="T39" s="11">
        <v>2.0733663440349566</v>
      </c>
      <c r="U39" s="11">
        <v>1.9374970578707</v>
      </c>
      <c r="V39" s="11">
        <v>2.2598273314009805</v>
      </c>
      <c r="W39" s="11">
        <v>2.3726089655387197</v>
      </c>
      <c r="X39" s="11">
        <v>2.2804546271637194</v>
      </c>
      <c r="Y39" s="20">
        <v>2.1806183456175492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29340.033594568722</v>
      </c>
      <c r="C40" s="10">
        <v>2.4630764964967966E-3</v>
      </c>
      <c r="D40" s="10">
        <v>0.18985295295715332</v>
      </c>
      <c r="E40" s="10">
        <v>0.45952850580215454</v>
      </c>
      <c r="F40" s="10">
        <v>0.35061854124069214</v>
      </c>
      <c r="G40" s="10">
        <v>0.11740317195653915</v>
      </c>
      <c r="H40" s="10">
        <v>4.4141311198472977E-2</v>
      </c>
      <c r="I40" s="10">
        <v>1.6534056514501572E-2</v>
      </c>
      <c r="J40" s="16">
        <v>5.8147106319665909E-3</v>
      </c>
      <c r="K40" s="16">
        <v>1.11277466639876E-2</v>
      </c>
      <c r="L40" s="17">
        <v>8.6162135004997253E-2</v>
      </c>
      <c r="M40" s="9">
        <v>0.7770611047744751</v>
      </c>
      <c r="N40" s="7">
        <v>1.8071211576461792</v>
      </c>
      <c r="O40" s="8">
        <v>5.158991813659668</v>
      </c>
      <c r="P40" s="8">
        <v>18.457509994506836</v>
      </c>
      <c r="Q40" s="8">
        <v>72.676872253417969</v>
      </c>
      <c r="R40" s="18">
        <v>273.22103881835937</v>
      </c>
      <c r="S40" s="19">
        <v>12.863781356546429</v>
      </c>
      <c r="T40" s="11">
        <v>2.0851470427520402</v>
      </c>
      <c r="U40" s="11">
        <v>1.9401670179682466</v>
      </c>
      <c r="V40" s="11">
        <v>2.2753669597950026</v>
      </c>
      <c r="W40" s="11">
        <v>2.3907867574183945</v>
      </c>
      <c r="X40" s="11">
        <v>2.2747331473292465</v>
      </c>
      <c r="Y40" s="20">
        <v>2.1322159473399518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30458.369413361877</v>
      </c>
      <c r="C41" s="10">
        <v>2.6148788165301085E-3</v>
      </c>
      <c r="D41" s="10">
        <v>0.19100923836231232</v>
      </c>
      <c r="E41" s="10">
        <v>0.45707148313522339</v>
      </c>
      <c r="F41" s="10">
        <v>0.35191923379898071</v>
      </c>
      <c r="G41" s="10">
        <v>0.11942239850759506</v>
      </c>
      <c r="H41" s="10">
        <v>4.5386213809251785E-2</v>
      </c>
      <c r="I41" s="10">
        <v>1.7075346782803535E-2</v>
      </c>
      <c r="J41" s="16">
        <v>6.0090161859989166E-3</v>
      </c>
      <c r="K41" s="16">
        <v>1.14192022010684E-2</v>
      </c>
      <c r="L41" s="17">
        <v>9.120640903711319E-2</v>
      </c>
      <c r="M41" s="9">
        <v>0.77712589502334595</v>
      </c>
      <c r="N41" s="7">
        <v>1.7998985052108765</v>
      </c>
      <c r="O41" s="8">
        <v>5.1719093322753906</v>
      </c>
      <c r="P41" s="8">
        <v>18.932323455810547</v>
      </c>
      <c r="Q41" s="8">
        <v>74.493476867675781</v>
      </c>
      <c r="R41" s="18">
        <v>275.95108032226562</v>
      </c>
      <c r="S41" s="19">
        <v>12.150473913993206</v>
      </c>
      <c r="T41" s="11">
        <v>2.0820007241907863</v>
      </c>
      <c r="U41" s="11">
        <v>1.9551711865400196</v>
      </c>
      <c r="V41" s="11">
        <v>2.308902330664822</v>
      </c>
      <c r="W41" s="11">
        <v>2.3965406931031703</v>
      </c>
      <c r="X41" s="11">
        <v>2.2911364187755909</v>
      </c>
      <c r="Y41" s="20">
        <v>2.1683249157003401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31323.96103005041</v>
      </c>
      <c r="C42" s="10">
        <v>2.4760940577834845E-3</v>
      </c>
      <c r="D42" s="10">
        <v>0.19287025928497314</v>
      </c>
      <c r="E42" s="10">
        <v>0.4571337103843689</v>
      </c>
      <c r="F42" s="10">
        <v>0.34999603033065796</v>
      </c>
      <c r="G42" s="10">
        <v>0.11774986982345581</v>
      </c>
      <c r="H42" s="10">
        <v>4.2469944804906845E-2</v>
      </c>
      <c r="I42" s="10">
        <v>1.4666926115751266E-2</v>
      </c>
      <c r="J42" s="16">
        <v>4.6785315498709679E-3</v>
      </c>
      <c r="K42" s="16">
        <v>1.2148720212280801E-2</v>
      </c>
      <c r="L42" s="17">
        <v>9.0090848505496979E-2</v>
      </c>
      <c r="M42" s="9">
        <v>0.78262835741043091</v>
      </c>
      <c r="N42" s="7">
        <v>1.7920480966567993</v>
      </c>
      <c r="O42" s="8">
        <v>5.2345595359802246</v>
      </c>
      <c r="P42" s="8">
        <v>19.185232162475586</v>
      </c>
      <c r="Q42" s="8">
        <v>69.606674194335938</v>
      </c>
      <c r="R42" s="18">
        <v>239.9166259765625</v>
      </c>
      <c r="S42" s="19">
        <v>12.302687939884841</v>
      </c>
      <c r="T42" s="11">
        <v>2.0626104819235209</v>
      </c>
      <c r="U42" s="11">
        <v>1.9530724334921159</v>
      </c>
      <c r="V42" s="11">
        <v>2.2494526360834168</v>
      </c>
      <c r="W42" s="11">
        <v>2.2131057015033964</v>
      </c>
      <c r="X42" s="11">
        <v>2.1068915984974188</v>
      </c>
      <c r="Y42" s="20">
        <v>1.9382383117233275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32513.59893214978</v>
      </c>
      <c r="C43" s="10">
        <v>2.2557864431291819E-3</v>
      </c>
      <c r="D43" s="10">
        <v>0.19218198955059052</v>
      </c>
      <c r="E43" s="10">
        <v>0.45662900805473328</v>
      </c>
      <c r="F43" s="10">
        <v>0.35118898749351501</v>
      </c>
      <c r="G43" s="10">
        <v>0.11684631556272507</v>
      </c>
      <c r="H43" s="10">
        <v>4.1490420699119568E-2</v>
      </c>
      <c r="I43" s="10">
        <v>1.4642547816038132E-2</v>
      </c>
      <c r="J43" s="16">
        <v>4.827999509871006E-3</v>
      </c>
      <c r="K43" s="16">
        <v>1.22484639286995E-2</v>
      </c>
      <c r="L43" s="17">
        <v>8.6333118379116058E-2</v>
      </c>
      <c r="M43" s="9">
        <v>0.78357994556427002</v>
      </c>
      <c r="N43" s="7">
        <v>1.7945109605789185</v>
      </c>
      <c r="O43" s="8">
        <v>5.3275871276855469</v>
      </c>
      <c r="P43" s="8">
        <v>18.510135650634766</v>
      </c>
      <c r="Q43" s="8">
        <v>67.320091247558594</v>
      </c>
      <c r="R43" s="18">
        <v>241.24644470214844</v>
      </c>
      <c r="S43" s="19">
        <v>12.840996544125446</v>
      </c>
      <c r="T43" s="11">
        <v>2.0618626945859004</v>
      </c>
      <c r="U43" s="11">
        <v>1.9569801073712041</v>
      </c>
      <c r="V43" s="11">
        <v>2.1930980830991076</v>
      </c>
      <c r="W43" s="11">
        <v>2.241083544997176</v>
      </c>
      <c r="X43" s="11">
        <v>2.1753904983224714</v>
      </c>
      <c r="Y43" s="20">
        <v>1.9902677708982328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33852.617959041454</v>
      </c>
      <c r="C44" s="10">
        <v>2.2332798689603806E-3</v>
      </c>
      <c r="D44" s="10">
        <v>0.19197605550289154</v>
      </c>
      <c r="E44" s="10">
        <v>0.45178881287574768</v>
      </c>
      <c r="F44" s="10">
        <v>0.35623514652252197</v>
      </c>
      <c r="G44" s="10">
        <v>0.12068992108106613</v>
      </c>
      <c r="H44" s="10">
        <v>4.2267773300409317E-2</v>
      </c>
      <c r="I44" s="10">
        <v>1.5013145282864571E-2</v>
      </c>
      <c r="J44" s="16">
        <v>5.0377226434648037E-3</v>
      </c>
      <c r="K44" s="16">
        <v>1.1640293523669199E-2</v>
      </c>
      <c r="L44" s="17">
        <v>8.5754238069057465E-2</v>
      </c>
      <c r="M44" s="9">
        <v>0.77580553293228149</v>
      </c>
      <c r="N44" s="7">
        <v>1.7837649583816528</v>
      </c>
      <c r="O44" s="8">
        <v>5.4743285179138184</v>
      </c>
      <c r="P44" s="8">
        <v>19.071086883544922</v>
      </c>
      <c r="Q44" s="8">
        <v>68.357528686523438</v>
      </c>
      <c r="R44" s="18">
        <v>243.5517578125</v>
      </c>
      <c r="S44" s="19">
        <v>12.927976798399163</v>
      </c>
      <c r="T44" s="11">
        <v>2.0830468628728021</v>
      </c>
      <c r="U44" s="11">
        <v>1.9970530145109084</v>
      </c>
      <c r="V44" s="11">
        <v>2.2043122452760073</v>
      </c>
      <c r="W44" s="11">
        <v>2.2138067247769326</v>
      </c>
      <c r="X44" s="11">
        <v>2.1939038365797616</v>
      </c>
      <c r="Y44" s="20">
        <v>2.0499093797420933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34258.098354439739</v>
      </c>
      <c r="C45" s="10">
        <v>2.0826619584113359E-3</v>
      </c>
      <c r="D45" s="10">
        <v>0.19325411319732666</v>
      </c>
      <c r="E45" s="10">
        <v>0.45203897356987</v>
      </c>
      <c r="F45" s="10">
        <v>0.35470691323280334</v>
      </c>
      <c r="G45" s="10">
        <v>0.11982990801334381</v>
      </c>
      <c r="H45" s="10">
        <v>4.2739145457744598E-2</v>
      </c>
      <c r="I45" s="10">
        <v>1.5250331722199917E-2</v>
      </c>
      <c r="J45" s="16">
        <v>4.9164951778948307E-3</v>
      </c>
      <c r="K45" s="16">
        <v>1.2682012282311901E-2</v>
      </c>
      <c r="L45" s="17">
        <v>8.0739952623844147E-2</v>
      </c>
      <c r="M45" s="9">
        <v>0.77926021814346313</v>
      </c>
      <c r="N45" s="7">
        <v>1.7784098386764526</v>
      </c>
      <c r="O45" s="8">
        <v>5.478553295135498</v>
      </c>
      <c r="P45" s="8">
        <v>18.299625396728516</v>
      </c>
      <c r="Q45" s="8">
        <v>70.151374816894531</v>
      </c>
      <c r="R45" s="18">
        <v>240.25135803222656</v>
      </c>
      <c r="S45" s="19">
        <v>13.732899491816164</v>
      </c>
      <c r="T45" s="11">
        <v>2.0705385528214153</v>
      </c>
      <c r="U45" s="11">
        <v>1.994482549070917</v>
      </c>
      <c r="V45" s="11">
        <v>2.1869830791259983</v>
      </c>
      <c r="W45" s="11">
        <v>2.3354360790569215</v>
      </c>
      <c r="X45" s="11">
        <v>2.1736991399606196</v>
      </c>
      <c r="Y45" s="20">
        <v>2.0289024719606656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32651.202268350629</v>
      </c>
      <c r="C46" s="10">
        <v>1.5894045354798436E-3</v>
      </c>
      <c r="D46" s="10">
        <v>0.19580863416194916</v>
      </c>
      <c r="E46" s="10">
        <v>0.46336251497268677</v>
      </c>
      <c r="F46" s="10">
        <v>0.34082883596420288</v>
      </c>
      <c r="G46" s="10">
        <v>0.1075342670083046</v>
      </c>
      <c r="H46" s="10">
        <v>3.5850062966346741E-2</v>
      </c>
      <c r="I46" s="10">
        <v>1.2597487308084965E-2</v>
      </c>
      <c r="J46" s="16">
        <v>4.0095923468470573E-3</v>
      </c>
      <c r="K46" s="16">
        <v>1.37519417330623E-2</v>
      </c>
      <c r="L46" s="17">
        <v>7.2064757347106934E-2</v>
      </c>
      <c r="M46" s="9">
        <v>0.80343174934387207</v>
      </c>
      <c r="N46" s="7">
        <v>1.7998120784759521</v>
      </c>
      <c r="O46" s="8">
        <v>5.2272830009460449</v>
      </c>
      <c r="P46" s="8">
        <v>16.56001091003418</v>
      </c>
      <c r="Q46" s="8">
        <v>57.801448822021484</v>
      </c>
      <c r="R46" s="18">
        <v>226.64979553222656</v>
      </c>
      <c r="S46" s="19">
        <v>15.393658781594413</v>
      </c>
      <c r="T46" s="11">
        <v>2.0018826625994901</v>
      </c>
      <c r="U46" s="11">
        <v>1.8936525926414391</v>
      </c>
      <c r="V46" s="11">
        <v>2.0570045768888021</v>
      </c>
      <c r="W46" s="11">
        <v>2.1645783228428717</v>
      </c>
      <c r="X46" s="11">
        <v>2.1805595255765922</v>
      </c>
      <c r="Y46" s="20">
        <v>1.7617050176697839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33626.266501071252</v>
      </c>
      <c r="C47" s="10">
        <v>1.4509696047753096E-3</v>
      </c>
      <c r="D47" s="10">
        <v>0.19415199756622314</v>
      </c>
      <c r="E47" s="10">
        <v>0.45879608392715454</v>
      </c>
      <c r="F47" s="10">
        <v>0.34705191850662231</v>
      </c>
      <c r="G47" s="10">
        <v>0.11579833179712296</v>
      </c>
      <c r="H47" s="10">
        <v>4.2117718607187271E-2</v>
      </c>
      <c r="I47" s="10">
        <v>1.6935147345066071E-2</v>
      </c>
      <c r="J47" s="16">
        <v>5.9951054863631725E-3</v>
      </c>
      <c r="K47" s="16">
        <v>1.39086656272411E-2</v>
      </c>
      <c r="L47" s="17">
        <v>7.1313329041004181E-2</v>
      </c>
      <c r="M47" s="9">
        <v>0.79649072885513306</v>
      </c>
      <c r="N47" s="7">
        <v>1.7848553657531738</v>
      </c>
      <c r="O47" s="8">
        <v>5.2773942947387695</v>
      </c>
      <c r="P47" s="8">
        <v>17.329822540283203</v>
      </c>
      <c r="Q47" s="8">
        <v>69.378738403320313</v>
      </c>
      <c r="R47" s="18">
        <v>280.72311401367187</v>
      </c>
      <c r="S47" s="19">
        <v>15.558035169044825</v>
      </c>
      <c r="T47" s="11">
        <v>2.0234787881883523</v>
      </c>
      <c r="U47" s="11">
        <v>1.9443915507175831</v>
      </c>
      <c r="V47" s="11">
        <v>2.1939004587213677</v>
      </c>
      <c r="W47" s="11">
        <v>2.4300340686912714</v>
      </c>
      <c r="X47" s="11">
        <v>2.4394972499835927</v>
      </c>
      <c r="Y47" s="20">
        <v>2.1255911102732887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34398.391371352947</v>
      </c>
      <c r="C48" s="10">
        <v>1.4518862590193748E-3</v>
      </c>
      <c r="D48" s="10">
        <v>0.19712339341640472</v>
      </c>
      <c r="E48" s="10">
        <v>0.45476406812667847</v>
      </c>
      <c r="F48" s="10">
        <v>0.34811252355575562</v>
      </c>
      <c r="G48" s="10">
        <v>0.11811446398496628</v>
      </c>
      <c r="H48" s="10">
        <v>4.2989488691091537E-2</v>
      </c>
      <c r="I48" s="10">
        <v>1.6292033717036247E-2</v>
      </c>
      <c r="J48" s="16">
        <v>6.3268239609897137E-3</v>
      </c>
      <c r="K48" s="16">
        <v>1.4937946572899799E-2</v>
      </c>
      <c r="L48" s="17">
        <v>7.2009190917015076E-2</v>
      </c>
      <c r="M48" s="9">
        <v>0.79375815391540527</v>
      </c>
      <c r="N48" s="7">
        <v>1.7668269872665405</v>
      </c>
      <c r="O48" s="8">
        <v>5.3062372207641602</v>
      </c>
      <c r="P48" s="8">
        <v>18.416881561279297</v>
      </c>
      <c r="Q48" s="8">
        <v>63.939857482910156</v>
      </c>
      <c r="R48" s="18">
        <v>288.1365966796875</v>
      </c>
      <c r="S48" s="19">
        <v>15.407722266083415</v>
      </c>
      <c r="T48" s="11">
        <v>2.0229498311330465</v>
      </c>
      <c r="U48" s="11">
        <v>1.9701984263002623</v>
      </c>
      <c r="V48" s="11">
        <v>2.2256990568990589</v>
      </c>
      <c r="W48" s="11">
        <v>2.3340516753908029</v>
      </c>
      <c r="X48" s="11">
        <v>2.5480809262865614</v>
      </c>
      <c r="Y48" s="20">
        <v>2.1950119787843465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34208.332619929533</v>
      </c>
      <c r="C49" s="10">
        <v>1.4094753423705697E-3</v>
      </c>
      <c r="D49" s="10">
        <v>0.20074883103370667</v>
      </c>
      <c r="E49" s="10">
        <v>0.46103930473327637</v>
      </c>
      <c r="F49" s="10">
        <v>0.33821186423301697</v>
      </c>
      <c r="G49" s="10">
        <v>0.10819827020168304</v>
      </c>
      <c r="H49" s="10">
        <v>3.6314092576503754E-2</v>
      </c>
      <c r="I49" s="10">
        <v>1.1987281031906605E-2</v>
      </c>
      <c r="J49" s="16">
        <v>3.7948752287775278E-3</v>
      </c>
      <c r="K49" s="16">
        <v>1.4574862085282801E-2</v>
      </c>
      <c r="L49" s="17">
        <v>7.1561478078365326E-2</v>
      </c>
      <c r="M49" s="9">
        <v>0.80901306867599487</v>
      </c>
      <c r="N49" s="7">
        <v>1.781436562538147</v>
      </c>
      <c r="O49" s="8">
        <v>5.1927385330200195</v>
      </c>
      <c r="P49" s="8">
        <v>16.956562042236328</v>
      </c>
      <c r="Q49" s="8">
        <v>60.723773956298828</v>
      </c>
      <c r="R49" s="18">
        <v>180.11796569824219</v>
      </c>
      <c r="S49" s="19">
        <v>15.504771453003777</v>
      </c>
      <c r="T49" s="11">
        <v>1.9758619510628126</v>
      </c>
      <c r="U49" s="11">
        <v>1.8984432419140023</v>
      </c>
      <c r="V49" s="11">
        <v>2.083395976019792</v>
      </c>
      <c r="W49" s="11">
        <v>2.1412324672853522</v>
      </c>
      <c r="X49" s="11">
        <v>1.9741355515803227</v>
      </c>
      <c r="Y49" s="20">
        <v>2.1009186587213917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34444.334470699789</v>
      </c>
      <c r="C50" s="10">
        <v>1.4031782047823071E-3</v>
      </c>
      <c r="D50" s="10">
        <v>0.20139911770820618</v>
      </c>
      <c r="E50" s="10">
        <v>0.46244132518768311</v>
      </c>
      <c r="F50" s="10">
        <v>0.33615958690643311</v>
      </c>
      <c r="G50" s="10">
        <v>0.10634564608335495</v>
      </c>
      <c r="H50" s="10">
        <v>3.5354960709810257E-2</v>
      </c>
      <c r="I50" s="10">
        <v>1.2110079638659954E-2</v>
      </c>
      <c r="J50" s="16">
        <v>4.1942419484257698E-3</v>
      </c>
      <c r="K50" s="16">
        <v>1.4999999664723873E-2</v>
      </c>
      <c r="L50" s="17">
        <v>7.165190577507019E-2</v>
      </c>
      <c r="M50" s="9">
        <v>0.81130975484848022</v>
      </c>
      <c r="N50" s="7">
        <v>1.7848234176635742</v>
      </c>
      <c r="O50" s="8">
        <v>5.1539726257324219</v>
      </c>
      <c r="P50" s="8">
        <v>16.627161026000977</v>
      </c>
      <c r="Q50" s="8">
        <v>55.943851470947266</v>
      </c>
      <c r="R50" s="18">
        <v>192.7327880859375</v>
      </c>
      <c r="S50" s="19">
        <v>15.485310633482305</v>
      </c>
      <c r="T50" s="11">
        <v>1.9686706753579217</v>
      </c>
      <c r="U50" s="11">
        <v>1.883433240946371</v>
      </c>
      <c r="V50" s="11">
        <v>2.0633724221770087</v>
      </c>
      <c r="W50" s="11">
        <v>2.126337769518075</v>
      </c>
      <c r="X50" s="11">
        <v>2.16468474166523</v>
      </c>
      <c r="Y50" s="20">
        <v>2.1761952770617046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34578.32004171802</v>
      </c>
      <c r="C51" s="124">
        <v>1.3733500381931663E-3</v>
      </c>
      <c r="D51" s="124">
        <v>0.20154730975627899</v>
      </c>
      <c r="E51" s="124">
        <v>0.46287268400192261</v>
      </c>
      <c r="F51" s="124">
        <v>0.33558002114295959</v>
      </c>
      <c r="G51" s="124">
        <v>0.10631471127271652</v>
      </c>
      <c r="H51" s="124">
        <v>3.5692464560270309E-2</v>
      </c>
      <c r="I51" s="124">
        <v>1.2337214313447475E-2</v>
      </c>
      <c r="J51" s="125">
        <v>4.3165609240531921E-3</v>
      </c>
      <c r="K51" s="125">
        <v>1.4999999664723873E-2</v>
      </c>
      <c r="L51" s="126">
        <v>7.0824727416038513E-2</v>
      </c>
      <c r="M51" s="127">
        <v>0.81256115436553955</v>
      </c>
      <c r="N51" s="128">
        <v>1.7838344573974609</v>
      </c>
      <c r="O51" s="129">
        <v>5.1319150924682617</v>
      </c>
      <c r="P51" s="129">
        <v>16.663389205932617</v>
      </c>
      <c r="Q51" s="8">
        <v>56.465408325195313</v>
      </c>
      <c r="R51" s="18">
        <v>196.41032409667969</v>
      </c>
      <c r="S51" s="27">
        <v>15.666637151592013</v>
      </c>
      <c r="T51" s="131">
        <v>1.9652741907709741</v>
      </c>
      <c r="U51" s="131">
        <v>1.8812286298555019</v>
      </c>
      <c r="V51" s="131">
        <v>2.0716384759944195</v>
      </c>
      <c r="W51" s="131">
        <v>2.1419693616909075</v>
      </c>
      <c r="X51" s="131">
        <v>2.1849157456079746</v>
      </c>
      <c r="Y51" s="132">
        <v>2.1977263638864448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/>
    <pageSetUpPr fitToPage="1"/>
  </sheetPr>
  <dimension ref="A1:EF206"/>
  <sheetViews>
    <sheetView workbookViewId="0">
      <pane xSplit="1" ySplit="12" topLeftCell="B55" activePane="bottomRight" state="frozen"/>
      <selection activeCell="A3" sqref="A3:CG5"/>
      <selection pane="topRight" activeCell="A3" sqref="A3:CG5"/>
      <selection pane="bottomLeft" activeCell="A3" sqref="A3:CG5"/>
      <selection pane="bottomRight" activeCell="A3" sqref="A3:EF5"/>
    </sheetView>
  </sheetViews>
  <sheetFormatPr baseColWidth="10" defaultColWidth="8.7109375" defaultRowHeight="15"/>
  <cols>
    <col min="1" max="1" width="10.1406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331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3112.2213300935573</v>
      </c>
      <c r="D14" s="150">
        <v>0</v>
      </c>
      <c r="E14" s="149">
        <v>0</v>
      </c>
      <c r="F14" s="149">
        <v>3426.4984954708275</v>
      </c>
      <c r="G14" s="150">
        <v>0</v>
      </c>
      <c r="H14" s="149">
        <v>0</v>
      </c>
      <c r="I14" s="149">
        <v>3776.657727286678</v>
      </c>
      <c r="J14" s="150">
        <v>0</v>
      </c>
      <c r="K14" s="149">
        <v>0</v>
      </c>
      <c r="L14" s="149">
        <v>4271.9827095960318</v>
      </c>
      <c r="M14" s="150">
        <v>0</v>
      </c>
      <c r="N14" s="149">
        <v>0</v>
      </c>
      <c r="O14" s="149">
        <v>4915.5399785233558</v>
      </c>
      <c r="P14" s="150">
        <v>0</v>
      </c>
      <c r="Q14" s="149">
        <v>0</v>
      </c>
      <c r="R14" s="149">
        <v>5487.4118798475183</v>
      </c>
      <c r="S14" s="150">
        <v>0</v>
      </c>
      <c r="T14" s="149">
        <v>0</v>
      </c>
      <c r="U14" s="149">
        <v>6293.0174884227727</v>
      </c>
      <c r="V14" s="150">
        <v>0</v>
      </c>
      <c r="W14" s="149">
        <v>0</v>
      </c>
      <c r="X14" s="149">
        <v>6990.7760052344365</v>
      </c>
      <c r="Y14" s="150">
        <v>0</v>
      </c>
      <c r="Z14" s="149">
        <v>0</v>
      </c>
      <c r="AA14" s="149">
        <v>7868.4664867936281</v>
      </c>
      <c r="AB14" s="150">
        <v>0</v>
      </c>
      <c r="AC14" s="149">
        <v>0</v>
      </c>
      <c r="AD14" s="149">
        <v>8913.0748676070816</v>
      </c>
      <c r="AE14" s="150">
        <v>0</v>
      </c>
      <c r="AF14" s="149">
        <v>0</v>
      </c>
      <c r="AG14" s="149">
        <v>9970.9974375925922</v>
      </c>
      <c r="AH14" s="150">
        <v>0</v>
      </c>
      <c r="AI14" s="149">
        <v>0</v>
      </c>
      <c r="AJ14" s="149">
        <v>11097.726879347356</v>
      </c>
      <c r="AK14" s="150">
        <v>0</v>
      </c>
      <c r="AL14" s="149">
        <v>0</v>
      </c>
      <c r="AM14" s="149">
        <v>12547.491991704899</v>
      </c>
      <c r="AN14" s="150">
        <v>0</v>
      </c>
      <c r="AO14" s="149">
        <v>0</v>
      </c>
      <c r="AP14" s="149">
        <v>13707.570734724311</v>
      </c>
      <c r="AQ14" s="150">
        <v>0</v>
      </c>
      <c r="AR14" s="149">
        <v>0</v>
      </c>
      <c r="AS14" s="149">
        <v>14734.28461653918</v>
      </c>
      <c r="AT14" s="150">
        <v>0</v>
      </c>
      <c r="AU14" s="149">
        <v>0</v>
      </c>
      <c r="AV14" s="149">
        <v>15744.434476588363</v>
      </c>
      <c r="AW14" s="150">
        <v>0</v>
      </c>
      <c r="AX14" s="149">
        <v>0</v>
      </c>
      <c r="AY14" s="149">
        <v>16913.131710263035</v>
      </c>
      <c r="AZ14" s="150">
        <v>0</v>
      </c>
      <c r="BA14" s="149">
        <v>0</v>
      </c>
      <c r="BB14" s="149">
        <v>17656.142087478638</v>
      </c>
      <c r="BC14" s="150">
        <v>0</v>
      </c>
      <c r="BD14" s="149">
        <v>0</v>
      </c>
      <c r="BE14" s="149">
        <v>18906.937417138659</v>
      </c>
      <c r="BF14" s="150">
        <v>0</v>
      </c>
      <c r="BG14" s="149">
        <v>0</v>
      </c>
      <c r="BH14" s="149">
        <v>20135.125522751096</v>
      </c>
      <c r="BI14" s="150">
        <v>0</v>
      </c>
      <c r="BJ14" s="149">
        <v>0</v>
      </c>
      <c r="BK14" s="149">
        <v>21018.0262713909</v>
      </c>
      <c r="BL14" s="150">
        <v>0</v>
      </c>
      <c r="BM14" s="149">
        <v>0</v>
      </c>
      <c r="BN14" s="149">
        <v>21413.897420360685</v>
      </c>
      <c r="BO14" s="150">
        <v>0</v>
      </c>
      <c r="BP14" s="149">
        <v>0</v>
      </c>
      <c r="BQ14" s="149">
        <v>22021.603440260642</v>
      </c>
      <c r="BR14" s="150">
        <v>0</v>
      </c>
      <c r="BS14" s="149">
        <v>0</v>
      </c>
      <c r="BT14" s="149">
        <v>22005.790107001481</v>
      </c>
      <c r="BU14" s="150">
        <v>0</v>
      </c>
      <c r="BV14" s="149">
        <v>0</v>
      </c>
      <c r="BW14" s="149">
        <v>22527.896445458504</v>
      </c>
      <c r="BX14" s="150">
        <v>0</v>
      </c>
      <c r="BY14" s="149">
        <v>0</v>
      </c>
      <c r="BZ14" s="149">
        <v>23147.536388111424</v>
      </c>
      <c r="CA14" s="150">
        <v>0</v>
      </c>
      <c r="CB14" s="149">
        <v>0</v>
      </c>
      <c r="CC14" s="149">
        <v>23799.602012140913</v>
      </c>
      <c r="CD14" s="150">
        <v>0</v>
      </c>
      <c r="CE14" s="149">
        <v>0</v>
      </c>
      <c r="CF14" s="149">
        <v>24579.341243725172</v>
      </c>
      <c r="CG14" s="150">
        <v>0</v>
      </c>
      <c r="CH14" s="149">
        <v>0</v>
      </c>
      <c r="CI14" s="149">
        <v>25638.924002524665</v>
      </c>
      <c r="CJ14" s="150">
        <v>0</v>
      </c>
      <c r="CK14" s="149">
        <v>0</v>
      </c>
      <c r="CL14" s="149">
        <v>26623.625279758009</v>
      </c>
      <c r="CM14" s="150">
        <v>0</v>
      </c>
      <c r="CN14" s="149">
        <v>0</v>
      </c>
      <c r="CO14" s="149">
        <v>27754.95435886252</v>
      </c>
      <c r="CP14" s="150">
        <v>0</v>
      </c>
      <c r="CQ14" s="149">
        <v>0</v>
      </c>
      <c r="CR14" s="149">
        <v>28500.612690523492</v>
      </c>
      <c r="CS14" s="150">
        <v>0</v>
      </c>
      <c r="CT14" s="149">
        <v>0</v>
      </c>
      <c r="CU14" s="149">
        <v>28808.394504028449</v>
      </c>
      <c r="CV14" s="150">
        <v>0</v>
      </c>
      <c r="CW14" s="149">
        <v>0</v>
      </c>
      <c r="CX14" s="149">
        <v>29340.035649162335</v>
      </c>
      <c r="CY14" s="150">
        <v>0</v>
      </c>
      <c r="CZ14" s="149">
        <v>0</v>
      </c>
      <c r="DA14" s="149">
        <v>30458.38541283986</v>
      </c>
      <c r="DB14" s="150">
        <v>0</v>
      </c>
      <c r="DC14" s="149">
        <v>0</v>
      </c>
      <c r="DD14" s="149">
        <v>31323.934717469572</v>
      </c>
      <c r="DE14" s="150">
        <v>0</v>
      </c>
      <c r="DF14" s="149">
        <v>0</v>
      </c>
      <c r="DG14" s="149">
        <v>32513.592899188588</v>
      </c>
      <c r="DH14" s="150">
        <v>0</v>
      </c>
      <c r="DI14" s="149">
        <v>0</v>
      </c>
      <c r="DJ14" s="149">
        <v>33852.554383035189</v>
      </c>
      <c r="DK14" s="150">
        <v>0</v>
      </c>
      <c r="DL14" s="149">
        <v>0</v>
      </c>
      <c r="DM14" s="149">
        <v>34258.131198036514</v>
      </c>
      <c r="DN14" s="150">
        <v>0</v>
      </c>
      <c r="DO14" s="149">
        <v>0</v>
      </c>
      <c r="DP14" s="149">
        <v>32651.188106153335</v>
      </c>
      <c r="DQ14" s="150">
        <v>0</v>
      </c>
      <c r="DR14" s="149">
        <v>0</v>
      </c>
      <c r="DS14" s="149">
        <v>33626.254442953308</v>
      </c>
      <c r="DT14" s="150">
        <v>0</v>
      </c>
      <c r="DU14" s="149">
        <v>0</v>
      </c>
      <c r="DV14" s="149">
        <v>34398.387756750257</v>
      </c>
      <c r="DW14" s="150">
        <v>0</v>
      </c>
      <c r="DX14" s="149">
        <v>0</v>
      </c>
      <c r="DY14" s="149">
        <v>34208.346494335543</v>
      </c>
      <c r="DZ14" s="150">
        <v>0</v>
      </c>
      <c r="EA14" s="149">
        <v>0</v>
      </c>
      <c r="EB14" s="149">
        <v>34444.303175985282</v>
      </c>
      <c r="EC14" s="150">
        <v>0</v>
      </c>
      <c r="ED14" s="149">
        <v>0</v>
      </c>
      <c r="EE14" s="151">
        <v>34578.322195555476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3139.0470205743113</v>
      </c>
      <c r="D15" s="150">
        <v>0</v>
      </c>
      <c r="E15" s="149">
        <v>0</v>
      </c>
      <c r="F15" s="149">
        <v>3461.1098383394215</v>
      </c>
      <c r="G15" s="150">
        <v>0</v>
      </c>
      <c r="H15" s="149">
        <v>0</v>
      </c>
      <c r="I15" s="149">
        <v>3814.8057467127232</v>
      </c>
      <c r="J15" s="150">
        <v>0</v>
      </c>
      <c r="K15" s="149">
        <v>0</v>
      </c>
      <c r="L15" s="149">
        <v>4315.1337492901775</v>
      </c>
      <c r="M15" s="150">
        <v>0</v>
      </c>
      <c r="N15" s="149">
        <v>0</v>
      </c>
      <c r="O15" s="149">
        <v>4965.1922779168863</v>
      </c>
      <c r="P15" s="150">
        <v>0</v>
      </c>
      <c r="Q15" s="149">
        <v>0</v>
      </c>
      <c r="R15" s="149">
        <v>5542.8373392404483</v>
      </c>
      <c r="S15" s="150">
        <v>0</v>
      </c>
      <c r="T15" s="149">
        <v>0</v>
      </c>
      <c r="U15" s="149">
        <v>6356.5829117037665</v>
      </c>
      <c r="V15" s="150">
        <v>0</v>
      </c>
      <c r="W15" s="149">
        <v>0</v>
      </c>
      <c r="X15" s="149">
        <v>7061.3896336411035</v>
      </c>
      <c r="Y15" s="150">
        <v>0</v>
      </c>
      <c r="Z15" s="149">
        <v>0</v>
      </c>
      <c r="AA15" s="149">
        <v>7947.9460719239187</v>
      </c>
      <c r="AB15" s="150">
        <v>0</v>
      </c>
      <c r="AC15" s="149">
        <v>0</v>
      </c>
      <c r="AD15" s="149">
        <v>9002.2469819103171</v>
      </c>
      <c r="AE15" s="150">
        <v>0</v>
      </c>
      <c r="AF15" s="149">
        <v>0</v>
      </c>
      <c r="AG15" s="149">
        <v>10071.714948109015</v>
      </c>
      <c r="AH15" s="150">
        <v>0</v>
      </c>
      <c r="AI15" s="149">
        <v>0</v>
      </c>
      <c r="AJ15" s="149">
        <v>11209.825142141219</v>
      </c>
      <c r="AK15" s="150">
        <v>0</v>
      </c>
      <c r="AL15" s="149">
        <v>0</v>
      </c>
      <c r="AM15" s="149">
        <v>12674.233833572916</v>
      </c>
      <c r="AN15" s="150">
        <v>0</v>
      </c>
      <c r="AO15" s="149">
        <v>0</v>
      </c>
      <c r="AP15" s="149">
        <v>13846.031295660108</v>
      </c>
      <c r="AQ15" s="150">
        <v>0</v>
      </c>
      <c r="AR15" s="149">
        <v>0</v>
      </c>
      <c r="AS15" s="149">
        <v>14883.094721302386</v>
      </c>
      <c r="AT15" s="150">
        <v>0</v>
      </c>
      <c r="AU15" s="149">
        <v>0</v>
      </c>
      <c r="AV15" s="149">
        <v>15903.469325003429</v>
      </c>
      <c r="AW15" s="150">
        <v>0</v>
      </c>
      <c r="AX15" s="149">
        <v>0</v>
      </c>
      <c r="AY15" s="149">
        <v>17083.971407828205</v>
      </c>
      <c r="AZ15" s="150">
        <v>0</v>
      </c>
      <c r="BA15" s="149">
        <v>0</v>
      </c>
      <c r="BB15" s="149">
        <v>17834.487923060435</v>
      </c>
      <c r="BC15" s="150">
        <v>0</v>
      </c>
      <c r="BD15" s="149">
        <v>101</v>
      </c>
      <c r="BE15" s="149">
        <v>19097.521485297879</v>
      </c>
      <c r="BF15" s="150">
        <v>189.08437114156317</v>
      </c>
      <c r="BG15" s="149">
        <v>20</v>
      </c>
      <c r="BH15" s="149">
        <v>20338.490123054275</v>
      </c>
      <c r="BI15" s="150">
        <v>1016.9245061527138</v>
      </c>
      <c r="BJ15" s="149">
        <v>117</v>
      </c>
      <c r="BK15" s="149">
        <v>21229.981460166706</v>
      </c>
      <c r="BL15" s="150">
        <v>181.45283299287783</v>
      </c>
      <c r="BM15" s="149">
        <v>41</v>
      </c>
      <c r="BN15" s="149">
        <v>21629.926332329978</v>
      </c>
      <c r="BO15" s="150">
        <v>527.55917883731649</v>
      </c>
      <c r="BP15" s="149">
        <v>53</v>
      </c>
      <c r="BQ15" s="149">
        <v>22243.869153786505</v>
      </c>
      <c r="BR15" s="150">
        <v>419.69564441106616</v>
      </c>
      <c r="BS15" s="149">
        <v>48</v>
      </c>
      <c r="BT15" s="149">
        <v>22227.492667330262</v>
      </c>
      <c r="BU15" s="150">
        <v>463.0727639027138</v>
      </c>
      <c r="BV15" s="149">
        <v>46</v>
      </c>
      <c r="BW15" s="149">
        <v>22755.049202301478</v>
      </c>
      <c r="BX15" s="150">
        <v>494.6749826587278</v>
      </c>
      <c r="BY15" s="149">
        <v>41</v>
      </c>
      <c r="BZ15" s="149">
        <v>23381.274673299424</v>
      </c>
      <c r="CA15" s="150">
        <v>570.27499203169327</v>
      </c>
      <c r="CB15" s="149">
        <v>71</v>
      </c>
      <c r="CC15" s="149">
        <v>24034.949054700017</v>
      </c>
      <c r="CD15" s="150">
        <v>338.52040922112701</v>
      </c>
      <c r="CE15" s="149">
        <v>43</v>
      </c>
      <c r="CF15" s="149">
        <v>24827.479418908348</v>
      </c>
      <c r="CG15" s="150">
        <v>577.38324230019418</v>
      </c>
      <c r="CH15" s="149">
        <v>39</v>
      </c>
      <c r="CI15" s="149">
        <v>25897.633292467592</v>
      </c>
      <c r="CJ15" s="150">
        <v>664.04187929404077</v>
      </c>
      <c r="CK15" s="149">
        <v>30</v>
      </c>
      <c r="CL15" s="149">
        <v>26892.430718667016</v>
      </c>
      <c r="CM15" s="150">
        <v>896.41435728890053</v>
      </c>
      <c r="CN15" s="149">
        <v>1</v>
      </c>
      <c r="CO15" s="149">
        <v>28035.237856490552</v>
      </c>
      <c r="CP15" s="150">
        <v>28035.237856490552</v>
      </c>
      <c r="CQ15" s="149">
        <v>40</v>
      </c>
      <c r="CR15" s="149">
        <v>28788.443465549732</v>
      </c>
      <c r="CS15" s="150">
        <v>719.71108663874327</v>
      </c>
      <c r="CT15" s="149">
        <v>29</v>
      </c>
      <c r="CU15" s="149">
        <v>29099.370998767685</v>
      </c>
      <c r="CV15" s="150">
        <v>1003.4265861644029</v>
      </c>
      <c r="CW15" s="149">
        <v>0</v>
      </c>
      <c r="CX15" s="149">
        <v>29636.385258954593</v>
      </c>
      <c r="CY15" s="150">
        <v>0</v>
      </c>
      <c r="CZ15" s="149">
        <v>0</v>
      </c>
      <c r="DA15" s="149">
        <v>30766.003281674115</v>
      </c>
      <c r="DB15" s="150">
        <v>0</v>
      </c>
      <c r="DC15" s="149">
        <v>0</v>
      </c>
      <c r="DD15" s="149">
        <v>31640.291535949993</v>
      </c>
      <c r="DE15" s="150">
        <v>0</v>
      </c>
      <c r="DF15" s="149">
        <v>0</v>
      </c>
      <c r="DG15" s="149">
        <v>32841.9568857052</v>
      </c>
      <c r="DH15" s="150">
        <v>0</v>
      </c>
      <c r="DI15" s="149">
        <v>0</v>
      </c>
      <c r="DJ15" s="149">
        <v>34194.439263478562</v>
      </c>
      <c r="DK15" s="150">
        <v>0</v>
      </c>
      <c r="DL15" s="149">
        <v>0</v>
      </c>
      <c r="DM15" s="149">
        <v>34604.161463938668</v>
      </c>
      <c r="DN15" s="150">
        <v>0</v>
      </c>
      <c r="DO15" s="149">
        <v>0</v>
      </c>
      <c r="DP15" s="149">
        <v>32980.94957102694</v>
      </c>
      <c r="DQ15" s="150">
        <v>0</v>
      </c>
      <c r="DR15" s="149">
        <v>0</v>
      </c>
      <c r="DS15" s="149">
        <v>33965.828765605191</v>
      </c>
      <c r="DT15" s="150">
        <v>0</v>
      </c>
      <c r="DU15" s="149">
        <v>0</v>
      </c>
      <c r="DV15" s="149">
        <v>34745.729535360799</v>
      </c>
      <c r="DW15" s="150">
        <v>0</v>
      </c>
      <c r="DX15" s="149">
        <v>0</v>
      </c>
      <c r="DY15" s="149">
        <v>34553.873791761762</v>
      </c>
      <c r="DZ15" s="150">
        <v>0</v>
      </c>
      <c r="EA15" s="149">
        <v>0</v>
      </c>
      <c r="EB15" s="149">
        <v>34792.225457681023</v>
      </c>
      <c r="EC15" s="150">
        <v>0</v>
      </c>
      <c r="ED15" s="149">
        <v>0</v>
      </c>
      <c r="EE15" s="151">
        <v>34927.598804881432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3173.2993603630075</v>
      </c>
      <c r="D16" s="150">
        <v>0</v>
      </c>
      <c r="E16" s="149">
        <v>0</v>
      </c>
      <c r="F16" s="149">
        <v>3496.4271402031172</v>
      </c>
      <c r="G16" s="150">
        <v>0</v>
      </c>
      <c r="H16" s="149">
        <v>0</v>
      </c>
      <c r="I16" s="149">
        <v>3853.7327320611585</v>
      </c>
      <c r="J16" s="150">
        <v>0</v>
      </c>
      <c r="K16" s="149">
        <v>2</v>
      </c>
      <c r="L16" s="149">
        <v>4359.1659035110824</v>
      </c>
      <c r="M16" s="150">
        <v>2179.5829517555412</v>
      </c>
      <c r="N16" s="149">
        <v>13</v>
      </c>
      <c r="O16" s="149">
        <v>5015.8369625489977</v>
      </c>
      <c r="P16" s="150">
        <v>385.83361250376907</v>
      </c>
      <c r="Q16" s="149">
        <v>20</v>
      </c>
      <c r="R16" s="149">
        <v>5599.3385650224218</v>
      </c>
      <c r="S16" s="150">
        <v>279.96692825112109</v>
      </c>
      <c r="T16" s="149">
        <v>8</v>
      </c>
      <c r="U16" s="149">
        <v>6421.4262638568352</v>
      </c>
      <c r="V16" s="150">
        <v>802.67828298210441</v>
      </c>
      <c r="W16" s="149">
        <v>9</v>
      </c>
      <c r="X16" s="149">
        <v>7133.4248543558588</v>
      </c>
      <c r="Y16" s="150">
        <v>792.60276159509544</v>
      </c>
      <c r="Z16" s="149">
        <v>10</v>
      </c>
      <c r="AA16" s="149">
        <v>8029.026756274151</v>
      </c>
      <c r="AB16" s="150">
        <v>802.90267562741508</v>
      </c>
      <c r="AC16" s="149">
        <v>47</v>
      </c>
      <c r="AD16" s="149">
        <v>9094.789634849034</v>
      </c>
      <c r="AE16" s="150">
        <v>193.50616244359648</v>
      </c>
      <c r="AF16" s="149">
        <v>19</v>
      </c>
      <c r="AG16" s="149">
        <v>10174.43635027446</v>
      </c>
      <c r="AH16" s="150">
        <v>535.49665001444521</v>
      </c>
      <c r="AI16" s="149">
        <v>25</v>
      </c>
      <c r="AJ16" s="149">
        <v>11324.150065544434</v>
      </c>
      <c r="AK16" s="150">
        <v>452.96600262177736</v>
      </c>
      <c r="AL16" s="149">
        <v>30</v>
      </c>
      <c r="AM16" s="149">
        <v>12803.49218016721</v>
      </c>
      <c r="AN16" s="150">
        <v>426.78307267224034</v>
      </c>
      <c r="AO16" s="149">
        <v>33</v>
      </c>
      <c r="AP16" s="149">
        <v>13987.236078150754</v>
      </c>
      <c r="AQ16" s="150">
        <v>423.85563873184105</v>
      </c>
      <c r="AR16" s="149">
        <v>102</v>
      </c>
      <c r="AS16" s="149">
        <v>15034.533307173739</v>
      </c>
      <c r="AT16" s="150">
        <v>147.39738536444841</v>
      </c>
      <c r="AU16" s="149">
        <v>56</v>
      </c>
      <c r="AV16" s="149">
        <v>16065.557309235532</v>
      </c>
      <c r="AW16" s="150">
        <v>286.8849519506345</v>
      </c>
      <c r="AX16" s="149">
        <v>80</v>
      </c>
      <c r="AY16" s="149">
        <v>17257.929187781538</v>
      </c>
      <c r="AZ16" s="150">
        <v>215.72411484726922</v>
      </c>
      <c r="BA16" s="149">
        <v>102</v>
      </c>
      <c r="BB16" s="149">
        <v>18015.951438503595</v>
      </c>
      <c r="BC16" s="150">
        <v>176.62697488729015</v>
      </c>
      <c r="BD16" s="149">
        <v>151</v>
      </c>
      <c r="BE16" s="149">
        <v>19291.148345327361</v>
      </c>
      <c r="BF16" s="150">
        <v>127.75594930680371</v>
      </c>
      <c r="BG16" s="149">
        <v>119</v>
      </c>
      <c r="BH16" s="149">
        <v>20545.321640110556</v>
      </c>
      <c r="BI16" s="150">
        <v>172.64976168160132</v>
      </c>
      <c r="BJ16" s="149">
        <v>136</v>
      </c>
      <c r="BK16" s="149">
        <v>21445.340059237758</v>
      </c>
      <c r="BL16" s="150">
        <v>157.68632396498353</v>
      </c>
      <c r="BM16" s="149">
        <v>119</v>
      </c>
      <c r="BN16" s="149">
        <v>21848.051560797572</v>
      </c>
      <c r="BO16" s="150">
        <v>183.5970719394754</v>
      </c>
      <c r="BP16" s="149">
        <v>106</v>
      </c>
      <c r="BQ16" s="149">
        <v>22468.961152030399</v>
      </c>
      <c r="BR16" s="150">
        <v>211.97133162292829</v>
      </c>
      <c r="BS16" s="149">
        <v>97</v>
      </c>
      <c r="BT16" s="149">
        <v>22453.22360410438</v>
      </c>
      <c r="BU16" s="150">
        <v>231.47653200107607</v>
      </c>
      <c r="BV16" s="149">
        <v>84</v>
      </c>
      <c r="BW16" s="149">
        <v>22975.824720816294</v>
      </c>
      <c r="BX16" s="150">
        <v>273.52172286686061</v>
      </c>
      <c r="BY16" s="149">
        <v>79</v>
      </c>
      <c r="BZ16" s="149">
        <v>23612.707196210817</v>
      </c>
      <c r="CA16" s="150">
        <v>298.89502780013692</v>
      </c>
      <c r="CB16" s="149">
        <v>71</v>
      </c>
      <c r="CC16" s="149">
        <v>24272.229510545531</v>
      </c>
      <c r="CD16" s="150">
        <v>341.86238747247228</v>
      </c>
      <c r="CE16" s="149">
        <v>66</v>
      </c>
      <c r="CF16" s="149">
        <v>25080.119402192369</v>
      </c>
      <c r="CG16" s="150">
        <v>380.00180912412679</v>
      </c>
      <c r="CH16" s="149">
        <v>72</v>
      </c>
      <c r="CI16" s="149">
        <v>26160.592767581613</v>
      </c>
      <c r="CJ16" s="150">
        <v>363.34156621641131</v>
      </c>
      <c r="CK16" s="149">
        <v>57</v>
      </c>
      <c r="CL16" s="149">
        <v>27166.390167220608</v>
      </c>
      <c r="CM16" s="150">
        <v>476.60333626702823</v>
      </c>
      <c r="CN16" s="149">
        <v>66</v>
      </c>
      <c r="CO16" s="149">
        <v>28320.866608320848</v>
      </c>
      <c r="CP16" s="150">
        <v>429.10403952001286</v>
      </c>
      <c r="CQ16" s="149">
        <v>82</v>
      </c>
      <c r="CR16" s="149">
        <v>29078.588493994346</v>
      </c>
      <c r="CS16" s="150">
        <v>354.61693285358956</v>
      </c>
      <c r="CT16" s="149">
        <v>71</v>
      </c>
      <c r="CU16" s="149">
        <v>29395.735000582234</v>
      </c>
      <c r="CV16" s="150">
        <v>414.02443662791876</v>
      </c>
      <c r="CW16" s="149">
        <v>59</v>
      </c>
      <c r="CX16" s="149">
        <v>29938.346592759339</v>
      </c>
      <c r="CY16" s="150">
        <v>507.42960326710744</v>
      </c>
      <c r="CZ16" s="149">
        <v>60</v>
      </c>
      <c r="DA16" s="149">
        <v>31079.523011645666</v>
      </c>
      <c r="DB16" s="150">
        <v>517.99205019409442</v>
      </c>
      <c r="DC16" s="149">
        <v>58</v>
      </c>
      <c r="DD16" s="149">
        <v>31962.825803447024</v>
      </c>
      <c r="DE16" s="150">
        <v>551.08320350770725</v>
      </c>
      <c r="DF16" s="149">
        <v>66</v>
      </c>
      <c r="DG16" s="149">
        <v>33170.414491952237</v>
      </c>
      <c r="DH16" s="150">
        <v>502.58203775685206</v>
      </c>
      <c r="DI16" s="149">
        <v>77</v>
      </c>
      <c r="DJ16" s="149">
        <v>34533.078671128424</v>
      </c>
      <c r="DK16" s="150">
        <v>448.481541183486</v>
      </c>
      <c r="DL16" s="149">
        <v>81</v>
      </c>
      <c r="DM16" s="149">
        <v>34956.802271539396</v>
      </c>
      <c r="DN16" s="150">
        <v>431.56546014246169</v>
      </c>
      <c r="DO16" s="149">
        <v>41</v>
      </c>
      <c r="DP16" s="149">
        <v>33317.347444746294</v>
      </c>
      <c r="DQ16" s="150">
        <v>812.61823035966574</v>
      </c>
      <c r="DR16" s="149">
        <v>22</v>
      </c>
      <c r="DS16" s="149">
        <v>34312.33849977707</v>
      </c>
      <c r="DT16" s="150">
        <v>1559.6517499898669</v>
      </c>
      <c r="DU16" s="149">
        <v>26</v>
      </c>
      <c r="DV16" s="149">
        <v>35100.282343923813</v>
      </c>
      <c r="DW16" s="150">
        <v>1350.0108593816851</v>
      </c>
      <c r="DX16" s="149">
        <v>26</v>
      </c>
      <c r="DY16" s="149">
        <v>34906.291049044878</v>
      </c>
      <c r="DZ16" s="150">
        <v>1342.5496557324952</v>
      </c>
      <c r="EA16" s="149">
        <v>2</v>
      </c>
      <c r="EB16" s="149">
        <v>35147.248194669985</v>
      </c>
      <c r="EC16" s="150">
        <v>17573.624097334992</v>
      </c>
      <c r="ED16" s="149">
        <v>1</v>
      </c>
      <c r="EE16" s="151">
        <v>35283.993177590281</v>
      </c>
      <c r="EF16" s="161">
        <v>35283.993177590281</v>
      </c>
    </row>
    <row r="17" spans="1:136" ht="15" customHeight="1">
      <c r="A17" s="158">
        <v>3</v>
      </c>
      <c r="B17" s="156">
        <v>10</v>
      </c>
      <c r="C17" s="149">
        <v>3208.4188566874914</v>
      </c>
      <c r="D17" s="150">
        <v>320.84188566874911</v>
      </c>
      <c r="E17" s="149">
        <v>8</v>
      </c>
      <c r="F17" s="149">
        <v>3532.4418558172733</v>
      </c>
      <c r="G17" s="150">
        <v>441.55523197715917</v>
      </c>
      <c r="H17" s="149">
        <v>11</v>
      </c>
      <c r="I17" s="149">
        <v>3893.4104333644145</v>
      </c>
      <c r="J17" s="150">
        <v>353.9464030331286</v>
      </c>
      <c r="K17" s="149">
        <v>18</v>
      </c>
      <c r="L17" s="149">
        <v>4404.0027880608477</v>
      </c>
      <c r="M17" s="150">
        <v>244.66682155893599</v>
      </c>
      <c r="N17" s="149">
        <v>54</v>
      </c>
      <c r="O17" s="149">
        <v>5067.1959611120528</v>
      </c>
      <c r="P17" s="150">
        <v>93.836962242815787</v>
      </c>
      <c r="Q17" s="149">
        <v>35</v>
      </c>
      <c r="R17" s="149">
        <v>5656.7445588429837</v>
      </c>
      <c r="S17" s="150">
        <v>161.62127310979955</v>
      </c>
      <c r="T17" s="149">
        <v>24</v>
      </c>
      <c r="U17" s="149">
        <v>6487.4614649883106</v>
      </c>
      <c r="V17" s="150">
        <v>270.31089437451294</v>
      </c>
      <c r="W17" s="149">
        <v>29</v>
      </c>
      <c r="X17" s="149">
        <v>7206.769211645651</v>
      </c>
      <c r="Y17" s="150">
        <v>248.50928316019485</v>
      </c>
      <c r="Z17" s="149">
        <v>30</v>
      </c>
      <c r="AA17" s="149">
        <v>8111.5932612567449</v>
      </c>
      <c r="AB17" s="150">
        <v>270.38644204189148</v>
      </c>
      <c r="AC17" s="149">
        <v>77</v>
      </c>
      <c r="AD17" s="149">
        <v>9184.6349728502246</v>
      </c>
      <c r="AE17" s="150">
        <v>119.28097367337953</v>
      </c>
      <c r="AF17" s="149">
        <v>55</v>
      </c>
      <c r="AG17" s="149">
        <v>10278.946375489932</v>
      </c>
      <c r="AH17" s="150">
        <v>186.88993409981694</v>
      </c>
      <c r="AI17" s="149">
        <v>74</v>
      </c>
      <c r="AJ17" s="149">
        <v>11440.378106341101</v>
      </c>
      <c r="AK17" s="150">
        <v>154.5997041397446</v>
      </c>
      <c r="AL17" s="149">
        <v>88</v>
      </c>
      <c r="AM17" s="149">
        <v>12934.878231667819</v>
      </c>
      <c r="AN17" s="150">
        <v>146.98725263258885</v>
      </c>
      <c r="AO17" s="149">
        <v>97</v>
      </c>
      <c r="AP17" s="149">
        <v>14130.762643592268</v>
      </c>
      <c r="AQ17" s="150">
        <v>145.67796539785843</v>
      </c>
      <c r="AR17" s="149">
        <v>149</v>
      </c>
      <c r="AS17" s="149">
        <v>15188.180322645669</v>
      </c>
      <c r="AT17" s="150">
        <v>101.93409612513872</v>
      </c>
      <c r="AU17" s="149">
        <v>133</v>
      </c>
      <c r="AV17" s="149">
        <v>16230.201233807435</v>
      </c>
      <c r="AW17" s="150">
        <v>122.03158822411605</v>
      </c>
      <c r="AX17" s="149">
        <v>164</v>
      </c>
      <c r="AY17" s="149">
        <v>17434.579043439528</v>
      </c>
      <c r="AZ17" s="150">
        <v>106.30840880146053</v>
      </c>
      <c r="BA17" s="149">
        <v>198</v>
      </c>
      <c r="BB17" s="149">
        <v>18200.126350550734</v>
      </c>
      <c r="BC17" s="150">
        <v>91.919830053286532</v>
      </c>
      <c r="BD17" s="149">
        <v>155</v>
      </c>
      <c r="BE17" s="149">
        <v>19473.540149805303</v>
      </c>
      <c r="BF17" s="150">
        <v>125.63574290196969</v>
      </c>
      <c r="BG17" s="149">
        <v>219</v>
      </c>
      <c r="BH17" s="149">
        <v>20755.378543361589</v>
      </c>
      <c r="BI17" s="150">
        <v>94.773418006217298</v>
      </c>
      <c r="BJ17" s="149">
        <v>139</v>
      </c>
      <c r="BK17" s="149">
        <v>21664.983131095247</v>
      </c>
      <c r="BL17" s="150">
        <v>155.86318799349098</v>
      </c>
      <c r="BM17" s="149">
        <v>119</v>
      </c>
      <c r="BN17" s="149">
        <v>22073.005395980381</v>
      </c>
      <c r="BO17" s="150">
        <v>185.48744030235613</v>
      </c>
      <c r="BP17" s="149">
        <v>107</v>
      </c>
      <c r="BQ17" s="149">
        <v>22673.826581424077</v>
      </c>
      <c r="BR17" s="150">
        <v>211.90492132172034</v>
      </c>
      <c r="BS17" s="149">
        <v>100</v>
      </c>
      <c r="BT17" s="149">
        <v>22680.333697231879</v>
      </c>
      <c r="BU17" s="150">
        <v>226.80333697231879</v>
      </c>
      <c r="BV17" s="149">
        <v>84</v>
      </c>
      <c r="BW17" s="149">
        <v>23222.390812169313</v>
      </c>
      <c r="BX17" s="150">
        <v>276.45703347820609</v>
      </c>
      <c r="BY17" s="149">
        <v>81</v>
      </c>
      <c r="BZ17" s="149">
        <v>23861.487322561799</v>
      </c>
      <c r="CA17" s="150">
        <v>294.58626324150367</v>
      </c>
      <c r="CB17" s="149">
        <v>77</v>
      </c>
      <c r="CC17" s="149">
        <v>24533.780088352902</v>
      </c>
      <c r="CD17" s="150">
        <v>318.62052062795976</v>
      </c>
      <c r="CE17" s="149">
        <v>75</v>
      </c>
      <c r="CF17" s="149">
        <v>25321.143482814659</v>
      </c>
      <c r="CG17" s="150">
        <v>337.61524643752881</v>
      </c>
      <c r="CH17" s="149">
        <v>101</v>
      </c>
      <c r="CI17" s="149">
        <v>26430.08136122235</v>
      </c>
      <c r="CJ17" s="150">
        <v>261.68397387348864</v>
      </c>
      <c r="CK17" s="149">
        <v>80</v>
      </c>
      <c r="CL17" s="149">
        <v>27445.74828242675</v>
      </c>
      <c r="CM17" s="150">
        <v>343.07185353033435</v>
      </c>
      <c r="CN17" s="149">
        <v>84</v>
      </c>
      <c r="CO17" s="149">
        <v>28612.151438423112</v>
      </c>
      <c r="CP17" s="150">
        <v>340.62085045741799</v>
      </c>
      <c r="CQ17" s="149">
        <v>115</v>
      </c>
      <c r="CR17" s="149">
        <v>29380.172521760829</v>
      </c>
      <c r="CS17" s="150">
        <v>255.47976105878982</v>
      </c>
      <c r="CT17" s="149">
        <v>102</v>
      </c>
      <c r="CU17" s="149">
        <v>29697.890797238997</v>
      </c>
      <c r="CV17" s="150">
        <v>291.15579212979407</v>
      </c>
      <c r="CW17" s="149">
        <v>75</v>
      </c>
      <c r="CX17" s="149">
        <v>30246.34217852218</v>
      </c>
      <c r="CY17" s="150">
        <v>403.28456238029571</v>
      </c>
      <c r="CZ17" s="149">
        <v>79</v>
      </c>
      <c r="DA17" s="149">
        <v>31399.244797399868</v>
      </c>
      <c r="DB17" s="150">
        <v>397.45879490379582</v>
      </c>
      <c r="DC17" s="149">
        <v>72</v>
      </c>
      <c r="DD17" s="149">
        <v>32291.698504483622</v>
      </c>
      <c r="DE17" s="150">
        <v>448.49581256227253</v>
      </c>
      <c r="DF17" s="149">
        <v>84</v>
      </c>
      <c r="DG17" s="149">
        <v>33517.92417097748</v>
      </c>
      <c r="DH17" s="150">
        <v>399.02290679735097</v>
      </c>
      <c r="DI17" s="149">
        <v>104</v>
      </c>
      <c r="DJ17" s="149">
        <v>34898.050724837049</v>
      </c>
      <c r="DK17" s="150">
        <v>335.55818004651007</v>
      </c>
      <c r="DL17" s="149">
        <v>92</v>
      </c>
      <c r="DM17" s="149">
        <v>35316.358408435277</v>
      </c>
      <c r="DN17" s="150">
        <v>383.87346096125299</v>
      </c>
      <c r="DO17" s="149">
        <v>47</v>
      </c>
      <c r="DP17" s="149">
        <v>33660.297491697034</v>
      </c>
      <c r="DQ17" s="150">
        <v>716.17654237653267</v>
      </c>
      <c r="DR17" s="149">
        <v>30</v>
      </c>
      <c r="DS17" s="149">
        <v>34661.926038070436</v>
      </c>
      <c r="DT17" s="150">
        <v>1155.3975346023478</v>
      </c>
      <c r="DU17" s="149">
        <v>37</v>
      </c>
      <c r="DV17" s="149">
        <v>35459.832798830932</v>
      </c>
      <c r="DW17" s="150">
        <v>958.37385942786307</v>
      </c>
      <c r="DX17" s="149">
        <v>37</v>
      </c>
      <c r="DY17" s="149">
        <v>35260.10129383162</v>
      </c>
      <c r="DZ17" s="150">
        <v>952.97571064409783</v>
      </c>
      <c r="EA17" s="149">
        <v>6</v>
      </c>
      <c r="EB17" s="149">
        <v>35509.548858968228</v>
      </c>
      <c r="EC17" s="150">
        <v>5918.2581431613717</v>
      </c>
      <c r="ED17" s="149">
        <v>6</v>
      </c>
      <c r="EE17" s="151">
        <v>35647.707163145365</v>
      </c>
      <c r="EF17" s="161">
        <v>5941.2845271908946</v>
      </c>
    </row>
    <row r="18" spans="1:136" ht="15" customHeight="1">
      <c r="A18" s="158">
        <v>4</v>
      </c>
      <c r="B18" s="156">
        <v>11</v>
      </c>
      <c r="C18" s="149">
        <v>3241.4503763535431</v>
      </c>
      <c r="D18" s="150">
        <v>294.67730694123117</v>
      </c>
      <c r="E18" s="149">
        <v>16</v>
      </c>
      <c r="F18" s="149">
        <v>3569.1132873712609</v>
      </c>
      <c r="G18" s="150">
        <v>223.0695804607038</v>
      </c>
      <c r="H18" s="149">
        <v>20</v>
      </c>
      <c r="I18" s="149">
        <v>3933.8001120921999</v>
      </c>
      <c r="J18" s="150">
        <v>196.69000560461001</v>
      </c>
      <c r="K18" s="149">
        <v>30</v>
      </c>
      <c r="L18" s="149">
        <v>4449.6274456665305</v>
      </c>
      <c r="M18" s="150">
        <v>148.32091485555102</v>
      </c>
      <c r="N18" s="149">
        <v>55</v>
      </c>
      <c r="O18" s="149">
        <v>5119.4062535237654</v>
      </c>
      <c r="P18" s="150">
        <v>93.080113700432094</v>
      </c>
      <c r="Q18" s="149">
        <v>40</v>
      </c>
      <c r="R18" s="149">
        <v>5715.2811615064893</v>
      </c>
      <c r="S18" s="150">
        <v>142.88202903766222</v>
      </c>
      <c r="T18" s="149">
        <v>40</v>
      </c>
      <c r="U18" s="149">
        <v>6554.705511619014</v>
      </c>
      <c r="V18" s="150">
        <v>163.86763779047536</v>
      </c>
      <c r="W18" s="149">
        <v>48</v>
      </c>
      <c r="X18" s="149">
        <v>7281.4445046329674</v>
      </c>
      <c r="Y18" s="150">
        <v>151.69676051318683</v>
      </c>
      <c r="Z18" s="149">
        <v>50</v>
      </c>
      <c r="AA18" s="149">
        <v>8195.6724013297426</v>
      </c>
      <c r="AB18" s="150">
        <v>163.91344802659486</v>
      </c>
      <c r="AC18" s="149">
        <v>80</v>
      </c>
      <c r="AD18" s="149">
        <v>9282.7575956257788</v>
      </c>
      <c r="AE18" s="150">
        <v>116.03446994532223</v>
      </c>
      <c r="AF18" s="149">
        <v>88</v>
      </c>
      <c r="AG18" s="149">
        <v>10385.268380966809</v>
      </c>
      <c r="AH18" s="150">
        <v>118.01441342007737</v>
      </c>
      <c r="AI18" s="149">
        <v>119</v>
      </c>
      <c r="AJ18" s="149">
        <v>11558.538436996809</v>
      </c>
      <c r="AK18" s="150">
        <v>97.130575100813516</v>
      </c>
      <c r="AL18" s="149">
        <v>140</v>
      </c>
      <c r="AM18" s="149">
        <v>13068.419174786663</v>
      </c>
      <c r="AN18" s="150">
        <v>93.345851248476166</v>
      </c>
      <c r="AO18" s="149">
        <v>154</v>
      </c>
      <c r="AP18" s="149">
        <v>14276.645707195839</v>
      </c>
      <c r="AQ18" s="150">
        <v>92.705491605167794</v>
      </c>
      <c r="AR18" s="149">
        <v>176</v>
      </c>
      <c r="AS18" s="149">
        <v>15343.963097749165</v>
      </c>
      <c r="AT18" s="150">
        <v>87.181608509938442</v>
      </c>
      <c r="AU18" s="149">
        <v>203</v>
      </c>
      <c r="AV18" s="149">
        <v>16397.505949033144</v>
      </c>
      <c r="AW18" s="150">
        <v>80.775891374547513</v>
      </c>
      <c r="AX18" s="149">
        <v>240</v>
      </c>
      <c r="AY18" s="149">
        <v>17614.074386976154</v>
      </c>
      <c r="AZ18" s="150">
        <v>73.39197661240064</v>
      </c>
      <c r="BA18" s="149">
        <v>283</v>
      </c>
      <c r="BB18" s="149">
        <v>18387.190198353823</v>
      </c>
      <c r="BC18" s="150">
        <v>64.972403527752022</v>
      </c>
      <c r="BD18" s="149">
        <v>173</v>
      </c>
      <c r="BE18" s="149">
        <v>19677.637041593141</v>
      </c>
      <c r="BF18" s="150">
        <v>113.74356671441122</v>
      </c>
      <c r="BG18" s="149">
        <v>319</v>
      </c>
      <c r="BH18" s="149">
        <v>20968.778431871942</v>
      </c>
      <c r="BI18" s="150">
        <v>65.732847748814862</v>
      </c>
      <c r="BJ18" s="149">
        <v>165</v>
      </c>
      <c r="BK18" s="149">
        <v>21888.09785128478</v>
      </c>
      <c r="BL18" s="150">
        <v>132.65513849263502</v>
      </c>
      <c r="BM18" s="149">
        <v>121</v>
      </c>
      <c r="BN18" s="149">
        <v>22299.860606417154</v>
      </c>
      <c r="BO18" s="150">
        <v>184.29636864807566</v>
      </c>
      <c r="BP18" s="149">
        <v>148</v>
      </c>
      <c r="BQ18" s="149">
        <v>22901.55073988752</v>
      </c>
      <c r="BR18" s="150">
        <v>154.74020770194269</v>
      </c>
      <c r="BS18" s="149">
        <v>150</v>
      </c>
      <c r="BT18" s="149">
        <v>22912.076320688746</v>
      </c>
      <c r="BU18" s="150">
        <v>152.74717547125832</v>
      </c>
      <c r="BV18" s="149">
        <v>113</v>
      </c>
      <c r="BW18" s="149">
        <v>23463.482848090061</v>
      </c>
      <c r="BX18" s="150">
        <v>207.64144113354035</v>
      </c>
      <c r="BY18" s="149">
        <v>83</v>
      </c>
      <c r="BZ18" s="149">
        <v>24086.574225876491</v>
      </c>
      <c r="CA18" s="150">
        <v>290.19968946839145</v>
      </c>
      <c r="CB18" s="149">
        <v>83</v>
      </c>
      <c r="CC18" s="149">
        <v>24765.90100040835</v>
      </c>
      <c r="CD18" s="150">
        <v>298.38434940251022</v>
      </c>
      <c r="CE18" s="149">
        <v>107</v>
      </c>
      <c r="CF18" s="149">
        <v>25601.006466181225</v>
      </c>
      <c r="CG18" s="150">
        <v>239.26174267459089</v>
      </c>
      <c r="CH18" s="149">
        <v>144</v>
      </c>
      <c r="CI18" s="149">
        <v>26704.302691545367</v>
      </c>
      <c r="CJ18" s="150">
        <v>185.44654646906505</v>
      </c>
      <c r="CK18" s="149">
        <v>118</v>
      </c>
      <c r="CL18" s="149">
        <v>27730.591954353575</v>
      </c>
      <c r="CM18" s="150">
        <v>235.00501656231842</v>
      </c>
      <c r="CN18" s="149">
        <v>122</v>
      </c>
      <c r="CO18" s="149">
        <v>28909.069150294636</v>
      </c>
      <c r="CP18" s="150">
        <v>236.95958319913635</v>
      </c>
      <c r="CQ18" s="149">
        <v>185</v>
      </c>
      <c r="CR18" s="149">
        <v>29684.711244783161</v>
      </c>
      <c r="CS18" s="150">
        <v>160.45789862044953</v>
      </c>
      <c r="CT18" s="149">
        <v>163</v>
      </c>
      <c r="CU18" s="149">
        <v>30005.823888726827</v>
      </c>
      <c r="CV18" s="150">
        <v>184.08480913329342</v>
      </c>
      <c r="CW18" s="149">
        <v>128</v>
      </c>
      <c r="CX18" s="149">
        <v>30560.413165428236</v>
      </c>
      <c r="CY18" s="150">
        <v>238.75322785490809</v>
      </c>
      <c r="CZ18" s="149">
        <v>141</v>
      </c>
      <c r="DA18" s="149">
        <v>31725.284397855186</v>
      </c>
      <c r="DB18" s="150">
        <v>225.00201700606516</v>
      </c>
      <c r="DC18" s="149">
        <v>126</v>
      </c>
      <c r="DD18" s="149">
        <v>32627.095673426098</v>
      </c>
      <c r="DE18" s="150">
        <v>258.94520375734999</v>
      </c>
      <c r="DF18" s="149">
        <v>130</v>
      </c>
      <c r="DG18" s="149">
        <v>33866.073211840601</v>
      </c>
      <c r="DH18" s="150">
        <v>260.50825547569696</v>
      </c>
      <c r="DI18" s="149">
        <v>151</v>
      </c>
      <c r="DJ18" s="149">
        <v>35260.367335097209</v>
      </c>
      <c r="DK18" s="150">
        <v>233.51236645759741</v>
      </c>
      <c r="DL18" s="149">
        <v>151</v>
      </c>
      <c r="DM18" s="149">
        <v>35680.777341724424</v>
      </c>
      <c r="DN18" s="150">
        <v>236.2965386869167</v>
      </c>
      <c r="DO18" s="149">
        <v>82</v>
      </c>
      <c r="DP18" s="149">
        <v>34010.231074018928</v>
      </c>
      <c r="DQ18" s="150">
        <v>414.75891553681618</v>
      </c>
      <c r="DR18" s="149">
        <v>44</v>
      </c>
      <c r="DS18" s="149">
        <v>35026.551471017417</v>
      </c>
      <c r="DT18" s="150">
        <v>796.05798797766863</v>
      </c>
      <c r="DU18" s="149">
        <v>46</v>
      </c>
      <c r="DV18" s="149">
        <v>35830.791756153529</v>
      </c>
      <c r="DW18" s="150">
        <v>778.93025556855503</v>
      </c>
      <c r="DX18" s="149">
        <v>52</v>
      </c>
      <c r="DY18" s="149">
        <v>35632.706615360265</v>
      </c>
      <c r="DZ18" s="150">
        <v>685.24435798769741</v>
      </c>
      <c r="EA18" s="149">
        <v>19</v>
      </c>
      <c r="EB18" s="149">
        <v>35879.325619935633</v>
      </c>
      <c r="EC18" s="150">
        <v>1888.3855589439806</v>
      </c>
      <c r="ED18" s="149">
        <v>19</v>
      </c>
      <c r="EE18" s="151">
        <v>36018.921983852459</v>
      </c>
      <c r="EF18" s="161">
        <v>1895.7327359922347</v>
      </c>
    </row>
    <row r="19" spans="1:136" ht="15" customHeight="1">
      <c r="A19" s="158">
        <v>5</v>
      </c>
      <c r="B19" s="156">
        <v>13</v>
      </c>
      <c r="C19" s="149">
        <v>3274.0430634930417</v>
      </c>
      <c r="D19" s="150">
        <v>251.84946642254167</v>
      </c>
      <c r="E19" s="149">
        <v>21</v>
      </c>
      <c r="F19" s="149">
        <v>3606.4828477008782</v>
      </c>
      <c r="G19" s="150">
        <v>171.73727846194657</v>
      </c>
      <c r="H19" s="149">
        <v>25</v>
      </c>
      <c r="I19" s="149">
        <v>3974.9662911650898</v>
      </c>
      <c r="J19" s="150">
        <v>158.99865164660361</v>
      </c>
      <c r="K19" s="149">
        <v>37</v>
      </c>
      <c r="L19" s="149">
        <v>4496.1082819197854</v>
      </c>
      <c r="M19" s="150">
        <v>121.51644005188609</v>
      </c>
      <c r="N19" s="149">
        <v>57</v>
      </c>
      <c r="O19" s="149">
        <v>5172.7055508498843</v>
      </c>
      <c r="P19" s="150">
        <v>90.749220190348851</v>
      </c>
      <c r="Q19" s="149">
        <v>44</v>
      </c>
      <c r="R19" s="149">
        <v>5774.8765146122514</v>
      </c>
      <c r="S19" s="150">
        <v>131.24719351391479</v>
      </c>
      <c r="T19" s="149">
        <v>56</v>
      </c>
      <c r="U19" s="149">
        <v>6623.1975798936182</v>
      </c>
      <c r="V19" s="150">
        <v>118.27138535524318</v>
      </c>
      <c r="W19" s="149">
        <v>67</v>
      </c>
      <c r="X19" s="149">
        <v>7357.4907010442848</v>
      </c>
      <c r="Y19" s="150">
        <v>109.81329404543709</v>
      </c>
      <c r="Z19" s="149">
        <v>70</v>
      </c>
      <c r="AA19" s="149">
        <v>8281.3110620240386</v>
      </c>
      <c r="AB19" s="150">
        <v>118.30444374320055</v>
      </c>
      <c r="AC19" s="149">
        <v>88</v>
      </c>
      <c r="AD19" s="149">
        <v>9367.6175514799379</v>
      </c>
      <c r="AE19" s="150">
        <v>106.45019944863566</v>
      </c>
      <c r="AF19" s="149">
        <v>116</v>
      </c>
      <c r="AG19" s="149">
        <v>10493.513212627613</v>
      </c>
      <c r="AH19" s="150">
        <v>90.46132079851391</v>
      </c>
      <c r="AI19" s="149">
        <v>156</v>
      </c>
      <c r="AJ19" s="149">
        <v>11678.755064662042</v>
      </c>
      <c r="AK19" s="150">
        <v>74.86381451706437</v>
      </c>
      <c r="AL19" s="149">
        <v>184</v>
      </c>
      <c r="AM19" s="149">
        <v>13204.265187858404</v>
      </c>
      <c r="AN19" s="150">
        <v>71.762310803578288</v>
      </c>
      <c r="AO19" s="149">
        <v>202</v>
      </c>
      <c r="AP19" s="149">
        <v>14425.042303183445</v>
      </c>
      <c r="AQ19" s="150">
        <v>71.411100510809135</v>
      </c>
      <c r="AR19" s="149">
        <v>204</v>
      </c>
      <c r="AS19" s="149">
        <v>15503.126956361904</v>
      </c>
      <c r="AT19" s="150">
        <v>75.995720374323056</v>
      </c>
      <c r="AU19" s="149">
        <v>264</v>
      </c>
      <c r="AV19" s="149">
        <v>16567.648026686056</v>
      </c>
      <c r="AW19" s="150">
        <v>62.756242525325973</v>
      </c>
      <c r="AX19" s="149">
        <v>305</v>
      </c>
      <c r="AY19" s="149">
        <v>17796.601762074377</v>
      </c>
      <c r="AZ19" s="150">
        <v>58.34951397401435</v>
      </c>
      <c r="BA19" s="149">
        <v>354</v>
      </c>
      <c r="BB19" s="149">
        <v>18577.381354496283</v>
      </c>
      <c r="BC19" s="150">
        <v>52.47847840253187</v>
      </c>
      <c r="BD19" s="149">
        <v>305</v>
      </c>
      <c r="BE19" s="149">
        <v>19894.419946979735</v>
      </c>
      <c r="BF19" s="150">
        <v>65.22760638354012</v>
      </c>
      <c r="BG19" s="149">
        <v>420</v>
      </c>
      <c r="BH19" s="149">
        <v>21185.617561534153</v>
      </c>
      <c r="BI19" s="150">
        <v>50.441946575081317</v>
      </c>
      <c r="BJ19" s="149">
        <v>281</v>
      </c>
      <c r="BK19" s="149">
        <v>22117.034380909074</v>
      </c>
      <c r="BL19" s="150">
        <v>78.708307405370363</v>
      </c>
      <c r="BM19" s="149">
        <v>163</v>
      </c>
      <c r="BN19" s="149">
        <v>22527.209707700906</v>
      </c>
      <c r="BO19" s="150">
        <v>138.20374053804235</v>
      </c>
      <c r="BP19" s="149">
        <v>209</v>
      </c>
      <c r="BQ19" s="149">
        <v>23175.141975938612</v>
      </c>
      <c r="BR19" s="150">
        <v>110.88584677482589</v>
      </c>
      <c r="BS19" s="149">
        <v>237</v>
      </c>
      <c r="BT19" s="149">
        <v>23158.581114310462</v>
      </c>
      <c r="BU19" s="150">
        <v>97.715532127892246</v>
      </c>
      <c r="BV19" s="149">
        <v>145</v>
      </c>
      <c r="BW19" s="149">
        <v>23709.455220361331</v>
      </c>
      <c r="BX19" s="150">
        <v>163.51348427835401</v>
      </c>
      <c r="BY19" s="149">
        <v>138</v>
      </c>
      <c r="BZ19" s="149">
        <v>24361.785981390742</v>
      </c>
      <c r="CA19" s="150">
        <v>176.5346810245706</v>
      </c>
      <c r="CB19" s="149">
        <v>121</v>
      </c>
      <c r="CC19" s="149">
        <v>25048.078014014882</v>
      </c>
      <c r="CD19" s="150">
        <v>207.00890920673456</v>
      </c>
      <c r="CE19" s="149">
        <v>127</v>
      </c>
      <c r="CF19" s="149">
        <v>25868.763749229325</v>
      </c>
      <c r="CG19" s="150">
        <v>203.691053143538</v>
      </c>
      <c r="CH19" s="149">
        <v>211</v>
      </c>
      <c r="CI19" s="149">
        <v>26983.566312079092</v>
      </c>
      <c r="CJ19" s="150">
        <v>127.88420053118053</v>
      </c>
      <c r="CK19" s="149">
        <v>166</v>
      </c>
      <c r="CL19" s="149">
        <v>28021.102056650761</v>
      </c>
      <c r="CM19" s="150">
        <v>168.80181961837809</v>
      </c>
      <c r="CN19" s="149">
        <v>184</v>
      </c>
      <c r="CO19" s="149">
        <v>29211.855468408754</v>
      </c>
      <c r="CP19" s="150">
        <v>158.76008406743887</v>
      </c>
      <c r="CQ19" s="149">
        <v>286</v>
      </c>
      <c r="CR19" s="149">
        <v>29994.590647090303</v>
      </c>
      <c r="CS19" s="150">
        <v>104.87619107374232</v>
      </c>
      <c r="CT19" s="149">
        <v>278</v>
      </c>
      <c r="CU19" s="149">
        <v>30319.442494383231</v>
      </c>
      <c r="CV19" s="150">
        <v>109.06274278555119</v>
      </c>
      <c r="CW19" s="149">
        <v>181</v>
      </c>
      <c r="CX19" s="149">
        <v>30880.509080918331</v>
      </c>
      <c r="CY19" s="150">
        <v>170.61054740838858</v>
      </c>
      <c r="CZ19" s="149">
        <v>195</v>
      </c>
      <c r="DA19" s="149">
        <v>32057.40657429475</v>
      </c>
      <c r="DB19" s="150">
        <v>164.39695679125512</v>
      </c>
      <c r="DC19" s="149">
        <v>172</v>
      </c>
      <c r="DD19" s="149">
        <v>32969.038155069487</v>
      </c>
      <c r="DE19" s="150">
        <v>191.68045438993889</v>
      </c>
      <c r="DF19" s="149">
        <v>183</v>
      </c>
      <c r="DG19" s="149">
        <v>34220.971914752874</v>
      </c>
      <c r="DH19" s="150">
        <v>186.99984652870424</v>
      </c>
      <c r="DI19" s="149">
        <v>214</v>
      </c>
      <c r="DJ19" s="149">
        <v>35629.517086126907</v>
      </c>
      <c r="DK19" s="150">
        <v>166.49307049592014</v>
      </c>
      <c r="DL19" s="149">
        <v>210</v>
      </c>
      <c r="DM19" s="149">
        <v>36056.632324752718</v>
      </c>
      <c r="DN19" s="150">
        <v>171.69824916548913</v>
      </c>
      <c r="DO19" s="149">
        <v>107</v>
      </c>
      <c r="DP19" s="149">
        <v>34365.434769477535</v>
      </c>
      <c r="DQ19" s="150">
        <v>321.17228756521058</v>
      </c>
      <c r="DR19" s="149">
        <v>84</v>
      </c>
      <c r="DS19" s="149">
        <v>35388.258639175452</v>
      </c>
      <c r="DT19" s="150">
        <v>421.28879332351727</v>
      </c>
      <c r="DU19" s="149">
        <v>97</v>
      </c>
      <c r="DV19" s="149">
        <v>36207.16646869167</v>
      </c>
      <c r="DW19" s="150">
        <v>373.26975740919249</v>
      </c>
      <c r="DX19" s="149">
        <v>100</v>
      </c>
      <c r="DY19" s="149">
        <v>36007.003823247171</v>
      </c>
      <c r="DZ19" s="150">
        <v>360.07003823247169</v>
      </c>
      <c r="EA19" s="149">
        <v>79</v>
      </c>
      <c r="EB19" s="149">
        <v>36256.559153477217</v>
      </c>
      <c r="EC19" s="150">
        <v>458.94378675287618</v>
      </c>
      <c r="ED19" s="149">
        <v>78</v>
      </c>
      <c r="EE19" s="151">
        <v>36397.626129510776</v>
      </c>
      <c r="EF19" s="161">
        <v>466.63623242962535</v>
      </c>
    </row>
    <row r="20" spans="1:136" ht="15" customHeight="1">
      <c r="A20" s="158">
        <v>6</v>
      </c>
      <c r="B20" s="156">
        <v>13</v>
      </c>
      <c r="C20" s="149">
        <v>3308.5193015242658</v>
      </c>
      <c r="D20" s="150">
        <v>254.50148473263582</v>
      </c>
      <c r="E20" s="149">
        <v>22</v>
      </c>
      <c r="F20" s="149">
        <v>3644.6157176276934</v>
      </c>
      <c r="G20" s="150">
        <v>165.66435080125879</v>
      </c>
      <c r="H20" s="149">
        <v>27</v>
      </c>
      <c r="I20" s="149">
        <v>4016.9767219603505</v>
      </c>
      <c r="J20" s="150">
        <v>148.77691562816113</v>
      </c>
      <c r="K20" s="149">
        <v>40</v>
      </c>
      <c r="L20" s="149">
        <v>4543.5241377003731</v>
      </c>
      <c r="M20" s="150">
        <v>113.58810344250932</v>
      </c>
      <c r="N20" s="149">
        <v>58</v>
      </c>
      <c r="O20" s="149">
        <v>5227.1278943233083</v>
      </c>
      <c r="P20" s="150">
        <v>90.122894729712215</v>
      </c>
      <c r="Q20" s="149">
        <v>44</v>
      </c>
      <c r="R20" s="149">
        <v>5831.1662286040319</v>
      </c>
      <c r="S20" s="150">
        <v>132.52650519554618</v>
      </c>
      <c r="T20" s="149">
        <v>73</v>
      </c>
      <c r="U20" s="149">
        <v>6692.976008431162</v>
      </c>
      <c r="V20" s="150">
        <v>91.684602855221399</v>
      </c>
      <c r="W20" s="149">
        <v>85</v>
      </c>
      <c r="X20" s="149">
        <v>7434.9532795285386</v>
      </c>
      <c r="Y20" s="150">
        <v>87.470038582688687</v>
      </c>
      <c r="Z20" s="149">
        <v>91</v>
      </c>
      <c r="AA20" s="149">
        <v>8368.5490114928034</v>
      </c>
      <c r="AB20" s="150">
        <v>91.962077049371473</v>
      </c>
      <c r="AC20" s="149">
        <v>93</v>
      </c>
      <c r="AD20" s="149">
        <v>9478.4039122438498</v>
      </c>
      <c r="AE20" s="150">
        <v>101.91832163703064</v>
      </c>
      <c r="AF20" s="149">
        <v>138</v>
      </c>
      <c r="AG20" s="149">
        <v>10603.784677610116</v>
      </c>
      <c r="AH20" s="150">
        <v>76.839019402971857</v>
      </c>
      <c r="AI20" s="149">
        <v>184</v>
      </c>
      <c r="AJ20" s="149">
        <v>11801.188218027173</v>
      </c>
      <c r="AK20" s="150">
        <v>64.136892489278111</v>
      </c>
      <c r="AL20" s="149">
        <v>216</v>
      </c>
      <c r="AM20" s="149">
        <v>13342.597132451425</v>
      </c>
      <c r="AN20" s="150">
        <v>61.77128302060845</v>
      </c>
      <c r="AO20" s="149">
        <v>238</v>
      </c>
      <c r="AP20" s="149">
        <v>14576.150579225368</v>
      </c>
      <c r="AQ20" s="150">
        <v>61.244330164812474</v>
      </c>
      <c r="AR20" s="149">
        <v>206</v>
      </c>
      <c r="AS20" s="149">
        <v>15657.974641961198</v>
      </c>
      <c r="AT20" s="150">
        <v>76.009585640588341</v>
      </c>
      <c r="AU20" s="149">
        <v>314</v>
      </c>
      <c r="AV20" s="149">
        <v>16740.825156786716</v>
      </c>
      <c r="AW20" s="150">
        <v>53.314729798683807</v>
      </c>
      <c r="AX20" s="149">
        <v>360</v>
      </c>
      <c r="AY20" s="149">
        <v>17982.384290977472</v>
      </c>
      <c r="AZ20" s="150">
        <v>49.951067474937425</v>
      </c>
      <c r="BA20" s="149">
        <v>414</v>
      </c>
      <c r="BB20" s="149">
        <v>18770.918369631709</v>
      </c>
      <c r="BC20" s="150">
        <v>45.340382535342293</v>
      </c>
      <c r="BD20" s="149">
        <v>485</v>
      </c>
      <c r="BE20" s="149">
        <v>20101.927261163299</v>
      </c>
      <c r="BF20" s="150">
        <v>41.447272703429483</v>
      </c>
      <c r="BG20" s="149">
        <v>525</v>
      </c>
      <c r="BH20" s="149">
        <v>21405.974576482979</v>
      </c>
      <c r="BI20" s="150">
        <v>40.773284907586628</v>
      </c>
      <c r="BJ20" s="149">
        <v>480</v>
      </c>
      <c r="BK20" s="149">
        <v>22348.417673317468</v>
      </c>
      <c r="BL20" s="150">
        <v>46.559203486078061</v>
      </c>
      <c r="BM20" s="149">
        <v>305</v>
      </c>
      <c r="BN20" s="149">
        <v>22773.159006694972</v>
      </c>
      <c r="BO20" s="150">
        <v>74.666095103917939</v>
      </c>
      <c r="BP20" s="149">
        <v>375</v>
      </c>
      <c r="BQ20" s="149">
        <v>23418.454731472739</v>
      </c>
      <c r="BR20" s="150">
        <v>62.449212617260635</v>
      </c>
      <c r="BS20" s="149">
        <v>372</v>
      </c>
      <c r="BT20" s="149">
        <v>23401.703095093384</v>
      </c>
      <c r="BU20" s="150">
        <v>62.907804019068237</v>
      </c>
      <c r="BV20" s="149">
        <v>278</v>
      </c>
      <c r="BW20" s="149">
        <v>23959.506116440141</v>
      </c>
      <c r="BX20" s="150">
        <v>86.185273800144387</v>
      </c>
      <c r="BY20" s="149">
        <v>247</v>
      </c>
      <c r="BZ20" s="149">
        <v>24618.9661327389</v>
      </c>
      <c r="CA20" s="150">
        <v>99.671927662910534</v>
      </c>
      <c r="CB20" s="149">
        <v>214</v>
      </c>
      <c r="CC20" s="149">
        <v>25313.300042964431</v>
      </c>
      <c r="CD20" s="150">
        <v>118.28644879889922</v>
      </c>
      <c r="CE20" s="149">
        <v>220</v>
      </c>
      <c r="CF20" s="149">
        <v>26142.438588504931</v>
      </c>
      <c r="CG20" s="150">
        <v>118.82926631138605</v>
      </c>
      <c r="CH20" s="149">
        <v>454</v>
      </c>
      <c r="CI20" s="149">
        <v>27267.362670386883</v>
      </c>
      <c r="CJ20" s="150">
        <v>60.060270199090048</v>
      </c>
      <c r="CK20" s="149">
        <v>364</v>
      </c>
      <c r="CL20" s="149">
        <v>28316.759631986282</v>
      </c>
      <c r="CM20" s="150">
        <v>77.793295692270007</v>
      </c>
      <c r="CN20" s="149">
        <v>321</v>
      </c>
      <c r="CO20" s="149">
        <v>29520.166916907914</v>
      </c>
      <c r="CP20" s="150">
        <v>91.963136812797245</v>
      </c>
      <c r="CQ20" s="149">
        <v>791</v>
      </c>
      <c r="CR20" s="149">
        <v>30308.705756556246</v>
      </c>
      <c r="CS20" s="150">
        <v>38.3169478591103</v>
      </c>
      <c r="CT20" s="149">
        <v>865</v>
      </c>
      <c r="CU20" s="149">
        <v>30636.740889614459</v>
      </c>
      <c r="CV20" s="150">
        <v>35.418197560247933</v>
      </c>
      <c r="CW20" s="149">
        <v>367</v>
      </c>
      <c r="CX20" s="149">
        <v>31206.253667506095</v>
      </c>
      <c r="CY20" s="150">
        <v>85.030663944158292</v>
      </c>
      <c r="CZ20" s="149">
        <v>527</v>
      </c>
      <c r="DA20" s="149">
        <v>32395.202680147664</v>
      </c>
      <c r="DB20" s="150">
        <v>61.470972827604676</v>
      </c>
      <c r="DC20" s="149">
        <v>407</v>
      </c>
      <c r="DD20" s="149">
        <v>33317.006176211908</v>
      </c>
      <c r="DE20" s="150">
        <v>81.859966034918685</v>
      </c>
      <c r="DF20" s="149">
        <v>330</v>
      </c>
      <c r="DG20" s="149">
        <v>34582.388963689365</v>
      </c>
      <c r="DH20" s="150">
        <v>104.79511807178595</v>
      </c>
      <c r="DI20" s="149">
        <v>411</v>
      </c>
      <c r="DJ20" s="149">
        <v>36005.431058905771</v>
      </c>
      <c r="DK20" s="150">
        <v>87.604455131157593</v>
      </c>
      <c r="DL20" s="149">
        <v>385</v>
      </c>
      <c r="DM20" s="149">
        <v>36437.24674481852</v>
      </c>
      <c r="DN20" s="150">
        <v>94.642199337190959</v>
      </c>
      <c r="DO20" s="149">
        <v>188</v>
      </c>
      <c r="DP20" s="149">
        <v>34731.393647392004</v>
      </c>
      <c r="DQ20" s="150">
        <v>184.74145557123407</v>
      </c>
      <c r="DR20" s="149">
        <v>143</v>
      </c>
      <c r="DS20" s="149">
        <v>35770.080313888291</v>
      </c>
      <c r="DT20" s="150">
        <v>250.1404217754426</v>
      </c>
      <c r="DU20" s="149">
        <v>153</v>
      </c>
      <c r="DV20" s="149">
        <v>36591.211696834151</v>
      </c>
      <c r="DW20" s="150">
        <v>239.15824638453694</v>
      </c>
      <c r="DX20" s="149">
        <v>134</v>
      </c>
      <c r="DY20" s="149">
        <v>36388.852271917254</v>
      </c>
      <c r="DZ20" s="150">
        <v>271.5585990441586</v>
      </c>
      <c r="EA20" s="149">
        <v>266</v>
      </c>
      <c r="EB20" s="149">
        <v>36640.577199039879</v>
      </c>
      <c r="EC20" s="150">
        <v>137.74653082345819</v>
      </c>
      <c r="ED20" s="149">
        <v>262</v>
      </c>
      <c r="EE20" s="151">
        <v>36783.174917319055</v>
      </c>
      <c r="EF20" s="161">
        <v>140.39379739434753</v>
      </c>
    </row>
    <row r="21" spans="1:136" ht="15" customHeight="1">
      <c r="A21" s="158">
        <v>7</v>
      </c>
      <c r="B21" s="156">
        <v>17</v>
      </c>
      <c r="C21" s="149">
        <v>3345.8628202487344</v>
      </c>
      <c r="D21" s="150">
        <v>196.81546001463144</v>
      </c>
      <c r="E21" s="149">
        <v>24</v>
      </c>
      <c r="F21" s="149">
        <v>3683.5577863444423</v>
      </c>
      <c r="G21" s="150">
        <v>153.48157443101843</v>
      </c>
      <c r="H21" s="149">
        <v>27</v>
      </c>
      <c r="I21" s="149">
        <v>4059.8796221426082</v>
      </c>
      <c r="J21" s="150">
        <v>150.36591193120771</v>
      </c>
      <c r="K21" s="149">
        <v>41</v>
      </c>
      <c r="L21" s="149">
        <v>4591.9490208781181</v>
      </c>
      <c r="M21" s="150">
        <v>111.99875660678337</v>
      </c>
      <c r="N21" s="149">
        <v>59</v>
      </c>
      <c r="O21" s="149">
        <v>5282.6986537686716</v>
      </c>
      <c r="P21" s="150">
        <v>89.537265318113086</v>
      </c>
      <c r="Q21" s="149">
        <v>64</v>
      </c>
      <c r="R21" s="149">
        <v>5898.1728805479788</v>
      </c>
      <c r="S21" s="150">
        <v>92.158951258562169</v>
      </c>
      <c r="T21" s="149">
        <v>89</v>
      </c>
      <c r="U21" s="149">
        <v>6764.0725686525402</v>
      </c>
      <c r="V21" s="150">
        <v>76.000815378118432</v>
      </c>
      <c r="W21" s="149">
        <v>103</v>
      </c>
      <c r="X21" s="149">
        <v>7513.8889936059149</v>
      </c>
      <c r="Y21" s="150">
        <v>72.950378578698206</v>
      </c>
      <c r="Z21" s="149">
        <v>112</v>
      </c>
      <c r="AA21" s="149">
        <v>8457.4369205568692</v>
      </c>
      <c r="AB21" s="150">
        <v>75.512829647829193</v>
      </c>
      <c r="AC21" s="149">
        <v>125</v>
      </c>
      <c r="AD21" s="149">
        <v>9579.1985434678809</v>
      </c>
      <c r="AE21" s="150">
        <v>76.633588347743043</v>
      </c>
      <c r="AF21" s="149">
        <v>154</v>
      </c>
      <c r="AG21" s="149">
        <v>10716.223691615143</v>
      </c>
      <c r="AH21" s="150">
        <v>69.585868127371057</v>
      </c>
      <c r="AI21" s="149">
        <v>203</v>
      </c>
      <c r="AJ21" s="149">
        <v>11925.996974585712</v>
      </c>
      <c r="AK21" s="150">
        <v>58.748753569387745</v>
      </c>
      <c r="AL21" s="149">
        <v>238</v>
      </c>
      <c r="AM21" s="149">
        <v>13483.61520987219</v>
      </c>
      <c r="AN21" s="150">
        <v>56.653845419631054</v>
      </c>
      <c r="AO21" s="149">
        <v>263</v>
      </c>
      <c r="AP21" s="149">
        <v>14730.184217044129</v>
      </c>
      <c r="AQ21" s="150">
        <v>56.00830500777235</v>
      </c>
      <c r="AR21" s="149">
        <v>248</v>
      </c>
      <c r="AS21" s="149">
        <v>15833.153195090044</v>
      </c>
      <c r="AT21" s="150">
        <v>63.84335965762115</v>
      </c>
      <c r="AU21" s="149">
        <v>356</v>
      </c>
      <c r="AV21" s="149">
        <v>16917.231444241163</v>
      </c>
      <c r="AW21" s="150">
        <v>47.520313045621243</v>
      </c>
      <c r="AX21" s="149">
        <v>412</v>
      </c>
      <c r="AY21" s="149">
        <v>18171.591687035972</v>
      </c>
      <c r="AZ21" s="150">
        <v>44.10580506562129</v>
      </c>
      <c r="BA21" s="149">
        <v>473</v>
      </c>
      <c r="BB21" s="149">
        <v>18967.991364195928</v>
      </c>
      <c r="BC21" s="150">
        <v>40.101461657919508</v>
      </c>
      <c r="BD21" s="149">
        <v>656</v>
      </c>
      <c r="BE21" s="149">
        <v>20312.028136331206</v>
      </c>
      <c r="BF21" s="150">
        <v>30.96345752489513</v>
      </c>
      <c r="BG21" s="149">
        <v>643</v>
      </c>
      <c r="BH21" s="149">
        <v>21629.876873912432</v>
      </c>
      <c r="BI21" s="150">
        <v>33.63899980390736</v>
      </c>
      <c r="BJ21" s="149">
        <v>714</v>
      </c>
      <c r="BK21" s="149">
        <v>22582.462980222637</v>
      </c>
      <c r="BL21" s="150">
        <v>31.628099412076523</v>
      </c>
      <c r="BM21" s="149">
        <v>467</v>
      </c>
      <c r="BN21" s="149">
        <v>23013.640110633736</v>
      </c>
      <c r="BO21" s="150">
        <v>49.279743277588302</v>
      </c>
      <c r="BP21" s="149">
        <v>652</v>
      </c>
      <c r="BQ21" s="149">
        <v>23664.15159528382</v>
      </c>
      <c r="BR21" s="150">
        <v>36.29471103571138</v>
      </c>
      <c r="BS21" s="149">
        <v>866</v>
      </c>
      <c r="BT21" s="149">
        <v>23647.143915755041</v>
      </c>
      <c r="BU21" s="150">
        <v>27.306170803412289</v>
      </c>
      <c r="BV21" s="149">
        <v>545</v>
      </c>
      <c r="BW21" s="149">
        <v>24212.373608659473</v>
      </c>
      <c r="BX21" s="150">
        <v>44.426373593870593</v>
      </c>
      <c r="BY21" s="149">
        <v>479</v>
      </c>
      <c r="BZ21" s="149">
        <v>24880.221011440604</v>
      </c>
      <c r="CA21" s="150">
        <v>51.942006286932369</v>
      </c>
      <c r="CB21" s="149">
        <v>482</v>
      </c>
      <c r="CC21" s="149">
        <v>25582.197624454046</v>
      </c>
      <c r="CD21" s="150">
        <v>53.075098805921257</v>
      </c>
      <c r="CE21" s="149">
        <v>570</v>
      </c>
      <c r="CF21" s="149">
        <v>26419.975558168375</v>
      </c>
      <c r="CG21" s="150">
        <v>46.350834312576097</v>
      </c>
      <c r="CH21" s="149">
        <v>1115</v>
      </c>
      <c r="CI21" s="149">
        <v>27552.226960723896</v>
      </c>
      <c r="CJ21" s="150">
        <v>24.710517453564034</v>
      </c>
      <c r="CK21" s="149">
        <v>1084</v>
      </c>
      <c r="CL21" s="149">
        <v>28613.574096039734</v>
      </c>
      <c r="CM21" s="150">
        <v>26.396286066457318</v>
      </c>
      <c r="CN21" s="149">
        <v>1018</v>
      </c>
      <c r="CO21" s="149">
        <v>29830.832853118165</v>
      </c>
      <c r="CP21" s="150">
        <v>29.303372154340046</v>
      </c>
      <c r="CQ21" s="149">
        <v>1541</v>
      </c>
      <c r="CR21" s="149">
        <v>30621.753854492908</v>
      </c>
      <c r="CS21" s="150">
        <v>19.871352274168014</v>
      </c>
      <c r="CT21" s="149">
        <v>1578</v>
      </c>
      <c r="CU21" s="149">
        <v>30952.36670145487</v>
      </c>
      <c r="CV21" s="150">
        <v>19.614934538311072</v>
      </c>
      <c r="CW21" s="149">
        <v>1212</v>
      </c>
      <c r="CX21" s="149">
        <v>31533.667110194594</v>
      </c>
      <c r="CY21" s="150">
        <v>26.017877153625903</v>
      </c>
      <c r="CZ21" s="149">
        <v>1428</v>
      </c>
      <c r="DA21" s="149">
        <v>32733.025927321043</v>
      </c>
      <c r="DB21" s="150">
        <v>22.922287063950311</v>
      </c>
      <c r="DC21" s="149">
        <v>1314</v>
      </c>
      <c r="DD21" s="149">
        <v>33666.28321164201</v>
      </c>
      <c r="DE21" s="150">
        <v>25.621220100184178</v>
      </c>
      <c r="DF21" s="149">
        <v>1099</v>
      </c>
      <c r="DG21" s="149">
        <v>34946.9525352895</v>
      </c>
      <c r="DH21" s="150">
        <v>31.798864909271611</v>
      </c>
      <c r="DI21" s="149">
        <v>1105</v>
      </c>
      <c r="DJ21" s="149">
        <v>36384.886273689117</v>
      </c>
      <c r="DK21" s="150">
        <v>32.927498890216398</v>
      </c>
      <c r="DL21" s="149">
        <v>988</v>
      </c>
      <c r="DM21" s="149">
        <v>36822.061802573917</v>
      </c>
      <c r="DN21" s="150">
        <v>37.269293322443232</v>
      </c>
      <c r="DO21" s="149">
        <v>504</v>
      </c>
      <c r="DP21" s="149">
        <v>35101.463816930096</v>
      </c>
      <c r="DQ21" s="150">
        <v>69.645761541527975</v>
      </c>
      <c r="DR21" s="149">
        <v>376</v>
      </c>
      <c r="DS21" s="149">
        <v>36152.24990640406</v>
      </c>
      <c r="DT21" s="150">
        <v>96.149600814904417</v>
      </c>
      <c r="DU21" s="149">
        <v>403</v>
      </c>
      <c r="DV21" s="149">
        <v>36982.010900673231</v>
      </c>
      <c r="DW21" s="150">
        <v>91.766776428469555</v>
      </c>
      <c r="DX21" s="149">
        <v>346</v>
      </c>
      <c r="DY21" s="149">
        <v>36777.872270558182</v>
      </c>
      <c r="DZ21" s="150">
        <v>106.2944285276248</v>
      </c>
      <c r="EA21" s="149">
        <v>564</v>
      </c>
      <c r="EB21" s="149">
        <v>37030.206207904266</v>
      </c>
      <c r="EC21" s="150">
        <v>65.656393985645863</v>
      </c>
      <c r="ED21" s="149">
        <v>546</v>
      </c>
      <c r="EE21" s="151">
        <v>37174.445480301867</v>
      </c>
      <c r="EF21" s="161">
        <v>68.085064982237853</v>
      </c>
    </row>
    <row r="22" spans="1:136" ht="15" customHeight="1">
      <c r="A22" s="158">
        <v>8</v>
      </c>
      <c r="B22" s="156">
        <v>21</v>
      </c>
      <c r="C22" s="149">
        <v>3381.9666213137803</v>
      </c>
      <c r="D22" s="150">
        <v>161.04602958637048</v>
      </c>
      <c r="E22" s="149">
        <v>24</v>
      </c>
      <c r="F22" s="149">
        <v>3723.3354635173287</v>
      </c>
      <c r="G22" s="150">
        <v>155.13897764655536</v>
      </c>
      <c r="H22" s="149">
        <v>28</v>
      </c>
      <c r="I22" s="149">
        <v>4103.7043405958411</v>
      </c>
      <c r="J22" s="150">
        <v>146.56086930699433</v>
      </c>
      <c r="K22" s="149">
        <v>41</v>
      </c>
      <c r="L22" s="149">
        <v>4641.4159468721773</v>
      </c>
      <c r="M22" s="150">
        <v>113.20526699688237</v>
      </c>
      <c r="N22" s="149">
        <v>61</v>
      </c>
      <c r="O22" s="149">
        <v>5339.4679670623282</v>
      </c>
      <c r="P22" s="150">
        <v>87.532261755120132</v>
      </c>
      <c r="Q22" s="149">
        <v>78</v>
      </c>
      <c r="R22" s="149">
        <v>5961.5239014425779</v>
      </c>
      <c r="S22" s="150">
        <v>76.429793608238171</v>
      </c>
      <c r="T22" s="149">
        <v>105</v>
      </c>
      <c r="U22" s="149">
        <v>6836.5413209600483</v>
      </c>
      <c r="V22" s="150">
        <v>65.109917342476649</v>
      </c>
      <c r="W22" s="149">
        <v>121</v>
      </c>
      <c r="X22" s="149">
        <v>7594.3436984793389</v>
      </c>
      <c r="Y22" s="150">
        <v>62.76317106181272</v>
      </c>
      <c r="Z22" s="149">
        <v>135</v>
      </c>
      <c r="AA22" s="149">
        <v>8548.028592331957</v>
      </c>
      <c r="AB22" s="150">
        <v>63.31873031357005</v>
      </c>
      <c r="AC22" s="149">
        <v>135</v>
      </c>
      <c r="AD22" s="149">
        <v>9672.2911487065685</v>
      </c>
      <c r="AE22" s="150">
        <v>71.646601101530138</v>
      </c>
      <c r="AF22" s="149">
        <v>167</v>
      </c>
      <c r="AG22" s="149">
        <v>10830.953536308902</v>
      </c>
      <c r="AH22" s="150">
        <v>64.856009199454505</v>
      </c>
      <c r="AI22" s="149">
        <v>216</v>
      </c>
      <c r="AJ22" s="149">
        <v>12053.344618186216</v>
      </c>
      <c r="AK22" s="150">
        <v>55.80252138049174</v>
      </c>
      <c r="AL22" s="149">
        <v>251</v>
      </c>
      <c r="AM22" s="149">
        <v>13627.513193169238</v>
      </c>
      <c r="AN22" s="150">
        <v>54.292881247686203</v>
      </c>
      <c r="AO22" s="149">
        <v>279</v>
      </c>
      <c r="AP22" s="149">
        <v>14887.348469466495</v>
      </c>
      <c r="AQ22" s="150">
        <v>53.359671933571668</v>
      </c>
      <c r="AR22" s="149">
        <v>299</v>
      </c>
      <c r="AS22" s="149">
        <v>15975.542488565326</v>
      </c>
      <c r="AT22" s="150">
        <v>53.429907988512795</v>
      </c>
      <c r="AU22" s="149">
        <v>397</v>
      </c>
      <c r="AV22" s="149">
        <v>17097.015720235318</v>
      </c>
      <c r="AW22" s="150">
        <v>43.065530781449162</v>
      </c>
      <c r="AX22" s="149">
        <v>470</v>
      </c>
      <c r="AY22" s="149">
        <v>18364.327023879378</v>
      </c>
      <c r="AZ22" s="150">
        <v>39.073036221019954</v>
      </c>
      <c r="BA22" s="149">
        <v>546</v>
      </c>
      <c r="BB22" s="149">
        <v>19168.644536898144</v>
      </c>
      <c r="BC22" s="150">
        <v>35.107407576736527</v>
      </c>
      <c r="BD22" s="149">
        <v>852</v>
      </c>
      <c r="BE22" s="149">
        <v>20524.502365301163</v>
      </c>
      <c r="BF22" s="150">
        <v>24.089791508569441</v>
      </c>
      <c r="BG22" s="149">
        <v>783</v>
      </c>
      <c r="BH22" s="149">
        <v>21857.255983103885</v>
      </c>
      <c r="BI22" s="150">
        <v>27.914758599110964</v>
      </c>
      <c r="BJ22" s="149">
        <v>868</v>
      </c>
      <c r="BK22" s="149">
        <v>22819.259413909847</v>
      </c>
      <c r="BL22" s="150">
        <v>26.28946937086388</v>
      </c>
      <c r="BM22" s="149">
        <v>776</v>
      </c>
      <c r="BN22" s="149">
        <v>23257.0524258111</v>
      </c>
      <c r="BO22" s="150">
        <v>29.97042838377719</v>
      </c>
      <c r="BP22" s="149">
        <v>981</v>
      </c>
      <c r="BQ22" s="149">
        <v>23913.393575178681</v>
      </c>
      <c r="BR22" s="150">
        <v>24.376547986930358</v>
      </c>
      <c r="BS22" s="149">
        <v>1118</v>
      </c>
      <c r="BT22" s="149">
        <v>23893.135031886137</v>
      </c>
      <c r="BU22" s="150">
        <v>21.371319348735366</v>
      </c>
      <c r="BV22" s="149">
        <v>1172</v>
      </c>
      <c r="BW22" s="149">
        <v>24465.60765090034</v>
      </c>
      <c r="BX22" s="150">
        <v>20.875091852304045</v>
      </c>
      <c r="BY22" s="149">
        <v>1164</v>
      </c>
      <c r="BZ22" s="149">
        <v>25141.840991524168</v>
      </c>
      <c r="CA22" s="150">
        <v>21.599519752168529</v>
      </c>
      <c r="CB22" s="149">
        <v>1248</v>
      </c>
      <c r="CC22" s="149">
        <v>25850.508317643427</v>
      </c>
      <c r="CD22" s="150">
        <v>20.713548331445054</v>
      </c>
      <c r="CE22" s="149">
        <v>1391</v>
      </c>
      <c r="CF22" s="149">
        <v>26695.98578615006</v>
      </c>
      <c r="CG22" s="150">
        <v>19.191938020237284</v>
      </c>
      <c r="CH22" s="149">
        <v>1520</v>
      </c>
      <c r="CI22" s="149">
        <v>27836.92234905397</v>
      </c>
      <c r="CJ22" s="150">
        <v>18.313764703324981</v>
      </c>
      <c r="CK22" s="149">
        <v>1571</v>
      </c>
      <c r="CL22" s="149">
        <v>28909.700420159726</v>
      </c>
      <c r="CM22" s="150">
        <v>18.402100840330824</v>
      </c>
      <c r="CN22" s="149">
        <v>1603</v>
      </c>
      <c r="CO22" s="149">
        <v>30140.251698132528</v>
      </c>
      <c r="CP22" s="150">
        <v>18.802402806071445</v>
      </c>
      <c r="CQ22" s="149">
        <v>1867</v>
      </c>
      <c r="CR22" s="149">
        <v>30935.842248438013</v>
      </c>
      <c r="CS22" s="150">
        <v>16.569813737781473</v>
      </c>
      <c r="CT22" s="149">
        <v>1919</v>
      </c>
      <c r="CU22" s="149">
        <v>31269.506409576301</v>
      </c>
      <c r="CV22" s="150">
        <v>16.294688071691663</v>
      </c>
      <c r="CW22" s="149">
        <v>1807</v>
      </c>
      <c r="CX22" s="149">
        <v>31859.594797293532</v>
      </c>
      <c r="CY22" s="150">
        <v>17.631209074318502</v>
      </c>
      <c r="CZ22" s="149">
        <v>1901</v>
      </c>
      <c r="DA22" s="149">
        <v>33070.318017905738</v>
      </c>
      <c r="DB22" s="150">
        <v>17.396274601738948</v>
      </c>
      <c r="DC22" s="149">
        <v>1920</v>
      </c>
      <c r="DD22" s="149">
        <v>34013.95209473111</v>
      </c>
      <c r="DE22" s="150">
        <v>17.71560004933912</v>
      </c>
      <c r="DF22" s="149">
        <v>1836</v>
      </c>
      <c r="DG22" s="149">
        <v>35310.183871704619</v>
      </c>
      <c r="DH22" s="150">
        <v>19.232126291778116</v>
      </c>
      <c r="DI22" s="149">
        <v>1774</v>
      </c>
      <c r="DJ22" s="149">
        <v>36763.651478525113</v>
      </c>
      <c r="DK22" s="150">
        <v>20.72359158879657</v>
      </c>
      <c r="DL22" s="149">
        <v>1680</v>
      </c>
      <c r="DM22" s="149">
        <v>37207.149378064067</v>
      </c>
      <c r="DN22" s="150">
        <v>22.147112725038134</v>
      </c>
      <c r="DO22" s="149">
        <v>1255</v>
      </c>
      <c r="DP22" s="149">
        <v>35473.697504531694</v>
      </c>
      <c r="DQ22" s="150">
        <v>28.265894425921669</v>
      </c>
      <c r="DR22" s="149">
        <v>1182</v>
      </c>
      <c r="DS22" s="149">
        <v>36537.063614884653</v>
      </c>
      <c r="DT22" s="150">
        <v>30.911221332389722</v>
      </c>
      <c r="DU22" s="149">
        <v>1199</v>
      </c>
      <c r="DV22" s="149">
        <v>37375.733096877586</v>
      </c>
      <c r="DW22" s="150">
        <v>31.172421265118921</v>
      </c>
      <c r="DX22" s="149">
        <v>1093</v>
      </c>
      <c r="DY22" s="149">
        <v>37170.335835837759</v>
      </c>
      <c r="DZ22" s="150">
        <v>34.007626565267849</v>
      </c>
      <c r="EA22" s="149">
        <v>1030</v>
      </c>
      <c r="EB22" s="149">
        <v>37424.241040963767</v>
      </c>
      <c r="EC22" s="150">
        <v>36.334214602877445</v>
      </c>
      <c r="ED22" s="149">
        <v>1003</v>
      </c>
      <c r="EE22" s="151">
        <v>37570.288440784781</v>
      </c>
      <c r="EF22" s="161">
        <v>37.457914696694701</v>
      </c>
    </row>
    <row r="23" spans="1:136" ht="15" customHeight="1">
      <c r="A23" s="158">
        <v>9</v>
      </c>
      <c r="B23" s="156">
        <v>22</v>
      </c>
      <c r="C23" s="149">
        <v>3418.9578216166715</v>
      </c>
      <c r="D23" s="150">
        <v>155.40717370984871</v>
      </c>
      <c r="E23" s="149">
        <v>25</v>
      </c>
      <c r="F23" s="149">
        <v>3763.976500639073</v>
      </c>
      <c r="G23" s="150">
        <v>150.55906002556293</v>
      </c>
      <c r="H23" s="149">
        <v>29</v>
      </c>
      <c r="I23" s="149">
        <v>4148.4812669037774</v>
      </c>
      <c r="J23" s="150">
        <v>143.05107816909577</v>
      </c>
      <c r="K23" s="149">
        <v>42</v>
      </c>
      <c r="L23" s="149">
        <v>4691.9697800979138</v>
      </c>
      <c r="M23" s="150">
        <v>111.71356619280748</v>
      </c>
      <c r="N23" s="149">
        <v>62</v>
      </c>
      <c r="O23" s="149">
        <v>5397.4618888449504</v>
      </c>
      <c r="P23" s="150">
        <v>87.055836916854034</v>
      </c>
      <c r="Q23" s="149">
        <v>94</v>
      </c>
      <c r="R23" s="149">
        <v>6026.0943401565355</v>
      </c>
      <c r="S23" s="150">
        <v>64.107386597409956</v>
      </c>
      <c r="T23" s="149">
        <v>122</v>
      </c>
      <c r="U23" s="149">
        <v>6910.4257366905977</v>
      </c>
      <c r="V23" s="150">
        <v>56.64283390729998</v>
      </c>
      <c r="W23" s="149">
        <v>139</v>
      </c>
      <c r="X23" s="149">
        <v>7676.3692805044975</v>
      </c>
      <c r="Y23" s="150">
        <v>55.225678277010772</v>
      </c>
      <c r="Z23" s="149">
        <v>158</v>
      </c>
      <c r="AA23" s="149">
        <v>8640.3585881723702</v>
      </c>
      <c r="AB23" s="150">
        <v>54.685813849192215</v>
      </c>
      <c r="AC23" s="149">
        <v>157</v>
      </c>
      <c r="AD23" s="149">
        <v>9786.6933396098557</v>
      </c>
      <c r="AE23" s="150">
        <v>62.335626366941753</v>
      </c>
      <c r="AF23" s="149">
        <v>178</v>
      </c>
      <c r="AG23" s="149">
        <v>10948.085350367361</v>
      </c>
      <c r="AH23" s="150">
        <v>61.506097473973938</v>
      </c>
      <c r="AI23" s="149">
        <v>227</v>
      </c>
      <c r="AJ23" s="149">
        <v>12183.370558477498</v>
      </c>
      <c r="AK23" s="150">
        <v>53.671235940429504</v>
      </c>
      <c r="AL23" s="149">
        <v>261</v>
      </c>
      <c r="AM23" s="149">
        <v>13774.451693112431</v>
      </c>
      <c r="AN23" s="150">
        <v>52.7756769851051</v>
      </c>
      <c r="AO23" s="149">
        <v>292</v>
      </c>
      <c r="AP23" s="149">
        <v>15047.812972181475</v>
      </c>
      <c r="AQ23" s="150">
        <v>51.53360606911464</v>
      </c>
      <c r="AR23" s="149">
        <v>311</v>
      </c>
      <c r="AS23" s="149">
        <v>16174.729523273192</v>
      </c>
      <c r="AT23" s="150">
        <v>52.008776602164602</v>
      </c>
      <c r="AU23" s="149">
        <v>447</v>
      </c>
      <c r="AV23" s="149">
        <v>17280.26998593859</v>
      </c>
      <c r="AW23" s="150">
        <v>38.658322116193716</v>
      </c>
      <c r="AX23" s="149">
        <v>552</v>
      </c>
      <c r="AY23" s="149">
        <v>18560.549982219083</v>
      </c>
      <c r="AZ23" s="150">
        <v>33.624184750396893</v>
      </c>
      <c r="BA23" s="149">
        <v>657</v>
      </c>
      <c r="BB23" s="149">
        <v>19372.728124377518</v>
      </c>
      <c r="BC23" s="150">
        <v>29.486648591137776</v>
      </c>
      <c r="BD23" s="149">
        <v>983</v>
      </c>
      <c r="BE23" s="149">
        <v>20739.993448902587</v>
      </c>
      <c r="BF23" s="150">
        <v>21.098670853410567</v>
      </c>
      <c r="BG23" s="149">
        <v>958</v>
      </c>
      <c r="BH23" s="149">
        <v>22087.920893270537</v>
      </c>
      <c r="BI23" s="150">
        <v>23.056284857276136</v>
      </c>
      <c r="BJ23" s="149">
        <v>1027</v>
      </c>
      <c r="BK23" s="149">
        <v>23059.726594409083</v>
      </c>
      <c r="BL23" s="150">
        <v>22.453482565150033</v>
      </c>
      <c r="BM23" s="149">
        <v>935</v>
      </c>
      <c r="BN23" s="149">
        <v>23503.220686188095</v>
      </c>
      <c r="BO23" s="150">
        <v>25.137134423730583</v>
      </c>
      <c r="BP23" s="149">
        <v>1180</v>
      </c>
      <c r="BQ23" s="149">
        <v>24163.781349461369</v>
      </c>
      <c r="BR23" s="150">
        <v>20.477780804628278</v>
      </c>
      <c r="BS23" s="149">
        <v>1345</v>
      </c>
      <c r="BT23" s="149">
        <v>24140.846918644485</v>
      </c>
      <c r="BU23" s="150">
        <v>17.948585069624151</v>
      </c>
      <c r="BV23" s="149">
        <v>1478</v>
      </c>
      <c r="BW23" s="149">
        <v>24720.409427539493</v>
      </c>
      <c r="BX23" s="150">
        <v>16.725581480067316</v>
      </c>
      <c r="BY23" s="149">
        <v>1509</v>
      </c>
      <c r="BZ23" s="149">
        <v>25403.146392590381</v>
      </c>
      <c r="CA23" s="150">
        <v>16.83442438210098</v>
      </c>
      <c r="CB23" s="149">
        <v>1566</v>
      </c>
      <c r="CC23" s="149">
        <v>26119.036895297297</v>
      </c>
      <c r="CD23" s="150">
        <v>16.678823049359703</v>
      </c>
      <c r="CE23" s="149">
        <v>1700</v>
      </c>
      <c r="CF23" s="149">
        <v>26972.718187492152</v>
      </c>
      <c r="CG23" s="150">
        <v>15.866304816171853</v>
      </c>
      <c r="CH23" s="149">
        <v>1841</v>
      </c>
      <c r="CI23" s="149">
        <v>28123.816585023913</v>
      </c>
      <c r="CJ23" s="150">
        <v>15.276380545911957</v>
      </c>
      <c r="CK23" s="149">
        <v>1856</v>
      </c>
      <c r="CL23" s="149">
        <v>29208.343184491987</v>
      </c>
      <c r="CM23" s="150">
        <v>15.737253870954735</v>
      </c>
      <c r="CN23" s="149">
        <v>1899</v>
      </c>
      <c r="CO23" s="149">
        <v>30452.154696518086</v>
      </c>
      <c r="CP23" s="150">
        <v>16.035889782263343</v>
      </c>
      <c r="CQ23" s="149">
        <v>2205</v>
      </c>
      <c r="CR23" s="149">
        <v>31253.651473460173</v>
      </c>
      <c r="CS23" s="150">
        <v>14.173991597941122</v>
      </c>
      <c r="CT23" s="149">
        <v>2304</v>
      </c>
      <c r="CU23" s="149">
        <v>31590.077284096777</v>
      </c>
      <c r="CV23" s="150">
        <v>13.710971043444781</v>
      </c>
      <c r="CW23" s="149">
        <v>2164</v>
      </c>
      <c r="CX23" s="149">
        <v>32188.143534462499</v>
      </c>
      <c r="CY23" s="150">
        <v>14.874373167496534</v>
      </c>
      <c r="CZ23" s="149">
        <v>2316</v>
      </c>
      <c r="DA23" s="149">
        <v>33410.632534355893</v>
      </c>
      <c r="DB23" s="150">
        <v>14.426007139186483</v>
      </c>
      <c r="DC23" s="149">
        <v>2325</v>
      </c>
      <c r="DD23" s="149">
        <v>34364.555974913776</v>
      </c>
      <c r="DE23" s="150">
        <v>14.780454182758612</v>
      </c>
      <c r="DF23" s="149">
        <v>2261</v>
      </c>
      <c r="DG23" s="149">
        <v>35675.936605331714</v>
      </c>
      <c r="DH23" s="150">
        <v>15.778830873654009</v>
      </c>
      <c r="DI23" s="149">
        <v>2239</v>
      </c>
      <c r="DJ23" s="149">
        <v>37145.566796368352</v>
      </c>
      <c r="DK23" s="150">
        <v>16.590248680825525</v>
      </c>
      <c r="DL23" s="149">
        <v>2193</v>
      </c>
      <c r="DM23" s="149">
        <v>37595.072396341202</v>
      </c>
      <c r="DN23" s="150">
        <v>17.143215867004653</v>
      </c>
      <c r="DO23" s="149">
        <v>1809</v>
      </c>
      <c r="DP23" s="149">
        <v>35846.217897873408</v>
      </c>
      <c r="DQ23" s="150">
        <v>19.815488058525929</v>
      </c>
      <c r="DR23" s="149">
        <v>1837</v>
      </c>
      <c r="DS23" s="149">
        <v>36921.627474273002</v>
      </c>
      <c r="DT23" s="150">
        <v>20.098871787845944</v>
      </c>
      <c r="DU23" s="149">
        <v>1878</v>
      </c>
      <c r="DV23" s="149">
        <v>37769.397563731116</v>
      </c>
      <c r="DW23" s="150">
        <v>20.111500300176314</v>
      </c>
      <c r="DX23" s="149">
        <v>1879</v>
      </c>
      <c r="DY23" s="149">
        <v>37562.094054630506</v>
      </c>
      <c r="DZ23" s="150">
        <v>19.990470492086487</v>
      </c>
      <c r="EA23" s="149">
        <v>1699</v>
      </c>
      <c r="EB23" s="149">
        <v>37820.662965261035</v>
      </c>
      <c r="EC23" s="150">
        <v>22.260543240294901</v>
      </c>
      <c r="ED23" s="149">
        <v>1673</v>
      </c>
      <c r="EE23" s="151">
        <v>37968.61788362237</v>
      </c>
      <c r="EF23" s="161">
        <v>22.694929996187909</v>
      </c>
    </row>
    <row r="24" spans="1:136" ht="15" customHeight="1">
      <c r="A24" s="158">
        <v>10</v>
      </c>
      <c r="B24" s="156">
        <v>24</v>
      </c>
      <c r="C24" s="149">
        <v>3456.7064770934467</v>
      </c>
      <c r="D24" s="150">
        <v>144.02943654556029</v>
      </c>
      <c r="E24" s="149">
        <v>30</v>
      </c>
      <c r="F24" s="149">
        <v>3805.4984758055543</v>
      </c>
      <c r="G24" s="150">
        <v>126.84994919351848</v>
      </c>
      <c r="H24" s="149">
        <v>35</v>
      </c>
      <c r="I24" s="149">
        <v>4194.220211990295</v>
      </c>
      <c r="J24" s="150">
        <v>119.83486319972272</v>
      </c>
      <c r="K24" s="149">
        <v>46</v>
      </c>
      <c r="L24" s="149">
        <v>4743.6250941620792</v>
      </c>
      <c r="M24" s="150">
        <v>103.12228465569737</v>
      </c>
      <c r="N24" s="149">
        <v>64</v>
      </c>
      <c r="O24" s="149">
        <v>5456.7335462657184</v>
      </c>
      <c r="P24" s="150">
        <v>85.261461660401849</v>
      </c>
      <c r="Q24" s="149">
        <v>120</v>
      </c>
      <c r="R24" s="149">
        <v>6091.8908580120114</v>
      </c>
      <c r="S24" s="150">
        <v>50.765757150100093</v>
      </c>
      <c r="T24" s="149">
        <v>140</v>
      </c>
      <c r="U24" s="149">
        <v>6985.7528375556158</v>
      </c>
      <c r="V24" s="150">
        <v>49.898234553968685</v>
      </c>
      <c r="W24" s="149">
        <v>157</v>
      </c>
      <c r="X24" s="149">
        <v>7760.0185311357982</v>
      </c>
      <c r="Y24" s="150">
        <v>49.426869625068775</v>
      </c>
      <c r="Z24" s="149">
        <v>185</v>
      </c>
      <c r="AA24" s="149">
        <v>8734.4619927352778</v>
      </c>
      <c r="AB24" s="150">
        <v>47.213308068839339</v>
      </c>
      <c r="AC24" s="149">
        <v>184</v>
      </c>
      <c r="AD24" s="149">
        <v>9893.6159105994047</v>
      </c>
      <c r="AE24" s="150">
        <v>53.769651688040241</v>
      </c>
      <c r="AF24" s="149">
        <v>194</v>
      </c>
      <c r="AG24" s="149">
        <v>11067.664419757295</v>
      </c>
      <c r="AH24" s="150">
        <v>57.049816596687087</v>
      </c>
      <c r="AI24" s="149">
        <v>243</v>
      </c>
      <c r="AJ24" s="149">
        <v>12316.140986342587</v>
      </c>
      <c r="AK24" s="150">
        <v>50.683707762726698</v>
      </c>
      <c r="AL24" s="149">
        <v>275</v>
      </c>
      <c r="AM24" s="149">
        <v>13924.53544226596</v>
      </c>
      <c r="AN24" s="150">
        <v>50.634674335512585</v>
      </c>
      <c r="AO24" s="149">
        <v>312</v>
      </c>
      <c r="AP24" s="149">
        <v>15211.667495675123</v>
      </c>
      <c r="AQ24" s="150">
        <v>48.755344537420264</v>
      </c>
      <c r="AR24" s="149">
        <v>357</v>
      </c>
      <c r="AS24" s="149">
        <v>16350.745158157528</v>
      </c>
      <c r="AT24" s="150">
        <v>45.800406605483275</v>
      </c>
      <c r="AU24" s="149">
        <v>519</v>
      </c>
      <c r="AV24" s="149">
        <v>17466.939397477421</v>
      </c>
      <c r="AW24" s="150">
        <v>33.654989205158806</v>
      </c>
      <c r="AX24" s="149">
        <v>678</v>
      </c>
      <c r="AY24" s="149">
        <v>18760.0002586152</v>
      </c>
      <c r="AZ24" s="150">
        <v>27.66961690061239</v>
      </c>
      <c r="BA24" s="149">
        <v>835</v>
      </c>
      <c r="BB24" s="149">
        <v>19579.769631301941</v>
      </c>
      <c r="BC24" s="150">
        <v>23.448825905750827</v>
      </c>
      <c r="BD24" s="149">
        <v>1106</v>
      </c>
      <c r="BE24" s="149">
        <v>20958.780553811332</v>
      </c>
      <c r="BF24" s="150">
        <v>18.950072833464134</v>
      </c>
      <c r="BG24" s="149">
        <v>1185</v>
      </c>
      <c r="BH24" s="149">
        <v>22321.495858814535</v>
      </c>
      <c r="BI24" s="150">
        <v>18.836705366088214</v>
      </c>
      <c r="BJ24" s="149">
        <v>1307</v>
      </c>
      <c r="BK24" s="149">
        <v>23303.058140782658</v>
      </c>
      <c r="BL24" s="150">
        <v>17.829424744286655</v>
      </c>
      <c r="BM24" s="149">
        <v>1109</v>
      </c>
      <c r="BN24" s="149">
        <v>23753.049453442512</v>
      </c>
      <c r="BO24" s="150">
        <v>21.418439543230399</v>
      </c>
      <c r="BP24" s="149">
        <v>1398</v>
      </c>
      <c r="BQ24" s="149">
        <v>24418.044169927678</v>
      </c>
      <c r="BR24" s="150">
        <v>17.466412138717939</v>
      </c>
      <c r="BS24" s="149">
        <v>1554</v>
      </c>
      <c r="BT24" s="149">
        <v>24393.070232296726</v>
      </c>
      <c r="BU24" s="150">
        <v>15.696956391439334</v>
      </c>
      <c r="BV24" s="149">
        <v>1717</v>
      </c>
      <c r="BW24" s="149">
        <v>24977.20326602141</v>
      </c>
      <c r="BX24" s="150">
        <v>14.547002484578574</v>
      </c>
      <c r="BY24" s="149">
        <v>1819</v>
      </c>
      <c r="BZ24" s="149">
        <v>25667.39033372112</v>
      </c>
      <c r="CA24" s="150">
        <v>14.11071486185878</v>
      </c>
      <c r="CB24" s="149">
        <v>1915</v>
      </c>
      <c r="CC24" s="149">
        <v>26389.974204164722</v>
      </c>
      <c r="CD24" s="150">
        <v>13.780665380764868</v>
      </c>
      <c r="CE24" s="149">
        <v>2039</v>
      </c>
      <c r="CF24" s="149">
        <v>27251.826717741296</v>
      </c>
      <c r="CG24" s="150">
        <v>13.365290199971209</v>
      </c>
      <c r="CH24" s="149">
        <v>2157</v>
      </c>
      <c r="CI24" s="149">
        <v>28414.196834759648</v>
      </c>
      <c r="CJ24" s="150">
        <v>13.173016613240449</v>
      </c>
      <c r="CK24" s="149">
        <v>2173</v>
      </c>
      <c r="CL24" s="149">
        <v>29510.501163845707</v>
      </c>
      <c r="CM24" s="150">
        <v>13.580534359800142</v>
      </c>
      <c r="CN24" s="149">
        <v>2229</v>
      </c>
      <c r="CO24" s="149">
        <v>30767.568037036614</v>
      </c>
      <c r="CP24" s="150">
        <v>13.80330553478538</v>
      </c>
      <c r="CQ24" s="149">
        <v>2643</v>
      </c>
      <c r="CR24" s="149">
        <v>31574.353415177884</v>
      </c>
      <c r="CS24" s="150">
        <v>11.946406891856936</v>
      </c>
      <c r="CT24" s="149">
        <v>2765</v>
      </c>
      <c r="CU24" s="149">
        <v>31913.030800215256</v>
      </c>
      <c r="CV24" s="150">
        <v>11.54178329121709</v>
      </c>
      <c r="CW24" s="149">
        <v>2528</v>
      </c>
      <c r="CX24" s="149">
        <v>32519.639269349373</v>
      </c>
      <c r="CY24" s="150">
        <v>12.863781356546429</v>
      </c>
      <c r="CZ24" s="149">
        <v>2778</v>
      </c>
      <c r="DA24" s="149">
        <v>33754.016533073125</v>
      </c>
      <c r="DB24" s="150">
        <v>12.150473913993206</v>
      </c>
      <c r="DC24" s="149">
        <v>2822</v>
      </c>
      <c r="DD24" s="149">
        <v>34718.185366355021</v>
      </c>
      <c r="DE24" s="150">
        <v>12.302687939884841</v>
      </c>
      <c r="DF24" s="149">
        <v>2807</v>
      </c>
      <c r="DG24" s="149">
        <v>36044.677299360126</v>
      </c>
      <c r="DH24" s="150">
        <v>12.840996544125446</v>
      </c>
      <c r="DI24" s="149">
        <v>2903</v>
      </c>
      <c r="DJ24" s="149">
        <v>37529.916645752768</v>
      </c>
      <c r="DK24" s="150">
        <v>12.927976798399163</v>
      </c>
      <c r="DL24" s="149">
        <v>2766</v>
      </c>
      <c r="DM24" s="149">
        <v>37985.199994363509</v>
      </c>
      <c r="DN24" s="150">
        <v>13.732899491816164</v>
      </c>
      <c r="DO24" s="149">
        <v>2353</v>
      </c>
      <c r="DP24" s="149">
        <v>36221.279113091652</v>
      </c>
      <c r="DQ24" s="150">
        <v>15.393658781594413</v>
      </c>
      <c r="DR24" s="149">
        <v>2398</v>
      </c>
      <c r="DS24" s="149">
        <v>37308.16833536949</v>
      </c>
      <c r="DT24" s="150">
        <v>15.558035169044825</v>
      </c>
      <c r="DU24" s="149">
        <v>2477</v>
      </c>
      <c r="DV24" s="149">
        <v>38164.928053088617</v>
      </c>
      <c r="DW24" s="150">
        <v>15.407722266083415</v>
      </c>
      <c r="DX24" s="149">
        <v>2448</v>
      </c>
      <c r="DY24" s="149">
        <v>37955.680516953245</v>
      </c>
      <c r="DZ24" s="150">
        <v>15.504771453003777</v>
      </c>
      <c r="EA24" s="149">
        <v>2468</v>
      </c>
      <c r="EB24" s="149">
        <v>38217.74664343433</v>
      </c>
      <c r="EC24" s="150">
        <v>15.485310633482305</v>
      </c>
      <c r="ED24" s="149">
        <v>2449</v>
      </c>
      <c r="EE24" s="151">
        <v>38367.594384248841</v>
      </c>
      <c r="EF24" s="161">
        <v>15.666637151592013</v>
      </c>
    </row>
    <row r="25" spans="1:136" ht="15" customHeight="1">
      <c r="A25" s="158">
        <v>11</v>
      </c>
      <c r="B25" s="156">
        <v>29</v>
      </c>
      <c r="C25" s="149">
        <v>3495.2486437926691</v>
      </c>
      <c r="D25" s="150">
        <v>120.52581530319549</v>
      </c>
      <c r="E25" s="149">
        <v>43</v>
      </c>
      <c r="F25" s="149">
        <v>3847.8526485493139</v>
      </c>
      <c r="G25" s="150">
        <v>89.484945315100319</v>
      </c>
      <c r="H25" s="149">
        <v>50</v>
      </c>
      <c r="I25" s="149">
        <v>4240.8743004767675</v>
      </c>
      <c r="J25" s="150">
        <v>84.817486009535344</v>
      </c>
      <c r="K25" s="149">
        <v>62</v>
      </c>
      <c r="L25" s="149">
        <v>4796.3287750983909</v>
      </c>
      <c r="M25" s="150">
        <v>77.36014153384501</v>
      </c>
      <c r="N25" s="149">
        <v>78</v>
      </c>
      <c r="O25" s="149">
        <v>5517.2585234724793</v>
      </c>
      <c r="P25" s="150">
        <v>70.734083634262561</v>
      </c>
      <c r="Q25" s="149">
        <v>147</v>
      </c>
      <c r="R25" s="149">
        <v>6158.8730688313144</v>
      </c>
      <c r="S25" s="150">
        <v>41.89709570633547</v>
      </c>
      <c r="T25" s="149">
        <v>161</v>
      </c>
      <c r="U25" s="149">
        <v>7062.5592402397106</v>
      </c>
      <c r="V25" s="150">
        <v>43.866827579128639</v>
      </c>
      <c r="W25" s="149">
        <v>177</v>
      </c>
      <c r="X25" s="149">
        <v>7845.3327112147026</v>
      </c>
      <c r="Y25" s="150">
        <v>44.323913622681935</v>
      </c>
      <c r="Z25" s="149">
        <v>214</v>
      </c>
      <c r="AA25" s="149">
        <v>8830.3660417489882</v>
      </c>
      <c r="AB25" s="150">
        <v>41.263392718453218</v>
      </c>
      <c r="AC25" s="149">
        <v>234</v>
      </c>
      <c r="AD25" s="149">
        <v>10002.432207523942</v>
      </c>
      <c r="AE25" s="150">
        <v>42.745436784290348</v>
      </c>
      <c r="AF25" s="149">
        <v>221</v>
      </c>
      <c r="AG25" s="149">
        <v>11189.693703911695</v>
      </c>
      <c r="AH25" s="150">
        <v>50.632098207745223</v>
      </c>
      <c r="AI25" s="149">
        <v>272</v>
      </c>
      <c r="AJ25" s="149">
        <v>12451.64849569615</v>
      </c>
      <c r="AK25" s="150">
        <v>45.778119469471143</v>
      </c>
      <c r="AL25" s="149">
        <v>303</v>
      </c>
      <c r="AM25" s="149">
        <v>14077.754545876207</v>
      </c>
      <c r="AN25" s="150">
        <v>46.461236125003985</v>
      </c>
      <c r="AO25" s="149">
        <v>348</v>
      </c>
      <c r="AP25" s="149">
        <v>15378.900092567335</v>
      </c>
      <c r="AQ25" s="150">
        <v>44.192241645308435</v>
      </c>
      <c r="AR25" s="149">
        <v>420</v>
      </c>
      <c r="AS25" s="149">
        <v>16530.022491209631</v>
      </c>
      <c r="AT25" s="150">
        <v>39.357196407641979</v>
      </c>
      <c r="AU25" s="149">
        <v>627</v>
      </c>
      <c r="AV25" s="149">
        <v>17656.792423818704</v>
      </c>
      <c r="AW25" s="150">
        <v>28.160753467015478</v>
      </c>
      <c r="AX25" s="149">
        <v>868</v>
      </c>
      <c r="AY25" s="149">
        <v>18962.158516037816</v>
      </c>
      <c r="AZ25" s="150">
        <v>21.845804741979052</v>
      </c>
      <c r="BA25" s="149">
        <v>1107</v>
      </c>
      <c r="BB25" s="149">
        <v>19788.935585499996</v>
      </c>
      <c r="BC25" s="150">
        <v>17.876183907407405</v>
      </c>
      <c r="BD25" s="149">
        <v>1373</v>
      </c>
      <c r="BE25" s="149">
        <v>21180.350739018755</v>
      </c>
      <c r="BF25" s="150">
        <v>15.426329744369086</v>
      </c>
      <c r="BG25" s="149">
        <v>1482</v>
      </c>
      <c r="BH25" s="149">
        <v>22557.378963791281</v>
      </c>
      <c r="BI25" s="150">
        <v>15.220903484339596</v>
      </c>
      <c r="BJ25" s="149">
        <v>1621</v>
      </c>
      <c r="BK25" s="149">
        <v>23548.385750113688</v>
      </c>
      <c r="BL25" s="150">
        <v>14.527073257318747</v>
      </c>
      <c r="BM25" s="149">
        <v>1409</v>
      </c>
      <c r="BN25" s="149">
        <v>24006.210799921566</v>
      </c>
      <c r="BO25" s="150">
        <v>17.037764939617862</v>
      </c>
      <c r="BP25" s="149">
        <v>1709</v>
      </c>
      <c r="BQ25" s="149">
        <v>24675.227203534814</v>
      </c>
      <c r="BR25" s="150">
        <v>14.438400938288364</v>
      </c>
      <c r="BS25" s="149">
        <v>1890</v>
      </c>
      <c r="BT25" s="149">
        <v>24648.545493498146</v>
      </c>
      <c r="BU25" s="150">
        <v>13.04155846216833</v>
      </c>
      <c r="BV25" s="149">
        <v>2117</v>
      </c>
      <c r="BW25" s="149">
        <v>25236.552450872838</v>
      </c>
      <c r="BX25" s="150">
        <v>11.920903377833177</v>
      </c>
      <c r="BY25" s="149">
        <v>2172</v>
      </c>
      <c r="BZ25" s="149">
        <v>25933.697430671207</v>
      </c>
      <c r="CA25" s="150">
        <v>11.940008025170906</v>
      </c>
      <c r="CB25" s="149">
        <v>2280</v>
      </c>
      <c r="CC25" s="149">
        <v>26662.697500068993</v>
      </c>
      <c r="CD25" s="150">
        <v>11.694165570205698</v>
      </c>
      <c r="CE25" s="149">
        <v>2428</v>
      </c>
      <c r="CF25" s="149">
        <v>27533.223448047764</v>
      </c>
      <c r="CG25" s="150">
        <v>11.33987786163417</v>
      </c>
      <c r="CH25" s="149">
        <v>2568</v>
      </c>
      <c r="CI25" s="149">
        <v>28707.318149534152</v>
      </c>
      <c r="CJ25" s="150">
        <v>11.178862207762521</v>
      </c>
      <c r="CK25" s="149">
        <v>2595</v>
      </c>
      <c r="CL25" s="149">
        <v>29815.345204186193</v>
      </c>
      <c r="CM25" s="150">
        <v>11.489535724156529</v>
      </c>
      <c r="CN25" s="149">
        <v>2685</v>
      </c>
      <c r="CO25" s="149">
        <v>31085.791664106066</v>
      </c>
      <c r="CP25" s="150">
        <v>11.577576038773209</v>
      </c>
      <c r="CQ25" s="149">
        <v>3122</v>
      </c>
      <c r="CR25" s="149">
        <v>31896.819024285873</v>
      </c>
      <c r="CS25" s="150">
        <v>10.216790206369595</v>
      </c>
      <c r="CT25" s="149">
        <v>3245</v>
      </c>
      <c r="CU25" s="149">
        <v>32237.927229933517</v>
      </c>
      <c r="CV25" s="150">
        <v>9.9346462958192649</v>
      </c>
      <c r="CW25" s="149">
        <v>3059</v>
      </c>
      <c r="CX25" s="149">
        <v>32853.719379726615</v>
      </c>
      <c r="CY25" s="150">
        <v>10.740019411483038</v>
      </c>
      <c r="CZ25" s="149">
        <v>3284</v>
      </c>
      <c r="DA25" s="149">
        <v>34099.202201983768</v>
      </c>
      <c r="DB25" s="150">
        <v>10.383435506085192</v>
      </c>
      <c r="DC25" s="149">
        <v>3427</v>
      </c>
      <c r="DD25" s="149">
        <v>35073.07450611089</v>
      </c>
      <c r="DE25" s="150">
        <v>10.234337468955614</v>
      </c>
      <c r="DF25" s="149">
        <v>3400</v>
      </c>
      <c r="DG25" s="149">
        <v>36414.746672725218</v>
      </c>
      <c r="DH25" s="150">
        <v>10.710219609625064</v>
      </c>
      <c r="DI25" s="149">
        <v>3487</v>
      </c>
      <c r="DJ25" s="149">
        <v>37915.564490949844</v>
      </c>
      <c r="DK25" s="150">
        <v>10.873405360180627</v>
      </c>
      <c r="DL25" s="149">
        <v>3366</v>
      </c>
      <c r="DM25" s="149">
        <v>38377.702722206654</v>
      </c>
      <c r="DN25" s="150">
        <v>11.401575377958007</v>
      </c>
      <c r="DO25" s="149">
        <v>2964</v>
      </c>
      <c r="DP25" s="149">
        <v>36598.603769798392</v>
      </c>
      <c r="DQ25" s="150">
        <v>12.347707074830767</v>
      </c>
      <c r="DR25" s="149">
        <v>3013</v>
      </c>
      <c r="DS25" s="149">
        <v>37697.162089303209</v>
      </c>
      <c r="DT25" s="150">
        <v>12.511504178328314</v>
      </c>
      <c r="DU25" s="149">
        <v>3110</v>
      </c>
      <c r="DV25" s="149">
        <v>38562.251837747281</v>
      </c>
      <c r="DW25" s="150">
        <v>12.399437889950894</v>
      </c>
      <c r="DX25" s="149">
        <v>3107</v>
      </c>
      <c r="DY25" s="149">
        <v>38350.78251808809</v>
      </c>
      <c r="DZ25" s="150">
        <v>12.343348090791146</v>
      </c>
      <c r="EA25" s="149">
        <v>3238</v>
      </c>
      <c r="EB25" s="149">
        <v>38615.149918367555</v>
      </c>
      <c r="EC25" s="150">
        <v>11.925617640014687</v>
      </c>
      <c r="ED25" s="149">
        <v>3225</v>
      </c>
      <c r="EE25" s="151">
        <v>38766.872021504976</v>
      </c>
      <c r="EF25" s="161">
        <v>12.020735510544178</v>
      </c>
    </row>
    <row r="26" spans="1:136" ht="15" customHeight="1">
      <c r="A26" s="158">
        <v>12</v>
      </c>
      <c r="B26" s="156">
        <v>40</v>
      </c>
      <c r="C26" s="149">
        <v>3534.5968490512137</v>
      </c>
      <c r="D26" s="150">
        <v>88.364921226280345</v>
      </c>
      <c r="E26" s="149">
        <v>63</v>
      </c>
      <c r="F26" s="149">
        <v>3890.9758117120259</v>
      </c>
      <c r="G26" s="150">
        <v>61.761520820825808</v>
      </c>
      <c r="H26" s="149">
        <v>73</v>
      </c>
      <c r="I26" s="149">
        <v>4288.3728787161208</v>
      </c>
      <c r="J26" s="150">
        <v>58.744833955015352</v>
      </c>
      <c r="K26" s="149">
        <v>87</v>
      </c>
      <c r="L26" s="149">
        <v>4849.9919446669037</v>
      </c>
      <c r="M26" s="150">
        <v>55.747033846746021</v>
      </c>
      <c r="N26" s="149">
        <v>102</v>
      </c>
      <c r="O26" s="149">
        <v>5578.9435415531261</v>
      </c>
      <c r="P26" s="150">
        <v>54.695524917187512</v>
      </c>
      <c r="Q26" s="149">
        <v>171</v>
      </c>
      <c r="R26" s="149">
        <v>6227.0401680266241</v>
      </c>
      <c r="S26" s="150">
        <v>36.415439579103065</v>
      </c>
      <c r="T26" s="149">
        <v>184</v>
      </c>
      <c r="U26" s="149">
        <v>7140.8606281791754</v>
      </c>
      <c r="V26" s="150">
        <v>38.809025153147694</v>
      </c>
      <c r="W26" s="149">
        <v>199</v>
      </c>
      <c r="X26" s="149">
        <v>7932.3478980214531</v>
      </c>
      <c r="Y26" s="150">
        <v>39.861044713675646</v>
      </c>
      <c r="Z26" s="149">
        <v>247</v>
      </c>
      <c r="AA26" s="149">
        <v>8928.0980670273784</v>
      </c>
      <c r="AB26" s="150">
        <v>36.146146020353761</v>
      </c>
      <c r="AC26" s="149">
        <v>287</v>
      </c>
      <c r="AD26" s="149">
        <v>10113.146861043202</v>
      </c>
      <c r="AE26" s="150">
        <v>35.237445508861335</v>
      </c>
      <c r="AF26" s="149">
        <v>255</v>
      </c>
      <c r="AG26" s="149">
        <v>11314.15635365141</v>
      </c>
      <c r="AH26" s="150">
        <v>44.369240602554548</v>
      </c>
      <c r="AI26" s="149">
        <v>311</v>
      </c>
      <c r="AJ26" s="149">
        <v>12589.83812309643</v>
      </c>
      <c r="AK26" s="150">
        <v>40.481794608027101</v>
      </c>
      <c r="AL26" s="149">
        <v>342</v>
      </c>
      <c r="AM26" s="149">
        <v>14234.082577278523</v>
      </c>
      <c r="AN26" s="150">
        <v>41.62012449496644</v>
      </c>
      <c r="AO26" s="149">
        <v>397</v>
      </c>
      <c r="AP26" s="149">
        <v>15549.444381127085</v>
      </c>
      <c r="AQ26" s="150">
        <v>39.167366199312553</v>
      </c>
      <c r="AR26" s="149">
        <v>477</v>
      </c>
      <c r="AS26" s="149">
        <v>16712.768537414719</v>
      </c>
      <c r="AT26" s="150">
        <v>35.037250602546578</v>
      </c>
      <c r="AU26" s="149">
        <v>761</v>
      </c>
      <c r="AV26" s="149">
        <v>17849.574294168069</v>
      </c>
      <c r="AW26" s="150">
        <v>23.455419571837147</v>
      </c>
      <c r="AX26" s="149">
        <v>1099</v>
      </c>
      <c r="AY26" s="149">
        <v>19166.48900965344</v>
      </c>
      <c r="AZ26" s="150">
        <v>17.439935404598216</v>
      </c>
      <c r="BA26" s="149">
        <v>1438</v>
      </c>
      <c r="BB26" s="149">
        <v>19999.379197703234</v>
      </c>
      <c r="BC26" s="150">
        <v>13.907774129139939</v>
      </c>
      <c r="BD26" s="149">
        <v>1693</v>
      </c>
      <c r="BE26" s="149">
        <v>21403.580751803831</v>
      </c>
      <c r="BF26" s="150">
        <v>12.642398553930201</v>
      </c>
      <c r="BG26" s="149">
        <v>1840</v>
      </c>
      <c r="BH26" s="149">
        <v>22794.893111597867</v>
      </c>
      <c r="BI26" s="150">
        <v>12.388528864998841</v>
      </c>
      <c r="BJ26" s="149">
        <v>1997</v>
      </c>
      <c r="BK26" s="149">
        <v>23795.18149591035</v>
      </c>
      <c r="BL26" s="150">
        <v>11.915463943870982</v>
      </c>
      <c r="BM26" s="149">
        <v>1722</v>
      </c>
      <c r="BN26" s="149">
        <v>24261.196604421941</v>
      </c>
      <c r="BO26" s="150">
        <v>14.088964346354205</v>
      </c>
      <c r="BP26" s="149">
        <v>2101</v>
      </c>
      <c r="BQ26" s="149">
        <v>24933.555270398996</v>
      </c>
      <c r="BR26" s="150">
        <v>11.867470380960969</v>
      </c>
      <c r="BS26" s="149">
        <v>2298</v>
      </c>
      <c r="BT26" s="149">
        <v>24905.428155595797</v>
      </c>
      <c r="BU26" s="150">
        <v>10.83787126005039</v>
      </c>
      <c r="BV26" s="149">
        <v>2555</v>
      </c>
      <c r="BW26" s="149">
        <v>25496.8938838828</v>
      </c>
      <c r="BX26" s="150">
        <v>9.9792148273513899</v>
      </c>
      <c r="BY26" s="149">
        <v>2640</v>
      </c>
      <c r="BZ26" s="149">
        <v>26200.977144891909</v>
      </c>
      <c r="CA26" s="150">
        <v>9.9246125548832982</v>
      </c>
      <c r="CB26" s="149">
        <v>2729</v>
      </c>
      <c r="CC26" s="149">
        <v>26937.400871782334</v>
      </c>
      <c r="CD26" s="150">
        <v>9.8707954825145965</v>
      </c>
      <c r="CE26" s="149">
        <v>2955</v>
      </c>
      <c r="CF26" s="149">
        <v>27814.847354847243</v>
      </c>
      <c r="CG26" s="150">
        <v>9.412807903501605</v>
      </c>
      <c r="CH26" s="149">
        <v>3063</v>
      </c>
      <c r="CI26" s="149">
        <v>29001.682478597537</v>
      </c>
      <c r="CJ26" s="150">
        <v>9.4683912760684095</v>
      </c>
      <c r="CK26" s="149">
        <v>3079</v>
      </c>
      <c r="CL26" s="149">
        <v>30122.058145746803</v>
      </c>
      <c r="CM26" s="150">
        <v>9.7830653282711282</v>
      </c>
      <c r="CN26" s="149">
        <v>3192</v>
      </c>
      <c r="CO26" s="149">
        <v>31405.802449490482</v>
      </c>
      <c r="CP26" s="150">
        <v>9.8389105418203258</v>
      </c>
      <c r="CQ26" s="149">
        <v>3636</v>
      </c>
      <c r="CR26" s="149">
        <v>32220.56792469048</v>
      </c>
      <c r="CS26" s="150">
        <v>8.8615423335232339</v>
      </c>
      <c r="CT26" s="149">
        <v>3786</v>
      </c>
      <c r="CU26" s="149">
        <v>32564.15836445682</v>
      </c>
      <c r="CV26" s="150">
        <v>8.6012040054032806</v>
      </c>
      <c r="CW26" s="149">
        <v>3565</v>
      </c>
      <c r="CX26" s="149">
        <v>33189.443283955501</v>
      </c>
      <c r="CY26" s="150">
        <v>9.3098017626803653</v>
      </c>
      <c r="CZ26" s="149">
        <v>3832</v>
      </c>
      <c r="DA26" s="149">
        <v>34446.131070872238</v>
      </c>
      <c r="DB26" s="150">
        <v>8.9890738702693724</v>
      </c>
      <c r="DC26" s="149">
        <v>3974</v>
      </c>
      <c r="DD26" s="149">
        <v>35429.663214491251</v>
      </c>
      <c r="DE26" s="150">
        <v>8.9153656805463637</v>
      </c>
      <c r="DF26" s="149">
        <v>3933</v>
      </c>
      <c r="DG26" s="149">
        <v>36786.889058473243</v>
      </c>
      <c r="DH26" s="150">
        <v>9.353391573474001</v>
      </c>
      <c r="DI26" s="149">
        <v>4059</v>
      </c>
      <c r="DJ26" s="149">
        <v>38303.956033145267</v>
      </c>
      <c r="DK26" s="150">
        <v>9.4367962634011491</v>
      </c>
      <c r="DL26" s="149">
        <v>4013</v>
      </c>
      <c r="DM26" s="149">
        <v>38771.983896182719</v>
      </c>
      <c r="DN26" s="150">
        <v>9.6615957877355392</v>
      </c>
      <c r="DO26" s="149">
        <v>3546</v>
      </c>
      <c r="DP26" s="149">
        <v>36977.174051457856</v>
      </c>
      <c r="DQ26" s="150">
        <v>10.427855062452863</v>
      </c>
      <c r="DR26" s="149">
        <v>3636</v>
      </c>
      <c r="DS26" s="149">
        <v>38087.719243109656</v>
      </c>
      <c r="DT26" s="150">
        <v>10.475170308886044</v>
      </c>
      <c r="DU26" s="149">
        <v>3857</v>
      </c>
      <c r="DV26" s="149">
        <v>38960.863811865514</v>
      </c>
      <c r="DW26" s="150">
        <v>10.101338815624972</v>
      </c>
      <c r="DX26" s="149">
        <v>3894</v>
      </c>
      <c r="DY26" s="149">
        <v>38746.896117838696</v>
      </c>
      <c r="DZ26" s="150">
        <v>9.9504098915867214</v>
      </c>
      <c r="EA26" s="149">
        <v>4053</v>
      </c>
      <c r="EB26" s="149">
        <v>39012.570225985764</v>
      </c>
      <c r="EC26" s="150">
        <v>9.6256033126044329</v>
      </c>
      <c r="ED26" s="149">
        <v>4048</v>
      </c>
      <c r="EE26" s="151">
        <v>39166.12124990036</v>
      </c>
      <c r="EF26" s="161">
        <v>9.6754252099556233</v>
      </c>
    </row>
    <row r="27" spans="1:136" ht="15" customHeight="1">
      <c r="A27" s="158">
        <v>13</v>
      </c>
      <c r="B27" s="156">
        <v>60</v>
      </c>
      <c r="C27" s="149">
        <v>3574.6357999354777</v>
      </c>
      <c r="D27" s="150">
        <v>59.577263332257964</v>
      </c>
      <c r="E27" s="149">
        <v>86</v>
      </c>
      <c r="F27" s="149">
        <v>3934.8490550888541</v>
      </c>
      <c r="G27" s="150">
        <v>45.754058780102952</v>
      </c>
      <c r="H27" s="149">
        <v>99</v>
      </c>
      <c r="I27" s="149">
        <v>4336.6759484838194</v>
      </c>
      <c r="J27" s="150">
        <v>43.804807560442619</v>
      </c>
      <c r="K27" s="149">
        <v>117</v>
      </c>
      <c r="L27" s="149">
        <v>4904.5779725671946</v>
      </c>
      <c r="M27" s="150">
        <v>41.919469851001665</v>
      </c>
      <c r="N27" s="149">
        <v>133</v>
      </c>
      <c r="O27" s="149">
        <v>5641.7243490646551</v>
      </c>
      <c r="P27" s="150">
        <v>42.4189800681553</v>
      </c>
      <c r="Q27" s="149">
        <v>196</v>
      </c>
      <c r="R27" s="149">
        <v>6296.4923905572432</v>
      </c>
      <c r="S27" s="150">
        <v>32.124961176312468</v>
      </c>
      <c r="T27" s="149">
        <v>209</v>
      </c>
      <c r="U27" s="149">
        <v>7220.6865096189767</v>
      </c>
      <c r="V27" s="150">
        <v>34.548739280473576</v>
      </c>
      <c r="W27" s="149">
        <v>224</v>
      </c>
      <c r="X27" s="149">
        <v>8021.0989652982807</v>
      </c>
      <c r="Y27" s="150">
        <v>35.808477523653039</v>
      </c>
      <c r="Z27" s="149">
        <v>282</v>
      </c>
      <c r="AA27" s="149">
        <v>9027.6847455707957</v>
      </c>
      <c r="AB27" s="150">
        <v>32.013066473655307</v>
      </c>
      <c r="AC27" s="149">
        <v>334</v>
      </c>
      <c r="AD27" s="149">
        <v>10225.817882294818</v>
      </c>
      <c r="AE27" s="150">
        <v>30.616221204475501</v>
      </c>
      <c r="AF27" s="149">
        <v>296</v>
      </c>
      <c r="AG27" s="149">
        <v>11441.044323650825</v>
      </c>
      <c r="AH27" s="150">
        <v>38.652176769090623</v>
      </c>
      <c r="AI27" s="149">
        <v>358</v>
      </c>
      <c r="AJ27" s="149">
        <v>12730.709694226251</v>
      </c>
      <c r="AK27" s="150">
        <v>35.560641603983939</v>
      </c>
      <c r="AL27" s="149">
        <v>390</v>
      </c>
      <c r="AM27" s="149">
        <v>14393.496742064815</v>
      </c>
      <c r="AN27" s="150">
        <v>36.906401902730295</v>
      </c>
      <c r="AO27" s="149">
        <v>456</v>
      </c>
      <c r="AP27" s="149">
        <v>15723.277772034047</v>
      </c>
      <c r="AQ27" s="150">
        <v>34.480872307092206</v>
      </c>
      <c r="AR27" s="149">
        <v>564</v>
      </c>
      <c r="AS27" s="149">
        <v>16898.887248788331</v>
      </c>
      <c r="AT27" s="150">
        <v>29.96256604395094</v>
      </c>
      <c r="AU27" s="149">
        <v>906</v>
      </c>
      <c r="AV27" s="149">
        <v>18045.167353166755</v>
      </c>
      <c r="AW27" s="150">
        <v>19.917403259565955</v>
      </c>
      <c r="AX27" s="149">
        <v>1343</v>
      </c>
      <c r="AY27" s="149">
        <v>19372.759015016509</v>
      </c>
      <c r="AZ27" s="150">
        <v>14.424988097555108</v>
      </c>
      <c r="BA27" s="149">
        <v>1782</v>
      </c>
      <c r="BB27" s="149">
        <v>20210.750631635892</v>
      </c>
      <c r="BC27" s="150">
        <v>11.341610904397246</v>
      </c>
      <c r="BD27" s="149">
        <v>2042</v>
      </c>
      <c r="BE27" s="149">
        <v>21628.147672171304</v>
      </c>
      <c r="BF27" s="150">
        <v>10.5916492028263</v>
      </c>
      <c r="BG27" s="149">
        <v>2246</v>
      </c>
      <c r="BH27" s="149">
        <v>23033.455716892262</v>
      </c>
      <c r="BI27" s="150">
        <v>10.255323115268149</v>
      </c>
      <c r="BJ27" s="149">
        <v>2356</v>
      </c>
      <c r="BK27" s="149">
        <v>24044.209213384154</v>
      </c>
      <c r="BL27" s="150">
        <v>10.205521737429606</v>
      </c>
      <c r="BM27" s="149">
        <v>2075</v>
      </c>
      <c r="BN27" s="149">
        <v>24518.292359963736</v>
      </c>
      <c r="BO27" s="150">
        <v>11.816044510825897</v>
      </c>
      <c r="BP27" s="149">
        <v>2467</v>
      </c>
      <c r="BQ27" s="149">
        <v>25194.131586586529</v>
      </c>
      <c r="BR27" s="150">
        <v>10.212457067931306</v>
      </c>
      <c r="BS27" s="149">
        <v>2786</v>
      </c>
      <c r="BT27" s="149">
        <v>25162.908214513576</v>
      </c>
      <c r="BU27" s="150">
        <v>9.0319124962360284</v>
      </c>
      <c r="BV27" s="149">
        <v>2998</v>
      </c>
      <c r="BW27" s="149">
        <v>25758.144546796753</v>
      </c>
      <c r="BX27" s="150">
        <v>8.5917760329542201</v>
      </c>
      <c r="BY27" s="149">
        <v>3090</v>
      </c>
      <c r="BZ27" s="149">
        <v>26468.634624105824</v>
      </c>
      <c r="CA27" s="150">
        <v>8.5659011728497809</v>
      </c>
      <c r="CB27" s="149">
        <v>3238</v>
      </c>
      <c r="CC27" s="149">
        <v>27212.551589581726</v>
      </c>
      <c r="CD27" s="150">
        <v>8.4041234062945414</v>
      </c>
      <c r="CE27" s="149">
        <v>3499</v>
      </c>
      <c r="CF27" s="149">
        <v>28098.095853820847</v>
      </c>
      <c r="CG27" s="150">
        <v>8.0303217644529425</v>
      </c>
      <c r="CH27" s="149">
        <v>3514</v>
      </c>
      <c r="CI27" s="149">
        <v>29296.917819645318</v>
      </c>
      <c r="CJ27" s="150">
        <v>8.3371991518626398</v>
      </c>
      <c r="CK27" s="149">
        <v>3561</v>
      </c>
      <c r="CL27" s="149">
        <v>30430.211944891445</v>
      </c>
      <c r="CM27" s="150">
        <v>8.5454119474561772</v>
      </c>
      <c r="CN27" s="149">
        <v>3687</v>
      </c>
      <c r="CO27" s="149">
        <v>31727.000198616308</v>
      </c>
      <c r="CP27" s="150">
        <v>8.6050990503434512</v>
      </c>
      <c r="CQ27" s="149">
        <v>4179</v>
      </c>
      <c r="CR27" s="149">
        <v>32546.310766580093</v>
      </c>
      <c r="CS27" s="150">
        <v>7.7880619206939681</v>
      </c>
      <c r="CT27" s="149">
        <v>4377</v>
      </c>
      <c r="CU27" s="149">
        <v>32891.661710012217</v>
      </c>
      <c r="CV27" s="150">
        <v>7.5146588325364903</v>
      </c>
      <c r="CW27" s="149">
        <v>4147</v>
      </c>
      <c r="CX27" s="149">
        <v>33526.800778482902</v>
      </c>
      <c r="CY27" s="150">
        <v>8.0845914585201122</v>
      </c>
      <c r="CZ27" s="149">
        <v>4388</v>
      </c>
      <c r="DA27" s="149">
        <v>34794.786146520863</v>
      </c>
      <c r="DB27" s="150">
        <v>7.9295319385872522</v>
      </c>
      <c r="DC27" s="149">
        <v>4604</v>
      </c>
      <c r="DD27" s="149">
        <v>35787.83049167</v>
      </c>
      <c r="DE27" s="150">
        <v>7.7732038426737615</v>
      </c>
      <c r="DF27" s="149">
        <v>4555</v>
      </c>
      <c r="DG27" s="149">
        <v>37161.192491434638</v>
      </c>
      <c r="DH27" s="150">
        <v>8.1583298554192396</v>
      </c>
      <c r="DI27" s="149">
        <v>4797</v>
      </c>
      <c r="DJ27" s="149">
        <v>38693.557127081083</v>
      </c>
      <c r="DK27" s="150">
        <v>8.0661991092518406</v>
      </c>
      <c r="DL27" s="149">
        <v>4824</v>
      </c>
      <c r="DM27" s="149">
        <v>39166.896208095961</v>
      </c>
      <c r="DN27" s="150">
        <v>8.1191741724908706</v>
      </c>
      <c r="DO27" s="149">
        <v>4266</v>
      </c>
      <c r="DP27" s="149">
        <v>37357.527892765116</v>
      </c>
      <c r="DQ27" s="150">
        <v>8.7570388871929481</v>
      </c>
      <c r="DR27" s="149">
        <v>4415</v>
      </c>
      <c r="DS27" s="149">
        <v>38479.386807784191</v>
      </c>
      <c r="DT27" s="150">
        <v>8.7156029009703708</v>
      </c>
      <c r="DU27" s="149">
        <v>4750</v>
      </c>
      <c r="DV27" s="149">
        <v>39359.245242080389</v>
      </c>
      <c r="DW27" s="150">
        <v>8.2861568930695562</v>
      </c>
      <c r="DX27" s="149">
        <v>4797</v>
      </c>
      <c r="DY27" s="149">
        <v>39142.428769162012</v>
      </c>
      <c r="DZ27" s="150">
        <v>8.1597725180658767</v>
      </c>
      <c r="EA27" s="149">
        <v>4908</v>
      </c>
      <c r="EB27" s="149">
        <v>39409.532560019725</v>
      </c>
      <c r="EC27" s="150">
        <v>8.0296521108434646</v>
      </c>
      <c r="ED27" s="149">
        <v>4912</v>
      </c>
      <c r="EE27" s="151">
        <v>39564.842386652905</v>
      </c>
      <c r="EF27" s="161">
        <v>8.0547317562404128</v>
      </c>
    </row>
    <row r="28" spans="1:136" ht="15" customHeight="1">
      <c r="A28" s="158">
        <v>14</v>
      </c>
      <c r="B28" s="156">
        <v>82</v>
      </c>
      <c r="C28" s="149">
        <v>3615.3938544896696</v>
      </c>
      <c r="D28" s="150">
        <v>44.090168957191089</v>
      </c>
      <c r="E28" s="149">
        <v>110</v>
      </c>
      <c r="F28" s="149">
        <v>3979.4635821230027</v>
      </c>
      <c r="G28" s="150">
        <v>36.176941655663661</v>
      </c>
      <c r="H28" s="149">
        <v>127</v>
      </c>
      <c r="I28" s="149">
        <v>4385.7883539511722</v>
      </c>
      <c r="J28" s="150">
        <v>34.533766566544664</v>
      </c>
      <c r="K28" s="149">
        <v>148</v>
      </c>
      <c r="L28" s="149">
        <v>4960.0729225850337</v>
      </c>
      <c r="M28" s="150">
        <v>33.514006233682657</v>
      </c>
      <c r="N28" s="149">
        <v>167</v>
      </c>
      <c r="O28" s="149">
        <v>5705.5815601134564</v>
      </c>
      <c r="P28" s="150">
        <v>34.165159042595548</v>
      </c>
      <c r="Q28" s="149">
        <v>230</v>
      </c>
      <c r="R28" s="149">
        <v>6367.2291272735374</v>
      </c>
      <c r="S28" s="150">
        <v>27.683604901189295</v>
      </c>
      <c r="T28" s="149">
        <v>236</v>
      </c>
      <c r="U28" s="149">
        <v>7302.0672034224881</v>
      </c>
      <c r="V28" s="150">
        <v>30.940962726366475</v>
      </c>
      <c r="W28" s="149">
        <v>252</v>
      </c>
      <c r="X28" s="149">
        <v>8111.6002581000967</v>
      </c>
      <c r="Y28" s="150">
        <v>32.188889913095622</v>
      </c>
      <c r="Z28" s="149">
        <v>321</v>
      </c>
      <c r="AA28" s="149">
        <v>9129.147036885448</v>
      </c>
      <c r="AB28" s="150">
        <v>28.439710395281768</v>
      </c>
      <c r="AC28" s="149">
        <v>386</v>
      </c>
      <c r="AD28" s="149">
        <v>10340.492755962117</v>
      </c>
      <c r="AE28" s="150">
        <v>26.788841336689423</v>
      </c>
      <c r="AF28" s="149">
        <v>341</v>
      </c>
      <c r="AG28" s="149">
        <v>11570.380353567569</v>
      </c>
      <c r="AH28" s="150">
        <v>33.93073417468495</v>
      </c>
      <c r="AI28" s="149">
        <v>411</v>
      </c>
      <c r="AJ28" s="149">
        <v>12874.275589567513</v>
      </c>
      <c r="AK28" s="150">
        <v>31.324271507463536</v>
      </c>
      <c r="AL28" s="149">
        <v>445</v>
      </c>
      <c r="AM28" s="149">
        <v>14556.013535511096</v>
      </c>
      <c r="AN28" s="150">
        <v>32.710142776429429</v>
      </c>
      <c r="AO28" s="149">
        <v>522</v>
      </c>
      <c r="AP28" s="149">
        <v>15900.429757099377</v>
      </c>
      <c r="AQ28" s="150">
        <v>30.460593404404936</v>
      </c>
      <c r="AR28" s="149">
        <v>624</v>
      </c>
      <c r="AS28" s="149">
        <v>17088.403963054607</v>
      </c>
      <c r="AT28" s="150">
        <v>27.385262761305459</v>
      </c>
      <c r="AU28" s="149">
        <v>1052</v>
      </c>
      <c r="AV28" s="149">
        <v>18243.612044052537</v>
      </c>
      <c r="AW28" s="150">
        <v>17.341836543776175</v>
      </c>
      <c r="AX28" s="149">
        <v>1577</v>
      </c>
      <c r="AY28" s="149">
        <v>19581.025140764566</v>
      </c>
      <c r="AZ28" s="150">
        <v>12.416629765862123</v>
      </c>
      <c r="BA28" s="149">
        <v>2105</v>
      </c>
      <c r="BB28" s="149">
        <v>20423.13006329734</v>
      </c>
      <c r="BC28" s="150">
        <v>9.7021995550106119</v>
      </c>
      <c r="BD28" s="149">
        <v>2422</v>
      </c>
      <c r="BE28" s="149">
        <v>21853.566938432105</v>
      </c>
      <c r="BF28" s="150">
        <v>9.0229425839934372</v>
      </c>
      <c r="BG28" s="149">
        <v>2687</v>
      </c>
      <c r="BH28" s="149">
        <v>23272.634325571973</v>
      </c>
      <c r="BI28" s="150">
        <v>8.6611962506780689</v>
      </c>
      <c r="BJ28" s="149">
        <v>2807</v>
      </c>
      <c r="BK28" s="149">
        <v>24293.854947309086</v>
      </c>
      <c r="BL28" s="150">
        <v>8.6547399171033437</v>
      </c>
      <c r="BM28" s="149">
        <v>2514</v>
      </c>
      <c r="BN28" s="149">
        <v>24776.547415450565</v>
      </c>
      <c r="BO28" s="150">
        <v>9.8554285662094525</v>
      </c>
      <c r="BP28" s="149">
        <v>2950</v>
      </c>
      <c r="BQ28" s="149">
        <v>25455.429764554065</v>
      </c>
      <c r="BR28" s="150">
        <v>8.6289592422217165</v>
      </c>
      <c r="BS28" s="149">
        <v>3245</v>
      </c>
      <c r="BT28" s="149">
        <v>25419.80163620006</v>
      </c>
      <c r="BU28" s="150">
        <v>7.8335290096148107</v>
      </c>
      <c r="BV28" s="149">
        <v>3490</v>
      </c>
      <c r="BW28" s="149">
        <v>26019.98333560014</v>
      </c>
      <c r="BX28" s="150">
        <v>7.45558261765047</v>
      </c>
      <c r="BY28" s="149">
        <v>3595</v>
      </c>
      <c r="BZ28" s="149">
        <v>26738.181388874596</v>
      </c>
      <c r="CA28" s="150">
        <v>7.4376026116480105</v>
      </c>
      <c r="CB28" s="149">
        <v>3736</v>
      </c>
      <c r="CC28" s="149">
        <v>27488.405925041334</v>
      </c>
      <c r="CD28" s="150">
        <v>7.3577103653750893</v>
      </c>
      <c r="CE28" s="149">
        <v>3976</v>
      </c>
      <c r="CF28" s="149">
        <v>28380.984715723498</v>
      </c>
      <c r="CG28" s="150">
        <v>7.1380746266910204</v>
      </c>
      <c r="CH28" s="149">
        <v>4054</v>
      </c>
      <c r="CI28" s="149">
        <v>29593.923077126405</v>
      </c>
      <c r="CJ28" s="150">
        <v>7.2999316914470658</v>
      </c>
      <c r="CK28" s="149">
        <v>4056</v>
      </c>
      <c r="CL28" s="149">
        <v>30739.824226828048</v>
      </c>
      <c r="CM28" s="150">
        <v>7.5788521269299922</v>
      </c>
      <c r="CN28" s="149">
        <v>4241</v>
      </c>
      <c r="CO28" s="149">
        <v>32049.846827082554</v>
      </c>
      <c r="CP28" s="150">
        <v>7.5571437932286143</v>
      </c>
      <c r="CQ28" s="149">
        <v>4798</v>
      </c>
      <c r="CR28" s="149">
        <v>32872.571621316762</v>
      </c>
      <c r="CS28" s="150">
        <v>6.8513071324128303</v>
      </c>
      <c r="CT28" s="149">
        <v>5022</v>
      </c>
      <c r="CU28" s="149">
        <v>33219.386596988268</v>
      </c>
      <c r="CV28" s="150">
        <v>6.614772321184442</v>
      </c>
      <c r="CW28" s="149">
        <v>4766</v>
      </c>
      <c r="CX28" s="149">
        <v>33864.916832865441</v>
      </c>
      <c r="CY28" s="150">
        <v>7.1055217861656406</v>
      </c>
      <c r="CZ28" s="149">
        <v>5027</v>
      </c>
      <c r="DA28" s="149">
        <v>35144.555232068175</v>
      </c>
      <c r="DB28" s="150">
        <v>6.9911587889532871</v>
      </c>
      <c r="DC28" s="149">
        <v>5258</v>
      </c>
      <c r="DD28" s="149">
        <v>36146.810207332543</v>
      </c>
      <c r="DE28" s="150">
        <v>6.8746310778494752</v>
      </c>
      <c r="DF28" s="149">
        <v>5261</v>
      </c>
      <c r="DG28" s="149">
        <v>37536.595821508919</v>
      </c>
      <c r="DH28" s="150">
        <v>7.1348785062742675</v>
      </c>
      <c r="DI28" s="149">
        <v>5613</v>
      </c>
      <c r="DJ28" s="149">
        <v>39082.904381020431</v>
      </c>
      <c r="DK28" s="150">
        <v>6.9629261323749212</v>
      </c>
      <c r="DL28" s="149">
        <v>5676</v>
      </c>
      <c r="DM28" s="149">
        <v>39561.085883812142</v>
      </c>
      <c r="DN28" s="150">
        <v>6.9698882811508351</v>
      </c>
      <c r="DO28" s="149">
        <v>5113</v>
      </c>
      <c r="DP28" s="149">
        <v>37737.483374130301</v>
      </c>
      <c r="DQ28" s="150">
        <v>7.3806930127381776</v>
      </c>
      <c r="DR28" s="149">
        <v>5235</v>
      </c>
      <c r="DS28" s="149">
        <v>38870.732870673048</v>
      </c>
      <c r="DT28" s="150">
        <v>7.4251638721438491</v>
      </c>
      <c r="DU28" s="149">
        <v>5606</v>
      </c>
      <c r="DV28" s="149">
        <v>39756.827059508709</v>
      </c>
      <c r="DW28" s="150">
        <v>7.0918350088313789</v>
      </c>
      <c r="DX28" s="149">
        <v>5654</v>
      </c>
      <c r="DY28" s="149">
        <v>39536.940511342924</v>
      </c>
      <c r="DZ28" s="150">
        <v>6.9927379751225542</v>
      </c>
      <c r="EA28" s="149">
        <v>5795</v>
      </c>
      <c r="EB28" s="149">
        <v>39805.584369379831</v>
      </c>
      <c r="EC28" s="150">
        <v>6.8689532992890134</v>
      </c>
      <c r="ED28" s="149">
        <v>5810</v>
      </c>
      <c r="EE28" s="151">
        <v>39962.585027289264</v>
      </c>
      <c r="EF28" s="161">
        <v>6.8782418291375667</v>
      </c>
    </row>
    <row r="29" spans="1:136" ht="15" customHeight="1">
      <c r="A29" s="158">
        <v>15</v>
      </c>
      <c r="B29" s="156">
        <v>113</v>
      </c>
      <c r="C29" s="149">
        <v>3656.8049069970466</v>
      </c>
      <c r="D29" s="150">
        <v>32.361105371655277</v>
      </c>
      <c r="E29" s="149">
        <v>134</v>
      </c>
      <c r="F29" s="149">
        <v>4024.8455558067708</v>
      </c>
      <c r="G29" s="150">
        <v>30.036160864229632</v>
      </c>
      <c r="H29" s="149">
        <v>155</v>
      </c>
      <c r="I29" s="149">
        <v>4435.7269135649585</v>
      </c>
      <c r="J29" s="150">
        <v>28.617592990741667</v>
      </c>
      <c r="K29" s="149">
        <v>180</v>
      </c>
      <c r="L29" s="149">
        <v>5016.4972610812956</v>
      </c>
      <c r="M29" s="150">
        <v>27.869429228229421</v>
      </c>
      <c r="N29" s="149">
        <v>203</v>
      </c>
      <c r="O29" s="149">
        <v>5770.5298348425968</v>
      </c>
      <c r="P29" s="150">
        <v>28.426255344052201</v>
      </c>
      <c r="Q29" s="149">
        <v>247</v>
      </c>
      <c r="R29" s="149">
        <v>6439.345871672308</v>
      </c>
      <c r="S29" s="150">
        <v>26.070226201102461</v>
      </c>
      <c r="T29" s="149">
        <v>268</v>
      </c>
      <c r="U29" s="149">
        <v>7385.0089893761915</v>
      </c>
      <c r="V29" s="150">
        <v>27.556003691702205</v>
      </c>
      <c r="W29" s="149">
        <v>285</v>
      </c>
      <c r="X29" s="149">
        <v>8203.8780130135547</v>
      </c>
      <c r="Y29" s="150">
        <v>28.78553688776686</v>
      </c>
      <c r="Z29" s="149">
        <v>364</v>
      </c>
      <c r="AA29" s="149">
        <v>9232.5244233088288</v>
      </c>
      <c r="AB29" s="150">
        <v>25.364078086013265</v>
      </c>
      <c r="AC29" s="149">
        <v>418</v>
      </c>
      <c r="AD29" s="149">
        <v>10457.435682293617</v>
      </c>
      <c r="AE29" s="150">
        <v>25.017788713621094</v>
      </c>
      <c r="AF29" s="149">
        <v>390</v>
      </c>
      <c r="AG29" s="149">
        <v>11702.209199949153</v>
      </c>
      <c r="AH29" s="150">
        <v>30.00566461525424</v>
      </c>
      <c r="AI29" s="149">
        <v>468</v>
      </c>
      <c r="AJ29" s="149">
        <v>13020.57243885041</v>
      </c>
      <c r="AK29" s="150">
        <v>27.821735980449592</v>
      </c>
      <c r="AL29" s="149">
        <v>506</v>
      </c>
      <c r="AM29" s="149">
        <v>14721.673537242921</v>
      </c>
      <c r="AN29" s="150">
        <v>29.094216476764668</v>
      </c>
      <c r="AO29" s="149">
        <v>594</v>
      </c>
      <c r="AP29" s="149">
        <v>16080.930066108109</v>
      </c>
      <c r="AQ29" s="150">
        <v>27.072272838565841</v>
      </c>
      <c r="AR29" s="149">
        <v>676</v>
      </c>
      <c r="AS29" s="149">
        <v>17281.849185255986</v>
      </c>
      <c r="AT29" s="150">
        <v>25.564865658662701</v>
      </c>
      <c r="AU29" s="149">
        <v>1193</v>
      </c>
      <c r="AV29" s="149">
        <v>18445.029699674506</v>
      </c>
      <c r="AW29" s="150">
        <v>15.461047526969409</v>
      </c>
      <c r="AX29" s="149">
        <v>1786</v>
      </c>
      <c r="AY29" s="149">
        <v>19791.577686486664</v>
      </c>
      <c r="AZ29" s="150">
        <v>11.081510462758491</v>
      </c>
      <c r="BA29" s="149">
        <v>2381</v>
      </c>
      <c r="BB29" s="149">
        <v>20636.968838772009</v>
      </c>
      <c r="BC29" s="150">
        <v>8.6673535652129399</v>
      </c>
      <c r="BD29" s="149">
        <v>2799</v>
      </c>
      <c r="BE29" s="149">
        <v>22079.992714152359</v>
      </c>
      <c r="BF29" s="150">
        <v>7.8885290154170624</v>
      </c>
      <c r="BG29" s="149">
        <v>3150</v>
      </c>
      <c r="BH29" s="149">
        <v>23512.111976137203</v>
      </c>
      <c r="BI29" s="150">
        <v>7.4641625321070482</v>
      </c>
      <c r="BJ29" s="149">
        <v>3364</v>
      </c>
      <c r="BK29" s="149">
        <v>24543.149277334043</v>
      </c>
      <c r="BL29" s="150">
        <v>7.2958232096712372</v>
      </c>
      <c r="BM29" s="149">
        <v>2967</v>
      </c>
      <c r="BN29" s="149">
        <v>25033.586213168208</v>
      </c>
      <c r="BO29" s="150">
        <v>8.4373394719137877</v>
      </c>
      <c r="BP29" s="149">
        <v>3540</v>
      </c>
      <c r="BQ29" s="149">
        <v>25716.865785239817</v>
      </c>
      <c r="BR29" s="150">
        <v>7.2646513517626605</v>
      </c>
      <c r="BS29" s="149">
        <v>3833</v>
      </c>
      <c r="BT29" s="149">
        <v>25676.879134399529</v>
      </c>
      <c r="BU29" s="150">
        <v>6.6988988088702133</v>
      </c>
      <c r="BV29" s="149">
        <v>3940</v>
      </c>
      <c r="BW29" s="149">
        <v>26282.313689841845</v>
      </c>
      <c r="BX29" s="150">
        <v>6.6706379923456458</v>
      </c>
      <c r="BY29" s="149">
        <v>4057</v>
      </c>
      <c r="BZ29" s="149">
        <v>27007.559984083389</v>
      </c>
      <c r="CA29" s="150">
        <v>6.6570273561950675</v>
      </c>
      <c r="CB29" s="149">
        <v>4250</v>
      </c>
      <c r="CC29" s="149">
        <v>27765.116314769057</v>
      </c>
      <c r="CD29" s="150">
        <v>6.5329685446515429</v>
      </c>
      <c r="CE29" s="149">
        <v>4567</v>
      </c>
      <c r="CF29" s="149">
        <v>28664.680208811831</v>
      </c>
      <c r="CG29" s="150">
        <v>6.2764791348394642</v>
      </c>
      <c r="CH29" s="149">
        <v>4619</v>
      </c>
      <c r="CI29" s="149">
        <v>29890.88492670569</v>
      </c>
      <c r="CJ29" s="150">
        <v>6.4712892242272551</v>
      </c>
      <c r="CK29" s="149">
        <v>4646</v>
      </c>
      <c r="CL29" s="149">
        <v>31050.411379899466</v>
      </c>
      <c r="CM29" s="150">
        <v>6.6832568617949777</v>
      </c>
      <c r="CN29" s="149">
        <v>4860</v>
      </c>
      <c r="CO29" s="149">
        <v>32373.543481340956</v>
      </c>
      <c r="CP29" s="150">
        <v>6.6612229385475219</v>
      </c>
      <c r="CQ29" s="149">
        <v>5416</v>
      </c>
      <c r="CR29" s="149">
        <v>33199.188025565498</v>
      </c>
      <c r="CS29" s="150">
        <v>6.1298353075268643</v>
      </c>
      <c r="CT29" s="149">
        <v>5626</v>
      </c>
      <c r="CU29" s="149">
        <v>33547.64444955263</v>
      </c>
      <c r="CV29" s="150">
        <v>5.9629655971476412</v>
      </c>
      <c r="CW29" s="149">
        <v>5350</v>
      </c>
      <c r="CX29" s="149">
        <v>34203.898329879965</v>
      </c>
      <c r="CY29" s="150">
        <v>6.3932520242766291</v>
      </c>
      <c r="CZ29" s="149">
        <v>5694</v>
      </c>
      <c r="DA29" s="149">
        <v>35495.042918849875</v>
      </c>
      <c r="DB29" s="150">
        <v>6.2337623672022966</v>
      </c>
      <c r="DC29" s="149">
        <v>5957</v>
      </c>
      <c r="DD29" s="149">
        <v>36506.202837085621</v>
      </c>
      <c r="DE29" s="150">
        <v>6.1282865262859865</v>
      </c>
      <c r="DF29" s="149">
        <v>6011</v>
      </c>
      <c r="DG29" s="149">
        <v>37911.861552569419</v>
      </c>
      <c r="DH29" s="150">
        <v>6.3070806109747828</v>
      </c>
      <c r="DI29" s="149">
        <v>6434</v>
      </c>
      <c r="DJ29" s="149">
        <v>39472.002015563179</v>
      </c>
      <c r="DK29" s="150">
        <v>6.1349086129255799</v>
      </c>
      <c r="DL29" s="149">
        <v>6531</v>
      </c>
      <c r="DM29" s="149">
        <v>39954.829030497196</v>
      </c>
      <c r="DN29" s="150">
        <v>6.1177199556725155</v>
      </c>
      <c r="DO29" s="149">
        <v>5924</v>
      </c>
      <c r="DP29" s="149">
        <v>38116.46319081269</v>
      </c>
      <c r="DQ29" s="150">
        <v>6.4342442928448165</v>
      </c>
      <c r="DR29" s="149">
        <v>6071</v>
      </c>
      <c r="DS29" s="149">
        <v>39261.645871580651</v>
      </c>
      <c r="DT29" s="150">
        <v>6.4670805257092159</v>
      </c>
      <c r="DU29" s="149">
        <v>6542</v>
      </c>
      <c r="DV29" s="149">
        <v>40153.188852251114</v>
      </c>
      <c r="DW29" s="150">
        <v>6.1377543338812464</v>
      </c>
      <c r="DX29" s="149">
        <v>6600</v>
      </c>
      <c r="DY29" s="149">
        <v>39929.930786804274</v>
      </c>
      <c r="DZ29" s="150">
        <v>6.0499895131521626</v>
      </c>
      <c r="EA29" s="149">
        <v>6709</v>
      </c>
      <c r="EB29" s="149">
        <v>40200.356975844457</v>
      </c>
      <c r="EC29" s="150">
        <v>5.9920043189513272</v>
      </c>
      <c r="ED29" s="149">
        <v>6732</v>
      </c>
      <c r="EE29" s="151">
        <v>40358.983119366887</v>
      </c>
      <c r="EF29" s="161">
        <v>5.9950955316944272</v>
      </c>
    </row>
    <row r="30" spans="1:136" ht="15" customHeight="1">
      <c r="A30" s="158">
        <v>16</v>
      </c>
      <c r="B30" s="156">
        <v>133</v>
      </c>
      <c r="C30" s="149">
        <v>3698.8573515058888</v>
      </c>
      <c r="D30" s="150">
        <v>27.810957530119463</v>
      </c>
      <c r="E30" s="149">
        <v>156</v>
      </c>
      <c r="F30" s="149">
        <v>4071.0341414723603</v>
      </c>
      <c r="G30" s="150">
        <v>26.096372701745899</v>
      </c>
      <c r="H30" s="149">
        <v>181</v>
      </c>
      <c r="I30" s="149">
        <v>4486.5335849889843</v>
      </c>
      <c r="J30" s="150">
        <v>24.787478370104886</v>
      </c>
      <c r="K30" s="149">
        <v>210</v>
      </c>
      <c r="L30" s="149">
        <v>5073.896262741484</v>
      </c>
      <c r="M30" s="150">
        <v>24.161410774959446</v>
      </c>
      <c r="N30" s="149">
        <v>238</v>
      </c>
      <c r="O30" s="149">
        <v>5836.6072350677869</v>
      </c>
      <c r="P30" s="150">
        <v>24.523559811209189</v>
      </c>
      <c r="Q30" s="149">
        <v>266</v>
      </c>
      <c r="R30" s="149">
        <v>6512.9358409283777</v>
      </c>
      <c r="S30" s="150">
        <v>24.48472120649766</v>
      </c>
      <c r="T30" s="149">
        <v>303</v>
      </c>
      <c r="U30" s="149">
        <v>7469.5327950802866</v>
      </c>
      <c r="V30" s="150">
        <v>24.651923416106555</v>
      </c>
      <c r="W30" s="149">
        <v>324</v>
      </c>
      <c r="X30" s="149">
        <v>8297.9242381239528</v>
      </c>
      <c r="Y30" s="150">
        <v>25.610877278160348</v>
      </c>
      <c r="Z30" s="149">
        <v>412</v>
      </c>
      <c r="AA30" s="149">
        <v>9337.8284322461313</v>
      </c>
      <c r="AB30" s="150">
        <v>22.664632117102261</v>
      </c>
      <c r="AC30" s="149">
        <v>452</v>
      </c>
      <c r="AD30" s="149">
        <v>10576.789806953533</v>
      </c>
      <c r="AE30" s="150">
        <v>23.399977449012241</v>
      </c>
      <c r="AF30" s="149">
        <v>445</v>
      </c>
      <c r="AG30" s="149">
        <v>11836.556847457397</v>
      </c>
      <c r="AH30" s="150">
        <v>26.599004151589657</v>
      </c>
      <c r="AI30" s="149">
        <v>531</v>
      </c>
      <c r="AJ30" s="149">
        <v>13169.638987137434</v>
      </c>
      <c r="AK30" s="150">
        <v>24.801580013441495</v>
      </c>
      <c r="AL30" s="149">
        <v>576</v>
      </c>
      <c r="AM30" s="149">
        <v>14890.502244285439</v>
      </c>
      <c r="AN30" s="150">
        <v>25.851566396328888</v>
      </c>
      <c r="AO30" s="149">
        <v>673</v>
      </c>
      <c r="AP30" s="149">
        <v>16264.834317482124</v>
      </c>
      <c r="AQ30" s="150">
        <v>24.1676587183984</v>
      </c>
      <c r="AR30" s="149">
        <v>755</v>
      </c>
      <c r="AS30" s="149">
        <v>17479.143576799008</v>
      </c>
      <c r="AT30" s="150">
        <v>23.151183545429149</v>
      </c>
      <c r="AU30" s="149">
        <v>1325</v>
      </c>
      <c r="AV30" s="149">
        <v>18649.627357355901</v>
      </c>
      <c r="AW30" s="150">
        <v>14.075190458381812</v>
      </c>
      <c r="AX30" s="149">
        <v>1963</v>
      </c>
      <c r="AY30" s="149">
        <v>20004.833893626626</v>
      </c>
      <c r="AZ30" s="150">
        <v>10.190949512800115</v>
      </c>
      <c r="BA30" s="149">
        <v>2598</v>
      </c>
      <c r="BB30" s="149">
        <v>20852.955021185579</v>
      </c>
      <c r="BC30" s="150">
        <v>8.0265415785933705</v>
      </c>
      <c r="BD30" s="149">
        <v>3216</v>
      </c>
      <c r="BE30" s="149">
        <v>22307.114937042814</v>
      </c>
      <c r="BF30" s="150">
        <v>6.9362919580357012</v>
      </c>
      <c r="BG30" s="149">
        <v>3624</v>
      </c>
      <c r="BH30" s="149">
        <v>23751.711393698741</v>
      </c>
      <c r="BI30" s="150">
        <v>6.5540042477093658</v>
      </c>
      <c r="BJ30" s="149">
        <v>3831</v>
      </c>
      <c r="BK30" s="149">
        <v>24792.786156998704</v>
      </c>
      <c r="BL30" s="150">
        <v>6.4716225938393901</v>
      </c>
      <c r="BM30" s="149">
        <v>3483</v>
      </c>
      <c r="BN30" s="149">
        <v>25296.15538315527</v>
      </c>
      <c r="BO30" s="150">
        <v>7.2627491769036086</v>
      </c>
      <c r="BP30" s="149">
        <v>4209</v>
      </c>
      <c r="BQ30" s="149">
        <v>25976.858776613532</v>
      </c>
      <c r="BR30" s="150">
        <v>6.1717412156363816</v>
      </c>
      <c r="BS30" s="149">
        <v>4354</v>
      </c>
      <c r="BT30" s="149">
        <v>25934.494050842186</v>
      </c>
      <c r="BU30" s="150">
        <v>5.9564754365737684</v>
      </c>
      <c r="BV30" s="149">
        <v>4490</v>
      </c>
      <c r="BW30" s="149">
        <v>26545.138188404253</v>
      </c>
      <c r="BX30" s="150">
        <v>5.9120575029853573</v>
      </c>
      <c r="BY30" s="149">
        <v>4645</v>
      </c>
      <c r="BZ30" s="149">
        <v>27277.484224769261</v>
      </c>
      <c r="CA30" s="150">
        <v>5.872440091446558</v>
      </c>
      <c r="CB30" s="149">
        <v>4841</v>
      </c>
      <c r="CC30" s="149">
        <v>28041.366675908703</v>
      </c>
      <c r="CD30" s="150">
        <v>5.7924740086570345</v>
      </c>
      <c r="CE30" s="149">
        <v>5103</v>
      </c>
      <c r="CF30" s="149">
        <v>28948.435063016394</v>
      </c>
      <c r="CG30" s="150">
        <v>5.6728267809164006</v>
      </c>
      <c r="CH30" s="149">
        <v>5155</v>
      </c>
      <c r="CI30" s="149">
        <v>30188.269919452989</v>
      </c>
      <c r="CJ30" s="150">
        <v>5.8561144363633346</v>
      </c>
      <c r="CK30" s="149">
        <v>5203</v>
      </c>
      <c r="CL30" s="149">
        <v>31361.296835646946</v>
      </c>
      <c r="CM30" s="150">
        <v>6.0275411946275126</v>
      </c>
      <c r="CN30" s="149">
        <v>5442</v>
      </c>
      <c r="CO30" s="149">
        <v>32697.533795433417</v>
      </c>
      <c r="CP30" s="150">
        <v>6.0083671068418631</v>
      </c>
      <c r="CQ30" s="149">
        <v>5984</v>
      </c>
      <c r="CR30" s="149">
        <v>33526.366986906687</v>
      </c>
      <c r="CS30" s="150">
        <v>5.6026682798975083</v>
      </c>
      <c r="CT30" s="149">
        <v>6242</v>
      </c>
      <c r="CU30" s="149">
        <v>33876.612706879365</v>
      </c>
      <c r="CV30" s="150">
        <v>5.4272048553155026</v>
      </c>
      <c r="CW30" s="149">
        <v>6022</v>
      </c>
      <c r="CX30" s="149">
        <v>34543.34402373639</v>
      </c>
      <c r="CY30" s="150">
        <v>5.7361913025135154</v>
      </c>
      <c r="CZ30" s="149">
        <v>6404</v>
      </c>
      <c r="DA30" s="149">
        <v>35845.722988147194</v>
      </c>
      <c r="DB30" s="150">
        <v>5.5973958444951899</v>
      </c>
      <c r="DC30" s="149">
        <v>6716</v>
      </c>
      <c r="DD30" s="149">
        <v>36865.29920234967</v>
      </c>
      <c r="DE30" s="150">
        <v>5.4891749854600462</v>
      </c>
      <c r="DF30" s="149">
        <v>6809</v>
      </c>
      <c r="DG30" s="149">
        <v>38287.056440700435</v>
      </c>
      <c r="DH30" s="150">
        <v>5.6230072610809865</v>
      </c>
      <c r="DI30" s="149">
        <v>7267</v>
      </c>
      <c r="DJ30" s="149">
        <v>39860.192565963109</v>
      </c>
      <c r="DK30" s="150">
        <v>5.4850959909127717</v>
      </c>
      <c r="DL30" s="149">
        <v>7407</v>
      </c>
      <c r="DM30" s="149">
        <v>40347.488456466919</v>
      </c>
      <c r="DN30" s="150">
        <v>5.4472105382026355</v>
      </c>
      <c r="DO30" s="149">
        <v>6776</v>
      </c>
      <c r="DP30" s="149">
        <v>38494.471064863574</v>
      </c>
      <c r="DQ30" s="150">
        <v>5.6810022232679422</v>
      </c>
      <c r="DR30" s="149">
        <v>6953</v>
      </c>
      <c r="DS30" s="149">
        <v>39651.471775940008</v>
      </c>
      <c r="DT30" s="150">
        <v>5.70278610325615</v>
      </c>
      <c r="DU30" s="149">
        <v>7487</v>
      </c>
      <c r="DV30" s="149">
        <v>40547.882372528176</v>
      </c>
      <c r="DW30" s="150">
        <v>5.4157716538704657</v>
      </c>
      <c r="DX30" s="149">
        <v>7598</v>
      </c>
      <c r="DY30" s="149">
        <v>40320.752548177545</v>
      </c>
      <c r="DZ30" s="150">
        <v>5.3067586928372661</v>
      </c>
      <c r="EA30" s="149">
        <v>7641</v>
      </c>
      <c r="EB30" s="149">
        <v>40593.527997929625</v>
      </c>
      <c r="EC30" s="150">
        <v>5.3125936393050157</v>
      </c>
      <c r="ED30" s="149">
        <v>7671</v>
      </c>
      <c r="EE30" s="151">
        <v>40753.720139987825</v>
      </c>
      <c r="EF30" s="161">
        <v>5.3126997966350968</v>
      </c>
    </row>
    <row r="31" spans="1:136" ht="15" customHeight="1">
      <c r="A31" s="158">
        <v>17</v>
      </c>
      <c r="B31" s="156">
        <v>153</v>
      </c>
      <c r="C31" s="149">
        <v>3741.6860221919337</v>
      </c>
      <c r="D31" s="150">
        <v>24.455464197332901</v>
      </c>
      <c r="E31" s="149">
        <v>177</v>
      </c>
      <c r="F31" s="149">
        <v>4118.0828334662719</v>
      </c>
      <c r="G31" s="150">
        <v>23.266004708848993</v>
      </c>
      <c r="H31" s="149">
        <v>205</v>
      </c>
      <c r="I31" s="149">
        <v>4538.262662184492</v>
      </c>
      <c r="J31" s="150">
        <v>22.137866644802401</v>
      </c>
      <c r="K31" s="149">
        <v>239</v>
      </c>
      <c r="L31" s="149">
        <v>5132.3163835320729</v>
      </c>
      <c r="M31" s="150">
        <v>21.474127127749259</v>
      </c>
      <c r="N31" s="149">
        <v>272</v>
      </c>
      <c r="O31" s="149">
        <v>5903.8558649827592</v>
      </c>
      <c r="P31" s="150">
        <v>21.705352444789554</v>
      </c>
      <c r="Q31" s="149">
        <v>299</v>
      </c>
      <c r="R31" s="149">
        <v>6587.9976277207143</v>
      </c>
      <c r="S31" s="150">
        <v>22.033436882009077</v>
      </c>
      <c r="T31" s="149">
        <v>344</v>
      </c>
      <c r="U31" s="149">
        <v>7555.6354132572733</v>
      </c>
      <c r="V31" s="150">
        <v>21.964056433887421</v>
      </c>
      <c r="W31" s="149">
        <v>370</v>
      </c>
      <c r="X31" s="149">
        <v>8393.7300234273407</v>
      </c>
      <c r="Y31" s="150">
        <v>22.685756820073895</v>
      </c>
      <c r="Z31" s="149">
        <v>467</v>
      </c>
      <c r="AA31" s="149">
        <v>9445.0436693139491</v>
      </c>
      <c r="AB31" s="150">
        <v>20.224932910736509</v>
      </c>
      <c r="AC31" s="149">
        <v>504</v>
      </c>
      <c r="AD31" s="149">
        <v>10698.449572728701</v>
      </c>
      <c r="AE31" s="150">
        <v>21.227082485572819</v>
      </c>
      <c r="AF31" s="149">
        <v>507</v>
      </c>
      <c r="AG31" s="149">
        <v>11973.443279917788</v>
      </c>
      <c r="AH31" s="150">
        <v>23.616258934749091</v>
      </c>
      <c r="AI31" s="149">
        <v>602</v>
      </c>
      <c r="AJ31" s="149">
        <v>13321.489446157733</v>
      </c>
      <c r="AK31" s="150">
        <v>22.128720010228793</v>
      </c>
      <c r="AL31" s="149">
        <v>656</v>
      </c>
      <c r="AM31" s="149">
        <v>15062.508805975451</v>
      </c>
      <c r="AN31" s="150">
        <v>22.961141472523554</v>
      </c>
      <c r="AO31" s="149">
        <v>762</v>
      </c>
      <c r="AP31" s="149">
        <v>16452.169305560168</v>
      </c>
      <c r="AQ31" s="150">
        <v>21.59077336687686</v>
      </c>
      <c r="AR31" s="149">
        <v>821</v>
      </c>
      <c r="AS31" s="149">
        <v>17680.321759535487</v>
      </c>
      <c r="AT31" s="150">
        <v>21.535105675439084</v>
      </c>
      <c r="AU31" s="149">
        <v>1452</v>
      </c>
      <c r="AV31" s="149">
        <v>18857.59670407667</v>
      </c>
      <c r="AW31" s="150">
        <v>12.987325553771811</v>
      </c>
      <c r="AX31" s="149">
        <v>2112</v>
      </c>
      <c r="AY31" s="149">
        <v>20221.278812036708</v>
      </c>
      <c r="AZ31" s="150">
        <v>9.574469134487078</v>
      </c>
      <c r="BA31" s="149">
        <v>2759</v>
      </c>
      <c r="BB31" s="149">
        <v>21071.883624569946</v>
      </c>
      <c r="BC31" s="150">
        <v>7.6375076566038222</v>
      </c>
      <c r="BD31" s="149">
        <v>3660</v>
      </c>
      <c r="BE31" s="149">
        <v>22534.557137089971</v>
      </c>
      <c r="BF31" s="150">
        <v>6.1569828243415223</v>
      </c>
      <c r="BG31" s="149">
        <v>4097</v>
      </c>
      <c r="BH31" s="149">
        <v>23991.357433007066</v>
      </c>
      <c r="BI31" s="150">
        <v>5.8558353509902528</v>
      </c>
      <c r="BJ31" s="149">
        <v>4417</v>
      </c>
      <c r="BK31" s="149">
        <v>25041.631100706902</v>
      </c>
      <c r="BL31" s="150">
        <v>5.6693753906966045</v>
      </c>
      <c r="BM31" s="149">
        <v>4104</v>
      </c>
      <c r="BN31" s="149">
        <v>25555.0857229385</v>
      </c>
      <c r="BO31" s="150">
        <v>6.2268727395074315</v>
      </c>
      <c r="BP31" s="149">
        <v>4770</v>
      </c>
      <c r="BQ31" s="149">
        <v>26235.109763168908</v>
      </c>
      <c r="BR31" s="150">
        <v>5.5000230111465216</v>
      </c>
      <c r="BS31" s="149">
        <v>4901</v>
      </c>
      <c r="BT31" s="149">
        <v>26191.442168879144</v>
      </c>
      <c r="BU31" s="150">
        <v>5.3441016463740345</v>
      </c>
      <c r="BV31" s="149">
        <v>5038</v>
      </c>
      <c r="BW31" s="149">
        <v>26807.255111554477</v>
      </c>
      <c r="BX31" s="150">
        <v>5.3210113361561087</v>
      </c>
      <c r="BY31" s="149">
        <v>5164</v>
      </c>
      <c r="BZ31" s="149">
        <v>27546.575454807993</v>
      </c>
      <c r="CA31" s="150">
        <v>5.3343484614267993</v>
      </c>
      <c r="CB31" s="149">
        <v>5309</v>
      </c>
      <c r="CC31" s="149">
        <v>28318.176814611848</v>
      </c>
      <c r="CD31" s="150">
        <v>5.3339945026580988</v>
      </c>
      <c r="CE31" s="149">
        <v>5499</v>
      </c>
      <c r="CF31" s="149">
        <v>29233.260416358811</v>
      </c>
      <c r="CG31" s="150">
        <v>5.316104822032881</v>
      </c>
      <c r="CH31" s="149">
        <v>5656</v>
      </c>
      <c r="CI31" s="149">
        <v>30487.3558045112</v>
      </c>
      <c r="CJ31" s="150">
        <v>5.3902679993831688</v>
      </c>
      <c r="CK31" s="149">
        <v>5747</v>
      </c>
      <c r="CL31" s="149">
        <v>31673.239091757285</v>
      </c>
      <c r="CM31" s="150">
        <v>5.5112648497924628</v>
      </c>
      <c r="CN31" s="149">
        <v>6004</v>
      </c>
      <c r="CO31" s="149">
        <v>33022.488256492004</v>
      </c>
      <c r="CP31" s="150">
        <v>5.5000813218674223</v>
      </c>
      <c r="CQ31" s="149">
        <v>6594</v>
      </c>
      <c r="CR31" s="149">
        <v>33854.704516836966</v>
      </c>
      <c r="CS31" s="150">
        <v>5.1341681099237135</v>
      </c>
      <c r="CT31" s="149">
        <v>6906</v>
      </c>
      <c r="CU31" s="149">
        <v>34205.578158410193</v>
      </c>
      <c r="CV31" s="150">
        <v>4.9530231911975378</v>
      </c>
      <c r="CW31" s="149">
        <v>6681</v>
      </c>
      <c r="CX31" s="149">
        <v>34883.134889873225</v>
      </c>
      <c r="CY31" s="150">
        <v>5.2212445576819677</v>
      </c>
      <c r="CZ31" s="149">
        <v>7135</v>
      </c>
      <c r="DA31" s="149">
        <v>36195.834641955189</v>
      </c>
      <c r="DB31" s="150">
        <v>5.0729971467351351</v>
      </c>
      <c r="DC31" s="149">
        <v>7482</v>
      </c>
      <c r="DD31" s="149">
        <v>37223.889908811929</v>
      </c>
      <c r="DE31" s="150">
        <v>4.9751256226693306</v>
      </c>
      <c r="DF31" s="149">
        <v>7587</v>
      </c>
      <c r="DG31" s="149">
        <v>38661.538291677905</v>
      </c>
      <c r="DH31" s="150">
        <v>5.0957609452587196</v>
      </c>
      <c r="DI31" s="149">
        <v>8096</v>
      </c>
      <c r="DJ31" s="149">
        <v>40247.986284351493</v>
      </c>
      <c r="DK31" s="150">
        <v>4.9713421793912413</v>
      </c>
      <c r="DL31" s="149">
        <v>8275</v>
      </c>
      <c r="DM31" s="149">
        <v>40739.203535700995</v>
      </c>
      <c r="DN31" s="150">
        <v>4.923166590417039</v>
      </c>
      <c r="DO31" s="149">
        <v>7631</v>
      </c>
      <c r="DP31" s="149">
        <v>38871.558846708002</v>
      </c>
      <c r="DQ31" s="150">
        <v>5.0939010413717734</v>
      </c>
      <c r="DR31" s="149">
        <v>7837</v>
      </c>
      <c r="DS31" s="149">
        <v>40040.054374707404</v>
      </c>
      <c r="DT31" s="150">
        <v>5.1091048072868963</v>
      </c>
      <c r="DU31" s="149">
        <v>8444</v>
      </c>
      <c r="DV31" s="149">
        <v>40940.425768817448</v>
      </c>
      <c r="DW31" s="150">
        <v>4.8484634970176987</v>
      </c>
      <c r="DX31" s="149">
        <v>8594</v>
      </c>
      <c r="DY31" s="149">
        <v>40709.113769487711</v>
      </c>
      <c r="DZ31" s="150">
        <v>4.7369227099706439</v>
      </c>
      <c r="EA31" s="149">
        <v>8580</v>
      </c>
      <c r="EB31" s="149">
        <v>40984.882607514832</v>
      </c>
      <c r="EC31" s="150">
        <v>4.776792844698698</v>
      </c>
      <c r="ED31" s="149">
        <v>8615</v>
      </c>
      <c r="EE31" s="151">
        <v>41146.631459513519</v>
      </c>
      <c r="EF31" s="161">
        <v>4.7761615159040645</v>
      </c>
    </row>
    <row r="32" spans="1:136" ht="15" customHeight="1">
      <c r="A32" s="158">
        <v>18</v>
      </c>
      <c r="B32" s="156">
        <v>170</v>
      </c>
      <c r="C32" s="149">
        <v>3785.3600461331966</v>
      </c>
      <c r="D32" s="150">
        <v>22.266823800783509</v>
      </c>
      <c r="E32" s="149">
        <v>196</v>
      </c>
      <c r="F32" s="149">
        <v>4166.0351455226346</v>
      </c>
      <c r="G32" s="150">
        <v>21.255281354707318</v>
      </c>
      <c r="H32" s="149">
        <v>228</v>
      </c>
      <c r="I32" s="149">
        <v>4590.9730969267584</v>
      </c>
      <c r="J32" s="150">
        <v>20.135846916345432</v>
      </c>
      <c r="K32" s="149">
        <v>266</v>
      </c>
      <c r="L32" s="149">
        <v>5191.820486999949</v>
      </c>
      <c r="M32" s="150">
        <v>19.518122131578757</v>
      </c>
      <c r="N32" s="149">
        <v>306</v>
      </c>
      <c r="O32" s="149">
        <v>5972.3291652111502</v>
      </c>
      <c r="P32" s="150">
        <v>19.51741557258546</v>
      </c>
      <c r="Q32" s="149">
        <v>335</v>
      </c>
      <c r="R32" s="149">
        <v>6664.4705252463964</v>
      </c>
      <c r="S32" s="150">
        <v>19.893941866407154</v>
      </c>
      <c r="T32" s="149">
        <v>393</v>
      </c>
      <c r="U32" s="149">
        <v>7643.2895616606111</v>
      </c>
      <c r="V32" s="150">
        <v>19.44857394824583</v>
      </c>
      <c r="W32" s="149">
        <v>426</v>
      </c>
      <c r="X32" s="149">
        <v>8491.2513098308737</v>
      </c>
      <c r="Y32" s="150">
        <v>19.932514811809561</v>
      </c>
      <c r="Z32" s="149">
        <v>531</v>
      </c>
      <c r="AA32" s="149">
        <v>9554.152919607799</v>
      </c>
      <c r="AB32" s="150">
        <v>17.992755027509979</v>
      </c>
      <c r="AC32" s="149">
        <v>573</v>
      </c>
      <c r="AD32" s="149">
        <v>10822.366646358601</v>
      </c>
      <c r="AE32" s="150">
        <v>18.887201826105763</v>
      </c>
      <c r="AF32" s="149">
        <v>582</v>
      </c>
      <c r="AG32" s="149">
        <v>12112.839353769481</v>
      </c>
      <c r="AH32" s="150">
        <v>20.81243875218124</v>
      </c>
      <c r="AI32" s="149">
        <v>686</v>
      </c>
      <c r="AJ32" s="149">
        <v>13476.118233428158</v>
      </c>
      <c r="AK32" s="150">
        <v>19.644487220740757</v>
      </c>
      <c r="AL32" s="149">
        <v>752</v>
      </c>
      <c r="AM32" s="149">
        <v>15237.636999768254</v>
      </c>
      <c r="AN32" s="150">
        <v>20.262815159266296</v>
      </c>
      <c r="AO32" s="149">
        <v>868</v>
      </c>
      <c r="AP32" s="149">
        <v>16642.890552822679</v>
      </c>
      <c r="AQ32" s="150">
        <v>19.173837042422441</v>
      </c>
      <c r="AR32" s="149">
        <v>945</v>
      </c>
      <c r="AS32" s="149">
        <v>17885.25981575175</v>
      </c>
      <c r="AT32" s="150">
        <v>18.926200863229365</v>
      </c>
      <c r="AU32" s="149">
        <v>1585</v>
      </c>
      <c r="AV32" s="149">
        <v>19069.053860193944</v>
      </c>
      <c r="AW32" s="150">
        <v>12.03094880769334</v>
      </c>
      <c r="AX32" s="149">
        <v>2247</v>
      </c>
      <c r="AY32" s="149">
        <v>20441.305275491472</v>
      </c>
      <c r="AZ32" s="150">
        <v>9.0971541056926881</v>
      </c>
      <c r="BA32" s="149">
        <v>2885</v>
      </c>
      <c r="BB32" s="149">
        <v>21294.42946837101</v>
      </c>
      <c r="BC32" s="150">
        <v>7.3810847377369191</v>
      </c>
      <c r="BD32" s="149">
        <v>4137</v>
      </c>
      <c r="BE32" s="149">
        <v>22761.946235764222</v>
      </c>
      <c r="BF32" s="150">
        <v>5.5020416330104478</v>
      </c>
      <c r="BG32" s="149">
        <v>4561</v>
      </c>
      <c r="BH32" s="149">
        <v>24231.129594478949</v>
      </c>
      <c r="BI32" s="150">
        <v>5.3126791480988702</v>
      </c>
      <c r="BJ32" s="149">
        <v>4942</v>
      </c>
      <c r="BK32" s="149">
        <v>25290.333807511393</v>
      </c>
      <c r="BL32" s="150">
        <v>5.1174289371734911</v>
      </c>
      <c r="BM32" s="149">
        <v>4571</v>
      </c>
      <c r="BN32" s="149">
        <v>25813.949054455832</v>
      </c>
      <c r="BO32" s="150">
        <v>5.6473307929240502</v>
      </c>
      <c r="BP32" s="149">
        <v>5252</v>
      </c>
      <c r="BQ32" s="149">
        <v>26494.571169664283</v>
      </c>
      <c r="BR32" s="150">
        <v>5.0446632082376777</v>
      </c>
      <c r="BS32" s="149">
        <v>5309</v>
      </c>
      <c r="BT32" s="149">
        <v>26447.873283899586</v>
      </c>
      <c r="BU32" s="150">
        <v>4.9817052710302479</v>
      </c>
      <c r="BV32" s="149">
        <v>5437</v>
      </c>
      <c r="BW32" s="149">
        <v>27069.95742020736</v>
      </c>
      <c r="BX32" s="150">
        <v>4.9788407982724587</v>
      </c>
      <c r="BY32" s="149">
        <v>5535</v>
      </c>
      <c r="BZ32" s="149">
        <v>27817.597744648876</v>
      </c>
      <c r="CA32" s="150">
        <v>5.0257629168290654</v>
      </c>
      <c r="CB32" s="149">
        <v>5695</v>
      </c>
      <c r="CC32" s="149">
        <v>28596.392157674025</v>
      </c>
      <c r="CD32" s="150">
        <v>5.0213155676337182</v>
      </c>
      <c r="CE32" s="149">
        <v>5949</v>
      </c>
      <c r="CF32" s="149">
        <v>29519.952113014933</v>
      </c>
      <c r="CG32" s="150">
        <v>4.9621704678122258</v>
      </c>
      <c r="CH32" s="149">
        <v>6127</v>
      </c>
      <c r="CI32" s="149">
        <v>30787.069291127184</v>
      </c>
      <c r="CJ32" s="150">
        <v>5.0248195350297342</v>
      </c>
      <c r="CK32" s="149">
        <v>6285</v>
      </c>
      <c r="CL32" s="149">
        <v>31986.208084620575</v>
      </c>
      <c r="CM32" s="150">
        <v>5.0892932513318341</v>
      </c>
      <c r="CN32" s="149">
        <v>6574</v>
      </c>
      <c r="CO32" s="149">
        <v>33348.621923007689</v>
      </c>
      <c r="CP32" s="150">
        <v>5.072805281869134</v>
      </c>
      <c r="CQ32" s="149">
        <v>7150</v>
      </c>
      <c r="CR32" s="149">
        <v>34183.905683054378</v>
      </c>
      <c r="CS32" s="150">
        <v>4.7809658297978155</v>
      </c>
      <c r="CT32" s="149">
        <v>7592</v>
      </c>
      <c r="CU32" s="149">
        <v>34534.25718803217</v>
      </c>
      <c r="CV32" s="150">
        <v>4.5487693872539738</v>
      </c>
      <c r="CW32" s="149">
        <v>7400</v>
      </c>
      <c r="CX32" s="149">
        <v>35222.683535189026</v>
      </c>
      <c r="CY32" s="150">
        <v>4.7598220993498686</v>
      </c>
      <c r="CZ32" s="149">
        <v>7837</v>
      </c>
      <c r="DA32" s="149">
        <v>36546.037223944099</v>
      </c>
      <c r="DB32" s="150">
        <v>4.663268753852762</v>
      </c>
      <c r="DC32" s="149">
        <v>8205</v>
      </c>
      <c r="DD32" s="149">
        <v>37582.15627069489</v>
      </c>
      <c r="DE32" s="150">
        <v>4.5803968641919424</v>
      </c>
      <c r="DF32" s="149">
        <v>8355</v>
      </c>
      <c r="DG32" s="149">
        <v>39035.832268572514</v>
      </c>
      <c r="DH32" s="150">
        <v>4.6721522763102952</v>
      </c>
      <c r="DI32" s="149">
        <v>8936</v>
      </c>
      <c r="DJ32" s="149">
        <v>40634.955871680322</v>
      </c>
      <c r="DK32" s="150">
        <v>4.5473316776723722</v>
      </c>
      <c r="DL32" s="149">
        <v>9156</v>
      </c>
      <c r="DM32" s="149">
        <v>41129.631819067064</v>
      </c>
      <c r="DN32" s="150">
        <v>4.4920960920780981</v>
      </c>
      <c r="DO32" s="149">
        <v>8501</v>
      </c>
      <c r="DP32" s="149">
        <v>39247.203453599643</v>
      </c>
      <c r="DQ32" s="150">
        <v>4.6167749033760312</v>
      </c>
      <c r="DR32" s="149">
        <v>8788</v>
      </c>
      <c r="DS32" s="149">
        <v>40427.019849912045</v>
      </c>
      <c r="DT32" s="150">
        <v>4.6002526001265416</v>
      </c>
      <c r="DU32" s="149">
        <v>9318</v>
      </c>
      <c r="DV32" s="149">
        <v>41330.951294893748</v>
      </c>
      <c r="DW32" s="150">
        <v>4.4356032726866008</v>
      </c>
      <c r="DX32" s="149">
        <v>9462</v>
      </c>
      <c r="DY32" s="149">
        <v>41094.992655996532</v>
      </c>
      <c r="DZ32" s="150">
        <v>4.3431613460152754</v>
      </c>
      <c r="EA32" s="149">
        <v>9517</v>
      </c>
      <c r="EB32" s="149">
        <v>41374.345006159107</v>
      </c>
      <c r="EC32" s="150">
        <v>4.3474146271050866</v>
      </c>
      <c r="ED32" s="149">
        <v>9553</v>
      </c>
      <c r="EE32" s="151">
        <v>41537.627103656174</v>
      </c>
      <c r="EF32" s="161">
        <v>4.348123846295004</v>
      </c>
    </row>
    <row r="33" spans="1:136" ht="15" customHeight="1">
      <c r="A33" s="158">
        <v>19</v>
      </c>
      <c r="B33" s="156">
        <v>180</v>
      </c>
      <c r="C33" s="149">
        <v>3829.9137889168651</v>
      </c>
      <c r="D33" s="150">
        <v>21.277298827315917</v>
      </c>
      <c r="E33" s="149">
        <v>215</v>
      </c>
      <c r="F33" s="149">
        <v>4214.9367352804848</v>
      </c>
      <c r="G33" s="150">
        <v>19.604356908281325</v>
      </c>
      <c r="H33" s="149">
        <v>251</v>
      </c>
      <c r="I33" s="149">
        <v>4644.7012357567883</v>
      </c>
      <c r="J33" s="150">
        <v>18.504785799827843</v>
      </c>
      <c r="K33" s="149">
        <v>295</v>
      </c>
      <c r="L33" s="149">
        <v>5252.4476127113339</v>
      </c>
      <c r="M33" s="150">
        <v>17.804907161733336</v>
      </c>
      <c r="N33" s="149">
        <v>342</v>
      </c>
      <c r="O33" s="149">
        <v>6042.0617814396692</v>
      </c>
      <c r="P33" s="150">
        <v>17.666847314151081</v>
      </c>
      <c r="Q33" s="149">
        <v>384</v>
      </c>
      <c r="R33" s="149">
        <v>6742.3235231940644</v>
      </c>
      <c r="S33" s="150">
        <v>17.558134174984541</v>
      </c>
      <c r="T33" s="149">
        <v>450</v>
      </c>
      <c r="U33" s="149">
        <v>7732.4542046433317</v>
      </c>
      <c r="V33" s="150">
        <v>17.18323156587407</v>
      </c>
      <c r="W33" s="149">
        <v>494</v>
      </c>
      <c r="X33" s="149">
        <v>8590.4151871616559</v>
      </c>
      <c r="Y33" s="150">
        <v>17.389504427452746</v>
      </c>
      <c r="Z33" s="149">
        <v>608</v>
      </c>
      <c r="AA33" s="149">
        <v>9665.080854808215</v>
      </c>
      <c r="AB33" s="150">
        <v>15.896514563829301</v>
      </c>
      <c r="AC33" s="149">
        <v>668</v>
      </c>
      <c r="AD33" s="149">
        <v>10948.375091834758</v>
      </c>
      <c r="AE33" s="150">
        <v>16.389783071608917</v>
      </c>
      <c r="AF33" s="149">
        <v>675</v>
      </c>
      <c r="AG33" s="149">
        <v>12254.639690655789</v>
      </c>
      <c r="AH33" s="150">
        <v>18.155021763934503</v>
      </c>
      <c r="AI33" s="149">
        <v>790</v>
      </c>
      <c r="AJ33" s="149">
        <v>13633.403549361021</v>
      </c>
      <c r="AK33" s="150">
        <v>17.25747284729243</v>
      </c>
      <c r="AL33" s="149">
        <v>872</v>
      </c>
      <c r="AM33" s="149">
        <v>15415.755601596542</v>
      </c>
      <c r="AN33" s="150">
        <v>17.678618809170345</v>
      </c>
      <c r="AO33" s="149">
        <v>1000</v>
      </c>
      <c r="AP33" s="149">
        <v>16836.864880329162</v>
      </c>
      <c r="AQ33" s="150">
        <v>16.836864880329163</v>
      </c>
      <c r="AR33" s="149">
        <v>1149</v>
      </c>
      <c r="AS33" s="149">
        <v>18093.1961550261</v>
      </c>
      <c r="AT33" s="150">
        <v>15.746907010466581</v>
      </c>
      <c r="AU33" s="149">
        <v>1741</v>
      </c>
      <c r="AV33" s="149">
        <v>19283.981692135611</v>
      </c>
      <c r="AW33" s="150">
        <v>11.076382361938892</v>
      </c>
      <c r="AX33" s="149">
        <v>2399</v>
      </c>
      <c r="AY33" s="149">
        <v>20665.027615515122</v>
      </c>
      <c r="AZ33" s="150">
        <v>8.6140173470258947</v>
      </c>
      <c r="BA33" s="149">
        <v>3020</v>
      </c>
      <c r="BB33" s="149">
        <v>21520.905852809559</v>
      </c>
      <c r="BC33" s="150">
        <v>7.1261277658309803</v>
      </c>
      <c r="BD33" s="149">
        <v>4589</v>
      </c>
      <c r="BE33" s="149">
        <v>22989.163284729035</v>
      </c>
      <c r="BF33" s="150">
        <v>5.0096237273325421</v>
      </c>
      <c r="BG33" s="149">
        <v>5008</v>
      </c>
      <c r="BH33" s="149">
        <v>24471.1922071751</v>
      </c>
      <c r="BI33" s="150">
        <v>4.8864201691643565</v>
      </c>
      <c r="BJ33" s="149">
        <v>5431</v>
      </c>
      <c r="BK33" s="149">
        <v>25538.382881041896</v>
      </c>
      <c r="BL33" s="150">
        <v>4.7023352754634313</v>
      </c>
      <c r="BM33" s="149">
        <v>5125</v>
      </c>
      <c r="BN33" s="149">
        <v>26073.308112322629</v>
      </c>
      <c r="BO33" s="150">
        <v>5.087474753623928</v>
      </c>
      <c r="BP33" s="149">
        <v>5621</v>
      </c>
      <c r="BQ33" s="149">
        <v>26753.174666806284</v>
      </c>
      <c r="BR33" s="150">
        <v>4.7595044772827402</v>
      </c>
      <c r="BS33" s="149">
        <v>5704</v>
      </c>
      <c r="BT33" s="149">
        <v>26707.264258923205</v>
      </c>
      <c r="BU33" s="150">
        <v>4.6821992038785423</v>
      </c>
      <c r="BV33" s="149">
        <v>5877</v>
      </c>
      <c r="BW33" s="149">
        <v>27334.76320297267</v>
      </c>
      <c r="BX33" s="150">
        <v>4.6511422839837788</v>
      </c>
      <c r="BY33" s="149">
        <v>5979</v>
      </c>
      <c r="BZ33" s="149">
        <v>28090.026922749556</v>
      </c>
      <c r="CA33" s="150">
        <v>4.6981145547331584</v>
      </c>
      <c r="CB33" s="149">
        <v>6166</v>
      </c>
      <c r="CC33" s="149">
        <v>28876.104449323368</v>
      </c>
      <c r="CD33" s="150">
        <v>4.683117815329771</v>
      </c>
      <c r="CE33" s="149">
        <v>6470</v>
      </c>
      <c r="CF33" s="149">
        <v>29807.731943159404</v>
      </c>
      <c r="CG33" s="150">
        <v>4.6070683065161369</v>
      </c>
      <c r="CH33" s="149">
        <v>6640</v>
      </c>
      <c r="CI33" s="149">
        <v>31088.022066135585</v>
      </c>
      <c r="CJ33" s="150">
        <v>4.6819310340565643</v>
      </c>
      <c r="CK33" s="149">
        <v>6746</v>
      </c>
      <c r="CL33" s="149">
        <v>32300.796121272502</v>
      </c>
      <c r="CM33" s="150">
        <v>4.7881405456970798</v>
      </c>
      <c r="CN33" s="149">
        <v>7113</v>
      </c>
      <c r="CO33" s="149">
        <v>33675.948520701866</v>
      </c>
      <c r="CP33" s="150">
        <v>4.7344226796994047</v>
      </c>
      <c r="CQ33" s="149">
        <v>7726</v>
      </c>
      <c r="CR33" s="149">
        <v>34514.240263911619</v>
      </c>
      <c r="CS33" s="150">
        <v>4.46728452807554</v>
      </c>
      <c r="CT33" s="149">
        <v>8230</v>
      </c>
      <c r="CU33" s="149">
        <v>34862.754581778987</v>
      </c>
      <c r="CV33" s="150">
        <v>4.2360576648577144</v>
      </c>
      <c r="CW33" s="149">
        <v>8078</v>
      </c>
      <c r="CX33" s="149">
        <v>35562.025197486342</v>
      </c>
      <c r="CY33" s="150">
        <v>4.4023304280126689</v>
      </c>
      <c r="CZ33" s="149">
        <v>8537</v>
      </c>
      <c r="DA33" s="149">
        <v>36896.148517346461</v>
      </c>
      <c r="DB33" s="150">
        <v>4.3219103335300995</v>
      </c>
      <c r="DC33" s="149">
        <v>8928</v>
      </c>
      <c r="DD33" s="149">
        <v>37940.350948646403</v>
      </c>
      <c r="DE33" s="150">
        <v>4.2495912800903231</v>
      </c>
      <c r="DF33" s="149">
        <v>9144</v>
      </c>
      <c r="DG33" s="149">
        <v>39409.658407326184</v>
      </c>
      <c r="DH33" s="150">
        <v>4.3098926517198359</v>
      </c>
      <c r="DI33" s="149">
        <v>9716</v>
      </c>
      <c r="DJ33" s="149">
        <v>41021.250362350977</v>
      </c>
      <c r="DK33" s="150">
        <v>4.2220307083523032</v>
      </c>
      <c r="DL33" s="149">
        <v>9911</v>
      </c>
      <c r="DM33" s="149">
        <v>41519.669489670356</v>
      </c>
      <c r="DN33" s="150">
        <v>4.1892512854071589</v>
      </c>
      <c r="DO33" s="149">
        <v>9332</v>
      </c>
      <c r="DP33" s="149">
        <v>39621.40538510093</v>
      </c>
      <c r="DQ33" s="150">
        <v>4.2457571137056291</v>
      </c>
      <c r="DR33" s="149">
        <v>9561</v>
      </c>
      <c r="DS33" s="149">
        <v>40812.623115720504</v>
      </c>
      <c r="DT33" s="150">
        <v>4.2686563242046338</v>
      </c>
      <c r="DU33" s="149">
        <v>10206</v>
      </c>
      <c r="DV33" s="149">
        <v>41720.641943113616</v>
      </c>
      <c r="DW33" s="150">
        <v>4.0878543937991001</v>
      </c>
      <c r="DX33" s="149">
        <v>10347</v>
      </c>
      <c r="DY33" s="149">
        <v>41480.111783715183</v>
      </c>
      <c r="DZ33" s="150">
        <v>4.0089022696158487</v>
      </c>
      <c r="EA33" s="149">
        <v>10436</v>
      </c>
      <c r="EB33" s="149">
        <v>41761.942862003787</v>
      </c>
      <c r="EC33" s="150">
        <v>4.001719323687599</v>
      </c>
      <c r="ED33" s="149">
        <v>10474</v>
      </c>
      <c r="EE33" s="151">
        <v>41926.78240433929</v>
      </c>
      <c r="EF33" s="161">
        <v>4.0029389349187792</v>
      </c>
    </row>
    <row r="34" spans="1:136" ht="15" customHeight="1">
      <c r="A34" s="158">
        <v>20</v>
      </c>
      <c r="B34" s="156">
        <v>196</v>
      </c>
      <c r="C34" s="149">
        <v>3875.4405976713424</v>
      </c>
      <c r="D34" s="150">
        <v>19.772656110568075</v>
      </c>
      <c r="E34" s="149">
        <v>238</v>
      </c>
      <c r="F34" s="149">
        <v>4264.7982167317832</v>
      </c>
      <c r="G34" s="150">
        <v>17.919320238368837</v>
      </c>
      <c r="H34" s="149">
        <v>279</v>
      </c>
      <c r="I34" s="149">
        <v>4699.4599979751383</v>
      </c>
      <c r="J34" s="150">
        <v>16.843942645072179</v>
      </c>
      <c r="K34" s="149">
        <v>330</v>
      </c>
      <c r="L34" s="149">
        <v>5314.2032207128823</v>
      </c>
      <c r="M34" s="150">
        <v>16.103646123372371</v>
      </c>
      <c r="N34" s="149">
        <v>386</v>
      </c>
      <c r="O34" s="149">
        <v>6113.0501927154955</v>
      </c>
      <c r="P34" s="150">
        <v>15.836917597708538</v>
      </c>
      <c r="Q34" s="149">
        <v>454</v>
      </c>
      <c r="R34" s="149">
        <v>6821.3390315144097</v>
      </c>
      <c r="S34" s="150">
        <v>15.02497584034011</v>
      </c>
      <c r="T34" s="149">
        <v>520</v>
      </c>
      <c r="U34" s="149">
        <v>7823.0596567692728</v>
      </c>
      <c r="V34" s="150">
        <v>15.044345493787063</v>
      </c>
      <c r="W34" s="149">
        <v>576</v>
      </c>
      <c r="X34" s="149">
        <v>8691.1208232401968</v>
      </c>
      <c r="Y34" s="150">
        <v>15.088751429236453</v>
      </c>
      <c r="Z34" s="149">
        <v>703</v>
      </c>
      <c r="AA34" s="149">
        <v>9777.7198102619459</v>
      </c>
      <c r="AB34" s="150">
        <v>13.908563030244588</v>
      </c>
      <c r="AC34" s="149">
        <v>777</v>
      </c>
      <c r="AD34" s="149">
        <v>11076.117958007992</v>
      </c>
      <c r="AE34" s="150">
        <v>14.254978066934353</v>
      </c>
      <c r="AF34" s="149">
        <v>797</v>
      </c>
      <c r="AG34" s="149">
        <v>12398.659391542182</v>
      </c>
      <c r="AH34" s="150">
        <v>15.556661720881031</v>
      </c>
      <c r="AI34" s="149">
        <v>924</v>
      </c>
      <c r="AJ34" s="149">
        <v>13793.145823345454</v>
      </c>
      <c r="AK34" s="150">
        <v>14.927646994962613</v>
      </c>
      <c r="AL34" s="149">
        <v>1028</v>
      </c>
      <c r="AM34" s="149">
        <v>15596.615748090613</v>
      </c>
      <c r="AN34" s="150">
        <v>15.171805202422775</v>
      </c>
      <c r="AO34" s="149">
        <v>1172</v>
      </c>
      <c r="AP34" s="149">
        <v>17033.801633532457</v>
      </c>
      <c r="AQ34" s="150">
        <v>14.533960438167625</v>
      </c>
      <c r="AR34" s="149">
        <v>1327</v>
      </c>
      <c r="AS34" s="149">
        <v>18303.986273805091</v>
      </c>
      <c r="AT34" s="150">
        <v>13.793508872498185</v>
      </c>
      <c r="AU34" s="149">
        <v>1946</v>
      </c>
      <c r="AV34" s="149">
        <v>19502.056766305115</v>
      </c>
      <c r="AW34" s="150">
        <v>10.021611904576112</v>
      </c>
      <c r="AX34" s="149">
        <v>2614</v>
      </c>
      <c r="AY34" s="149">
        <v>20892.102889358448</v>
      </c>
      <c r="AZ34" s="150">
        <v>7.9923882514760702</v>
      </c>
      <c r="BA34" s="149">
        <v>3229</v>
      </c>
      <c r="BB34" s="149">
        <v>21750.978502043505</v>
      </c>
      <c r="BC34" s="150">
        <v>6.7361345624166935</v>
      </c>
      <c r="BD34" s="149">
        <v>5003</v>
      </c>
      <c r="BE34" s="149">
        <v>23216.302968208071</v>
      </c>
      <c r="BF34" s="150">
        <v>4.6404763078568996</v>
      </c>
      <c r="BG34" s="149">
        <v>5434</v>
      </c>
      <c r="BH34" s="149">
        <v>24711.794794500853</v>
      </c>
      <c r="BI34" s="150">
        <v>4.5476251002025858</v>
      </c>
      <c r="BJ34" s="149">
        <v>5860</v>
      </c>
      <c r="BK34" s="149">
        <v>25787.036821341415</v>
      </c>
      <c r="BL34" s="150">
        <v>4.4005182288978526</v>
      </c>
      <c r="BM34" s="149">
        <v>5533</v>
      </c>
      <c r="BN34" s="149">
        <v>26332.328273420055</v>
      </c>
      <c r="BO34" s="150">
        <v>4.7591412024977506</v>
      </c>
      <c r="BP34" s="149">
        <v>6157</v>
      </c>
      <c r="BQ34" s="149">
        <v>27015.006281534079</v>
      </c>
      <c r="BR34" s="150">
        <v>4.3876898297115607</v>
      </c>
      <c r="BS34" s="149">
        <v>6089</v>
      </c>
      <c r="BT34" s="149">
        <v>26967.195049399696</v>
      </c>
      <c r="BU34" s="150">
        <v>4.4288380767613234</v>
      </c>
      <c r="BV34" s="149">
        <v>6272</v>
      </c>
      <c r="BW34" s="149">
        <v>27600.478822417594</v>
      </c>
      <c r="BX34" s="150">
        <v>4.4005865469415806</v>
      </c>
      <c r="BY34" s="149">
        <v>6445</v>
      </c>
      <c r="BZ34" s="149">
        <v>28363.350846680052</v>
      </c>
      <c r="CA34" s="150">
        <v>4.4008302322234369</v>
      </c>
      <c r="CB34" s="149">
        <v>6624</v>
      </c>
      <c r="CC34" s="149">
        <v>29157.32134075389</v>
      </c>
      <c r="CD34" s="150">
        <v>4.4017695260799954</v>
      </c>
      <c r="CE34" s="149">
        <v>6892</v>
      </c>
      <c r="CF34" s="149">
        <v>30096.802279959749</v>
      </c>
      <c r="CG34" s="150">
        <v>4.3669184968020529</v>
      </c>
      <c r="CH34" s="149">
        <v>7121</v>
      </c>
      <c r="CI34" s="149">
        <v>31390.616800404718</v>
      </c>
      <c r="CJ34" s="150">
        <v>4.4081753686848364</v>
      </c>
      <c r="CK34" s="149">
        <v>7273</v>
      </c>
      <c r="CL34" s="149">
        <v>32616.943866212099</v>
      </c>
      <c r="CM34" s="150">
        <v>4.4846616067939085</v>
      </c>
      <c r="CN34" s="149">
        <v>7673</v>
      </c>
      <c r="CO34" s="149">
        <v>34004.483098780642</v>
      </c>
      <c r="CP34" s="150">
        <v>4.431706385870017</v>
      </c>
      <c r="CQ34" s="149">
        <v>8308</v>
      </c>
      <c r="CR34" s="149">
        <v>34845.462346356304</v>
      </c>
      <c r="CS34" s="150">
        <v>4.1942058673996518</v>
      </c>
      <c r="CT34" s="149">
        <v>8864</v>
      </c>
      <c r="CU34" s="149">
        <v>35191.661232049308</v>
      </c>
      <c r="CV34" s="150">
        <v>3.9701783880922052</v>
      </c>
      <c r="CW34" s="149">
        <v>8718</v>
      </c>
      <c r="CX34" s="149">
        <v>35901.486049076782</v>
      </c>
      <c r="CY34" s="150">
        <v>4.1180874109975658</v>
      </c>
      <c r="CZ34" s="149">
        <v>9196</v>
      </c>
      <c r="DA34" s="149">
        <v>37246.387844864716</v>
      </c>
      <c r="DB34" s="150">
        <v>4.0502814098373987</v>
      </c>
      <c r="DC34" s="149">
        <v>9575</v>
      </c>
      <c r="DD34" s="149">
        <v>38298.996551426528</v>
      </c>
      <c r="DE34" s="150">
        <v>3.9998952011933708</v>
      </c>
      <c r="DF34" s="149">
        <v>9823</v>
      </c>
      <c r="DG34" s="149">
        <v>39783.830263758711</v>
      </c>
      <c r="DH34" s="150">
        <v>4.0500692521387265</v>
      </c>
      <c r="DI34" s="149">
        <v>10479</v>
      </c>
      <c r="DJ34" s="149">
        <v>41407.812911899084</v>
      </c>
      <c r="DK34" s="150">
        <v>3.9515042381810366</v>
      </c>
      <c r="DL34" s="149">
        <v>10697</v>
      </c>
      <c r="DM34" s="149">
        <v>41909.88335446854</v>
      </c>
      <c r="DN34" s="150">
        <v>3.9179100078964701</v>
      </c>
      <c r="DO34" s="149">
        <v>10111</v>
      </c>
      <c r="DP34" s="149">
        <v>39995.192349003213</v>
      </c>
      <c r="DQ34" s="150">
        <v>3.9556119423403433</v>
      </c>
      <c r="DR34" s="149">
        <v>10380</v>
      </c>
      <c r="DS34" s="149">
        <v>41198.096766082781</v>
      </c>
      <c r="DT34" s="150">
        <v>3.9689881277536396</v>
      </c>
      <c r="DU34" s="149">
        <v>11051</v>
      </c>
      <c r="DV34" s="149">
        <v>42109.316504268405</v>
      </c>
      <c r="DW34" s="150">
        <v>3.8104530363105966</v>
      </c>
      <c r="DX34" s="149">
        <v>11190</v>
      </c>
      <c r="DY34" s="149">
        <v>41864.118297837704</v>
      </c>
      <c r="DZ34" s="150">
        <v>3.7412080695118592</v>
      </c>
      <c r="EA34" s="149">
        <v>11324</v>
      </c>
      <c r="EB34" s="149">
        <v>42147.915940987172</v>
      </c>
      <c r="EC34" s="150">
        <v>3.7219989350924738</v>
      </c>
      <c r="ED34" s="149">
        <v>11365</v>
      </c>
      <c r="EE34" s="151">
        <v>42314.332451076203</v>
      </c>
      <c r="EF34" s="161">
        <v>3.723214469958311</v>
      </c>
    </row>
    <row r="35" spans="1:136" ht="15" customHeight="1">
      <c r="A35" s="158">
        <v>21</v>
      </c>
      <c r="B35" s="156">
        <v>214</v>
      </c>
      <c r="C35" s="149">
        <v>3921.8899336232626</v>
      </c>
      <c r="D35" s="150">
        <v>18.326588474875059</v>
      </c>
      <c r="E35" s="149">
        <v>267</v>
      </c>
      <c r="F35" s="149">
        <v>4315.5932772450888</v>
      </c>
      <c r="G35" s="150">
        <v>16.163270701292468</v>
      </c>
      <c r="H35" s="149">
        <v>315</v>
      </c>
      <c r="I35" s="149">
        <v>4755.1997648244869</v>
      </c>
      <c r="J35" s="150">
        <v>15.095872269284085</v>
      </c>
      <c r="K35" s="149">
        <v>375</v>
      </c>
      <c r="L35" s="149">
        <v>5377.0158393493484</v>
      </c>
      <c r="M35" s="150">
        <v>14.338708904931595</v>
      </c>
      <c r="N35" s="149">
        <v>442</v>
      </c>
      <c r="O35" s="149">
        <v>6185.2024665949075</v>
      </c>
      <c r="P35" s="150">
        <v>13.993670738902505</v>
      </c>
      <c r="Q35" s="149">
        <v>501</v>
      </c>
      <c r="R35" s="149">
        <v>6901.636391712128</v>
      </c>
      <c r="S35" s="150">
        <v>13.77572134074277</v>
      </c>
      <c r="T35" s="149">
        <v>603</v>
      </c>
      <c r="U35" s="149">
        <v>7914.9967383151698</v>
      </c>
      <c r="V35" s="150">
        <v>13.126031075149536</v>
      </c>
      <c r="W35" s="149">
        <v>675</v>
      </c>
      <c r="X35" s="149">
        <v>8793.235463635734</v>
      </c>
      <c r="Y35" s="150">
        <v>13.02701550168257</v>
      </c>
      <c r="Z35" s="149">
        <v>819</v>
      </c>
      <c r="AA35" s="149">
        <v>9891.8808919806106</v>
      </c>
      <c r="AB35" s="150">
        <v>12.077998647106973</v>
      </c>
      <c r="AC35" s="149">
        <v>890</v>
      </c>
      <c r="AD35" s="149">
        <v>11205.813959065905</v>
      </c>
      <c r="AE35" s="150">
        <v>12.590802201197645</v>
      </c>
      <c r="AF35" s="149">
        <v>957</v>
      </c>
      <c r="AG35" s="149">
        <v>12544.541740255629</v>
      </c>
      <c r="AH35" s="150">
        <v>13.108194085951546</v>
      </c>
      <c r="AI35" s="149">
        <v>1099</v>
      </c>
      <c r="AJ35" s="149">
        <v>13954.982839091595</v>
      </c>
      <c r="AK35" s="150">
        <v>12.697891573331752</v>
      </c>
      <c r="AL35" s="149">
        <v>1230</v>
      </c>
      <c r="AM35" s="149">
        <v>15779.799785618814</v>
      </c>
      <c r="AN35" s="150">
        <v>12.829105516763263</v>
      </c>
      <c r="AO35" s="149">
        <v>1397</v>
      </c>
      <c r="AP35" s="149">
        <v>17233.203483915593</v>
      </c>
      <c r="AQ35" s="150">
        <v>12.335865056489329</v>
      </c>
      <c r="AR35" s="149">
        <v>1574</v>
      </c>
      <c r="AS35" s="149">
        <v>18517.291732055382</v>
      </c>
      <c r="AT35" s="150">
        <v>11.764480134723877</v>
      </c>
      <c r="AU35" s="149">
        <v>2228</v>
      </c>
      <c r="AV35" s="149">
        <v>19722.577073189168</v>
      </c>
      <c r="AW35" s="150">
        <v>8.8521441082536665</v>
      </c>
      <c r="AX35" s="149">
        <v>2939</v>
      </c>
      <c r="AY35" s="149">
        <v>21121.533075410094</v>
      </c>
      <c r="AZ35" s="150">
        <v>7.1866393587649178</v>
      </c>
      <c r="BA35" s="149">
        <v>3582</v>
      </c>
      <c r="BB35" s="149">
        <v>21983.346118618072</v>
      </c>
      <c r="BC35" s="150">
        <v>6.1371708873863966</v>
      </c>
      <c r="BD35" s="149">
        <v>5403</v>
      </c>
      <c r="BE35" s="149">
        <v>23444.488650481224</v>
      </c>
      <c r="BF35" s="150">
        <v>4.3391613271295988</v>
      </c>
      <c r="BG35" s="149">
        <v>5835</v>
      </c>
      <c r="BH35" s="149">
        <v>24953.259926976807</v>
      </c>
      <c r="BI35" s="150">
        <v>4.2764798503816293</v>
      </c>
      <c r="BJ35" s="149">
        <v>6321</v>
      </c>
      <c r="BK35" s="149">
        <v>26035.895831711518</v>
      </c>
      <c r="BL35" s="150">
        <v>4.1189520379230373</v>
      </c>
      <c r="BM35" s="149">
        <v>6051</v>
      </c>
      <c r="BN35" s="149">
        <v>26593.414232399849</v>
      </c>
      <c r="BO35" s="150">
        <v>4.3948792319285817</v>
      </c>
      <c r="BP35" s="149">
        <v>6569</v>
      </c>
      <c r="BQ35" s="149">
        <v>27275.875328581995</v>
      </c>
      <c r="BR35" s="150">
        <v>4.1522111932686858</v>
      </c>
      <c r="BS35" s="149">
        <v>6438</v>
      </c>
      <c r="BT35" s="149">
        <v>27229.103478682919</v>
      </c>
      <c r="BU35" s="150">
        <v>4.2294351473567753</v>
      </c>
      <c r="BV35" s="149">
        <v>6666</v>
      </c>
      <c r="BW35" s="149">
        <v>27867.345533766496</v>
      </c>
      <c r="BX35" s="150">
        <v>4.1805198820531801</v>
      </c>
      <c r="BY35" s="149">
        <v>6874</v>
      </c>
      <c r="BZ35" s="149">
        <v>28637.841147485087</v>
      </c>
      <c r="CA35" s="150">
        <v>4.1661101465646038</v>
      </c>
      <c r="CB35" s="149">
        <v>7065</v>
      </c>
      <c r="CC35" s="149">
        <v>29439.484848278116</v>
      </c>
      <c r="CD35" s="150">
        <v>4.166947607682677</v>
      </c>
      <c r="CE35" s="149">
        <v>7319</v>
      </c>
      <c r="CF35" s="149">
        <v>30387.341894823763</v>
      </c>
      <c r="CG35" s="150">
        <v>4.1518434068621071</v>
      </c>
      <c r="CH35" s="149">
        <v>7597</v>
      </c>
      <c r="CI35" s="149">
        <v>31694.987099469603</v>
      </c>
      <c r="CJ35" s="150">
        <v>4.1720398972580757</v>
      </c>
      <c r="CK35" s="149">
        <v>7790</v>
      </c>
      <c r="CL35" s="149">
        <v>32934.418683416225</v>
      </c>
      <c r="CM35" s="150">
        <v>4.2277816024924553</v>
      </c>
      <c r="CN35" s="149">
        <v>8227</v>
      </c>
      <c r="CO35" s="149">
        <v>34334.242032343354</v>
      </c>
      <c r="CP35" s="150">
        <v>4.17336113192456</v>
      </c>
      <c r="CQ35" s="149">
        <v>8884</v>
      </c>
      <c r="CR35" s="149">
        <v>35177.731294214536</v>
      </c>
      <c r="CS35" s="150">
        <v>3.9596725905239234</v>
      </c>
      <c r="CT35" s="149">
        <v>9444</v>
      </c>
      <c r="CU35" s="149">
        <v>35521.385437374389</v>
      </c>
      <c r="CV35" s="150">
        <v>3.7612648705394314</v>
      </c>
      <c r="CW35" s="149">
        <v>9328</v>
      </c>
      <c r="CX35" s="149">
        <v>36241.649656083835</v>
      </c>
      <c r="CY35" s="150">
        <v>3.8852540368872037</v>
      </c>
      <c r="CZ35" s="149">
        <v>9843</v>
      </c>
      <c r="DA35" s="149">
        <v>37597.498706292405</v>
      </c>
      <c r="DB35" s="150">
        <v>3.8197194662493552</v>
      </c>
      <c r="DC35" s="149">
        <v>10265</v>
      </c>
      <c r="DD35" s="149">
        <v>38658.246220678106</v>
      </c>
      <c r="DE35" s="150">
        <v>3.766024960611603</v>
      </c>
      <c r="DF35" s="149">
        <v>10577</v>
      </c>
      <c r="DG35" s="149">
        <v>40158.250932015348</v>
      </c>
      <c r="DH35" s="150">
        <v>3.7967524753725392</v>
      </c>
      <c r="DI35" s="149">
        <v>11227</v>
      </c>
      <c r="DJ35" s="149">
        <v>41794.537756220474</v>
      </c>
      <c r="DK35" s="150">
        <v>3.7226808369306559</v>
      </c>
      <c r="DL35" s="149">
        <v>11481</v>
      </c>
      <c r="DM35" s="149">
        <v>42299.87303755006</v>
      </c>
      <c r="DN35" s="150">
        <v>3.6843369948218849</v>
      </c>
      <c r="DO35" s="149">
        <v>10873</v>
      </c>
      <c r="DP35" s="149">
        <v>40368.616990560171</v>
      </c>
      <c r="DQ35" s="150">
        <v>3.7127395374377055</v>
      </c>
      <c r="DR35" s="149">
        <v>11163</v>
      </c>
      <c r="DS35" s="149">
        <v>41583.324491717918</v>
      </c>
      <c r="DT35" s="150">
        <v>3.7251029733689793</v>
      </c>
      <c r="DU35" s="149">
        <v>11859</v>
      </c>
      <c r="DV35" s="149">
        <v>42497.159112650501</v>
      </c>
      <c r="DW35" s="150">
        <v>3.5835364796905727</v>
      </c>
      <c r="DX35" s="149">
        <v>11984</v>
      </c>
      <c r="DY35" s="149">
        <v>42247.415059226878</v>
      </c>
      <c r="DZ35" s="150">
        <v>3.5253183460636581</v>
      </c>
      <c r="EA35" s="149">
        <v>12169</v>
      </c>
      <c r="EB35" s="149">
        <v>42532.700433257851</v>
      </c>
      <c r="EC35" s="150">
        <v>3.4951680855664269</v>
      </c>
      <c r="ED35" s="149">
        <v>12213</v>
      </c>
      <c r="EE35" s="151">
        <v>42700.691043962128</v>
      </c>
      <c r="EF35" s="161">
        <v>3.4963310442939597</v>
      </c>
    </row>
    <row r="36" spans="1:136" ht="15" customHeight="1">
      <c r="A36" s="158">
        <v>22</v>
      </c>
      <c r="B36" s="156">
        <v>247</v>
      </c>
      <c r="C36" s="149">
        <v>3969.2098756594087</v>
      </c>
      <c r="D36" s="150">
        <v>16.06967560995712</v>
      </c>
      <c r="E36" s="149">
        <v>304</v>
      </c>
      <c r="F36" s="149">
        <v>4367.2677300143623</v>
      </c>
      <c r="G36" s="150">
        <v>14.366012269784086</v>
      </c>
      <c r="H36" s="149">
        <v>360</v>
      </c>
      <c r="I36" s="149">
        <v>4811.8436956589521</v>
      </c>
      <c r="J36" s="150">
        <v>13.366232487941534</v>
      </c>
      <c r="K36" s="149">
        <v>431</v>
      </c>
      <c r="L36" s="149">
        <v>5440.7982118509462</v>
      </c>
      <c r="M36" s="150">
        <v>12.62366174443375</v>
      </c>
      <c r="N36" s="149">
        <v>510</v>
      </c>
      <c r="O36" s="149">
        <v>6258.4104498667821</v>
      </c>
      <c r="P36" s="150">
        <v>12.271393038954475</v>
      </c>
      <c r="Q36" s="149">
        <v>577</v>
      </c>
      <c r="R36" s="149">
        <v>6983.2129225061462</v>
      </c>
      <c r="S36" s="150">
        <v>12.102622049404067</v>
      </c>
      <c r="T36" s="149">
        <v>702</v>
      </c>
      <c r="U36" s="149">
        <v>8008.1121521999312</v>
      </c>
      <c r="V36" s="150">
        <v>11.407567168375971</v>
      </c>
      <c r="W36" s="149">
        <v>791</v>
      </c>
      <c r="X36" s="149">
        <v>8896.5847922935882</v>
      </c>
      <c r="Y36" s="150">
        <v>11.247262695693538</v>
      </c>
      <c r="Z36" s="149">
        <v>955</v>
      </c>
      <c r="AA36" s="149">
        <v>10007.353248570857</v>
      </c>
      <c r="AB36" s="150">
        <v>10.478903925205085</v>
      </c>
      <c r="AC36" s="149">
        <v>1052</v>
      </c>
      <c r="AD36" s="149">
        <v>11337.056014924567</v>
      </c>
      <c r="AE36" s="150">
        <v>10.776669215707763</v>
      </c>
      <c r="AF36" s="149">
        <v>1150</v>
      </c>
      <c r="AG36" s="149">
        <v>12691.894207244675</v>
      </c>
      <c r="AH36" s="150">
        <v>11.036429745430153</v>
      </c>
      <c r="AI36" s="149">
        <v>1311</v>
      </c>
      <c r="AJ36" s="149">
        <v>14118.48266144863</v>
      </c>
      <c r="AK36" s="150">
        <v>10.769246881349069</v>
      </c>
      <c r="AL36" s="149">
        <v>1474</v>
      </c>
      <c r="AM36" s="149">
        <v>15964.810495776614</v>
      </c>
      <c r="AN36" s="150">
        <v>10.830943348559439</v>
      </c>
      <c r="AO36" s="149">
        <v>1670</v>
      </c>
      <c r="AP36" s="149">
        <v>17434.526848705074</v>
      </c>
      <c r="AQ36" s="150">
        <v>10.439836436350344</v>
      </c>
      <c r="AR36" s="149">
        <v>1869</v>
      </c>
      <c r="AS36" s="149">
        <v>18732.740547925041</v>
      </c>
      <c r="AT36" s="150">
        <v>10.022868136931535</v>
      </c>
      <c r="AU36" s="149">
        <v>2581</v>
      </c>
      <c r="AV36" s="149">
        <v>19944.673440970346</v>
      </c>
      <c r="AW36" s="150">
        <v>7.7274984273422493</v>
      </c>
      <c r="AX36" s="149">
        <v>3362</v>
      </c>
      <c r="AY36" s="149">
        <v>21352.01594468853</v>
      </c>
      <c r="AZ36" s="150">
        <v>6.3509863012161007</v>
      </c>
      <c r="BA36" s="149">
        <v>4061</v>
      </c>
      <c r="BB36" s="149">
        <v>22216.29747600315</v>
      </c>
      <c r="BC36" s="150">
        <v>5.4706470022169782</v>
      </c>
      <c r="BD36" s="149">
        <v>5757</v>
      </c>
      <c r="BE36" s="149">
        <v>23673.54471230862</v>
      </c>
      <c r="BF36" s="150">
        <v>4.1121321369304535</v>
      </c>
      <c r="BG36" s="149">
        <v>6220</v>
      </c>
      <c r="BH36" s="149">
        <v>25195.880863845006</v>
      </c>
      <c r="BI36" s="150">
        <v>4.0507847047982324</v>
      </c>
      <c r="BJ36" s="149">
        <v>6692</v>
      </c>
      <c r="BK36" s="149">
        <v>26286.434827718218</v>
      </c>
      <c r="BL36" s="150">
        <v>3.928038677184432</v>
      </c>
      <c r="BM36" s="149">
        <v>6561</v>
      </c>
      <c r="BN36" s="149">
        <v>26851.732153055735</v>
      </c>
      <c r="BO36" s="150">
        <v>4.0926279763840476</v>
      </c>
      <c r="BP36" s="149">
        <v>6876</v>
      </c>
      <c r="BQ36" s="149">
        <v>27538.784747762336</v>
      </c>
      <c r="BR36" s="150">
        <v>4.005058863839781</v>
      </c>
      <c r="BS36" s="149">
        <v>6840</v>
      </c>
      <c r="BT36" s="149">
        <v>27492.913788898612</v>
      </c>
      <c r="BU36" s="150">
        <v>4.0194318404822535</v>
      </c>
      <c r="BV36" s="149">
        <v>7099</v>
      </c>
      <c r="BW36" s="149">
        <v>28136.995094533631</v>
      </c>
      <c r="BX36" s="150">
        <v>3.9635152971592662</v>
      </c>
      <c r="BY36" s="149">
        <v>7301</v>
      </c>
      <c r="BZ36" s="149">
        <v>28913.35402464775</v>
      </c>
      <c r="CA36" s="150">
        <v>3.9601909361248802</v>
      </c>
      <c r="CB36" s="149">
        <v>7487</v>
      </c>
      <c r="CC36" s="149">
        <v>29723.975201050824</v>
      </c>
      <c r="CD36" s="150">
        <v>3.9700781622880759</v>
      </c>
      <c r="CE36" s="149">
        <v>7806</v>
      </c>
      <c r="CF36" s="149">
        <v>30680.522902787146</v>
      </c>
      <c r="CG36" s="150">
        <v>3.9303770052251021</v>
      </c>
      <c r="CH36" s="149">
        <v>8042</v>
      </c>
      <c r="CI36" s="149">
        <v>32000.704576467742</v>
      </c>
      <c r="CJ36" s="150">
        <v>3.9791972863053648</v>
      </c>
      <c r="CK36" s="149">
        <v>8302</v>
      </c>
      <c r="CL36" s="149">
        <v>33253.528571364863</v>
      </c>
      <c r="CM36" s="150">
        <v>4.0054840485864682</v>
      </c>
      <c r="CN36" s="149">
        <v>8752</v>
      </c>
      <c r="CO36" s="149">
        <v>34665.438346401199</v>
      </c>
      <c r="CP36" s="150">
        <v>3.9608590432359687</v>
      </c>
      <c r="CQ36" s="149">
        <v>9438</v>
      </c>
      <c r="CR36" s="149">
        <v>35511.265402674304</v>
      </c>
      <c r="CS36" s="150">
        <v>3.7625837468398289</v>
      </c>
      <c r="CT36" s="149">
        <v>10040</v>
      </c>
      <c r="CU36" s="149">
        <v>35851.783546192986</v>
      </c>
      <c r="CV36" s="150">
        <v>3.5708947755172296</v>
      </c>
      <c r="CW36" s="149">
        <v>9979</v>
      </c>
      <c r="CX36" s="149">
        <v>36582.453903360038</v>
      </c>
      <c r="CY36" s="150">
        <v>3.665943872468187</v>
      </c>
      <c r="CZ36" s="149">
        <v>10503</v>
      </c>
      <c r="DA36" s="149">
        <v>37949.199794150707</v>
      </c>
      <c r="DB36" s="150">
        <v>3.613177167871152</v>
      </c>
      <c r="DC36" s="149">
        <v>10942</v>
      </c>
      <c r="DD36" s="149">
        <v>39017.85365121239</v>
      </c>
      <c r="DE36" s="150">
        <v>3.565879514824748</v>
      </c>
      <c r="DF36" s="149">
        <v>11305</v>
      </c>
      <c r="DG36" s="149">
        <v>40532.828637726001</v>
      </c>
      <c r="DH36" s="150">
        <v>3.585389530095179</v>
      </c>
      <c r="DI36" s="149">
        <v>11964</v>
      </c>
      <c r="DJ36" s="149">
        <v>42181.703754508591</v>
      </c>
      <c r="DK36" s="150">
        <v>3.5257191369532421</v>
      </c>
      <c r="DL36" s="149">
        <v>12214</v>
      </c>
      <c r="DM36" s="149">
        <v>42690.370300163413</v>
      </c>
      <c r="DN36" s="150">
        <v>3.4951997953302287</v>
      </c>
      <c r="DO36" s="149">
        <v>11634</v>
      </c>
      <c r="DP36" s="149">
        <v>40741.747668038217</v>
      </c>
      <c r="DQ36" s="150">
        <v>3.5019552748872456</v>
      </c>
      <c r="DR36" s="149">
        <v>11898</v>
      </c>
      <c r="DS36" s="149">
        <v>41968.385843063625</v>
      </c>
      <c r="DT36" s="150">
        <v>3.5273479444497919</v>
      </c>
      <c r="DU36" s="149">
        <v>12664</v>
      </c>
      <c r="DV36" s="149">
        <v>42884.818382613332</v>
      </c>
      <c r="DW36" s="150">
        <v>3.3863564736744576</v>
      </c>
      <c r="DX36" s="149">
        <v>12771</v>
      </c>
      <c r="DY36" s="149">
        <v>42630.281465445012</v>
      </c>
      <c r="DZ36" s="150">
        <v>3.338053516987316</v>
      </c>
      <c r="EA36" s="149">
        <v>12974</v>
      </c>
      <c r="EB36" s="149">
        <v>42916.784368236302</v>
      </c>
      <c r="EC36" s="150">
        <v>3.3079069190871206</v>
      </c>
      <c r="ED36" s="149">
        <v>13024</v>
      </c>
      <c r="EE36" s="151">
        <v>43086.311674337929</v>
      </c>
      <c r="EF36" s="161">
        <v>3.3082241764694356</v>
      </c>
    </row>
    <row r="37" spans="1:136" ht="15" customHeight="1">
      <c r="A37" s="158">
        <v>23</v>
      </c>
      <c r="B37" s="156">
        <v>288</v>
      </c>
      <c r="C37" s="149">
        <v>4017.298099280888</v>
      </c>
      <c r="D37" s="150">
        <v>13.948951733614194</v>
      </c>
      <c r="E37" s="149">
        <v>348</v>
      </c>
      <c r="F37" s="149">
        <v>4419.7642601978687</v>
      </c>
      <c r="G37" s="150">
        <v>12.700472012062841</v>
      </c>
      <c r="H37" s="149">
        <v>414</v>
      </c>
      <c r="I37" s="149">
        <v>4869.3223009610419</v>
      </c>
      <c r="J37" s="150">
        <v>11.761648069954207</v>
      </c>
      <c r="K37" s="149">
        <v>496</v>
      </c>
      <c r="L37" s="149">
        <v>5505.4451641539745</v>
      </c>
      <c r="M37" s="150">
        <v>11.099687830955594</v>
      </c>
      <c r="N37" s="149">
        <v>589</v>
      </c>
      <c r="O37" s="149">
        <v>6332.5586212865246</v>
      </c>
      <c r="P37" s="150">
        <v>10.751372871454201</v>
      </c>
      <c r="Q37" s="149">
        <v>674</v>
      </c>
      <c r="R37" s="149">
        <v>7065.7701843409632</v>
      </c>
      <c r="S37" s="150">
        <v>10.483338552434663</v>
      </c>
      <c r="T37" s="149">
        <v>815</v>
      </c>
      <c r="U37" s="149">
        <v>8102.2825623485451</v>
      </c>
      <c r="V37" s="150">
        <v>9.9414509967466813</v>
      </c>
      <c r="W37" s="149">
        <v>924</v>
      </c>
      <c r="X37" s="149">
        <v>9001.0083153445521</v>
      </c>
      <c r="Y37" s="150">
        <v>9.7413509906326325</v>
      </c>
      <c r="Z37" s="149">
        <v>1111</v>
      </c>
      <c r="AA37" s="149">
        <v>10123.916410652737</v>
      </c>
      <c r="AB37" s="150">
        <v>9.1124360131887823</v>
      </c>
      <c r="AC37" s="149">
        <v>1248</v>
      </c>
      <c r="AD37" s="149">
        <v>11469.398782472374</v>
      </c>
      <c r="AE37" s="150">
        <v>9.1902233833913254</v>
      </c>
      <c r="AF37" s="149">
        <v>1371</v>
      </c>
      <c r="AG37" s="149">
        <v>12840.373911970137</v>
      </c>
      <c r="AH37" s="150">
        <v>9.3656994252152703</v>
      </c>
      <c r="AI37" s="149">
        <v>1553</v>
      </c>
      <c r="AJ37" s="149">
        <v>14283.26862887793</v>
      </c>
      <c r="AK37" s="150">
        <v>9.1972109651499867</v>
      </c>
      <c r="AL37" s="149">
        <v>1753</v>
      </c>
      <c r="AM37" s="149">
        <v>16151.223281518709</v>
      </c>
      <c r="AN37" s="150">
        <v>9.213475916439652</v>
      </c>
      <c r="AO37" s="149">
        <v>1981</v>
      </c>
      <c r="AP37" s="149">
        <v>17637.273867737014</v>
      </c>
      <c r="AQ37" s="150">
        <v>8.9032175001196432</v>
      </c>
      <c r="AR37" s="149">
        <v>2210</v>
      </c>
      <c r="AS37" s="149">
        <v>18949.585972589779</v>
      </c>
      <c r="AT37" s="150">
        <v>8.5744732907646064</v>
      </c>
      <c r="AU37" s="149">
        <v>2986</v>
      </c>
      <c r="AV37" s="149">
        <v>20167.591399424484</v>
      </c>
      <c r="AW37" s="150">
        <v>6.7540493635045156</v>
      </c>
      <c r="AX37" s="149">
        <v>3854</v>
      </c>
      <c r="AY37" s="149">
        <v>21582.508634021324</v>
      </c>
      <c r="AZ37" s="150">
        <v>5.6000281873433639</v>
      </c>
      <c r="BA37" s="149">
        <v>4623</v>
      </c>
      <c r="BB37" s="149">
        <v>22448.510566275356</v>
      </c>
      <c r="BC37" s="150">
        <v>4.8558318335010506</v>
      </c>
      <c r="BD37" s="149">
        <v>6140</v>
      </c>
      <c r="BE37" s="149">
        <v>23903.486230669649</v>
      </c>
      <c r="BF37" s="150">
        <v>3.8930759333338192</v>
      </c>
      <c r="BG37" s="149">
        <v>6596</v>
      </c>
      <c r="BH37" s="149">
        <v>25439.8655288341</v>
      </c>
      <c r="BI37" s="150">
        <v>3.856862572594618</v>
      </c>
      <c r="BJ37" s="149">
        <v>7036</v>
      </c>
      <c r="BK37" s="149">
        <v>26539.247307154383</v>
      </c>
      <c r="BL37" s="150">
        <v>3.7719225848712878</v>
      </c>
      <c r="BM37" s="149">
        <v>7052</v>
      </c>
      <c r="BN37" s="149">
        <v>27113.167329121196</v>
      </c>
      <c r="BO37" s="150">
        <v>3.8447486286331816</v>
      </c>
      <c r="BP37" s="149">
        <v>7325</v>
      </c>
      <c r="BQ37" s="149">
        <v>27805.778632255602</v>
      </c>
      <c r="BR37" s="150">
        <v>3.7960107347789216</v>
      </c>
      <c r="BS37" s="149">
        <v>7216</v>
      </c>
      <c r="BT37" s="149">
        <v>27758.646300970082</v>
      </c>
      <c r="BU37" s="150">
        <v>3.8468190550124834</v>
      </c>
      <c r="BV37" s="149">
        <v>7519</v>
      </c>
      <c r="BW37" s="149">
        <v>28407.618790019937</v>
      </c>
      <c r="BX37" s="150">
        <v>3.7781112900678195</v>
      </c>
      <c r="BY37" s="149">
        <v>7741</v>
      </c>
      <c r="BZ37" s="149">
        <v>29191.901472689853</v>
      </c>
      <c r="CA37" s="150">
        <v>3.7710762786061043</v>
      </c>
      <c r="CB37" s="149">
        <v>7896</v>
      </c>
      <c r="CC37" s="149">
        <v>30010.149031899542</v>
      </c>
      <c r="CD37" s="150">
        <v>3.8006774356509045</v>
      </c>
      <c r="CE37" s="149">
        <v>8247</v>
      </c>
      <c r="CF37" s="149">
        <v>30974.62263754533</v>
      </c>
      <c r="CG37" s="150">
        <v>3.7558654829083702</v>
      </c>
      <c r="CH37" s="149">
        <v>8512</v>
      </c>
      <c r="CI37" s="149">
        <v>32308.883686465069</v>
      </c>
      <c r="CJ37" s="150">
        <v>3.7956865233159149</v>
      </c>
      <c r="CK37" s="149">
        <v>8823</v>
      </c>
      <c r="CL37" s="149">
        <v>33574.253834642848</v>
      </c>
      <c r="CM37" s="150">
        <v>3.8053104198847159</v>
      </c>
      <c r="CN37" s="149">
        <v>9327</v>
      </c>
      <c r="CO37" s="149">
        <v>34998.298983597742</v>
      </c>
      <c r="CP37" s="150">
        <v>3.752363995239385</v>
      </c>
      <c r="CQ37" s="149">
        <v>10004</v>
      </c>
      <c r="CR37" s="149">
        <v>35846.142894517681</v>
      </c>
      <c r="CS37" s="150">
        <v>3.5831810170449501</v>
      </c>
      <c r="CT37" s="149">
        <v>10633</v>
      </c>
      <c r="CU37" s="149">
        <v>36182.99235054</v>
      </c>
      <c r="CV37" s="150">
        <v>3.4028959231204738</v>
      </c>
      <c r="CW37" s="149">
        <v>10602</v>
      </c>
      <c r="CX37" s="149">
        <v>36924.08705307592</v>
      </c>
      <c r="CY37" s="150">
        <v>3.4827473168341747</v>
      </c>
      <c r="CZ37" s="149">
        <v>11138</v>
      </c>
      <c r="DA37" s="149">
        <v>38301.450968771969</v>
      </c>
      <c r="DB37" s="150">
        <v>3.4388086702075751</v>
      </c>
      <c r="DC37" s="149">
        <v>11596</v>
      </c>
      <c r="DD37" s="149">
        <v>39378.205926086899</v>
      </c>
      <c r="DE37" s="150">
        <v>3.3958439053196705</v>
      </c>
      <c r="DF37" s="149">
        <v>12015</v>
      </c>
      <c r="DG37" s="149">
        <v>40907.816210737481</v>
      </c>
      <c r="DH37" s="150">
        <v>3.4047287732615463</v>
      </c>
      <c r="DI37" s="149">
        <v>12659</v>
      </c>
      <c r="DJ37" s="149">
        <v>42569.629533259365</v>
      </c>
      <c r="DK37" s="150">
        <v>3.3627956025957317</v>
      </c>
      <c r="DL37" s="149">
        <v>12943</v>
      </c>
      <c r="DM37" s="149">
        <v>43081.486483914865</v>
      </c>
      <c r="DN37" s="150">
        <v>3.328554931925741</v>
      </c>
      <c r="DO37" s="149">
        <v>12360</v>
      </c>
      <c r="DP37" s="149">
        <v>41115.090983663955</v>
      </c>
      <c r="DQ37" s="150">
        <v>3.3264636718174723</v>
      </c>
      <c r="DR37" s="149">
        <v>12621</v>
      </c>
      <c r="DS37" s="149">
        <v>42354.19367846696</v>
      </c>
      <c r="DT37" s="150">
        <v>3.355850857972186</v>
      </c>
      <c r="DU37" s="149">
        <v>13416</v>
      </c>
      <c r="DV37" s="149">
        <v>43272.409137286537</v>
      </c>
      <c r="DW37" s="150">
        <v>3.2254330006921985</v>
      </c>
      <c r="DX37" s="149">
        <v>13583</v>
      </c>
      <c r="DY37" s="149">
        <v>43012.783359663757</v>
      </c>
      <c r="DZ37" s="150">
        <v>3.1666629875332224</v>
      </c>
      <c r="EA37" s="149">
        <v>13747</v>
      </c>
      <c r="EB37" s="149">
        <v>43300.601518780684</v>
      </c>
      <c r="EC37" s="150">
        <v>3.1498218897781833</v>
      </c>
      <c r="ED37" s="149">
        <v>13805</v>
      </c>
      <c r="EE37" s="151">
        <v>43471.628385790435</v>
      </c>
      <c r="EF37" s="161">
        <v>3.1489770652510276</v>
      </c>
    </row>
    <row r="38" spans="1:136" ht="15" customHeight="1">
      <c r="A38" s="158">
        <v>24</v>
      </c>
      <c r="B38" s="156">
        <v>332</v>
      </c>
      <c r="C38" s="149">
        <v>4066.0990088935323</v>
      </c>
      <c r="D38" s="150">
        <v>12.247286171366062</v>
      </c>
      <c r="E38" s="149">
        <v>400</v>
      </c>
      <c r="F38" s="149">
        <v>4473.0114247946367</v>
      </c>
      <c r="G38" s="150">
        <v>11.182528561986592</v>
      </c>
      <c r="H38" s="149">
        <v>476</v>
      </c>
      <c r="I38" s="149">
        <v>4927.5500419179425</v>
      </c>
      <c r="J38" s="150">
        <v>10.351995886382232</v>
      </c>
      <c r="K38" s="149">
        <v>571</v>
      </c>
      <c r="L38" s="149">
        <v>5570.8719587884452</v>
      </c>
      <c r="M38" s="150">
        <v>9.7563431852687312</v>
      </c>
      <c r="N38" s="149">
        <v>679</v>
      </c>
      <c r="O38" s="149">
        <v>6407.5530082765181</v>
      </c>
      <c r="P38" s="150">
        <v>9.4367496440007628</v>
      </c>
      <c r="Q38" s="149">
        <v>793</v>
      </c>
      <c r="R38" s="149">
        <v>7149.1077119978681</v>
      </c>
      <c r="S38" s="150">
        <v>9.0152682370717123</v>
      </c>
      <c r="T38" s="149">
        <v>943</v>
      </c>
      <c r="U38" s="149">
        <v>8197.3391447219892</v>
      </c>
      <c r="V38" s="150">
        <v>8.6928304822078353</v>
      </c>
      <c r="W38" s="149">
        <v>1071</v>
      </c>
      <c r="X38" s="149">
        <v>9106.3370630696336</v>
      </c>
      <c r="Y38" s="150">
        <v>8.5026489851257079</v>
      </c>
      <c r="Z38" s="149">
        <v>1285</v>
      </c>
      <c r="AA38" s="149">
        <v>10241.376096043845</v>
      </c>
      <c r="AB38" s="150">
        <v>7.9699424871936539</v>
      </c>
      <c r="AC38" s="149">
        <v>1485</v>
      </c>
      <c r="AD38" s="149">
        <v>11602.43017378528</v>
      </c>
      <c r="AE38" s="150">
        <v>7.8130842921112995</v>
      </c>
      <c r="AF38" s="149">
        <v>1613</v>
      </c>
      <c r="AG38" s="149">
        <v>12989.707409200479</v>
      </c>
      <c r="AH38" s="150">
        <v>8.0531354055799618</v>
      </c>
      <c r="AI38" s="149">
        <v>1820</v>
      </c>
      <c r="AJ38" s="149">
        <v>14449.035018730679</v>
      </c>
      <c r="AK38" s="150">
        <v>7.9390302300718023</v>
      </c>
      <c r="AL38" s="149">
        <v>2058</v>
      </c>
      <c r="AM38" s="149">
        <v>16338.70049241143</v>
      </c>
      <c r="AN38" s="150">
        <v>7.9391158855254762</v>
      </c>
      <c r="AO38" s="149">
        <v>2321</v>
      </c>
      <c r="AP38" s="149">
        <v>17841.066283614116</v>
      </c>
      <c r="AQ38" s="150">
        <v>7.6868015009108648</v>
      </c>
      <c r="AR38" s="149">
        <v>2550</v>
      </c>
      <c r="AS38" s="149">
        <v>19167.642513238079</v>
      </c>
      <c r="AT38" s="150">
        <v>7.516722554211011</v>
      </c>
      <c r="AU38" s="149">
        <v>3430</v>
      </c>
      <c r="AV38" s="149">
        <v>20390.783653943981</v>
      </c>
      <c r="AW38" s="150">
        <v>5.9448348845317733</v>
      </c>
      <c r="AX38" s="149">
        <v>4387</v>
      </c>
      <c r="AY38" s="149">
        <v>21812.305138449006</v>
      </c>
      <c r="AZ38" s="150">
        <v>4.9720321719737877</v>
      </c>
      <c r="BA38" s="149">
        <v>5228</v>
      </c>
      <c r="BB38" s="149">
        <v>22679.109879826716</v>
      </c>
      <c r="BC38" s="150">
        <v>4.3380087757893486</v>
      </c>
      <c r="BD38" s="149">
        <v>6518</v>
      </c>
      <c r="BE38" s="149">
        <v>24134.917274086958</v>
      </c>
      <c r="BF38" s="150">
        <v>3.7028102599090147</v>
      </c>
      <c r="BG38" s="149">
        <v>6968</v>
      </c>
      <c r="BH38" s="149">
        <v>25685.362479640189</v>
      </c>
      <c r="BI38" s="150">
        <v>3.6861886451837242</v>
      </c>
      <c r="BJ38" s="149">
        <v>7402</v>
      </c>
      <c r="BK38" s="149">
        <v>26792.717155019778</v>
      </c>
      <c r="BL38" s="150">
        <v>3.6196591671196674</v>
      </c>
      <c r="BM38" s="149">
        <v>7519</v>
      </c>
      <c r="BN38" s="149">
        <v>27373.11616175668</v>
      </c>
      <c r="BO38" s="150">
        <v>3.6405261553074451</v>
      </c>
      <c r="BP38" s="149">
        <v>7795</v>
      </c>
      <c r="BQ38" s="149">
        <v>28071.733805895463</v>
      </c>
      <c r="BR38" s="150">
        <v>3.6012487242970446</v>
      </c>
      <c r="BS38" s="149">
        <v>7631</v>
      </c>
      <c r="BT38" s="149">
        <v>28026.346688347225</v>
      </c>
      <c r="BU38" s="150">
        <v>3.672696460273519</v>
      </c>
      <c r="BV38" s="149">
        <v>7887</v>
      </c>
      <c r="BW38" s="149">
        <v>28679.818397328967</v>
      </c>
      <c r="BX38" s="150">
        <v>3.6363406107935803</v>
      </c>
      <c r="BY38" s="149">
        <v>8153</v>
      </c>
      <c r="BZ38" s="149">
        <v>29471.647670743885</v>
      </c>
      <c r="CA38" s="150">
        <v>3.6148224789333847</v>
      </c>
      <c r="CB38" s="149">
        <v>8314</v>
      </c>
      <c r="CC38" s="149">
        <v>30298.339769175549</v>
      </c>
      <c r="CD38" s="150">
        <v>3.6442554449333113</v>
      </c>
      <c r="CE38" s="149">
        <v>8706</v>
      </c>
      <c r="CF38" s="149">
        <v>31270.612369989569</v>
      </c>
      <c r="CG38" s="150">
        <v>3.591846125659266</v>
      </c>
      <c r="CH38" s="149">
        <v>9010</v>
      </c>
      <c r="CI38" s="149">
        <v>32618.868581398336</v>
      </c>
      <c r="CJ38" s="150">
        <v>3.6202961799554201</v>
      </c>
      <c r="CK38" s="149">
        <v>9330</v>
      </c>
      <c r="CL38" s="149">
        <v>33896.515812483754</v>
      </c>
      <c r="CM38" s="150">
        <v>3.633067075293007</v>
      </c>
      <c r="CN38" s="149">
        <v>9854</v>
      </c>
      <c r="CO38" s="149">
        <v>35332.625149353131</v>
      </c>
      <c r="CP38" s="150">
        <v>3.585612456804661</v>
      </c>
      <c r="CQ38" s="149">
        <v>10536</v>
      </c>
      <c r="CR38" s="149">
        <v>36182.652507471495</v>
      </c>
      <c r="CS38" s="150">
        <v>3.4341925310811972</v>
      </c>
      <c r="CT38" s="149">
        <v>11233</v>
      </c>
      <c r="CU38" s="149">
        <v>36515.154159546495</v>
      </c>
      <c r="CV38" s="150">
        <v>3.2507036552609718</v>
      </c>
      <c r="CW38" s="149">
        <v>11229</v>
      </c>
      <c r="CX38" s="149">
        <v>37266.378157115003</v>
      </c>
      <c r="CY38" s="150">
        <v>3.318761969642444</v>
      </c>
      <c r="CZ38" s="149">
        <v>11765</v>
      </c>
      <c r="DA38" s="149">
        <v>38654.599465704348</v>
      </c>
      <c r="DB38" s="150">
        <v>3.285558815614479</v>
      </c>
      <c r="DC38" s="149">
        <v>12245</v>
      </c>
      <c r="DD38" s="149">
        <v>39739.508338279709</v>
      </c>
      <c r="DE38" s="150">
        <v>3.2453661362417074</v>
      </c>
      <c r="DF38" s="149">
        <v>12692</v>
      </c>
      <c r="DG38" s="149">
        <v>41283.540653779186</v>
      </c>
      <c r="DH38" s="150">
        <v>3.252721450817774</v>
      </c>
      <c r="DI38" s="149">
        <v>13328</v>
      </c>
      <c r="DJ38" s="149">
        <v>42958.745015414432</v>
      </c>
      <c r="DK38" s="150">
        <v>3.2231951542177697</v>
      </c>
      <c r="DL38" s="149">
        <v>13635</v>
      </c>
      <c r="DM38" s="149">
        <v>43473.547502681351</v>
      </c>
      <c r="DN38" s="150">
        <v>3.1883789880954421</v>
      </c>
      <c r="DO38" s="149">
        <v>13070</v>
      </c>
      <c r="DP38" s="149">
        <v>41488.639304179858</v>
      </c>
      <c r="DQ38" s="150">
        <v>3.1743411862417643</v>
      </c>
      <c r="DR38" s="149">
        <v>13355</v>
      </c>
      <c r="DS38" s="149">
        <v>42740.692251874498</v>
      </c>
      <c r="DT38" s="150">
        <v>3.2003513479501682</v>
      </c>
      <c r="DU38" s="149">
        <v>14177</v>
      </c>
      <c r="DV38" s="149">
        <v>43660.206239027953</v>
      </c>
      <c r="DW38" s="150">
        <v>3.0796505776277034</v>
      </c>
      <c r="DX38" s="149">
        <v>14331</v>
      </c>
      <c r="DY38" s="149">
        <v>43394.928755021952</v>
      </c>
      <c r="DZ38" s="150">
        <v>3.0280461066933189</v>
      </c>
      <c r="EA38" s="149">
        <v>14495</v>
      </c>
      <c r="EB38" s="149">
        <v>43684.517749647479</v>
      </c>
      <c r="EC38" s="150">
        <v>3.0137645912140378</v>
      </c>
      <c r="ED38" s="149">
        <v>14560</v>
      </c>
      <c r="EE38" s="151">
        <v>43856.994961069846</v>
      </c>
      <c r="EF38" s="161">
        <v>3.0121562473262258</v>
      </c>
    </row>
    <row r="39" spans="1:136" ht="15" customHeight="1">
      <c r="A39" s="158">
        <v>25</v>
      </c>
      <c r="B39" s="156">
        <v>379</v>
      </c>
      <c r="C39" s="149">
        <v>4115.5657495545047</v>
      </c>
      <c r="D39" s="150">
        <v>10.859012531806082</v>
      </c>
      <c r="E39" s="149">
        <v>458</v>
      </c>
      <c r="F39" s="149">
        <v>4526.9449279998926</v>
      </c>
      <c r="G39" s="150">
        <v>9.8841592314408135</v>
      </c>
      <c r="H39" s="149">
        <v>545</v>
      </c>
      <c r="I39" s="149">
        <v>4986.4506865619296</v>
      </c>
      <c r="J39" s="150">
        <v>9.1494508010310636</v>
      </c>
      <c r="K39" s="149">
        <v>654</v>
      </c>
      <c r="L39" s="149">
        <v>5636.9899373737735</v>
      </c>
      <c r="M39" s="150">
        <v>8.6192506687672381</v>
      </c>
      <c r="N39" s="149">
        <v>778</v>
      </c>
      <c r="O39" s="149">
        <v>6483.2797772439317</v>
      </c>
      <c r="P39" s="150">
        <v>8.3332644951721484</v>
      </c>
      <c r="Q39" s="149">
        <v>926</v>
      </c>
      <c r="R39" s="149">
        <v>7232.987256935985</v>
      </c>
      <c r="S39" s="150">
        <v>7.8110013573822732</v>
      </c>
      <c r="T39" s="149">
        <v>1083</v>
      </c>
      <c r="U39" s="149">
        <v>8293.143593934441</v>
      </c>
      <c r="V39" s="150">
        <v>7.6575656453688286</v>
      </c>
      <c r="W39" s="149">
        <v>1232</v>
      </c>
      <c r="X39" s="149">
        <v>9212.4082051143687</v>
      </c>
      <c r="Y39" s="150">
        <v>7.4776040625928317</v>
      </c>
      <c r="Z39" s="149">
        <v>1474</v>
      </c>
      <c r="AA39" s="149">
        <v>10359.554296123537</v>
      </c>
      <c r="AB39" s="150">
        <v>7.028191517044462</v>
      </c>
      <c r="AC39" s="149">
        <v>1726</v>
      </c>
      <c r="AD39" s="149">
        <v>11735.712589657152</v>
      </c>
      <c r="AE39" s="150">
        <v>6.799369982420135</v>
      </c>
      <c r="AF39" s="149">
        <v>1871</v>
      </c>
      <c r="AG39" s="149">
        <v>13139.690349661409</v>
      </c>
      <c r="AH39" s="150">
        <v>7.0228168624593312</v>
      </c>
      <c r="AI39" s="149">
        <v>2106</v>
      </c>
      <c r="AJ39" s="149">
        <v>14615.528506139699</v>
      </c>
      <c r="AK39" s="150">
        <v>6.9399470589457257</v>
      </c>
      <c r="AL39" s="149">
        <v>2383</v>
      </c>
      <c r="AM39" s="149">
        <v>16526.96215806785</v>
      </c>
      <c r="AN39" s="150">
        <v>6.9353596970490354</v>
      </c>
      <c r="AO39" s="149">
        <v>2682</v>
      </c>
      <c r="AP39" s="149">
        <v>18045.614620684733</v>
      </c>
      <c r="AQ39" s="150">
        <v>6.7284170845207809</v>
      </c>
      <c r="AR39" s="149">
        <v>2940</v>
      </c>
      <c r="AS39" s="149">
        <v>19386.629606247501</v>
      </c>
      <c r="AT39" s="150">
        <v>6.5940917028052723</v>
      </c>
      <c r="AU39" s="149">
        <v>3895</v>
      </c>
      <c r="AV39" s="149">
        <v>20613.846064204798</v>
      </c>
      <c r="AW39" s="150">
        <v>5.2923866660346075</v>
      </c>
      <c r="AX39" s="149">
        <v>4935</v>
      </c>
      <c r="AY39" s="149">
        <v>22040.989087705417</v>
      </c>
      <c r="AZ39" s="150">
        <v>4.4662591869717154</v>
      </c>
      <c r="BA39" s="149">
        <v>5841</v>
      </c>
      <c r="BB39" s="149">
        <v>22907.68215855302</v>
      </c>
      <c r="BC39" s="150">
        <v>3.9218767605808971</v>
      </c>
      <c r="BD39" s="149">
        <v>6892</v>
      </c>
      <c r="BE39" s="149">
        <v>24367.002338260216</v>
      </c>
      <c r="BF39" s="150">
        <v>3.5355488012565606</v>
      </c>
      <c r="BG39" s="149">
        <v>7341</v>
      </c>
      <c r="BH39" s="149">
        <v>25932.448201349343</v>
      </c>
      <c r="BI39" s="150">
        <v>3.5325498162851576</v>
      </c>
      <c r="BJ39" s="149">
        <v>7733</v>
      </c>
      <c r="BK39" s="149">
        <v>27049.183088237438</v>
      </c>
      <c r="BL39" s="150">
        <v>3.4978899635636154</v>
      </c>
      <c r="BM39" s="149">
        <v>7970</v>
      </c>
      <c r="BN39" s="149">
        <v>27636.048587993744</v>
      </c>
      <c r="BO39" s="150">
        <v>3.467509233123431</v>
      </c>
      <c r="BP39" s="149">
        <v>8205</v>
      </c>
      <c r="BQ39" s="149">
        <v>28339.196054082466</v>
      </c>
      <c r="BR39" s="150">
        <v>3.4538934861770221</v>
      </c>
      <c r="BS39" s="149">
        <v>8057</v>
      </c>
      <c r="BT39" s="149">
        <v>28293.914181427219</v>
      </c>
      <c r="BU39" s="150">
        <v>3.5117182799338735</v>
      </c>
      <c r="BV39" s="149">
        <v>8297</v>
      </c>
      <c r="BW39" s="149">
        <v>28954.091163633395</v>
      </c>
      <c r="BX39" s="150">
        <v>3.4897060580491015</v>
      </c>
      <c r="BY39" s="149">
        <v>8553</v>
      </c>
      <c r="BZ39" s="149">
        <v>29753.38640339021</v>
      </c>
      <c r="CA39" s="150">
        <v>3.4787076351444184</v>
      </c>
      <c r="CB39" s="149">
        <v>8767</v>
      </c>
      <c r="CC39" s="149">
        <v>30588.248277447947</v>
      </c>
      <c r="CD39" s="150">
        <v>3.4890211335060966</v>
      </c>
      <c r="CE39" s="149">
        <v>9128</v>
      </c>
      <c r="CF39" s="149">
        <v>31568.408371920726</v>
      </c>
      <c r="CG39" s="150">
        <v>3.4584145893865825</v>
      </c>
      <c r="CH39" s="149">
        <v>9482</v>
      </c>
      <c r="CI39" s="149">
        <v>32930.60280227405</v>
      </c>
      <c r="CJ39" s="150">
        <v>3.4729595868249366</v>
      </c>
      <c r="CK39" s="149">
        <v>9835</v>
      </c>
      <c r="CL39" s="149">
        <v>34220.838959141598</v>
      </c>
      <c r="CM39" s="150">
        <v>3.4794955728664565</v>
      </c>
      <c r="CN39" s="149">
        <v>10373</v>
      </c>
      <c r="CO39" s="149">
        <v>35668.785807020504</v>
      </c>
      <c r="CP39" s="150">
        <v>3.4386181246525118</v>
      </c>
      <c r="CQ39" s="149">
        <v>11074</v>
      </c>
      <c r="CR39" s="149">
        <v>36521.104416622176</v>
      </c>
      <c r="CS39" s="150">
        <v>3.2979144316978668</v>
      </c>
      <c r="CT39" s="149">
        <v>11810</v>
      </c>
      <c r="CU39" s="149">
        <v>36848.451067946153</v>
      </c>
      <c r="CV39" s="150">
        <v>3.1201059329336287</v>
      </c>
      <c r="CW39" s="149">
        <v>11854</v>
      </c>
      <c r="CX39" s="149">
        <v>37609.22954386811</v>
      </c>
      <c r="CY39" s="150">
        <v>3.1727036902200196</v>
      </c>
      <c r="CZ39" s="149">
        <v>12386</v>
      </c>
      <c r="DA39" s="149">
        <v>39008.941091994675</v>
      </c>
      <c r="DB39" s="150">
        <v>3.1494381634098718</v>
      </c>
      <c r="DC39" s="149">
        <v>12890</v>
      </c>
      <c r="DD39" s="149">
        <v>40101.795888854933</v>
      </c>
      <c r="DE39" s="150">
        <v>3.1110780363735402</v>
      </c>
      <c r="DF39" s="149">
        <v>13328</v>
      </c>
      <c r="DG39" s="149">
        <v>41660.425113877289</v>
      </c>
      <c r="DH39" s="150">
        <v>3.1257821964193644</v>
      </c>
      <c r="DI39" s="149">
        <v>13971</v>
      </c>
      <c r="DJ39" s="149">
        <v>43349.541961561335</v>
      </c>
      <c r="DK39" s="150">
        <v>3.1028231308826379</v>
      </c>
      <c r="DL39" s="149">
        <v>14327</v>
      </c>
      <c r="DM39" s="149">
        <v>43866.767555625825</v>
      </c>
      <c r="DN39" s="150">
        <v>3.0618250544863423</v>
      </c>
      <c r="DO39" s="149">
        <v>13746</v>
      </c>
      <c r="DP39" s="149">
        <v>41863.077125029646</v>
      </c>
      <c r="DQ39" s="150">
        <v>3.0454733831681686</v>
      </c>
      <c r="DR39" s="149">
        <v>14067</v>
      </c>
      <c r="DS39" s="149">
        <v>43127.653996686924</v>
      </c>
      <c r="DT39" s="150">
        <v>3.0658743155389865</v>
      </c>
      <c r="DU39" s="149">
        <v>14890</v>
      </c>
      <c r="DV39" s="149">
        <v>44048.614765759528</v>
      </c>
      <c r="DW39" s="150">
        <v>2.9582682851416742</v>
      </c>
      <c r="DX39" s="149">
        <v>15086</v>
      </c>
      <c r="DY39" s="149">
        <v>43777.324791436855</v>
      </c>
      <c r="DZ39" s="150">
        <v>2.9018510401323647</v>
      </c>
      <c r="EA39" s="149">
        <v>15223</v>
      </c>
      <c r="EB39" s="149">
        <v>44068.843517709814</v>
      </c>
      <c r="EC39" s="150">
        <v>2.8948856018990878</v>
      </c>
      <c r="ED39" s="149">
        <v>15295</v>
      </c>
      <c r="EE39" s="151">
        <v>44242.700602673889</v>
      </c>
      <c r="EF39" s="161">
        <v>2.8926250802663542</v>
      </c>
    </row>
    <row r="40" spans="1:136" ht="15" customHeight="1">
      <c r="A40" s="158">
        <v>26</v>
      </c>
      <c r="B40" s="156">
        <v>432</v>
      </c>
      <c r="C40" s="149">
        <v>4165.7203998571076</v>
      </c>
      <c r="D40" s="150">
        <v>9.6428712959655272</v>
      </c>
      <c r="E40" s="149">
        <v>524</v>
      </c>
      <c r="F40" s="149">
        <v>4581.4982603432036</v>
      </c>
      <c r="G40" s="150">
        <v>8.743317290731305</v>
      </c>
      <c r="H40" s="149">
        <v>621</v>
      </c>
      <c r="I40" s="149">
        <v>5045.956761380553</v>
      </c>
      <c r="J40" s="150">
        <v>8.1255342373277823</v>
      </c>
      <c r="K40" s="149">
        <v>744</v>
      </c>
      <c r="L40" s="149">
        <v>5703.7331381281474</v>
      </c>
      <c r="M40" s="150">
        <v>7.666307981355037</v>
      </c>
      <c r="N40" s="149">
        <v>885</v>
      </c>
      <c r="O40" s="149">
        <v>6559.6622027866861</v>
      </c>
      <c r="P40" s="150">
        <v>7.412047686764617</v>
      </c>
      <c r="Q40" s="149">
        <v>1078</v>
      </c>
      <c r="R40" s="149">
        <v>7317.2234060260134</v>
      </c>
      <c r="S40" s="150">
        <v>6.7877768144953743</v>
      </c>
      <c r="T40" s="149">
        <v>1236</v>
      </c>
      <c r="U40" s="149">
        <v>8389.5507050450851</v>
      </c>
      <c r="V40" s="150">
        <v>6.7876623827225604</v>
      </c>
      <c r="W40" s="149">
        <v>1406</v>
      </c>
      <c r="X40" s="149">
        <v>9319.0895994878283</v>
      </c>
      <c r="Y40" s="150">
        <v>6.6280864861222106</v>
      </c>
      <c r="Z40" s="149">
        <v>1677</v>
      </c>
      <c r="AA40" s="149">
        <v>10478.278270760593</v>
      </c>
      <c r="AB40" s="150">
        <v>6.2482279491714925</v>
      </c>
      <c r="AC40" s="149">
        <v>1979</v>
      </c>
      <c r="AD40" s="149">
        <v>11869.29770145063</v>
      </c>
      <c r="AE40" s="150">
        <v>5.9976239016930926</v>
      </c>
      <c r="AF40" s="149">
        <v>2140</v>
      </c>
      <c r="AG40" s="149">
        <v>13290.159043134779</v>
      </c>
      <c r="AH40" s="150">
        <v>6.2103546930536355</v>
      </c>
      <c r="AI40" s="149">
        <v>2405</v>
      </c>
      <c r="AJ40" s="149">
        <v>14782.562935282851</v>
      </c>
      <c r="AK40" s="150">
        <v>6.1465958150864246</v>
      </c>
      <c r="AL40" s="149">
        <v>2722</v>
      </c>
      <c r="AM40" s="149">
        <v>16715.813261194224</v>
      </c>
      <c r="AN40" s="150">
        <v>6.1410041371029473</v>
      </c>
      <c r="AO40" s="149">
        <v>3056</v>
      </c>
      <c r="AP40" s="149">
        <v>18250.718129908339</v>
      </c>
      <c r="AQ40" s="150">
        <v>5.9720936288967073</v>
      </c>
      <c r="AR40" s="149">
        <v>3357</v>
      </c>
      <c r="AS40" s="149">
        <v>19606.065258165163</v>
      </c>
      <c r="AT40" s="150">
        <v>5.8403530706479483</v>
      </c>
      <c r="AU40" s="149">
        <v>4367</v>
      </c>
      <c r="AV40" s="149">
        <v>20836.588421314729</v>
      </c>
      <c r="AW40" s="150">
        <v>4.7713735794171583</v>
      </c>
      <c r="AX40" s="149">
        <v>5474</v>
      </c>
      <c r="AY40" s="149">
        <v>22268.489697345882</v>
      </c>
      <c r="AZ40" s="150">
        <v>4.0680470766068471</v>
      </c>
      <c r="BA40" s="149">
        <v>6430</v>
      </c>
      <c r="BB40" s="149">
        <v>23134.285981627803</v>
      </c>
      <c r="BC40" s="150">
        <v>3.5978671822127222</v>
      </c>
      <c r="BD40" s="149">
        <v>7274</v>
      </c>
      <c r="BE40" s="149">
        <v>24600.984562179725</v>
      </c>
      <c r="BF40" s="150">
        <v>3.3820435196837675</v>
      </c>
      <c r="BG40" s="149">
        <v>7719</v>
      </c>
      <c r="BH40" s="149">
        <v>26181.144297126219</v>
      </c>
      <c r="BI40" s="150">
        <v>3.3917792845091617</v>
      </c>
      <c r="BJ40" s="149">
        <v>8082</v>
      </c>
      <c r="BK40" s="149">
        <v>27307.611837968198</v>
      </c>
      <c r="BL40" s="150">
        <v>3.3788185892066567</v>
      </c>
      <c r="BM40" s="149">
        <v>8463</v>
      </c>
      <c r="BN40" s="149">
        <v>27897.76968552528</v>
      </c>
      <c r="BO40" s="150">
        <v>3.2964397596036017</v>
      </c>
      <c r="BP40" s="149">
        <v>8609</v>
      </c>
      <c r="BQ40" s="149">
        <v>28608.924524363669</v>
      </c>
      <c r="BR40" s="150">
        <v>3.3231414245979405</v>
      </c>
      <c r="BS40" s="149">
        <v>8457</v>
      </c>
      <c r="BT40" s="149">
        <v>28566.034908135538</v>
      </c>
      <c r="BU40" s="150">
        <v>3.3777976715307481</v>
      </c>
      <c r="BV40" s="149">
        <v>8660</v>
      </c>
      <c r="BW40" s="149">
        <v>29230.972911919795</v>
      </c>
      <c r="BX40" s="150">
        <v>3.3754010290900456</v>
      </c>
      <c r="BY40" s="149">
        <v>8935</v>
      </c>
      <c r="BZ40" s="149">
        <v>30036.885997758156</v>
      </c>
      <c r="CA40" s="150">
        <v>3.3617107999729328</v>
      </c>
      <c r="CB40" s="149">
        <v>9176</v>
      </c>
      <c r="CC40" s="149">
        <v>30880.492135172881</v>
      </c>
      <c r="CD40" s="150">
        <v>3.3653544175210199</v>
      </c>
      <c r="CE40" s="149">
        <v>9538</v>
      </c>
      <c r="CF40" s="149">
        <v>31868.35834436068</v>
      </c>
      <c r="CG40" s="150">
        <v>3.3411992392913272</v>
      </c>
      <c r="CH40" s="149">
        <v>9944</v>
      </c>
      <c r="CI40" s="149">
        <v>33243.873375702744</v>
      </c>
      <c r="CJ40" s="150">
        <v>3.3431087465509597</v>
      </c>
      <c r="CK40" s="149">
        <v>10314</v>
      </c>
      <c r="CL40" s="149">
        <v>34547.193343858904</v>
      </c>
      <c r="CM40" s="150">
        <v>3.3495436633564966</v>
      </c>
      <c r="CN40" s="149">
        <v>10913</v>
      </c>
      <c r="CO40" s="149">
        <v>36006.910775791468</v>
      </c>
      <c r="CP40" s="150">
        <v>3.2994511844397936</v>
      </c>
      <c r="CQ40" s="149">
        <v>11586</v>
      </c>
      <c r="CR40" s="149">
        <v>36861.535716583312</v>
      </c>
      <c r="CS40" s="150">
        <v>3.181558408129062</v>
      </c>
      <c r="CT40" s="149">
        <v>12348</v>
      </c>
      <c r="CU40" s="149">
        <v>37183.164954670196</v>
      </c>
      <c r="CV40" s="150">
        <v>3.0112702425226914</v>
      </c>
      <c r="CW40" s="149">
        <v>12453</v>
      </c>
      <c r="CX40" s="149">
        <v>37953.309766497187</v>
      </c>
      <c r="CY40" s="150">
        <v>3.0477242244035323</v>
      </c>
      <c r="CZ40" s="149">
        <v>13000</v>
      </c>
      <c r="DA40" s="149">
        <v>39364.548831915446</v>
      </c>
      <c r="DB40" s="150">
        <v>3.0280422178396496</v>
      </c>
      <c r="DC40" s="149">
        <v>13480</v>
      </c>
      <c r="DD40" s="149">
        <v>40465.602450225335</v>
      </c>
      <c r="DE40" s="150">
        <v>3.0018992915597429</v>
      </c>
      <c r="DF40" s="149">
        <v>13971</v>
      </c>
      <c r="DG40" s="149">
        <v>42038.921208504224</v>
      </c>
      <c r="DH40" s="150">
        <v>3.009013041908541</v>
      </c>
      <c r="DI40" s="149">
        <v>14629</v>
      </c>
      <c r="DJ40" s="149">
        <v>43742.171939155916</v>
      </c>
      <c r="DK40" s="150">
        <v>2.9900999343192232</v>
      </c>
      <c r="DL40" s="149">
        <v>15003</v>
      </c>
      <c r="DM40" s="149">
        <v>44261.452785208807</v>
      </c>
      <c r="DN40" s="150">
        <v>2.9501734843170571</v>
      </c>
      <c r="DO40" s="149">
        <v>14406</v>
      </c>
      <c r="DP40" s="149">
        <v>42238.533354773434</v>
      </c>
      <c r="DQ40" s="150">
        <v>2.9320098122152878</v>
      </c>
      <c r="DR40" s="149">
        <v>14751</v>
      </c>
      <c r="DS40" s="149">
        <v>43515.715538709381</v>
      </c>
      <c r="DT40" s="150">
        <v>2.9500180014039308</v>
      </c>
      <c r="DU40" s="149">
        <v>15582</v>
      </c>
      <c r="DV40" s="149">
        <v>44437.960929588211</v>
      </c>
      <c r="DW40" s="150">
        <v>2.8518778673846881</v>
      </c>
      <c r="DX40" s="149">
        <v>15808</v>
      </c>
      <c r="DY40" s="149">
        <v>44160.158817928699</v>
      </c>
      <c r="DZ40" s="150">
        <v>2.7935323138871899</v>
      </c>
      <c r="EA40" s="149">
        <v>15934</v>
      </c>
      <c r="EB40" s="149">
        <v>44453.830128181158</v>
      </c>
      <c r="EC40" s="150">
        <v>2.7898726075173315</v>
      </c>
      <c r="ED40" s="149">
        <v>16012</v>
      </c>
      <c r="EE40" s="151">
        <v>44629.01808490148</v>
      </c>
      <c r="EF40" s="161">
        <v>2.7872232128966701</v>
      </c>
    </row>
    <row r="41" spans="1:136" ht="15" customHeight="1">
      <c r="A41" s="158">
        <v>27</v>
      </c>
      <c r="B41" s="156">
        <v>493</v>
      </c>
      <c r="C41" s="149">
        <v>4216.4683830329604</v>
      </c>
      <c r="D41" s="150">
        <v>8.5526742049350108</v>
      </c>
      <c r="E41" s="149">
        <v>595</v>
      </c>
      <c r="F41" s="149">
        <v>4636.600911917315</v>
      </c>
      <c r="G41" s="150">
        <v>7.7926065746509492</v>
      </c>
      <c r="H41" s="149">
        <v>703</v>
      </c>
      <c r="I41" s="149">
        <v>5106.0107729018646</v>
      </c>
      <c r="J41" s="150">
        <v>7.2631732189215716</v>
      </c>
      <c r="K41" s="149">
        <v>840</v>
      </c>
      <c r="L41" s="149">
        <v>5771.0311886394911</v>
      </c>
      <c r="M41" s="150">
        <v>6.8702752245708227</v>
      </c>
      <c r="N41" s="149">
        <v>999</v>
      </c>
      <c r="O41" s="149">
        <v>6636.6306910174335</v>
      </c>
      <c r="P41" s="150">
        <v>6.6432739649824155</v>
      </c>
      <c r="Q41" s="149">
        <v>1231</v>
      </c>
      <c r="R41" s="149">
        <v>7401.6380888888498</v>
      </c>
      <c r="S41" s="150">
        <v>6.0127035653036964</v>
      </c>
      <c r="T41" s="149">
        <v>1399</v>
      </c>
      <c r="U41" s="149">
        <v>8486.4485198673829</v>
      </c>
      <c r="V41" s="150">
        <v>6.0660818583755418</v>
      </c>
      <c r="W41" s="149">
        <v>1590</v>
      </c>
      <c r="X41" s="149">
        <v>9426.2419219331605</v>
      </c>
      <c r="Y41" s="150">
        <v>5.9284540389516733</v>
      </c>
      <c r="Z41" s="149">
        <v>1890</v>
      </c>
      <c r="AA41" s="149">
        <v>10597.391715651518</v>
      </c>
      <c r="AB41" s="150">
        <v>5.6070855638367822</v>
      </c>
      <c r="AC41" s="149">
        <v>2249</v>
      </c>
      <c r="AD41" s="149">
        <v>12002.880437987207</v>
      </c>
      <c r="AE41" s="150">
        <v>5.3369855215594519</v>
      </c>
      <c r="AF41" s="149">
        <v>2416</v>
      </c>
      <c r="AG41" s="149">
        <v>13441.010235462138</v>
      </c>
      <c r="AH41" s="150">
        <v>5.5633320511018782</v>
      </c>
      <c r="AI41" s="149">
        <v>2713</v>
      </c>
      <c r="AJ41" s="149">
        <v>14950.009119866774</v>
      </c>
      <c r="AK41" s="150">
        <v>5.5105083375845094</v>
      </c>
      <c r="AL41" s="149">
        <v>3070</v>
      </c>
      <c r="AM41" s="149">
        <v>16905.125866626346</v>
      </c>
      <c r="AN41" s="150">
        <v>5.5065556568815461</v>
      </c>
      <c r="AO41" s="149">
        <v>3437</v>
      </c>
      <c r="AP41" s="149">
        <v>18456.261031169128</v>
      </c>
      <c r="AQ41" s="150">
        <v>5.3698751909133335</v>
      </c>
      <c r="AR41" s="149">
        <v>3793</v>
      </c>
      <c r="AS41" s="149">
        <v>19825.746085939434</v>
      </c>
      <c r="AT41" s="150">
        <v>5.2269301571155902</v>
      </c>
      <c r="AU41" s="149">
        <v>4833</v>
      </c>
      <c r="AV41" s="149">
        <v>21058.993192845628</v>
      </c>
      <c r="AW41" s="150">
        <v>4.357333580146002</v>
      </c>
      <c r="AX41" s="149">
        <v>5984</v>
      </c>
      <c r="AY41" s="149">
        <v>22495.016494112471</v>
      </c>
      <c r="AZ41" s="150">
        <v>3.7591939328396511</v>
      </c>
      <c r="BA41" s="149">
        <v>6966</v>
      </c>
      <c r="BB41" s="149">
        <v>23359.374103347611</v>
      </c>
      <c r="BC41" s="150">
        <v>3.3533411001073228</v>
      </c>
      <c r="BD41" s="149">
        <v>7631</v>
      </c>
      <c r="BE41" s="149">
        <v>24835.828385428817</v>
      </c>
      <c r="BF41" s="150">
        <v>3.2545968268154652</v>
      </c>
      <c r="BG41" s="149">
        <v>8102</v>
      </c>
      <c r="BH41" s="149">
        <v>26431.432131441787</v>
      </c>
      <c r="BI41" s="150">
        <v>3.2623342546830147</v>
      </c>
      <c r="BJ41" s="149">
        <v>8473</v>
      </c>
      <c r="BK41" s="149">
        <v>27568.988695213284</v>
      </c>
      <c r="BL41" s="150">
        <v>3.2537458627656419</v>
      </c>
      <c r="BM41" s="149">
        <v>8834</v>
      </c>
      <c r="BN41" s="149">
        <v>28162.182496371188</v>
      </c>
      <c r="BO41" s="150">
        <v>3.1879310047963765</v>
      </c>
      <c r="BP41" s="149">
        <v>9009</v>
      </c>
      <c r="BQ41" s="149">
        <v>28879.831918966982</v>
      </c>
      <c r="BR41" s="150">
        <v>3.2056645486698838</v>
      </c>
      <c r="BS41" s="149">
        <v>8771</v>
      </c>
      <c r="BT41" s="149">
        <v>28838.916356406193</v>
      </c>
      <c r="BU41" s="150">
        <v>3.2879849910393562</v>
      </c>
      <c r="BV41" s="149">
        <v>9070</v>
      </c>
      <c r="BW41" s="149">
        <v>29509.327647508617</v>
      </c>
      <c r="BX41" s="150">
        <v>3.2535091121839708</v>
      </c>
      <c r="BY41" s="149">
        <v>9329</v>
      </c>
      <c r="BZ41" s="149">
        <v>30323.509315635918</v>
      </c>
      <c r="CA41" s="150">
        <v>3.2504565672243455</v>
      </c>
      <c r="CB41" s="149">
        <v>9628</v>
      </c>
      <c r="CC41" s="149">
        <v>31174.077199442443</v>
      </c>
      <c r="CD41" s="150">
        <v>3.2378559617202369</v>
      </c>
      <c r="CE41" s="149">
        <v>9964</v>
      </c>
      <c r="CF41" s="149">
        <v>32171.569064693962</v>
      </c>
      <c r="CG41" s="150">
        <v>3.2287805163281775</v>
      </c>
      <c r="CH41" s="149">
        <v>10416</v>
      </c>
      <c r="CI41" s="149">
        <v>33559.788812537314</v>
      </c>
      <c r="CJ41" s="150">
        <v>3.221945930543137</v>
      </c>
      <c r="CK41" s="149">
        <v>10807</v>
      </c>
      <c r="CL41" s="149">
        <v>34875.651158130931</v>
      </c>
      <c r="CM41" s="150">
        <v>3.2271352973194163</v>
      </c>
      <c r="CN41" s="149">
        <v>11425</v>
      </c>
      <c r="CO41" s="149">
        <v>36347.276818967206</v>
      </c>
      <c r="CP41" s="150">
        <v>3.1813809031918781</v>
      </c>
      <c r="CQ41" s="149">
        <v>12094</v>
      </c>
      <c r="CR41" s="149">
        <v>37204.229743850563</v>
      </c>
      <c r="CS41" s="150">
        <v>3.0762551466719499</v>
      </c>
      <c r="CT41" s="149">
        <v>12878</v>
      </c>
      <c r="CU41" s="149">
        <v>37519.65991927436</v>
      </c>
      <c r="CV41" s="150">
        <v>2.9134694765704583</v>
      </c>
      <c r="CW41" s="149">
        <v>13013</v>
      </c>
      <c r="CX41" s="149">
        <v>38298.740426335673</v>
      </c>
      <c r="CY41" s="150">
        <v>2.9431138420299447</v>
      </c>
      <c r="CZ41" s="149">
        <v>13568</v>
      </c>
      <c r="DA41" s="149">
        <v>39721.825430037097</v>
      </c>
      <c r="DB41" s="150">
        <v>2.9276109544543849</v>
      </c>
      <c r="DC41" s="149">
        <v>14106</v>
      </c>
      <c r="DD41" s="149">
        <v>40830.985411947855</v>
      </c>
      <c r="DE41" s="150">
        <v>2.8945828308484232</v>
      </c>
      <c r="DF41" s="149">
        <v>14616</v>
      </c>
      <c r="DG41" s="149">
        <v>42419.024726034462</v>
      </c>
      <c r="DH41" s="150">
        <v>2.9022321241129214</v>
      </c>
      <c r="DI41" s="149">
        <v>15300</v>
      </c>
      <c r="DJ41" s="149">
        <v>44136.333641481244</v>
      </c>
      <c r="DK41" s="150">
        <v>2.8847276889857021</v>
      </c>
      <c r="DL41" s="149">
        <v>15664</v>
      </c>
      <c r="DM41" s="149">
        <v>44657.663529649479</v>
      </c>
      <c r="DN41" s="150">
        <v>2.8509744337110239</v>
      </c>
      <c r="DO41" s="149">
        <v>15083</v>
      </c>
      <c r="DP41" s="149">
        <v>42615.205860929222</v>
      </c>
      <c r="DQ41" s="150">
        <v>2.8253799549777381</v>
      </c>
      <c r="DR41" s="149">
        <v>15430</v>
      </c>
      <c r="DS41" s="149">
        <v>43905.036005583497</v>
      </c>
      <c r="DT41" s="150">
        <v>2.845433312092255</v>
      </c>
      <c r="DU41" s="149">
        <v>16273</v>
      </c>
      <c r="DV41" s="149">
        <v>44828.363025937084</v>
      </c>
      <c r="DW41" s="150">
        <v>2.754769435625704</v>
      </c>
      <c r="DX41" s="149">
        <v>16490</v>
      </c>
      <c r="DY41" s="149">
        <v>44543.825864880193</v>
      </c>
      <c r="DZ41" s="150">
        <v>2.7012629390467069</v>
      </c>
      <c r="EA41" s="149">
        <v>16630</v>
      </c>
      <c r="EB41" s="149">
        <v>44839.728661280817</v>
      </c>
      <c r="EC41" s="150">
        <v>2.6963156140277098</v>
      </c>
      <c r="ED41" s="149">
        <v>16712</v>
      </c>
      <c r="EE41" s="151">
        <v>45016.224971356074</v>
      </c>
      <c r="EF41" s="161">
        <v>2.693646779042369</v>
      </c>
    </row>
    <row r="42" spans="1:136" ht="15" customHeight="1">
      <c r="A42" s="158">
        <v>28</v>
      </c>
      <c r="B42" s="156">
        <v>566</v>
      </c>
      <c r="C42" s="149">
        <v>4267.6668313295404</v>
      </c>
      <c r="D42" s="150">
        <v>7.5400474051758666</v>
      </c>
      <c r="E42" s="149">
        <v>670</v>
      </c>
      <c r="F42" s="149">
        <v>4692.2203572519493</v>
      </c>
      <c r="G42" s="150">
        <v>7.0033139660476857</v>
      </c>
      <c r="H42" s="149">
        <v>790</v>
      </c>
      <c r="I42" s="149">
        <v>5166.5530614374211</v>
      </c>
      <c r="J42" s="150">
        <v>6.5399405840980016</v>
      </c>
      <c r="K42" s="149">
        <v>941</v>
      </c>
      <c r="L42" s="149">
        <v>5838.8234514244086</v>
      </c>
      <c r="M42" s="150">
        <v>6.2049133383893817</v>
      </c>
      <c r="N42" s="149">
        <v>1118</v>
      </c>
      <c r="O42" s="149">
        <v>6714.1111422056374</v>
      </c>
      <c r="P42" s="150">
        <v>6.0054661379299086</v>
      </c>
      <c r="Q42" s="149">
        <v>1369</v>
      </c>
      <c r="R42" s="149">
        <v>7486.3521857781607</v>
      </c>
      <c r="S42" s="150">
        <v>5.4684822394288979</v>
      </c>
      <c r="T42" s="149">
        <v>1569</v>
      </c>
      <c r="U42" s="149">
        <v>8583.7188603224386</v>
      </c>
      <c r="V42" s="150">
        <v>5.4708214533603812</v>
      </c>
      <c r="W42" s="149">
        <v>1782</v>
      </c>
      <c r="X42" s="149">
        <v>9533.758781985427</v>
      </c>
      <c r="Y42" s="150">
        <v>5.350032986523809</v>
      </c>
      <c r="Z42" s="149">
        <v>2111</v>
      </c>
      <c r="AA42" s="149">
        <v>10716.799660730685</v>
      </c>
      <c r="AB42" s="150">
        <v>5.0766459785555114</v>
      </c>
      <c r="AC42" s="149">
        <v>2496</v>
      </c>
      <c r="AD42" s="149">
        <v>12136.590952637011</v>
      </c>
      <c r="AE42" s="150">
        <v>4.862416247050084</v>
      </c>
      <c r="AF42" s="149">
        <v>2697</v>
      </c>
      <c r="AG42" s="149">
        <v>13592.192078429784</v>
      </c>
      <c r="AH42" s="150">
        <v>5.0397449308230566</v>
      </c>
      <c r="AI42" s="149">
        <v>3027</v>
      </c>
      <c r="AJ42" s="149">
        <v>15117.787256503223</v>
      </c>
      <c r="AK42" s="150">
        <v>4.9943135964662115</v>
      </c>
      <c r="AL42" s="149">
        <v>3424</v>
      </c>
      <c r="AM42" s="149">
        <v>17094.822067458539</v>
      </c>
      <c r="AN42" s="150">
        <v>4.9926466318512093</v>
      </c>
      <c r="AO42" s="149">
        <v>3821</v>
      </c>
      <c r="AP42" s="149">
        <v>18662.195112264253</v>
      </c>
      <c r="AQ42" s="150">
        <v>4.8841128270777947</v>
      </c>
      <c r="AR42" s="149">
        <v>4236</v>
      </c>
      <c r="AS42" s="149">
        <v>20045.31447521786</v>
      </c>
      <c r="AT42" s="150">
        <v>4.7321327845179084</v>
      </c>
      <c r="AU42" s="149">
        <v>5281</v>
      </c>
      <c r="AV42" s="149">
        <v>21281.217267071665</v>
      </c>
      <c r="AW42" s="150">
        <v>4.0297703592258403</v>
      </c>
      <c r="AX42" s="149">
        <v>6449</v>
      </c>
      <c r="AY42" s="149">
        <v>22721.043589698325</v>
      </c>
      <c r="AZ42" s="150">
        <v>3.5231886478056018</v>
      </c>
      <c r="BA42" s="149">
        <v>7431</v>
      </c>
      <c r="BB42" s="149">
        <v>23583.739714393952</v>
      </c>
      <c r="BC42" s="150">
        <v>3.1736966376522613</v>
      </c>
      <c r="BD42" s="149">
        <v>7958</v>
      </c>
      <c r="BE42" s="149">
        <v>25072.435393424235</v>
      </c>
      <c r="BF42" s="150">
        <v>3.1505950481809797</v>
      </c>
      <c r="BG42" s="149">
        <v>8490</v>
      </c>
      <c r="BH42" s="149">
        <v>26683.315619608104</v>
      </c>
      <c r="BI42" s="150">
        <v>3.1429111448301654</v>
      </c>
      <c r="BJ42" s="149">
        <v>8792</v>
      </c>
      <c r="BK42" s="149">
        <v>27831.743963337234</v>
      </c>
      <c r="BL42" s="150">
        <v>3.1655759739919511</v>
      </c>
      <c r="BM42" s="149">
        <v>9180</v>
      </c>
      <c r="BN42" s="149">
        <v>28428.96270045339</v>
      </c>
      <c r="BO42" s="150">
        <v>3.0968368954742256</v>
      </c>
      <c r="BP42" s="149">
        <v>9410</v>
      </c>
      <c r="BQ42" s="149">
        <v>29152.693354432024</v>
      </c>
      <c r="BR42" s="150">
        <v>3.0980545541373035</v>
      </c>
      <c r="BS42" s="149">
        <v>9145</v>
      </c>
      <c r="BT42" s="149">
        <v>29114.886914213643</v>
      </c>
      <c r="BU42" s="150">
        <v>3.1836945778254395</v>
      </c>
      <c r="BV42" s="149">
        <v>9447</v>
      </c>
      <c r="BW42" s="149">
        <v>29791.4256298326</v>
      </c>
      <c r="BX42" s="150">
        <v>3.1535329342471261</v>
      </c>
      <c r="BY42" s="149">
        <v>9756</v>
      </c>
      <c r="BZ42" s="149">
        <v>30612.244150457082</v>
      </c>
      <c r="CA42" s="150">
        <v>3.1377864032858835</v>
      </c>
      <c r="CB42" s="149">
        <v>10034</v>
      </c>
      <c r="CC42" s="149">
        <v>31471.135158696226</v>
      </c>
      <c r="CD42" s="150">
        <v>3.1364495872728946</v>
      </c>
      <c r="CE42" s="149">
        <v>10416</v>
      </c>
      <c r="CF42" s="149">
        <v>32477.689266569851</v>
      </c>
      <c r="CG42" s="150">
        <v>3.1180577252851238</v>
      </c>
      <c r="CH42" s="149">
        <v>10890</v>
      </c>
      <c r="CI42" s="149">
        <v>33877.921812782384</v>
      </c>
      <c r="CJ42" s="150">
        <v>3.1109202766558663</v>
      </c>
      <c r="CK42" s="149">
        <v>11291</v>
      </c>
      <c r="CL42" s="149">
        <v>35206.587429842184</v>
      </c>
      <c r="CM42" s="150">
        <v>3.1181106571465933</v>
      </c>
      <c r="CN42" s="149">
        <v>11928</v>
      </c>
      <c r="CO42" s="149">
        <v>36689.983946574692</v>
      </c>
      <c r="CP42" s="150">
        <v>3.0759543885458327</v>
      </c>
      <c r="CQ42" s="149">
        <v>12609</v>
      </c>
      <c r="CR42" s="149">
        <v>37549.45579994611</v>
      </c>
      <c r="CS42" s="150">
        <v>2.9779884051031891</v>
      </c>
      <c r="CT42" s="149">
        <v>13424</v>
      </c>
      <c r="CU42" s="149">
        <v>37858.095232025931</v>
      </c>
      <c r="CV42" s="150">
        <v>2.8201799189530639</v>
      </c>
      <c r="CW42" s="149">
        <v>13548</v>
      </c>
      <c r="CX42" s="149">
        <v>38646.264483256025</v>
      </c>
      <c r="CY42" s="150">
        <v>2.852543879779748</v>
      </c>
      <c r="CZ42" s="149">
        <v>14124</v>
      </c>
      <c r="DA42" s="149">
        <v>40081.128081818555</v>
      </c>
      <c r="DB42" s="150">
        <v>2.8378028944929592</v>
      </c>
      <c r="DC42" s="149">
        <v>14683</v>
      </c>
      <c r="DD42" s="149">
        <v>41198.03974654292</v>
      </c>
      <c r="DE42" s="150">
        <v>2.8058325782566857</v>
      </c>
      <c r="DF42" s="149">
        <v>15226</v>
      </c>
      <c r="DG42" s="149">
        <v>42800.931760010084</v>
      </c>
      <c r="DH42" s="150">
        <v>2.8110424116649209</v>
      </c>
      <c r="DI42" s="149">
        <v>15915</v>
      </c>
      <c r="DJ42" s="149">
        <v>44532.571768497612</v>
      </c>
      <c r="DK42" s="150">
        <v>2.7981509122524417</v>
      </c>
      <c r="DL42" s="149">
        <v>16293</v>
      </c>
      <c r="DM42" s="149">
        <v>45055.979780419009</v>
      </c>
      <c r="DN42" s="150">
        <v>2.7653581157809493</v>
      </c>
      <c r="DO42" s="149">
        <v>15734</v>
      </c>
      <c r="DP42" s="149">
        <v>42992.919160541212</v>
      </c>
      <c r="DQ42" s="150">
        <v>2.7324850108390244</v>
      </c>
      <c r="DR42" s="149">
        <v>16090</v>
      </c>
      <c r="DS42" s="149">
        <v>44295.832433304342</v>
      </c>
      <c r="DT42" s="150">
        <v>2.7530038802550867</v>
      </c>
      <c r="DU42" s="149">
        <v>16925</v>
      </c>
      <c r="DV42" s="149">
        <v>45220.482236628886</v>
      </c>
      <c r="DW42" s="150">
        <v>2.6718157894610863</v>
      </c>
      <c r="DX42" s="149">
        <v>17133</v>
      </c>
      <c r="DY42" s="149">
        <v>44928.905585063971</v>
      </c>
      <c r="DZ42" s="150">
        <v>2.6223606831882313</v>
      </c>
      <c r="EA42" s="149">
        <v>17309</v>
      </c>
      <c r="EB42" s="149">
        <v>45226.797051370006</v>
      </c>
      <c r="EC42" s="150">
        <v>2.6129064100392863</v>
      </c>
      <c r="ED42" s="149">
        <v>17394</v>
      </c>
      <c r="EE42" s="151">
        <v>45404.589388617736</v>
      </c>
      <c r="EF42" s="161">
        <v>2.6103592841564756</v>
      </c>
    </row>
    <row r="43" spans="1:136" ht="15" customHeight="1">
      <c r="A43" s="158">
        <v>29</v>
      </c>
      <c r="B43" s="156">
        <v>637</v>
      </c>
      <c r="C43" s="149">
        <v>4319.2894714986651</v>
      </c>
      <c r="D43" s="150">
        <v>6.7806742095740429</v>
      </c>
      <c r="E43" s="149">
        <v>750</v>
      </c>
      <c r="F43" s="149">
        <v>4748.3082120359686</v>
      </c>
      <c r="G43" s="150">
        <v>6.331077616047958</v>
      </c>
      <c r="H43" s="149">
        <v>881</v>
      </c>
      <c r="I43" s="149">
        <v>5227.5606302090409</v>
      </c>
      <c r="J43" s="150">
        <v>5.9336670036424985</v>
      </c>
      <c r="K43" s="149">
        <v>1046</v>
      </c>
      <c r="L43" s="149">
        <v>5907.0743722596681</v>
      </c>
      <c r="M43" s="150">
        <v>5.6472986350474841</v>
      </c>
      <c r="N43" s="149">
        <v>1243</v>
      </c>
      <c r="O43" s="149">
        <v>6792.0568188980797</v>
      </c>
      <c r="P43" s="150">
        <v>5.4642452283974894</v>
      </c>
      <c r="Q43" s="149">
        <v>1501</v>
      </c>
      <c r="R43" s="149">
        <v>7571.5987777347773</v>
      </c>
      <c r="S43" s="150">
        <v>5.0443696054195719</v>
      </c>
      <c r="T43" s="149">
        <v>1745</v>
      </c>
      <c r="U43" s="149">
        <v>8681.2786703214188</v>
      </c>
      <c r="V43" s="150">
        <v>4.9749447967457989</v>
      </c>
      <c r="W43" s="149">
        <v>1979</v>
      </c>
      <c r="X43" s="149">
        <v>9641.5578799140694</v>
      </c>
      <c r="Y43" s="150">
        <v>4.8719342495775999</v>
      </c>
      <c r="Z43" s="149">
        <v>2337</v>
      </c>
      <c r="AA43" s="149">
        <v>10836.41617991605</v>
      </c>
      <c r="AB43" s="150">
        <v>4.6368918185348953</v>
      </c>
      <c r="AC43" s="149">
        <v>2730</v>
      </c>
      <c r="AD43" s="149">
        <v>12270.745716844831</v>
      </c>
      <c r="AE43" s="150">
        <v>4.4947786508589127</v>
      </c>
      <c r="AF43" s="149">
        <v>2980</v>
      </c>
      <c r="AG43" s="149">
        <v>13743.658689759193</v>
      </c>
      <c r="AH43" s="150">
        <v>4.6119660032748975</v>
      </c>
      <c r="AI43" s="149">
        <v>3343</v>
      </c>
      <c r="AJ43" s="149">
        <v>15285.854014795663</v>
      </c>
      <c r="AK43" s="150">
        <v>4.572495966136902</v>
      </c>
      <c r="AL43" s="149">
        <v>3781</v>
      </c>
      <c r="AM43" s="149">
        <v>17284.862446004023</v>
      </c>
      <c r="AN43" s="150">
        <v>4.5715055398053481</v>
      </c>
      <c r="AO43" s="149">
        <v>4205</v>
      </c>
      <c r="AP43" s="149">
        <v>18868.522994922343</v>
      </c>
      <c r="AQ43" s="150">
        <v>4.4871636135368238</v>
      </c>
      <c r="AR43" s="149">
        <v>4632</v>
      </c>
      <c r="AS43" s="149">
        <v>20265.097945874069</v>
      </c>
      <c r="AT43" s="150">
        <v>4.3750211454823118</v>
      </c>
      <c r="AU43" s="149">
        <v>5700</v>
      </c>
      <c r="AV43" s="149">
        <v>21503.584746986664</v>
      </c>
      <c r="AW43" s="150">
        <v>3.77255872754152</v>
      </c>
      <c r="AX43" s="149">
        <v>6856</v>
      </c>
      <c r="AY43" s="149">
        <v>22947.297086528764</v>
      </c>
      <c r="AZ43" s="150">
        <v>3.3470386648962607</v>
      </c>
      <c r="BA43" s="149">
        <v>7814</v>
      </c>
      <c r="BB43" s="149">
        <v>23808.439451074577</v>
      </c>
      <c r="BC43" s="150">
        <v>3.0468952458503424</v>
      </c>
      <c r="BD43" s="149">
        <v>8377</v>
      </c>
      <c r="BE43" s="149">
        <v>25310.801196505297</v>
      </c>
      <c r="BF43" s="150">
        <v>3.0214636739292464</v>
      </c>
      <c r="BG43" s="149">
        <v>8878</v>
      </c>
      <c r="BH43" s="149">
        <v>26936.826142936901</v>
      </c>
      <c r="BI43" s="150">
        <v>3.0341097254941318</v>
      </c>
      <c r="BJ43" s="149">
        <v>9160</v>
      </c>
      <c r="BK43" s="149">
        <v>28097.268548197451</v>
      </c>
      <c r="BL43" s="150">
        <v>3.0673873960914246</v>
      </c>
      <c r="BM43" s="149">
        <v>9569</v>
      </c>
      <c r="BN43" s="149">
        <v>28696.720013460057</v>
      </c>
      <c r="BO43" s="150">
        <v>2.9989256989716853</v>
      </c>
      <c r="BP43" s="149">
        <v>9757</v>
      </c>
      <c r="BQ43" s="149">
        <v>29428.586711157808</v>
      </c>
      <c r="BR43" s="150">
        <v>3.0161511439128632</v>
      </c>
      <c r="BS43" s="149">
        <v>9501</v>
      </c>
      <c r="BT43" s="149">
        <v>29393.730153713419</v>
      </c>
      <c r="BU43" s="150">
        <v>3.0937512002645424</v>
      </c>
      <c r="BV43" s="149">
        <v>9869</v>
      </c>
      <c r="BW43" s="149">
        <v>30074.022868143726</v>
      </c>
      <c r="BX43" s="150">
        <v>3.0473222077357103</v>
      </c>
      <c r="BY43" s="149">
        <v>10172</v>
      </c>
      <c r="BZ43" s="149">
        <v>30902.652422519419</v>
      </c>
      <c r="CA43" s="150">
        <v>3.0380114453912128</v>
      </c>
      <c r="CB43" s="149">
        <v>10472</v>
      </c>
      <c r="CC43" s="149">
        <v>31768.86035807708</v>
      </c>
      <c r="CD43" s="150">
        <v>3.033695603330508</v>
      </c>
      <c r="CE43" s="149">
        <v>10858</v>
      </c>
      <c r="CF43" s="149">
        <v>32785.054437616076</v>
      </c>
      <c r="CG43" s="150">
        <v>3.0194376899627993</v>
      </c>
      <c r="CH43" s="149">
        <v>11322</v>
      </c>
      <c r="CI43" s="149">
        <v>34199.1531038639</v>
      </c>
      <c r="CJ43" s="150">
        <v>3.0205929256194932</v>
      </c>
      <c r="CK43" s="149">
        <v>11773</v>
      </c>
      <c r="CL43" s="149">
        <v>35540.039086479694</v>
      </c>
      <c r="CM43" s="150">
        <v>3.0187750859152036</v>
      </c>
      <c r="CN43" s="149">
        <v>12420</v>
      </c>
      <c r="CO43" s="149">
        <v>37035.267872001241</v>
      </c>
      <c r="CP43" s="150">
        <v>2.9819056257649952</v>
      </c>
      <c r="CQ43" s="149">
        <v>13126</v>
      </c>
      <c r="CR43" s="149">
        <v>37897.095007767741</v>
      </c>
      <c r="CS43" s="150">
        <v>2.8871777394307285</v>
      </c>
      <c r="CT43" s="149">
        <v>13932</v>
      </c>
      <c r="CU43" s="149">
        <v>38198.755091757397</v>
      </c>
      <c r="CV43" s="150">
        <v>2.7417998199653599</v>
      </c>
      <c r="CW43" s="149">
        <v>14068</v>
      </c>
      <c r="CX43" s="149">
        <v>38995.983779497947</v>
      </c>
      <c r="CY43" s="150">
        <v>2.771963589671449</v>
      </c>
      <c r="CZ43" s="149">
        <v>14672</v>
      </c>
      <c r="DA43" s="149">
        <v>40442.823865504855</v>
      </c>
      <c r="DB43" s="150">
        <v>2.7564629134068195</v>
      </c>
      <c r="DC43" s="149">
        <v>15244</v>
      </c>
      <c r="DD43" s="149">
        <v>41567.548327530843</v>
      </c>
      <c r="DE43" s="150">
        <v>2.726813718678224</v>
      </c>
      <c r="DF43" s="149">
        <v>15825</v>
      </c>
      <c r="DG43" s="149">
        <v>43185.026677246948</v>
      </c>
      <c r="DH43" s="150">
        <v>2.7289116383726348</v>
      </c>
      <c r="DI43" s="149">
        <v>16513</v>
      </c>
      <c r="DJ43" s="149">
        <v>44931.406460378617</v>
      </c>
      <c r="DK43" s="150">
        <v>2.7209717471312671</v>
      </c>
      <c r="DL43" s="149">
        <v>16906</v>
      </c>
      <c r="DM43" s="149">
        <v>45456.763856696205</v>
      </c>
      <c r="DN43" s="150">
        <v>2.6887947389504441</v>
      </c>
      <c r="DO43" s="149">
        <v>16364</v>
      </c>
      <c r="DP43" s="149">
        <v>43372.398677500052</v>
      </c>
      <c r="DQ43" s="150">
        <v>2.6504765752566644</v>
      </c>
      <c r="DR43" s="149">
        <v>16725</v>
      </c>
      <c r="DS43" s="149">
        <v>44688.752946361165</v>
      </c>
      <c r="DT43" s="150">
        <v>2.6719732703354957</v>
      </c>
      <c r="DU43" s="149">
        <v>17546</v>
      </c>
      <c r="DV43" s="149">
        <v>45614.638588619804</v>
      </c>
      <c r="DW43" s="150">
        <v>2.5997172340487751</v>
      </c>
      <c r="DX43" s="149">
        <v>17791</v>
      </c>
      <c r="DY43" s="149">
        <v>45315.725307619097</v>
      </c>
      <c r="DZ43" s="150">
        <v>2.5471151316743912</v>
      </c>
      <c r="EA43" s="149">
        <v>17966</v>
      </c>
      <c r="EB43" s="149">
        <v>45615.343737759285</v>
      </c>
      <c r="EC43" s="150">
        <v>2.5389816173750019</v>
      </c>
      <c r="ED43" s="149">
        <v>18053</v>
      </c>
      <c r="EE43" s="151">
        <v>45794.431511692033</v>
      </c>
      <c r="EF43" s="161">
        <v>2.5366660118369264</v>
      </c>
    </row>
    <row r="44" spans="1:136" ht="15" customHeight="1">
      <c r="A44" s="158">
        <v>30</v>
      </c>
      <c r="B44" s="156">
        <v>705</v>
      </c>
      <c r="C44" s="149">
        <v>4371.4185171950467</v>
      </c>
      <c r="D44" s="150">
        <v>6.2005936414114133</v>
      </c>
      <c r="E44" s="149">
        <v>831</v>
      </c>
      <c r="F44" s="149">
        <v>4804.8553553109823</v>
      </c>
      <c r="G44" s="150">
        <v>5.7820160713730235</v>
      </c>
      <c r="H44" s="149">
        <v>974</v>
      </c>
      <c r="I44" s="149">
        <v>5288.9970945196019</v>
      </c>
      <c r="J44" s="150">
        <v>5.4301818218887083</v>
      </c>
      <c r="K44" s="149">
        <v>1155</v>
      </c>
      <c r="L44" s="149">
        <v>5975.7465599511243</v>
      </c>
      <c r="M44" s="150">
        <v>5.1738065454122291</v>
      </c>
      <c r="N44" s="149">
        <v>1373</v>
      </c>
      <c r="O44" s="149">
        <v>6870.3997488560835</v>
      </c>
      <c r="P44" s="150">
        <v>5.0039328105288297</v>
      </c>
      <c r="Q44" s="149">
        <v>1650</v>
      </c>
      <c r="R44" s="149">
        <v>7657.2613183723488</v>
      </c>
      <c r="S44" s="150">
        <v>4.6407644353771813</v>
      </c>
      <c r="T44" s="149">
        <v>1923</v>
      </c>
      <c r="U44" s="149">
        <v>8779.0967038953968</v>
      </c>
      <c r="V44" s="150">
        <v>4.5653128985415483</v>
      </c>
      <c r="W44" s="149">
        <v>2179</v>
      </c>
      <c r="X44" s="149">
        <v>9749.5950969313653</v>
      </c>
      <c r="Y44" s="150">
        <v>4.4743437801428936</v>
      </c>
      <c r="Z44" s="149">
        <v>2564</v>
      </c>
      <c r="AA44" s="149">
        <v>10956.209120930094</v>
      </c>
      <c r="AB44" s="150">
        <v>4.2730924808619717</v>
      </c>
      <c r="AC44" s="149">
        <v>2980</v>
      </c>
      <c r="AD44" s="149">
        <v>12405.272574100991</v>
      </c>
      <c r="AE44" s="150">
        <v>4.1628431456714736</v>
      </c>
      <c r="AF44" s="149">
        <v>3267</v>
      </c>
      <c r="AG44" s="149">
        <v>13895.382505069165</v>
      </c>
      <c r="AH44" s="150">
        <v>4.2532545163970505</v>
      </c>
      <c r="AI44" s="149">
        <v>3663</v>
      </c>
      <c r="AJ44" s="149">
        <v>15454.181397279772</v>
      </c>
      <c r="AK44" s="150">
        <v>4.218995740453118</v>
      </c>
      <c r="AL44" s="149">
        <v>4141</v>
      </c>
      <c r="AM44" s="149">
        <v>17475.202902989404</v>
      </c>
      <c r="AN44" s="150">
        <v>4.2200441687972479</v>
      </c>
      <c r="AO44" s="149">
        <v>4589</v>
      </c>
      <c r="AP44" s="149">
        <v>19075.25787185775</v>
      </c>
      <c r="AQ44" s="150">
        <v>4.1567352085111677</v>
      </c>
      <c r="AR44" s="149">
        <v>5024</v>
      </c>
      <c r="AS44" s="149">
        <v>20485.64380899418</v>
      </c>
      <c r="AT44" s="150">
        <v>4.0775564906437465</v>
      </c>
      <c r="AU44" s="149">
        <v>6084</v>
      </c>
      <c r="AV44" s="149">
        <v>21726.563767906468</v>
      </c>
      <c r="AW44" s="150">
        <v>3.5710985811812077</v>
      </c>
      <c r="AX44" s="149">
        <v>7202</v>
      </c>
      <c r="AY44" s="149">
        <v>23174.630548327837</v>
      </c>
      <c r="AZ44" s="150">
        <v>3.2178048525864811</v>
      </c>
      <c r="BA44" s="149">
        <v>8114</v>
      </c>
      <c r="BB44" s="149">
        <v>24034.688944031015</v>
      </c>
      <c r="BC44" s="150">
        <v>2.9621258249976603</v>
      </c>
      <c r="BD44" s="149">
        <v>8786</v>
      </c>
      <c r="BE44" s="149">
        <v>25549.626804301428</v>
      </c>
      <c r="BF44" s="150">
        <v>2.9079930348624434</v>
      </c>
      <c r="BG44" s="149">
        <v>9258</v>
      </c>
      <c r="BH44" s="149">
        <v>27192.079192843514</v>
      </c>
      <c r="BI44" s="150">
        <v>2.9371440044116994</v>
      </c>
      <c r="BJ44" s="149">
        <v>9511</v>
      </c>
      <c r="BK44" s="149">
        <v>28365.125940940565</v>
      </c>
      <c r="BL44" s="150">
        <v>2.9823494838545437</v>
      </c>
      <c r="BM44" s="149">
        <v>9926</v>
      </c>
      <c r="BN44" s="149">
        <v>28967.652910251258</v>
      </c>
      <c r="BO44" s="150">
        <v>2.9183611636360323</v>
      </c>
      <c r="BP44" s="149">
        <v>10214</v>
      </c>
      <c r="BQ44" s="149">
        <v>29705.742884098301</v>
      </c>
      <c r="BR44" s="150">
        <v>2.9083359001466911</v>
      </c>
      <c r="BS44" s="149">
        <v>9891</v>
      </c>
      <c r="BT44" s="149">
        <v>29675.27962104624</v>
      </c>
      <c r="BU44" s="150">
        <v>3.000230474274213</v>
      </c>
      <c r="BV44" s="149">
        <v>10282</v>
      </c>
      <c r="BW44" s="149">
        <v>30360.321050425224</v>
      </c>
      <c r="BX44" s="150">
        <v>2.9527641558476194</v>
      </c>
      <c r="BY44" s="149">
        <v>10611</v>
      </c>
      <c r="BZ44" s="149">
        <v>31196.199889743963</v>
      </c>
      <c r="CA44" s="150">
        <v>2.9399867957538368</v>
      </c>
      <c r="CB44" s="149">
        <v>10917</v>
      </c>
      <c r="CC44" s="149">
        <v>32071.151401017942</v>
      </c>
      <c r="CD44" s="150">
        <v>2.9377256939651866</v>
      </c>
      <c r="CE44" s="149">
        <v>11329</v>
      </c>
      <c r="CF44" s="149">
        <v>33095.261451885184</v>
      </c>
      <c r="CG44" s="150">
        <v>2.9212870908187116</v>
      </c>
      <c r="CH44" s="149">
        <v>11805</v>
      </c>
      <c r="CI44" s="149">
        <v>34522.139253893554</v>
      </c>
      <c r="CJ44" s="150">
        <v>2.9243658834302035</v>
      </c>
      <c r="CK44" s="149">
        <v>12277</v>
      </c>
      <c r="CL44" s="149">
        <v>35875.939690276944</v>
      </c>
      <c r="CM44" s="150">
        <v>2.9222073544250993</v>
      </c>
      <c r="CN44" s="149">
        <v>12923</v>
      </c>
      <c r="CO44" s="149">
        <v>37383.251167786548</v>
      </c>
      <c r="CP44" s="150">
        <v>2.8927687973215623</v>
      </c>
      <c r="CQ44" s="149">
        <v>13636</v>
      </c>
      <c r="CR44" s="149">
        <v>38247.288129252382</v>
      </c>
      <c r="CS44" s="150">
        <v>2.8048759261698724</v>
      </c>
      <c r="CT44" s="149">
        <v>14435</v>
      </c>
      <c r="CU44" s="149">
        <v>38541.757476606435</v>
      </c>
      <c r="CV44" s="150">
        <v>2.67002130076941</v>
      </c>
      <c r="CW44" s="149">
        <v>14587</v>
      </c>
      <c r="CX44" s="149">
        <v>39348.318946556319</v>
      </c>
      <c r="CY44" s="150">
        <v>2.6974922154354095</v>
      </c>
      <c r="CZ44" s="149">
        <v>15225</v>
      </c>
      <c r="DA44" s="149">
        <v>40807.075966946548</v>
      </c>
      <c r="DB44" s="150">
        <v>2.6802677153987879</v>
      </c>
      <c r="DC44" s="149">
        <v>15801</v>
      </c>
      <c r="DD44" s="149">
        <v>41939.607127072173</v>
      </c>
      <c r="DE44" s="150">
        <v>2.6542375246549064</v>
      </c>
      <c r="DF44" s="149">
        <v>16392</v>
      </c>
      <c r="DG44" s="149">
        <v>43571.865817397033</v>
      </c>
      <c r="DH44" s="150">
        <v>2.6581177292213907</v>
      </c>
      <c r="DI44" s="149">
        <v>17088</v>
      </c>
      <c r="DJ44" s="149">
        <v>45333.176827063355</v>
      </c>
      <c r="DK44" s="150">
        <v>2.6529246738684078</v>
      </c>
      <c r="DL44" s="149">
        <v>17508</v>
      </c>
      <c r="DM44" s="149">
        <v>45860.270551146685</v>
      </c>
      <c r="DN44" s="150">
        <v>2.6193894534582296</v>
      </c>
      <c r="DO44" s="149">
        <v>16957</v>
      </c>
      <c r="DP44" s="149">
        <v>43754.014957718071</v>
      </c>
      <c r="DQ44" s="150">
        <v>2.5802922072134264</v>
      </c>
      <c r="DR44" s="149">
        <v>17336</v>
      </c>
      <c r="DS44" s="149">
        <v>45083.820575492566</v>
      </c>
      <c r="DT44" s="150">
        <v>2.6005895578848963</v>
      </c>
      <c r="DU44" s="149">
        <v>18137</v>
      </c>
      <c r="DV44" s="149">
        <v>46011.257688822465</v>
      </c>
      <c r="DW44" s="150">
        <v>2.5368725637548915</v>
      </c>
      <c r="DX44" s="149">
        <v>18405</v>
      </c>
      <c r="DY44" s="149">
        <v>45704.504119694837</v>
      </c>
      <c r="DZ44" s="150">
        <v>2.4832656408418821</v>
      </c>
      <c r="EA44" s="149">
        <v>18594</v>
      </c>
      <c r="EB44" s="149">
        <v>46005.804246886837</v>
      </c>
      <c r="EC44" s="150">
        <v>2.4742284740715736</v>
      </c>
      <c r="ED44" s="149">
        <v>18682</v>
      </c>
      <c r="EE44" s="151">
        <v>46186.20417744969</v>
      </c>
      <c r="EF44" s="161">
        <v>2.4722301775746542</v>
      </c>
    </row>
    <row r="45" spans="1:136" ht="15" customHeight="1">
      <c r="A45" s="158">
        <v>31</v>
      </c>
      <c r="B45" s="156">
        <v>774</v>
      </c>
      <c r="C45" s="149">
        <v>4424.0653027507497</v>
      </c>
      <c r="D45" s="150">
        <v>5.7158466443808136</v>
      </c>
      <c r="E45" s="149">
        <v>912</v>
      </c>
      <c r="F45" s="149">
        <v>4861.867716532618</v>
      </c>
      <c r="G45" s="150">
        <v>5.3309953032155901</v>
      </c>
      <c r="H45" s="149">
        <v>1068</v>
      </c>
      <c r="I45" s="149">
        <v>5350.852161787232</v>
      </c>
      <c r="J45" s="150">
        <v>5.0101612001753111</v>
      </c>
      <c r="K45" s="149">
        <v>1265</v>
      </c>
      <c r="L45" s="149">
        <v>6044.8158919256093</v>
      </c>
      <c r="M45" s="150">
        <v>4.778510586502458</v>
      </c>
      <c r="N45" s="149">
        <v>1505</v>
      </c>
      <c r="O45" s="149">
        <v>6949.1158228540371</v>
      </c>
      <c r="P45" s="150">
        <v>4.617352706215307</v>
      </c>
      <c r="Q45" s="149">
        <v>1799</v>
      </c>
      <c r="R45" s="149">
        <v>7743.2317439461622</v>
      </c>
      <c r="S45" s="150">
        <v>4.3041866280968106</v>
      </c>
      <c r="T45" s="149">
        <v>2099</v>
      </c>
      <c r="U45" s="149">
        <v>8877.1848500132128</v>
      </c>
      <c r="V45" s="150">
        <v>4.2292448070572712</v>
      </c>
      <c r="W45" s="149">
        <v>2378</v>
      </c>
      <c r="X45" s="149">
        <v>9857.8637659783381</v>
      </c>
      <c r="Y45" s="150">
        <v>4.1454431311935824</v>
      </c>
      <c r="Z45" s="149">
        <v>2790</v>
      </c>
      <c r="AA45" s="149">
        <v>11076.196467269696</v>
      </c>
      <c r="AB45" s="150">
        <v>3.9699628914945144</v>
      </c>
      <c r="AC45" s="149">
        <v>3236</v>
      </c>
      <c r="AD45" s="149">
        <v>12539.998808401177</v>
      </c>
      <c r="AE45" s="150">
        <v>3.8751541435108705</v>
      </c>
      <c r="AF45" s="149">
        <v>3560</v>
      </c>
      <c r="AG45" s="149">
        <v>14047.301576138516</v>
      </c>
      <c r="AH45" s="150">
        <v>3.9458712292523921</v>
      </c>
      <c r="AI45" s="149">
        <v>3985</v>
      </c>
      <c r="AJ45" s="149">
        <v>15622.749419212818</v>
      </c>
      <c r="AK45" s="150">
        <v>3.9203888128513973</v>
      </c>
      <c r="AL45" s="149">
        <v>4506</v>
      </c>
      <c r="AM45" s="149">
        <v>17665.814894018098</v>
      </c>
      <c r="AN45" s="150">
        <v>3.9205092973852858</v>
      </c>
      <c r="AO45" s="149">
        <v>4975</v>
      </c>
      <c r="AP45" s="149">
        <v>19282.407179999722</v>
      </c>
      <c r="AQ45" s="150">
        <v>3.8758607396984366</v>
      </c>
      <c r="AR45" s="149">
        <v>5400</v>
      </c>
      <c r="AS45" s="149">
        <v>20706.939576440564</v>
      </c>
      <c r="AT45" s="150">
        <v>3.8346184400815857</v>
      </c>
      <c r="AU45" s="149">
        <v>6432</v>
      </c>
      <c r="AV45" s="149">
        <v>21950.716892161414</v>
      </c>
      <c r="AW45" s="150">
        <v>3.4127358352241006</v>
      </c>
      <c r="AX45" s="149">
        <v>7493</v>
      </c>
      <c r="AY45" s="149">
        <v>23403.958496517527</v>
      </c>
      <c r="AZ45" s="150">
        <v>3.1234430130144837</v>
      </c>
      <c r="BA45" s="149">
        <v>8346</v>
      </c>
      <c r="BB45" s="149">
        <v>24263.685619675012</v>
      </c>
      <c r="BC45" s="150">
        <v>2.9072232949526735</v>
      </c>
      <c r="BD45" s="149">
        <v>9168</v>
      </c>
      <c r="BE45" s="149">
        <v>25789.992511493096</v>
      </c>
      <c r="BF45" s="150">
        <v>2.813044558408933</v>
      </c>
      <c r="BG45" s="149">
        <v>9622</v>
      </c>
      <c r="BH45" s="149">
        <v>27449.32866856689</v>
      </c>
      <c r="BI45" s="150">
        <v>2.8527674775064322</v>
      </c>
      <c r="BJ45" s="149">
        <v>9883</v>
      </c>
      <c r="BK45" s="149">
        <v>28635.649125030737</v>
      </c>
      <c r="BL45" s="150">
        <v>2.8974652559982532</v>
      </c>
      <c r="BM45" s="149">
        <v>10334</v>
      </c>
      <c r="BN45" s="149">
        <v>29241.41143591535</v>
      </c>
      <c r="BO45" s="150">
        <v>2.8296314530593527</v>
      </c>
      <c r="BP45" s="149">
        <v>10631</v>
      </c>
      <c r="BQ45" s="149">
        <v>29985.503429967412</v>
      </c>
      <c r="BR45" s="150">
        <v>2.8205722349701263</v>
      </c>
      <c r="BS45" s="149">
        <v>10262</v>
      </c>
      <c r="BT45" s="149">
        <v>29959.147623848992</v>
      </c>
      <c r="BU45" s="150">
        <v>2.9194258062608647</v>
      </c>
      <c r="BV45" s="149">
        <v>10702</v>
      </c>
      <c r="BW45" s="149">
        <v>30648.455098459774</v>
      </c>
      <c r="BX45" s="150">
        <v>2.8638063070883737</v>
      </c>
      <c r="BY45" s="149">
        <v>11026</v>
      </c>
      <c r="BZ45" s="149">
        <v>31491.166512446925</v>
      </c>
      <c r="CA45" s="150">
        <v>2.8560825786728574</v>
      </c>
      <c r="CB45" s="149">
        <v>11316</v>
      </c>
      <c r="CC45" s="149">
        <v>32374.657603431071</v>
      </c>
      <c r="CD45" s="150">
        <v>2.8609630261073762</v>
      </c>
      <c r="CE45" s="149">
        <v>11766</v>
      </c>
      <c r="CF45" s="149">
        <v>33407.436549345883</v>
      </c>
      <c r="CG45" s="150">
        <v>2.8393197815184328</v>
      </c>
      <c r="CH45" s="149">
        <v>12251</v>
      </c>
      <c r="CI45" s="149">
        <v>34847.913805516553</v>
      </c>
      <c r="CJ45" s="150">
        <v>2.8444954538826668</v>
      </c>
      <c r="CK45" s="149">
        <v>12760</v>
      </c>
      <c r="CL45" s="149">
        <v>36214.456834668832</v>
      </c>
      <c r="CM45" s="150">
        <v>2.8381235763847048</v>
      </c>
      <c r="CN45" s="149">
        <v>13406</v>
      </c>
      <c r="CO45" s="149">
        <v>37734.201329378055</v>
      </c>
      <c r="CP45" s="150">
        <v>2.8147248492748065</v>
      </c>
      <c r="CQ45" s="149">
        <v>14126</v>
      </c>
      <c r="CR45" s="149">
        <v>38600.296543958066</v>
      </c>
      <c r="CS45" s="150">
        <v>2.7325709007474206</v>
      </c>
      <c r="CT45" s="149">
        <v>14917</v>
      </c>
      <c r="CU45" s="149">
        <v>38887.581270278475</v>
      </c>
      <c r="CV45" s="150">
        <v>2.6069304330816165</v>
      </c>
      <c r="CW45" s="149">
        <v>15107</v>
      </c>
      <c r="CX45" s="149">
        <v>39703.302781127233</v>
      </c>
      <c r="CY45" s="150">
        <v>2.6281394572798855</v>
      </c>
      <c r="CZ45" s="149">
        <v>15726</v>
      </c>
      <c r="DA45" s="149">
        <v>41174.121759683854</v>
      </c>
      <c r="DB45" s="150">
        <v>2.6182196209896893</v>
      </c>
      <c r="DC45" s="149">
        <v>16324</v>
      </c>
      <c r="DD45" s="149">
        <v>42314.634993991829</v>
      </c>
      <c r="DE45" s="150">
        <v>2.5921731802249344</v>
      </c>
      <c r="DF45" s="149">
        <v>16973</v>
      </c>
      <c r="DG45" s="149">
        <v>43961.607038888455</v>
      </c>
      <c r="DH45" s="150">
        <v>2.5900905578794822</v>
      </c>
      <c r="DI45" s="149">
        <v>17659</v>
      </c>
      <c r="DJ45" s="149">
        <v>45738.464529873258</v>
      </c>
      <c r="DK45" s="150">
        <v>2.5900936932936891</v>
      </c>
      <c r="DL45" s="149">
        <v>18064</v>
      </c>
      <c r="DM45" s="149">
        <v>46267.051072977149</v>
      </c>
      <c r="DN45" s="150">
        <v>2.5612849353951033</v>
      </c>
      <c r="DO45" s="149">
        <v>17525</v>
      </c>
      <c r="DP45" s="149">
        <v>44138.126124433162</v>
      </c>
      <c r="DQ45" s="150">
        <v>2.5185806633057437</v>
      </c>
      <c r="DR45" s="149">
        <v>17932</v>
      </c>
      <c r="DS45" s="149">
        <v>45481.729889083064</v>
      </c>
      <c r="DT45" s="150">
        <v>2.5363445175709942</v>
      </c>
      <c r="DU45" s="149">
        <v>18694</v>
      </c>
      <c r="DV45" s="149">
        <v>46411.094695453772</v>
      </c>
      <c r="DW45" s="150">
        <v>2.4826733013509026</v>
      </c>
      <c r="DX45" s="149">
        <v>18964</v>
      </c>
      <c r="DY45" s="149">
        <v>46096.220303285161</v>
      </c>
      <c r="DZ45" s="150">
        <v>2.430722437422757</v>
      </c>
      <c r="EA45" s="149">
        <v>19183</v>
      </c>
      <c r="EB45" s="149">
        <v>46398.757804760178</v>
      </c>
      <c r="EC45" s="150">
        <v>2.4187435648626483</v>
      </c>
      <c r="ED45" s="149">
        <v>19274</v>
      </c>
      <c r="EE45" s="151">
        <v>46580.482760290339</v>
      </c>
      <c r="EF45" s="161">
        <v>2.4167522444894853</v>
      </c>
    </row>
    <row r="46" spans="1:136" ht="15" customHeight="1">
      <c r="A46" s="158">
        <v>32</v>
      </c>
      <c r="B46" s="156">
        <v>844</v>
      </c>
      <c r="C46" s="149">
        <v>4477.2426935747071</v>
      </c>
      <c r="D46" s="150">
        <v>5.3047899212970462</v>
      </c>
      <c r="E46" s="149">
        <v>993</v>
      </c>
      <c r="F46" s="149">
        <v>4919.3656039062507</v>
      </c>
      <c r="G46" s="150">
        <v>4.9540439112852477</v>
      </c>
      <c r="H46" s="149">
        <v>1162</v>
      </c>
      <c r="I46" s="149">
        <v>5413.1439660692722</v>
      </c>
      <c r="J46" s="150">
        <v>4.6584715714881861</v>
      </c>
      <c r="K46" s="149">
        <v>1376</v>
      </c>
      <c r="L46" s="149">
        <v>6114.2830848647591</v>
      </c>
      <c r="M46" s="150">
        <v>4.4435196837679936</v>
      </c>
      <c r="N46" s="149">
        <v>1640</v>
      </c>
      <c r="O46" s="149">
        <v>7028.1765783842739</v>
      </c>
      <c r="P46" s="150">
        <v>4.2854735234050452</v>
      </c>
      <c r="Q46" s="149">
        <v>1952</v>
      </c>
      <c r="R46" s="149">
        <v>7829.5273226201334</v>
      </c>
      <c r="S46" s="150">
        <v>4.0110283415062158</v>
      </c>
      <c r="T46" s="149">
        <v>2274</v>
      </c>
      <c r="U46" s="149">
        <v>8975.569767327228</v>
      </c>
      <c r="V46" s="150">
        <v>3.947040355025166</v>
      </c>
      <c r="W46" s="149">
        <v>2577</v>
      </c>
      <c r="X46" s="149">
        <v>9966.3914892541943</v>
      </c>
      <c r="Y46" s="150">
        <v>3.8674394603237077</v>
      </c>
      <c r="Z46" s="149">
        <v>3014</v>
      </c>
      <c r="AA46" s="149">
        <v>11196.406086590612</v>
      </c>
      <c r="AB46" s="150">
        <v>3.7147996305874624</v>
      </c>
      <c r="AC46" s="149">
        <v>3500</v>
      </c>
      <c r="AD46" s="149">
        <v>12674.88553753678</v>
      </c>
      <c r="AE46" s="150">
        <v>3.6213958678676517</v>
      </c>
      <c r="AF46" s="149">
        <v>3856</v>
      </c>
      <c r="AG46" s="149">
        <v>14199.349616262123</v>
      </c>
      <c r="AH46" s="150">
        <v>3.6824039461260694</v>
      </c>
      <c r="AI46" s="149">
        <v>4309</v>
      </c>
      <c r="AJ46" s="149">
        <v>15791.510032248658</v>
      </c>
      <c r="AK46" s="150">
        <v>3.6647737368875974</v>
      </c>
      <c r="AL46" s="149">
        <v>4874</v>
      </c>
      <c r="AM46" s="149">
        <v>17856.635311955222</v>
      </c>
      <c r="AN46" s="150">
        <v>3.6636510693383713</v>
      </c>
      <c r="AO46" s="149">
        <v>5363</v>
      </c>
      <c r="AP46" s="149">
        <v>19489.956430103626</v>
      </c>
      <c r="AQ46" s="150">
        <v>3.634151860918073</v>
      </c>
      <c r="AR46" s="149">
        <v>5789</v>
      </c>
      <c r="AS46" s="149">
        <v>20929.225519718748</v>
      </c>
      <c r="AT46" s="150">
        <v>3.6153438451751163</v>
      </c>
      <c r="AU46" s="149">
        <v>6758</v>
      </c>
      <c r="AV46" s="149">
        <v>22176.523761457818</v>
      </c>
      <c r="AW46" s="150">
        <v>3.2815217166998845</v>
      </c>
      <c r="AX46" s="149">
        <v>7756</v>
      </c>
      <c r="AY46" s="149">
        <v>23635.988410929149</v>
      </c>
      <c r="AZ46" s="150">
        <v>3.04744564349267</v>
      </c>
      <c r="BA46" s="149">
        <v>8545</v>
      </c>
      <c r="BB46" s="149">
        <v>24496.28435770022</v>
      </c>
      <c r="BC46" s="150">
        <v>2.8667389535049996</v>
      </c>
      <c r="BD46" s="149">
        <v>9556</v>
      </c>
      <c r="BE46" s="149">
        <v>26031.602538356427</v>
      </c>
      <c r="BF46" s="150">
        <v>2.7241107721176672</v>
      </c>
      <c r="BG46" s="149">
        <v>9971</v>
      </c>
      <c r="BH46" s="149">
        <v>27708.905654474427</v>
      </c>
      <c r="BI46" s="150">
        <v>2.7789495190526954</v>
      </c>
      <c r="BJ46" s="149">
        <v>10248</v>
      </c>
      <c r="BK46" s="149">
        <v>28908.747412420315</v>
      </c>
      <c r="BL46" s="150">
        <v>2.820916023850538</v>
      </c>
      <c r="BM46" s="149">
        <v>10712</v>
      </c>
      <c r="BN46" s="149">
        <v>29517.165929160372</v>
      </c>
      <c r="BO46" s="150">
        <v>2.7555233316990639</v>
      </c>
      <c r="BP46" s="149">
        <v>10996</v>
      </c>
      <c r="BQ46" s="149">
        <v>30267.372144848217</v>
      </c>
      <c r="BR46" s="150">
        <v>2.7525802241586228</v>
      </c>
      <c r="BS46" s="149">
        <v>10717</v>
      </c>
      <c r="BT46" s="149">
        <v>30246.02118478272</v>
      </c>
      <c r="BU46" s="150">
        <v>2.8222470080043593</v>
      </c>
      <c r="BV46" s="149">
        <v>11098</v>
      </c>
      <c r="BW46" s="149">
        <v>30939.004658981517</v>
      </c>
      <c r="BX46" s="150">
        <v>2.7878000233358731</v>
      </c>
      <c r="BY46" s="149">
        <v>11437</v>
      </c>
      <c r="BZ46" s="149">
        <v>31788.559756641182</v>
      </c>
      <c r="CA46" s="150">
        <v>2.7794491349690635</v>
      </c>
      <c r="CB46" s="149">
        <v>11733</v>
      </c>
      <c r="CC46" s="149">
        <v>32680.97215952606</v>
      </c>
      <c r="CD46" s="150">
        <v>2.7853892576089714</v>
      </c>
      <c r="CE46" s="149">
        <v>12174</v>
      </c>
      <c r="CF46" s="149">
        <v>33722.179439571584</v>
      </c>
      <c r="CG46" s="150">
        <v>2.7700163824192199</v>
      </c>
      <c r="CH46" s="149">
        <v>12699</v>
      </c>
      <c r="CI46" s="149">
        <v>35177.191133468172</v>
      </c>
      <c r="CJ46" s="150">
        <v>2.7700756857601521</v>
      </c>
      <c r="CK46" s="149">
        <v>13239</v>
      </c>
      <c r="CL46" s="149">
        <v>36555.766159351915</v>
      </c>
      <c r="CM46" s="150">
        <v>2.761218079866449</v>
      </c>
      <c r="CN46" s="149">
        <v>13900</v>
      </c>
      <c r="CO46" s="149">
        <v>38088.23275551523</v>
      </c>
      <c r="CP46" s="150">
        <v>2.740160629893182</v>
      </c>
      <c r="CQ46" s="149">
        <v>14609</v>
      </c>
      <c r="CR46" s="149">
        <v>38956.662727983101</v>
      </c>
      <c r="CS46" s="150">
        <v>2.6666207630900884</v>
      </c>
      <c r="CT46" s="149">
        <v>15396</v>
      </c>
      <c r="CU46" s="149">
        <v>39236.702060247815</v>
      </c>
      <c r="CV46" s="150">
        <v>2.5484997441054698</v>
      </c>
      <c r="CW46" s="149">
        <v>15587</v>
      </c>
      <c r="CX46" s="149">
        <v>40061.489693663061</v>
      </c>
      <c r="CY46" s="150">
        <v>2.5701860328262693</v>
      </c>
      <c r="CZ46" s="149">
        <v>16220</v>
      </c>
      <c r="DA46" s="149">
        <v>41544.679554105773</v>
      </c>
      <c r="DB46" s="150">
        <v>2.5613242635083706</v>
      </c>
      <c r="DC46" s="149">
        <v>16836</v>
      </c>
      <c r="DD46" s="149">
        <v>42693.007869729379</v>
      </c>
      <c r="DE46" s="150">
        <v>2.5358165757738997</v>
      </c>
      <c r="DF46" s="149">
        <v>17513</v>
      </c>
      <c r="DG46" s="149">
        <v>44354.375406644656</v>
      </c>
      <c r="DH46" s="150">
        <v>2.5326543371578061</v>
      </c>
      <c r="DI46" s="149">
        <v>18176</v>
      </c>
      <c r="DJ46" s="149">
        <v>46147.489181054465</v>
      </c>
      <c r="DK46" s="150">
        <v>2.5389243607534366</v>
      </c>
      <c r="DL46" s="149">
        <v>18601</v>
      </c>
      <c r="DM46" s="149">
        <v>46677.787128414719</v>
      </c>
      <c r="DN46" s="150">
        <v>2.5094235325205481</v>
      </c>
      <c r="DO46" s="149">
        <v>18080</v>
      </c>
      <c r="DP46" s="149">
        <v>44525.376386387194</v>
      </c>
      <c r="DQ46" s="150">
        <v>2.4626867470346898</v>
      </c>
      <c r="DR46" s="149">
        <v>18462</v>
      </c>
      <c r="DS46" s="149">
        <v>45882.818169802464</v>
      </c>
      <c r="DT46" s="150">
        <v>2.4852571861013142</v>
      </c>
      <c r="DU46" s="149">
        <v>19224</v>
      </c>
      <c r="DV46" s="149">
        <v>46814.727908476256</v>
      </c>
      <c r="DW46" s="150">
        <v>2.4352230497542786</v>
      </c>
      <c r="DX46" s="149">
        <v>19521</v>
      </c>
      <c r="DY46" s="149">
        <v>46491.047380957782</v>
      </c>
      <c r="DZ46" s="150">
        <v>2.3815914851164277</v>
      </c>
      <c r="EA46" s="149">
        <v>19736</v>
      </c>
      <c r="EB46" s="149">
        <v>46794.889074454906</v>
      </c>
      <c r="EC46" s="150">
        <v>2.371042210906714</v>
      </c>
      <c r="ED46" s="149">
        <v>19830</v>
      </c>
      <c r="EE46" s="151">
        <v>46977.920439057321</v>
      </c>
      <c r="EF46" s="161">
        <v>2.3690328007593204</v>
      </c>
    </row>
    <row r="47" spans="1:136" ht="15" customHeight="1">
      <c r="A47" s="158">
        <v>33</v>
      </c>
      <c r="B47" s="156">
        <v>918</v>
      </c>
      <c r="C47" s="149">
        <v>4530.9172133772909</v>
      </c>
      <c r="D47" s="150">
        <v>4.9356396659883339</v>
      </c>
      <c r="E47" s="149">
        <v>1075</v>
      </c>
      <c r="F47" s="149">
        <v>4977.3563034788322</v>
      </c>
      <c r="G47" s="150">
        <v>4.630098886957053</v>
      </c>
      <c r="H47" s="149">
        <v>1257</v>
      </c>
      <c r="I47" s="149">
        <v>5475.8774993769593</v>
      </c>
      <c r="J47" s="150">
        <v>4.3563066820819092</v>
      </c>
      <c r="K47" s="149">
        <v>1488</v>
      </c>
      <c r="L47" s="149">
        <v>6184.16778130271</v>
      </c>
      <c r="M47" s="150">
        <v>4.1560267347464448</v>
      </c>
      <c r="N47" s="149">
        <v>1775</v>
      </c>
      <c r="O47" s="149">
        <v>7107.5823005048214</v>
      </c>
      <c r="P47" s="150">
        <v>4.004271718594266</v>
      </c>
      <c r="Q47" s="149">
        <v>2104</v>
      </c>
      <c r="R47" s="149">
        <v>7916.1419417880261</v>
      </c>
      <c r="S47" s="150">
        <v>3.7624248772756776</v>
      </c>
      <c r="T47" s="149">
        <v>2447</v>
      </c>
      <c r="U47" s="149">
        <v>9074.3096299777353</v>
      </c>
      <c r="V47" s="150">
        <v>3.7083406742859566</v>
      </c>
      <c r="W47" s="149">
        <v>2774</v>
      </c>
      <c r="X47" s="149">
        <v>10075.218738894971</v>
      </c>
      <c r="Y47" s="150">
        <v>3.6320182908777836</v>
      </c>
      <c r="Z47" s="149">
        <v>3236</v>
      </c>
      <c r="AA47" s="149">
        <v>11316.875148725181</v>
      </c>
      <c r="AB47" s="150">
        <v>3.4971802066517865</v>
      </c>
      <c r="AC47" s="149">
        <v>3759</v>
      </c>
      <c r="AD47" s="149">
        <v>12809.837409323569</v>
      </c>
      <c r="AE47" s="150">
        <v>3.4077779753454558</v>
      </c>
      <c r="AF47" s="149">
        <v>4151</v>
      </c>
      <c r="AG47" s="149">
        <v>14351.533462212443</v>
      </c>
      <c r="AH47" s="150">
        <v>3.4573677336093573</v>
      </c>
      <c r="AI47" s="149">
        <v>4631</v>
      </c>
      <c r="AJ47" s="149">
        <v>15960.487985391697</v>
      </c>
      <c r="AK47" s="150">
        <v>3.4464452570485204</v>
      </c>
      <c r="AL47" s="149">
        <v>5240</v>
      </c>
      <c r="AM47" s="149">
        <v>18047.674717420112</v>
      </c>
      <c r="AN47" s="150">
        <v>3.4442127323320824</v>
      </c>
      <c r="AO47" s="149">
        <v>5750</v>
      </c>
      <c r="AP47" s="149">
        <v>19697.911810288344</v>
      </c>
      <c r="AQ47" s="150">
        <v>3.4257237930936251</v>
      </c>
      <c r="AR47" s="149">
        <v>6197</v>
      </c>
      <c r="AS47" s="149">
        <v>21152.058561079979</v>
      </c>
      <c r="AT47" s="150">
        <v>3.4132739327222814</v>
      </c>
      <c r="AU47" s="149">
        <v>7082</v>
      </c>
      <c r="AV47" s="149">
        <v>22404.232592811135</v>
      </c>
      <c r="AW47" s="150">
        <v>3.1635459746979859</v>
      </c>
      <c r="AX47" s="149">
        <v>8017</v>
      </c>
      <c r="AY47" s="149">
        <v>23871.061095606878</v>
      </c>
      <c r="AZ47" s="150">
        <v>2.9775553318706347</v>
      </c>
      <c r="BA47" s="149">
        <v>8748</v>
      </c>
      <c r="BB47" s="149">
        <v>24732.869471387105</v>
      </c>
      <c r="BC47" s="150">
        <v>2.8272598847036012</v>
      </c>
      <c r="BD47" s="149">
        <v>9921</v>
      </c>
      <c r="BE47" s="149">
        <v>26274.693878504611</v>
      </c>
      <c r="BF47" s="150">
        <v>2.648391682139362</v>
      </c>
      <c r="BG47" s="149">
        <v>10308</v>
      </c>
      <c r="BH47" s="149">
        <v>27971.127676135846</v>
      </c>
      <c r="BI47" s="150">
        <v>2.7135358630321931</v>
      </c>
      <c r="BJ47" s="149">
        <v>10647</v>
      </c>
      <c r="BK47" s="149">
        <v>29184.586548138988</v>
      </c>
      <c r="BL47" s="150">
        <v>2.7411089084379627</v>
      </c>
      <c r="BM47" s="149">
        <v>11137</v>
      </c>
      <c r="BN47" s="149">
        <v>29794.069474833628</v>
      </c>
      <c r="BO47" s="150">
        <v>2.67523295993837</v>
      </c>
      <c r="BP47" s="149">
        <v>11397</v>
      </c>
      <c r="BQ47" s="149">
        <v>30551.928427814837</v>
      </c>
      <c r="BR47" s="150">
        <v>2.680699168887851</v>
      </c>
      <c r="BS47" s="149">
        <v>11116</v>
      </c>
      <c r="BT47" s="149">
        <v>30534.173538462866</v>
      </c>
      <c r="BU47" s="150">
        <v>2.7468669969829853</v>
      </c>
      <c r="BV47" s="149">
        <v>11495</v>
      </c>
      <c r="BW47" s="149">
        <v>31231.930380982783</v>
      </c>
      <c r="BX47" s="150">
        <v>2.7170013380585285</v>
      </c>
      <c r="BY47" s="149">
        <v>11807</v>
      </c>
      <c r="BZ47" s="149">
        <v>32089.886097361657</v>
      </c>
      <c r="CA47" s="150">
        <v>2.7178695771459012</v>
      </c>
      <c r="CB47" s="149">
        <v>12133</v>
      </c>
      <c r="CC47" s="149">
        <v>32991.218882401314</v>
      </c>
      <c r="CD47" s="150">
        <v>2.7191312027034793</v>
      </c>
      <c r="CE47" s="149">
        <v>12573</v>
      </c>
      <c r="CF47" s="149">
        <v>34040.658742190506</v>
      </c>
      <c r="CG47" s="150">
        <v>2.70744124251893</v>
      </c>
      <c r="CH47" s="149">
        <v>13149</v>
      </c>
      <c r="CI47" s="149">
        <v>35509.696866242826</v>
      </c>
      <c r="CJ47" s="150">
        <v>2.7005625421129231</v>
      </c>
      <c r="CK47" s="149">
        <v>13692</v>
      </c>
      <c r="CL47" s="149">
        <v>36900.27587018779</v>
      </c>
      <c r="CM47" s="150">
        <v>2.6950245303964206</v>
      </c>
      <c r="CN47" s="149">
        <v>14371</v>
      </c>
      <c r="CO47" s="149">
        <v>38445.845896366962</v>
      </c>
      <c r="CP47" s="150">
        <v>2.6752380416371135</v>
      </c>
      <c r="CQ47" s="149">
        <v>15047</v>
      </c>
      <c r="CR47" s="149">
        <v>39316.774538781254</v>
      </c>
      <c r="CS47" s="150">
        <v>2.6129311184143851</v>
      </c>
      <c r="CT47" s="149">
        <v>15855</v>
      </c>
      <c r="CU47" s="149">
        <v>39589.043889075117</v>
      </c>
      <c r="CV47" s="150">
        <v>2.4969437962204428</v>
      </c>
      <c r="CW47" s="149">
        <v>16054</v>
      </c>
      <c r="CX47" s="149">
        <v>40423.266951996702</v>
      </c>
      <c r="CY47" s="150">
        <v>2.517956082720612</v>
      </c>
      <c r="CZ47" s="149">
        <v>16707</v>
      </c>
      <c r="DA47" s="149">
        <v>41918.976576258821</v>
      </c>
      <c r="DB47" s="150">
        <v>2.5090666532746049</v>
      </c>
      <c r="DC47" s="149">
        <v>17335</v>
      </c>
      <c r="DD47" s="149">
        <v>43075.207083364614</v>
      </c>
      <c r="DE47" s="150">
        <v>2.4848691712353399</v>
      </c>
      <c r="DF47" s="149">
        <v>18033</v>
      </c>
      <c r="DG47" s="149">
        <v>44751.216571409481</v>
      </c>
      <c r="DH47" s="150">
        <v>2.4816290451621739</v>
      </c>
      <c r="DI47" s="149">
        <v>18700</v>
      </c>
      <c r="DJ47" s="149">
        <v>46560.930554503917</v>
      </c>
      <c r="DK47" s="150">
        <v>2.4898893344654502</v>
      </c>
      <c r="DL47" s="149">
        <v>19120</v>
      </c>
      <c r="DM47" s="149">
        <v>47093.0176956859</v>
      </c>
      <c r="DN47" s="150">
        <v>2.4630239380588859</v>
      </c>
      <c r="DO47" s="149">
        <v>18609</v>
      </c>
      <c r="DP47" s="149">
        <v>44916.106675145515</v>
      </c>
      <c r="DQ47" s="150">
        <v>2.4136765368985715</v>
      </c>
      <c r="DR47" s="149">
        <v>18996</v>
      </c>
      <c r="DS47" s="149">
        <v>46288.143220946367</v>
      </c>
      <c r="DT47" s="150">
        <v>2.4367310602730243</v>
      </c>
      <c r="DU47" s="149">
        <v>19751</v>
      </c>
      <c r="DV47" s="149">
        <v>47222.616371827688</v>
      </c>
      <c r="DW47" s="150">
        <v>2.3908974923714084</v>
      </c>
      <c r="DX47" s="149">
        <v>20031</v>
      </c>
      <c r="DY47" s="149">
        <v>46889.766446523216</v>
      </c>
      <c r="DZ47" s="150">
        <v>2.3408599893426798</v>
      </c>
      <c r="EA47" s="149">
        <v>20261</v>
      </c>
      <c r="EB47" s="149">
        <v>47194.797794820799</v>
      </c>
      <c r="EC47" s="150">
        <v>2.3293419769419477</v>
      </c>
      <c r="ED47" s="149">
        <v>20359</v>
      </c>
      <c r="EE47" s="151">
        <v>47379.127679909579</v>
      </c>
      <c r="EF47" s="161">
        <v>2.3271834412254817</v>
      </c>
    </row>
    <row r="48" spans="1:136" ht="15" customHeight="1">
      <c r="A48" s="158">
        <v>34</v>
      </c>
      <c r="B48" s="156">
        <v>998</v>
      </c>
      <c r="C48" s="149">
        <v>4585.0540486519194</v>
      </c>
      <c r="D48" s="150">
        <v>4.594242533719358</v>
      </c>
      <c r="E48" s="149">
        <v>1157</v>
      </c>
      <c r="F48" s="149">
        <v>5035.8618679164701</v>
      </c>
      <c r="G48" s="150">
        <v>4.3525167397722297</v>
      </c>
      <c r="H48" s="149">
        <v>1352</v>
      </c>
      <c r="I48" s="149">
        <v>5539.0729614122984</v>
      </c>
      <c r="J48" s="150">
        <v>4.0969474566659008</v>
      </c>
      <c r="K48" s="149">
        <v>1600</v>
      </c>
      <c r="L48" s="149">
        <v>6254.4733224187812</v>
      </c>
      <c r="M48" s="150">
        <v>3.909045826511738</v>
      </c>
      <c r="N48" s="149">
        <v>1910</v>
      </c>
      <c r="O48" s="149">
        <v>7187.3484849641563</v>
      </c>
      <c r="P48" s="150">
        <v>3.7630096779917048</v>
      </c>
      <c r="Q48" s="149">
        <v>2252</v>
      </c>
      <c r="R48" s="149">
        <v>8003.0769055703367</v>
      </c>
      <c r="S48" s="150">
        <v>3.5537641676600074</v>
      </c>
      <c r="T48" s="149">
        <v>2620</v>
      </c>
      <c r="U48" s="149">
        <v>9173.4206509401047</v>
      </c>
      <c r="V48" s="150">
        <v>3.5013055919618719</v>
      </c>
      <c r="W48" s="149">
        <v>2970</v>
      </c>
      <c r="X48" s="149">
        <v>10184.358475655887</v>
      </c>
      <c r="Y48" s="150">
        <v>3.4290769278302649</v>
      </c>
      <c r="Z48" s="149">
        <v>3457</v>
      </c>
      <c r="AA48" s="149">
        <v>11437.645237654026</v>
      </c>
      <c r="AB48" s="150">
        <v>3.3085464962840687</v>
      </c>
      <c r="AC48" s="149">
        <v>4007</v>
      </c>
      <c r="AD48" s="149">
        <v>12945.169751210133</v>
      </c>
      <c r="AE48" s="150">
        <v>3.2306388198677647</v>
      </c>
      <c r="AF48" s="149">
        <v>4443</v>
      </c>
      <c r="AG48" s="149">
        <v>14503.859286972016</v>
      </c>
      <c r="AH48" s="150">
        <v>3.2644292790844061</v>
      </c>
      <c r="AI48" s="149">
        <v>4951</v>
      </c>
      <c r="AJ48" s="149">
        <v>16129.707009148015</v>
      </c>
      <c r="AK48" s="150">
        <v>3.2578685132595466</v>
      </c>
      <c r="AL48" s="149">
        <v>5604</v>
      </c>
      <c r="AM48" s="149">
        <v>18238.971596614152</v>
      </c>
      <c r="AN48" s="150">
        <v>3.254634474770548</v>
      </c>
      <c r="AO48" s="149">
        <v>6135</v>
      </c>
      <c r="AP48" s="149">
        <v>19906.319967340303</v>
      </c>
      <c r="AQ48" s="150">
        <v>3.2447139311068138</v>
      </c>
      <c r="AR48" s="149">
        <v>6586</v>
      </c>
      <c r="AS48" s="149">
        <v>21375.643601405456</v>
      </c>
      <c r="AT48" s="150">
        <v>3.2456185243555202</v>
      </c>
      <c r="AU48" s="149">
        <v>7415</v>
      </c>
      <c r="AV48" s="149">
        <v>22633.886991798106</v>
      </c>
      <c r="AW48" s="150">
        <v>3.052445986756319</v>
      </c>
      <c r="AX48" s="149">
        <v>8301</v>
      </c>
      <c r="AY48" s="149">
        <v>24109.168490351542</v>
      </c>
      <c r="AZ48" s="150">
        <v>2.904369171226544</v>
      </c>
      <c r="BA48" s="149">
        <v>8982</v>
      </c>
      <c r="BB48" s="149">
        <v>24973.352365877279</v>
      </c>
      <c r="BC48" s="150">
        <v>2.7803776849117434</v>
      </c>
      <c r="BD48" s="149">
        <v>10252</v>
      </c>
      <c r="BE48" s="149">
        <v>26519.930576891828</v>
      </c>
      <c r="BF48" s="150">
        <v>2.5868055576367368</v>
      </c>
      <c r="BG48" s="149">
        <v>10635</v>
      </c>
      <c r="BH48" s="149">
        <v>28236.266585418289</v>
      </c>
      <c r="BI48" s="150">
        <v>2.6550321189862047</v>
      </c>
      <c r="BJ48" s="149">
        <v>10998</v>
      </c>
      <c r="BK48" s="149">
        <v>29462.831012030318</v>
      </c>
      <c r="BL48" s="150">
        <v>2.6789262604137405</v>
      </c>
      <c r="BM48" s="149">
        <v>11478</v>
      </c>
      <c r="BN48" s="149">
        <v>30073.186369471121</v>
      </c>
      <c r="BO48" s="150">
        <v>2.6200719959462555</v>
      </c>
      <c r="BP48" s="149">
        <v>11810</v>
      </c>
      <c r="BQ48" s="149">
        <v>30839.224380381715</v>
      </c>
      <c r="BR48" s="150">
        <v>2.6112806418612799</v>
      </c>
      <c r="BS48" s="149">
        <v>11473</v>
      </c>
      <c r="BT48" s="149">
        <v>30825.437886720803</v>
      </c>
      <c r="BU48" s="150">
        <v>2.6867809541288943</v>
      </c>
      <c r="BV48" s="149">
        <v>11885</v>
      </c>
      <c r="BW48" s="149">
        <v>31528.116160127025</v>
      </c>
      <c r="BX48" s="150">
        <v>2.6527653479282312</v>
      </c>
      <c r="BY48" s="149">
        <v>12213</v>
      </c>
      <c r="BZ48" s="149">
        <v>32394.413815583353</v>
      </c>
      <c r="CA48" s="150">
        <v>2.652453436140453</v>
      </c>
      <c r="CB48" s="149">
        <v>12530</v>
      </c>
      <c r="CC48" s="149">
        <v>33304.208326087632</v>
      </c>
      <c r="CD48" s="150">
        <v>2.6579575679239928</v>
      </c>
      <c r="CE48" s="149">
        <v>13024</v>
      </c>
      <c r="CF48" s="149">
        <v>34362.590523410727</v>
      </c>
      <c r="CG48" s="150">
        <v>2.6384052920309218</v>
      </c>
      <c r="CH48" s="149">
        <v>13589</v>
      </c>
      <c r="CI48" s="149">
        <v>35844.784371341586</v>
      </c>
      <c r="CJ48" s="150">
        <v>2.6377794077078214</v>
      </c>
      <c r="CK48" s="149">
        <v>14142</v>
      </c>
      <c r="CL48" s="149">
        <v>37248.704367565049</v>
      </c>
      <c r="CM48" s="150">
        <v>2.6339064041553564</v>
      </c>
      <c r="CN48" s="149">
        <v>14812</v>
      </c>
      <c r="CO48" s="149">
        <v>38807.292843131203</v>
      </c>
      <c r="CP48" s="150">
        <v>2.6199900650237109</v>
      </c>
      <c r="CQ48" s="149">
        <v>15483</v>
      </c>
      <c r="CR48" s="149">
        <v>39681.111501791733</v>
      </c>
      <c r="CS48" s="150">
        <v>2.5628826133043812</v>
      </c>
      <c r="CT48" s="149">
        <v>16272</v>
      </c>
      <c r="CU48" s="149">
        <v>39945.419976641097</v>
      </c>
      <c r="CV48" s="150">
        <v>2.4548561932547379</v>
      </c>
      <c r="CW48" s="149">
        <v>16499</v>
      </c>
      <c r="CX48" s="149">
        <v>40789.224069120377</v>
      </c>
      <c r="CY48" s="150">
        <v>2.472224017765948</v>
      </c>
      <c r="CZ48" s="149">
        <v>17169</v>
      </c>
      <c r="DA48" s="149">
        <v>42297.544835964618</v>
      </c>
      <c r="DB48" s="150">
        <v>2.4635997924145041</v>
      </c>
      <c r="DC48" s="149">
        <v>17836</v>
      </c>
      <c r="DD48" s="149">
        <v>43461.461479136582</v>
      </c>
      <c r="DE48" s="150">
        <v>2.436726927513825</v>
      </c>
      <c r="DF48" s="149">
        <v>18529</v>
      </c>
      <c r="DG48" s="149">
        <v>45152.204156415806</v>
      </c>
      <c r="DH48" s="150">
        <v>2.4368397731348592</v>
      </c>
      <c r="DI48" s="149">
        <v>19209</v>
      </c>
      <c r="DJ48" s="149">
        <v>46979.322306598762</v>
      </c>
      <c r="DK48" s="150">
        <v>2.4456932847414632</v>
      </c>
      <c r="DL48" s="149">
        <v>19644</v>
      </c>
      <c r="DM48" s="149">
        <v>47512.791484753572</v>
      </c>
      <c r="DN48" s="150">
        <v>2.418692297126531</v>
      </c>
      <c r="DO48" s="149">
        <v>19126</v>
      </c>
      <c r="DP48" s="149">
        <v>45310.796724912208</v>
      </c>
      <c r="DQ48" s="150">
        <v>2.3690681127738267</v>
      </c>
      <c r="DR48" s="149">
        <v>19507</v>
      </c>
      <c r="DS48" s="149">
        <v>46697.735756079332</v>
      </c>
      <c r="DT48" s="150">
        <v>2.3938963323975666</v>
      </c>
      <c r="DU48" s="149">
        <v>20254</v>
      </c>
      <c r="DV48" s="149">
        <v>47634.878763667301</v>
      </c>
      <c r="DW48" s="150">
        <v>2.3518751241072033</v>
      </c>
      <c r="DX48" s="149">
        <v>20558</v>
      </c>
      <c r="DY48" s="149">
        <v>47292.782237423467</v>
      </c>
      <c r="DZ48" s="150">
        <v>2.3004563788998671</v>
      </c>
      <c r="EA48" s="149">
        <v>20764</v>
      </c>
      <c r="EB48" s="149">
        <v>47599.034915392076</v>
      </c>
      <c r="EC48" s="150">
        <v>2.292382725649782</v>
      </c>
      <c r="ED48" s="149">
        <v>20866</v>
      </c>
      <c r="EE48" s="151">
        <v>47784.654195446965</v>
      </c>
      <c r="EF48" s="161">
        <v>2.2900725675954647</v>
      </c>
    </row>
    <row r="49" spans="1:136" ht="15" customHeight="1">
      <c r="A49" s="158">
        <v>35</v>
      </c>
      <c r="B49" s="156">
        <v>1078</v>
      </c>
      <c r="C49" s="149">
        <v>4639.6075205996103</v>
      </c>
      <c r="D49" s="150">
        <v>4.3039030803335905</v>
      </c>
      <c r="E49" s="149">
        <v>1241</v>
      </c>
      <c r="F49" s="149">
        <v>5094.8900767079986</v>
      </c>
      <c r="G49" s="150">
        <v>4.1054714558485079</v>
      </c>
      <c r="H49" s="149">
        <v>1448</v>
      </c>
      <c r="I49" s="149">
        <v>5602.7507331733214</v>
      </c>
      <c r="J49" s="150">
        <v>3.869302992523012</v>
      </c>
      <c r="K49" s="149">
        <v>1711</v>
      </c>
      <c r="L49" s="149">
        <v>6325.2196647755463</v>
      </c>
      <c r="M49" s="150">
        <v>3.6967969986999103</v>
      </c>
      <c r="N49" s="149">
        <v>2041</v>
      </c>
      <c r="O49" s="149">
        <v>7267.5233525369504</v>
      </c>
      <c r="P49" s="150">
        <v>3.5607659738054633</v>
      </c>
      <c r="Q49" s="149">
        <v>2390</v>
      </c>
      <c r="R49" s="149">
        <v>8090.5140972226463</v>
      </c>
      <c r="S49" s="150">
        <v>3.3851523419341616</v>
      </c>
      <c r="T49" s="149">
        <v>2792</v>
      </c>
      <c r="U49" s="149">
        <v>9272.9198080590068</v>
      </c>
      <c r="V49" s="150">
        <v>3.3212463495913349</v>
      </c>
      <c r="W49" s="149">
        <v>3166</v>
      </c>
      <c r="X49" s="149">
        <v>10293.840227391594</v>
      </c>
      <c r="Y49" s="150">
        <v>3.2513708867313942</v>
      </c>
      <c r="Z49" s="149">
        <v>3676</v>
      </c>
      <c r="AA49" s="149">
        <v>11558.731949475219</v>
      </c>
      <c r="AB49" s="150">
        <v>3.1443775705862946</v>
      </c>
      <c r="AC49" s="149">
        <v>4261</v>
      </c>
      <c r="AD49" s="149">
        <v>13080.654919431974</v>
      </c>
      <c r="AE49" s="150">
        <v>3.0698556487753987</v>
      </c>
      <c r="AF49" s="149">
        <v>4730</v>
      </c>
      <c r="AG49" s="149">
        <v>14656.427734793537</v>
      </c>
      <c r="AH49" s="150">
        <v>3.0986105147555048</v>
      </c>
      <c r="AI49" s="149">
        <v>5266</v>
      </c>
      <c r="AJ49" s="149">
        <v>16299.256223945204</v>
      </c>
      <c r="AK49" s="150">
        <v>3.0951872814176231</v>
      </c>
      <c r="AL49" s="149">
        <v>5961</v>
      </c>
      <c r="AM49" s="149">
        <v>18430.602662991918</v>
      </c>
      <c r="AN49" s="150">
        <v>3.0918642279805266</v>
      </c>
      <c r="AO49" s="149">
        <v>6516</v>
      </c>
      <c r="AP49" s="149">
        <v>20115.24665674792</v>
      </c>
      <c r="AQ49" s="150">
        <v>3.0870544285985146</v>
      </c>
      <c r="AR49" s="149">
        <v>6970</v>
      </c>
      <c r="AS49" s="149">
        <v>21600.159605105146</v>
      </c>
      <c r="AT49" s="150">
        <v>3.0990185947066204</v>
      </c>
      <c r="AU49" s="149">
        <v>7768</v>
      </c>
      <c r="AV49" s="149">
        <v>22865.331746347081</v>
      </c>
      <c r="AW49" s="150">
        <v>2.9435288035977192</v>
      </c>
      <c r="AX49" s="149">
        <v>8622</v>
      </c>
      <c r="AY49" s="149">
        <v>24349.956071682245</v>
      </c>
      <c r="AZ49" s="150">
        <v>2.8241656311392074</v>
      </c>
      <c r="BA49" s="149">
        <v>9269</v>
      </c>
      <c r="BB49" s="149">
        <v>25217.249792815852</v>
      </c>
      <c r="BC49" s="150">
        <v>2.7206009054715561</v>
      </c>
      <c r="BD49" s="149">
        <v>10554</v>
      </c>
      <c r="BE49" s="149">
        <v>26767.899872052411</v>
      </c>
      <c r="BF49" s="150">
        <v>2.5362800712575715</v>
      </c>
      <c r="BG49" s="149">
        <v>10956</v>
      </c>
      <c r="BH49" s="149">
        <v>28504.579864179854</v>
      </c>
      <c r="BI49" s="150">
        <v>2.6017323716849083</v>
      </c>
      <c r="BJ49" s="149">
        <v>11328</v>
      </c>
      <c r="BK49" s="149">
        <v>29744.432829580295</v>
      </c>
      <c r="BL49" s="150">
        <v>2.6257444235152096</v>
      </c>
      <c r="BM49" s="149">
        <v>11838</v>
      </c>
      <c r="BN49" s="149">
        <v>30355.913559234705</v>
      </c>
      <c r="BO49" s="150">
        <v>2.5642772055444083</v>
      </c>
      <c r="BP49" s="149">
        <v>12177</v>
      </c>
      <c r="BQ49" s="149">
        <v>31129.098253157925</v>
      </c>
      <c r="BR49" s="150">
        <v>2.5563848446380821</v>
      </c>
      <c r="BS49" s="149">
        <v>11919</v>
      </c>
      <c r="BT49" s="149">
        <v>31119.973239466453</v>
      </c>
      <c r="BU49" s="150">
        <v>2.610955049875531</v>
      </c>
      <c r="BV49" s="149">
        <v>12255</v>
      </c>
      <c r="BW49" s="149">
        <v>31827.406586288031</v>
      </c>
      <c r="BX49" s="150">
        <v>2.597095600676298</v>
      </c>
      <c r="BY49" s="149">
        <v>12609</v>
      </c>
      <c r="BZ49" s="149">
        <v>32701.951489174593</v>
      </c>
      <c r="CA49" s="150">
        <v>2.5935404464410019</v>
      </c>
      <c r="CB49" s="149">
        <v>12915</v>
      </c>
      <c r="CC49" s="149">
        <v>33620.750595761463</v>
      </c>
      <c r="CD49" s="150">
        <v>2.6032327213133151</v>
      </c>
      <c r="CE49" s="149">
        <v>13465</v>
      </c>
      <c r="CF49" s="149">
        <v>34687.58918689633</v>
      </c>
      <c r="CG49" s="150">
        <v>2.5761299061935632</v>
      </c>
      <c r="CH49" s="149">
        <v>13995</v>
      </c>
      <c r="CI49" s="149">
        <v>36184.242175574531</v>
      </c>
      <c r="CJ49" s="150">
        <v>2.5855121240139001</v>
      </c>
      <c r="CK49" s="149">
        <v>14588</v>
      </c>
      <c r="CL49" s="149">
        <v>37600.573203396249</v>
      </c>
      <c r="CM49" s="150">
        <v>2.577500219591188</v>
      </c>
      <c r="CN49" s="149">
        <v>15260</v>
      </c>
      <c r="CO49" s="149">
        <v>39172.951523900672</v>
      </c>
      <c r="CP49" s="150">
        <v>2.5670348311861515</v>
      </c>
      <c r="CQ49" s="149">
        <v>15916</v>
      </c>
      <c r="CR49" s="149">
        <v>40050.012839479423</v>
      </c>
      <c r="CS49" s="150">
        <v>2.5163365694571138</v>
      </c>
      <c r="CT49" s="149">
        <v>16690</v>
      </c>
      <c r="CU49" s="149">
        <v>40306.409944461753</v>
      </c>
      <c r="CV49" s="150">
        <v>2.4150035916394099</v>
      </c>
      <c r="CW49" s="149">
        <v>16912</v>
      </c>
      <c r="CX49" s="149">
        <v>41159.639902959578</v>
      </c>
      <c r="CY49" s="150">
        <v>2.4337535420387639</v>
      </c>
      <c r="CZ49" s="149">
        <v>17600</v>
      </c>
      <c r="DA49" s="149">
        <v>42680.765157689464</v>
      </c>
      <c r="DB49" s="150">
        <v>2.4250434748687195</v>
      </c>
      <c r="DC49" s="149">
        <v>18311</v>
      </c>
      <c r="DD49" s="149">
        <v>43851.952944142264</v>
      </c>
      <c r="DE49" s="150">
        <v>2.3948420590979338</v>
      </c>
      <c r="DF49" s="149">
        <v>19038</v>
      </c>
      <c r="DG49" s="149">
        <v>45558.017290249038</v>
      </c>
      <c r="DH49" s="150">
        <v>2.3930043749474228</v>
      </c>
      <c r="DI49" s="149">
        <v>19703</v>
      </c>
      <c r="DJ49" s="149">
        <v>47402.8795653048</v>
      </c>
      <c r="DK49" s="150">
        <v>2.4058711650664772</v>
      </c>
      <c r="DL49" s="149">
        <v>20123</v>
      </c>
      <c r="DM49" s="149">
        <v>47937.81640213442</v>
      </c>
      <c r="DN49" s="150">
        <v>2.3822400438371227</v>
      </c>
      <c r="DO49" s="149">
        <v>19619</v>
      </c>
      <c r="DP49" s="149">
        <v>45709.691412031541</v>
      </c>
      <c r="DQ49" s="150">
        <v>2.3298685667990999</v>
      </c>
      <c r="DR49" s="149">
        <v>20036</v>
      </c>
      <c r="DS49" s="149">
        <v>47111.889880839815</v>
      </c>
      <c r="DT49" s="150">
        <v>2.3513620423657327</v>
      </c>
      <c r="DU49" s="149">
        <v>20754</v>
      </c>
      <c r="DV49" s="149">
        <v>48052.285463666711</v>
      </c>
      <c r="DW49" s="150">
        <v>2.3153264654363839</v>
      </c>
      <c r="DX49" s="149">
        <v>21056</v>
      </c>
      <c r="DY49" s="149">
        <v>47700.418047669235</v>
      </c>
      <c r="DZ49" s="150">
        <v>2.2654073920815554</v>
      </c>
      <c r="EA49" s="149">
        <v>21251</v>
      </c>
      <c r="EB49" s="149">
        <v>48008.111682517258</v>
      </c>
      <c r="EC49" s="150">
        <v>2.2590989451092778</v>
      </c>
      <c r="ED49" s="149">
        <v>21357</v>
      </c>
      <c r="EE49" s="151">
        <v>48194.991369280091</v>
      </c>
      <c r="EF49" s="161">
        <v>2.2566367640249143</v>
      </c>
    </row>
    <row r="50" spans="1:136" ht="15" customHeight="1">
      <c r="A50" s="158">
        <v>36</v>
      </c>
      <c r="B50" s="156">
        <v>1155</v>
      </c>
      <c r="C50" s="149">
        <v>4694.6473631715971</v>
      </c>
      <c r="D50" s="150">
        <v>4.0646297516637206</v>
      </c>
      <c r="E50" s="149">
        <v>1326</v>
      </c>
      <c r="F50" s="149">
        <v>5154.451246817729</v>
      </c>
      <c r="G50" s="150">
        <v>3.8872181348549995</v>
      </c>
      <c r="H50" s="149">
        <v>1543</v>
      </c>
      <c r="I50" s="149">
        <v>5666.9342514690679</v>
      </c>
      <c r="J50" s="150">
        <v>3.6726728784634268</v>
      </c>
      <c r="K50" s="149">
        <v>1820</v>
      </c>
      <c r="L50" s="149">
        <v>6396.4572419063134</v>
      </c>
      <c r="M50" s="150">
        <v>3.5145369461023699</v>
      </c>
      <c r="N50" s="149">
        <v>2170</v>
      </c>
      <c r="O50" s="149">
        <v>7348.1723610442568</v>
      </c>
      <c r="P50" s="150">
        <v>3.386254544260026</v>
      </c>
      <c r="Q50" s="149">
        <v>2537</v>
      </c>
      <c r="R50" s="149">
        <v>8178.4508669977577</v>
      </c>
      <c r="S50" s="150">
        <v>3.2236700303499242</v>
      </c>
      <c r="T50" s="149">
        <v>2964</v>
      </c>
      <c r="U50" s="149">
        <v>9372.8396698249162</v>
      </c>
      <c r="V50" s="150">
        <v>3.162226609252671</v>
      </c>
      <c r="W50" s="149">
        <v>3359</v>
      </c>
      <c r="X50" s="149">
        <v>10403.697226691987</v>
      </c>
      <c r="Y50" s="150">
        <v>3.0972602639749889</v>
      </c>
      <c r="Z50" s="149">
        <v>3894</v>
      </c>
      <c r="AA50" s="149">
        <v>11680.181387050879</v>
      </c>
      <c r="AB50" s="150">
        <v>2.9995329704804519</v>
      </c>
      <c r="AC50" s="149">
        <v>4505</v>
      </c>
      <c r="AD50" s="149">
        <v>13216.565788950622</v>
      </c>
      <c r="AE50" s="150">
        <v>2.9337548921089063</v>
      </c>
      <c r="AF50" s="149">
        <v>5009</v>
      </c>
      <c r="AG50" s="149">
        <v>14809.340923288013</v>
      </c>
      <c r="AH50" s="150">
        <v>2.9565464011355584</v>
      </c>
      <c r="AI50" s="149">
        <v>5574</v>
      </c>
      <c r="AJ50" s="149">
        <v>16469.229021668376</v>
      </c>
      <c r="AK50" s="150">
        <v>2.9546517799907384</v>
      </c>
      <c r="AL50" s="149">
        <v>6311</v>
      </c>
      <c r="AM50" s="149">
        <v>18622.690158008649</v>
      </c>
      <c r="AN50" s="150">
        <v>2.9508303213450562</v>
      </c>
      <c r="AO50" s="149">
        <v>6892</v>
      </c>
      <c r="AP50" s="149">
        <v>20324.782974900907</v>
      </c>
      <c r="AQ50" s="150">
        <v>2.9490398976931091</v>
      </c>
      <c r="AR50" s="149">
        <v>7355</v>
      </c>
      <c r="AS50" s="149">
        <v>21825.754749425672</v>
      </c>
      <c r="AT50" s="150">
        <v>2.9674717538308188</v>
      </c>
      <c r="AU50" s="149">
        <v>8148</v>
      </c>
      <c r="AV50" s="149">
        <v>23098.289401526112</v>
      </c>
      <c r="AW50" s="150">
        <v>2.8348416054892134</v>
      </c>
      <c r="AX50" s="149">
        <v>8989</v>
      </c>
      <c r="AY50" s="149">
        <v>24592.893742018594</v>
      </c>
      <c r="AZ50" s="150">
        <v>2.7358876117497601</v>
      </c>
      <c r="BA50" s="149">
        <v>9620</v>
      </c>
      <c r="BB50" s="149">
        <v>25463.785385507119</v>
      </c>
      <c r="BC50" s="150">
        <v>2.646963137786603</v>
      </c>
      <c r="BD50" s="149">
        <v>10872</v>
      </c>
      <c r="BE50" s="149">
        <v>27018.593179800391</v>
      </c>
      <c r="BF50" s="150">
        <v>2.4851538980684689</v>
      </c>
      <c r="BG50" s="149">
        <v>11272</v>
      </c>
      <c r="BH50" s="149">
        <v>28776.305962385675</v>
      </c>
      <c r="BI50" s="150">
        <v>2.552901522567927</v>
      </c>
      <c r="BJ50" s="149">
        <v>11653</v>
      </c>
      <c r="BK50" s="149">
        <v>30029.45516341097</v>
      </c>
      <c r="BL50" s="150">
        <v>2.5769720383944881</v>
      </c>
      <c r="BM50" s="149">
        <v>12124</v>
      </c>
      <c r="BN50" s="149">
        <v>30644.944636021351</v>
      </c>
      <c r="BO50" s="150">
        <v>2.5276265783587388</v>
      </c>
      <c r="BP50" s="149">
        <v>12445</v>
      </c>
      <c r="BQ50" s="149">
        <v>31423.166774511737</v>
      </c>
      <c r="BR50" s="150">
        <v>2.524963179952731</v>
      </c>
      <c r="BS50" s="149">
        <v>12358</v>
      </c>
      <c r="BT50" s="149">
        <v>31416.642382737307</v>
      </c>
      <c r="BU50" s="150">
        <v>2.5422109065170178</v>
      </c>
      <c r="BV50" s="149">
        <v>12631</v>
      </c>
      <c r="BW50" s="149">
        <v>32130.348586003511</v>
      </c>
      <c r="BX50" s="150">
        <v>2.5437691858129612</v>
      </c>
      <c r="BY50" s="149">
        <v>13007</v>
      </c>
      <c r="BZ50" s="149">
        <v>33013.221064976286</v>
      </c>
      <c r="CA50" s="150">
        <v>2.5381118678385706</v>
      </c>
      <c r="CB50" s="149">
        <v>13307</v>
      </c>
      <c r="CC50" s="149">
        <v>33940.75958762243</v>
      </c>
      <c r="CD50" s="150">
        <v>2.5505943929978532</v>
      </c>
      <c r="CE50" s="149">
        <v>13872</v>
      </c>
      <c r="CF50" s="149">
        <v>35015.386723040167</v>
      </c>
      <c r="CG50" s="150">
        <v>2.5241772435870939</v>
      </c>
      <c r="CH50" s="149">
        <v>14392</v>
      </c>
      <c r="CI50" s="149">
        <v>36527.297173798026</v>
      </c>
      <c r="CJ50" s="150">
        <v>2.5380278747775171</v>
      </c>
      <c r="CK50" s="149">
        <v>15019</v>
      </c>
      <c r="CL50" s="149">
        <v>37956.815172939874</v>
      </c>
      <c r="CM50" s="150">
        <v>2.5272531575297874</v>
      </c>
      <c r="CN50" s="149">
        <v>15724</v>
      </c>
      <c r="CO50" s="149">
        <v>39542.915720061974</v>
      </c>
      <c r="CP50" s="150">
        <v>2.5148127524842261</v>
      </c>
      <c r="CQ50" s="149">
        <v>16326</v>
      </c>
      <c r="CR50" s="149">
        <v>40423.894614578465</v>
      </c>
      <c r="CS50" s="150">
        <v>2.4760440165734696</v>
      </c>
      <c r="CT50" s="149">
        <v>17100</v>
      </c>
      <c r="CU50" s="149">
        <v>40672.228184304498</v>
      </c>
      <c r="CV50" s="150">
        <v>2.378492876275117</v>
      </c>
      <c r="CW50" s="149">
        <v>17344</v>
      </c>
      <c r="CX50" s="149">
        <v>41535.124693951664</v>
      </c>
      <c r="CY50" s="150">
        <v>2.3947834809704602</v>
      </c>
      <c r="CZ50" s="149">
        <v>18032</v>
      </c>
      <c r="DA50" s="149">
        <v>43069.37858560076</v>
      </c>
      <c r="DB50" s="150">
        <v>2.3884970377995098</v>
      </c>
      <c r="DC50" s="149">
        <v>18779</v>
      </c>
      <c r="DD50" s="149">
        <v>44247.435896641757</v>
      </c>
      <c r="DE50" s="150">
        <v>2.3562189624922389</v>
      </c>
      <c r="DF50" s="149">
        <v>19515</v>
      </c>
      <c r="DG50" s="149">
        <v>45968.590988644668</v>
      </c>
      <c r="DH50" s="150">
        <v>2.3555516776143821</v>
      </c>
      <c r="DI50" s="149">
        <v>20200</v>
      </c>
      <c r="DJ50" s="149">
        <v>47831.751085399694</v>
      </c>
      <c r="DK50" s="150">
        <v>2.3679084695742421</v>
      </c>
      <c r="DL50" s="149">
        <v>20621</v>
      </c>
      <c r="DM50" s="149">
        <v>48368.610759075484</v>
      </c>
      <c r="DN50" s="150">
        <v>2.3455996682544726</v>
      </c>
      <c r="DO50" s="149">
        <v>20127</v>
      </c>
      <c r="DP50" s="149">
        <v>46113.533514692113</v>
      </c>
      <c r="DQ50" s="150">
        <v>2.2911280128529894</v>
      </c>
      <c r="DR50" s="149">
        <v>20533</v>
      </c>
      <c r="DS50" s="149">
        <v>47531.188708692032</v>
      </c>
      <c r="DT50" s="150">
        <v>2.3148681979589942</v>
      </c>
      <c r="DU50" s="149">
        <v>21247</v>
      </c>
      <c r="DV50" s="149">
        <v>48474.993464957843</v>
      </c>
      <c r="DW50" s="150">
        <v>2.2814982569284061</v>
      </c>
      <c r="DX50" s="149">
        <v>21541</v>
      </c>
      <c r="DY50" s="149">
        <v>48112.956288141948</v>
      </c>
      <c r="DZ50" s="150">
        <v>2.233552587537345</v>
      </c>
      <c r="EA50" s="149">
        <v>21726</v>
      </c>
      <c r="EB50" s="149">
        <v>48422.472288869911</v>
      </c>
      <c r="EC50" s="150">
        <v>2.2287799083526609</v>
      </c>
      <c r="ED50" s="149">
        <v>21836</v>
      </c>
      <c r="EE50" s="151">
        <v>48610.58467723956</v>
      </c>
      <c r="EF50" s="161">
        <v>2.2261670945795733</v>
      </c>
    </row>
    <row r="51" spans="1:136" ht="15" customHeight="1">
      <c r="A51" s="158">
        <v>37</v>
      </c>
      <c r="B51" s="156">
        <v>1227</v>
      </c>
      <c r="C51" s="149">
        <v>4750.2617871759703</v>
      </c>
      <c r="D51" s="150">
        <v>3.8714439993284193</v>
      </c>
      <c r="E51" s="149">
        <v>1412</v>
      </c>
      <c r="F51" s="149">
        <v>5214.5378696249236</v>
      </c>
      <c r="G51" s="150">
        <v>3.6930154884029203</v>
      </c>
      <c r="H51" s="149">
        <v>1637</v>
      </c>
      <c r="I51" s="149">
        <v>5731.64759944456</v>
      </c>
      <c r="J51" s="150">
        <v>3.5013119116949052</v>
      </c>
      <c r="K51" s="149">
        <v>1927</v>
      </c>
      <c r="L51" s="149">
        <v>6468.2420390737734</v>
      </c>
      <c r="M51" s="150">
        <v>3.3566383181493373</v>
      </c>
      <c r="N51" s="149">
        <v>2294</v>
      </c>
      <c r="O51" s="149">
        <v>7429.3815802497975</v>
      </c>
      <c r="P51" s="150">
        <v>3.2386144639275489</v>
      </c>
      <c r="Q51" s="149">
        <v>2688</v>
      </c>
      <c r="R51" s="149">
        <v>8266.7984615573259</v>
      </c>
      <c r="S51" s="150">
        <v>3.0754458562341243</v>
      </c>
      <c r="T51" s="149">
        <v>3134</v>
      </c>
      <c r="U51" s="149">
        <v>9473.2182571700214</v>
      </c>
      <c r="V51" s="150">
        <v>3.0227243960338295</v>
      </c>
      <c r="W51" s="149">
        <v>3551</v>
      </c>
      <c r="X51" s="149">
        <v>10513.994457957846</v>
      </c>
      <c r="Y51" s="150">
        <v>2.9608545361751184</v>
      </c>
      <c r="Z51" s="149">
        <v>4110</v>
      </c>
      <c r="AA51" s="149">
        <v>11802.057368850546</v>
      </c>
      <c r="AB51" s="150">
        <v>2.8715468050731259</v>
      </c>
      <c r="AC51" s="149">
        <v>4756</v>
      </c>
      <c r="AD51" s="149">
        <v>13352.856220878761</v>
      </c>
      <c r="AE51" s="150">
        <v>2.8075812070813204</v>
      </c>
      <c r="AF51" s="149">
        <v>5279</v>
      </c>
      <c r="AG51" s="149">
        <v>14962.757614690383</v>
      </c>
      <c r="AH51" s="150">
        <v>2.8343924255901465</v>
      </c>
      <c r="AI51" s="149">
        <v>5875</v>
      </c>
      <c r="AJ51" s="149">
        <v>16639.772214393786</v>
      </c>
      <c r="AK51" s="150">
        <v>2.8323016535138361</v>
      </c>
      <c r="AL51" s="149">
        <v>6652</v>
      </c>
      <c r="AM51" s="149">
        <v>18815.400786027043</v>
      </c>
      <c r="AN51" s="150">
        <v>2.8285328902626343</v>
      </c>
      <c r="AO51" s="149">
        <v>7261</v>
      </c>
      <c r="AP51" s="149">
        <v>20535.065058967593</v>
      </c>
      <c r="AQ51" s="150">
        <v>2.8281318081486839</v>
      </c>
      <c r="AR51" s="149">
        <v>7741</v>
      </c>
      <c r="AS51" s="149">
        <v>22052.384487846099</v>
      </c>
      <c r="AT51" s="150">
        <v>2.8487772235946389</v>
      </c>
      <c r="AU51" s="149">
        <v>8552</v>
      </c>
      <c r="AV51" s="149">
        <v>23332.420948641851</v>
      </c>
      <c r="AW51" s="150">
        <v>2.7282999238355767</v>
      </c>
      <c r="AX51" s="149">
        <v>9403</v>
      </c>
      <c r="AY51" s="149">
        <v>24837.334793541646</v>
      </c>
      <c r="AZ51" s="150">
        <v>2.6414266503819679</v>
      </c>
      <c r="BA51" s="149">
        <v>10031</v>
      </c>
      <c r="BB51" s="149">
        <v>25712.08367850677</v>
      </c>
      <c r="BC51" s="150">
        <v>2.563262254860609</v>
      </c>
      <c r="BD51" s="149">
        <v>11182</v>
      </c>
      <c r="BE51" s="149">
        <v>27272.294421309954</v>
      </c>
      <c r="BF51" s="150">
        <v>2.4389460222956498</v>
      </c>
      <c r="BG51" s="149">
        <v>11584</v>
      </c>
      <c r="BH51" s="149">
        <v>29051.675481855797</v>
      </c>
      <c r="BI51" s="150">
        <v>2.507913974607717</v>
      </c>
      <c r="BJ51" s="149">
        <v>12000</v>
      </c>
      <c r="BK51" s="149">
        <v>30318.490710802405</v>
      </c>
      <c r="BL51" s="150">
        <v>2.5265408925668673</v>
      </c>
      <c r="BM51" s="149">
        <v>12372</v>
      </c>
      <c r="BN51" s="149">
        <v>30935.520604811649</v>
      </c>
      <c r="BO51" s="150">
        <v>2.5004462176537059</v>
      </c>
      <c r="BP51" s="149">
        <v>12950</v>
      </c>
      <c r="BQ51" s="149">
        <v>31720.079833060536</v>
      </c>
      <c r="BR51" s="150">
        <v>2.4494270141359489</v>
      </c>
      <c r="BS51" s="149">
        <v>12735</v>
      </c>
      <c r="BT51" s="149">
        <v>31716.078174336631</v>
      </c>
      <c r="BU51" s="150">
        <v>2.4904655024999318</v>
      </c>
      <c r="BV51" s="149">
        <v>12983</v>
      </c>
      <c r="BW51" s="149">
        <v>32437.042261135906</v>
      </c>
      <c r="BX51" s="150">
        <v>2.4984242672060315</v>
      </c>
      <c r="BY51" s="149">
        <v>13363</v>
      </c>
      <c r="BZ51" s="149">
        <v>33327.996837710336</v>
      </c>
      <c r="CA51" s="150">
        <v>2.4940505004647413</v>
      </c>
      <c r="CB51" s="149">
        <v>13674</v>
      </c>
      <c r="CC51" s="149">
        <v>34264.43516423415</v>
      </c>
      <c r="CD51" s="150">
        <v>2.5058092119521831</v>
      </c>
      <c r="CE51" s="149">
        <v>14235</v>
      </c>
      <c r="CF51" s="149">
        <v>35349.110810953949</v>
      </c>
      <c r="CG51" s="150">
        <v>2.4832533060030872</v>
      </c>
      <c r="CH51" s="149">
        <v>14804</v>
      </c>
      <c r="CI51" s="149">
        <v>36875.969837650919</v>
      </c>
      <c r="CJ51" s="150">
        <v>2.4909463548804998</v>
      </c>
      <c r="CK51" s="149">
        <v>15430</v>
      </c>
      <c r="CL51" s="149">
        <v>38317.526761313435</v>
      </c>
      <c r="CM51" s="150">
        <v>2.4833134647643185</v>
      </c>
      <c r="CN51" s="149">
        <v>16142</v>
      </c>
      <c r="CO51" s="149">
        <v>39917.636765901043</v>
      </c>
      <c r="CP51" s="150">
        <v>2.4729052636538871</v>
      </c>
      <c r="CQ51" s="149">
        <v>16734</v>
      </c>
      <c r="CR51" s="149">
        <v>40803.247210966176</v>
      </c>
      <c r="CS51" s="150">
        <v>2.4383439232082096</v>
      </c>
      <c r="CT51" s="149">
        <v>17495</v>
      </c>
      <c r="CU51" s="149">
        <v>41043.236589867127</v>
      </c>
      <c r="CV51" s="150">
        <v>2.3459980903039228</v>
      </c>
      <c r="CW51" s="149">
        <v>17747</v>
      </c>
      <c r="CX51" s="149">
        <v>41915.944208979425</v>
      </c>
      <c r="CY51" s="150">
        <v>2.3618608333227828</v>
      </c>
      <c r="CZ51" s="149">
        <v>18454</v>
      </c>
      <c r="DA51" s="149">
        <v>43463.228101248722</v>
      </c>
      <c r="DB51" s="150">
        <v>2.3552199036116139</v>
      </c>
      <c r="DC51" s="149">
        <v>19216</v>
      </c>
      <c r="DD51" s="149">
        <v>44648.240927897023</v>
      </c>
      <c r="DE51" s="150">
        <v>2.3234929708522598</v>
      </c>
      <c r="DF51" s="149">
        <v>19986</v>
      </c>
      <c r="DG51" s="149">
        <v>46384.820248614771</v>
      </c>
      <c r="DH51" s="150">
        <v>2.3208656183635932</v>
      </c>
      <c r="DI51" s="149">
        <v>20665</v>
      </c>
      <c r="DJ51" s="149">
        <v>48266.598986719982</v>
      </c>
      <c r="DK51" s="150">
        <v>2.3356689565313324</v>
      </c>
      <c r="DL51" s="149">
        <v>21102</v>
      </c>
      <c r="DM51" s="149">
        <v>48805.185771772689</v>
      </c>
      <c r="DN51" s="150">
        <v>2.3128227547991984</v>
      </c>
      <c r="DO51" s="149">
        <v>20601</v>
      </c>
      <c r="DP51" s="149">
        <v>46522.131195224254</v>
      </c>
      <c r="DQ51" s="150">
        <v>2.2582462596584754</v>
      </c>
      <c r="DR51" s="149">
        <v>21031</v>
      </c>
      <c r="DS51" s="149">
        <v>47955.73545620314</v>
      </c>
      <c r="DT51" s="150">
        <v>2.2802403811612924</v>
      </c>
      <c r="DU51" s="149">
        <v>21727</v>
      </c>
      <c r="DV51" s="149">
        <v>48903.391593435364</v>
      </c>
      <c r="DW51" s="150">
        <v>2.2508119663752644</v>
      </c>
      <c r="DX51" s="149">
        <v>22023</v>
      </c>
      <c r="DY51" s="149">
        <v>48530.675902636343</v>
      </c>
      <c r="DZ51" s="150">
        <v>2.2036360124704331</v>
      </c>
      <c r="EA51" s="149">
        <v>22194</v>
      </c>
      <c r="EB51" s="149">
        <v>48842.511350670073</v>
      </c>
      <c r="EC51" s="150">
        <v>2.2007079098256317</v>
      </c>
      <c r="ED51" s="149">
        <v>22307</v>
      </c>
      <c r="EE51" s="151">
        <v>49031.833245132017</v>
      </c>
      <c r="EF51" s="161">
        <v>2.1980469469284087</v>
      </c>
    </row>
    <row r="52" spans="1:136" ht="15" customHeight="1">
      <c r="A52" s="158">
        <v>38</v>
      </c>
      <c r="B52" s="156">
        <v>1304</v>
      </c>
      <c r="C52" s="149">
        <v>4806.4740184321181</v>
      </c>
      <c r="D52" s="150">
        <v>3.6859463331534648</v>
      </c>
      <c r="E52" s="149">
        <v>1498</v>
      </c>
      <c r="F52" s="149">
        <v>5275.1752636755855</v>
      </c>
      <c r="G52" s="150">
        <v>3.5214788142026605</v>
      </c>
      <c r="H52" s="149">
        <v>1731</v>
      </c>
      <c r="I52" s="149">
        <v>5796.9321518171619</v>
      </c>
      <c r="J52" s="150">
        <v>3.3488920576644494</v>
      </c>
      <c r="K52" s="149">
        <v>2031</v>
      </c>
      <c r="L52" s="149">
        <v>6540.6496000853731</v>
      </c>
      <c r="M52" s="150">
        <v>3.2204084687766485</v>
      </c>
      <c r="N52" s="149">
        <v>2414</v>
      </c>
      <c r="O52" s="149">
        <v>7511.2418886492869</v>
      </c>
      <c r="P52" s="150">
        <v>3.1115335081397211</v>
      </c>
      <c r="Q52" s="149">
        <v>2840</v>
      </c>
      <c r="R52" s="149">
        <v>8355.5845878019281</v>
      </c>
      <c r="S52" s="150">
        <v>2.942107249226031</v>
      </c>
      <c r="T52" s="149">
        <v>3304</v>
      </c>
      <c r="U52" s="149">
        <v>9574.092529079724</v>
      </c>
      <c r="V52" s="150">
        <v>2.8977277630386573</v>
      </c>
      <c r="W52" s="149">
        <v>3739</v>
      </c>
      <c r="X52" s="149">
        <v>10624.783653197639</v>
      </c>
      <c r="Y52" s="150">
        <v>2.8416110332168065</v>
      </c>
      <c r="Z52" s="149">
        <v>4321</v>
      </c>
      <c r="AA52" s="149">
        <v>11924.412622564387</v>
      </c>
      <c r="AB52" s="150">
        <v>2.7596418936737761</v>
      </c>
      <c r="AC52" s="149">
        <v>4983</v>
      </c>
      <c r="AD52" s="149">
        <v>13489.720719214929</v>
      </c>
      <c r="AE52" s="150">
        <v>2.7071484485681174</v>
      </c>
      <c r="AF52" s="149">
        <v>5540</v>
      </c>
      <c r="AG52" s="149">
        <v>15116.836038612422</v>
      </c>
      <c r="AH52" s="150">
        <v>2.7286707650924948</v>
      </c>
      <c r="AI52" s="149">
        <v>6168</v>
      </c>
      <c r="AJ52" s="149">
        <v>16811.027340896377</v>
      </c>
      <c r="AK52" s="150">
        <v>2.725523239444938</v>
      </c>
      <c r="AL52" s="149">
        <v>6982</v>
      </c>
      <c r="AM52" s="149">
        <v>19008.90669815068</v>
      </c>
      <c r="AN52" s="150">
        <v>2.7225589656474765</v>
      </c>
      <c r="AO52" s="149">
        <v>7622</v>
      </c>
      <c r="AP52" s="149">
        <v>20746.243020446822</v>
      </c>
      <c r="AQ52" s="150">
        <v>2.7218896641887724</v>
      </c>
      <c r="AR52" s="149">
        <v>8154</v>
      </c>
      <c r="AS52" s="149">
        <v>22279.898123266867</v>
      </c>
      <c r="AT52" s="150">
        <v>2.7323887813670429</v>
      </c>
      <c r="AU52" s="149">
        <v>8975</v>
      </c>
      <c r="AV52" s="149">
        <v>23567.411916508325</v>
      </c>
      <c r="AW52" s="150">
        <v>2.6258954781624873</v>
      </c>
      <c r="AX52" s="149">
        <v>9848</v>
      </c>
      <c r="AY52" s="149">
        <v>25082.728726417372</v>
      </c>
      <c r="AZ52" s="150">
        <v>2.5469870761999767</v>
      </c>
      <c r="BA52" s="149">
        <v>10486</v>
      </c>
      <c r="BB52" s="149">
        <v>25961.37467321127</v>
      </c>
      <c r="BC52" s="150">
        <v>2.4758129575826122</v>
      </c>
      <c r="BD52" s="149">
        <v>11477</v>
      </c>
      <c r="BE52" s="149">
        <v>27529.239771552657</v>
      </c>
      <c r="BF52" s="150">
        <v>2.3986442251069668</v>
      </c>
      <c r="BG52" s="149">
        <v>11893</v>
      </c>
      <c r="BH52" s="149">
        <v>29330.914119613237</v>
      </c>
      <c r="BI52" s="150">
        <v>2.4662334246710871</v>
      </c>
      <c r="BJ52" s="149">
        <v>12303</v>
      </c>
      <c r="BK52" s="149">
        <v>30611.752910872216</v>
      </c>
      <c r="BL52" s="150">
        <v>2.4881535325426496</v>
      </c>
      <c r="BM52" s="149">
        <v>12706</v>
      </c>
      <c r="BN52" s="149">
        <v>31233.309153879112</v>
      </c>
      <c r="BO52" s="150">
        <v>2.4581543486446651</v>
      </c>
      <c r="BP52" s="149">
        <v>13335</v>
      </c>
      <c r="BQ52" s="149">
        <v>32019.858653299449</v>
      </c>
      <c r="BR52" s="150">
        <v>2.401189250341166</v>
      </c>
      <c r="BS52" s="149">
        <v>13043</v>
      </c>
      <c r="BT52" s="149">
        <v>32019.467988266715</v>
      </c>
      <c r="BU52" s="150">
        <v>2.45491589268318</v>
      </c>
      <c r="BV52" s="149">
        <v>13334</v>
      </c>
      <c r="BW52" s="149">
        <v>32747.898231041734</v>
      </c>
      <c r="BX52" s="150">
        <v>2.4559695688496874</v>
      </c>
      <c r="BY52" s="149">
        <v>13722</v>
      </c>
      <c r="BZ52" s="149">
        <v>33647.002641878731</v>
      </c>
      <c r="CA52" s="150">
        <v>2.4520479989709032</v>
      </c>
      <c r="CB52" s="149">
        <v>14065</v>
      </c>
      <c r="CC52" s="149">
        <v>34594.499687055737</v>
      </c>
      <c r="CD52" s="150">
        <v>2.4596160460046739</v>
      </c>
      <c r="CE52" s="149">
        <v>14627</v>
      </c>
      <c r="CF52" s="149">
        <v>35686.47838169957</v>
      </c>
      <c r="CG52" s="150">
        <v>2.4397674425172333</v>
      </c>
      <c r="CH52" s="149">
        <v>15185</v>
      </c>
      <c r="CI52" s="149">
        <v>37228.835073047696</v>
      </c>
      <c r="CJ52" s="150">
        <v>2.4516848912115705</v>
      </c>
      <c r="CK52" s="149">
        <v>15822</v>
      </c>
      <c r="CL52" s="149">
        <v>38683.536363685453</v>
      </c>
      <c r="CM52" s="150">
        <v>2.4449207662549268</v>
      </c>
      <c r="CN52" s="149">
        <v>16533</v>
      </c>
      <c r="CO52" s="149">
        <v>40297.987197846065</v>
      </c>
      <c r="CP52" s="150">
        <v>2.4374273996156819</v>
      </c>
      <c r="CQ52" s="149">
        <v>17141</v>
      </c>
      <c r="CR52" s="149">
        <v>41188.2285675608</v>
      </c>
      <c r="CS52" s="150">
        <v>2.4029069813640276</v>
      </c>
      <c r="CT52" s="149">
        <v>17882</v>
      </c>
      <c r="CU52" s="149">
        <v>41419.951424590792</v>
      </c>
      <c r="CV52" s="150">
        <v>2.3162929999211941</v>
      </c>
      <c r="CW52" s="149">
        <v>18148</v>
      </c>
      <c r="CX52" s="149">
        <v>42302.531708104972</v>
      </c>
      <c r="CY52" s="150">
        <v>2.3309748571801285</v>
      </c>
      <c r="CZ52" s="149">
        <v>18874</v>
      </c>
      <c r="DA52" s="149">
        <v>43863.227717313552</v>
      </c>
      <c r="DB52" s="150">
        <v>2.3240027401352945</v>
      </c>
      <c r="DC52" s="149">
        <v>19655</v>
      </c>
      <c r="DD52" s="149">
        <v>45054.872178341786</v>
      </c>
      <c r="DE52" s="150">
        <v>2.2922855343852344</v>
      </c>
      <c r="DF52" s="149">
        <v>20428</v>
      </c>
      <c r="DG52" s="149">
        <v>46806.929614950066</v>
      </c>
      <c r="DH52" s="150">
        <v>2.2913123954841428</v>
      </c>
      <c r="DI52" s="149">
        <v>21118</v>
      </c>
      <c r="DJ52" s="149">
        <v>48708.00359318198</v>
      </c>
      <c r="DK52" s="150">
        <v>2.3064685857174911</v>
      </c>
      <c r="DL52" s="149">
        <v>21562</v>
      </c>
      <c r="DM52" s="149">
        <v>49248.136627827822</v>
      </c>
      <c r="DN52" s="150">
        <v>2.2840245166416762</v>
      </c>
      <c r="DO52" s="149">
        <v>21076</v>
      </c>
      <c r="DP52" s="149">
        <v>46936.380614174581</v>
      </c>
      <c r="DQ52" s="150">
        <v>2.227006102399629</v>
      </c>
      <c r="DR52" s="149">
        <v>21501</v>
      </c>
      <c r="DS52" s="149">
        <v>48386.221491164688</v>
      </c>
      <c r="DT52" s="150">
        <v>2.2504172592514156</v>
      </c>
      <c r="DU52" s="149">
        <v>22175</v>
      </c>
      <c r="DV52" s="149">
        <v>49338.070841838817</v>
      </c>
      <c r="DW52" s="150">
        <v>2.2249411879070493</v>
      </c>
      <c r="DX52" s="149">
        <v>22477</v>
      </c>
      <c r="DY52" s="149">
        <v>48954.604312588119</v>
      </c>
      <c r="DZ52" s="150">
        <v>2.1779865779502656</v>
      </c>
      <c r="EA52" s="149">
        <v>22657</v>
      </c>
      <c r="EB52" s="149">
        <v>49268.598381288488</v>
      </c>
      <c r="EC52" s="150">
        <v>2.1745420126798995</v>
      </c>
      <c r="ED52" s="149">
        <v>22773</v>
      </c>
      <c r="EE52" s="151">
        <v>49459.117990164072</v>
      </c>
      <c r="EF52" s="161">
        <v>2.1718314666563066</v>
      </c>
    </row>
    <row r="53" spans="1:136" ht="15" customHeight="1">
      <c r="A53" s="158">
        <v>39</v>
      </c>
      <c r="B53" s="156">
        <v>1378</v>
      </c>
      <c r="C53" s="149">
        <v>4863.313187593234</v>
      </c>
      <c r="D53" s="150">
        <v>3.5292548531155545</v>
      </c>
      <c r="E53" s="149">
        <v>1585</v>
      </c>
      <c r="F53" s="149">
        <v>5336.3749167230271</v>
      </c>
      <c r="G53" s="150">
        <v>3.3667980547148435</v>
      </c>
      <c r="H53" s="149">
        <v>1823</v>
      </c>
      <c r="I53" s="149">
        <v>5862.8329008518485</v>
      </c>
      <c r="J53" s="150">
        <v>3.216035601125534</v>
      </c>
      <c r="K53" s="149">
        <v>2133</v>
      </c>
      <c r="L53" s="149">
        <v>6613.7424848194205</v>
      </c>
      <c r="M53" s="150">
        <v>3.1006762704263573</v>
      </c>
      <c r="N53" s="149">
        <v>2529</v>
      </c>
      <c r="O53" s="149">
        <v>7593.8528456705644</v>
      </c>
      <c r="P53" s="150">
        <v>3.0027097056823111</v>
      </c>
      <c r="Q53" s="149">
        <v>2983</v>
      </c>
      <c r="R53" s="149">
        <v>8444.8274323126752</v>
      </c>
      <c r="S53" s="150">
        <v>2.8309847242080708</v>
      </c>
      <c r="T53" s="149">
        <v>3470</v>
      </c>
      <c r="U53" s="149">
        <v>9675.5212891247975</v>
      </c>
      <c r="V53" s="150">
        <v>2.7883346654538319</v>
      </c>
      <c r="W53" s="149">
        <v>3924</v>
      </c>
      <c r="X53" s="149">
        <v>10736.141081314478</v>
      </c>
      <c r="Y53" s="150">
        <v>2.7360196435561868</v>
      </c>
      <c r="Z53" s="149">
        <v>4527</v>
      </c>
      <c r="AA53" s="149">
        <v>12047.354031639716</v>
      </c>
      <c r="AB53" s="150">
        <v>2.6612224501081765</v>
      </c>
      <c r="AC53" s="149">
        <v>5205</v>
      </c>
      <c r="AD53" s="149">
        <v>13627.33118611475</v>
      </c>
      <c r="AE53" s="150">
        <v>2.6181231865734391</v>
      </c>
      <c r="AF53" s="149">
        <v>5792</v>
      </c>
      <c r="AG53" s="149">
        <v>15271.767139372636</v>
      </c>
      <c r="AH53" s="150">
        <v>2.6367001276541151</v>
      </c>
      <c r="AI53" s="149">
        <v>6453</v>
      </c>
      <c r="AJ53" s="149">
        <v>16983.158845520356</v>
      </c>
      <c r="AK53" s="150">
        <v>2.6318237789431826</v>
      </c>
      <c r="AL53" s="149">
        <v>7304</v>
      </c>
      <c r="AM53" s="149">
        <v>19203.412683635568</v>
      </c>
      <c r="AN53" s="150">
        <v>2.6291638394900834</v>
      </c>
      <c r="AO53" s="149">
        <v>7974</v>
      </c>
      <c r="AP53" s="149">
        <v>20958.492562634845</v>
      </c>
      <c r="AQ53" s="150">
        <v>2.6283537199190925</v>
      </c>
      <c r="AR53" s="149">
        <v>8538</v>
      </c>
      <c r="AS53" s="149">
        <v>22508.257141920101</v>
      </c>
      <c r="AT53" s="150">
        <v>2.6362446875052825</v>
      </c>
      <c r="AU53" s="149">
        <v>9398</v>
      </c>
      <c r="AV53" s="149">
        <v>23803.155917473217</v>
      </c>
      <c r="AW53" s="150">
        <v>2.5327895209058542</v>
      </c>
      <c r="AX53" s="149">
        <v>10299</v>
      </c>
      <c r="AY53" s="149">
        <v>25328.771923080429</v>
      </c>
      <c r="AZ53" s="150">
        <v>2.4593428413516292</v>
      </c>
      <c r="BA53" s="149">
        <v>10949</v>
      </c>
      <c r="BB53" s="149">
        <v>26211.251959733559</v>
      </c>
      <c r="BC53" s="150">
        <v>2.3939402648400363</v>
      </c>
      <c r="BD53" s="149">
        <v>11753</v>
      </c>
      <c r="BE53" s="149">
        <v>27790.346503602512</v>
      </c>
      <c r="BF53" s="150">
        <v>2.3645321623077096</v>
      </c>
      <c r="BG53" s="149">
        <v>12197</v>
      </c>
      <c r="BH53" s="149">
        <v>29614.288427142092</v>
      </c>
      <c r="BI53" s="150">
        <v>2.4279977393737879</v>
      </c>
      <c r="BJ53" s="149">
        <v>12586</v>
      </c>
      <c r="BK53" s="149">
        <v>30909.270777662681</v>
      </c>
      <c r="BL53" s="150">
        <v>2.4558454455476468</v>
      </c>
      <c r="BM53" s="149">
        <v>13014</v>
      </c>
      <c r="BN53" s="149">
        <v>31534.707561769304</v>
      </c>
      <c r="BO53" s="150">
        <v>2.4231372031480949</v>
      </c>
      <c r="BP53" s="149">
        <v>13692</v>
      </c>
      <c r="BQ53" s="149">
        <v>32323.339054629923</v>
      </c>
      <c r="BR53" s="150">
        <v>2.3607463522224599</v>
      </c>
      <c r="BS53" s="149">
        <v>13373</v>
      </c>
      <c r="BT53" s="149">
        <v>32327.516335419426</v>
      </c>
      <c r="BU53" s="150">
        <v>2.4173720433275574</v>
      </c>
      <c r="BV53" s="149">
        <v>13689</v>
      </c>
      <c r="BW53" s="149">
        <v>33063.213227243992</v>
      </c>
      <c r="BX53" s="150">
        <v>2.4153125302976108</v>
      </c>
      <c r="BY53" s="149">
        <v>14098</v>
      </c>
      <c r="BZ53" s="149">
        <v>33970.456904636878</v>
      </c>
      <c r="CA53" s="150">
        <v>2.4095940491301517</v>
      </c>
      <c r="CB53" s="149">
        <v>14428</v>
      </c>
      <c r="CC53" s="149">
        <v>34928.171116767204</v>
      </c>
      <c r="CD53" s="150">
        <v>2.42086021047735</v>
      </c>
      <c r="CE53" s="149">
        <v>15010</v>
      </c>
      <c r="CF53" s="149">
        <v>36027.742167564924</v>
      </c>
      <c r="CG53" s="150">
        <v>2.4002493116299082</v>
      </c>
      <c r="CH53" s="149">
        <v>15592</v>
      </c>
      <c r="CI53" s="149">
        <v>37587.064436572531</v>
      </c>
      <c r="CJ53" s="150">
        <v>2.410663445136771</v>
      </c>
      <c r="CK53" s="149">
        <v>16230</v>
      </c>
      <c r="CL53" s="149">
        <v>39054.822843024471</v>
      </c>
      <c r="CM53" s="150">
        <v>2.4063353569331158</v>
      </c>
      <c r="CN53" s="149">
        <v>16938</v>
      </c>
      <c r="CO53" s="149">
        <v>40684.273264441676</v>
      </c>
      <c r="CP53" s="150">
        <v>2.4019526074177397</v>
      </c>
      <c r="CQ53" s="149">
        <v>17537</v>
      </c>
      <c r="CR53" s="149">
        <v>41579.065998358303</v>
      </c>
      <c r="CS53" s="150">
        <v>2.3709337970210584</v>
      </c>
      <c r="CT53" s="149">
        <v>18270</v>
      </c>
      <c r="CU53" s="149">
        <v>41802.610011776349</v>
      </c>
      <c r="CV53" s="150">
        <v>2.2880465250014423</v>
      </c>
      <c r="CW53" s="149">
        <v>18546</v>
      </c>
      <c r="CX53" s="149">
        <v>42695.286914189026</v>
      </c>
      <c r="CY53" s="150">
        <v>2.3021291337317495</v>
      </c>
      <c r="CZ53" s="149">
        <v>19283</v>
      </c>
      <c r="DA53" s="149">
        <v>44269.611371237188</v>
      </c>
      <c r="DB53" s="150">
        <v>2.2957844407632209</v>
      </c>
      <c r="DC53" s="149">
        <v>20068</v>
      </c>
      <c r="DD53" s="149">
        <v>45467.824264241208</v>
      </c>
      <c r="DE53" s="150">
        <v>2.2656878744389677</v>
      </c>
      <c r="DF53" s="149">
        <v>20856</v>
      </c>
      <c r="DG53" s="149">
        <v>47235.985625785564</v>
      </c>
      <c r="DH53" s="150">
        <v>2.2648631389425375</v>
      </c>
      <c r="DI53" s="149">
        <v>21561</v>
      </c>
      <c r="DJ53" s="149">
        <v>49156.741202669873</v>
      </c>
      <c r="DK53" s="150">
        <v>2.2798915264908803</v>
      </c>
      <c r="DL53" s="149">
        <v>22014</v>
      </c>
      <c r="DM53" s="149">
        <v>49698.258266545592</v>
      </c>
      <c r="DN53" s="150">
        <v>2.257575100687998</v>
      </c>
      <c r="DO53" s="149">
        <v>21531</v>
      </c>
      <c r="DP53" s="149">
        <v>47356.630989216159</v>
      </c>
      <c r="DQ53" s="150">
        <v>2.1994626812138849</v>
      </c>
      <c r="DR53" s="149">
        <v>21968</v>
      </c>
      <c r="DS53" s="149">
        <v>48823.173849172832</v>
      </c>
      <c r="DT53" s="150">
        <v>2.2224678554794624</v>
      </c>
      <c r="DU53" s="149">
        <v>22615</v>
      </c>
      <c r="DV53" s="149">
        <v>49779.675241976256</v>
      </c>
      <c r="DW53" s="150">
        <v>2.2011795375625143</v>
      </c>
      <c r="DX53" s="149">
        <v>22922</v>
      </c>
      <c r="DY53" s="149">
        <v>49384.847078553343</v>
      </c>
      <c r="DZ53" s="150">
        <v>2.1544737404481871</v>
      </c>
      <c r="EA53" s="149">
        <v>23116</v>
      </c>
      <c r="EB53" s="149">
        <v>49701.085253765508</v>
      </c>
      <c r="EC53" s="150">
        <v>2.1500729042120397</v>
      </c>
      <c r="ED53" s="149">
        <v>23235</v>
      </c>
      <c r="EE53" s="151">
        <v>49892.81264203196</v>
      </c>
      <c r="EF53" s="161">
        <v>2.1473127885531293</v>
      </c>
    </row>
    <row r="54" spans="1:136" ht="15" customHeight="1">
      <c r="A54" s="158">
        <v>40</v>
      </c>
      <c r="B54" s="156">
        <v>1462</v>
      </c>
      <c r="C54" s="149">
        <v>4920.7004016161691</v>
      </c>
      <c r="D54" s="150">
        <v>3.3657321488482688</v>
      </c>
      <c r="E54" s="149">
        <v>1671</v>
      </c>
      <c r="F54" s="149">
        <v>5398.1812939874517</v>
      </c>
      <c r="G54" s="150">
        <v>3.2305094518177451</v>
      </c>
      <c r="H54" s="149">
        <v>1913</v>
      </c>
      <c r="I54" s="149">
        <v>5929.4136174479727</v>
      </c>
      <c r="J54" s="150">
        <v>3.0995366531353752</v>
      </c>
      <c r="K54" s="149">
        <v>2232</v>
      </c>
      <c r="L54" s="149">
        <v>6687.5877061113424</v>
      </c>
      <c r="M54" s="150">
        <v>2.9962310511251533</v>
      </c>
      <c r="N54" s="149">
        <v>2641</v>
      </c>
      <c r="O54" s="149">
        <v>7677.3334691425853</v>
      </c>
      <c r="P54" s="150">
        <v>2.9069797308377829</v>
      </c>
      <c r="Q54" s="149">
        <v>3114</v>
      </c>
      <c r="R54" s="149">
        <v>8534.7489169713335</v>
      </c>
      <c r="S54" s="150">
        <v>2.740767153812246</v>
      </c>
      <c r="T54" s="149">
        <v>3631</v>
      </c>
      <c r="U54" s="149">
        <v>9777.5959320802685</v>
      </c>
      <c r="V54" s="150">
        <v>2.6928107772184711</v>
      </c>
      <c r="W54" s="149">
        <v>4102</v>
      </c>
      <c r="X54" s="149">
        <v>10848.19424246036</v>
      </c>
      <c r="Y54" s="150">
        <v>2.6446109806095466</v>
      </c>
      <c r="Z54" s="149">
        <v>4725</v>
      </c>
      <c r="AA54" s="149">
        <v>12171.026710502676</v>
      </c>
      <c r="AB54" s="150">
        <v>2.5758786688894553</v>
      </c>
      <c r="AC54" s="149">
        <v>5420</v>
      </c>
      <c r="AD54" s="149">
        <v>13765.901023426035</v>
      </c>
      <c r="AE54" s="150">
        <v>2.5398341371634752</v>
      </c>
      <c r="AF54" s="149">
        <v>6038</v>
      </c>
      <c r="AG54" s="149">
        <v>15427.712289480993</v>
      </c>
      <c r="AH54" s="150">
        <v>2.5551030621863187</v>
      </c>
      <c r="AI54" s="149">
        <v>6731</v>
      </c>
      <c r="AJ54" s="149">
        <v>17156.344905849051</v>
      </c>
      <c r="AK54" s="150">
        <v>2.5488552824021768</v>
      </c>
      <c r="AL54" s="149">
        <v>7617</v>
      </c>
      <c r="AM54" s="149">
        <v>19399.120048592646</v>
      </c>
      <c r="AN54" s="150">
        <v>2.5468189639743528</v>
      </c>
      <c r="AO54" s="149">
        <v>8315</v>
      </c>
      <c r="AP54" s="149">
        <v>21172.051674986142</v>
      </c>
      <c r="AQ54" s="150">
        <v>2.5462479464805945</v>
      </c>
      <c r="AR54" s="149">
        <v>8914</v>
      </c>
      <c r="AS54" s="149">
        <v>22737.99221169691</v>
      </c>
      <c r="AT54" s="150">
        <v>2.5508180627885246</v>
      </c>
      <c r="AU54" s="149">
        <v>9796</v>
      </c>
      <c r="AV54" s="149">
        <v>24039.85963652471</v>
      </c>
      <c r="AW54" s="150">
        <v>2.4540485541572794</v>
      </c>
      <c r="AX54" s="149">
        <v>10711</v>
      </c>
      <c r="AY54" s="149">
        <v>25575.752870616707</v>
      </c>
      <c r="AZ54" s="150">
        <v>2.3878025273659516</v>
      </c>
      <c r="BA54" s="149">
        <v>11362</v>
      </c>
      <c r="BB54" s="149">
        <v>26462.05601314802</v>
      </c>
      <c r="BC54" s="150">
        <v>2.3289963046248916</v>
      </c>
      <c r="BD54" s="149">
        <v>12034</v>
      </c>
      <c r="BE54" s="149">
        <v>28055.09443161331</v>
      </c>
      <c r="BF54" s="150">
        <v>2.3313191317611195</v>
      </c>
      <c r="BG54" s="149">
        <v>12495</v>
      </c>
      <c r="BH54" s="149">
        <v>29902.076742672009</v>
      </c>
      <c r="BI54" s="150">
        <v>2.3931233887692684</v>
      </c>
      <c r="BJ54" s="149">
        <v>12878</v>
      </c>
      <c r="BK54" s="149">
        <v>31211.653602514834</v>
      </c>
      <c r="BL54" s="150">
        <v>2.4236413730792696</v>
      </c>
      <c r="BM54" s="149">
        <v>13307</v>
      </c>
      <c r="BN54" s="149">
        <v>31840.742063328133</v>
      </c>
      <c r="BO54" s="150">
        <v>2.3927813980106811</v>
      </c>
      <c r="BP54" s="149">
        <v>14065</v>
      </c>
      <c r="BQ54" s="149">
        <v>32630.213343726798</v>
      </c>
      <c r="BR54" s="150">
        <v>2.319958289635748</v>
      </c>
      <c r="BS54" s="149">
        <v>13612</v>
      </c>
      <c r="BT54" s="149">
        <v>32641.679835321593</v>
      </c>
      <c r="BU54" s="150">
        <v>2.3980076282193354</v>
      </c>
      <c r="BV54" s="149">
        <v>14024</v>
      </c>
      <c r="BW54" s="149">
        <v>33383.525200036092</v>
      </c>
      <c r="BX54" s="150">
        <v>2.3804567313203147</v>
      </c>
      <c r="BY54" s="149">
        <v>14468</v>
      </c>
      <c r="BZ54" s="149">
        <v>34298.79445622737</v>
      </c>
      <c r="CA54" s="150">
        <v>2.3706659148622733</v>
      </c>
      <c r="CB54" s="149">
        <v>14793</v>
      </c>
      <c r="CC54" s="149">
        <v>35266.797959848431</v>
      </c>
      <c r="CD54" s="150">
        <v>2.3840193307543047</v>
      </c>
      <c r="CE54" s="149">
        <v>15384</v>
      </c>
      <c r="CF54" s="149">
        <v>36375.772971959108</v>
      </c>
      <c r="CG54" s="150">
        <v>2.3645198239703009</v>
      </c>
      <c r="CH54" s="149">
        <v>15986</v>
      </c>
      <c r="CI54" s="149">
        <v>37950.627418602271</v>
      </c>
      <c r="CJ54" s="150">
        <v>2.3739914561868054</v>
      </c>
      <c r="CK54" s="149">
        <v>16630</v>
      </c>
      <c r="CL54" s="149">
        <v>39431.950520967323</v>
      </c>
      <c r="CM54" s="150">
        <v>2.3711335250130681</v>
      </c>
      <c r="CN54" s="149">
        <v>17324</v>
      </c>
      <c r="CO54" s="149">
        <v>41076.821117012383</v>
      </c>
      <c r="CP54" s="150">
        <v>2.371093345475201</v>
      </c>
      <c r="CQ54" s="149">
        <v>17937</v>
      </c>
      <c r="CR54" s="149">
        <v>41976.565444763655</v>
      </c>
      <c r="CS54" s="150">
        <v>2.3402221912674168</v>
      </c>
      <c r="CT54" s="149">
        <v>18651</v>
      </c>
      <c r="CU54" s="149">
        <v>42191.656485168183</v>
      </c>
      <c r="CV54" s="150">
        <v>2.2621659152414444</v>
      </c>
      <c r="CW54" s="149">
        <v>18938</v>
      </c>
      <c r="CX54" s="149">
        <v>43094.492160136338</v>
      </c>
      <c r="CY54" s="150">
        <v>2.2755566670258918</v>
      </c>
      <c r="CZ54" s="149">
        <v>19692</v>
      </c>
      <c r="DA54" s="149">
        <v>44682.624825666157</v>
      </c>
      <c r="DB54" s="150">
        <v>2.2690749962251755</v>
      </c>
      <c r="DC54" s="149">
        <v>20483</v>
      </c>
      <c r="DD54" s="149">
        <v>45887.678433971727</v>
      </c>
      <c r="DE54" s="150">
        <v>2.2402811323522789</v>
      </c>
      <c r="DF54" s="149">
        <v>21287</v>
      </c>
      <c r="DG54" s="149">
        <v>47671.92750239242</v>
      </c>
      <c r="DH54" s="150">
        <v>2.2394854842106646</v>
      </c>
      <c r="DI54" s="149">
        <v>22005</v>
      </c>
      <c r="DJ54" s="149">
        <v>49612.831664145604</v>
      </c>
      <c r="DK54" s="150">
        <v>2.2546162992113432</v>
      </c>
      <c r="DL54" s="149">
        <v>22449</v>
      </c>
      <c r="DM54" s="149">
        <v>50156.087209478828</v>
      </c>
      <c r="DN54" s="150">
        <v>2.2342236718552644</v>
      </c>
      <c r="DO54" s="149">
        <v>21961</v>
      </c>
      <c r="DP54" s="149">
        <v>47783.420941710116</v>
      </c>
      <c r="DQ54" s="150">
        <v>2.1758308338286105</v>
      </c>
      <c r="DR54" s="149">
        <v>22425</v>
      </c>
      <c r="DS54" s="149">
        <v>49266.965775561635</v>
      </c>
      <c r="DT54" s="150">
        <v>2.1969661438377539</v>
      </c>
      <c r="DU54" s="149">
        <v>23046</v>
      </c>
      <c r="DV54" s="149">
        <v>50228.905151753213</v>
      </c>
      <c r="DW54" s="150">
        <v>2.1795064285235273</v>
      </c>
      <c r="DX54" s="149">
        <v>23347</v>
      </c>
      <c r="DY54" s="149">
        <v>49822.578539328366</v>
      </c>
      <c r="DZ54" s="150">
        <v>2.1340034496649833</v>
      </c>
      <c r="EA54" s="149">
        <v>23571</v>
      </c>
      <c r="EB54" s="149">
        <v>50140.368583626834</v>
      </c>
      <c r="EC54" s="150">
        <v>2.1272058285022628</v>
      </c>
      <c r="ED54" s="149">
        <v>23693</v>
      </c>
      <c r="EE54" s="151">
        <v>50333.290423867518</v>
      </c>
      <c r="EF54" s="161">
        <v>2.1243949868681686</v>
      </c>
    </row>
    <row r="55" spans="1:136" ht="15" customHeight="1">
      <c r="A55" s="158">
        <v>41</v>
      </c>
      <c r="B55" s="156">
        <v>1538</v>
      </c>
      <c r="C55" s="149">
        <v>4978.6863187258105</v>
      </c>
      <c r="D55" s="150">
        <v>3.2371172423444801</v>
      </c>
      <c r="E55" s="149">
        <v>1755</v>
      </c>
      <c r="F55" s="149">
        <v>5460.6419815682257</v>
      </c>
      <c r="G55" s="150">
        <v>3.1114769125744877</v>
      </c>
      <c r="H55" s="149">
        <v>2001</v>
      </c>
      <c r="I55" s="149">
        <v>5996.7255739603806</v>
      </c>
      <c r="J55" s="150">
        <v>2.9968643548027889</v>
      </c>
      <c r="K55" s="149">
        <v>2329</v>
      </c>
      <c r="L55" s="149">
        <v>6762.2752319196697</v>
      </c>
      <c r="M55" s="150">
        <v>2.9035101897465307</v>
      </c>
      <c r="N55" s="149">
        <v>2751</v>
      </c>
      <c r="O55" s="149">
        <v>7761.7632336659053</v>
      </c>
      <c r="P55" s="150">
        <v>2.8214333819214485</v>
      </c>
      <c r="Q55" s="149">
        <v>3246</v>
      </c>
      <c r="R55" s="149">
        <v>8625.5254574477494</v>
      </c>
      <c r="S55" s="150">
        <v>2.6572783294663429</v>
      </c>
      <c r="T55" s="149">
        <v>3784</v>
      </c>
      <c r="U55" s="149">
        <v>9880.4705751649981</v>
      </c>
      <c r="V55" s="150">
        <v>2.6111180166926529</v>
      </c>
      <c r="W55" s="149">
        <v>4273</v>
      </c>
      <c r="X55" s="149">
        <v>10961.078756572575</v>
      </c>
      <c r="Y55" s="150">
        <v>2.5651951220623861</v>
      </c>
      <c r="Z55" s="149">
        <v>4913</v>
      </c>
      <c r="AA55" s="149">
        <v>12295.621430178444</v>
      </c>
      <c r="AB55" s="150">
        <v>2.5026707572111628</v>
      </c>
      <c r="AC55" s="149">
        <v>5632</v>
      </c>
      <c r="AD55" s="149">
        <v>13905.578416595667</v>
      </c>
      <c r="AE55" s="150">
        <v>2.469030258628492</v>
      </c>
      <c r="AF55" s="149">
        <v>6280</v>
      </c>
      <c r="AG55" s="149">
        <v>15584.809795995456</v>
      </c>
      <c r="AH55" s="150">
        <v>2.4816576108273019</v>
      </c>
      <c r="AI55" s="149">
        <v>7003</v>
      </c>
      <c r="AJ55" s="149">
        <v>17330.740563854695</v>
      </c>
      <c r="AK55" s="150">
        <v>2.4747594693495207</v>
      </c>
      <c r="AL55" s="149">
        <v>7924</v>
      </c>
      <c r="AM55" s="149">
        <v>19596.206801254506</v>
      </c>
      <c r="AN55" s="150">
        <v>2.473019535746404</v>
      </c>
      <c r="AO55" s="149">
        <v>8646</v>
      </c>
      <c r="AP55" s="149">
        <v>21387.137109129249</v>
      </c>
      <c r="AQ55" s="150">
        <v>2.473645282110716</v>
      </c>
      <c r="AR55" s="149">
        <v>9285</v>
      </c>
      <c r="AS55" s="149">
        <v>22969.11206577313</v>
      </c>
      <c r="AT55" s="150">
        <v>2.4737869753121302</v>
      </c>
      <c r="AU55" s="149">
        <v>10141</v>
      </c>
      <c r="AV55" s="149">
        <v>24278.279781847286</v>
      </c>
      <c r="AW55" s="150">
        <v>2.3940715690609689</v>
      </c>
      <c r="AX55" s="149">
        <v>11039</v>
      </c>
      <c r="AY55" s="149">
        <v>25824.79828262407</v>
      </c>
      <c r="AZ55" s="150">
        <v>2.3394146464918988</v>
      </c>
      <c r="BA55" s="149">
        <v>11665</v>
      </c>
      <c r="BB55" s="149">
        <v>26715.275687317364</v>
      </c>
      <c r="BC55" s="150">
        <v>2.2902079457623117</v>
      </c>
      <c r="BD55" s="149">
        <v>12341</v>
      </c>
      <c r="BE55" s="149">
        <v>28323.946066216136</v>
      </c>
      <c r="BF55" s="150">
        <v>2.2951094778556143</v>
      </c>
      <c r="BG55" s="149">
        <v>12785</v>
      </c>
      <c r="BH55" s="149">
        <v>30194.638991901065</v>
      </c>
      <c r="BI55" s="150">
        <v>2.3617238163395435</v>
      </c>
      <c r="BJ55" s="149">
        <v>13187</v>
      </c>
      <c r="BK55" s="149">
        <v>31520.678343330048</v>
      </c>
      <c r="BL55" s="150">
        <v>2.3902842453423863</v>
      </c>
      <c r="BM55" s="149">
        <v>13680</v>
      </c>
      <c r="BN55" s="149">
        <v>32150.046337903652</v>
      </c>
      <c r="BO55" s="150">
        <v>2.350149586104068</v>
      </c>
      <c r="BP55" s="149">
        <v>14378</v>
      </c>
      <c r="BQ55" s="149">
        <v>32942.418313020571</v>
      </c>
      <c r="BR55" s="150">
        <v>2.291168334470759</v>
      </c>
      <c r="BS55" s="149">
        <v>13957</v>
      </c>
      <c r="BT55" s="149">
        <v>32961.139728247676</v>
      </c>
      <c r="BU55" s="150">
        <v>2.3616206726551319</v>
      </c>
      <c r="BV55" s="149">
        <v>14378</v>
      </c>
      <c r="BW55" s="149">
        <v>33708.479250085322</v>
      </c>
      <c r="BX55" s="150">
        <v>2.3444484107723831</v>
      </c>
      <c r="BY55" s="149">
        <v>14827</v>
      </c>
      <c r="BZ55" s="149">
        <v>34632.02629068165</v>
      </c>
      <c r="CA55" s="150">
        <v>2.335740627954519</v>
      </c>
      <c r="CB55" s="149">
        <v>15150</v>
      </c>
      <c r="CC55" s="149">
        <v>35610.76911716532</v>
      </c>
      <c r="CD55" s="150">
        <v>2.3505458163145425</v>
      </c>
      <c r="CE55" s="149">
        <v>15733</v>
      </c>
      <c r="CF55" s="149">
        <v>36728.714832122481</v>
      </c>
      <c r="CG55" s="150">
        <v>2.3345016736873121</v>
      </c>
      <c r="CH55" s="149">
        <v>16377</v>
      </c>
      <c r="CI55" s="149">
        <v>38319.58504633233</v>
      </c>
      <c r="CJ55" s="150">
        <v>2.3398415488998188</v>
      </c>
      <c r="CK55" s="149">
        <v>17022</v>
      </c>
      <c r="CL55" s="149">
        <v>39815.125728889056</v>
      </c>
      <c r="CM55" s="150">
        <v>2.3390392274050673</v>
      </c>
      <c r="CN55" s="149">
        <v>17709</v>
      </c>
      <c r="CO55" s="149">
        <v>41476.010359813888</v>
      </c>
      <c r="CP55" s="150">
        <v>2.3420865300024785</v>
      </c>
      <c r="CQ55" s="149">
        <v>18319</v>
      </c>
      <c r="CR55" s="149">
        <v>42380.738378088812</v>
      </c>
      <c r="CS55" s="150">
        <v>2.313485363725575</v>
      </c>
      <c r="CT55" s="149">
        <v>19026</v>
      </c>
      <c r="CU55" s="149">
        <v>42587.487191378175</v>
      </c>
      <c r="CV55" s="150">
        <v>2.2383836429821389</v>
      </c>
      <c r="CW55" s="149">
        <v>19315</v>
      </c>
      <c r="CX55" s="149">
        <v>43500.692110790937</v>
      </c>
      <c r="CY55" s="150">
        <v>2.2521714786844904</v>
      </c>
      <c r="CZ55" s="149">
        <v>20086</v>
      </c>
      <c r="DA55" s="149">
        <v>45102.775939625244</v>
      </c>
      <c r="DB55" s="150">
        <v>2.2454832191389649</v>
      </c>
      <c r="DC55" s="149">
        <v>20880</v>
      </c>
      <c r="DD55" s="149">
        <v>46314.986942111253</v>
      </c>
      <c r="DE55" s="150">
        <v>2.2181507156183549</v>
      </c>
      <c r="DF55" s="149">
        <v>21701</v>
      </c>
      <c r="DG55" s="149">
        <v>48115.727881615196</v>
      </c>
      <c r="DH55" s="150">
        <v>2.2172124732323484</v>
      </c>
      <c r="DI55" s="149">
        <v>22435</v>
      </c>
      <c r="DJ55" s="149">
        <v>50077.178971076726</v>
      </c>
      <c r="DK55" s="150">
        <v>2.2321006895955748</v>
      </c>
      <c r="DL55" s="149">
        <v>22865</v>
      </c>
      <c r="DM55" s="149">
        <v>50622.157880998857</v>
      </c>
      <c r="DN55" s="150">
        <v>2.2139583591077567</v>
      </c>
      <c r="DO55" s="149">
        <v>22407</v>
      </c>
      <c r="DP55" s="149">
        <v>48217.333470145924</v>
      </c>
      <c r="DQ55" s="150">
        <v>2.1518870652093507</v>
      </c>
      <c r="DR55" s="149">
        <v>22873</v>
      </c>
      <c r="DS55" s="149">
        <v>49718.00929107461</v>
      </c>
      <c r="DT55" s="150">
        <v>2.1736549333744857</v>
      </c>
      <c r="DU55" s="149">
        <v>23503</v>
      </c>
      <c r="DV55" s="149">
        <v>50685.547863330023</v>
      </c>
      <c r="DW55" s="150">
        <v>2.1565565188839733</v>
      </c>
      <c r="DX55" s="149">
        <v>23796</v>
      </c>
      <c r="DY55" s="149">
        <v>50267.641645200696</v>
      </c>
      <c r="DZ55" s="150">
        <v>2.112440815481623</v>
      </c>
      <c r="EA55" s="149">
        <v>24020</v>
      </c>
      <c r="EB55" s="149">
        <v>50586.88486260709</v>
      </c>
      <c r="EC55" s="150">
        <v>2.1060318427396791</v>
      </c>
      <c r="ED55" s="149">
        <v>24146</v>
      </c>
      <c r="EE55" s="151">
        <v>50780.975828563984</v>
      </c>
      <c r="EF55" s="161">
        <v>2.1030802546410992</v>
      </c>
    </row>
    <row r="56" spans="1:136" ht="15" customHeight="1">
      <c r="A56" s="158">
        <v>42</v>
      </c>
      <c r="B56" s="156">
        <v>1614</v>
      </c>
      <c r="C56" s="149">
        <v>5037.3470021760504</v>
      </c>
      <c r="D56" s="150">
        <v>3.1210328390186186</v>
      </c>
      <c r="E56" s="149">
        <v>1837</v>
      </c>
      <c r="F56" s="149">
        <v>5523.8251294857255</v>
      </c>
      <c r="G56" s="150">
        <v>3.0069815620499321</v>
      </c>
      <c r="H56" s="149">
        <v>2088</v>
      </c>
      <c r="I56" s="149">
        <v>6064.8586276254955</v>
      </c>
      <c r="J56" s="150">
        <v>2.9046257795141264</v>
      </c>
      <c r="K56" s="149">
        <v>2424</v>
      </c>
      <c r="L56" s="149">
        <v>6837.9011070068882</v>
      </c>
      <c r="M56" s="150">
        <v>2.8209162982701685</v>
      </c>
      <c r="N56" s="149">
        <v>2860</v>
      </c>
      <c r="O56" s="149">
        <v>7847.2073586599427</v>
      </c>
      <c r="P56" s="150">
        <v>2.7437787967342455</v>
      </c>
      <c r="Q56" s="149">
        <v>3366</v>
      </c>
      <c r="R56" s="149">
        <v>8717.2392846364273</v>
      </c>
      <c r="S56" s="150">
        <v>2.5897918255010182</v>
      </c>
      <c r="T56" s="149">
        <v>3931</v>
      </c>
      <c r="U56" s="149">
        <v>9984.3060802638047</v>
      </c>
      <c r="V56" s="150">
        <v>2.5398896159409321</v>
      </c>
      <c r="W56" s="149">
        <v>4437</v>
      </c>
      <c r="X56" s="149">
        <v>11074.958687102297</v>
      </c>
      <c r="Y56" s="150">
        <v>2.496046582623912</v>
      </c>
      <c r="Z56" s="149">
        <v>5091</v>
      </c>
      <c r="AA56" s="149">
        <v>12421.354266203007</v>
      </c>
      <c r="AB56" s="150">
        <v>2.4398653046951497</v>
      </c>
      <c r="AC56" s="149">
        <v>5839</v>
      </c>
      <c r="AD56" s="149">
        <v>14046.395336185273</v>
      </c>
      <c r="AE56" s="150">
        <v>2.405616601504585</v>
      </c>
      <c r="AF56" s="149">
        <v>6517</v>
      </c>
      <c r="AG56" s="149">
        <v>15743.18574921268</v>
      </c>
      <c r="AH56" s="150">
        <v>2.4157105645561883</v>
      </c>
      <c r="AI56" s="149">
        <v>7268</v>
      </c>
      <c r="AJ56" s="149">
        <v>17506.511554060264</v>
      </c>
      <c r="AK56" s="150">
        <v>2.4087110008338284</v>
      </c>
      <c r="AL56" s="149">
        <v>8224</v>
      </c>
      <c r="AM56" s="149">
        <v>19794.849267358528</v>
      </c>
      <c r="AN56" s="150">
        <v>2.4069612435990426</v>
      </c>
      <c r="AO56" s="149">
        <v>8966</v>
      </c>
      <c r="AP56" s="149">
        <v>21604.036641942668</v>
      </c>
      <c r="AQ56" s="150">
        <v>2.4095512649947208</v>
      </c>
      <c r="AR56" s="149">
        <v>9628</v>
      </c>
      <c r="AS56" s="149">
        <v>23202.067449285769</v>
      </c>
      <c r="AT56" s="150">
        <v>2.4098532872128966</v>
      </c>
      <c r="AU56" s="149">
        <v>10440</v>
      </c>
      <c r="AV56" s="149">
        <v>24519.389840202428</v>
      </c>
      <c r="AW56" s="150">
        <v>2.3486005594063628</v>
      </c>
      <c r="AX56" s="149">
        <v>11298</v>
      </c>
      <c r="AY56" s="149">
        <v>26077.415655495082</v>
      </c>
      <c r="AZ56" s="150">
        <v>2.3081444198526362</v>
      </c>
      <c r="BA56" s="149">
        <v>11881</v>
      </c>
      <c r="BB56" s="149">
        <v>26972.814770819365</v>
      </c>
      <c r="BC56" s="150">
        <v>2.2702478554683414</v>
      </c>
      <c r="BD56" s="149">
        <v>12626</v>
      </c>
      <c r="BE56" s="149">
        <v>28597.262601947692</v>
      </c>
      <c r="BF56" s="150">
        <v>2.2649503090406853</v>
      </c>
      <c r="BG56" s="149">
        <v>13069</v>
      </c>
      <c r="BH56" s="149">
        <v>30492.355263623682</v>
      </c>
      <c r="BI56" s="150">
        <v>2.3331819774752223</v>
      </c>
      <c r="BJ56" s="149">
        <v>13473</v>
      </c>
      <c r="BK56" s="149">
        <v>31834.388307176599</v>
      </c>
      <c r="BL56" s="150">
        <v>2.3628284945577525</v>
      </c>
      <c r="BM56" s="149">
        <v>14003</v>
      </c>
      <c r="BN56" s="149">
        <v>32467.849245420064</v>
      </c>
      <c r="BO56" s="150">
        <v>2.3186352385503151</v>
      </c>
      <c r="BP56" s="149">
        <v>14643</v>
      </c>
      <c r="BQ56" s="149">
        <v>33259.453930928612</v>
      </c>
      <c r="BR56" s="150">
        <v>2.2713551820616411</v>
      </c>
      <c r="BS56" s="149">
        <v>14243</v>
      </c>
      <c r="BT56" s="149">
        <v>33286.861222304477</v>
      </c>
      <c r="BU56" s="150">
        <v>2.3370681192378346</v>
      </c>
      <c r="BV56" s="149">
        <v>14733</v>
      </c>
      <c r="BW56" s="149">
        <v>34038.668446436182</v>
      </c>
      <c r="BX56" s="150">
        <v>2.3103691336751635</v>
      </c>
      <c r="BY56" s="149">
        <v>15180</v>
      </c>
      <c r="BZ56" s="149">
        <v>34970.295708032289</v>
      </c>
      <c r="CA56" s="150">
        <v>2.3037085446661587</v>
      </c>
      <c r="CB56" s="149">
        <v>15521</v>
      </c>
      <c r="CC56" s="149">
        <v>35959.420572485375</v>
      </c>
      <c r="CD56" s="150">
        <v>2.3168236951540089</v>
      </c>
      <c r="CE56" s="149">
        <v>16132</v>
      </c>
      <c r="CF56" s="149">
        <v>37087.047935804556</v>
      </c>
      <c r="CG56" s="150">
        <v>2.2989739608110931</v>
      </c>
      <c r="CH56" s="149">
        <v>16747</v>
      </c>
      <c r="CI56" s="149">
        <v>38694.782939229932</v>
      </c>
      <c r="CJ56" s="150">
        <v>2.3105501247524889</v>
      </c>
      <c r="CK56" s="149">
        <v>17403</v>
      </c>
      <c r="CL56" s="149">
        <v>40204.812603145656</v>
      </c>
      <c r="CM56" s="150">
        <v>2.3102230996463629</v>
      </c>
      <c r="CN56" s="149">
        <v>18107</v>
      </c>
      <c r="CO56" s="149">
        <v>41882.39741016375</v>
      </c>
      <c r="CP56" s="150">
        <v>2.3130500585499392</v>
      </c>
      <c r="CQ56" s="149">
        <v>18713</v>
      </c>
      <c r="CR56" s="149">
        <v>42792.289589588931</v>
      </c>
      <c r="CS56" s="150">
        <v>2.2867680002986654</v>
      </c>
      <c r="CT56" s="149">
        <v>19401</v>
      </c>
      <c r="CU56" s="149">
        <v>42990.390984679063</v>
      </c>
      <c r="CV56" s="150">
        <v>2.2158853144002402</v>
      </c>
      <c r="CW56" s="149">
        <v>19703</v>
      </c>
      <c r="CX56" s="149">
        <v>43914.268640503331</v>
      </c>
      <c r="CY56" s="150">
        <v>2.2288112795261297</v>
      </c>
      <c r="CZ56" s="149">
        <v>20492</v>
      </c>
      <c r="DA56" s="149">
        <v>45530.541248803951</v>
      </c>
      <c r="DB56" s="150">
        <v>2.221869082998436</v>
      </c>
      <c r="DC56" s="149">
        <v>21285</v>
      </c>
      <c r="DD56" s="149">
        <v>46750.143930896971</v>
      </c>
      <c r="DE56" s="150">
        <v>2.1963891910217042</v>
      </c>
      <c r="DF56" s="149">
        <v>22125</v>
      </c>
      <c r="DG56" s="149">
        <v>48567.452466522431</v>
      </c>
      <c r="DH56" s="150">
        <v>2.1951390945320872</v>
      </c>
      <c r="DI56" s="149">
        <v>22865</v>
      </c>
      <c r="DJ56" s="149">
        <v>50550.194768882022</v>
      </c>
      <c r="DK56" s="150">
        <v>2.2108110548384876</v>
      </c>
      <c r="DL56" s="149">
        <v>23290</v>
      </c>
      <c r="DM56" s="149">
        <v>51097.125913216056</v>
      </c>
      <c r="DN56" s="150">
        <v>2.1939513058486928</v>
      </c>
      <c r="DO56" s="149">
        <v>22842</v>
      </c>
      <c r="DP56" s="149">
        <v>48658.380850753449</v>
      </c>
      <c r="DQ56" s="150">
        <v>2.1302154299428007</v>
      </c>
      <c r="DR56" s="149">
        <v>23331</v>
      </c>
      <c r="DS56" s="149">
        <v>50176.969909757005</v>
      </c>
      <c r="DT56" s="150">
        <v>2.1506566332243371</v>
      </c>
      <c r="DU56" s="149">
        <v>23930</v>
      </c>
      <c r="DV56" s="149">
        <v>51150.731110540131</v>
      </c>
      <c r="DW56" s="150">
        <v>2.1375148813430895</v>
      </c>
      <c r="DX56" s="149">
        <v>24227</v>
      </c>
      <c r="DY56" s="149">
        <v>50720.326915275124</v>
      </c>
      <c r="DZ56" s="150">
        <v>2.093545503581753</v>
      </c>
      <c r="EA56" s="149">
        <v>24464</v>
      </c>
      <c r="EB56" s="149">
        <v>51041.105088965567</v>
      </c>
      <c r="EC56" s="150">
        <v>2.0863761072991158</v>
      </c>
      <c r="ED56" s="149">
        <v>24593</v>
      </c>
      <c r="EE56" s="151">
        <v>51236.352893417177</v>
      </c>
      <c r="EF56" s="161">
        <v>2.0833714021639156</v>
      </c>
    </row>
    <row r="57" spans="1:136" ht="15" customHeight="1">
      <c r="A57" s="158">
        <v>43</v>
      </c>
      <c r="B57" s="156">
        <v>1690</v>
      </c>
      <c r="C57" s="149">
        <v>5096.7461500100708</v>
      </c>
      <c r="D57" s="150">
        <v>3.0158261242663142</v>
      </c>
      <c r="E57" s="149">
        <v>1918</v>
      </c>
      <c r="F57" s="149">
        <v>5587.7871652031599</v>
      </c>
      <c r="G57" s="150">
        <v>2.9133405449442962</v>
      </c>
      <c r="H57" s="149">
        <v>2174</v>
      </c>
      <c r="I57" s="149">
        <v>6133.8735104752213</v>
      </c>
      <c r="J57" s="150">
        <v>2.8214689560603592</v>
      </c>
      <c r="K57" s="149">
        <v>2518</v>
      </c>
      <c r="L57" s="149">
        <v>6914.5134113400964</v>
      </c>
      <c r="M57" s="150">
        <v>2.7460339203098081</v>
      </c>
      <c r="N57" s="149">
        <v>2969</v>
      </c>
      <c r="O57" s="149">
        <v>7933.7371653696291</v>
      </c>
      <c r="P57" s="150">
        <v>2.6721917027179618</v>
      </c>
      <c r="Q57" s="149">
        <v>3487</v>
      </c>
      <c r="R57" s="149">
        <v>8810.0636951858796</v>
      </c>
      <c r="S57" s="150">
        <v>2.5265453671310238</v>
      </c>
      <c r="T57" s="149">
        <v>4072</v>
      </c>
      <c r="U57" s="149">
        <v>10089.258540225195</v>
      </c>
      <c r="V57" s="150">
        <v>2.4777157515287809</v>
      </c>
      <c r="W57" s="149">
        <v>4595</v>
      </c>
      <c r="X57" s="149">
        <v>11190.028576825214</v>
      </c>
      <c r="Y57" s="150">
        <v>2.4352619318444426</v>
      </c>
      <c r="Z57" s="149">
        <v>5262</v>
      </c>
      <c r="AA57" s="149">
        <v>12548.449358359343</v>
      </c>
      <c r="AB57" s="150">
        <v>2.3847300186923874</v>
      </c>
      <c r="AC57" s="149">
        <v>6031</v>
      </c>
      <c r="AD57" s="149">
        <v>14188.6941735854</v>
      </c>
      <c r="AE57" s="150">
        <v>2.3526271221332116</v>
      </c>
      <c r="AF57" s="149">
        <v>6748</v>
      </c>
      <c r="AG57" s="149">
        <v>15903.013545649794</v>
      </c>
      <c r="AH57" s="150">
        <v>2.3567002883298449</v>
      </c>
      <c r="AI57" s="149">
        <v>7525</v>
      </c>
      <c r="AJ57" s="149">
        <v>17683.871692560784</v>
      </c>
      <c r="AK57" s="150">
        <v>2.3500161717688748</v>
      </c>
      <c r="AL57" s="149">
        <v>8515</v>
      </c>
      <c r="AM57" s="149">
        <v>19995.283464050095</v>
      </c>
      <c r="AN57" s="150">
        <v>2.3482423328303108</v>
      </c>
      <c r="AO57" s="149">
        <v>9275</v>
      </c>
      <c r="AP57" s="149">
        <v>21823.035048330185</v>
      </c>
      <c r="AQ57" s="150">
        <v>2.3528878758307479</v>
      </c>
      <c r="AR57" s="149">
        <v>9937</v>
      </c>
      <c r="AS57" s="149">
        <v>23437.483428731877</v>
      </c>
      <c r="AT57" s="150">
        <v>2.3586075705677647</v>
      </c>
      <c r="AU57" s="149">
        <v>10711</v>
      </c>
      <c r="AV57" s="149">
        <v>24763.976408693234</v>
      </c>
      <c r="AW57" s="150">
        <v>2.3120134822792675</v>
      </c>
      <c r="AX57" s="149">
        <v>11519</v>
      </c>
      <c r="AY57" s="149">
        <v>26334.74040060203</v>
      </c>
      <c r="AZ57" s="150">
        <v>2.2862002257663017</v>
      </c>
      <c r="BA57" s="149">
        <v>12051</v>
      </c>
      <c r="BB57" s="149">
        <v>27236.057144853872</v>
      </c>
      <c r="BC57" s="150">
        <v>2.2600661476104782</v>
      </c>
      <c r="BD57" s="149">
        <v>12901</v>
      </c>
      <c r="BE57" s="149">
        <v>28874.97468465456</v>
      </c>
      <c r="BF57" s="150">
        <v>2.2381966269788824</v>
      </c>
      <c r="BG57" s="149">
        <v>13350</v>
      </c>
      <c r="BH57" s="149">
        <v>30795.572212985324</v>
      </c>
      <c r="BI57" s="150">
        <v>2.3067844354296123</v>
      </c>
      <c r="BJ57" s="149">
        <v>13763</v>
      </c>
      <c r="BK57" s="149">
        <v>32152.811495644215</v>
      </c>
      <c r="BL57" s="150">
        <v>2.3361775409172574</v>
      </c>
      <c r="BM57" s="149">
        <v>14292</v>
      </c>
      <c r="BN57" s="149">
        <v>32789.468758698888</v>
      </c>
      <c r="BO57" s="150">
        <v>2.2942533416386013</v>
      </c>
      <c r="BP57" s="149">
        <v>14943</v>
      </c>
      <c r="BQ57" s="149">
        <v>33581.610276063533</v>
      </c>
      <c r="BR57" s="150">
        <v>2.247313810885601</v>
      </c>
      <c r="BS57" s="149">
        <v>14602</v>
      </c>
      <c r="BT57" s="149">
        <v>33615.674025421155</v>
      </c>
      <c r="BU57" s="150">
        <v>2.3021280663896149</v>
      </c>
      <c r="BV57" s="149">
        <v>15096</v>
      </c>
      <c r="BW57" s="149">
        <v>34373.71554037118</v>
      </c>
      <c r="BX57" s="150">
        <v>2.2770081836493894</v>
      </c>
      <c r="BY57" s="149">
        <v>15522</v>
      </c>
      <c r="BZ57" s="149">
        <v>35314.62574230913</v>
      </c>
      <c r="CA57" s="150">
        <v>2.27513372904968</v>
      </c>
      <c r="CB57" s="149">
        <v>15922</v>
      </c>
      <c r="CC57" s="149">
        <v>36315.548630716134</v>
      </c>
      <c r="CD57" s="150">
        <v>2.2808408887524263</v>
      </c>
      <c r="CE57" s="149">
        <v>16473</v>
      </c>
      <c r="CF57" s="149">
        <v>37451.845857110806</v>
      </c>
      <c r="CG57" s="150">
        <v>2.273529160268974</v>
      </c>
      <c r="CH57" s="149">
        <v>17137</v>
      </c>
      <c r="CI57" s="149">
        <v>39076.359891809581</v>
      </c>
      <c r="CJ57" s="150">
        <v>2.2802334067695385</v>
      </c>
      <c r="CK57" s="149">
        <v>17807</v>
      </c>
      <c r="CL57" s="149">
        <v>40601.231696261704</v>
      </c>
      <c r="CM57" s="150">
        <v>2.2800714155254509</v>
      </c>
      <c r="CN57" s="149">
        <v>18523</v>
      </c>
      <c r="CO57" s="149">
        <v>42295.904981100379</v>
      </c>
      <c r="CP57" s="150">
        <v>2.2834262798197043</v>
      </c>
      <c r="CQ57" s="149">
        <v>19100</v>
      </c>
      <c r="CR57" s="149">
        <v>43211.084846878628</v>
      </c>
      <c r="CS57" s="150">
        <v>2.2623604631873628</v>
      </c>
      <c r="CT57" s="149">
        <v>19783</v>
      </c>
      <c r="CU57" s="149">
        <v>43400.964074281095</v>
      </c>
      <c r="CV57" s="150">
        <v>2.193851492406667</v>
      </c>
      <c r="CW57" s="149">
        <v>20089</v>
      </c>
      <c r="CX57" s="149">
        <v>44335.654473790732</v>
      </c>
      <c r="CY57" s="150">
        <v>2.2069617439290523</v>
      </c>
      <c r="CZ57" s="149">
        <v>20888</v>
      </c>
      <c r="DA57" s="149">
        <v>45966.439807997551</v>
      </c>
      <c r="DB57" s="150">
        <v>2.2006146978168113</v>
      </c>
      <c r="DC57" s="149">
        <v>21693</v>
      </c>
      <c r="DD57" s="149">
        <v>47193.329685512763</v>
      </c>
      <c r="DE57" s="150">
        <v>2.175509596898205</v>
      </c>
      <c r="DF57" s="149">
        <v>22551</v>
      </c>
      <c r="DG57" s="149">
        <v>49027.65078394406</v>
      </c>
      <c r="DH57" s="150">
        <v>2.1740787895855642</v>
      </c>
      <c r="DI57" s="149">
        <v>23302</v>
      </c>
      <c r="DJ57" s="149">
        <v>51032.079886814026</v>
      </c>
      <c r="DK57" s="150">
        <v>2.1900300354825348</v>
      </c>
      <c r="DL57" s="149">
        <v>23701</v>
      </c>
      <c r="DM57" s="149">
        <v>51581.213441829095</v>
      </c>
      <c r="DN57" s="150">
        <v>2.176330679795329</v>
      </c>
      <c r="DO57" s="149">
        <v>23288</v>
      </c>
      <c r="DP57" s="149">
        <v>49107.560145602256</v>
      </c>
      <c r="DQ57" s="150">
        <v>2.1087066362762905</v>
      </c>
      <c r="DR57" s="149">
        <v>23775</v>
      </c>
      <c r="DS57" s="149">
        <v>50643.999386364711</v>
      </c>
      <c r="DT57" s="150">
        <v>2.1301366724023012</v>
      </c>
      <c r="DU57" s="149">
        <v>24366</v>
      </c>
      <c r="DV57" s="149">
        <v>51624.264856548987</v>
      </c>
      <c r="DW57" s="150">
        <v>2.1187008477611831</v>
      </c>
      <c r="DX57" s="149">
        <v>24667</v>
      </c>
      <c r="DY57" s="149">
        <v>51181.02402472651</v>
      </c>
      <c r="DZ57" s="150">
        <v>2.0748783404843114</v>
      </c>
      <c r="EA57" s="149">
        <v>24903</v>
      </c>
      <c r="EB57" s="149">
        <v>51503.510908966717</v>
      </c>
      <c r="EC57" s="150">
        <v>2.0681649162336551</v>
      </c>
      <c r="ED57" s="149">
        <v>25036</v>
      </c>
      <c r="EE57" s="151">
        <v>51699.886715010602</v>
      </c>
      <c r="EF57" s="161">
        <v>2.0650218371549212</v>
      </c>
    </row>
    <row r="58" spans="1:136" ht="15" customHeight="1">
      <c r="A58" s="158">
        <v>44</v>
      </c>
      <c r="B58" s="156">
        <v>1771</v>
      </c>
      <c r="C58" s="149">
        <v>5156.861362745356</v>
      </c>
      <c r="D58" s="150">
        <v>2.911835890878236</v>
      </c>
      <c r="E58" s="149">
        <v>1999</v>
      </c>
      <c r="F58" s="149">
        <v>5652.5869004708684</v>
      </c>
      <c r="G58" s="150">
        <v>2.8277073038873777</v>
      </c>
      <c r="H58" s="149">
        <v>2260</v>
      </c>
      <c r="I58" s="149">
        <v>6203.8174633119997</v>
      </c>
      <c r="J58" s="150">
        <v>2.7450519749168141</v>
      </c>
      <c r="K58" s="149">
        <v>2613</v>
      </c>
      <c r="L58" s="149">
        <v>6992.1832778360003</v>
      </c>
      <c r="M58" s="150">
        <v>2.6759216524439342</v>
      </c>
      <c r="N58" s="149">
        <v>3078</v>
      </c>
      <c r="O58" s="149">
        <v>8021.4107569950456</v>
      </c>
      <c r="P58" s="150">
        <v>2.6060463797904632</v>
      </c>
      <c r="Q58" s="149">
        <v>3610</v>
      </c>
      <c r="R58" s="149">
        <v>8904.0217784188808</v>
      </c>
      <c r="S58" s="150">
        <v>2.466488027262848</v>
      </c>
      <c r="T58" s="149">
        <v>4209</v>
      </c>
      <c r="U58" s="149">
        <v>10195.478265099462</v>
      </c>
      <c r="V58" s="150">
        <v>2.4223041732239161</v>
      </c>
      <c r="W58" s="149">
        <v>4747</v>
      </c>
      <c r="X58" s="149">
        <v>11306.422065314524</v>
      </c>
      <c r="Y58" s="150">
        <v>2.3818036792320463</v>
      </c>
      <c r="Z58" s="149">
        <v>5428</v>
      </c>
      <c r="AA58" s="149">
        <v>12677.082345417102</v>
      </c>
      <c r="AB58" s="150">
        <v>2.3354978528771375</v>
      </c>
      <c r="AC58" s="149">
        <v>6225</v>
      </c>
      <c r="AD58" s="149">
        <v>14332.63490523892</v>
      </c>
      <c r="AE58" s="150">
        <v>2.3024313100785414</v>
      </c>
      <c r="AF58" s="149">
        <v>6970</v>
      </c>
      <c r="AG58" s="149">
        <v>16064.495242982759</v>
      </c>
      <c r="AH58" s="150">
        <v>2.3048056302701232</v>
      </c>
      <c r="AI58" s="149">
        <v>7772</v>
      </c>
      <c r="AJ58" s="149">
        <v>17863.066392906636</v>
      </c>
      <c r="AK58" s="150">
        <v>2.2983873382535558</v>
      </c>
      <c r="AL58" s="149">
        <v>8794</v>
      </c>
      <c r="AM58" s="149">
        <v>20197.788198139933</v>
      </c>
      <c r="AN58" s="150">
        <v>2.2967691833227124</v>
      </c>
      <c r="AO58" s="149">
        <v>9571</v>
      </c>
      <c r="AP58" s="149">
        <v>22044.448032715172</v>
      </c>
      <c r="AQ58" s="150">
        <v>2.3032544177949195</v>
      </c>
      <c r="AR58" s="149">
        <v>10228</v>
      </c>
      <c r="AS58" s="149">
        <v>23675.965346315545</v>
      </c>
      <c r="AT58" s="150">
        <v>2.314818668978837</v>
      </c>
      <c r="AU58" s="149">
        <v>10968</v>
      </c>
      <c r="AV58" s="149">
        <v>25012.614620190383</v>
      </c>
      <c r="AW58" s="150">
        <v>2.2805082622347177</v>
      </c>
      <c r="AX58" s="149">
        <v>11727</v>
      </c>
      <c r="AY58" s="149">
        <v>26597.448891339871</v>
      </c>
      <c r="AZ58" s="150">
        <v>2.2680522632676618</v>
      </c>
      <c r="BA58" s="149">
        <v>12211</v>
      </c>
      <c r="BB58" s="149">
        <v>27505.790212153035</v>
      </c>
      <c r="BC58" s="150">
        <v>2.2525419877285264</v>
      </c>
      <c r="BD58" s="149">
        <v>13148</v>
      </c>
      <c r="BE58" s="149">
        <v>29158.056048395978</v>
      </c>
      <c r="BF58" s="150">
        <v>2.2176799550042574</v>
      </c>
      <c r="BG58" s="149">
        <v>13630</v>
      </c>
      <c r="BH58" s="149">
        <v>31104.598264778833</v>
      </c>
      <c r="BI58" s="150">
        <v>2.2820688382082781</v>
      </c>
      <c r="BJ58" s="149">
        <v>14064</v>
      </c>
      <c r="BK58" s="149">
        <v>32479.320217257864</v>
      </c>
      <c r="BL58" s="150">
        <v>2.3093942134000187</v>
      </c>
      <c r="BM58" s="149">
        <v>14618</v>
      </c>
      <c r="BN58" s="149">
        <v>33116.14427227492</v>
      </c>
      <c r="BO58" s="150">
        <v>2.2654360563876672</v>
      </c>
      <c r="BP58" s="149">
        <v>15221</v>
      </c>
      <c r="BQ58" s="149">
        <v>33913.770764367415</v>
      </c>
      <c r="BR58" s="150">
        <v>2.2280908458292763</v>
      </c>
      <c r="BS58" s="149">
        <v>14899</v>
      </c>
      <c r="BT58" s="149">
        <v>33955.126591911016</v>
      </c>
      <c r="BU58" s="150">
        <v>2.2790205109007999</v>
      </c>
      <c r="BV58" s="149">
        <v>15446</v>
      </c>
      <c r="BW58" s="149">
        <v>34715.48576090439</v>
      </c>
      <c r="BX58" s="150">
        <v>2.2475388942706456</v>
      </c>
      <c r="BY58" s="149">
        <v>15872</v>
      </c>
      <c r="BZ58" s="149">
        <v>35664.746495840955</v>
      </c>
      <c r="CA58" s="150">
        <v>2.2470228386996571</v>
      </c>
      <c r="CB58" s="149">
        <v>16272</v>
      </c>
      <c r="CC58" s="149">
        <v>36676.127996311974</v>
      </c>
      <c r="CD58" s="150">
        <v>2.2539410027232041</v>
      </c>
      <c r="CE58" s="149">
        <v>16840</v>
      </c>
      <c r="CF58" s="149">
        <v>37823.046759029465</v>
      </c>
      <c r="CG58" s="150">
        <v>2.2460241543366664</v>
      </c>
      <c r="CH58" s="149">
        <v>17498</v>
      </c>
      <c r="CI58" s="149">
        <v>39465.101366985145</v>
      </c>
      <c r="CJ58" s="150">
        <v>2.255406410274611</v>
      </c>
      <c r="CK58" s="149">
        <v>18207</v>
      </c>
      <c r="CL58" s="149">
        <v>41004.740794298275</v>
      </c>
      <c r="CM58" s="150">
        <v>2.2521415276705814</v>
      </c>
      <c r="CN58" s="149">
        <v>18939</v>
      </c>
      <c r="CO58" s="149">
        <v>42716.73594691266</v>
      </c>
      <c r="CP58" s="150">
        <v>2.2554905722008902</v>
      </c>
      <c r="CQ58" s="149">
        <v>19499</v>
      </c>
      <c r="CR58" s="149">
        <v>43638.144757554583</v>
      </c>
      <c r="CS58" s="150">
        <v>2.2379683449179231</v>
      </c>
      <c r="CT58" s="149">
        <v>20159</v>
      </c>
      <c r="CU58" s="149">
        <v>43819.226458600686</v>
      </c>
      <c r="CV58" s="150">
        <v>2.1736805624584892</v>
      </c>
      <c r="CW58" s="149">
        <v>20486</v>
      </c>
      <c r="CX58" s="149">
        <v>44765.108285466202</v>
      </c>
      <c r="CY58" s="150">
        <v>2.1851561205440886</v>
      </c>
      <c r="CZ58" s="149">
        <v>21289</v>
      </c>
      <c r="DA58" s="149">
        <v>46410.539235036369</v>
      </c>
      <c r="DB58" s="150">
        <v>2.1800243898274401</v>
      </c>
      <c r="DC58" s="149">
        <v>22099</v>
      </c>
      <c r="DD58" s="149">
        <v>47644.883146778149</v>
      </c>
      <c r="DE58" s="150">
        <v>2.1559746208777839</v>
      </c>
      <c r="DF58" s="149">
        <v>22958</v>
      </c>
      <c r="DG58" s="149">
        <v>49496.824926513815</v>
      </c>
      <c r="DH58" s="150">
        <v>2.1559728602889545</v>
      </c>
      <c r="DI58" s="149">
        <v>23731</v>
      </c>
      <c r="DJ58" s="149">
        <v>51523.418035826166</v>
      </c>
      <c r="DK58" s="150">
        <v>2.1711439903849885</v>
      </c>
      <c r="DL58" s="149">
        <v>24136</v>
      </c>
      <c r="DM58" s="149">
        <v>52075.191872654665</v>
      </c>
      <c r="DN58" s="150">
        <v>2.1575734120257981</v>
      </c>
      <c r="DO58" s="149">
        <v>23709</v>
      </c>
      <c r="DP58" s="149">
        <v>49564.847191542991</v>
      </c>
      <c r="DQ58" s="150">
        <v>2.090549883653591</v>
      </c>
      <c r="DR58" s="149">
        <v>24208</v>
      </c>
      <c r="DS58" s="149">
        <v>51119.875760982373</v>
      </c>
      <c r="DT58" s="150">
        <v>2.1116934798819553</v>
      </c>
      <c r="DU58" s="149">
        <v>24791</v>
      </c>
      <c r="DV58" s="149">
        <v>52107.442552968489</v>
      </c>
      <c r="DW58" s="150">
        <v>2.1018693297151581</v>
      </c>
      <c r="DX58" s="149">
        <v>25101</v>
      </c>
      <c r="DY58" s="149">
        <v>51650.635925985822</v>
      </c>
      <c r="DZ58" s="150">
        <v>2.0577122794305334</v>
      </c>
      <c r="EA58" s="149">
        <v>25339</v>
      </c>
      <c r="EB58" s="149">
        <v>51974.627494016822</v>
      </c>
      <c r="EC58" s="150">
        <v>2.0511712180439963</v>
      </c>
      <c r="ED58" s="149">
        <v>25476</v>
      </c>
      <c r="EE58" s="151">
        <v>52172.097660948173</v>
      </c>
      <c r="EF58" s="161">
        <v>2.047892041959027</v>
      </c>
    </row>
    <row r="59" spans="1:136" ht="15" customHeight="1">
      <c r="A59" s="158">
        <v>45</v>
      </c>
      <c r="B59" s="156">
        <v>1846</v>
      </c>
      <c r="C59" s="149">
        <v>5217.748120943219</v>
      </c>
      <c r="D59" s="150">
        <v>2.8265157751588403</v>
      </c>
      <c r="E59" s="149">
        <v>2080</v>
      </c>
      <c r="F59" s="149">
        <v>5718.2704455686244</v>
      </c>
      <c r="G59" s="150">
        <v>2.749168483446454</v>
      </c>
      <c r="H59" s="149">
        <v>2346</v>
      </c>
      <c r="I59" s="149">
        <v>6274.7422072416766</v>
      </c>
      <c r="J59" s="150">
        <v>2.67465567231103</v>
      </c>
      <c r="K59" s="149">
        <v>2708</v>
      </c>
      <c r="L59" s="149">
        <v>7070.9496281483898</v>
      </c>
      <c r="M59" s="150">
        <v>2.6111335406751808</v>
      </c>
      <c r="N59" s="149">
        <v>3188</v>
      </c>
      <c r="O59" s="149">
        <v>8110.2905639594101</v>
      </c>
      <c r="P59" s="150">
        <v>2.5440058230738427</v>
      </c>
      <c r="Q59" s="149">
        <v>3724</v>
      </c>
      <c r="R59" s="149">
        <v>8999.2432846410193</v>
      </c>
      <c r="S59" s="150">
        <v>2.4165529765416269</v>
      </c>
      <c r="T59" s="149">
        <v>4342</v>
      </c>
      <c r="U59" s="149">
        <v>10303.104529357866</v>
      </c>
      <c r="V59" s="150">
        <v>2.3728937193362198</v>
      </c>
      <c r="W59" s="149">
        <v>4895</v>
      </c>
      <c r="X59" s="149">
        <v>11424.320143186611</v>
      </c>
      <c r="Y59" s="150">
        <v>2.3338754122955283</v>
      </c>
      <c r="Z59" s="149">
        <v>5589</v>
      </c>
      <c r="AA59" s="149">
        <v>12807.410504969474</v>
      </c>
      <c r="AB59" s="150">
        <v>2.2915388271550321</v>
      </c>
      <c r="AC59" s="149">
        <v>6414</v>
      </c>
      <c r="AD59" s="149">
        <v>14478.320357132212</v>
      </c>
      <c r="AE59" s="150">
        <v>2.2572997126804197</v>
      </c>
      <c r="AF59" s="149">
        <v>7183</v>
      </c>
      <c r="AG59" s="149">
        <v>16227.887316227525</v>
      </c>
      <c r="AH59" s="150">
        <v>2.2592074782441216</v>
      </c>
      <c r="AI59" s="149">
        <v>8008</v>
      </c>
      <c r="AJ59" s="149">
        <v>18044.377049662635</v>
      </c>
      <c r="AK59" s="150">
        <v>2.253293837370459</v>
      </c>
      <c r="AL59" s="149">
        <v>9062</v>
      </c>
      <c r="AM59" s="149">
        <v>20402.676560873708</v>
      </c>
      <c r="AN59" s="150">
        <v>2.2514540455609917</v>
      </c>
      <c r="AO59" s="149">
        <v>9857</v>
      </c>
      <c r="AP59" s="149">
        <v>22268.620233695328</v>
      </c>
      <c r="AQ59" s="150">
        <v>2.2591681275941289</v>
      </c>
      <c r="AR59" s="149">
        <v>10514</v>
      </c>
      <c r="AS59" s="149">
        <v>23917.88096110761</v>
      </c>
      <c r="AT59" s="150">
        <v>2.2748602778302844</v>
      </c>
      <c r="AU59" s="149">
        <v>11225</v>
      </c>
      <c r="AV59" s="149">
        <v>25265.64614532714</v>
      </c>
      <c r="AW59" s="150">
        <v>2.2508370730803691</v>
      </c>
      <c r="AX59" s="149">
        <v>11947</v>
      </c>
      <c r="AY59" s="149">
        <v>26865.837665904441</v>
      </c>
      <c r="AZ59" s="150">
        <v>2.2487517925759137</v>
      </c>
      <c r="BA59" s="149">
        <v>12393</v>
      </c>
      <c r="BB59" s="149">
        <v>27782.276730674446</v>
      </c>
      <c r="BC59" s="150">
        <v>2.2417717042422693</v>
      </c>
      <c r="BD59" s="149">
        <v>13412</v>
      </c>
      <c r="BE59" s="149">
        <v>29446.78754761476</v>
      </c>
      <c r="BF59" s="150">
        <v>2.1955552898609274</v>
      </c>
      <c r="BG59" s="149">
        <v>13913</v>
      </c>
      <c r="BH59" s="149">
        <v>31419.738966716486</v>
      </c>
      <c r="BI59" s="150">
        <v>2.2583007954227332</v>
      </c>
      <c r="BJ59" s="149">
        <v>14370</v>
      </c>
      <c r="BK59" s="149">
        <v>32811.515050639369</v>
      </c>
      <c r="BL59" s="150">
        <v>2.2833343806986339</v>
      </c>
      <c r="BM59" s="149">
        <v>14899</v>
      </c>
      <c r="BN59" s="149">
        <v>33450.667066956215</v>
      </c>
      <c r="BO59" s="150">
        <v>2.245161894553743</v>
      </c>
      <c r="BP59" s="149">
        <v>15554</v>
      </c>
      <c r="BQ59" s="149">
        <v>34247.696352967389</v>
      </c>
      <c r="BR59" s="150">
        <v>2.2018578084716078</v>
      </c>
      <c r="BS59" s="149">
        <v>15235</v>
      </c>
      <c r="BT59" s="149">
        <v>34298.477658971293</v>
      </c>
      <c r="BU59" s="150">
        <v>2.2512948906446533</v>
      </c>
      <c r="BV59" s="149">
        <v>15810</v>
      </c>
      <c r="BW59" s="149">
        <v>35062.28504980875</v>
      </c>
      <c r="BX59" s="150">
        <v>2.2177283396463472</v>
      </c>
      <c r="BY59" s="149">
        <v>16254</v>
      </c>
      <c r="BZ59" s="149">
        <v>36020.686481012774</v>
      </c>
      <c r="CA59" s="150">
        <v>2.2161121250776898</v>
      </c>
      <c r="CB59" s="149">
        <v>16635</v>
      </c>
      <c r="CC59" s="149">
        <v>37044.534246796502</v>
      </c>
      <c r="CD59" s="150">
        <v>2.2269031708323714</v>
      </c>
      <c r="CE59" s="149">
        <v>17219</v>
      </c>
      <c r="CF59" s="149">
        <v>38201.234152071316</v>
      </c>
      <c r="CG59" s="150">
        <v>2.2185512603560786</v>
      </c>
      <c r="CH59" s="149">
        <v>17887</v>
      </c>
      <c r="CI59" s="149">
        <v>39860.374569157022</v>
      </c>
      <c r="CJ59" s="150">
        <v>2.2284549991142741</v>
      </c>
      <c r="CK59" s="149">
        <v>18584</v>
      </c>
      <c r="CL59" s="149">
        <v>41415.738232423442</v>
      </c>
      <c r="CM59" s="150">
        <v>2.2285696422957084</v>
      </c>
      <c r="CN59" s="149">
        <v>19332</v>
      </c>
      <c r="CO59" s="149">
        <v>43145.443708676794</v>
      </c>
      <c r="CP59" s="150">
        <v>2.2318147997453339</v>
      </c>
      <c r="CQ59" s="149">
        <v>19886</v>
      </c>
      <c r="CR59" s="149">
        <v>44073.516092882215</v>
      </c>
      <c r="CS59" s="150">
        <v>2.2163087646023443</v>
      </c>
      <c r="CT59" s="149">
        <v>20530</v>
      </c>
      <c r="CU59" s="149">
        <v>44246.156573360422</v>
      </c>
      <c r="CV59" s="150">
        <v>2.1551951570073271</v>
      </c>
      <c r="CW59" s="149">
        <v>20878</v>
      </c>
      <c r="CX59" s="149">
        <v>45203.060536031429</v>
      </c>
      <c r="CY59" s="150">
        <v>2.1651049207793576</v>
      </c>
      <c r="CZ59" s="149">
        <v>21693</v>
      </c>
      <c r="DA59" s="149">
        <v>46863.661607564376</v>
      </c>
      <c r="DB59" s="150">
        <v>2.1603126173219183</v>
      </c>
      <c r="DC59" s="149">
        <v>22507</v>
      </c>
      <c r="DD59" s="149">
        <v>48105.722327825802</v>
      </c>
      <c r="DE59" s="150">
        <v>2.1373671447916562</v>
      </c>
      <c r="DF59" s="149">
        <v>23384</v>
      </c>
      <c r="DG59" s="149">
        <v>49975.259114282831</v>
      </c>
      <c r="DH59" s="150">
        <v>2.1371561372854444</v>
      </c>
      <c r="DI59" s="149">
        <v>24146</v>
      </c>
      <c r="DJ59" s="149">
        <v>52024.778447071716</v>
      </c>
      <c r="DK59" s="150">
        <v>2.154592000624191</v>
      </c>
      <c r="DL59" s="149">
        <v>24564</v>
      </c>
      <c r="DM59" s="149">
        <v>52579.443641987367</v>
      </c>
      <c r="DN59" s="150">
        <v>2.1405082088416938</v>
      </c>
      <c r="DO59" s="149">
        <v>24138</v>
      </c>
      <c r="DP59" s="149">
        <v>50031.064008868176</v>
      </c>
      <c r="DQ59" s="150">
        <v>2.0727095869114334</v>
      </c>
      <c r="DR59" s="149">
        <v>24623</v>
      </c>
      <c r="DS59" s="149">
        <v>51605.316701390722</v>
      </c>
      <c r="DT59" s="150">
        <v>2.0958175974247948</v>
      </c>
      <c r="DU59" s="149">
        <v>25207</v>
      </c>
      <c r="DV59" s="149">
        <v>52600.269338399055</v>
      </c>
      <c r="DW59" s="150">
        <v>2.0867326273812457</v>
      </c>
      <c r="DX59" s="149">
        <v>25539</v>
      </c>
      <c r="DY59" s="149">
        <v>52129.542114842239</v>
      </c>
      <c r="DZ59" s="150">
        <v>2.0411739737202805</v>
      </c>
      <c r="EA59" s="149">
        <v>25774</v>
      </c>
      <c r="EB59" s="149">
        <v>52454.948552161288</v>
      </c>
      <c r="EC59" s="150">
        <v>2.0351885059424726</v>
      </c>
      <c r="ED59" s="149">
        <v>25914</v>
      </c>
      <c r="EE59" s="151">
        <v>52653.498585360729</v>
      </c>
      <c r="EF59" s="161">
        <v>2.0318553131651127</v>
      </c>
    </row>
    <row r="60" spans="1:136" ht="15" customHeight="1">
      <c r="A60" s="158">
        <v>46</v>
      </c>
      <c r="B60" s="156">
        <v>1924</v>
      </c>
      <c r="C60" s="149">
        <v>5279.4453101504951</v>
      </c>
      <c r="D60" s="150">
        <v>2.7439944439451636</v>
      </c>
      <c r="E60" s="149">
        <v>2161</v>
      </c>
      <c r="F60" s="149">
        <v>5784.9050110483176</v>
      </c>
      <c r="G60" s="150">
        <v>2.6769574322296705</v>
      </c>
      <c r="H60" s="149">
        <v>2433</v>
      </c>
      <c r="I60" s="149">
        <v>6346.7001100711341</v>
      </c>
      <c r="J60" s="150">
        <v>2.6085902630789701</v>
      </c>
      <c r="K60" s="149">
        <v>2805</v>
      </c>
      <c r="L60" s="149">
        <v>7150.856654140799</v>
      </c>
      <c r="M60" s="150">
        <v>2.5493250103888765</v>
      </c>
      <c r="N60" s="149">
        <v>3298</v>
      </c>
      <c r="O60" s="149">
        <v>8200.4263126422211</v>
      </c>
      <c r="P60" s="150">
        <v>2.4864846308799944</v>
      </c>
      <c r="Q60" s="149">
        <v>3834</v>
      </c>
      <c r="R60" s="149">
        <v>9095.9516636578974</v>
      </c>
      <c r="S60" s="150">
        <v>2.3724443567182831</v>
      </c>
      <c r="T60" s="149">
        <v>4472</v>
      </c>
      <c r="U60" s="149">
        <v>10412.291530852357</v>
      </c>
      <c r="V60" s="150">
        <v>2.3283299487594715</v>
      </c>
      <c r="W60" s="149">
        <v>5040</v>
      </c>
      <c r="X60" s="149">
        <v>11543.881367479229</v>
      </c>
      <c r="Y60" s="150">
        <v>2.290452652277625</v>
      </c>
      <c r="Z60" s="149">
        <v>5748</v>
      </c>
      <c r="AA60" s="149">
        <v>12939.60329838733</v>
      </c>
      <c r="AB60" s="150">
        <v>2.2511487993019017</v>
      </c>
      <c r="AC60" s="149">
        <v>6587</v>
      </c>
      <c r="AD60" s="149">
        <v>14626.023798091794</v>
      </c>
      <c r="AE60" s="150">
        <v>2.2204378014409887</v>
      </c>
      <c r="AF60" s="149">
        <v>7387</v>
      </c>
      <c r="AG60" s="149">
        <v>16393.477728442005</v>
      </c>
      <c r="AH60" s="150">
        <v>2.2192334815814276</v>
      </c>
      <c r="AI60" s="149">
        <v>8234</v>
      </c>
      <c r="AJ60" s="149">
        <v>18228.124369983765</v>
      </c>
      <c r="AK60" s="150">
        <v>2.2137629791090316</v>
      </c>
      <c r="AL60" s="149">
        <v>9318</v>
      </c>
      <c r="AM60" s="149">
        <v>20610.300389723994</v>
      </c>
      <c r="AN60" s="150">
        <v>2.2118802736342555</v>
      </c>
      <c r="AO60" s="149">
        <v>10131</v>
      </c>
      <c r="AP60" s="149">
        <v>22495.908151643023</v>
      </c>
      <c r="AQ60" s="150">
        <v>2.2205022358743483</v>
      </c>
      <c r="AR60" s="149">
        <v>10791</v>
      </c>
      <c r="AS60" s="149">
        <v>24163.485020727614</v>
      </c>
      <c r="AT60" s="150">
        <v>2.2392257455961091</v>
      </c>
      <c r="AU60" s="149">
        <v>11490</v>
      </c>
      <c r="AV60" s="149">
        <v>25523.232893448672</v>
      </c>
      <c r="AW60" s="150">
        <v>2.2213431586987529</v>
      </c>
      <c r="AX60" s="149">
        <v>12193</v>
      </c>
      <c r="AY60" s="149">
        <v>27139.890901543735</v>
      </c>
      <c r="AZ60" s="150">
        <v>2.2258583532800569</v>
      </c>
      <c r="BA60" s="149">
        <v>12618</v>
      </c>
      <c r="BB60" s="149">
        <v>28065.264341879461</v>
      </c>
      <c r="BC60" s="150">
        <v>2.2242244683689538</v>
      </c>
      <c r="BD60" s="149">
        <v>13712</v>
      </c>
      <c r="BE60" s="149">
        <v>29740.75575928059</v>
      </c>
      <c r="BF60" s="150">
        <v>2.168958267158736</v>
      </c>
      <c r="BG60" s="149">
        <v>14201</v>
      </c>
      <c r="BH60" s="149">
        <v>31741.271560940841</v>
      </c>
      <c r="BI60" s="150">
        <v>2.2351434096852927</v>
      </c>
      <c r="BJ60" s="149">
        <v>14680</v>
      </c>
      <c r="BK60" s="149">
        <v>33149.867195240084</v>
      </c>
      <c r="BL60" s="150">
        <v>2.2581653402752102</v>
      </c>
      <c r="BM60" s="149">
        <v>15187</v>
      </c>
      <c r="BN60" s="149">
        <v>33791.581173802275</v>
      </c>
      <c r="BO60" s="150">
        <v>2.2250333294134639</v>
      </c>
      <c r="BP60" s="149">
        <v>15875</v>
      </c>
      <c r="BQ60" s="149">
        <v>34594.405611361828</v>
      </c>
      <c r="BR60" s="150">
        <v>2.1791751566212176</v>
      </c>
      <c r="BS60" s="149">
        <v>15576</v>
      </c>
      <c r="BT60" s="149">
        <v>34647.962031451752</v>
      </c>
      <c r="BU60" s="150">
        <v>2.224445430884165</v>
      </c>
      <c r="BV60" s="149">
        <v>16155</v>
      </c>
      <c r="BW60" s="149">
        <v>35415.73392116071</v>
      </c>
      <c r="BX60" s="150">
        <v>2.1922459870727771</v>
      </c>
      <c r="BY60" s="149">
        <v>16616</v>
      </c>
      <c r="BZ60" s="149">
        <v>36383.88055358969</v>
      </c>
      <c r="CA60" s="150">
        <v>2.1896894892627401</v>
      </c>
      <c r="CB60" s="149">
        <v>16998</v>
      </c>
      <c r="CC60" s="149">
        <v>37418.867740486683</v>
      </c>
      <c r="CD60" s="150">
        <v>2.2013688516582355</v>
      </c>
      <c r="CE60" s="149">
        <v>17606</v>
      </c>
      <c r="CF60" s="149">
        <v>38585.636775135652</v>
      </c>
      <c r="CG60" s="150">
        <v>2.1916185831611754</v>
      </c>
      <c r="CH60" s="149">
        <v>18270</v>
      </c>
      <c r="CI60" s="149">
        <v>40264.1305916001</v>
      </c>
      <c r="CJ60" s="150">
        <v>2.203838565495353</v>
      </c>
      <c r="CK60" s="149">
        <v>18974</v>
      </c>
      <c r="CL60" s="149">
        <v>41834.969707290962</v>
      </c>
      <c r="CM60" s="150">
        <v>2.2048576845836916</v>
      </c>
      <c r="CN60" s="149">
        <v>19736</v>
      </c>
      <c r="CO60" s="149">
        <v>43582.523698132194</v>
      </c>
      <c r="CP60" s="150">
        <v>2.2082754204566375</v>
      </c>
      <c r="CQ60" s="149">
        <v>20258</v>
      </c>
      <c r="CR60" s="149">
        <v>44517.943481451483</v>
      </c>
      <c r="CS60" s="150">
        <v>2.1975487946219507</v>
      </c>
      <c r="CT60" s="149">
        <v>20913</v>
      </c>
      <c r="CU60" s="149">
        <v>44681.813620824643</v>
      </c>
      <c r="CV60" s="150">
        <v>2.1365568603655452</v>
      </c>
      <c r="CW60" s="149">
        <v>21270</v>
      </c>
      <c r="CX60" s="149">
        <v>45650.003043915916</v>
      </c>
      <c r="CY60" s="150">
        <v>2.1462154698597047</v>
      </c>
      <c r="CZ60" s="149">
        <v>22100</v>
      </c>
      <c r="DA60" s="149">
        <v>47325.958687521117</v>
      </c>
      <c r="DB60" s="150">
        <v>2.1414460944579692</v>
      </c>
      <c r="DC60" s="149">
        <v>22908</v>
      </c>
      <c r="DD60" s="149">
        <v>48575.959475655109</v>
      </c>
      <c r="DE60" s="150">
        <v>2.1204801587067883</v>
      </c>
      <c r="DF60" s="149">
        <v>23813</v>
      </c>
      <c r="DG60" s="149">
        <v>50463.766135928374</v>
      </c>
      <c r="DH60" s="150">
        <v>2.1191687790672478</v>
      </c>
      <c r="DI60" s="149">
        <v>24561</v>
      </c>
      <c r="DJ60" s="149">
        <v>52537.322970742869</v>
      </c>
      <c r="DK60" s="150">
        <v>2.1390547197077834</v>
      </c>
      <c r="DL60" s="149">
        <v>24997</v>
      </c>
      <c r="DM60" s="149">
        <v>53094.19065127983</v>
      </c>
      <c r="DN60" s="150">
        <v>2.1240225087522435</v>
      </c>
      <c r="DO60" s="149">
        <v>24568</v>
      </c>
      <c r="DP60" s="149">
        <v>50506.609293390247</v>
      </c>
      <c r="DQ60" s="150">
        <v>2.0557883952047478</v>
      </c>
      <c r="DR60" s="149">
        <v>25063</v>
      </c>
      <c r="DS60" s="149">
        <v>52101.110821343464</v>
      </c>
      <c r="DT60" s="150">
        <v>2.0788058421315672</v>
      </c>
      <c r="DU60" s="149">
        <v>25628</v>
      </c>
      <c r="DV60" s="149">
        <v>53103.709979312152</v>
      </c>
      <c r="DW60" s="150">
        <v>2.0720973146290054</v>
      </c>
      <c r="DX60" s="149">
        <v>25966</v>
      </c>
      <c r="DY60" s="149">
        <v>52618.185853857809</v>
      </c>
      <c r="DZ60" s="150">
        <v>2.0264263211067477</v>
      </c>
      <c r="EA60" s="149">
        <v>26208</v>
      </c>
      <c r="EB60" s="149">
        <v>52945.023281775604</v>
      </c>
      <c r="EC60" s="150">
        <v>2.0201855647808151</v>
      </c>
      <c r="ED60" s="149">
        <v>26351</v>
      </c>
      <c r="EE60" s="151">
        <v>53144.634772252852</v>
      </c>
      <c r="EF60" s="161">
        <v>2.0167976460951329</v>
      </c>
    </row>
    <row r="61" spans="1:136" ht="15" customHeight="1">
      <c r="A61" s="158">
        <v>47</v>
      </c>
      <c r="B61" s="156">
        <v>1997</v>
      </c>
      <c r="C61" s="149">
        <v>5342.0977717811593</v>
      </c>
      <c r="D61" s="150">
        <v>2.6750614781077413</v>
      </c>
      <c r="E61" s="149">
        <v>2242</v>
      </c>
      <c r="F61" s="149">
        <v>5852.5070846715435</v>
      </c>
      <c r="G61" s="150">
        <v>2.6103956666688419</v>
      </c>
      <c r="H61" s="149">
        <v>2520</v>
      </c>
      <c r="I61" s="149">
        <v>6419.7323187719394</v>
      </c>
      <c r="J61" s="150">
        <v>2.5475128249094996</v>
      </c>
      <c r="K61" s="149">
        <v>2902</v>
      </c>
      <c r="L61" s="149">
        <v>7231.9488277204673</v>
      </c>
      <c r="M61" s="150">
        <v>2.4920567979739721</v>
      </c>
      <c r="N61" s="149">
        <v>3408</v>
      </c>
      <c r="O61" s="149">
        <v>8291.8874368288107</v>
      </c>
      <c r="P61" s="150">
        <v>2.4330655624497686</v>
      </c>
      <c r="Q61" s="149">
        <v>3946</v>
      </c>
      <c r="R61" s="149">
        <v>9194.1969896107366</v>
      </c>
      <c r="S61" s="150">
        <v>2.3300043055273028</v>
      </c>
      <c r="T61" s="149">
        <v>4600</v>
      </c>
      <c r="U61" s="149">
        <v>10523.16461910937</v>
      </c>
      <c r="V61" s="150">
        <v>2.2876444824150806</v>
      </c>
      <c r="W61" s="149">
        <v>5181</v>
      </c>
      <c r="X61" s="149">
        <v>11665.257401355366</v>
      </c>
      <c r="Y61" s="150">
        <v>2.2515455320122304</v>
      </c>
      <c r="Z61" s="149">
        <v>5904</v>
      </c>
      <c r="AA61" s="149">
        <v>13073.823090113596</v>
      </c>
      <c r="AB61" s="150">
        <v>2.2144009298972893</v>
      </c>
      <c r="AC61" s="149">
        <v>6761</v>
      </c>
      <c r="AD61" s="149">
        <v>14776.010310170541</v>
      </c>
      <c r="AE61" s="150">
        <v>2.1854770463201509</v>
      </c>
      <c r="AF61" s="149">
        <v>7581</v>
      </c>
      <c r="AG61" s="149">
        <v>16561.561851327628</v>
      </c>
      <c r="AH61" s="150">
        <v>2.1846144112026944</v>
      </c>
      <c r="AI61" s="149">
        <v>8449</v>
      </c>
      <c r="AJ61" s="149">
        <v>18414.654833425036</v>
      </c>
      <c r="AK61" s="150">
        <v>2.1795070225381745</v>
      </c>
      <c r="AL61" s="149">
        <v>9561</v>
      </c>
      <c r="AM61" s="149">
        <v>20821.061362776898</v>
      </c>
      <c r="AN61" s="150">
        <v>2.1777074953223408</v>
      </c>
      <c r="AO61" s="149">
        <v>10395</v>
      </c>
      <c r="AP61" s="149">
        <v>22726.699967944522</v>
      </c>
      <c r="AQ61" s="150">
        <v>2.1863107232269861</v>
      </c>
      <c r="AR61" s="149">
        <v>11068</v>
      </c>
      <c r="AS61" s="149">
        <v>24413.084314068212</v>
      </c>
      <c r="AT61" s="150">
        <v>2.2057358433382914</v>
      </c>
      <c r="AU61" s="149">
        <v>11770</v>
      </c>
      <c r="AV61" s="149">
        <v>25785.388403340723</v>
      </c>
      <c r="AW61" s="150">
        <v>2.1907721668088973</v>
      </c>
      <c r="AX61" s="149">
        <v>12475</v>
      </c>
      <c r="AY61" s="149">
        <v>27419.304730987067</v>
      </c>
      <c r="AZ61" s="150">
        <v>2.1979402589969594</v>
      </c>
      <c r="BA61" s="149">
        <v>12897</v>
      </c>
      <c r="BB61" s="149">
        <v>28354.176746465044</v>
      </c>
      <c r="BC61" s="150">
        <v>2.1985094786745014</v>
      </c>
      <c r="BD61" s="149">
        <v>13977</v>
      </c>
      <c r="BE61" s="149">
        <v>30040.845191140954</v>
      </c>
      <c r="BF61" s="150">
        <v>2.1493056586635868</v>
      </c>
      <c r="BG61" s="149">
        <v>14493</v>
      </c>
      <c r="BH61" s="149">
        <v>32069.482179215596</v>
      </c>
      <c r="BI61" s="150">
        <v>2.2127566535027667</v>
      </c>
      <c r="BJ61" s="149">
        <v>14965</v>
      </c>
      <c r="BK61" s="149">
        <v>33495.647399889123</v>
      </c>
      <c r="BL61" s="150">
        <v>2.2382657801462829</v>
      </c>
      <c r="BM61" s="149">
        <v>15454</v>
      </c>
      <c r="BN61" s="149">
        <v>34139.946434030666</v>
      </c>
      <c r="BO61" s="150">
        <v>2.2091333269076396</v>
      </c>
      <c r="BP61" s="149">
        <v>16167</v>
      </c>
      <c r="BQ61" s="149">
        <v>34944.103481209029</v>
      </c>
      <c r="BR61" s="150">
        <v>2.1614463710774436</v>
      </c>
      <c r="BS61" s="149">
        <v>15859</v>
      </c>
      <c r="BT61" s="149">
        <v>35004.670855796954</v>
      </c>
      <c r="BU61" s="150">
        <v>2.2072432597135352</v>
      </c>
      <c r="BV61" s="149">
        <v>16504</v>
      </c>
      <c r="BW61" s="149">
        <v>35775.419158436096</v>
      </c>
      <c r="BX61" s="150">
        <v>2.1676817231238545</v>
      </c>
      <c r="BY61" s="149">
        <v>16979</v>
      </c>
      <c r="BZ61" s="149">
        <v>36753.337566217037</v>
      </c>
      <c r="CA61" s="150">
        <v>2.1646349941820504</v>
      </c>
      <c r="CB61" s="149">
        <v>17374</v>
      </c>
      <c r="CC61" s="149">
        <v>37800.581600956153</v>
      </c>
      <c r="CD61" s="150">
        <v>2.1756982618254952</v>
      </c>
      <c r="CE61" s="149">
        <v>17991</v>
      </c>
      <c r="CF61" s="149">
        <v>38978.411894952944</v>
      </c>
      <c r="CG61" s="150">
        <v>2.1665506027987851</v>
      </c>
      <c r="CH61" s="149">
        <v>18646</v>
      </c>
      <c r="CI61" s="149">
        <v>40675.653553791977</v>
      </c>
      <c r="CJ61" s="150">
        <v>2.1814680657402112</v>
      </c>
      <c r="CK61" s="149">
        <v>19371</v>
      </c>
      <c r="CL61" s="149">
        <v>42262.524056967421</v>
      </c>
      <c r="CM61" s="150">
        <v>2.1817419883830169</v>
      </c>
      <c r="CN61" s="149">
        <v>20134</v>
      </c>
      <c r="CO61" s="149">
        <v>44028.675218878991</v>
      </c>
      <c r="CP61" s="150">
        <v>2.1867823194039433</v>
      </c>
      <c r="CQ61" s="149">
        <v>20639</v>
      </c>
      <c r="CR61" s="149">
        <v>44971.910667350196</v>
      </c>
      <c r="CS61" s="150">
        <v>2.1789772114613206</v>
      </c>
      <c r="CT61" s="149">
        <v>21300</v>
      </c>
      <c r="CU61" s="149">
        <v>45126.5774693208</v>
      </c>
      <c r="CV61" s="150">
        <v>2.1186186605314932</v>
      </c>
      <c r="CW61" s="149">
        <v>21657</v>
      </c>
      <c r="CX61" s="149">
        <v>46106.292035433944</v>
      </c>
      <c r="CY61" s="150">
        <v>2.1289325407689867</v>
      </c>
      <c r="CZ61" s="149">
        <v>22497</v>
      </c>
      <c r="DA61" s="149">
        <v>47798.325468121548</v>
      </c>
      <c r="DB61" s="150">
        <v>2.1246533079131238</v>
      </c>
      <c r="DC61" s="149">
        <v>23317</v>
      </c>
      <c r="DD61" s="149">
        <v>49056.465024526755</v>
      </c>
      <c r="DE61" s="150">
        <v>2.1038926544807115</v>
      </c>
      <c r="DF61" s="149">
        <v>24216</v>
      </c>
      <c r="DG61" s="149">
        <v>50962.821861012468</v>
      </c>
      <c r="DH61" s="150">
        <v>2.1045103180133991</v>
      </c>
      <c r="DI61" s="149">
        <v>24994</v>
      </c>
      <c r="DJ61" s="149">
        <v>53061.126000847733</v>
      </c>
      <c r="DK61" s="150">
        <v>2.1229545491256996</v>
      </c>
      <c r="DL61" s="149">
        <v>25413</v>
      </c>
      <c r="DM61" s="149">
        <v>53620.337303373286</v>
      </c>
      <c r="DN61" s="150">
        <v>2.1099570024543848</v>
      </c>
      <c r="DO61" s="149">
        <v>24987</v>
      </c>
      <c r="DP61" s="149">
        <v>50992.192920944413</v>
      </c>
      <c r="DQ61" s="150">
        <v>2.0407489062690365</v>
      </c>
      <c r="DR61" s="149">
        <v>25502</v>
      </c>
      <c r="DS61" s="149">
        <v>52607.099003773175</v>
      </c>
      <c r="DT61" s="150">
        <v>2.0628616972697502</v>
      </c>
      <c r="DU61" s="149">
        <v>26048</v>
      </c>
      <c r="DV61" s="149">
        <v>53618.184681232502</v>
      </c>
      <c r="DW61" s="150">
        <v>2.0584376797156212</v>
      </c>
      <c r="DX61" s="149">
        <v>26389</v>
      </c>
      <c r="DY61" s="149">
        <v>53117.053713880414</v>
      </c>
      <c r="DZ61" s="150">
        <v>2.0128482971647434</v>
      </c>
      <c r="EA61" s="149">
        <v>26642</v>
      </c>
      <c r="EB61" s="149">
        <v>53445.398958429309</v>
      </c>
      <c r="EC61" s="150">
        <v>2.006058064650901</v>
      </c>
      <c r="ED61" s="149">
        <v>26787</v>
      </c>
      <c r="EE61" s="151">
        <v>53646.064993511332</v>
      </c>
      <c r="EF61" s="161">
        <v>2.0026902972901532</v>
      </c>
    </row>
    <row r="62" spans="1:136" ht="15" customHeight="1">
      <c r="A62" s="158">
        <v>48</v>
      </c>
      <c r="B62" s="156">
        <v>2071</v>
      </c>
      <c r="C62" s="149">
        <v>5405.7356098563796</v>
      </c>
      <c r="D62" s="150">
        <v>2.6102055093463927</v>
      </c>
      <c r="E62" s="149">
        <v>2323</v>
      </c>
      <c r="F62" s="149">
        <v>5921.1512979481613</v>
      </c>
      <c r="G62" s="150">
        <v>2.548924364161929</v>
      </c>
      <c r="H62" s="149">
        <v>2607</v>
      </c>
      <c r="I62" s="149">
        <v>6493.8807390030661</v>
      </c>
      <c r="J62" s="150">
        <v>2.4909400609908192</v>
      </c>
      <c r="K62" s="149">
        <v>2998</v>
      </c>
      <c r="L62" s="149">
        <v>7314.2935417363169</v>
      </c>
      <c r="M62" s="150">
        <v>2.4397243301321936</v>
      </c>
      <c r="N62" s="149">
        <v>3518</v>
      </c>
      <c r="O62" s="149">
        <v>8384.7503805830002</v>
      </c>
      <c r="P62" s="150">
        <v>2.3833855544579308</v>
      </c>
      <c r="Q62" s="149">
        <v>4054</v>
      </c>
      <c r="R62" s="149">
        <v>9294.1033421806696</v>
      </c>
      <c r="S62" s="150">
        <v>2.2925760587520152</v>
      </c>
      <c r="T62" s="149">
        <v>4726</v>
      </c>
      <c r="U62" s="149">
        <v>10635.860462256198</v>
      </c>
      <c r="V62" s="150">
        <v>2.2504994630250104</v>
      </c>
      <c r="W62" s="149">
        <v>5320</v>
      </c>
      <c r="X62" s="149">
        <v>11788.608569202204</v>
      </c>
      <c r="Y62" s="150">
        <v>2.2159038663913919</v>
      </c>
      <c r="Z62" s="149">
        <v>6059</v>
      </c>
      <c r="AA62" s="149">
        <v>13210.222486810897</v>
      </c>
      <c r="AB62" s="150">
        <v>2.1802644804111071</v>
      </c>
      <c r="AC62" s="149">
        <v>6921</v>
      </c>
      <c r="AD62" s="149">
        <v>14928.536815001318</v>
      </c>
      <c r="AE62" s="150">
        <v>2.1569913040025024</v>
      </c>
      <c r="AF62" s="149">
        <v>7767</v>
      </c>
      <c r="AG62" s="149">
        <v>16732.457843230619</v>
      </c>
      <c r="AH62" s="150">
        <v>2.1543012544393743</v>
      </c>
      <c r="AI62" s="149">
        <v>8655</v>
      </c>
      <c r="AJ62" s="149">
        <v>18604.301615827644</v>
      </c>
      <c r="AK62" s="150">
        <v>2.1495438030996699</v>
      </c>
      <c r="AL62" s="149">
        <v>9794</v>
      </c>
      <c r="AM62" s="149">
        <v>21035.348884913587</v>
      </c>
      <c r="AN62" s="150">
        <v>2.1477791387496006</v>
      </c>
      <c r="AO62" s="149">
        <v>10649</v>
      </c>
      <c r="AP62" s="149">
        <v>22961.3869339253</v>
      </c>
      <c r="AQ62" s="150">
        <v>2.1562012333482299</v>
      </c>
      <c r="AR62" s="149">
        <v>11351</v>
      </c>
      <c r="AS62" s="149">
        <v>24667.01003466054</v>
      </c>
      <c r="AT62" s="150">
        <v>2.1731133851343971</v>
      </c>
      <c r="AU62" s="149">
        <v>12066</v>
      </c>
      <c r="AV62" s="149">
        <v>26052.087291879019</v>
      </c>
      <c r="AW62" s="150">
        <v>2.1591320480589276</v>
      </c>
      <c r="AX62" s="149">
        <v>12792</v>
      </c>
      <c r="AY62" s="149">
        <v>27703.694048317542</v>
      </c>
      <c r="AZ62" s="150">
        <v>2.1657046629391448</v>
      </c>
      <c r="BA62" s="149">
        <v>13228</v>
      </c>
      <c r="BB62" s="149">
        <v>28648.332972987704</v>
      </c>
      <c r="BC62" s="150">
        <v>2.165734273736597</v>
      </c>
      <c r="BD62" s="149">
        <v>14243</v>
      </c>
      <c r="BE62" s="149">
        <v>30347.273940118826</v>
      </c>
      <c r="BF62" s="150">
        <v>2.1306799087354369</v>
      </c>
      <c r="BG62" s="149">
        <v>14790</v>
      </c>
      <c r="BH62" s="149">
        <v>32404.646513298387</v>
      </c>
      <c r="BI62" s="150">
        <v>2.190983537072237</v>
      </c>
      <c r="BJ62" s="149">
        <v>15278</v>
      </c>
      <c r="BK62" s="149">
        <v>33849.079226878363</v>
      </c>
      <c r="BL62" s="150">
        <v>2.2155438687575835</v>
      </c>
      <c r="BM62" s="149">
        <v>15841</v>
      </c>
      <c r="BN62" s="149">
        <v>34495.559599708911</v>
      </c>
      <c r="BO62" s="150">
        <v>2.177612499192533</v>
      </c>
      <c r="BP62" s="149">
        <v>16531</v>
      </c>
      <c r="BQ62" s="149">
        <v>35300.828405048531</v>
      </c>
      <c r="BR62" s="150">
        <v>2.1354321217741536</v>
      </c>
      <c r="BS62" s="149">
        <v>16281</v>
      </c>
      <c r="BT62" s="149">
        <v>35368.713801365346</v>
      </c>
      <c r="BU62" s="150">
        <v>2.1723919784635677</v>
      </c>
      <c r="BV62" s="149">
        <v>16847</v>
      </c>
      <c r="BW62" s="149">
        <v>36143.097368002571</v>
      </c>
      <c r="BX62" s="150">
        <v>2.1453729072239907</v>
      </c>
      <c r="BY62" s="149">
        <v>17352</v>
      </c>
      <c r="BZ62" s="149">
        <v>37129.967227813642</v>
      </c>
      <c r="CA62" s="150">
        <v>2.1398090841294168</v>
      </c>
      <c r="CB62" s="149">
        <v>17730</v>
      </c>
      <c r="CC62" s="149">
        <v>38190.085603748848</v>
      </c>
      <c r="CD62" s="150">
        <v>2.1539811395233417</v>
      </c>
      <c r="CE62" s="149">
        <v>18344</v>
      </c>
      <c r="CF62" s="149">
        <v>39378.564932332229</v>
      </c>
      <c r="CG62" s="150">
        <v>2.1466727503451937</v>
      </c>
      <c r="CH62" s="149">
        <v>19016</v>
      </c>
      <c r="CI62" s="149">
        <v>41095.641756514407</v>
      </c>
      <c r="CJ62" s="150">
        <v>2.1611086325470343</v>
      </c>
      <c r="CK62" s="149">
        <v>19747</v>
      </c>
      <c r="CL62" s="149">
        <v>42699.16036913162</v>
      </c>
      <c r="CM62" s="150">
        <v>2.1623112558429947</v>
      </c>
      <c r="CN62" s="149">
        <v>20523</v>
      </c>
      <c r="CO62" s="149">
        <v>44484.577855301592</v>
      </c>
      <c r="CP62" s="150">
        <v>2.167547524986678</v>
      </c>
      <c r="CQ62" s="149">
        <v>21033</v>
      </c>
      <c r="CR62" s="149">
        <v>45436.205852354295</v>
      </c>
      <c r="CS62" s="150">
        <v>2.1602341963749487</v>
      </c>
      <c r="CT62" s="149">
        <v>21673</v>
      </c>
      <c r="CU62" s="149">
        <v>45581.149219019324</v>
      </c>
      <c r="CV62" s="150">
        <v>2.1031305873215209</v>
      </c>
      <c r="CW62" s="149">
        <v>22032</v>
      </c>
      <c r="CX62" s="149">
        <v>46572.885711555282</v>
      </c>
      <c r="CY62" s="150">
        <v>2.1138746237997132</v>
      </c>
      <c r="CZ62" s="149">
        <v>22888</v>
      </c>
      <c r="DA62" s="149">
        <v>48281.036325464695</v>
      </c>
      <c r="DB62" s="150">
        <v>2.1094475849993315</v>
      </c>
      <c r="DC62" s="149">
        <v>23722</v>
      </c>
      <c r="DD62" s="149">
        <v>49547.670712218845</v>
      </c>
      <c r="DE62" s="150">
        <v>2.0886801581746415</v>
      </c>
      <c r="DF62" s="149">
        <v>24637</v>
      </c>
      <c r="DG62" s="149">
        <v>51473.176886415531</v>
      </c>
      <c r="DH62" s="150">
        <v>2.0892631767835179</v>
      </c>
      <c r="DI62" s="149">
        <v>25414</v>
      </c>
      <c r="DJ62" s="149">
        <v>53596.781566448204</v>
      </c>
      <c r="DK62" s="150">
        <v>2.1089470987033998</v>
      </c>
      <c r="DL62" s="149">
        <v>25826</v>
      </c>
      <c r="DM62" s="149">
        <v>54159.016019520939</v>
      </c>
      <c r="DN62" s="150">
        <v>2.0970733377031263</v>
      </c>
      <c r="DO62" s="149">
        <v>25403</v>
      </c>
      <c r="DP62" s="149">
        <v>51488.225262643013</v>
      </c>
      <c r="DQ62" s="150">
        <v>2.0268560903296073</v>
      </c>
      <c r="DR62" s="149">
        <v>25929</v>
      </c>
      <c r="DS62" s="149">
        <v>53124.094616462186</v>
      </c>
      <c r="DT62" s="150">
        <v>2.0488292883050709</v>
      </c>
      <c r="DU62" s="149">
        <v>26472</v>
      </c>
      <c r="DV62" s="149">
        <v>54144.461377017717</v>
      </c>
      <c r="DW62" s="150">
        <v>2.0453483445534042</v>
      </c>
      <c r="DX62" s="149">
        <v>26825</v>
      </c>
      <c r="DY62" s="149">
        <v>53626.974187571061</v>
      </c>
      <c r="DZ62" s="150">
        <v>1.9991416286140191</v>
      </c>
      <c r="EA62" s="149">
        <v>27076</v>
      </c>
      <c r="EB62" s="149">
        <v>53956.6747793303</v>
      </c>
      <c r="EC62" s="150">
        <v>1.9927860385333986</v>
      </c>
      <c r="ED62" s="149">
        <v>27224</v>
      </c>
      <c r="EE62" s="151">
        <v>54158.389814325121</v>
      </c>
      <c r="EF62" s="161">
        <v>1.9893619532149986</v>
      </c>
    </row>
    <row r="63" spans="1:136" ht="15" customHeight="1">
      <c r="A63" s="158">
        <v>49</v>
      </c>
      <c r="B63" s="156">
        <v>2143</v>
      </c>
      <c r="C63" s="149">
        <v>5470.4332883937759</v>
      </c>
      <c r="D63" s="150">
        <v>2.5526986880045617</v>
      </c>
      <c r="E63" s="149">
        <v>2404</v>
      </c>
      <c r="F63" s="149">
        <v>5990.8998538107317</v>
      </c>
      <c r="G63" s="150">
        <v>2.4920548476750133</v>
      </c>
      <c r="H63" s="149">
        <v>2693</v>
      </c>
      <c r="I63" s="149">
        <v>6569.2506295205803</v>
      </c>
      <c r="J63" s="150">
        <v>2.4393801075085704</v>
      </c>
      <c r="K63" s="149">
        <v>3093</v>
      </c>
      <c r="L63" s="149">
        <v>7397.9855898276282</v>
      </c>
      <c r="M63" s="150">
        <v>2.391847911357138</v>
      </c>
      <c r="N63" s="149">
        <v>3625</v>
      </c>
      <c r="O63" s="149">
        <v>8479.1185214127981</v>
      </c>
      <c r="P63" s="150">
        <v>2.3390671783207719</v>
      </c>
      <c r="Q63" s="149">
        <v>4161</v>
      </c>
      <c r="R63" s="149">
        <v>9395.7871952309215</v>
      </c>
      <c r="S63" s="150">
        <v>2.2580598883035141</v>
      </c>
      <c r="T63" s="149">
        <v>4851</v>
      </c>
      <c r="U63" s="149">
        <v>10750.505349261897</v>
      </c>
      <c r="V63" s="150">
        <v>2.2161421045685215</v>
      </c>
      <c r="W63" s="149">
        <v>5457</v>
      </c>
      <c r="X63" s="149">
        <v>11914.090455630188</v>
      </c>
      <c r="Y63" s="150">
        <v>2.1832674465146029</v>
      </c>
      <c r="Z63" s="149">
        <v>6211</v>
      </c>
      <c r="AA63" s="149">
        <v>13348.952504307452</v>
      </c>
      <c r="AB63" s="150">
        <v>2.1492436812602564</v>
      </c>
      <c r="AC63" s="149">
        <v>7082</v>
      </c>
      <c r="AD63" s="149">
        <v>15084.044346412393</v>
      </c>
      <c r="AE63" s="150">
        <v>2.129913067835695</v>
      </c>
      <c r="AF63" s="149">
        <v>7946</v>
      </c>
      <c r="AG63" s="149">
        <v>16906.485696860233</v>
      </c>
      <c r="AH63" s="150">
        <v>2.1276725014926043</v>
      </c>
      <c r="AI63" s="149">
        <v>8854</v>
      </c>
      <c r="AJ63" s="149">
        <v>18797.425654051531</v>
      </c>
      <c r="AK63" s="150">
        <v>2.123043331155583</v>
      </c>
      <c r="AL63" s="149">
        <v>10018</v>
      </c>
      <c r="AM63" s="149">
        <v>21253.551988486084</v>
      </c>
      <c r="AN63" s="150">
        <v>2.1215364332687248</v>
      </c>
      <c r="AO63" s="149">
        <v>10897</v>
      </c>
      <c r="AP63" s="149">
        <v>23200.354137341375</v>
      </c>
      <c r="AQ63" s="150">
        <v>2.1290588361330069</v>
      </c>
      <c r="AR63" s="149">
        <v>11622</v>
      </c>
      <c r="AS63" s="149">
        <v>24925.367236348156</v>
      </c>
      <c r="AT63" s="150">
        <v>2.1446710752321594</v>
      </c>
      <c r="AU63" s="149">
        <v>12370</v>
      </c>
      <c r="AV63" s="149">
        <v>26323.362354795281</v>
      </c>
      <c r="AW63" s="150">
        <v>2.128000190363402</v>
      </c>
      <c r="AX63" s="149">
        <v>13130</v>
      </c>
      <c r="AY63" s="149">
        <v>27992.786382522248</v>
      </c>
      <c r="AZ63" s="150">
        <v>2.1319715447465537</v>
      </c>
      <c r="BA63" s="149">
        <v>13591</v>
      </c>
      <c r="BB63" s="149">
        <v>28947.162039228853</v>
      </c>
      <c r="BC63" s="150">
        <v>2.1298772746103194</v>
      </c>
      <c r="BD63" s="149">
        <v>14516</v>
      </c>
      <c r="BE63" s="149">
        <v>30660.395739895925</v>
      </c>
      <c r="BF63" s="150">
        <v>2.1121793703427891</v>
      </c>
      <c r="BG63" s="149">
        <v>15090</v>
      </c>
      <c r="BH63" s="149">
        <v>32747.092197178128</v>
      </c>
      <c r="BI63" s="150">
        <v>2.1701187672086233</v>
      </c>
      <c r="BJ63" s="149">
        <v>15586</v>
      </c>
      <c r="BK63" s="149">
        <v>34210.019130013912</v>
      </c>
      <c r="BL63" s="150">
        <v>2.1949197440019192</v>
      </c>
      <c r="BM63" s="149">
        <v>16250</v>
      </c>
      <c r="BN63" s="149">
        <v>34857.711238162687</v>
      </c>
      <c r="BO63" s="150">
        <v>2.1450899223484732</v>
      </c>
      <c r="BP63" s="149">
        <v>16822</v>
      </c>
      <c r="BQ63" s="149">
        <v>35666.151441242044</v>
      </c>
      <c r="BR63" s="150">
        <v>2.1202087410083252</v>
      </c>
      <c r="BS63" s="149">
        <v>16622</v>
      </c>
      <c r="BT63" s="149">
        <v>35738.773599105494</v>
      </c>
      <c r="BU63" s="150">
        <v>2.1500886535378112</v>
      </c>
      <c r="BV63" s="149">
        <v>17181</v>
      </c>
      <c r="BW63" s="149">
        <v>36517.907523161673</v>
      </c>
      <c r="BX63" s="150">
        <v>2.1254820745685161</v>
      </c>
      <c r="BY63" s="149">
        <v>17701</v>
      </c>
      <c r="BZ63" s="149">
        <v>37514.488597498697</v>
      </c>
      <c r="CA63" s="150">
        <v>2.1193428957402802</v>
      </c>
      <c r="CB63" s="149">
        <v>18065</v>
      </c>
      <c r="CC63" s="149">
        <v>38587.842340529161</v>
      </c>
      <c r="CD63" s="150">
        <v>2.1360554852216529</v>
      </c>
      <c r="CE63" s="149">
        <v>18727</v>
      </c>
      <c r="CF63" s="149">
        <v>39787.285013467837</v>
      </c>
      <c r="CG63" s="150">
        <v>2.1245947035546449</v>
      </c>
      <c r="CH63" s="149">
        <v>19416</v>
      </c>
      <c r="CI63" s="149">
        <v>41524.745054491985</v>
      </c>
      <c r="CJ63" s="150">
        <v>2.1386869105115363</v>
      </c>
      <c r="CK63" s="149">
        <v>20126</v>
      </c>
      <c r="CL63" s="149">
        <v>43145.428853482823</v>
      </c>
      <c r="CM63" s="150">
        <v>2.1437657186466672</v>
      </c>
      <c r="CN63" s="149">
        <v>20920</v>
      </c>
      <c r="CO63" s="149">
        <v>44950.329047667379</v>
      </c>
      <c r="CP63" s="150">
        <v>2.1486772967336223</v>
      </c>
      <c r="CQ63" s="149">
        <v>21432</v>
      </c>
      <c r="CR63" s="149">
        <v>45910.738807327711</v>
      </c>
      <c r="CS63" s="150">
        <v>2.1421583989981201</v>
      </c>
      <c r="CT63" s="149">
        <v>22052</v>
      </c>
      <c r="CU63" s="149">
        <v>46046.299640439967</v>
      </c>
      <c r="CV63" s="150">
        <v>2.0880781625448925</v>
      </c>
      <c r="CW63" s="149">
        <v>22407</v>
      </c>
      <c r="CX63" s="149">
        <v>47050.281192572402</v>
      </c>
      <c r="CY63" s="150">
        <v>2.0998027934383185</v>
      </c>
      <c r="CZ63" s="149">
        <v>23294</v>
      </c>
      <c r="DA63" s="149">
        <v>48775.060215468147</v>
      </c>
      <c r="DB63" s="150">
        <v>2.0938894228328389</v>
      </c>
      <c r="DC63" s="149">
        <v>24114</v>
      </c>
      <c r="DD63" s="149">
        <v>50050.175567133563</v>
      </c>
      <c r="DE63" s="150">
        <v>2.0755650479859651</v>
      </c>
      <c r="DF63" s="149">
        <v>25053</v>
      </c>
      <c r="DG63" s="149">
        <v>51995.19882980104</v>
      </c>
      <c r="DH63" s="150">
        <v>2.0754080880453856</v>
      </c>
      <c r="DI63" s="149">
        <v>25844</v>
      </c>
      <c r="DJ63" s="149">
        <v>54145.239323989255</v>
      </c>
      <c r="DK63" s="150">
        <v>2.0950796828660136</v>
      </c>
      <c r="DL63" s="149">
        <v>26253</v>
      </c>
      <c r="DM63" s="149">
        <v>54710.315454658703</v>
      </c>
      <c r="DN63" s="150">
        <v>2.0839643261592466</v>
      </c>
      <c r="DO63" s="149">
        <v>25810</v>
      </c>
      <c r="DP63" s="149">
        <v>51995.85618774638</v>
      </c>
      <c r="DQ63" s="150">
        <v>2.0145624249417429</v>
      </c>
      <c r="DR63" s="149">
        <v>26346</v>
      </c>
      <c r="DS63" s="149">
        <v>53653.125022684122</v>
      </c>
      <c r="DT63" s="150">
        <v>2.0364808708222926</v>
      </c>
      <c r="DU63" s="149">
        <v>26881</v>
      </c>
      <c r="DV63" s="149">
        <v>54682.944890481318</v>
      </c>
      <c r="DW63" s="150">
        <v>2.0342600680957301</v>
      </c>
      <c r="DX63" s="149">
        <v>27252</v>
      </c>
      <c r="DY63" s="149">
        <v>54148.359645461147</v>
      </c>
      <c r="DZ63" s="150">
        <v>1.9869499356179783</v>
      </c>
      <c r="EA63" s="149">
        <v>27511</v>
      </c>
      <c r="EB63" s="149">
        <v>54479.47690528469</v>
      </c>
      <c r="EC63" s="150">
        <v>1.9802797755546759</v>
      </c>
      <c r="ED63" s="149">
        <v>27660</v>
      </c>
      <c r="EE63" s="151">
        <v>54682.243360671302</v>
      </c>
      <c r="EF63" s="161">
        <v>1.976942999301204</v>
      </c>
    </row>
    <row r="64" spans="1:136" ht="15" customHeight="1">
      <c r="A64" s="158">
        <v>50</v>
      </c>
      <c r="B64" s="156">
        <v>2213</v>
      </c>
      <c r="C64" s="149">
        <v>5536.3089623448841</v>
      </c>
      <c r="D64" s="150">
        <v>2.5017211759353293</v>
      </c>
      <c r="E64" s="149">
        <v>2482</v>
      </c>
      <c r="F64" s="149">
        <v>6061.8573701635105</v>
      </c>
      <c r="G64" s="150">
        <v>2.4423277075598349</v>
      </c>
      <c r="H64" s="149">
        <v>2776</v>
      </c>
      <c r="I64" s="149">
        <v>6645.9357010380472</v>
      </c>
      <c r="J64" s="150">
        <v>2.3940690565699017</v>
      </c>
      <c r="K64" s="149">
        <v>3184</v>
      </c>
      <c r="L64" s="149">
        <v>7483.1654102532839</v>
      </c>
      <c r="M64" s="150">
        <v>2.3502403926674886</v>
      </c>
      <c r="N64" s="149">
        <v>3727</v>
      </c>
      <c r="O64" s="149">
        <v>8575.179762976737</v>
      </c>
      <c r="P64" s="150">
        <v>2.3008263383355883</v>
      </c>
      <c r="Q64" s="149">
        <v>4271</v>
      </c>
      <c r="R64" s="149">
        <v>9499.3304246264324</v>
      </c>
      <c r="S64" s="150">
        <v>2.2241466693108012</v>
      </c>
      <c r="T64" s="149">
        <v>4975</v>
      </c>
      <c r="U64" s="149">
        <v>10867.254916916372</v>
      </c>
      <c r="V64" s="150">
        <v>2.1843728476213813</v>
      </c>
      <c r="W64" s="149">
        <v>5592</v>
      </c>
      <c r="X64" s="149">
        <v>12041.872255462094</v>
      </c>
      <c r="Y64" s="150">
        <v>2.1534106322357109</v>
      </c>
      <c r="Z64" s="149">
        <v>6361</v>
      </c>
      <c r="AA64" s="149">
        <v>13490.212311893796</v>
      </c>
      <c r="AB64" s="150">
        <v>2.1207691105005182</v>
      </c>
      <c r="AC64" s="149">
        <v>7248</v>
      </c>
      <c r="AD64" s="149">
        <v>15242.432156810588</v>
      </c>
      <c r="AE64" s="150">
        <v>2.1029845690963835</v>
      </c>
      <c r="AF64" s="149">
        <v>8122</v>
      </c>
      <c r="AG64" s="149">
        <v>17083.935701282229</v>
      </c>
      <c r="AH64" s="150">
        <v>2.1034148856540544</v>
      </c>
      <c r="AI64" s="149">
        <v>9049</v>
      </c>
      <c r="AJ64" s="149">
        <v>18994.333651449087</v>
      </c>
      <c r="AK64" s="150">
        <v>2.0990533375454845</v>
      </c>
      <c r="AL64" s="149">
        <v>10238</v>
      </c>
      <c r="AM64" s="149">
        <v>21476.064786311377</v>
      </c>
      <c r="AN64" s="150">
        <v>2.0976816552365087</v>
      </c>
      <c r="AO64" s="149">
        <v>11138</v>
      </c>
      <c r="AP64" s="149">
        <v>23444.001551383819</v>
      </c>
      <c r="AQ64" s="150">
        <v>2.1048663630260207</v>
      </c>
      <c r="AR64" s="149">
        <v>11899</v>
      </c>
      <c r="AS64" s="149">
        <v>25188.72880657556</v>
      </c>
      <c r="AT64" s="150">
        <v>2.1168777886020305</v>
      </c>
      <c r="AU64" s="149">
        <v>12670</v>
      </c>
      <c r="AV64" s="149">
        <v>26599.410148701532</v>
      </c>
      <c r="AW64" s="150">
        <v>2.0994009588556852</v>
      </c>
      <c r="AX64" s="149">
        <v>13461</v>
      </c>
      <c r="AY64" s="149">
        <v>28286.68337814905</v>
      </c>
      <c r="AZ64" s="150">
        <v>2.1013805347410335</v>
      </c>
      <c r="BA64" s="149">
        <v>13946</v>
      </c>
      <c r="BB64" s="149">
        <v>29250.683121481423</v>
      </c>
      <c r="BC64" s="150">
        <v>2.0974245748946956</v>
      </c>
      <c r="BD64" s="149">
        <v>14770</v>
      </c>
      <c r="BE64" s="149">
        <v>30980.776912236463</v>
      </c>
      <c r="BF64" s="150">
        <v>2.0975475228325298</v>
      </c>
      <c r="BG64" s="149">
        <v>15390</v>
      </c>
      <c r="BH64" s="149">
        <v>33097.231412660105</v>
      </c>
      <c r="BI64" s="150">
        <v>2.1505673432527685</v>
      </c>
      <c r="BJ64" s="149">
        <v>15920</v>
      </c>
      <c r="BK64" s="149">
        <v>34579.110183459685</v>
      </c>
      <c r="BL64" s="150">
        <v>2.1720546597650556</v>
      </c>
      <c r="BM64" s="149">
        <v>16602</v>
      </c>
      <c r="BN64" s="149">
        <v>35225.976954210455</v>
      </c>
      <c r="BO64" s="150">
        <v>2.1217911669805116</v>
      </c>
      <c r="BP64" s="149">
        <v>17168</v>
      </c>
      <c r="BQ64" s="149">
        <v>36040.394190158382</v>
      </c>
      <c r="BR64" s="150">
        <v>2.0992773875907726</v>
      </c>
      <c r="BS64" s="149">
        <v>16936</v>
      </c>
      <c r="BT64" s="149">
        <v>36119.216282047659</v>
      </c>
      <c r="BU64" s="150">
        <v>2.1326887270930359</v>
      </c>
      <c r="BV64" s="149">
        <v>17522</v>
      </c>
      <c r="BW64" s="149">
        <v>36901.152032998412</v>
      </c>
      <c r="BX64" s="150">
        <v>2.1059897290833471</v>
      </c>
      <c r="BY64" s="149">
        <v>18046</v>
      </c>
      <c r="BZ64" s="149">
        <v>37907.120136788879</v>
      </c>
      <c r="CA64" s="150">
        <v>2.1005829622514063</v>
      </c>
      <c r="CB64" s="149">
        <v>18426</v>
      </c>
      <c r="CC64" s="149">
        <v>38994.800534431553</v>
      </c>
      <c r="CD64" s="150">
        <v>2.1162922248144769</v>
      </c>
      <c r="CE64" s="149">
        <v>19107</v>
      </c>
      <c r="CF64" s="149">
        <v>40204.74281106719</v>
      </c>
      <c r="CG64" s="150">
        <v>2.1041891877880983</v>
      </c>
      <c r="CH64" s="149">
        <v>19778</v>
      </c>
      <c r="CI64" s="149">
        <v>41962.619156391513</v>
      </c>
      <c r="CJ64" s="150">
        <v>2.1216816238442466</v>
      </c>
      <c r="CK64" s="149">
        <v>20507</v>
      </c>
      <c r="CL64" s="149">
        <v>43602.105477469668</v>
      </c>
      <c r="CM64" s="150">
        <v>2.1262059529658002</v>
      </c>
      <c r="CN64" s="149">
        <v>21327</v>
      </c>
      <c r="CO64" s="149">
        <v>45427.134209250442</v>
      </c>
      <c r="CP64" s="150">
        <v>2.1300292684976996</v>
      </c>
      <c r="CQ64" s="149">
        <v>21824</v>
      </c>
      <c r="CR64" s="149">
        <v>46396.421959478896</v>
      </c>
      <c r="CS64" s="150">
        <v>2.1259357569409318</v>
      </c>
      <c r="CT64" s="149">
        <v>22438</v>
      </c>
      <c r="CU64" s="149">
        <v>46522.194027456353</v>
      </c>
      <c r="CV64" s="150">
        <v>2.0733663440349566</v>
      </c>
      <c r="CW64" s="149">
        <v>22799</v>
      </c>
      <c r="CX64" s="149">
        <v>47539.267427703766</v>
      </c>
      <c r="CY64" s="150">
        <v>2.0851470427520402</v>
      </c>
      <c r="CZ64" s="149">
        <v>23670</v>
      </c>
      <c r="DA64" s="149">
        <v>49280.957141595914</v>
      </c>
      <c r="DB64" s="150">
        <v>2.0820007241907863</v>
      </c>
      <c r="DC64" s="149">
        <v>24515</v>
      </c>
      <c r="DD64" s="149">
        <v>50564.895964355113</v>
      </c>
      <c r="DE64" s="150">
        <v>2.0626104819235209</v>
      </c>
      <c r="DF64" s="149">
        <v>25477</v>
      </c>
      <c r="DG64" s="149">
        <v>52530.075869964989</v>
      </c>
      <c r="DH64" s="150">
        <v>2.0618626945859004</v>
      </c>
      <c r="DI64" s="149">
        <v>26263</v>
      </c>
      <c r="DJ64" s="149">
        <v>54707.059759628406</v>
      </c>
      <c r="DK64" s="150">
        <v>2.0830468628728021</v>
      </c>
      <c r="DL64" s="149">
        <v>26696</v>
      </c>
      <c r="DM64" s="149">
        <v>55275.097206120503</v>
      </c>
      <c r="DN64" s="150">
        <v>2.0705385528214153</v>
      </c>
      <c r="DO64" s="149">
        <v>26233</v>
      </c>
      <c r="DP64" s="149">
        <v>52515.387887972422</v>
      </c>
      <c r="DQ64" s="150">
        <v>2.0018826625994901</v>
      </c>
      <c r="DR64" s="149">
        <v>26783</v>
      </c>
      <c r="DS64" s="149">
        <v>54194.832384048634</v>
      </c>
      <c r="DT64" s="150">
        <v>2.0234787881883523</v>
      </c>
      <c r="DU64" s="149">
        <v>27304</v>
      </c>
      <c r="DV64" s="149">
        <v>55234.622189256697</v>
      </c>
      <c r="DW64" s="150">
        <v>2.0229498311330465</v>
      </c>
      <c r="DX64" s="149">
        <v>27675</v>
      </c>
      <c r="DY64" s="149">
        <v>54681.979495663341</v>
      </c>
      <c r="DZ64" s="150">
        <v>1.9758619510628126</v>
      </c>
      <c r="EA64" s="149">
        <v>27945</v>
      </c>
      <c r="EB64" s="149">
        <v>55014.502022877125</v>
      </c>
      <c r="EC64" s="150">
        <v>1.9686706753579217</v>
      </c>
      <c r="ED64" s="149">
        <v>28097</v>
      </c>
      <c r="EE64" s="151">
        <v>55218.308938092057</v>
      </c>
      <c r="EF64" s="161">
        <v>1.9652741907709741</v>
      </c>
    </row>
    <row r="65" spans="1:136" ht="15" customHeight="1">
      <c r="A65" s="158">
        <v>51</v>
      </c>
      <c r="B65" s="156">
        <v>2281</v>
      </c>
      <c r="C65" s="149">
        <v>5603.4343158554848</v>
      </c>
      <c r="D65" s="150">
        <v>2.4565691871352411</v>
      </c>
      <c r="E65" s="149">
        <v>2557</v>
      </c>
      <c r="F65" s="149">
        <v>6134.1400147957256</v>
      </c>
      <c r="G65" s="150">
        <v>2.3989597242063847</v>
      </c>
      <c r="H65" s="149">
        <v>2854</v>
      </c>
      <c r="I65" s="149">
        <v>6724.1186531931407</v>
      </c>
      <c r="J65" s="150">
        <v>2.3560331650992086</v>
      </c>
      <c r="K65" s="149">
        <v>3269</v>
      </c>
      <c r="L65" s="149">
        <v>7570.0259015348211</v>
      </c>
      <c r="M65" s="150">
        <v>2.315700795819768</v>
      </c>
      <c r="N65" s="149">
        <v>3822</v>
      </c>
      <c r="O65" s="149">
        <v>8673.1429100900186</v>
      </c>
      <c r="P65" s="150">
        <v>2.2692681606724276</v>
      </c>
      <c r="Q65" s="149">
        <v>4379</v>
      </c>
      <c r="R65" s="149">
        <v>9604.9199621681109</v>
      </c>
      <c r="S65" s="150">
        <v>2.1934048783211031</v>
      </c>
      <c r="T65" s="149">
        <v>5097</v>
      </c>
      <c r="U65" s="149">
        <v>10986.260525602876</v>
      </c>
      <c r="V65" s="150">
        <v>2.1554366344129638</v>
      </c>
      <c r="W65" s="149">
        <v>5725</v>
      </c>
      <c r="X65" s="149">
        <v>12172.156065430891</v>
      </c>
      <c r="Y65" s="150">
        <v>2.1261407974551774</v>
      </c>
      <c r="Z65" s="149">
        <v>6506</v>
      </c>
      <c r="AA65" s="149">
        <v>13634.237048520019</v>
      </c>
      <c r="AB65" s="150">
        <v>2.0956404931632369</v>
      </c>
      <c r="AC65" s="149">
        <v>7400</v>
      </c>
      <c r="AD65" s="149">
        <v>15404.011926399766</v>
      </c>
      <c r="AE65" s="150">
        <v>2.0816232332972655</v>
      </c>
      <c r="AF65" s="149">
        <v>8298</v>
      </c>
      <c r="AG65" s="149">
        <v>17265.036210567327</v>
      </c>
      <c r="AH65" s="150">
        <v>2.0806262003575955</v>
      </c>
      <c r="AI65" s="149">
        <v>9244</v>
      </c>
      <c r="AJ65" s="149">
        <v>19195.299681289343</v>
      </c>
      <c r="AK65" s="150">
        <v>2.0765144614116555</v>
      </c>
      <c r="AL65" s="149">
        <v>10457</v>
      </c>
      <c r="AM65" s="149">
        <v>21703.16792936928</v>
      </c>
      <c r="AN65" s="150">
        <v>2.0754679094739674</v>
      </c>
      <c r="AO65" s="149">
        <v>11378</v>
      </c>
      <c r="AP65" s="149">
        <v>23692.696561629196</v>
      </c>
      <c r="AQ65" s="150">
        <v>2.08232523832213</v>
      </c>
      <c r="AR65" s="149">
        <v>12165</v>
      </c>
      <c r="AS65" s="149">
        <v>25457.220430573034</v>
      </c>
      <c r="AT65" s="150">
        <v>2.0926609478481737</v>
      </c>
      <c r="AU65" s="149">
        <v>12948</v>
      </c>
      <c r="AV65" s="149">
        <v>26880.807371907256</v>
      </c>
      <c r="AW65" s="150">
        <v>2.0760586478148948</v>
      </c>
      <c r="AX65" s="149">
        <v>13752</v>
      </c>
      <c r="AY65" s="149">
        <v>28586.206005116786</v>
      </c>
      <c r="AZ65" s="150">
        <v>2.0786944448165201</v>
      </c>
      <c r="BA65" s="149">
        <v>14244</v>
      </c>
      <c r="BB65" s="149">
        <v>29559.881878560889</v>
      </c>
      <c r="BC65" s="150">
        <v>2.0752514657793379</v>
      </c>
      <c r="BD65" s="149">
        <v>15035</v>
      </c>
      <c r="BE65" s="149">
        <v>31308.793123092673</v>
      </c>
      <c r="BF65" s="150">
        <v>2.0823939556430111</v>
      </c>
      <c r="BG65" s="149">
        <v>15685</v>
      </c>
      <c r="BH65" s="149">
        <v>33455.582320941015</v>
      </c>
      <c r="BI65" s="150">
        <v>2.1329666765024555</v>
      </c>
      <c r="BJ65" s="149">
        <v>16247</v>
      </c>
      <c r="BK65" s="149">
        <v>34956.715779048209</v>
      </c>
      <c r="BL65" s="150">
        <v>2.1515797241982031</v>
      </c>
      <c r="BM65" s="149">
        <v>16980</v>
      </c>
      <c r="BN65" s="149">
        <v>35602.962505633179</v>
      </c>
      <c r="BO65" s="150">
        <v>2.0967586870219774</v>
      </c>
      <c r="BP65" s="149">
        <v>17483</v>
      </c>
      <c r="BQ65" s="149">
        <v>36421.820423453719</v>
      </c>
      <c r="BR65" s="150">
        <v>2.0832706299521662</v>
      </c>
      <c r="BS65" s="149">
        <v>17348</v>
      </c>
      <c r="BT65" s="149">
        <v>36507.027311516227</v>
      </c>
      <c r="BU65" s="150">
        <v>2.1043940115008199</v>
      </c>
      <c r="BV65" s="149">
        <v>17852</v>
      </c>
      <c r="BW65" s="149">
        <v>37293.761998160095</v>
      </c>
      <c r="BX65" s="150">
        <v>2.0890523189648271</v>
      </c>
      <c r="BY65" s="149">
        <v>18408</v>
      </c>
      <c r="BZ65" s="149">
        <v>38309.127106827902</v>
      </c>
      <c r="CA65" s="150">
        <v>2.0811129458294166</v>
      </c>
      <c r="CB65" s="149">
        <v>18782</v>
      </c>
      <c r="CC65" s="149">
        <v>39410.996420505297</v>
      </c>
      <c r="CD65" s="150">
        <v>2.098338644473714</v>
      </c>
      <c r="CE65" s="149">
        <v>19480</v>
      </c>
      <c r="CF65" s="149">
        <v>40631.049800333589</v>
      </c>
      <c r="CG65" s="150">
        <v>2.0857828439596298</v>
      </c>
      <c r="CH65" s="149">
        <v>20146</v>
      </c>
      <c r="CI65" s="149">
        <v>42412.167893212783</v>
      </c>
      <c r="CJ65" s="150">
        <v>2.1052401416267639</v>
      </c>
      <c r="CK65" s="149">
        <v>20903</v>
      </c>
      <c r="CL65" s="149">
        <v>44069.197752165099</v>
      </c>
      <c r="CM65" s="150">
        <v>2.1082714324338658</v>
      </c>
      <c r="CN65" s="149">
        <v>21733</v>
      </c>
      <c r="CO65" s="149">
        <v>45914.798483042418</v>
      </c>
      <c r="CP65" s="150">
        <v>2.1126765049943597</v>
      </c>
      <c r="CQ65" s="149">
        <v>22224</v>
      </c>
      <c r="CR65" s="149">
        <v>46894.046845017729</v>
      </c>
      <c r="CS65" s="150">
        <v>2.110063302961561</v>
      </c>
      <c r="CT65" s="149">
        <v>22819</v>
      </c>
      <c r="CU65" s="149">
        <v>47009.797613165254</v>
      </c>
      <c r="CV65" s="150">
        <v>2.0601164649268267</v>
      </c>
      <c r="CW65" s="149">
        <v>23186</v>
      </c>
      <c r="CX65" s="149">
        <v>48040.097497101742</v>
      </c>
      <c r="CY65" s="150">
        <v>2.0719441687700226</v>
      </c>
      <c r="CZ65" s="149">
        <v>24072</v>
      </c>
      <c r="DA65" s="149">
        <v>49799.447708561383</v>
      </c>
      <c r="DB65" s="150">
        <v>2.0687706758292368</v>
      </c>
      <c r="DC65" s="149">
        <v>24928</v>
      </c>
      <c r="DD65" s="149">
        <v>51092.320062121602</v>
      </c>
      <c r="DE65" s="150">
        <v>2.0495956379220797</v>
      </c>
      <c r="DF65" s="149">
        <v>25894</v>
      </c>
      <c r="DG65" s="149">
        <v>53077.812302883722</v>
      </c>
      <c r="DH65" s="150">
        <v>2.0498112420979271</v>
      </c>
      <c r="DI65" s="149">
        <v>26696</v>
      </c>
      <c r="DJ65" s="149">
        <v>55283.102587347566</v>
      </c>
      <c r="DK65" s="150">
        <v>2.0708384247582998</v>
      </c>
      <c r="DL65" s="149">
        <v>27128</v>
      </c>
      <c r="DM65" s="149">
        <v>55853.857882206787</v>
      </c>
      <c r="DN65" s="150">
        <v>2.0589006886687846</v>
      </c>
      <c r="DO65" s="149">
        <v>26649</v>
      </c>
      <c r="DP65" s="149">
        <v>53047.509195594561</v>
      </c>
      <c r="DQ65" s="150">
        <v>1.9906003675783166</v>
      </c>
      <c r="DR65" s="149">
        <v>27203</v>
      </c>
      <c r="DS65" s="149">
        <v>54750.107092765837</v>
      </c>
      <c r="DT65" s="150">
        <v>2.0126496008809998</v>
      </c>
      <c r="DU65" s="149">
        <v>27736</v>
      </c>
      <c r="DV65" s="149">
        <v>55800.558206089467</v>
      </c>
      <c r="DW65" s="150">
        <v>2.0118459116703731</v>
      </c>
      <c r="DX65" s="149">
        <v>28100</v>
      </c>
      <c r="DY65" s="149">
        <v>55228.523815855733</v>
      </c>
      <c r="DZ65" s="150">
        <v>1.9654278938026952</v>
      </c>
      <c r="EA65" s="149">
        <v>28379</v>
      </c>
      <c r="EB65" s="149">
        <v>55562.514116025181</v>
      </c>
      <c r="EC65" s="150">
        <v>1.9578742773186222</v>
      </c>
      <c r="ED65" s="149">
        <v>28534</v>
      </c>
      <c r="EE65" s="151">
        <v>55767.358410652843</v>
      </c>
      <c r="EF65" s="161">
        <v>1.954417831732419</v>
      </c>
    </row>
    <row r="66" spans="1:136" ht="15" customHeight="1">
      <c r="A66" s="158">
        <v>52</v>
      </c>
      <c r="B66" s="156">
        <v>2352</v>
      </c>
      <c r="C66" s="149">
        <v>5671.9023109691661</v>
      </c>
      <c r="D66" s="150">
        <v>2.4115230913984549</v>
      </c>
      <c r="E66" s="149">
        <v>2630</v>
      </c>
      <c r="F66" s="149">
        <v>6207.8935349936874</v>
      </c>
      <c r="G66" s="150">
        <v>2.360415792773265</v>
      </c>
      <c r="H66" s="149">
        <v>2929</v>
      </c>
      <c r="I66" s="149">
        <v>6803.9544355363669</v>
      </c>
      <c r="J66" s="150">
        <v>2.3229615689779335</v>
      </c>
      <c r="K66" s="149">
        <v>3350</v>
      </c>
      <c r="L66" s="149">
        <v>7658.7762421731768</v>
      </c>
      <c r="M66" s="150">
        <v>2.2862018633352768</v>
      </c>
      <c r="N66" s="149">
        <v>3911</v>
      </c>
      <c r="O66" s="149">
        <v>8773.2709808752988</v>
      </c>
      <c r="P66" s="150">
        <v>2.2432296039057271</v>
      </c>
      <c r="Q66" s="149">
        <v>4482</v>
      </c>
      <c r="R66" s="149">
        <v>9712.7248456920515</v>
      </c>
      <c r="S66" s="150">
        <v>2.16705150506293</v>
      </c>
      <c r="T66" s="149">
        <v>5217</v>
      </c>
      <c r="U66" s="149">
        <v>11107.703130510927</v>
      </c>
      <c r="V66" s="150">
        <v>2.1291361185568194</v>
      </c>
      <c r="W66" s="149">
        <v>5856</v>
      </c>
      <c r="X66" s="149">
        <v>12305.118047942025</v>
      </c>
      <c r="Y66" s="150">
        <v>2.101283819662231</v>
      </c>
      <c r="Z66" s="149">
        <v>6647</v>
      </c>
      <c r="AA66" s="149">
        <v>13781.282621498975</v>
      </c>
      <c r="AB66" s="150">
        <v>2.0733086537534189</v>
      </c>
      <c r="AC66" s="149">
        <v>7554</v>
      </c>
      <c r="AD66" s="149">
        <v>15569.193596817369</v>
      </c>
      <c r="AE66" s="150">
        <v>2.0610528987049732</v>
      </c>
      <c r="AF66" s="149">
        <v>8475</v>
      </c>
      <c r="AG66" s="149">
        <v>17449.996267273782</v>
      </c>
      <c r="AH66" s="150">
        <v>2.0589966097078207</v>
      </c>
      <c r="AI66" s="149">
        <v>9440</v>
      </c>
      <c r="AJ66" s="149">
        <v>19400.577370626772</v>
      </c>
      <c r="AK66" s="150">
        <v>2.0551459079053784</v>
      </c>
      <c r="AL66" s="149">
        <v>10678</v>
      </c>
      <c r="AM66" s="149">
        <v>21935.172312920637</v>
      </c>
      <c r="AN66" s="150">
        <v>2.054239774575823</v>
      </c>
      <c r="AO66" s="149">
        <v>11616</v>
      </c>
      <c r="AP66" s="149">
        <v>23946.770840702888</v>
      </c>
      <c r="AQ66" s="150">
        <v>2.0615333024021081</v>
      </c>
      <c r="AR66" s="149">
        <v>12434</v>
      </c>
      <c r="AS66" s="149">
        <v>25731.378945953911</v>
      </c>
      <c r="AT66" s="150">
        <v>2.0694369427339483</v>
      </c>
      <c r="AU66" s="149">
        <v>13207</v>
      </c>
      <c r="AV66" s="149">
        <v>27168.344612392568</v>
      </c>
      <c r="AW66" s="150">
        <v>2.0571170297866712</v>
      </c>
      <c r="AX66" s="149">
        <v>14006</v>
      </c>
      <c r="AY66" s="149">
        <v>28892.563677364782</v>
      </c>
      <c r="AZ66" s="150">
        <v>2.0628704610427517</v>
      </c>
      <c r="BA66" s="149">
        <v>14491</v>
      </c>
      <c r="BB66" s="149">
        <v>29876.319238958415</v>
      </c>
      <c r="BC66" s="150">
        <v>2.0617154950630332</v>
      </c>
      <c r="BD66" s="149">
        <v>15308</v>
      </c>
      <c r="BE66" s="149">
        <v>31645.001126941166</v>
      </c>
      <c r="BF66" s="150">
        <v>2.067219827994589</v>
      </c>
      <c r="BG66" s="149">
        <v>15977</v>
      </c>
      <c r="BH66" s="149">
        <v>33822.764099920772</v>
      </c>
      <c r="BI66" s="150">
        <v>2.1169658947187062</v>
      </c>
      <c r="BJ66" s="149">
        <v>16554</v>
      </c>
      <c r="BK66" s="149">
        <v>35342.773997721895</v>
      </c>
      <c r="BL66" s="150">
        <v>2.1349990333286151</v>
      </c>
      <c r="BM66" s="149">
        <v>17306</v>
      </c>
      <c r="BN66" s="149">
        <v>35986.05580216524</v>
      </c>
      <c r="BO66" s="150">
        <v>2.0793976541179497</v>
      </c>
      <c r="BP66" s="149">
        <v>17794</v>
      </c>
      <c r="BQ66" s="149">
        <v>36814.284267843592</v>
      </c>
      <c r="BR66" s="150">
        <v>2.0689156045770254</v>
      </c>
      <c r="BS66" s="149">
        <v>17687</v>
      </c>
      <c r="BT66" s="149">
        <v>36901.895573298083</v>
      </c>
      <c r="BU66" s="150">
        <v>2.086385230581675</v>
      </c>
      <c r="BV66" s="149">
        <v>18209</v>
      </c>
      <c r="BW66" s="149">
        <v>37694.663750988831</v>
      </c>
      <c r="BX66" s="150">
        <v>2.0701116893288392</v>
      </c>
      <c r="BY66" s="149">
        <v>18794</v>
      </c>
      <c r="BZ66" s="149">
        <v>38719.706544116983</v>
      </c>
      <c r="CA66" s="150">
        <v>2.0602163745938586</v>
      </c>
      <c r="CB66" s="149">
        <v>19142</v>
      </c>
      <c r="CC66" s="149">
        <v>39836.636039343277</v>
      </c>
      <c r="CD66" s="150">
        <v>2.0811114846590364</v>
      </c>
      <c r="CE66" s="149">
        <v>19851</v>
      </c>
      <c r="CF66" s="149">
        <v>41068.122971818644</v>
      </c>
      <c r="CG66" s="150">
        <v>2.0688188490161021</v>
      </c>
      <c r="CH66" s="149">
        <v>20500</v>
      </c>
      <c r="CI66" s="149">
        <v>42872.012731064278</v>
      </c>
      <c r="CJ66" s="150">
        <v>2.0913176941982576</v>
      </c>
      <c r="CK66" s="149">
        <v>21293</v>
      </c>
      <c r="CL66" s="149">
        <v>44547.799468463687</v>
      </c>
      <c r="CM66" s="150">
        <v>2.0921335400584082</v>
      </c>
      <c r="CN66" s="149">
        <v>22144</v>
      </c>
      <c r="CO66" s="149">
        <v>46414.170276476885</v>
      </c>
      <c r="CP66" s="150">
        <v>2.0960156374854084</v>
      </c>
      <c r="CQ66" s="149">
        <v>22616</v>
      </c>
      <c r="CR66" s="149">
        <v>47403.755950909843</v>
      </c>
      <c r="CS66" s="150">
        <v>2.0960274120494269</v>
      </c>
      <c r="CT66" s="149">
        <v>23211</v>
      </c>
      <c r="CU66" s="149">
        <v>47509.795946881539</v>
      </c>
      <c r="CV66" s="150">
        <v>2.046865535603013</v>
      </c>
      <c r="CW66" s="149">
        <v>23587</v>
      </c>
      <c r="CX66" s="149">
        <v>48553.861202534878</v>
      </c>
      <c r="CY66" s="150">
        <v>2.0585009201057733</v>
      </c>
      <c r="CZ66" s="149">
        <v>24475</v>
      </c>
      <c r="DA66" s="149">
        <v>50331.231191946143</v>
      </c>
      <c r="DB66" s="150">
        <v>2.0564343694360017</v>
      </c>
      <c r="DC66" s="149">
        <v>25338</v>
      </c>
      <c r="DD66" s="149">
        <v>51633.166068814884</v>
      </c>
      <c r="DE66" s="150">
        <v>2.0377759124167212</v>
      </c>
      <c r="DF66" s="149">
        <v>26303</v>
      </c>
      <c r="DG66" s="149">
        <v>53639.699892584504</v>
      </c>
      <c r="DH66" s="150">
        <v>2.0392996955702585</v>
      </c>
      <c r="DI66" s="149">
        <v>27105</v>
      </c>
      <c r="DJ66" s="149">
        <v>55874.399859509518</v>
      </c>
      <c r="DK66" s="150">
        <v>2.0614056395318028</v>
      </c>
      <c r="DL66" s="149">
        <v>27559</v>
      </c>
      <c r="DM66" s="149">
        <v>56447.665916420709</v>
      </c>
      <c r="DN66" s="150">
        <v>2.0482479740346422</v>
      </c>
      <c r="DO66" s="149">
        <v>27086</v>
      </c>
      <c r="DP66" s="149">
        <v>53593.031575158951</v>
      </c>
      <c r="DQ66" s="150">
        <v>1.9786248089477572</v>
      </c>
      <c r="DR66" s="149">
        <v>27636</v>
      </c>
      <c r="DS66" s="149">
        <v>55319.51917739903</v>
      </c>
      <c r="DT66" s="150">
        <v>2.0017194665436038</v>
      </c>
      <c r="DU66" s="149">
        <v>28168</v>
      </c>
      <c r="DV66" s="149">
        <v>56380.565127167101</v>
      </c>
      <c r="DW66" s="150">
        <v>2.001582118970715</v>
      </c>
      <c r="DX66" s="149">
        <v>28532</v>
      </c>
      <c r="DY66" s="149">
        <v>55789.456340337856</v>
      </c>
      <c r="DZ66" s="150">
        <v>1.9553293263822324</v>
      </c>
      <c r="EA66" s="149">
        <v>28812</v>
      </c>
      <c r="EB66" s="149">
        <v>56124.33551290771</v>
      </c>
      <c r="EC66" s="150">
        <v>1.9479500039187738</v>
      </c>
      <c r="ED66" s="149">
        <v>28970</v>
      </c>
      <c r="EE66" s="151">
        <v>56330.177749889815</v>
      </c>
      <c r="EF66" s="161">
        <v>1.9444314031718957</v>
      </c>
    </row>
    <row r="67" spans="1:136" ht="15" customHeight="1">
      <c r="A67" s="158">
        <v>53</v>
      </c>
      <c r="B67" s="156">
        <v>2418</v>
      </c>
      <c r="C67" s="149">
        <v>5741.8397012149799</v>
      </c>
      <c r="D67" s="150">
        <v>2.3746235323469724</v>
      </c>
      <c r="E67" s="149">
        <v>2701</v>
      </c>
      <c r="F67" s="149">
        <v>6283.2524819103937</v>
      </c>
      <c r="G67" s="150">
        <v>2.3262689677565325</v>
      </c>
      <c r="H67" s="149">
        <v>3002</v>
      </c>
      <c r="I67" s="149">
        <v>6885.6343044794839</v>
      </c>
      <c r="J67" s="150">
        <v>2.2936823132843052</v>
      </c>
      <c r="K67" s="149">
        <v>3428</v>
      </c>
      <c r="L67" s="149">
        <v>7749.6229287905417</v>
      </c>
      <c r="M67" s="150">
        <v>2.2606834681419317</v>
      </c>
      <c r="N67" s="149">
        <v>3998</v>
      </c>
      <c r="O67" s="149">
        <v>8875.787274383878</v>
      </c>
      <c r="P67" s="150">
        <v>2.220056847019479</v>
      </c>
      <c r="Q67" s="149">
        <v>4582</v>
      </c>
      <c r="R67" s="149">
        <v>9822.8884302567258</v>
      </c>
      <c r="S67" s="150">
        <v>2.1437993082184037</v>
      </c>
      <c r="T67" s="149">
        <v>5336</v>
      </c>
      <c r="U67" s="149">
        <v>11231.760540509027</v>
      </c>
      <c r="V67" s="150">
        <v>2.1049026500204322</v>
      </c>
      <c r="W67" s="149">
        <v>5985</v>
      </c>
      <c r="X67" s="149">
        <v>12440.970007602038</v>
      </c>
      <c r="Y67" s="150">
        <v>2.0786917305934902</v>
      </c>
      <c r="Z67" s="149">
        <v>6786</v>
      </c>
      <c r="AA67" s="149">
        <v>13931.608554613797</v>
      </c>
      <c r="AB67" s="150">
        <v>2.0529927136183019</v>
      </c>
      <c r="AC67" s="149">
        <v>7710</v>
      </c>
      <c r="AD67" s="149">
        <v>15738.073031804712</v>
      </c>
      <c r="AE67" s="150">
        <v>2.0412546085349819</v>
      </c>
      <c r="AF67" s="149">
        <v>8653</v>
      </c>
      <c r="AG67" s="149">
        <v>17639.058443132642</v>
      </c>
      <c r="AH67" s="150">
        <v>2.0384905169458736</v>
      </c>
      <c r="AI67" s="149">
        <v>9637</v>
      </c>
      <c r="AJ67" s="149">
        <v>19610.418944353074</v>
      </c>
      <c r="AK67" s="150">
        <v>2.0349090945681305</v>
      </c>
      <c r="AL67" s="149">
        <v>10899</v>
      </c>
      <c r="AM67" s="149">
        <v>22172.344647347727</v>
      </c>
      <c r="AN67" s="150">
        <v>2.0343466967013235</v>
      </c>
      <c r="AO67" s="149">
        <v>11854</v>
      </c>
      <c r="AP67" s="149">
        <v>24206.597068238858</v>
      </c>
      <c r="AQ67" s="150">
        <v>2.0420615039850563</v>
      </c>
      <c r="AR67" s="149">
        <v>12680</v>
      </c>
      <c r="AS67" s="149">
        <v>26011.642047026569</v>
      </c>
      <c r="AT67" s="150">
        <v>2.0513913286298555</v>
      </c>
      <c r="AU67" s="149">
        <v>13453</v>
      </c>
      <c r="AV67" s="149">
        <v>27462.757301369071</v>
      </c>
      <c r="AW67" s="150">
        <v>2.0413853639611292</v>
      </c>
      <c r="AX67" s="149">
        <v>14239</v>
      </c>
      <c r="AY67" s="149">
        <v>29206.809288141987</v>
      </c>
      <c r="AZ67" s="150">
        <v>2.0511840219216229</v>
      </c>
      <c r="BA67" s="149">
        <v>14709</v>
      </c>
      <c r="BB67" s="149">
        <v>30201.325130455643</v>
      </c>
      <c r="BC67" s="150">
        <v>2.0532548188493878</v>
      </c>
      <c r="BD67" s="149">
        <v>15544</v>
      </c>
      <c r="BE67" s="149">
        <v>31989.740480596869</v>
      </c>
      <c r="BF67" s="150">
        <v>2.0580121256174002</v>
      </c>
      <c r="BG67" s="149">
        <v>16267</v>
      </c>
      <c r="BH67" s="149">
        <v>34199.376280327655</v>
      </c>
      <c r="BI67" s="150">
        <v>2.1023775914629406</v>
      </c>
      <c r="BJ67" s="149">
        <v>16897</v>
      </c>
      <c r="BK67" s="149">
        <v>35739.464298648963</v>
      </c>
      <c r="BL67" s="150">
        <v>2.1151366691512674</v>
      </c>
      <c r="BM67" s="149">
        <v>17645</v>
      </c>
      <c r="BN67" s="149">
        <v>36380.741398522761</v>
      </c>
      <c r="BO67" s="150">
        <v>2.0618158911035853</v>
      </c>
      <c r="BP67" s="149">
        <v>18122</v>
      </c>
      <c r="BQ67" s="149">
        <v>37215.251248730267</v>
      </c>
      <c r="BR67" s="150">
        <v>2.0535951467128499</v>
      </c>
      <c r="BS67" s="149">
        <v>18048</v>
      </c>
      <c r="BT67" s="149">
        <v>37307.404857169582</v>
      </c>
      <c r="BU67" s="150">
        <v>2.0671212797633856</v>
      </c>
      <c r="BV67" s="149">
        <v>18554</v>
      </c>
      <c r="BW67" s="149">
        <v>38106.071030204155</v>
      </c>
      <c r="BX67" s="150">
        <v>2.0537927686862214</v>
      </c>
      <c r="BY67" s="149">
        <v>19178</v>
      </c>
      <c r="BZ67" s="149">
        <v>39139.664210146766</v>
      </c>
      <c r="CA67" s="150">
        <v>2.0408626660833646</v>
      </c>
      <c r="CB67" s="149">
        <v>19517</v>
      </c>
      <c r="CC67" s="149">
        <v>40273.474368484589</v>
      </c>
      <c r="CD67" s="150">
        <v>2.0635074226819996</v>
      </c>
      <c r="CE67" s="149">
        <v>20236</v>
      </c>
      <c r="CF67" s="149">
        <v>41515.15946178788</v>
      </c>
      <c r="CG67" s="150">
        <v>2.0515496867853273</v>
      </c>
      <c r="CH67" s="149">
        <v>20912</v>
      </c>
      <c r="CI67" s="149">
        <v>43343.216832459919</v>
      </c>
      <c r="CJ67" s="150">
        <v>2.0726480887748622</v>
      </c>
      <c r="CK67" s="149">
        <v>21694</v>
      </c>
      <c r="CL67" s="149">
        <v>45038.228884438009</v>
      </c>
      <c r="CM67" s="150">
        <v>2.0760684467796628</v>
      </c>
      <c r="CN67" s="149">
        <v>22548</v>
      </c>
      <c r="CO67" s="149">
        <v>46926.283617672234</v>
      </c>
      <c r="CP67" s="150">
        <v>2.0811727699872375</v>
      </c>
      <c r="CQ67" s="149">
        <v>23012</v>
      </c>
      <c r="CR67" s="149">
        <v>47926.989458363038</v>
      </c>
      <c r="CS67" s="150">
        <v>2.0826955266105962</v>
      </c>
      <c r="CT67" s="149">
        <v>23599</v>
      </c>
      <c r="CU67" s="149">
        <v>48022.483238163652</v>
      </c>
      <c r="CV67" s="150">
        <v>2.034937210820952</v>
      </c>
      <c r="CW67" s="149">
        <v>23992</v>
      </c>
      <c r="CX67" s="149">
        <v>49080.731505677904</v>
      </c>
      <c r="CY67" s="150">
        <v>2.0457123835310895</v>
      </c>
      <c r="CZ67" s="149">
        <v>24873</v>
      </c>
      <c r="DA67" s="149">
        <v>50877.15484109403</v>
      </c>
      <c r="DB67" s="150">
        <v>2.0454772179107477</v>
      </c>
      <c r="DC67" s="149">
        <v>25754</v>
      </c>
      <c r="DD67" s="149">
        <v>52188.312190772529</v>
      </c>
      <c r="DE67" s="150">
        <v>2.0264157874804898</v>
      </c>
      <c r="DF67" s="149">
        <v>26706</v>
      </c>
      <c r="DG67" s="149">
        <v>54217.163972776318</v>
      </c>
      <c r="DH67" s="150">
        <v>2.0301491789401753</v>
      </c>
      <c r="DI67" s="149">
        <v>27530</v>
      </c>
      <c r="DJ67" s="149">
        <v>56481.906939028755</v>
      </c>
      <c r="DK67" s="150">
        <v>2.0516493621151017</v>
      </c>
      <c r="DL67" s="149">
        <v>27978</v>
      </c>
      <c r="DM67" s="149">
        <v>57057.941002026135</v>
      </c>
      <c r="DN67" s="150">
        <v>2.0393859819152955</v>
      </c>
      <c r="DO67" s="149">
        <v>27520</v>
      </c>
      <c r="DP67" s="149">
        <v>54152.456817671409</v>
      </c>
      <c r="DQ67" s="150">
        <v>1.9677491576188739</v>
      </c>
      <c r="DR67" s="149">
        <v>28061</v>
      </c>
      <c r="DS67" s="149">
        <v>55903.982419197855</v>
      </c>
      <c r="DT67" s="150">
        <v>1.992230584056087</v>
      </c>
      <c r="DU67" s="149">
        <v>28600</v>
      </c>
      <c r="DV67" s="149">
        <v>56976.243706217851</v>
      </c>
      <c r="DW67" s="150">
        <v>1.9921763533642605</v>
      </c>
      <c r="DX67" s="149">
        <v>28956</v>
      </c>
      <c r="DY67" s="149">
        <v>56364.949411008783</v>
      </c>
      <c r="DZ67" s="150">
        <v>1.9465723653477269</v>
      </c>
      <c r="EA67" s="149">
        <v>29246</v>
      </c>
      <c r="EB67" s="149">
        <v>56700.836789947767</v>
      </c>
      <c r="EC67" s="150">
        <v>1.9387552755914574</v>
      </c>
      <c r="ED67" s="149">
        <v>29407</v>
      </c>
      <c r="EE67" s="151">
        <v>56907.668162566886</v>
      </c>
      <c r="EF67" s="161">
        <v>1.9351742157502256</v>
      </c>
    </row>
    <row r="68" spans="1:136" ht="15" customHeight="1">
      <c r="A68" s="158">
        <v>54</v>
      </c>
      <c r="B68" s="156">
        <v>2485</v>
      </c>
      <c r="C68" s="149">
        <v>5813.3759795494361</v>
      </c>
      <c r="D68" s="150">
        <v>2.3393867120923284</v>
      </c>
      <c r="E68" s="149">
        <v>2772</v>
      </c>
      <c r="F68" s="149">
        <v>6360.3448938348893</v>
      </c>
      <c r="G68" s="150">
        <v>2.2944967149476514</v>
      </c>
      <c r="H68" s="149">
        <v>3074</v>
      </c>
      <c r="I68" s="149">
        <v>6969.278033125207</v>
      </c>
      <c r="J68" s="150">
        <v>2.2671691714785971</v>
      </c>
      <c r="K68" s="149">
        <v>3506</v>
      </c>
      <c r="L68" s="149">
        <v>7842.7232795719028</v>
      </c>
      <c r="M68" s="150">
        <v>2.236943319900714</v>
      </c>
      <c r="N68" s="149">
        <v>4085</v>
      </c>
      <c r="O68" s="149">
        <v>8980.8918715730906</v>
      </c>
      <c r="P68" s="150">
        <v>2.1985047421231556</v>
      </c>
      <c r="Q68" s="149">
        <v>4684</v>
      </c>
      <c r="R68" s="149">
        <v>9935.7623751845804</v>
      </c>
      <c r="S68" s="150">
        <v>2.121213145854949</v>
      </c>
      <c r="T68" s="149">
        <v>5453</v>
      </c>
      <c r="U68" s="149">
        <v>11358.647237275211</v>
      </c>
      <c r="V68" s="150">
        <v>2.0830088460068237</v>
      </c>
      <c r="W68" s="149">
        <v>6113</v>
      </c>
      <c r="X68" s="149">
        <v>12579.926718380699</v>
      </c>
      <c r="Y68" s="150">
        <v>2.0578973856340093</v>
      </c>
      <c r="Z68" s="149">
        <v>6924</v>
      </c>
      <c r="AA68" s="149">
        <v>14085.448610094974</v>
      </c>
      <c r="AB68" s="150">
        <v>2.0342935600945946</v>
      </c>
      <c r="AC68" s="149">
        <v>7873</v>
      </c>
      <c r="AD68" s="149">
        <v>15910.844435751038</v>
      </c>
      <c r="AE68" s="150">
        <v>2.0209379443352011</v>
      </c>
      <c r="AF68" s="149">
        <v>8831</v>
      </c>
      <c r="AG68" s="149">
        <v>17832.472125926608</v>
      </c>
      <c r="AH68" s="150">
        <v>2.0193038303619759</v>
      </c>
      <c r="AI68" s="149">
        <v>9834</v>
      </c>
      <c r="AJ68" s="149">
        <v>19825.080492905119</v>
      </c>
      <c r="AK68" s="150">
        <v>2.0159732044849621</v>
      </c>
      <c r="AL68" s="149">
        <v>11122</v>
      </c>
      <c r="AM68" s="149">
        <v>22414.982070670128</v>
      </c>
      <c r="AN68" s="150">
        <v>2.0153733205062156</v>
      </c>
      <c r="AO68" s="149">
        <v>12093</v>
      </c>
      <c r="AP68" s="149">
        <v>24472.546037674754</v>
      </c>
      <c r="AQ68" s="150">
        <v>2.023695198683102</v>
      </c>
      <c r="AR68" s="149">
        <v>12941</v>
      </c>
      <c r="AS68" s="149">
        <v>26298.669507223152</v>
      </c>
      <c r="AT68" s="150">
        <v>2.0321976282530834</v>
      </c>
      <c r="AU68" s="149">
        <v>13696</v>
      </c>
      <c r="AV68" s="149">
        <v>27764.662909850733</v>
      </c>
      <c r="AW68" s="150">
        <v>2.0272096166655031</v>
      </c>
      <c r="AX68" s="149">
        <v>14464</v>
      </c>
      <c r="AY68" s="149">
        <v>29529.763670585715</v>
      </c>
      <c r="AZ68" s="150">
        <v>2.0416042360747868</v>
      </c>
      <c r="BA68" s="149">
        <v>14916</v>
      </c>
      <c r="BB68" s="149">
        <v>30535.874463919117</v>
      </c>
      <c r="BC68" s="150">
        <v>2.0471892239151996</v>
      </c>
      <c r="BD68" s="149">
        <v>15815</v>
      </c>
      <c r="BE68" s="149">
        <v>32344.72795442319</v>
      </c>
      <c r="BF68" s="150">
        <v>2.0451930416960602</v>
      </c>
      <c r="BG68" s="149">
        <v>16557</v>
      </c>
      <c r="BH68" s="149">
        <v>34586.05738574767</v>
      </c>
      <c r="BI68" s="150">
        <v>2.0889084608170365</v>
      </c>
      <c r="BJ68" s="149">
        <v>17257</v>
      </c>
      <c r="BK68" s="149">
        <v>36144.962131460867</v>
      </c>
      <c r="BL68" s="150">
        <v>2.0945101774040022</v>
      </c>
      <c r="BM68" s="149">
        <v>18024</v>
      </c>
      <c r="BN68" s="149">
        <v>36778.526294246323</v>
      </c>
      <c r="BO68" s="150">
        <v>2.0405307531206347</v>
      </c>
      <c r="BP68" s="149">
        <v>18456</v>
      </c>
      <c r="BQ68" s="149">
        <v>37626.323300710334</v>
      </c>
      <c r="BR68" s="150">
        <v>2.0387041233588175</v>
      </c>
      <c r="BS68" s="149">
        <v>18405</v>
      </c>
      <c r="BT68" s="149">
        <v>37722.111810075512</v>
      </c>
      <c r="BU68" s="150">
        <v>2.0495578272249668</v>
      </c>
      <c r="BV68" s="149">
        <v>18919</v>
      </c>
      <c r="BW68" s="149">
        <v>38527.194395798891</v>
      </c>
      <c r="BX68" s="150">
        <v>2.0364286905121247</v>
      </c>
      <c r="BY68" s="149">
        <v>19572</v>
      </c>
      <c r="BZ68" s="149">
        <v>39569.275411448281</v>
      </c>
      <c r="CA68" s="150">
        <v>2.021728766168418</v>
      </c>
      <c r="CB68" s="149">
        <v>19895</v>
      </c>
      <c r="CC68" s="149">
        <v>40720.30129025616</v>
      </c>
      <c r="CD68" s="150">
        <v>2.0467605574393648</v>
      </c>
      <c r="CE68" s="149">
        <v>20617</v>
      </c>
      <c r="CF68" s="149">
        <v>41973.288213235886</v>
      </c>
      <c r="CG68" s="150">
        <v>2.035858185634956</v>
      </c>
      <c r="CH68" s="149">
        <v>21298</v>
      </c>
      <c r="CI68" s="149">
        <v>43827.954499713043</v>
      </c>
      <c r="CJ68" s="150">
        <v>2.0578436707537349</v>
      </c>
      <c r="CK68" s="149">
        <v>22101</v>
      </c>
      <c r="CL68" s="149">
        <v>45541.330879741712</v>
      </c>
      <c r="CM68" s="150">
        <v>2.0606004651256375</v>
      </c>
      <c r="CN68" s="149">
        <v>22961</v>
      </c>
      <c r="CO68" s="149">
        <v>47451.732437340666</v>
      </c>
      <c r="CP68" s="150">
        <v>2.0666230755341957</v>
      </c>
      <c r="CQ68" s="149">
        <v>23428</v>
      </c>
      <c r="CR68" s="149">
        <v>48464.279046200849</v>
      </c>
      <c r="CS68" s="150">
        <v>2.0686477311849432</v>
      </c>
      <c r="CT68" s="149">
        <v>23993</v>
      </c>
      <c r="CU68" s="149">
        <v>48549.268854148235</v>
      </c>
      <c r="CV68" s="150">
        <v>2.0234763828678464</v>
      </c>
      <c r="CW68" s="149">
        <v>24403</v>
      </c>
      <c r="CX68" s="149">
        <v>49621.602198657536</v>
      </c>
      <c r="CY68" s="150">
        <v>2.0334222103289568</v>
      </c>
      <c r="CZ68" s="149">
        <v>25273</v>
      </c>
      <c r="DA68" s="149">
        <v>51438.328903151174</v>
      </c>
      <c r="DB68" s="150">
        <v>2.035307597165005</v>
      </c>
      <c r="DC68" s="149">
        <v>26162</v>
      </c>
      <c r="DD68" s="149">
        <v>52758.526671649059</v>
      </c>
      <c r="DE68" s="150">
        <v>2.0166090769684679</v>
      </c>
      <c r="DF68" s="149">
        <v>27134</v>
      </c>
      <c r="DG68" s="149">
        <v>54810.629608846531</v>
      </c>
      <c r="DH68" s="150">
        <v>2.0199981428778111</v>
      </c>
      <c r="DI68" s="149">
        <v>27957</v>
      </c>
      <c r="DJ68" s="149">
        <v>57106.55799064305</v>
      </c>
      <c r="DK68" s="150">
        <v>2.0426568655665145</v>
      </c>
      <c r="DL68" s="149">
        <v>28423</v>
      </c>
      <c r="DM68" s="149">
        <v>57685.213964920091</v>
      </c>
      <c r="DN68" s="150">
        <v>2.029525875696446</v>
      </c>
      <c r="DO68" s="149">
        <v>27952</v>
      </c>
      <c r="DP68" s="149">
        <v>54726.659975644325</v>
      </c>
      <c r="DQ68" s="150">
        <v>1.9578799361635777</v>
      </c>
      <c r="DR68" s="149">
        <v>28480</v>
      </c>
      <c r="DS68" s="149">
        <v>56504.832270972329</v>
      </c>
      <c r="DT68" s="150">
        <v>1.9840179870425678</v>
      </c>
      <c r="DU68" s="149">
        <v>29039</v>
      </c>
      <c r="DV68" s="149">
        <v>57588.187656905873</v>
      </c>
      <c r="DW68" s="150">
        <v>1.9831326029445184</v>
      </c>
      <c r="DX68" s="149">
        <v>29395</v>
      </c>
      <c r="DY68" s="149">
        <v>56955.834699248255</v>
      </c>
      <c r="DZ68" s="150">
        <v>1.9376028133780661</v>
      </c>
      <c r="EA68" s="149">
        <v>29682</v>
      </c>
      <c r="EB68" s="149">
        <v>57292.942016187386</v>
      </c>
      <c r="EC68" s="150">
        <v>1.9302251201464653</v>
      </c>
      <c r="ED68" s="149">
        <v>29846</v>
      </c>
      <c r="EE68" s="151">
        <v>57500.729868141636</v>
      </c>
      <c r="EF68" s="161">
        <v>1.9265807769262762</v>
      </c>
    </row>
    <row r="69" spans="1:136" ht="15" customHeight="1">
      <c r="A69" s="158">
        <v>55</v>
      </c>
      <c r="B69" s="156">
        <v>2550</v>
      </c>
      <c r="C69" s="149">
        <v>5886.6259631555658</v>
      </c>
      <c r="D69" s="150">
        <v>2.3084807698649277</v>
      </c>
      <c r="E69" s="149">
        <v>2843</v>
      </c>
      <c r="F69" s="149">
        <v>6439.308168085091</v>
      </c>
      <c r="G69" s="150">
        <v>2.2649694576451251</v>
      </c>
      <c r="H69" s="149">
        <v>3148</v>
      </c>
      <c r="I69" s="149">
        <v>7055.0179881204431</v>
      </c>
      <c r="J69" s="150">
        <v>2.2411111779289845</v>
      </c>
      <c r="K69" s="149">
        <v>3585</v>
      </c>
      <c r="L69" s="149">
        <v>7938.2279722201629</v>
      </c>
      <c r="M69" s="150">
        <v>2.2142895320000453</v>
      </c>
      <c r="N69" s="149">
        <v>4174</v>
      </c>
      <c r="O69" s="149">
        <v>9088.7114093563796</v>
      </c>
      <c r="P69" s="150">
        <v>2.1774584114413944</v>
      </c>
      <c r="Q69" s="149">
        <v>4785</v>
      </c>
      <c r="R69" s="149">
        <v>10051.354824419683</v>
      </c>
      <c r="S69" s="150">
        <v>2.1005966195234445</v>
      </c>
      <c r="T69" s="149">
        <v>5570</v>
      </c>
      <c r="U69" s="149">
        <v>11488.572414419323</v>
      </c>
      <c r="V69" s="150">
        <v>2.0625803257485318</v>
      </c>
      <c r="W69" s="149">
        <v>6241</v>
      </c>
      <c r="X69" s="149">
        <v>12722.214828609245</v>
      </c>
      <c r="Y69" s="150">
        <v>2.0384897978864358</v>
      </c>
      <c r="Z69" s="149">
        <v>7062</v>
      </c>
      <c r="AA69" s="149">
        <v>14243.057258479037</v>
      </c>
      <c r="AB69" s="150">
        <v>2.0168588584648877</v>
      </c>
      <c r="AC69" s="149">
        <v>8035</v>
      </c>
      <c r="AD69" s="149">
        <v>16087.642833314852</v>
      </c>
      <c r="AE69" s="150">
        <v>2.002195747767872</v>
      </c>
      <c r="AF69" s="149">
        <v>9010</v>
      </c>
      <c r="AG69" s="149">
        <v>18030.507093844219</v>
      </c>
      <c r="AH69" s="150">
        <v>2.0011661591392031</v>
      </c>
      <c r="AI69" s="149">
        <v>10033</v>
      </c>
      <c r="AJ69" s="149">
        <v>20044.905510230237</v>
      </c>
      <c r="AK69" s="150">
        <v>1.9978974893083064</v>
      </c>
      <c r="AL69" s="149">
        <v>11347</v>
      </c>
      <c r="AM69" s="149">
        <v>22663.450131492089</v>
      </c>
      <c r="AN69" s="150">
        <v>1.9973076700001842</v>
      </c>
      <c r="AO69" s="149">
        <v>12335</v>
      </c>
      <c r="AP69" s="149">
        <v>24744.956178117714</v>
      </c>
      <c r="AQ69" s="150">
        <v>2.0060767067788987</v>
      </c>
      <c r="AR69" s="149">
        <v>13206</v>
      </c>
      <c r="AS69" s="149">
        <v>26592.540871612218</v>
      </c>
      <c r="AT69" s="150">
        <v>2.0136711246109509</v>
      </c>
      <c r="AU69" s="149">
        <v>13941</v>
      </c>
      <c r="AV69" s="149">
        <v>28074.590042485997</v>
      </c>
      <c r="AW69" s="150">
        <v>2.0138146504903518</v>
      </c>
      <c r="AX69" s="149">
        <v>14695</v>
      </c>
      <c r="AY69" s="149">
        <v>29862.003890182623</v>
      </c>
      <c r="AZ69" s="150">
        <v>2.0321200333571028</v>
      </c>
      <c r="BA69" s="149">
        <v>15131</v>
      </c>
      <c r="BB69" s="149">
        <v>30880.627873961745</v>
      </c>
      <c r="BC69" s="150">
        <v>2.0408847976975575</v>
      </c>
      <c r="BD69" s="149">
        <v>16095</v>
      </c>
      <c r="BE69" s="149">
        <v>32708.839846673833</v>
      </c>
      <c r="BF69" s="150">
        <v>2.0322360886408095</v>
      </c>
      <c r="BG69" s="149">
        <v>16849</v>
      </c>
      <c r="BH69" s="149">
        <v>34983.458380738899</v>
      </c>
      <c r="BI69" s="150">
        <v>2.0762928589672325</v>
      </c>
      <c r="BJ69" s="149">
        <v>17574</v>
      </c>
      <c r="BK69" s="149">
        <v>36561.146480227348</v>
      </c>
      <c r="BL69" s="150">
        <v>2.0804112029263315</v>
      </c>
      <c r="BM69" s="149">
        <v>18394</v>
      </c>
      <c r="BN69" s="149">
        <v>37193.979980797892</v>
      </c>
      <c r="BO69" s="150">
        <v>2.0220713265628949</v>
      </c>
      <c r="BP69" s="149">
        <v>18812</v>
      </c>
      <c r="BQ69" s="149">
        <v>38043.654599884176</v>
      </c>
      <c r="BR69" s="150">
        <v>2.0223078141550168</v>
      </c>
      <c r="BS69" s="149">
        <v>18735</v>
      </c>
      <c r="BT69" s="149">
        <v>38146.920117331189</v>
      </c>
      <c r="BU69" s="150">
        <v>2.0361313113067085</v>
      </c>
      <c r="BV69" s="149">
        <v>19287</v>
      </c>
      <c r="BW69" s="149">
        <v>38958.992028057073</v>
      </c>
      <c r="BX69" s="150">
        <v>2.0199612188550358</v>
      </c>
      <c r="BY69" s="149">
        <v>19956</v>
      </c>
      <c r="BZ69" s="149">
        <v>40009.625398427408</v>
      </c>
      <c r="CA69" s="150">
        <v>2.0048920323926342</v>
      </c>
      <c r="CB69" s="149">
        <v>20297</v>
      </c>
      <c r="CC69" s="149">
        <v>41178.957888724639</v>
      </c>
      <c r="CD69" s="150">
        <v>2.0288199186443632</v>
      </c>
      <c r="CE69" s="149">
        <v>20991</v>
      </c>
      <c r="CF69" s="149">
        <v>42443.788371851988</v>
      </c>
      <c r="CG69" s="150">
        <v>2.021999350762326</v>
      </c>
      <c r="CH69" s="149">
        <v>21698</v>
      </c>
      <c r="CI69" s="149">
        <v>44323.839668247245</v>
      </c>
      <c r="CJ69" s="150">
        <v>2.0427615295532879</v>
      </c>
      <c r="CK69" s="149">
        <v>22514</v>
      </c>
      <c r="CL69" s="149">
        <v>46057.717474662095</v>
      </c>
      <c r="CM69" s="150">
        <v>2.0457367626659897</v>
      </c>
      <c r="CN69" s="149">
        <v>23365</v>
      </c>
      <c r="CO69" s="149">
        <v>47991.551511533457</v>
      </c>
      <c r="CP69" s="150">
        <v>2.0539932168428612</v>
      </c>
      <c r="CQ69" s="149">
        <v>23841</v>
      </c>
      <c r="CR69" s="149">
        <v>49015.89390581804</v>
      </c>
      <c r="CS69" s="150">
        <v>2.0559495787013145</v>
      </c>
      <c r="CT69" s="149">
        <v>24398</v>
      </c>
      <c r="CU69" s="149">
        <v>49090.430284950227</v>
      </c>
      <c r="CV69" s="150">
        <v>2.0120678041212487</v>
      </c>
      <c r="CW69" s="149">
        <v>24812</v>
      </c>
      <c r="CX69" s="149">
        <v>50177.557270111087</v>
      </c>
      <c r="CY69" s="150">
        <v>2.0223100624742498</v>
      </c>
      <c r="CZ69" s="149">
        <v>25696</v>
      </c>
      <c r="DA69" s="149">
        <v>52015.028304781692</v>
      </c>
      <c r="DB69" s="150">
        <v>2.0242461202047668</v>
      </c>
      <c r="DC69" s="149">
        <v>26581</v>
      </c>
      <c r="DD69" s="149">
        <v>53344.800732892436</v>
      </c>
      <c r="DE69" s="150">
        <v>2.0068771202322124</v>
      </c>
      <c r="DF69" s="149">
        <v>27587</v>
      </c>
      <c r="DG69" s="149">
        <v>55420.480019445895</v>
      </c>
      <c r="DH69" s="150">
        <v>2.0089346438339035</v>
      </c>
      <c r="DI69" s="149">
        <v>28400</v>
      </c>
      <c r="DJ69" s="149">
        <v>57749.353260061813</v>
      </c>
      <c r="DK69" s="150">
        <v>2.0334279316923172</v>
      </c>
      <c r="DL69" s="149">
        <v>28869</v>
      </c>
      <c r="DM69" s="149">
        <v>58330.596574764299</v>
      </c>
      <c r="DN69" s="150">
        <v>2.0205270904695105</v>
      </c>
      <c r="DO69" s="149">
        <v>28397</v>
      </c>
      <c r="DP69" s="149">
        <v>55316.651104140547</v>
      </c>
      <c r="DQ69" s="150">
        <v>1.9479751771011216</v>
      </c>
      <c r="DR69" s="149">
        <v>28922</v>
      </c>
      <c r="DS69" s="149">
        <v>57122.438880022492</v>
      </c>
      <c r="DT69" s="150">
        <v>1.9750514791515972</v>
      </c>
      <c r="DU69" s="149">
        <v>29478</v>
      </c>
      <c r="DV69" s="149">
        <v>58218.012503426617</v>
      </c>
      <c r="DW69" s="150">
        <v>1.9749648043770478</v>
      </c>
      <c r="DX69" s="149">
        <v>29823</v>
      </c>
      <c r="DY69" s="149">
        <v>57563.400321911475</v>
      </c>
      <c r="DZ69" s="150">
        <v>1.9301680019418392</v>
      </c>
      <c r="EA69" s="149">
        <v>30121</v>
      </c>
      <c r="EB69" s="149">
        <v>57901.651724337724</v>
      </c>
      <c r="EC69" s="150">
        <v>1.9223017736575054</v>
      </c>
      <c r="ED69" s="149">
        <v>30288</v>
      </c>
      <c r="EE69" s="151">
        <v>58110.362963216932</v>
      </c>
      <c r="EF69" s="161">
        <v>1.9185936002118638</v>
      </c>
    </row>
    <row r="70" spans="1:136" ht="15" customHeight="1">
      <c r="A70" s="158">
        <v>56</v>
      </c>
      <c r="B70" s="156">
        <v>2616</v>
      </c>
      <c r="C70" s="149">
        <v>5961.7019434688</v>
      </c>
      <c r="D70" s="150">
        <v>2.2789380517847095</v>
      </c>
      <c r="E70" s="149">
        <v>2915</v>
      </c>
      <c r="F70" s="149">
        <v>6520.2241659652045</v>
      </c>
      <c r="G70" s="150">
        <v>2.2367835903825743</v>
      </c>
      <c r="H70" s="149">
        <v>3223</v>
      </c>
      <c r="I70" s="149">
        <v>7142.973003630007</v>
      </c>
      <c r="J70" s="150">
        <v>2.2162497684238307</v>
      </c>
      <c r="K70" s="149">
        <v>3668</v>
      </c>
      <c r="L70" s="149">
        <v>8036.2336254482352</v>
      </c>
      <c r="M70" s="150">
        <v>2.1909033875267818</v>
      </c>
      <c r="N70" s="149">
        <v>4266</v>
      </c>
      <c r="O70" s="149">
        <v>9199.3871600653802</v>
      </c>
      <c r="P70" s="150">
        <v>2.1564433099074964</v>
      </c>
      <c r="Q70" s="149">
        <v>4887</v>
      </c>
      <c r="R70" s="149">
        <v>10169.899946946245</v>
      </c>
      <c r="S70" s="150">
        <v>2.0810108342431439</v>
      </c>
      <c r="T70" s="149">
        <v>5686</v>
      </c>
      <c r="U70" s="149">
        <v>11621.767381952348</v>
      </c>
      <c r="V70" s="150">
        <v>2.0439267291509582</v>
      </c>
      <c r="W70" s="149">
        <v>6369</v>
      </c>
      <c r="X70" s="149">
        <v>12868.059727763133</v>
      </c>
      <c r="Y70" s="150">
        <v>2.020420745448757</v>
      </c>
      <c r="Z70" s="149">
        <v>7202</v>
      </c>
      <c r="AA70" s="149">
        <v>14404.672465240634</v>
      </c>
      <c r="AB70" s="150">
        <v>2.0000933720134175</v>
      </c>
      <c r="AC70" s="149">
        <v>8201</v>
      </c>
      <c r="AD70" s="149">
        <v>16268.782384458535</v>
      </c>
      <c r="AE70" s="150">
        <v>1.9837559303083203</v>
      </c>
      <c r="AF70" s="149">
        <v>9190</v>
      </c>
      <c r="AG70" s="149">
        <v>18233.472353824123</v>
      </c>
      <c r="AH70" s="150">
        <v>1.9840557512322223</v>
      </c>
      <c r="AI70" s="149">
        <v>10232</v>
      </c>
      <c r="AJ70" s="149">
        <v>20270.198830341938</v>
      </c>
      <c r="AK70" s="150">
        <v>1.981059307109259</v>
      </c>
      <c r="AL70" s="149">
        <v>11572</v>
      </c>
      <c r="AM70" s="149">
        <v>22918.095883691018</v>
      </c>
      <c r="AN70" s="150">
        <v>1.9804783860776891</v>
      </c>
      <c r="AO70" s="149">
        <v>12580</v>
      </c>
      <c r="AP70" s="149">
        <v>25024.229129241583</v>
      </c>
      <c r="AQ70" s="150">
        <v>1.9892074029603801</v>
      </c>
      <c r="AR70" s="149">
        <v>13459</v>
      </c>
      <c r="AS70" s="149">
        <v>26893.845879212749</v>
      </c>
      <c r="AT70" s="150">
        <v>1.998205355465692</v>
      </c>
      <c r="AU70" s="149">
        <v>14193</v>
      </c>
      <c r="AV70" s="149">
        <v>28392.96632005697</v>
      </c>
      <c r="AW70" s="150">
        <v>2.0004908278769089</v>
      </c>
      <c r="AX70" s="149">
        <v>14941</v>
      </c>
      <c r="AY70" s="149">
        <v>30203.932722605361</v>
      </c>
      <c r="AZ70" s="150">
        <v>2.021546932775943</v>
      </c>
      <c r="BA70" s="149">
        <v>15366</v>
      </c>
      <c r="BB70" s="149">
        <v>31235.963752640651</v>
      </c>
      <c r="BC70" s="150">
        <v>2.0327973286893566</v>
      </c>
      <c r="BD70" s="149">
        <v>16390</v>
      </c>
      <c r="BE70" s="149">
        <v>33082.598550029084</v>
      </c>
      <c r="BF70" s="150">
        <v>2.0184623886533912</v>
      </c>
      <c r="BG70" s="149">
        <v>17146</v>
      </c>
      <c r="BH70" s="149">
        <v>35392.243255372974</v>
      </c>
      <c r="BI70" s="150">
        <v>2.0641690922298479</v>
      </c>
      <c r="BJ70" s="149">
        <v>17950</v>
      </c>
      <c r="BK70" s="149">
        <v>36988.663095145203</v>
      </c>
      <c r="BL70" s="150">
        <v>2.0606497546041895</v>
      </c>
      <c r="BM70" s="149">
        <v>18719</v>
      </c>
      <c r="BN70" s="149">
        <v>37619.75465065083</v>
      </c>
      <c r="BO70" s="150">
        <v>2.0097096346306333</v>
      </c>
      <c r="BP70" s="149">
        <v>19185</v>
      </c>
      <c r="BQ70" s="149">
        <v>38481.3650206413</v>
      </c>
      <c r="BR70" s="150">
        <v>2.0058047964889916</v>
      </c>
      <c r="BS70" s="149">
        <v>19122</v>
      </c>
      <c r="BT70" s="149">
        <v>38584.854743678203</v>
      </c>
      <c r="BU70" s="150">
        <v>2.0178252663778999</v>
      </c>
      <c r="BV70" s="149">
        <v>19673</v>
      </c>
      <c r="BW70" s="149">
        <v>39400.932133617534</v>
      </c>
      <c r="BX70" s="150">
        <v>2.0027922601340689</v>
      </c>
      <c r="BY70" s="149">
        <v>20322</v>
      </c>
      <c r="BZ70" s="149">
        <v>40461.227730601131</v>
      </c>
      <c r="CA70" s="150">
        <v>1.9910061869206344</v>
      </c>
      <c r="CB70" s="149">
        <v>20667</v>
      </c>
      <c r="CC70" s="149">
        <v>41648.93004466503</v>
      </c>
      <c r="CD70" s="150">
        <v>2.0152383047691989</v>
      </c>
      <c r="CE70" s="149">
        <v>21356</v>
      </c>
      <c r="CF70" s="149">
        <v>42927.189803083136</v>
      </c>
      <c r="CG70" s="150">
        <v>2.0100763159338424</v>
      </c>
      <c r="CH70" s="149">
        <v>22091</v>
      </c>
      <c r="CI70" s="149">
        <v>44833.317780175901</v>
      </c>
      <c r="CJ70" s="150">
        <v>2.0294833995824497</v>
      </c>
      <c r="CK70" s="149">
        <v>22930</v>
      </c>
      <c r="CL70" s="149">
        <v>46587.930659673868</v>
      </c>
      <c r="CM70" s="150">
        <v>2.0317457766975084</v>
      </c>
      <c r="CN70" s="149">
        <v>23795</v>
      </c>
      <c r="CO70" s="149">
        <v>48546.299978129035</v>
      </c>
      <c r="CP70" s="150">
        <v>2.0401891144412287</v>
      </c>
      <c r="CQ70" s="149">
        <v>24267</v>
      </c>
      <c r="CR70" s="149">
        <v>49583.147551460221</v>
      </c>
      <c r="CS70" s="150">
        <v>2.0432335085284632</v>
      </c>
      <c r="CT70" s="149">
        <v>24801</v>
      </c>
      <c r="CU70" s="149">
        <v>49646.908701105065</v>
      </c>
      <c r="CV70" s="150">
        <v>2.0018107617073935</v>
      </c>
      <c r="CW70" s="149">
        <v>25253</v>
      </c>
      <c r="CX70" s="149">
        <v>50748.888165651035</v>
      </c>
      <c r="CY70" s="150">
        <v>2.009618190537799</v>
      </c>
      <c r="CZ70" s="149">
        <v>26126</v>
      </c>
      <c r="DA70" s="149">
        <v>52608.3980528838</v>
      </c>
      <c r="DB70" s="150">
        <v>2.0136415085693868</v>
      </c>
      <c r="DC70" s="149">
        <v>27014</v>
      </c>
      <c r="DD70" s="149">
        <v>53948.096119098846</v>
      </c>
      <c r="DE70" s="150">
        <v>1.9970421307136612</v>
      </c>
      <c r="DF70" s="149">
        <v>28034</v>
      </c>
      <c r="DG70" s="149">
        <v>56048.165657669488</v>
      </c>
      <c r="DH70" s="150">
        <v>1.9992924897506417</v>
      </c>
      <c r="DI70" s="149">
        <v>28861</v>
      </c>
      <c r="DJ70" s="149">
        <v>58411.457772641908</v>
      </c>
      <c r="DK70" s="150">
        <v>2.0238889079602891</v>
      </c>
      <c r="DL70" s="149">
        <v>29329</v>
      </c>
      <c r="DM70" s="149">
        <v>58995.125712566303</v>
      </c>
      <c r="DN70" s="150">
        <v>2.0114946200881825</v>
      </c>
      <c r="DO70" s="149">
        <v>28836</v>
      </c>
      <c r="DP70" s="149">
        <v>55923.579992703846</v>
      </c>
      <c r="DQ70" s="150">
        <v>1.9393667635144904</v>
      </c>
      <c r="DR70" s="149">
        <v>29376</v>
      </c>
      <c r="DS70" s="149">
        <v>57758.325197734513</v>
      </c>
      <c r="DT70" s="150">
        <v>1.9661739242148186</v>
      </c>
      <c r="DU70" s="149">
        <v>29910</v>
      </c>
      <c r="DV70" s="149">
        <v>58866.050241391305</v>
      </c>
      <c r="DW70" s="150">
        <v>1.9681059926911169</v>
      </c>
      <c r="DX70" s="149">
        <v>30261</v>
      </c>
      <c r="DY70" s="149">
        <v>58189.270094411004</v>
      </c>
      <c r="DZ70" s="150">
        <v>1.9229129934374609</v>
      </c>
      <c r="EA70" s="149">
        <v>30564</v>
      </c>
      <c r="EB70" s="149">
        <v>58528.005161400499</v>
      </c>
      <c r="EC70" s="150">
        <v>1.9149327693168596</v>
      </c>
      <c r="ED70" s="149">
        <v>30733</v>
      </c>
      <c r="EE70" s="151">
        <v>58737.626842922997</v>
      </c>
      <c r="EF70" s="161">
        <v>1.9112233378753456</v>
      </c>
    </row>
    <row r="71" spans="1:136" ht="15" customHeight="1">
      <c r="A71" s="158">
        <v>57</v>
      </c>
      <c r="B71" s="156">
        <v>2685</v>
      </c>
      <c r="C71" s="149">
        <v>6038.6968954378553</v>
      </c>
      <c r="D71" s="150">
        <v>2.2490491230681027</v>
      </c>
      <c r="E71" s="149">
        <v>2988</v>
      </c>
      <c r="F71" s="149">
        <v>6603.2294348708137</v>
      </c>
      <c r="G71" s="150">
        <v>2.2099161428617182</v>
      </c>
      <c r="H71" s="149">
        <v>3301</v>
      </c>
      <c r="I71" s="149">
        <v>7233.2278814658857</v>
      </c>
      <c r="J71" s="150">
        <v>2.1912232297685206</v>
      </c>
      <c r="K71" s="149">
        <v>3754</v>
      </c>
      <c r="L71" s="149">
        <v>8136.8432732393958</v>
      </c>
      <c r="M71" s="150">
        <v>2.1675128591474149</v>
      </c>
      <c r="N71" s="149">
        <v>4362</v>
      </c>
      <c r="O71" s="149">
        <v>9313.0007260646107</v>
      </c>
      <c r="P71" s="150">
        <v>2.1350299692949588</v>
      </c>
      <c r="Q71" s="149">
        <v>4989</v>
      </c>
      <c r="R71" s="149">
        <v>10291.585889413267</v>
      </c>
      <c r="S71" s="150">
        <v>2.0628554598944211</v>
      </c>
      <c r="T71" s="149">
        <v>5801</v>
      </c>
      <c r="U71" s="149">
        <v>11758.459978370649</v>
      </c>
      <c r="V71" s="150">
        <v>2.0269712081314686</v>
      </c>
      <c r="W71" s="149">
        <v>6497</v>
      </c>
      <c r="X71" s="149">
        <v>13017.712342417697</v>
      </c>
      <c r="Y71" s="150">
        <v>2.0036497371737259</v>
      </c>
      <c r="Z71" s="149">
        <v>7344</v>
      </c>
      <c r="AA71" s="149">
        <v>14570.526323095593</v>
      </c>
      <c r="AB71" s="150">
        <v>1.9840041289618182</v>
      </c>
      <c r="AC71" s="149">
        <v>8359</v>
      </c>
      <c r="AD71" s="149">
        <v>16454.562468045257</v>
      </c>
      <c r="AE71" s="150">
        <v>1.9684845637092063</v>
      </c>
      <c r="AF71" s="149">
        <v>9370</v>
      </c>
      <c r="AG71" s="149">
        <v>18441.692539791951</v>
      </c>
      <c r="AH71" s="150">
        <v>1.9681635581421506</v>
      </c>
      <c r="AI71" s="149">
        <v>10432</v>
      </c>
      <c r="AJ71" s="149">
        <v>20501.318769723177</v>
      </c>
      <c r="AK71" s="150">
        <v>1.9652337777725437</v>
      </c>
      <c r="AL71" s="149">
        <v>11800</v>
      </c>
      <c r="AM71" s="149">
        <v>23179.305525598884</v>
      </c>
      <c r="AN71" s="150">
        <v>1.9643479258982104</v>
      </c>
      <c r="AO71" s="149">
        <v>12828</v>
      </c>
      <c r="AP71" s="149">
        <v>25310.767796991182</v>
      </c>
      <c r="AQ71" s="150">
        <v>1.9730876050039898</v>
      </c>
      <c r="AR71" s="149">
        <v>13724</v>
      </c>
      <c r="AS71" s="149">
        <v>27203.075331104483</v>
      </c>
      <c r="AT71" s="150">
        <v>1.9821535507945558</v>
      </c>
      <c r="AU71" s="149">
        <v>14455</v>
      </c>
      <c r="AV71" s="149">
        <v>28720.176754713128</v>
      </c>
      <c r="AW71" s="150">
        <v>1.9868679871818145</v>
      </c>
      <c r="AX71" s="149">
        <v>15208</v>
      </c>
      <c r="AY71" s="149">
        <v>30555.815472621311</v>
      </c>
      <c r="AZ71" s="150">
        <v>2.009193547647377</v>
      </c>
      <c r="BA71" s="149">
        <v>15629</v>
      </c>
      <c r="BB71" s="149">
        <v>31602.029476999709</v>
      </c>
      <c r="BC71" s="150">
        <v>2.022012251391625</v>
      </c>
      <c r="BD71" s="149">
        <v>16662</v>
      </c>
      <c r="BE71" s="149">
        <v>33467.987458159303</v>
      </c>
      <c r="BF71" s="150">
        <v>2.0086416671563621</v>
      </c>
      <c r="BG71" s="149">
        <v>17448</v>
      </c>
      <c r="BH71" s="149">
        <v>35813.084698834689</v>
      </c>
      <c r="BI71" s="150">
        <v>2.0525610212537075</v>
      </c>
      <c r="BJ71" s="149">
        <v>18342</v>
      </c>
      <c r="BK71" s="149">
        <v>37425.96956702217</v>
      </c>
      <c r="BL71" s="150">
        <v>2.0404519445546927</v>
      </c>
      <c r="BM71" s="149">
        <v>19082</v>
      </c>
      <c r="BN71" s="149">
        <v>38055.64425014038</v>
      </c>
      <c r="BO71" s="150">
        <v>1.9943215726936578</v>
      </c>
      <c r="BP71" s="149">
        <v>19507</v>
      </c>
      <c r="BQ71" s="149">
        <v>38922.270105027084</v>
      </c>
      <c r="BR71" s="150">
        <v>1.9952975908662063</v>
      </c>
      <c r="BS71" s="149">
        <v>19464</v>
      </c>
      <c r="BT71" s="149">
        <v>39031.436101806306</v>
      </c>
      <c r="BU71" s="150">
        <v>2.0053142263566741</v>
      </c>
      <c r="BV71" s="149">
        <v>20073</v>
      </c>
      <c r="BW71" s="149">
        <v>39855.382994863801</v>
      </c>
      <c r="BX71" s="150">
        <v>1.9855219944633986</v>
      </c>
      <c r="BY71" s="149">
        <v>20700</v>
      </c>
      <c r="BZ71" s="149">
        <v>40925.091167547551</v>
      </c>
      <c r="CA71" s="150">
        <v>1.9770575443259686</v>
      </c>
      <c r="CB71" s="149">
        <v>21052</v>
      </c>
      <c r="CC71" s="149">
        <v>42132.439263126515</v>
      </c>
      <c r="CD71" s="150">
        <v>2.0013509055256753</v>
      </c>
      <c r="CE71" s="149">
        <v>21740</v>
      </c>
      <c r="CF71" s="149">
        <v>43425.157609686881</v>
      </c>
      <c r="CG71" s="150">
        <v>1.9974773509515584</v>
      </c>
      <c r="CH71" s="149">
        <v>22524</v>
      </c>
      <c r="CI71" s="149">
        <v>45357.204180247529</v>
      </c>
      <c r="CJ71" s="150">
        <v>2.0137277650616023</v>
      </c>
      <c r="CK71" s="149">
        <v>23341</v>
      </c>
      <c r="CL71" s="149">
        <v>47133.501416068517</v>
      </c>
      <c r="CM71" s="150">
        <v>2.0193437048998981</v>
      </c>
      <c r="CN71" s="149">
        <v>24233</v>
      </c>
      <c r="CO71" s="149">
        <v>49116.878085577933</v>
      </c>
      <c r="CP71" s="150">
        <v>2.0268591625295231</v>
      </c>
      <c r="CQ71" s="149">
        <v>24702</v>
      </c>
      <c r="CR71" s="149">
        <v>50166.691911030088</v>
      </c>
      <c r="CS71" s="150">
        <v>2.0308757149635692</v>
      </c>
      <c r="CT71" s="149">
        <v>25214</v>
      </c>
      <c r="CU71" s="149">
        <v>50220.108894336896</v>
      </c>
      <c r="CV71" s="150">
        <v>1.9917549335423532</v>
      </c>
      <c r="CW71" s="149">
        <v>25690</v>
      </c>
      <c r="CX71" s="149">
        <v>51336.783448473871</v>
      </c>
      <c r="CY71" s="150">
        <v>1.9983177675544519</v>
      </c>
      <c r="CZ71" s="149">
        <v>26551</v>
      </c>
      <c r="DA71" s="149">
        <v>53219.320044023989</v>
      </c>
      <c r="DB71" s="150">
        <v>2.0044186676217088</v>
      </c>
      <c r="DC71" s="149">
        <v>27454</v>
      </c>
      <c r="DD71" s="149">
        <v>54569.449812043596</v>
      </c>
      <c r="DE71" s="150">
        <v>1.9876684567656298</v>
      </c>
      <c r="DF71" s="149">
        <v>28490</v>
      </c>
      <c r="DG71" s="149">
        <v>56694.327515403253</v>
      </c>
      <c r="DH71" s="150">
        <v>1.9899728857635399</v>
      </c>
      <c r="DI71" s="149">
        <v>29326</v>
      </c>
      <c r="DJ71" s="149">
        <v>59093.202059628718</v>
      </c>
      <c r="DK71" s="150">
        <v>2.0150447404906471</v>
      </c>
      <c r="DL71" s="149">
        <v>29782</v>
      </c>
      <c r="DM71" s="149">
        <v>59679.570874615885</v>
      </c>
      <c r="DN71" s="150">
        <v>2.0038805612321497</v>
      </c>
      <c r="DO71" s="149">
        <v>29296</v>
      </c>
      <c r="DP71" s="149">
        <v>56548.19928534369</v>
      </c>
      <c r="DQ71" s="150">
        <v>1.930236185327133</v>
      </c>
      <c r="DR71" s="149">
        <v>29834</v>
      </c>
      <c r="DS71" s="149">
        <v>58413.137942217028</v>
      </c>
      <c r="DT71" s="150">
        <v>1.9579385245765579</v>
      </c>
      <c r="DU71" s="149">
        <v>30366</v>
      </c>
      <c r="DV71" s="149">
        <v>59534.451203119897</v>
      </c>
      <c r="DW71" s="150">
        <v>1.9605628401211848</v>
      </c>
      <c r="DX71" s="149">
        <v>30693</v>
      </c>
      <c r="DY71" s="149">
        <v>58833.63093038385</v>
      </c>
      <c r="DZ71" s="150">
        <v>1.916841981246012</v>
      </c>
      <c r="EA71" s="149">
        <v>31012</v>
      </c>
      <c r="EB71" s="149">
        <v>59173.14418832543</v>
      </c>
      <c r="EC71" s="150">
        <v>1.9080724941417977</v>
      </c>
      <c r="ED71" s="149">
        <v>31184</v>
      </c>
      <c r="EE71" s="151">
        <v>59383.658544814789</v>
      </c>
      <c r="EF71" s="161">
        <v>1.9042989528224343</v>
      </c>
    </row>
    <row r="72" spans="1:136" ht="15" customHeight="1">
      <c r="A72" s="158">
        <v>58</v>
      </c>
      <c r="B72" s="156">
        <v>2757</v>
      </c>
      <c r="C72" s="149">
        <v>6117.6753954487585</v>
      </c>
      <c r="D72" s="150">
        <v>2.2189609704202971</v>
      </c>
      <c r="E72" s="149">
        <v>3062</v>
      </c>
      <c r="F72" s="149">
        <v>6688.425313268388</v>
      </c>
      <c r="G72" s="150">
        <v>2.1843322381673378</v>
      </c>
      <c r="H72" s="149">
        <v>3382</v>
      </c>
      <c r="I72" s="149">
        <v>7325.9003761776239</v>
      </c>
      <c r="J72" s="150">
        <v>2.1661444045469023</v>
      </c>
      <c r="K72" s="149">
        <v>3843</v>
      </c>
      <c r="L72" s="149">
        <v>8240.1494240926859</v>
      </c>
      <c r="M72" s="150">
        <v>2.1441970918794393</v>
      </c>
      <c r="N72" s="149">
        <v>4463</v>
      </c>
      <c r="O72" s="149">
        <v>9429.6911487530579</v>
      </c>
      <c r="P72" s="150">
        <v>2.112859320805077</v>
      </c>
      <c r="Q72" s="149">
        <v>5089</v>
      </c>
      <c r="R72" s="149">
        <v>10416.583120644293</v>
      </c>
      <c r="S72" s="150">
        <v>2.0468821223510107</v>
      </c>
      <c r="T72" s="149">
        <v>5917</v>
      </c>
      <c r="U72" s="149">
        <v>11898.922421293777</v>
      </c>
      <c r="V72" s="150">
        <v>2.0109721854476552</v>
      </c>
      <c r="W72" s="149">
        <v>6625</v>
      </c>
      <c r="X72" s="149">
        <v>13171.443422511746</v>
      </c>
      <c r="Y72" s="150">
        <v>1.9881424033979993</v>
      </c>
      <c r="Z72" s="149">
        <v>7490</v>
      </c>
      <c r="AA72" s="149">
        <v>14740.84740265972</v>
      </c>
      <c r="AB72" s="150">
        <v>1.968070414240283</v>
      </c>
      <c r="AC72" s="149">
        <v>8517</v>
      </c>
      <c r="AD72" s="149">
        <v>16645.467983870923</v>
      </c>
      <c r="AE72" s="150">
        <v>1.9543815878679023</v>
      </c>
      <c r="AF72" s="149">
        <v>9551</v>
      </c>
      <c r="AG72" s="149">
        <v>18655.542142666109</v>
      </c>
      <c r="AH72" s="150">
        <v>1.9532553808675646</v>
      </c>
      <c r="AI72" s="149">
        <v>10634</v>
      </c>
      <c r="AJ72" s="149">
        <v>20738.65849666049</v>
      </c>
      <c r="AK72" s="150">
        <v>1.9502217882885546</v>
      </c>
      <c r="AL72" s="149">
        <v>12029</v>
      </c>
      <c r="AM72" s="149">
        <v>23447.527950468007</v>
      </c>
      <c r="AN72" s="150">
        <v>1.9492499750991776</v>
      </c>
      <c r="AO72" s="149">
        <v>13079</v>
      </c>
      <c r="AP72" s="149">
        <v>25605.002029181313</v>
      </c>
      <c r="AQ72" s="150">
        <v>1.9577186351541642</v>
      </c>
      <c r="AR72" s="149">
        <v>13978</v>
      </c>
      <c r="AS72" s="149">
        <v>27520.945061061255</v>
      </c>
      <c r="AT72" s="150">
        <v>1.9688757376635608</v>
      </c>
      <c r="AU72" s="149">
        <v>14730</v>
      </c>
      <c r="AV72" s="149">
        <v>29056.561196735649</v>
      </c>
      <c r="AW72" s="150">
        <v>1.9726110792081228</v>
      </c>
      <c r="AX72" s="149">
        <v>15498</v>
      </c>
      <c r="AY72" s="149">
        <v>30917.835249952561</v>
      </c>
      <c r="AZ72" s="150">
        <v>1.994956462121084</v>
      </c>
      <c r="BA72" s="149">
        <v>15922</v>
      </c>
      <c r="BB72" s="149">
        <v>31978.885161955764</v>
      </c>
      <c r="BC72" s="150">
        <v>2.0084716217784049</v>
      </c>
      <c r="BD72" s="149">
        <v>16938</v>
      </c>
      <c r="BE72" s="149">
        <v>33864.574337703263</v>
      </c>
      <c r="BF72" s="150">
        <v>1.9993254420653714</v>
      </c>
      <c r="BG72" s="149">
        <v>17757</v>
      </c>
      <c r="BH72" s="149">
        <v>36246.6829954766</v>
      </c>
      <c r="BI72" s="150">
        <v>2.0412616430408628</v>
      </c>
      <c r="BJ72" s="149">
        <v>18695</v>
      </c>
      <c r="BK72" s="149">
        <v>37877.420983998702</v>
      </c>
      <c r="BL72" s="150">
        <v>2.0260722644556672</v>
      </c>
      <c r="BM72" s="149">
        <v>19466</v>
      </c>
      <c r="BN72" s="149">
        <v>38502.252178868323</v>
      </c>
      <c r="BO72" s="150">
        <v>1.9779231572417715</v>
      </c>
      <c r="BP72" s="149">
        <v>19888</v>
      </c>
      <c r="BQ72" s="149">
        <v>39384.0078650879</v>
      </c>
      <c r="BR72" s="150">
        <v>1.9802900173515638</v>
      </c>
      <c r="BS72" s="149">
        <v>19813</v>
      </c>
      <c r="BT72" s="149">
        <v>39494.444814025446</v>
      </c>
      <c r="BU72" s="150">
        <v>1.9933601581802578</v>
      </c>
      <c r="BV72" s="149">
        <v>20463</v>
      </c>
      <c r="BW72" s="149">
        <v>40321.890854155827</v>
      </c>
      <c r="BX72" s="150">
        <v>1.9704779775280177</v>
      </c>
      <c r="BY72" s="149">
        <v>21072</v>
      </c>
      <c r="BZ72" s="149">
        <v>41401.715135578663</v>
      </c>
      <c r="CA72" s="150">
        <v>1.9647738769731711</v>
      </c>
      <c r="CB72" s="149">
        <v>21442</v>
      </c>
      <c r="CC72" s="149">
        <v>42630.118993943259</v>
      </c>
      <c r="CD72" s="150">
        <v>1.9881596396764882</v>
      </c>
      <c r="CE72" s="149">
        <v>22138</v>
      </c>
      <c r="CF72" s="149">
        <v>43936.266018233822</v>
      </c>
      <c r="CG72" s="150">
        <v>1.9846538087557062</v>
      </c>
      <c r="CH72" s="149">
        <v>22933</v>
      </c>
      <c r="CI72" s="149">
        <v>45896.265470278478</v>
      </c>
      <c r="CJ72" s="150">
        <v>2.0013197344559579</v>
      </c>
      <c r="CK72" s="149">
        <v>23783</v>
      </c>
      <c r="CL72" s="149">
        <v>47694.796846628931</v>
      </c>
      <c r="CM72" s="150">
        <v>2.0054155004258893</v>
      </c>
      <c r="CN72" s="149">
        <v>24664</v>
      </c>
      <c r="CO72" s="149">
        <v>49704.205722372652</v>
      </c>
      <c r="CP72" s="150">
        <v>2.0152532323375225</v>
      </c>
      <c r="CQ72" s="149">
        <v>25164</v>
      </c>
      <c r="CR72" s="149">
        <v>50767.554792719056</v>
      </c>
      <c r="CS72" s="150">
        <v>2.0174676042250459</v>
      </c>
      <c r="CT72" s="149">
        <v>25638</v>
      </c>
      <c r="CU72" s="149">
        <v>50810.593524648029</v>
      </c>
      <c r="CV72" s="150">
        <v>1.9818470054079114</v>
      </c>
      <c r="CW72" s="149">
        <v>26125</v>
      </c>
      <c r="CX72" s="149">
        <v>51942.295581815888</v>
      </c>
      <c r="CY72" s="150">
        <v>1.9882218404522829</v>
      </c>
      <c r="CZ72" s="149">
        <v>27007</v>
      </c>
      <c r="DA72" s="149">
        <v>53848.885378050036</v>
      </c>
      <c r="DB72" s="150">
        <v>1.9938862286833057</v>
      </c>
      <c r="DC72" s="149">
        <v>27901</v>
      </c>
      <c r="DD72" s="149">
        <v>55209.699143138401</v>
      </c>
      <c r="DE72" s="150">
        <v>1.9787713394910003</v>
      </c>
      <c r="DF72" s="149">
        <v>28941</v>
      </c>
      <c r="DG72" s="149">
        <v>57360.270616664042</v>
      </c>
      <c r="DH72" s="150">
        <v>1.9819726552871029</v>
      </c>
      <c r="DI72" s="149">
        <v>29769</v>
      </c>
      <c r="DJ72" s="149">
        <v>59796.695057419318</v>
      </c>
      <c r="DK72" s="150">
        <v>2.0086900822136893</v>
      </c>
      <c r="DL72" s="149">
        <v>30235</v>
      </c>
      <c r="DM72" s="149">
        <v>60386.250383887498</v>
      </c>
      <c r="DN72" s="150">
        <v>1.9972300441173307</v>
      </c>
      <c r="DO72" s="149">
        <v>29745</v>
      </c>
      <c r="DP72" s="149">
        <v>57191.695637011057</v>
      </c>
      <c r="DQ72" s="150">
        <v>1.9227330857963039</v>
      </c>
      <c r="DR72" s="149">
        <v>30280</v>
      </c>
      <c r="DS72" s="149">
        <v>59088.259083588368</v>
      </c>
      <c r="DT72" s="150">
        <v>1.9513956104223371</v>
      </c>
      <c r="DU72" s="149">
        <v>30822</v>
      </c>
      <c r="DV72" s="149">
        <v>60223.336243725644</v>
      </c>
      <c r="DW72" s="150">
        <v>1.9539074765987166</v>
      </c>
      <c r="DX72" s="149">
        <v>31158</v>
      </c>
      <c r="DY72" s="149">
        <v>59497.986146579991</v>
      </c>
      <c r="DZ72" s="150">
        <v>1.909557293362218</v>
      </c>
      <c r="EA72" s="149">
        <v>31467</v>
      </c>
      <c r="EB72" s="149">
        <v>59838.246440054121</v>
      </c>
      <c r="EC72" s="150">
        <v>1.9016190434440563</v>
      </c>
      <c r="ED72" s="149">
        <v>31640</v>
      </c>
      <c r="EE72" s="151">
        <v>60049.676760408031</v>
      </c>
      <c r="EF72" s="161">
        <v>1.897903816700633</v>
      </c>
    </row>
    <row r="73" spans="1:136" ht="15" customHeight="1">
      <c r="A73" s="158">
        <v>59</v>
      </c>
      <c r="B73" s="156">
        <v>2823</v>
      </c>
      <c r="C73" s="149">
        <v>6198.8522990936763</v>
      </c>
      <c r="D73" s="150">
        <v>2.1958385756619472</v>
      </c>
      <c r="E73" s="149">
        <v>3138</v>
      </c>
      <c r="F73" s="149">
        <v>6775.9483553669697</v>
      </c>
      <c r="G73" s="150">
        <v>2.1593206996070649</v>
      </c>
      <c r="H73" s="149">
        <v>3464</v>
      </c>
      <c r="I73" s="149">
        <v>7421.09279312524</v>
      </c>
      <c r="J73" s="150">
        <v>2.1423478040199884</v>
      </c>
      <c r="K73" s="149">
        <v>3935</v>
      </c>
      <c r="L73" s="149">
        <v>8346.2744191303118</v>
      </c>
      <c r="M73" s="150">
        <v>2.1210354305286687</v>
      </c>
      <c r="N73" s="149">
        <v>4565</v>
      </c>
      <c r="O73" s="149">
        <v>9549.5850538815685</v>
      </c>
      <c r="P73" s="150">
        <v>2.0919134838732898</v>
      </c>
      <c r="Q73" s="149">
        <v>5197</v>
      </c>
      <c r="R73" s="149">
        <v>10545.252300995437</v>
      </c>
      <c r="S73" s="150">
        <v>2.0291037715981215</v>
      </c>
      <c r="T73" s="149">
        <v>6034</v>
      </c>
      <c r="U73" s="149">
        <v>12043.384532913167</v>
      </c>
      <c r="V73" s="150">
        <v>1.9959205390973098</v>
      </c>
      <c r="W73" s="149">
        <v>6755</v>
      </c>
      <c r="X73" s="149">
        <v>13329.527597401449</v>
      </c>
      <c r="Y73" s="150">
        <v>1.9732831380313027</v>
      </c>
      <c r="Z73" s="149">
        <v>7638</v>
      </c>
      <c r="AA73" s="149">
        <v>14915.89259795551</v>
      </c>
      <c r="AB73" s="150">
        <v>1.952853181193442</v>
      </c>
      <c r="AC73" s="149">
        <v>8680</v>
      </c>
      <c r="AD73" s="149">
        <v>16841.737984921623</v>
      </c>
      <c r="AE73" s="150">
        <v>1.9402923945762238</v>
      </c>
      <c r="AF73" s="149">
        <v>9734</v>
      </c>
      <c r="AG73" s="149">
        <v>18875.38486622338</v>
      </c>
      <c r="AH73" s="150">
        <v>1.9391190534439469</v>
      </c>
      <c r="AI73" s="149">
        <v>10836</v>
      </c>
      <c r="AJ73" s="149">
        <v>20982.65134389151</v>
      </c>
      <c r="AK73" s="150">
        <v>1.9363834758113243</v>
      </c>
      <c r="AL73" s="149">
        <v>12259</v>
      </c>
      <c r="AM73" s="149">
        <v>23723.225318209588</v>
      </c>
      <c r="AN73" s="150">
        <v>1.9351680657647108</v>
      </c>
      <c r="AO73" s="149">
        <v>13332</v>
      </c>
      <c r="AP73" s="149">
        <v>25907.440607859415</v>
      </c>
      <c r="AQ73" s="150">
        <v>1.9432523708265388</v>
      </c>
      <c r="AR73" s="149">
        <v>14251</v>
      </c>
      <c r="AS73" s="149">
        <v>27848.079703810035</v>
      </c>
      <c r="AT73" s="150">
        <v>1.9541140764725307</v>
      </c>
      <c r="AU73" s="149">
        <v>15015</v>
      </c>
      <c r="AV73" s="149">
        <v>29402.524243916949</v>
      </c>
      <c r="AW73" s="150">
        <v>1.9582100728549416</v>
      </c>
      <c r="AX73" s="149">
        <v>15805</v>
      </c>
      <c r="AY73" s="149">
        <v>31290.221997943059</v>
      </c>
      <c r="AZ73" s="150">
        <v>1.9797672887025028</v>
      </c>
      <c r="BA73" s="149">
        <v>16238</v>
      </c>
      <c r="BB73" s="149">
        <v>32366.689119177034</v>
      </c>
      <c r="BC73" s="150">
        <v>1.9932682053933386</v>
      </c>
      <c r="BD73" s="149">
        <v>17188</v>
      </c>
      <c r="BE73" s="149">
        <v>34274.828884138049</v>
      </c>
      <c r="BF73" s="150">
        <v>1.9941138517650716</v>
      </c>
      <c r="BG73" s="149">
        <v>18075</v>
      </c>
      <c r="BH73" s="149">
        <v>36693.771810123981</v>
      </c>
      <c r="BI73" s="150">
        <v>2.0300841941977308</v>
      </c>
      <c r="BJ73" s="149">
        <v>19045</v>
      </c>
      <c r="BK73" s="149">
        <v>38341.547630367299</v>
      </c>
      <c r="BL73" s="150">
        <v>2.0132080667034549</v>
      </c>
      <c r="BM73" s="149">
        <v>19804</v>
      </c>
      <c r="BN73" s="149">
        <v>38961.921831063541</v>
      </c>
      <c r="BO73" s="150">
        <v>1.9673763800779409</v>
      </c>
      <c r="BP73" s="149">
        <v>20238</v>
      </c>
      <c r="BQ73" s="149">
        <v>39855.691428718877</v>
      </c>
      <c r="BR73" s="150">
        <v>1.9693493145922956</v>
      </c>
      <c r="BS73" s="149">
        <v>20204</v>
      </c>
      <c r="BT73" s="149">
        <v>39969.471600937664</v>
      </c>
      <c r="BU73" s="150">
        <v>1.9782949713392231</v>
      </c>
      <c r="BV73" s="149">
        <v>20844</v>
      </c>
      <c r="BW73" s="149">
        <v>40801.843554209612</v>
      </c>
      <c r="BX73" s="150">
        <v>1.9574862576381507</v>
      </c>
      <c r="BY73" s="149">
        <v>21453</v>
      </c>
      <c r="BZ73" s="149">
        <v>41893.223399371702</v>
      </c>
      <c r="CA73" s="150">
        <v>1.9527909103329</v>
      </c>
      <c r="CB73" s="149">
        <v>21848</v>
      </c>
      <c r="CC73" s="149">
        <v>43141.468673332907</v>
      </c>
      <c r="CD73" s="150">
        <v>1.9746186686805616</v>
      </c>
      <c r="CE73" s="149">
        <v>22571</v>
      </c>
      <c r="CF73" s="149">
        <v>44462.447403484606</v>
      </c>
      <c r="CG73" s="150">
        <v>1.9698926677366801</v>
      </c>
      <c r="CH73" s="149">
        <v>23349</v>
      </c>
      <c r="CI73" s="149">
        <v>46451.011631923859</v>
      </c>
      <c r="CJ73" s="150">
        <v>1.9894218866728279</v>
      </c>
      <c r="CK73" s="149">
        <v>24214</v>
      </c>
      <c r="CL73" s="149">
        <v>48272.809885268231</v>
      </c>
      <c r="CM73" s="150">
        <v>1.9935908930894619</v>
      </c>
      <c r="CN73" s="149">
        <v>25113</v>
      </c>
      <c r="CO73" s="149">
        <v>50309.42754775261</v>
      </c>
      <c r="CP73" s="150">
        <v>2.0033220860810181</v>
      </c>
      <c r="CQ73" s="149">
        <v>25589</v>
      </c>
      <c r="CR73" s="149">
        <v>51386.939027414177</v>
      </c>
      <c r="CS73" s="150">
        <v>2.0081651892381172</v>
      </c>
      <c r="CT73" s="149">
        <v>26071</v>
      </c>
      <c r="CU73" s="149">
        <v>51419.137893191721</v>
      </c>
      <c r="CV73" s="150">
        <v>1.9722733264236785</v>
      </c>
      <c r="CW73" s="149">
        <v>26569</v>
      </c>
      <c r="CX73" s="149">
        <v>52566.631932973207</v>
      </c>
      <c r="CY73" s="150">
        <v>1.9784949351866163</v>
      </c>
      <c r="CZ73" s="149">
        <v>27453</v>
      </c>
      <c r="DA73" s="149">
        <v>54497.953383376094</v>
      </c>
      <c r="DB73" s="150">
        <v>1.9851365382062469</v>
      </c>
      <c r="DC73" s="149">
        <v>28344</v>
      </c>
      <c r="DD73" s="149">
        <v>55870.282727659862</v>
      </c>
      <c r="DE73" s="150">
        <v>1.9711502514697947</v>
      </c>
      <c r="DF73" s="149">
        <v>29399</v>
      </c>
      <c r="DG73" s="149">
        <v>58048.186117913639</v>
      </c>
      <c r="DH73" s="150">
        <v>1.9744952589514486</v>
      </c>
      <c r="DI73" s="149">
        <v>30242</v>
      </c>
      <c r="DJ73" s="149">
        <v>60523.395238923062</v>
      </c>
      <c r="DK73" s="150">
        <v>2.0013026664547007</v>
      </c>
      <c r="DL73" s="149">
        <v>30697</v>
      </c>
      <c r="DM73" s="149">
        <v>61115.722492879802</v>
      </c>
      <c r="DN73" s="150">
        <v>1.9909347002273774</v>
      </c>
      <c r="DO73" s="149">
        <v>30194</v>
      </c>
      <c r="DP73" s="149">
        <v>57855.673251416825</v>
      </c>
      <c r="DQ73" s="150">
        <v>1.9161314582836599</v>
      </c>
      <c r="DR73" s="149">
        <v>30752</v>
      </c>
      <c r="DS73" s="149">
        <v>59785.10553505765</v>
      </c>
      <c r="DT73" s="150">
        <v>1.9441046284813233</v>
      </c>
      <c r="DU73" s="149">
        <v>31290</v>
      </c>
      <c r="DV73" s="149">
        <v>60934.63051344228</v>
      </c>
      <c r="DW73" s="150">
        <v>1.9474154846098524</v>
      </c>
      <c r="DX73" s="149">
        <v>31606</v>
      </c>
      <c r="DY73" s="149">
        <v>60183.771607450784</v>
      </c>
      <c r="DZ73" s="150">
        <v>1.9041881796953359</v>
      </c>
      <c r="EA73" s="149">
        <v>31929</v>
      </c>
      <c r="EB73" s="149">
        <v>60524.591983661128</v>
      </c>
      <c r="EC73" s="150">
        <v>1.8955993605706765</v>
      </c>
      <c r="ED73" s="149">
        <v>32103</v>
      </c>
      <c r="EE73" s="151">
        <v>60736.959585713696</v>
      </c>
      <c r="EF73" s="161">
        <v>1.8919403041994112</v>
      </c>
    </row>
    <row r="74" spans="1:136" ht="15" customHeight="1">
      <c r="A74" s="158">
        <v>60</v>
      </c>
      <c r="B74" s="156">
        <v>2893</v>
      </c>
      <c r="C74" s="149">
        <v>6282.3821296760607</v>
      </c>
      <c r="D74" s="150">
        <v>2.1715804112257384</v>
      </c>
      <c r="E74" s="149">
        <v>3214</v>
      </c>
      <c r="F74" s="149">
        <v>6865.9468956471483</v>
      </c>
      <c r="G74" s="150">
        <v>2.1362622575131138</v>
      </c>
      <c r="H74" s="149">
        <v>3547</v>
      </c>
      <c r="I74" s="149">
        <v>7518.9696662731894</v>
      </c>
      <c r="J74" s="150">
        <v>2.1198110138915109</v>
      </c>
      <c r="K74" s="149">
        <v>4026</v>
      </c>
      <c r="L74" s="149">
        <v>8455.4319290654184</v>
      </c>
      <c r="M74" s="150">
        <v>2.1002066391121259</v>
      </c>
      <c r="N74" s="149">
        <v>4667</v>
      </c>
      <c r="O74" s="149">
        <v>9672.9249216839344</v>
      </c>
      <c r="P74" s="150">
        <v>2.0726215816764375</v>
      </c>
      <c r="Q74" s="149">
        <v>5295</v>
      </c>
      <c r="R74" s="149">
        <v>10677.756045701724</v>
      </c>
      <c r="S74" s="150">
        <v>2.0165733797359251</v>
      </c>
      <c r="T74" s="149">
        <v>6153</v>
      </c>
      <c r="U74" s="149">
        <v>12192.143830019068</v>
      </c>
      <c r="V74" s="150">
        <v>1.9814958280544559</v>
      </c>
      <c r="W74" s="149">
        <v>6887</v>
      </c>
      <c r="X74" s="149">
        <v>13492.241290370264</v>
      </c>
      <c r="Y74" s="150">
        <v>1.9590883244330282</v>
      </c>
      <c r="Z74" s="149">
        <v>7789</v>
      </c>
      <c r="AA74" s="149">
        <v>15095.940263089104</v>
      </c>
      <c r="AB74" s="150">
        <v>1.9381101891242911</v>
      </c>
      <c r="AC74" s="149">
        <v>8844</v>
      </c>
      <c r="AD74" s="149">
        <v>17043.473490159176</v>
      </c>
      <c r="AE74" s="150">
        <v>1.9271227374671163</v>
      </c>
      <c r="AF74" s="149">
        <v>9918</v>
      </c>
      <c r="AG74" s="149">
        <v>19101.618631556252</v>
      </c>
      <c r="AH74" s="150">
        <v>1.9259546916269663</v>
      </c>
      <c r="AI74" s="149">
        <v>11040</v>
      </c>
      <c r="AJ74" s="149">
        <v>21233.765907588891</v>
      </c>
      <c r="AK74" s="150">
        <v>1.923348361194646</v>
      </c>
      <c r="AL74" s="149">
        <v>12490</v>
      </c>
      <c r="AM74" s="149">
        <v>24006.956193170841</v>
      </c>
      <c r="AN74" s="150">
        <v>1.9220941707902996</v>
      </c>
      <c r="AO74" s="149">
        <v>13586</v>
      </c>
      <c r="AP74" s="149">
        <v>26218.653157395573</v>
      </c>
      <c r="AQ74" s="150">
        <v>1.92982873232707</v>
      </c>
      <c r="AR74" s="149">
        <v>14519</v>
      </c>
      <c r="AS74" s="149">
        <v>28184.73074673464</v>
      </c>
      <c r="AT74" s="150">
        <v>1.9412308524509017</v>
      </c>
      <c r="AU74" s="149">
        <v>15304</v>
      </c>
      <c r="AV74" s="149">
        <v>29758.587607652749</v>
      </c>
      <c r="AW74" s="150">
        <v>1.9444973606673255</v>
      </c>
      <c r="AX74" s="149">
        <v>16115</v>
      </c>
      <c r="AY74" s="149">
        <v>31673.479993047837</v>
      </c>
      <c r="AZ74" s="150">
        <v>1.9654657147407903</v>
      </c>
      <c r="BA74" s="149">
        <v>16556</v>
      </c>
      <c r="BB74" s="149">
        <v>32765.905550232419</v>
      </c>
      <c r="BC74" s="150">
        <v>1.9790955273153188</v>
      </c>
      <c r="BD74" s="149">
        <v>17470</v>
      </c>
      <c r="BE74" s="149">
        <v>34698.362831971746</v>
      </c>
      <c r="BF74" s="150">
        <v>1.986168450599413</v>
      </c>
      <c r="BG74" s="149">
        <v>18403</v>
      </c>
      <c r="BH74" s="149">
        <v>37155.166994220548</v>
      </c>
      <c r="BI74" s="150">
        <v>2.0189733735923787</v>
      </c>
      <c r="BJ74" s="149">
        <v>19404</v>
      </c>
      <c r="BK74" s="149">
        <v>38818.754064820103</v>
      </c>
      <c r="BL74" s="150">
        <v>2.0005542189661978</v>
      </c>
      <c r="BM74" s="149">
        <v>20189</v>
      </c>
      <c r="BN74" s="149">
        <v>39436.660852338857</v>
      </c>
      <c r="BO74" s="150">
        <v>1.9533736615156203</v>
      </c>
      <c r="BP74" s="149">
        <v>20573</v>
      </c>
      <c r="BQ74" s="149">
        <v>40341.984710156124</v>
      </c>
      <c r="BR74" s="150">
        <v>1.9609189087715027</v>
      </c>
      <c r="BS74" s="149">
        <v>20595</v>
      </c>
      <c r="BT74" s="149">
        <v>40456.358267079042</v>
      </c>
      <c r="BU74" s="150">
        <v>1.9643776774498201</v>
      </c>
      <c r="BV74" s="149">
        <v>21228</v>
      </c>
      <c r="BW74" s="149">
        <v>41295.576442408965</v>
      </c>
      <c r="BX74" s="150">
        <v>1.9453352384779048</v>
      </c>
      <c r="BY74" s="149">
        <v>21865</v>
      </c>
      <c r="BZ74" s="149">
        <v>42399.523592416037</v>
      </c>
      <c r="CA74" s="150">
        <v>1.9391504044096062</v>
      </c>
      <c r="CB74" s="149">
        <v>22281</v>
      </c>
      <c r="CC74" s="149">
        <v>43669.282102119614</v>
      </c>
      <c r="CD74" s="150">
        <v>1.9599336700381318</v>
      </c>
      <c r="CE74" s="149">
        <v>22962</v>
      </c>
      <c r="CF74" s="149">
        <v>45004.838560703829</v>
      </c>
      <c r="CG74" s="150">
        <v>1.9599703231732353</v>
      </c>
      <c r="CH74" s="149">
        <v>23740</v>
      </c>
      <c r="CI74" s="149">
        <v>47024.281903946714</v>
      </c>
      <c r="CJ74" s="150">
        <v>1.9808037870238717</v>
      </c>
      <c r="CK74" s="149">
        <v>24659</v>
      </c>
      <c r="CL74" s="149">
        <v>48868.662587362611</v>
      </c>
      <c r="CM74" s="150">
        <v>1.9817779547979484</v>
      </c>
      <c r="CN74" s="149">
        <v>25551</v>
      </c>
      <c r="CO74" s="149">
        <v>50934.031839400486</v>
      </c>
      <c r="CP74" s="150">
        <v>1.9934261609878472</v>
      </c>
      <c r="CQ74" s="149">
        <v>26044</v>
      </c>
      <c r="CR74" s="149">
        <v>52026.257664317644</v>
      </c>
      <c r="CS74" s="150">
        <v>1.997629306723915</v>
      </c>
      <c r="CT74" s="149">
        <v>26505</v>
      </c>
      <c r="CU74" s="149">
        <v>52047.357043929958</v>
      </c>
      <c r="CV74" s="150">
        <v>1.9636807034118076</v>
      </c>
      <c r="CW74" s="149">
        <v>27015</v>
      </c>
      <c r="CX74" s="149">
        <v>53210.985608098614</v>
      </c>
      <c r="CY74" s="150">
        <v>1.9696829764241575</v>
      </c>
      <c r="CZ74" s="149">
        <v>27912</v>
      </c>
      <c r="DA74" s="149">
        <v>55168.398261500151</v>
      </c>
      <c r="DB74" s="150">
        <v>1.9765118322406188</v>
      </c>
      <c r="DC74" s="149">
        <v>28789</v>
      </c>
      <c r="DD74" s="149">
        <v>56552.897345611658</v>
      </c>
      <c r="DE74" s="150">
        <v>1.9643925577689971</v>
      </c>
      <c r="DF74" s="149">
        <v>29862</v>
      </c>
      <c r="DG74" s="149">
        <v>58758.626761052044</v>
      </c>
      <c r="DH74" s="150">
        <v>1.9676721840818447</v>
      </c>
      <c r="DI74" s="149">
        <v>30721</v>
      </c>
      <c r="DJ74" s="149">
        <v>61274.332087372401</v>
      </c>
      <c r="DK74" s="150">
        <v>1.9945422377973503</v>
      </c>
      <c r="DL74" s="149">
        <v>31168</v>
      </c>
      <c r="DM74" s="149">
        <v>61870.391250876935</v>
      </c>
      <c r="DN74" s="150">
        <v>1.9850613209341932</v>
      </c>
      <c r="DO74" s="149">
        <v>30648</v>
      </c>
      <c r="DP74" s="149">
        <v>58541.656417452075</v>
      </c>
      <c r="DQ74" s="150">
        <v>1.9101297447615531</v>
      </c>
      <c r="DR74" s="149">
        <v>31234</v>
      </c>
      <c r="DS74" s="149">
        <v>60505.061420187878</v>
      </c>
      <c r="DT74" s="150">
        <v>1.9371537881855632</v>
      </c>
      <c r="DU74" s="149">
        <v>31775</v>
      </c>
      <c r="DV74" s="149">
        <v>61670.156244861522</v>
      </c>
      <c r="DW74" s="150">
        <v>1.9408389062112201</v>
      </c>
      <c r="DX74" s="149">
        <v>32077</v>
      </c>
      <c r="DY74" s="149">
        <v>60892.314973828987</v>
      </c>
      <c r="DZ74" s="150">
        <v>1.8983170176085353</v>
      </c>
      <c r="EA74" s="149">
        <v>32400</v>
      </c>
      <c r="EB74" s="149">
        <v>61233.60804879458</v>
      </c>
      <c r="EC74" s="150">
        <v>1.8899261743455118</v>
      </c>
      <c r="ED74" s="149">
        <v>32574</v>
      </c>
      <c r="EE74" s="151">
        <v>61446.9361508332</v>
      </c>
      <c r="EF74" s="161">
        <v>1.8863798167505741</v>
      </c>
    </row>
    <row r="75" spans="1:136" ht="15" customHeight="1">
      <c r="A75" s="158">
        <v>61</v>
      </c>
      <c r="B75" s="156">
        <v>2959</v>
      </c>
      <c r="C75" s="149">
        <v>6368.4456145725026</v>
      </c>
      <c r="D75" s="150">
        <v>2.1522290012073344</v>
      </c>
      <c r="E75" s="149">
        <v>3289</v>
      </c>
      <c r="F75" s="149">
        <v>6958.6376557160092</v>
      </c>
      <c r="G75" s="150">
        <v>2.1157305125314712</v>
      </c>
      <c r="H75" s="149">
        <v>3626</v>
      </c>
      <c r="I75" s="149">
        <v>7619.7898169683949</v>
      </c>
      <c r="J75" s="150">
        <v>2.1014312788109195</v>
      </c>
      <c r="K75" s="149">
        <v>4113</v>
      </c>
      <c r="L75" s="149">
        <v>8567.8782046407141</v>
      </c>
      <c r="M75" s="150">
        <v>2.0831213723901567</v>
      </c>
      <c r="N75" s="149">
        <v>4763</v>
      </c>
      <c r="O75" s="149">
        <v>9800.0265806059761</v>
      </c>
      <c r="P75" s="150">
        <v>2.0575323494868729</v>
      </c>
      <c r="Q75" s="149">
        <v>5398</v>
      </c>
      <c r="R75" s="149">
        <v>10814.426036737666</v>
      </c>
      <c r="S75" s="150">
        <v>2.0034134932822649</v>
      </c>
      <c r="T75" s="149">
        <v>6273</v>
      </c>
      <c r="U75" s="149">
        <v>12345.455453174673</v>
      </c>
      <c r="V75" s="150">
        <v>1.968030520193635</v>
      </c>
      <c r="W75" s="149">
        <v>7021</v>
      </c>
      <c r="X75" s="149">
        <v>13659.887886776594</v>
      </c>
      <c r="Y75" s="150">
        <v>1.9455758277704878</v>
      </c>
      <c r="Z75" s="149">
        <v>7941</v>
      </c>
      <c r="AA75" s="149">
        <v>15281.347987880652</v>
      </c>
      <c r="AB75" s="150">
        <v>1.9243606583403414</v>
      </c>
      <c r="AC75" s="149">
        <v>9009</v>
      </c>
      <c r="AD75" s="149">
        <v>17251.862324565067</v>
      </c>
      <c r="AE75" s="150">
        <v>1.9149586329853554</v>
      </c>
      <c r="AF75" s="149">
        <v>10105</v>
      </c>
      <c r="AG75" s="149">
        <v>19334.711734903733</v>
      </c>
      <c r="AH75" s="150">
        <v>1.9133806763882961</v>
      </c>
      <c r="AI75" s="149">
        <v>11246</v>
      </c>
      <c r="AJ75" s="149">
        <v>21492.505261424605</v>
      </c>
      <c r="AK75" s="150">
        <v>1.9111244230325988</v>
      </c>
      <c r="AL75" s="149">
        <v>12722</v>
      </c>
      <c r="AM75" s="149">
        <v>24299.286339779341</v>
      </c>
      <c r="AN75" s="150">
        <v>1.9100209353701729</v>
      </c>
      <c r="AO75" s="149">
        <v>13839</v>
      </c>
      <c r="AP75" s="149">
        <v>26539.334263858829</v>
      </c>
      <c r="AQ75" s="150">
        <v>1.9177205191024518</v>
      </c>
      <c r="AR75" s="149">
        <v>14794</v>
      </c>
      <c r="AS75" s="149">
        <v>28531.651823611777</v>
      </c>
      <c r="AT75" s="150">
        <v>1.9285961757206824</v>
      </c>
      <c r="AU75" s="149">
        <v>15590</v>
      </c>
      <c r="AV75" s="149">
        <v>30125.526650992604</v>
      </c>
      <c r="AW75" s="150">
        <v>1.9323621969847726</v>
      </c>
      <c r="AX75" s="149">
        <v>16412</v>
      </c>
      <c r="AY75" s="149">
        <v>32068.567464510372</v>
      </c>
      <c r="AZ75" s="150">
        <v>1.9539707204795498</v>
      </c>
      <c r="BA75" s="149">
        <v>16851</v>
      </c>
      <c r="BB75" s="149">
        <v>33177.699965576729</v>
      </c>
      <c r="BC75" s="150">
        <v>1.9688861174753265</v>
      </c>
      <c r="BD75" s="149">
        <v>17783</v>
      </c>
      <c r="BE75" s="149">
        <v>35135.714544143899</v>
      </c>
      <c r="BF75" s="150">
        <v>1.9758035508150424</v>
      </c>
      <c r="BG75" s="149">
        <v>18740</v>
      </c>
      <c r="BH75" s="149">
        <v>37631.683129212746</v>
      </c>
      <c r="BI75" s="150">
        <v>2.0080940837360055</v>
      </c>
      <c r="BJ75" s="149">
        <v>19750</v>
      </c>
      <c r="BK75" s="149">
        <v>39312.033869913525</v>
      </c>
      <c r="BL75" s="150">
        <v>1.9904827275905581</v>
      </c>
      <c r="BM75" s="149">
        <v>20537</v>
      </c>
      <c r="BN75" s="149">
        <v>39925.455472656824</v>
      </c>
      <c r="BO75" s="150">
        <v>1.9440743766205786</v>
      </c>
      <c r="BP75" s="149">
        <v>20909</v>
      </c>
      <c r="BQ75" s="149">
        <v>40845.469880157674</v>
      </c>
      <c r="BR75" s="150">
        <v>1.9534874876922701</v>
      </c>
      <c r="BS75" s="149">
        <v>20983</v>
      </c>
      <c r="BT75" s="149">
        <v>40963.238048477069</v>
      </c>
      <c r="BU75" s="150">
        <v>1.952210744339564</v>
      </c>
      <c r="BV75" s="149">
        <v>21609</v>
      </c>
      <c r="BW75" s="149">
        <v>41805.48240913605</v>
      </c>
      <c r="BX75" s="150">
        <v>1.9346329033798904</v>
      </c>
      <c r="BY75" s="149">
        <v>22277</v>
      </c>
      <c r="BZ75" s="149">
        <v>42920.770356114757</v>
      </c>
      <c r="CA75" s="150">
        <v>1.926685386547325</v>
      </c>
      <c r="CB75" s="149">
        <v>22669</v>
      </c>
      <c r="CC75" s="149">
        <v>44212.837131917418</v>
      </c>
      <c r="CD75" s="150">
        <v>1.9503655711287404</v>
      </c>
      <c r="CE75" s="149">
        <v>23372</v>
      </c>
      <c r="CF75" s="149">
        <v>45565.133170786197</v>
      </c>
      <c r="CG75" s="150">
        <v>1.9495607209817816</v>
      </c>
      <c r="CH75" s="149">
        <v>24182</v>
      </c>
      <c r="CI75" s="149">
        <v>47615.591435649505</v>
      </c>
      <c r="CJ75" s="150">
        <v>1.9690510063538791</v>
      </c>
      <c r="CK75" s="149">
        <v>25114</v>
      </c>
      <c r="CL75" s="149">
        <v>49483.897117504959</v>
      </c>
      <c r="CM75" s="150">
        <v>1.9703709929722448</v>
      </c>
      <c r="CN75" s="149">
        <v>26021</v>
      </c>
      <c r="CO75" s="149">
        <v>51578.826507354504</v>
      </c>
      <c r="CP75" s="150">
        <v>1.9822000118117868</v>
      </c>
      <c r="CQ75" s="149">
        <v>26498</v>
      </c>
      <c r="CR75" s="149">
        <v>52686.625381415717</v>
      </c>
      <c r="CS75" s="150">
        <v>1.9883246049292671</v>
      </c>
      <c r="CT75" s="149">
        <v>26949</v>
      </c>
      <c r="CU75" s="149">
        <v>52696.864944112778</v>
      </c>
      <c r="CV75" s="150">
        <v>1.9554293274003778</v>
      </c>
      <c r="CW75" s="149">
        <v>27475</v>
      </c>
      <c r="CX75" s="149">
        <v>53876.649401106108</v>
      </c>
      <c r="CY75" s="150">
        <v>1.9609335541803861</v>
      </c>
      <c r="CZ75" s="149">
        <v>28369</v>
      </c>
      <c r="DA75" s="149">
        <v>55861.419532573491</v>
      </c>
      <c r="DB75" s="150">
        <v>1.9691007625426871</v>
      </c>
      <c r="DC75" s="149">
        <v>29255</v>
      </c>
      <c r="DD75" s="149">
        <v>57258.809681306368</v>
      </c>
      <c r="DE75" s="150">
        <v>1.9572315734509098</v>
      </c>
      <c r="DF75" s="149">
        <v>30344</v>
      </c>
      <c r="DG75" s="149">
        <v>59493.448215868775</v>
      </c>
      <c r="DH75" s="150">
        <v>1.9606330152870015</v>
      </c>
      <c r="DI75" s="149">
        <v>31211</v>
      </c>
      <c r="DJ75" s="149">
        <v>62051.79236461578</v>
      </c>
      <c r="DK75" s="150">
        <v>1.9881385525813264</v>
      </c>
      <c r="DL75" s="149">
        <v>31654</v>
      </c>
      <c r="DM75" s="149">
        <v>62651.63129012665</v>
      </c>
      <c r="DN75" s="150">
        <v>1.9792642727657372</v>
      </c>
      <c r="DO75" s="149">
        <v>31119</v>
      </c>
      <c r="DP75" s="149">
        <v>59250.957665948263</v>
      </c>
      <c r="DQ75" s="150">
        <v>1.9040122647240676</v>
      </c>
      <c r="DR75" s="149">
        <v>31716</v>
      </c>
      <c r="DS75" s="149">
        <v>61249.269533399798</v>
      </c>
      <c r="DT75" s="150">
        <v>1.9311788855278029</v>
      </c>
      <c r="DU75" s="149">
        <v>32251</v>
      </c>
      <c r="DV75" s="149">
        <v>62430.707096144004</v>
      </c>
      <c r="DW75" s="150">
        <v>1.9357758548926856</v>
      </c>
      <c r="DX75" s="149">
        <v>32552</v>
      </c>
      <c r="DY75" s="149">
        <v>61625.094147431846</v>
      </c>
      <c r="DZ75" s="150">
        <v>1.8931277386161172</v>
      </c>
      <c r="EA75" s="149">
        <v>32880</v>
      </c>
      <c r="EB75" s="149">
        <v>61966.802757547237</v>
      </c>
      <c r="EC75" s="150">
        <v>1.8846351203633589</v>
      </c>
      <c r="ED75" s="149">
        <v>33056</v>
      </c>
      <c r="EE75" s="151">
        <v>62181.11258501398</v>
      </c>
      <c r="EF75" s="161">
        <v>1.8810839964004713</v>
      </c>
    </row>
    <row r="76" spans="1:136" ht="15" customHeight="1">
      <c r="A76" s="158">
        <v>62</v>
      </c>
      <c r="B76" s="156">
        <v>3031</v>
      </c>
      <c r="C76" s="149">
        <v>6457.1932514878417</v>
      </c>
      <c r="D76" s="150">
        <v>2.130383784720502</v>
      </c>
      <c r="E76" s="149">
        <v>3363</v>
      </c>
      <c r="F76" s="149">
        <v>7054.2333679539233</v>
      </c>
      <c r="G76" s="150">
        <v>2.097601358297331</v>
      </c>
      <c r="H76" s="149">
        <v>3704</v>
      </c>
      <c r="I76" s="149">
        <v>7723.8633296470616</v>
      </c>
      <c r="J76" s="150">
        <v>2.0852762769025546</v>
      </c>
      <c r="K76" s="149">
        <v>4197</v>
      </c>
      <c r="L76" s="149">
        <v>8684.0069485403274</v>
      </c>
      <c r="M76" s="150">
        <v>2.0690986296260014</v>
      </c>
      <c r="N76" s="149">
        <v>4855</v>
      </c>
      <c r="O76" s="149">
        <v>9931.3421367445135</v>
      </c>
      <c r="P76" s="150">
        <v>2.0455905533974281</v>
      </c>
      <c r="Q76" s="149">
        <v>5501</v>
      </c>
      <c r="R76" s="149">
        <v>10955.615763534975</v>
      </c>
      <c r="S76" s="150">
        <v>1.9915680355453509</v>
      </c>
      <c r="T76" s="149">
        <v>6395</v>
      </c>
      <c r="U76" s="149">
        <v>12503.651840321689</v>
      </c>
      <c r="V76" s="150">
        <v>1.9552231181112882</v>
      </c>
      <c r="W76" s="149">
        <v>7157</v>
      </c>
      <c r="X76" s="149">
        <v>13832.805491017229</v>
      </c>
      <c r="Y76" s="150">
        <v>1.9327658922757061</v>
      </c>
      <c r="Z76" s="149">
        <v>8095</v>
      </c>
      <c r="AA76" s="149">
        <v>15472.489278324851</v>
      </c>
      <c r="AB76" s="150">
        <v>1.91136371566706</v>
      </c>
      <c r="AC76" s="149">
        <v>9179</v>
      </c>
      <c r="AD76" s="149">
        <v>17466.56497032371</v>
      </c>
      <c r="AE76" s="150">
        <v>1.9028832084457687</v>
      </c>
      <c r="AF76" s="149">
        <v>10294</v>
      </c>
      <c r="AG76" s="149">
        <v>19575.125835291579</v>
      </c>
      <c r="AH76" s="150">
        <v>1.9016053852041557</v>
      </c>
      <c r="AI76" s="149">
        <v>11454</v>
      </c>
      <c r="AJ76" s="149">
        <v>21759.412311809687</v>
      </c>
      <c r="AK76" s="150">
        <v>1.8997216965086159</v>
      </c>
      <c r="AL76" s="149">
        <v>12956</v>
      </c>
      <c r="AM76" s="149">
        <v>24600.900005372194</v>
      </c>
      <c r="AN76" s="150">
        <v>1.8988036435143711</v>
      </c>
      <c r="AO76" s="149">
        <v>14092</v>
      </c>
      <c r="AP76" s="149">
        <v>26870.237430220808</v>
      </c>
      <c r="AQ76" s="150">
        <v>1.9067724545998304</v>
      </c>
      <c r="AR76" s="149">
        <v>15070</v>
      </c>
      <c r="AS76" s="149">
        <v>28889.462441442553</v>
      </c>
      <c r="AT76" s="150">
        <v>1.9170180783969843</v>
      </c>
      <c r="AU76" s="149">
        <v>15873</v>
      </c>
      <c r="AV76" s="149">
        <v>30504.328429810939</v>
      </c>
      <c r="AW76" s="150">
        <v>1.921774612852702</v>
      </c>
      <c r="AX76" s="149">
        <v>16697</v>
      </c>
      <c r="AY76" s="149">
        <v>32476.82038884065</v>
      </c>
      <c r="AZ76" s="150">
        <v>1.9450691973911871</v>
      </c>
      <c r="BA76" s="149">
        <v>17128</v>
      </c>
      <c r="BB76" s="149">
        <v>33603.666079065479</v>
      </c>
      <c r="BC76" s="150">
        <v>1.9619141802350233</v>
      </c>
      <c r="BD76" s="149">
        <v>18053</v>
      </c>
      <c r="BE76" s="149">
        <v>35589.283699917687</v>
      </c>
      <c r="BF76" s="150">
        <v>1.9713778153169936</v>
      </c>
      <c r="BG76" s="149">
        <v>19085</v>
      </c>
      <c r="BH76" s="149">
        <v>38124.331085642851</v>
      </c>
      <c r="BI76" s="150">
        <v>1.9976070781054678</v>
      </c>
      <c r="BJ76" s="149">
        <v>20137</v>
      </c>
      <c r="BK76" s="149">
        <v>39822.268926828954</v>
      </c>
      <c r="BL76" s="150">
        <v>1.9775671116268041</v>
      </c>
      <c r="BM76" s="149">
        <v>20826</v>
      </c>
      <c r="BN76" s="149">
        <v>40431.472097073834</v>
      </c>
      <c r="BO76" s="150">
        <v>1.9413940313585822</v>
      </c>
      <c r="BP76" s="149">
        <v>21308</v>
      </c>
      <c r="BQ76" s="149">
        <v>41363.999777995501</v>
      </c>
      <c r="BR76" s="150">
        <v>1.9412427153179792</v>
      </c>
      <c r="BS76" s="149">
        <v>21373</v>
      </c>
      <c r="BT76" s="149">
        <v>41483.964901318519</v>
      </c>
      <c r="BU76" s="150">
        <v>1.9409518973152351</v>
      </c>
      <c r="BV76" s="149">
        <v>22020</v>
      </c>
      <c r="BW76" s="149">
        <v>42331.438882936563</v>
      </c>
      <c r="BX76" s="150">
        <v>1.922408668616556</v>
      </c>
      <c r="BY76" s="149">
        <v>22700</v>
      </c>
      <c r="BZ76" s="149">
        <v>43458.288982400867</v>
      </c>
      <c r="CA76" s="150">
        <v>1.9144620697092893</v>
      </c>
      <c r="CB76" s="149">
        <v>23097</v>
      </c>
      <c r="CC76" s="149">
        <v>44774.108131447058</v>
      </c>
      <c r="CD76" s="150">
        <v>1.9385248357555984</v>
      </c>
      <c r="CE76" s="149">
        <v>23791</v>
      </c>
      <c r="CF76" s="149">
        <v>46144.025291596525</v>
      </c>
      <c r="CG76" s="150">
        <v>1.9395580384009299</v>
      </c>
      <c r="CH76" s="149">
        <v>24633</v>
      </c>
      <c r="CI76" s="149">
        <v>48225.96759198331</v>
      </c>
      <c r="CJ76" s="150">
        <v>1.957778897900512</v>
      </c>
      <c r="CK76" s="149">
        <v>25564</v>
      </c>
      <c r="CL76" s="149">
        <v>50119.330420638842</v>
      </c>
      <c r="CM76" s="150">
        <v>1.9605433586543124</v>
      </c>
      <c r="CN76" s="149">
        <v>26490</v>
      </c>
      <c r="CO76" s="149">
        <v>52245.345102221785</v>
      </c>
      <c r="CP76" s="150">
        <v>1.9722667082756431</v>
      </c>
      <c r="CQ76" s="149">
        <v>26967</v>
      </c>
      <c r="CR76" s="149">
        <v>53369.952862336053</v>
      </c>
      <c r="CS76" s="150">
        <v>1.9790838010285183</v>
      </c>
      <c r="CT76" s="149">
        <v>27391</v>
      </c>
      <c r="CU76" s="149">
        <v>53368.434987033645</v>
      </c>
      <c r="CV76" s="150">
        <v>1.9483930848466156</v>
      </c>
      <c r="CW76" s="149">
        <v>27945</v>
      </c>
      <c r="CX76" s="149">
        <v>54565.175459769554</v>
      </c>
      <c r="CY76" s="150">
        <v>1.9525917144308305</v>
      </c>
      <c r="CZ76" s="149">
        <v>28856</v>
      </c>
      <c r="DA76" s="149">
        <v>56578.604555629339</v>
      </c>
      <c r="DB76" s="150">
        <v>1.9607223646946679</v>
      </c>
      <c r="DC76" s="149">
        <v>29724</v>
      </c>
      <c r="DD76" s="149">
        <v>57989.384550298819</v>
      </c>
      <c r="DE76" s="150">
        <v>1.9509280228199037</v>
      </c>
      <c r="DF76" s="149">
        <v>30823</v>
      </c>
      <c r="DG76" s="149">
        <v>60254.393579198644</v>
      </c>
      <c r="DH76" s="150">
        <v>1.9548516879991773</v>
      </c>
      <c r="DI76" s="149">
        <v>31706</v>
      </c>
      <c r="DJ76" s="149">
        <v>62856.821985692601</v>
      </c>
      <c r="DK76" s="150">
        <v>1.9824898122025043</v>
      </c>
      <c r="DL76" s="149">
        <v>32159</v>
      </c>
      <c r="DM76" s="149">
        <v>63460.977854568599</v>
      </c>
      <c r="DN76" s="150">
        <v>1.9733504727935756</v>
      </c>
      <c r="DO76" s="149">
        <v>31600</v>
      </c>
      <c r="DP76" s="149">
        <v>59985.003354262415</v>
      </c>
      <c r="DQ76" s="150">
        <v>1.8982595998184308</v>
      </c>
      <c r="DR76" s="149">
        <v>32221</v>
      </c>
      <c r="DS76" s="149">
        <v>62019.610787042031</v>
      </c>
      <c r="DT76" s="150">
        <v>1.924819552063624</v>
      </c>
      <c r="DU76" s="149">
        <v>32750</v>
      </c>
      <c r="DV76" s="149">
        <v>63218.428325307854</v>
      </c>
      <c r="DW76" s="150">
        <v>1.9303336893223773</v>
      </c>
      <c r="DX76" s="149">
        <v>33038</v>
      </c>
      <c r="DY76" s="149">
        <v>62383.713662422211</v>
      </c>
      <c r="DZ76" s="150">
        <v>1.8882412271451725</v>
      </c>
      <c r="EA76" s="149">
        <v>33371</v>
      </c>
      <c r="EB76" s="149">
        <v>62725.822817665576</v>
      </c>
      <c r="EC76" s="150">
        <v>1.8796506792624008</v>
      </c>
      <c r="ED76" s="149">
        <v>33549</v>
      </c>
      <c r="EE76" s="151">
        <v>62941.118553353459</v>
      </c>
      <c r="EF76" s="161">
        <v>1.8760952205238146</v>
      </c>
    </row>
    <row r="77" spans="1:136" ht="15" customHeight="1">
      <c r="A77" s="158">
        <v>63</v>
      </c>
      <c r="B77" s="156">
        <v>3100</v>
      </c>
      <c r="C77" s="149">
        <v>6548.8726174604944</v>
      </c>
      <c r="D77" s="150">
        <v>2.1125395540195142</v>
      </c>
      <c r="E77" s="149">
        <v>3437</v>
      </c>
      <c r="F77" s="149">
        <v>7152.9966967506152</v>
      </c>
      <c r="G77" s="150">
        <v>2.081174482615832</v>
      </c>
      <c r="H77" s="149">
        <v>3781</v>
      </c>
      <c r="I77" s="149">
        <v>7831.4539397731169</v>
      </c>
      <c r="J77" s="150">
        <v>2.0712652578082826</v>
      </c>
      <c r="K77" s="149">
        <v>4280</v>
      </c>
      <c r="L77" s="149">
        <v>8804.1688201163979</v>
      </c>
      <c r="M77" s="150">
        <v>2.0570487897468221</v>
      </c>
      <c r="N77" s="149">
        <v>4946</v>
      </c>
      <c r="O77" s="149">
        <v>10067.297934482967</v>
      </c>
      <c r="P77" s="150">
        <v>2.035442364432464</v>
      </c>
      <c r="Q77" s="149">
        <v>5605</v>
      </c>
      <c r="R77" s="149">
        <v>11101.655135427069</v>
      </c>
      <c r="S77" s="150">
        <v>1.9806699617175858</v>
      </c>
      <c r="T77" s="149">
        <v>6519</v>
      </c>
      <c r="U77" s="149">
        <v>12667.074258134397</v>
      </c>
      <c r="V77" s="150">
        <v>1.9431008219258163</v>
      </c>
      <c r="W77" s="149">
        <v>7295</v>
      </c>
      <c r="X77" s="149">
        <v>14011.368807828148</v>
      </c>
      <c r="Y77" s="150">
        <v>1.9206811251306577</v>
      </c>
      <c r="Z77" s="149">
        <v>8248</v>
      </c>
      <c r="AA77" s="149">
        <v>15669.826849581037</v>
      </c>
      <c r="AB77" s="150">
        <v>1.8998335171654992</v>
      </c>
      <c r="AC77" s="149">
        <v>9353</v>
      </c>
      <c r="AD77" s="149">
        <v>17688.228556126931</v>
      </c>
      <c r="AE77" s="150">
        <v>1.8911823539107164</v>
      </c>
      <c r="AF77" s="149">
        <v>10487</v>
      </c>
      <c r="AG77" s="149">
        <v>19823.37331860722</v>
      </c>
      <c r="AH77" s="150">
        <v>1.8902806635460303</v>
      </c>
      <c r="AI77" s="149">
        <v>11665</v>
      </c>
      <c r="AJ77" s="149">
        <v>22035.099888616671</v>
      </c>
      <c r="AK77" s="150">
        <v>1.8889927036962426</v>
      </c>
      <c r="AL77" s="149">
        <v>13193</v>
      </c>
      <c r="AM77" s="149">
        <v>24912.437623182639</v>
      </c>
      <c r="AN77" s="150">
        <v>1.8883072556039293</v>
      </c>
      <c r="AO77" s="149">
        <v>14349</v>
      </c>
      <c r="AP77" s="149">
        <v>27212.138227101095</v>
      </c>
      <c r="AQ77" s="150">
        <v>1.896448409443243</v>
      </c>
      <c r="AR77" s="149">
        <v>15352</v>
      </c>
      <c r="AS77" s="149">
        <v>29259.215731084667</v>
      </c>
      <c r="AT77" s="150">
        <v>1.9058895082780529</v>
      </c>
      <c r="AU77" s="149">
        <v>16157</v>
      </c>
      <c r="AV77" s="149">
        <v>30895.960944807724</v>
      </c>
      <c r="AW77" s="150">
        <v>1.9122337652291714</v>
      </c>
      <c r="AX77" s="149">
        <v>16980</v>
      </c>
      <c r="AY77" s="149">
        <v>32899.490281280836</v>
      </c>
      <c r="AZ77" s="150">
        <v>1.9375435972485768</v>
      </c>
      <c r="BA77" s="149">
        <v>17399</v>
      </c>
      <c r="BB77" s="149">
        <v>34045.277241184944</v>
      </c>
      <c r="BC77" s="150">
        <v>1.9567375849867776</v>
      </c>
      <c r="BD77" s="149">
        <v>18369</v>
      </c>
      <c r="BE77" s="149">
        <v>36059.008056809704</v>
      </c>
      <c r="BF77" s="150">
        <v>1.9630359876318637</v>
      </c>
      <c r="BG77" s="149">
        <v>19437</v>
      </c>
      <c r="BH77" s="149">
        <v>38634.153196197985</v>
      </c>
      <c r="BI77" s="150">
        <v>1.9876602971753865</v>
      </c>
      <c r="BJ77" s="149">
        <v>20488</v>
      </c>
      <c r="BK77" s="149">
        <v>40348.797715545021</v>
      </c>
      <c r="BL77" s="150">
        <v>1.9693868467173476</v>
      </c>
      <c r="BM77" s="149">
        <v>21195</v>
      </c>
      <c r="BN77" s="149">
        <v>40957.180608876341</v>
      </c>
      <c r="BO77" s="150">
        <v>1.9323982358516791</v>
      </c>
      <c r="BP77" s="149">
        <v>21702</v>
      </c>
      <c r="BQ77" s="149">
        <v>41901.688563271993</v>
      </c>
      <c r="BR77" s="150">
        <v>1.9307754383592293</v>
      </c>
      <c r="BS77" s="149">
        <v>21807</v>
      </c>
      <c r="BT77" s="149">
        <v>42020.231993779038</v>
      </c>
      <c r="BU77" s="150">
        <v>1.9269148435722034</v>
      </c>
      <c r="BV77" s="149">
        <v>22421</v>
      </c>
      <c r="BW77" s="149">
        <v>42875.268055215172</v>
      </c>
      <c r="BX77" s="150">
        <v>1.9122817026544388</v>
      </c>
      <c r="BY77" s="149">
        <v>23119</v>
      </c>
      <c r="BZ77" s="149">
        <v>44013.6083807049</v>
      </c>
      <c r="CA77" s="150">
        <v>1.9037851282799818</v>
      </c>
      <c r="CB77" s="149">
        <v>23537</v>
      </c>
      <c r="CC77" s="149">
        <v>45353.792865292824</v>
      </c>
      <c r="CD77" s="150">
        <v>1.926914766762664</v>
      </c>
      <c r="CE77" s="149">
        <v>24217</v>
      </c>
      <c r="CF77" s="149">
        <v>46742.323671414357</v>
      </c>
      <c r="CG77" s="150">
        <v>1.9301450911101439</v>
      </c>
      <c r="CH77" s="149">
        <v>25085</v>
      </c>
      <c r="CI77" s="149">
        <v>48857.531708842056</v>
      </c>
      <c r="CJ77" s="150">
        <v>1.9476791592123601</v>
      </c>
      <c r="CK77" s="149">
        <v>26032</v>
      </c>
      <c r="CL77" s="149">
        <v>50776.69929882561</v>
      </c>
      <c r="CM77" s="150">
        <v>1.9505492969739402</v>
      </c>
      <c r="CN77" s="149">
        <v>26962</v>
      </c>
      <c r="CO77" s="149">
        <v>52934.975628073247</v>
      </c>
      <c r="CP77" s="150">
        <v>1.9633178409640697</v>
      </c>
      <c r="CQ77" s="149">
        <v>27429</v>
      </c>
      <c r="CR77" s="149">
        <v>54077.196877367336</v>
      </c>
      <c r="CS77" s="150">
        <v>1.9715336642738466</v>
      </c>
      <c r="CT77" s="149">
        <v>27853</v>
      </c>
      <c r="CU77" s="149">
        <v>54064.161513252089</v>
      </c>
      <c r="CV77" s="150">
        <v>1.9410534417567977</v>
      </c>
      <c r="CW77" s="149">
        <v>28403</v>
      </c>
      <c r="CX77" s="149">
        <v>55278.286573849495</v>
      </c>
      <c r="CY77" s="150">
        <v>1.9462129554571523</v>
      </c>
      <c r="CZ77" s="149">
        <v>29335</v>
      </c>
      <c r="DA77" s="149">
        <v>57321.503509548791</v>
      </c>
      <c r="DB77" s="150">
        <v>1.9540311406016291</v>
      </c>
      <c r="DC77" s="149">
        <v>30215</v>
      </c>
      <c r="DD77" s="149">
        <v>58746.971407142519</v>
      </c>
      <c r="DE77" s="150">
        <v>1.9442982428311275</v>
      </c>
      <c r="DF77" s="149">
        <v>31325</v>
      </c>
      <c r="DG77" s="149">
        <v>61042.987098121033</v>
      </c>
      <c r="DH77" s="150">
        <v>1.9486987102353084</v>
      </c>
      <c r="DI77" s="149">
        <v>32229</v>
      </c>
      <c r="DJ77" s="149">
        <v>63691.716850336525</v>
      </c>
      <c r="DK77" s="150">
        <v>1.976223800004236</v>
      </c>
      <c r="DL77" s="149">
        <v>32671</v>
      </c>
      <c r="DM77" s="149">
        <v>64299.975031009293</v>
      </c>
      <c r="DN77" s="150">
        <v>1.9681055073615528</v>
      </c>
      <c r="DO77" s="149">
        <v>32083</v>
      </c>
      <c r="DP77" s="149">
        <v>60745.528371034045</v>
      </c>
      <c r="DQ77" s="150">
        <v>1.8933867896092649</v>
      </c>
      <c r="DR77" s="149">
        <v>32720</v>
      </c>
      <c r="DS77" s="149">
        <v>62818.438793400448</v>
      </c>
      <c r="DT77" s="150">
        <v>1.9198789362286202</v>
      </c>
      <c r="DU77" s="149">
        <v>33230</v>
      </c>
      <c r="DV77" s="149">
        <v>64035.307123348379</v>
      </c>
      <c r="DW77" s="150">
        <v>1.9270330160502069</v>
      </c>
      <c r="DX77" s="149">
        <v>33540</v>
      </c>
      <c r="DY77" s="149">
        <v>63170.10134765401</v>
      </c>
      <c r="DZ77" s="150">
        <v>1.8834258004667266</v>
      </c>
      <c r="EA77" s="149">
        <v>33877</v>
      </c>
      <c r="EB77" s="149">
        <v>63512.41012324953</v>
      </c>
      <c r="EC77" s="150">
        <v>1.8747944069206108</v>
      </c>
      <c r="ED77" s="149">
        <v>34057</v>
      </c>
      <c r="EE77" s="151">
        <v>63728.685957297916</v>
      </c>
      <c r="EF77" s="161">
        <v>1.8712360441993692</v>
      </c>
    </row>
    <row r="78" spans="1:136" ht="15" customHeight="1">
      <c r="A78" s="158">
        <v>64</v>
      </c>
      <c r="B78" s="156">
        <v>3170</v>
      </c>
      <c r="C78" s="149">
        <v>6643.7287582982044</v>
      </c>
      <c r="D78" s="150">
        <v>2.0958134884221464</v>
      </c>
      <c r="E78" s="149">
        <v>3511</v>
      </c>
      <c r="F78" s="149">
        <v>7255.1905038246186</v>
      </c>
      <c r="G78" s="150">
        <v>2.0664171187196292</v>
      </c>
      <c r="H78" s="149">
        <v>3859</v>
      </c>
      <c r="I78" s="149">
        <v>7942.8837143452474</v>
      </c>
      <c r="J78" s="150">
        <v>2.0582751268062314</v>
      </c>
      <c r="K78" s="149">
        <v>4363</v>
      </c>
      <c r="L78" s="149">
        <v>8928.7018670154212</v>
      </c>
      <c r="M78" s="150">
        <v>2.0464592865036493</v>
      </c>
      <c r="N78" s="149">
        <v>5038</v>
      </c>
      <c r="O78" s="149">
        <v>10208.278194660983</v>
      </c>
      <c r="P78" s="150">
        <v>2.026256092628222</v>
      </c>
      <c r="Q78" s="149">
        <v>5714</v>
      </c>
      <c r="R78" s="149">
        <v>11252.797718294622</v>
      </c>
      <c r="S78" s="150">
        <v>1.969338067604939</v>
      </c>
      <c r="T78" s="149">
        <v>6645</v>
      </c>
      <c r="U78" s="149">
        <v>12836.104639883542</v>
      </c>
      <c r="V78" s="150">
        <v>1.9316937005091863</v>
      </c>
      <c r="W78" s="149">
        <v>7433</v>
      </c>
      <c r="X78" s="149">
        <v>14196.017494730882</v>
      </c>
      <c r="Y78" s="150">
        <v>1.9098637824204066</v>
      </c>
      <c r="Z78" s="149">
        <v>8402</v>
      </c>
      <c r="AA78" s="149">
        <v>15873.849669401561</v>
      </c>
      <c r="AB78" s="150">
        <v>1.8892941763153488</v>
      </c>
      <c r="AC78" s="149">
        <v>9524</v>
      </c>
      <c r="AD78" s="149">
        <v>17917.285531523794</v>
      </c>
      <c r="AE78" s="150">
        <v>1.8812773552628932</v>
      </c>
      <c r="AF78" s="149">
        <v>10682</v>
      </c>
      <c r="AG78" s="149">
        <v>20080.021691092403</v>
      </c>
      <c r="AH78" s="150">
        <v>1.8797998212967986</v>
      </c>
      <c r="AI78" s="149">
        <v>11880</v>
      </c>
      <c r="AJ78" s="149">
        <v>22320.186582588416</v>
      </c>
      <c r="AK78" s="150">
        <v>1.8788035843929642</v>
      </c>
      <c r="AL78" s="149">
        <v>13436</v>
      </c>
      <c r="AM78" s="149">
        <v>25234.617650685806</v>
      </c>
      <c r="AN78" s="150">
        <v>1.8781346867137396</v>
      </c>
      <c r="AO78" s="149">
        <v>14612</v>
      </c>
      <c r="AP78" s="149">
        <v>27565.8067455977</v>
      </c>
      <c r="AQ78" s="150">
        <v>1.8865183921159117</v>
      </c>
      <c r="AR78" s="149">
        <v>15644</v>
      </c>
      <c r="AS78" s="149">
        <v>29641.420429561716</v>
      </c>
      <c r="AT78" s="150">
        <v>1.8947468952673048</v>
      </c>
      <c r="AU78" s="149">
        <v>16446</v>
      </c>
      <c r="AV78" s="149">
        <v>31301.375934244323</v>
      </c>
      <c r="AW78" s="150">
        <v>1.9032820098652756</v>
      </c>
      <c r="AX78" s="149">
        <v>17267</v>
      </c>
      <c r="AY78" s="149">
        <v>33337.754361060746</v>
      </c>
      <c r="AZ78" s="150">
        <v>1.9307207019783834</v>
      </c>
      <c r="BA78" s="149">
        <v>17675</v>
      </c>
      <c r="BB78" s="149">
        <v>34503.867852160045</v>
      </c>
      <c r="BC78" s="150">
        <v>1.9521283084673293</v>
      </c>
      <c r="BD78" s="149">
        <v>18676</v>
      </c>
      <c r="BE78" s="149">
        <v>36545.474429153328</v>
      </c>
      <c r="BF78" s="150">
        <v>1.9568148655575781</v>
      </c>
      <c r="BG78" s="149">
        <v>19797</v>
      </c>
      <c r="BH78" s="149">
        <v>39162.40712412104</v>
      </c>
      <c r="BI78" s="150">
        <v>1.9781990768359368</v>
      </c>
      <c r="BJ78" s="149">
        <v>20825</v>
      </c>
      <c r="BK78" s="149">
        <v>40895.789935295521</v>
      </c>
      <c r="BL78" s="150">
        <v>1.9637834302662915</v>
      </c>
      <c r="BM78" s="149">
        <v>21554</v>
      </c>
      <c r="BN78" s="149">
        <v>41500.139275718248</v>
      </c>
      <c r="BO78" s="150">
        <v>1.9254031398217615</v>
      </c>
      <c r="BP78" s="149">
        <v>22150</v>
      </c>
      <c r="BQ78" s="149">
        <v>42456.217505112923</v>
      </c>
      <c r="BR78" s="150">
        <v>1.9167592553098385</v>
      </c>
      <c r="BS78" s="149">
        <v>22213</v>
      </c>
      <c r="BT78" s="149">
        <v>42575.556433552003</v>
      </c>
      <c r="BU78" s="150">
        <v>1.9166954681291137</v>
      </c>
      <c r="BV78" s="149">
        <v>22825</v>
      </c>
      <c r="BW78" s="149">
        <v>43437.844803393746</v>
      </c>
      <c r="BX78" s="150">
        <v>1.9030819190972068</v>
      </c>
      <c r="BY78" s="149">
        <v>23542</v>
      </c>
      <c r="BZ78" s="149">
        <v>44588.060546240922</v>
      </c>
      <c r="CA78" s="150">
        <v>1.8939792942927924</v>
      </c>
      <c r="CB78" s="149">
        <v>23952</v>
      </c>
      <c r="CC78" s="149">
        <v>45954.587024658518</v>
      </c>
      <c r="CD78" s="150">
        <v>1.9186116827262241</v>
      </c>
      <c r="CE78" s="149">
        <v>24647</v>
      </c>
      <c r="CF78" s="149">
        <v>47362.706411963642</v>
      </c>
      <c r="CG78" s="150">
        <v>1.9216418392487378</v>
      </c>
      <c r="CH78" s="149">
        <v>25550</v>
      </c>
      <c r="CI78" s="149">
        <v>49511.650105226501</v>
      </c>
      <c r="CJ78" s="150">
        <v>1.9378336636096478</v>
      </c>
      <c r="CK78" s="149">
        <v>26496</v>
      </c>
      <c r="CL78" s="149">
        <v>51457.613626252394</v>
      </c>
      <c r="CM78" s="150">
        <v>1.9420898862565064</v>
      </c>
      <c r="CN78" s="149">
        <v>27442</v>
      </c>
      <c r="CO78" s="149">
        <v>53649.797866444511</v>
      </c>
      <c r="CP78" s="150">
        <v>1.9550250661921329</v>
      </c>
      <c r="CQ78" s="149">
        <v>27907</v>
      </c>
      <c r="CR78" s="149">
        <v>54810.90002611524</v>
      </c>
      <c r="CS78" s="150">
        <v>1.9640556142227843</v>
      </c>
      <c r="CT78" s="149">
        <v>28330</v>
      </c>
      <c r="CU78" s="149">
        <v>54785.774651739281</v>
      </c>
      <c r="CV78" s="150">
        <v>1.9338430868951388</v>
      </c>
      <c r="CW78" s="149">
        <v>28882</v>
      </c>
      <c r="CX78" s="149">
        <v>56018.223267298017</v>
      </c>
      <c r="CY78" s="150">
        <v>1.9395548531022095</v>
      </c>
      <c r="CZ78" s="149">
        <v>29825</v>
      </c>
      <c r="DA78" s="149">
        <v>58092.288411479101</v>
      </c>
      <c r="DB78" s="150">
        <v>1.947771614802317</v>
      </c>
      <c r="DC78" s="149">
        <v>30717</v>
      </c>
      <c r="DD78" s="149">
        <v>59532.658619103502</v>
      </c>
      <c r="DE78" s="150">
        <v>1.9381013321321581</v>
      </c>
      <c r="DF78" s="149">
        <v>31849</v>
      </c>
      <c r="DG78" s="149">
        <v>61861.326503282216</v>
      </c>
      <c r="DH78" s="150">
        <v>1.9423318315577323</v>
      </c>
      <c r="DI78" s="149">
        <v>32780</v>
      </c>
      <c r="DJ78" s="149">
        <v>64557.99411303972</v>
      </c>
      <c r="DK78" s="150">
        <v>1.9694324012519744</v>
      </c>
      <c r="DL78" s="149">
        <v>33217</v>
      </c>
      <c r="DM78" s="149">
        <v>65170.785357775931</v>
      </c>
      <c r="DN78" s="150">
        <v>1.9619708389612527</v>
      </c>
      <c r="DO78" s="149">
        <v>32584</v>
      </c>
      <c r="DP78" s="149">
        <v>61534.752750832937</v>
      </c>
      <c r="DQ78" s="150">
        <v>1.8884959719749859</v>
      </c>
      <c r="DR78" s="149">
        <v>33233</v>
      </c>
      <c r="DS78" s="149">
        <v>63647.316108905587</v>
      </c>
      <c r="DT78" s="150">
        <v>1.9151841876720606</v>
      </c>
      <c r="DU78" s="149">
        <v>33724</v>
      </c>
      <c r="DV78" s="149">
        <v>64883.967374450054</v>
      </c>
      <c r="DW78" s="150">
        <v>1.9239700917580966</v>
      </c>
      <c r="DX78" s="149">
        <v>34049</v>
      </c>
      <c r="DY78" s="149">
        <v>63985.980740004481</v>
      </c>
      <c r="DZ78" s="150">
        <v>1.8792323046199442</v>
      </c>
      <c r="EA78" s="149">
        <v>34399</v>
      </c>
      <c r="EB78" s="149">
        <v>64328.422069841436</v>
      </c>
      <c r="EC78" s="150">
        <v>1.8700666318742241</v>
      </c>
      <c r="ED78" s="149">
        <v>34582</v>
      </c>
      <c r="EE78" s="151">
        <v>64545.65354987196</v>
      </c>
      <c r="EF78" s="161">
        <v>1.8664523032176266</v>
      </c>
    </row>
    <row r="79" spans="1:136" ht="15" customHeight="1">
      <c r="A79" s="158">
        <v>65</v>
      </c>
      <c r="B79" s="156">
        <v>3241</v>
      </c>
      <c r="C79" s="149">
        <v>6741.9277760669629</v>
      </c>
      <c r="D79" s="150">
        <v>2.0801998691968415</v>
      </c>
      <c r="E79" s="149">
        <v>3587</v>
      </c>
      <c r="F79" s="149">
        <v>7361.0824287969681</v>
      </c>
      <c r="G79" s="150">
        <v>2.0521556812927146</v>
      </c>
      <c r="H79" s="149">
        <v>3938</v>
      </c>
      <c r="I79" s="149">
        <v>8058.4513010714636</v>
      </c>
      <c r="J79" s="150">
        <v>2.0463309550714737</v>
      </c>
      <c r="K79" s="149">
        <v>4449</v>
      </c>
      <c r="L79" s="149">
        <v>9057.9498882222269</v>
      </c>
      <c r="M79" s="150">
        <v>2.0359518741789677</v>
      </c>
      <c r="N79" s="149">
        <v>5133</v>
      </c>
      <c r="O79" s="149">
        <v>10354.657154652734</v>
      </c>
      <c r="P79" s="150">
        <v>2.0172719958411718</v>
      </c>
      <c r="Q79" s="149">
        <v>5833</v>
      </c>
      <c r="R79" s="149">
        <v>11409.372755504035</v>
      </c>
      <c r="S79" s="150">
        <v>1.9560042440432084</v>
      </c>
      <c r="T79" s="149">
        <v>6772</v>
      </c>
      <c r="U79" s="149">
        <v>13011.193524535938</v>
      </c>
      <c r="V79" s="150">
        <v>1.921322138885992</v>
      </c>
      <c r="W79" s="149">
        <v>7573</v>
      </c>
      <c r="X79" s="149">
        <v>14387.246909496345</v>
      </c>
      <c r="Y79" s="150">
        <v>1.8998081222100021</v>
      </c>
      <c r="Z79" s="149">
        <v>8556</v>
      </c>
      <c r="AA79" s="149">
        <v>16085.131957424101</v>
      </c>
      <c r="AB79" s="150">
        <v>1.8799826972211431</v>
      </c>
      <c r="AC79" s="149">
        <v>9704</v>
      </c>
      <c r="AD79" s="149">
        <v>18154.51779766348</v>
      </c>
      <c r="AE79" s="150">
        <v>1.8708282973684542</v>
      </c>
      <c r="AF79" s="149">
        <v>10880</v>
      </c>
      <c r="AG79" s="149">
        <v>20345.736803436521</v>
      </c>
      <c r="AH79" s="150">
        <v>1.8700125738452684</v>
      </c>
      <c r="AI79" s="149">
        <v>12100</v>
      </c>
      <c r="AJ79" s="149">
        <v>22615.361680557809</v>
      </c>
      <c r="AK79" s="150">
        <v>1.8690381554180009</v>
      </c>
      <c r="AL79" s="149">
        <v>13685</v>
      </c>
      <c r="AM79" s="149">
        <v>25568.17708350148</v>
      </c>
      <c r="AN79" s="150">
        <v>1.8683359213373387</v>
      </c>
      <c r="AO79" s="149">
        <v>14883</v>
      </c>
      <c r="AP79" s="149">
        <v>27932.05793411551</v>
      </c>
      <c r="AQ79" s="150">
        <v>1.876776048788249</v>
      </c>
      <c r="AR79" s="149">
        <v>15947</v>
      </c>
      <c r="AS79" s="149">
        <v>30037.062685504745</v>
      </c>
      <c r="AT79" s="150">
        <v>1.8835556960873359</v>
      </c>
      <c r="AU79" s="149">
        <v>16743</v>
      </c>
      <c r="AV79" s="149">
        <v>31721.585839324514</v>
      </c>
      <c r="AW79" s="150">
        <v>1.8946178008316619</v>
      </c>
      <c r="AX79" s="149">
        <v>17566</v>
      </c>
      <c r="AY79" s="149">
        <v>33792.689101152508</v>
      </c>
      <c r="AZ79" s="150">
        <v>1.9237554993255441</v>
      </c>
      <c r="BA79" s="149">
        <v>17968</v>
      </c>
      <c r="BB79" s="149">
        <v>34980.550325534845</v>
      </c>
      <c r="BC79" s="150">
        <v>1.946824929070283</v>
      </c>
      <c r="BD79" s="149">
        <v>18988</v>
      </c>
      <c r="BE79" s="149">
        <v>37052.292185667997</v>
      </c>
      <c r="BF79" s="150">
        <v>1.951353074871919</v>
      </c>
      <c r="BG79" s="149">
        <v>20164</v>
      </c>
      <c r="BH79" s="149">
        <v>39710.476531263783</v>
      </c>
      <c r="BI79" s="150">
        <v>1.9693749519571406</v>
      </c>
      <c r="BJ79" s="149">
        <v>21256</v>
      </c>
      <c r="BK79" s="149">
        <v>41463.315640466433</v>
      </c>
      <c r="BL79" s="150">
        <v>1.950664077929358</v>
      </c>
      <c r="BM79" s="149">
        <v>21935</v>
      </c>
      <c r="BN79" s="149">
        <v>42064.271436880881</v>
      </c>
      <c r="BO79" s="150">
        <v>1.9176782054652783</v>
      </c>
      <c r="BP79" s="149">
        <v>22538</v>
      </c>
      <c r="BQ79" s="149">
        <v>43030.140503761017</v>
      </c>
      <c r="BR79" s="150">
        <v>1.909226218109904</v>
      </c>
      <c r="BS79" s="149">
        <v>22719</v>
      </c>
      <c r="BT79" s="149">
        <v>43151.760073578262</v>
      </c>
      <c r="BU79" s="150">
        <v>1.8993688134855522</v>
      </c>
      <c r="BV79" s="149">
        <v>23256</v>
      </c>
      <c r="BW79" s="149">
        <v>44020.881740996883</v>
      </c>
      <c r="BX79" s="150">
        <v>1.8928827718006915</v>
      </c>
      <c r="BY79" s="149">
        <v>23976</v>
      </c>
      <c r="BZ79" s="149">
        <v>45182.677861359196</v>
      </c>
      <c r="CA79" s="150">
        <v>1.8844960736302634</v>
      </c>
      <c r="CB79" s="149">
        <v>24393</v>
      </c>
      <c r="CC79" s="149">
        <v>46576.638972159606</v>
      </c>
      <c r="CD79" s="150">
        <v>1.9094264326716519</v>
      </c>
      <c r="CE79" s="149">
        <v>25090</v>
      </c>
      <c r="CF79" s="149">
        <v>48005.075983226452</v>
      </c>
      <c r="CG79" s="150">
        <v>1.9133151049512336</v>
      </c>
      <c r="CH79" s="149">
        <v>25980</v>
      </c>
      <c r="CI79" s="149">
        <v>50189.654929473676</v>
      </c>
      <c r="CJ79" s="150">
        <v>1.9318573875855918</v>
      </c>
      <c r="CK79" s="149">
        <v>26968</v>
      </c>
      <c r="CL79" s="149">
        <v>52163.931788264745</v>
      </c>
      <c r="CM79" s="150">
        <v>1.9342899654503392</v>
      </c>
      <c r="CN79" s="149">
        <v>27927</v>
      </c>
      <c r="CO79" s="149">
        <v>54391.469621806151</v>
      </c>
      <c r="CP79" s="150">
        <v>1.9476302367531833</v>
      </c>
      <c r="CQ79" s="149">
        <v>28390</v>
      </c>
      <c r="CR79" s="149">
        <v>55572.756053897727</v>
      </c>
      <c r="CS79" s="150">
        <v>1.9574764372630407</v>
      </c>
      <c r="CT79" s="149">
        <v>28812</v>
      </c>
      <c r="CU79" s="149">
        <v>55534.793842721418</v>
      </c>
      <c r="CV79" s="150">
        <v>1.9274883327336325</v>
      </c>
      <c r="CW79" s="149">
        <v>29372</v>
      </c>
      <c r="CX79" s="149">
        <v>56786.681095899439</v>
      </c>
      <c r="CY79" s="150">
        <v>1.9333610614156149</v>
      </c>
      <c r="CZ79" s="149">
        <v>30342</v>
      </c>
      <c r="DA79" s="149">
        <v>58892.696339519724</v>
      </c>
      <c r="DB79" s="150">
        <v>1.940962900913576</v>
      </c>
      <c r="DC79" s="149">
        <v>31244</v>
      </c>
      <c r="DD79" s="149">
        <v>60348.605679156492</v>
      </c>
      <c r="DE79" s="150">
        <v>1.9315262347700837</v>
      </c>
      <c r="DF79" s="149">
        <v>32384</v>
      </c>
      <c r="DG79" s="149">
        <v>62711.094719698027</v>
      </c>
      <c r="DH79" s="150">
        <v>1.9364839031527306</v>
      </c>
      <c r="DI79" s="149">
        <v>33339</v>
      </c>
      <c r="DJ79" s="149">
        <v>65458.132706218865</v>
      </c>
      <c r="DK79" s="150">
        <v>1.9634102014523191</v>
      </c>
      <c r="DL79" s="149">
        <v>33777</v>
      </c>
      <c r="DM79" s="149">
        <v>66075.835305190281</v>
      </c>
      <c r="DN79" s="150">
        <v>1.9562375375311687</v>
      </c>
      <c r="DO79" s="149">
        <v>33107</v>
      </c>
      <c r="DP79" s="149">
        <v>62354.517921670573</v>
      </c>
      <c r="DQ79" s="150">
        <v>1.8834239865185782</v>
      </c>
      <c r="DR79" s="149">
        <v>33767</v>
      </c>
      <c r="DS79" s="149">
        <v>64508.609141612345</v>
      </c>
      <c r="DT79" s="150">
        <v>1.9104039192588131</v>
      </c>
      <c r="DU79" s="149">
        <v>34258</v>
      </c>
      <c r="DV79" s="149">
        <v>65766.349815787704</v>
      </c>
      <c r="DW79" s="150">
        <v>1.9197369903610164</v>
      </c>
      <c r="DX79" s="149">
        <v>34589</v>
      </c>
      <c r="DY79" s="149">
        <v>64834.147144600938</v>
      </c>
      <c r="DZ79" s="150">
        <v>1.8744151939807725</v>
      </c>
      <c r="EA79" s="149">
        <v>34941</v>
      </c>
      <c r="EB79" s="149">
        <v>65175.862649570205</v>
      </c>
      <c r="EC79" s="150">
        <v>1.8653118871689478</v>
      </c>
      <c r="ED79" s="149">
        <v>35126</v>
      </c>
      <c r="EE79" s="151">
        <v>65394.03481679465</v>
      </c>
      <c r="EF79" s="161">
        <v>1.8616988788018747</v>
      </c>
    </row>
    <row r="80" spans="1:136" ht="15" customHeight="1">
      <c r="A80" s="158">
        <v>66</v>
      </c>
      <c r="B80" s="156">
        <v>3316</v>
      </c>
      <c r="C80" s="149">
        <v>6843.8006223048023</v>
      </c>
      <c r="D80" s="150">
        <v>2.0638723227698437</v>
      </c>
      <c r="E80" s="149">
        <v>3663</v>
      </c>
      <c r="F80" s="149">
        <v>7470.9665035984226</v>
      </c>
      <c r="G80" s="150">
        <v>2.0395758950582645</v>
      </c>
      <c r="H80" s="149">
        <v>4019</v>
      </c>
      <c r="I80" s="149">
        <v>8178.4643745284911</v>
      </c>
      <c r="J80" s="150">
        <v>2.0349500807485672</v>
      </c>
      <c r="K80" s="149">
        <v>4538</v>
      </c>
      <c r="L80" s="149">
        <v>9192.213568006362</v>
      </c>
      <c r="M80" s="150">
        <v>2.0256089836946587</v>
      </c>
      <c r="N80" s="149">
        <v>5233</v>
      </c>
      <c r="O80" s="149">
        <v>10506.79452114169</v>
      </c>
      <c r="P80" s="150">
        <v>2.0077956279651614</v>
      </c>
      <c r="Q80" s="149">
        <v>5951</v>
      </c>
      <c r="R80" s="149">
        <v>11571.593720194503</v>
      </c>
      <c r="S80" s="150">
        <v>1.9444788640891453</v>
      </c>
      <c r="T80" s="149">
        <v>6901</v>
      </c>
      <c r="U80" s="149">
        <v>13192.815777601578</v>
      </c>
      <c r="V80" s="150">
        <v>1.9117252249821153</v>
      </c>
      <c r="W80" s="149">
        <v>7714</v>
      </c>
      <c r="X80" s="149">
        <v>14585.606285629126</v>
      </c>
      <c r="Y80" s="150">
        <v>1.8907967702397104</v>
      </c>
      <c r="Z80" s="149">
        <v>8711</v>
      </c>
      <c r="AA80" s="149">
        <v>16304.281630502073</v>
      </c>
      <c r="AB80" s="150">
        <v>1.8716888566757057</v>
      </c>
      <c r="AC80" s="149">
        <v>9885</v>
      </c>
      <c r="AD80" s="149">
        <v>18400.379771722488</v>
      </c>
      <c r="AE80" s="150">
        <v>1.8614445899567513</v>
      </c>
      <c r="AF80" s="149">
        <v>11081</v>
      </c>
      <c r="AG80" s="149">
        <v>20621.199556347325</v>
      </c>
      <c r="AH80" s="150">
        <v>1.8609511376543024</v>
      </c>
      <c r="AI80" s="149">
        <v>12325</v>
      </c>
      <c r="AJ80" s="149">
        <v>22921.344230238308</v>
      </c>
      <c r="AK80" s="150">
        <v>1.8597439537718707</v>
      </c>
      <c r="AL80" s="149">
        <v>13942</v>
      </c>
      <c r="AM80" s="149">
        <v>25913.918038829481</v>
      </c>
      <c r="AN80" s="150">
        <v>1.8586944512142791</v>
      </c>
      <c r="AO80" s="149">
        <v>15165</v>
      </c>
      <c r="AP80" s="149">
        <v>28311.735923421118</v>
      </c>
      <c r="AQ80" s="150">
        <v>1.8669130183594538</v>
      </c>
      <c r="AR80" s="149">
        <v>16263</v>
      </c>
      <c r="AS80" s="149">
        <v>30446.736606437629</v>
      </c>
      <c r="AT80" s="150">
        <v>1.8721476115377009</v>
      </c>
      <c r="AU80" s="149">
        <v>17053</v>
      </c>
      <c r="AV80" s="149">
        <v>32157.604416331818</v>
      </c>
      <c r="AW80" s="150">
        <v>1.8857447027697072</v>
      </c>
      <c r="AX80" s="149">
        <v>17883</v>
      </c>
      <c r="AY80" s="149">
        <v>34265.32760859104</v>
      </c>
      <c r="AZ80" s="150">
        <v>1.9160838566566594</v>
      </c>
      <c r="BA80" s="149">
        <v>18285</v>
      </c>
      <c r="BB80" s="149">
        <v>35476.332674513782</v>
      </c>
      <c r="BC80" s="150">
        <v>1.9401877317207428</v>
      </c>
      <c r="BD80" s="149">
        <v>19321</v>
      </c>
      <c r="BE80" s="149">
        <v>37578.287785923822</v>
      </c>
      <c r="BF80" s="150">
        <v>1.9449452816067399</v>
      </c>
      <c r="BG80" s="149">
        <v>20537</v>
      </c>
      <c r="BH80" s="149">
        <v>40279.902470921996</v>
      </c>
      <c r="BI80" s="150">
        <v>1.9613333238020156</v>
      </c>
      <c r="BJ80" s="149">
        <v>21676</v>
      </c>
      <c r="BK80" s="149">
        <v>42052.221270493807</v>
      </c>
      <c r="BL80" s="150">
        <v>1.9400360431119121</v>
      </c>
      <c r="BM80" s="149">
        <v>22326</v>
      </c>
      <c r="BN80" s="149">
        <v>42650.506783020181</v>
      </c>
      <c r="BO80" s="150">
        <v>1.9103514638994974</v>
      </c>
      <c r="BP80" s="149">
        <v>22992</v>
      </c>
      <c r="BQ80" s="149">
        <v>43623.448241828148</v>
      </c>
      <c r="BR80" s="150">
        <v>1.8973316041156989</v>
      </c>
      <c r="BS80" s="149">
        <v>23172</v>
      </c>
      <c r="BT80" s="149">
        <v>43741.796097098646</v>
      </c>
      <c r="BU80" s="150">
        <v>1.8877005047945212</v>
      </c>
      <c r="BV80" s="149">
        <v>23674</v>
      </c>
      <c r="BW80" s="149">
        <v>44625.466551054509</v>
      </c>
      <c r="BX80" s="150">
        <v>1.8849990095063998</v>
      </c>
      <c r="BY80" s="149">
        <v>24412</v>
      </c>
      <c r="BZ80" s="149">
        <v>45799.805877744955</v>
      </c>
      <c r="CA80" s="150">
        <v>1.8761185432469669</v>
      </c>
      <c r="CB80" s="149">
        <v>24839</v>
      </c>
      <c r="CC80" s="149">
        <v>47222.598642671335</v>
      </c>
      <c r="CD80" s="150">
        <v>1.9011473345412995</v>
      </c>
      <c r="CE80" s="149">
        <v>25550</v>
      </c>
      <c r="CF80" s="149">
        <v>48672.632162165588</v>
      </c>
      <c r="CG80" s="150">
        <v>1.9049953879516863</v>
      </c>
      <c r="CH80" s="149">
        <v>26442</v>
      </c>
      <c r="CI80" s="149">
        <v>50895.113540834696</v>
      </c>
      <c r="CJ80" s="150">
        <v>1.9247830550198433</v>
      </c>
      <c r="CK80" s="149">
        <v>27466</v>
      </c>
      <c r="CL80" s="149">
        <v>52897.686057658371</v>
      </c>
      <c r="CM80" s="150">
        <v>1.925933374268491</v>
      </c>
      <c r="CN80" s="149">
        <v>28420</v>
      </c>
      <c r="CO80" s="149">
        <v>55162.791913834619</v>
      </c>
      <c r="CP80" s="150">
        <v>1.9409849371511125</v>
      </c>
      <c r="CQ80" s="149">
        <v>28906</v>
      </c>
      <c r="CR80" s="149">
        <v>56364.816895472723</v>
      </c>
      <c r="CS80" s="150">
        <v>1.9499348541988764</v>
      </c>
      <c r="CT80" s="149">
        <v>29303</v>
      </c>
      <c r="CU80" s="149">
        <v>56313.519774832828</v>
      </c>
      <c r="CV80" s="150">
        <v>1.9217663643597185</v>
      </c>
      <c r="CW80" s="149">
        <v>29881</v>
      </c>
      <c r="CX80" s="149">
        <v>57585.372200804966</v>
      </c>
      <c r="CY80" s="150">
        <v>1.9271567953149147</v>
      </c>
      <c r="CZ80" s="149">
        <v>30863</v>
      </c>
      <c r="DA80" s="149">
        <v>59724.483399667442</v>
      </c>
      <c r="DB80" s="150">
        <v>1.9351483459050463</v>
      </c>
      <c r="DC80" s="149">
        <v>31760</v>
      </c>
      <c r="DD80" s="149">
        <v>61196.992492132318</v>
      </c>
      <c r="DE80" s="150">
        <v>1.9268574462258286</v>
      </c>
      <c r="DF80" s="149">
        <v>32934</v>
      </c>
      <c r="DG80" s="149">
        <v>63594.824443146572</v>
      </c>
      <c r="DH80" s="150">
        <v>1.9309778479123876</v>
      </c>
      <c r="DI80" s="149">
        <v>33893</v>
      </c>
      <c r="DJ80" s="149">
        <v>66394.490841312712</v>
      </c>
      <c r="DK80" s="150">
        <v>1.9589440545632641</v>
      </c>
      <c r="DL80" s="149">
        <v>34328</v>
      </c>
      <c r="DM80" s="149">
        <v>67017.747897682275</v>
      </c>
      <c r="DN80" s="150">
        <v>1.9522765059916767</v>
      </c>
      <c r="DO80" s="149">
        <v>33650</v>
      </c>
      <c r="DP80" s="149">
        <v>63206.798067071482</v>
      </c>
      <c r="DQ80" s="150">
        <v>1.8783595265102966</v>
      </c>
      <c r="DR80" s="149">
        <v>34327</v>
      </c>
      <c r="DS80" s="149">
        <v>65404.491865329801</v>
      </c>
      <c r="DT80" s="150">
        <v>1.9053366698321963</v>
      </c>
      <c r="DU80" s="149">
        <v>34806</v>
      </c>
      <c r="DV80" s="149">
        <v>66685.31503599885</v>
      </c>
      <c r="DW80" s="150">
        <v>1.9159143548813093</v>
      </c>
      <c r="DX80" s="149">
        <v>35153</v>
      </c>
      <c r="DY80" s="149">
        <v>65715.608703571837</v>
      </c>
      <c r="DZ80" s="150">
        <v>1.8694167980989342</v>
      </c>
      <c r="EA80" s="149">
        <v>35504</v>
      </c>
      <c r="EB80" s="149">
        <v>66056.888985276237</v>
      </c>
      <c r="EC80" s="150">
        <v>1.8605477970165682</v>
      </c>
      <c r="ED80" s="149">
        <v>35691</v>
      </c>
      <c r="EE80" s="151">
        <v>66276.042413577874</v>
      </c>
      <c r="EF80" s="161">
        <v>1.8569399124030672</v>
      </c>
    </row>
    <row r="81" spans="1:136" ht="15" customHeight="1">
      <c r="A81" s="158">
        <v>67</v>
      </c>
      <c r="B81" s="156">
        <v>3387</v>
      </c>
      <c r="C81" s="149">
        <v>6949.6476601631066</v>
      </c>
      <c r="D81" s="150">
        <v>2.0518593623156498</v>
      </c>
      <c r="E81" s="149">
        <v>3742</v>
      </c>
      <c r="F81" s="149">
        <v>7585.1783813646653</v>
      </c>
      <c r="G81" s="150">
        <v>2.0270385840097984</v>
      </c>
      <c r="H81" s="149">
        <v>4104</v>
      </c>
      <c r="I81" s="149">
        <v>8303.2363118291851</v>
      </c>
      <c r="J81" s="150">
        <v>2.0232057290032128</v>
      </c>
      <c r="K81" s="149">
        <v>4632</v>
      </c>
      <c r="L81" s="149">
        <v>9331.8256699104932</v>
      </c>
      <c r="M81" s="150">
        <v>2.0146428475627145</v>
      </c>
      <c r="N81" s="149">
        <v>5339</v>
      </c>
      <c r="O81" s="149">
        <v>10665.031176450162</v>
      </c>
      <c r="P81" s="150">
        <v>1.9975709264750257</v>
      </c>
      <c r="Q81" s="149">
        <v>6070</v>
      </c>
      <c r="R81" s="149">
        <v>11740.165978072997</v>
      </c>
      <c r="S81" s="150">
        <v>1.9341294856792417</v>
      </c>
      <c r="T81" s="149">
        <v>7032</v>
      </c>
      <c r="U81" s="149">
        <v>13381.508020568732</v>
      </c>
      <c r="V81" s="150">
        <v>1.9029448265882725</v>
      </c>
      <c r="W81" s="149">
        <v>7856</v>
      </c>
      <c r="X81" s="149">
        <v>14791.685938003406</v>
      </c>
      <c r="Y81" s="150">
        <v>1.8828520796847512</v>
      </c>
      <c r="Z81" s="149">
        <v>8868</v>
      </c>
      <c r="AA81" s="149">
        <v>16532.019057099831</v>
      </c>
      <c r="AB81" s="150">
        <v>1.8642330916892007</v>
      </c>
      <c r="AC81" s="149">
        <v>10065</v>
      </c>
      <c r="AD81" s="149">
        <v>18655.664820981376</v>
      </c>
      <c r="AE81" s="150">
        <v>1.8535186111258197</v>
      </c>
      <c r="AF81" s="149">
        <v>11286</v>
      </c>
      <c r="AG81" s="149">
        <v>20907.205204843896</v>
      </c>
      <c r="AH81" s="150">
        <v>1.8524902715615716</v>
      </c>
      <c r="AI81" s="149">
        <v>12556</v>
      </c>
      <c r="AJ81" s="149">
        <v>23238.960584153439</v>
      </c>
      <c r="AK81" s="150">
        <v>1.8508251500600064</v>
      </c>
      <c r="AL81" s="149">
        <v>14208</v>
      </c>
      <c r="AM81" s="149">
        <v>26272.702156314954</v>
      </c>
      <c r="AN81" s="150">
        <v>1.84914851888478</v>
      </c>
      <c r="AO81" s="149">
        <v>15459</v>
      </c>
      <c r="AP81" s="149">
        <v>28705.700407582888</v>
      </c>
      <c r="AQ81" s="150">
        <v>1.8568924514899339</v>
      </c>
      <c r="AR81" s="149">
        <v>16573</v>
      </c>
      <c r="AS81" s="149">
        <v>30871.932696256048</v>
      </c>
      <c r="AT81" s="150">
        <v>1.8627848124211699</v>
      </c>
      <c r="AU81" s="149">
        <v>17377</v>
      </c>
      <c r="AV81" s="149">
        <v>32610.469305232131</v>
      </c>
      <c r="AW81" s="150">
        <v>1.8766455259959791</v>
      </c>
      <c r="AX81" s="149">
        <v>18223</v>
      </c>
      <c r="AY81" s="149">
        <v>34756.672249671858</v>
      </c>
      <c r="AZ81" s="150">
        <v>1.9072969461489249</v>
      </c>
      <c r="BA81" s="149">
        <v>18634</v>
      </c>
      <c r="BB81" s="149">
        <v>35992.066742933413</v>
      </c>
      <c r="BC81" s="150">
        <v>1.9315266042145225</v>
      </c>
      <c r="BD81" s="149">
        <v>19693</v>
      </c>
      <c r="BE81" s="149">
        <v>38126.21497102244</v>
      </c>
      <c r="BF81" s="150">
        <v>1.9360287904850677</v>
      </c>
      <c r="BG81" s="149">
        <v>20921</v>
      </c>
      <c r="BH81" s="149">
        <v>40872.38281881564</v>
      </c>
      <c r="BI81" s="150">
        <v>1.9536534017884251</v>
      </c>
      <c r="BJ81" s="149">
        <v>22109</v>
      </c>
      <c r="BK81" s="149">
        <v>42662.830373960591</v>
      </c>
      <c r="BL81" s="150">
        <v>1.9296589793279022</v>
      </c>
      <c r="BM81" s="149">
        <v>22740</v>
      </c>
      <c r="BN81" s="149">
        <v>43261.090107790158</v>
      </c>
      <c r="BO81" s="150">
        <v>1.9024226080822408</v>
      </c>
      <c r="BP81" s="149">
        <v>23440</v>
      </c>
      <c r="BQ81" s="149">
        <v>44244.949054118028</v>
      </c>
      <c r="BR81" s="150">
        <v>1.8875831507729535</v>
      </c>
      <c r="BS81" s="149">
        <v>23559</v>
      </c>
      <c r="BT81" s="149">
        <v>44363.873050267081</v>
      </c>
      <c r="BU81" s="150">
        <v>1.8830966106484606</v>
      </c>
      <c r="BV81" s="149">
        <v>24115</v>
      </c>
      <c r="BW81" s="149">
        <v>45253.516821471821</v>
      </c>
      <c r="BX81" s="150">
        <v>1.8765712967643302</v>
      </c>
      <c r="BY81" s="149">
        <v>24865</v>
      </c>
      <c r="BZ81" s="149">
        <v>46441.972571620718</v>
      </c>
      <c r="CA81" s="150">
        <v>1.867764832962828</v>
      </c>
      <c r="CB81" s="149">
        <v>25298</v>
      </c>
      <c r="CC81" s="149">
        <v>47894.102201901303</v>
      </c>
      <c r="CD81" s="150">
        <v>1.8931971777176577</v>
      </c>
      <c r="CE81" s="149">
        <v>26015</v>
      </c>
      <c r="CF81" s="149">
        <v>49366.223172121347</v>
      </c>
      <c r="CG81" s="150">
        <v>1.8976061184747779</v>
      </c>
      <c r="CH81" s="149">
        <v>26920</v>
      </c>
      <c r="CI81" s="149">
        <v>51629.02261411793</v>
      </c>
      <c r="CJ81" s="150">
        <v>1.9178685963639648</v>
      </c>
      <c r="CK81" s="149">
        <v>27972</v>
      </c>
      <c r="CL81" s="149">
        <v>53660.885407383088</v>
      </c>
      <c r="CM81" s="150">
        <v>1.918378571692517</v>
      </c>
      <c r="CN81" s="149">
        <v>28934</v>
      </c>
      <c r="CO81" s="149">
        <v>55965.447908701513</v>
      </c>
      <c r="CP81" s="150">
        <v>1.9342451064042827</v>
      </c>
      <c r="CQ81" s="149">
        <v>29410</v>
      </c>
      <c r="CR81" s="149">
        <v>57189.013951187546</v>
      </c>
      <c r="CS81" s="150">
        <v>1.9445431469291923</v>
      </c>
      <c r="CT81" s="149">
        <v>29817</v>
      </c>
      <c r="CU81" s="149">
        <v>57124.106534578561</v>
      </c>
      <c r="CV81" s="150">
        <v>1.9158234072703009</v>
      </c>
      <c r="CW81" s="149">
        <v>30381</v>
      </c>
      <c r="CX81" s="149">
        <v>58417.338824407285</v>
      </c>
      <c r="CY81" s="150">
        <v>1.9228247531156737</v>
      </c>
      <c r="CZ81" s="149">
        <v>31382</v>
      </c>
      <c r="DA81" s="149">
        <v>60591.322819912784</v>
      </c>
      <c r="DB81" s="150">
        <v>1.9307667713948373</v>
      </c>
      <c r="DC81" s="149">
        <v>32305</v>
      </c>
      <c r="DD81" s="149">
        <v>62080.888447404192</v>
      </c>
      <c r="DE81" s="150">
        <v>1.9217114517072957</v>
      </c>
      <c r="DF81" s="149">
        <v>33498</v>
      </c>
      <c r="DG81" s="149">
        <v>64515.543865357482</v>
      </c>
      <c r="DH81" s="150">
        <v>1.9259521125248518</v>
      </c>
      <c r="DI81" s="149">
        <v>34459</v>
      </c>
      <c r="DJ81" s="149">
        <v>67370.899091924468</v>
      </c>
      <c r="DK81" s="150">
        <v>1.955103139729083</v>
      </c>
      <c r="DL81" s="149">
        <v>34884</v>
      </c>
      <c r="DM81" s="149">
        <v>67999.886949252337</v>
      </c>
      <c r="DN81" s="150">
        <v>1.9493144980292494</v>
      </c>
      <c r="DO81" s="149">
        <v>34208</v>
      </c>
      <c r="DP81" s="149">
        <v>64093.960015986748</v>
      </c>
      <c r="DQ81" s="150">
        <v>1.8736541164635976</v>
      </c>
      <c r="DR81" s="149">
        <v>34900</v>
      </c>
      <c r="DS81" s="149">
        <v>66337.585440327355</v>
      </c>
      <c r="DT81" s="150">
        <v>1.9007904137629614</v>
      </c>
      <c r="DU81" s="149">
        <v>35395</v>
      </c>
      <c r="DV81" s="149">
        <v>67643.008894799364</v>
      </c>
      <c r="DW81" s="150">
        <v>1.9110893881847539</v>
      </c>
      <c r="DX81" s="149">
        <v>35723</v>
      </c>
      <c r="DY81" s="149">
        <v>66632.92487574098</v>
      </c>
      <c r="DZ81" s="150">
        <v>1.8652667714285189</v>
      </c>
      <c r="EA81" s="149">
        <v>36088</v>
      </c>
      <c r="EB81" s="149">
        <v>66973.950628221966</v>
      </c>
      <c r="EC81" s="150">
        <v>1.8558509928015396</v>
      </c>
      <c r="ED81" s="149">
        <v>36278</v>
      </c>
      <c r="EE81" s="151">
        <v>67194.042064675275</v>
      </c>
      <c r="EF81" s="161">
        <v>1.8521980832646583</v>
      </c>
    </row>
    <row r="82" spans="1:136" ht="15" customHeight="1">
      <c r="A82" s="158">
        <v>68</v>
      </c>
      <c r="B82" s="156">
        <v>3459</v>
      </c>
      <c r="C82" s="149">
        <v>7059.8404189014946</v>
      </c>
      <c r="D82" s="150">
        <v>2.0410061922236178</v>
      </c>
      <c r="E82" s="149">
        <v>3823</v>
      </c>
      <c r="F82" s="149">
        <v>7704.0270350788014</v>
      </c>
      <c r="G82" s="150">
        <v>2.0151784031071935</v>
      </c>
      <c r="H82" s="149">
        <v>4193</v>
      </c>
      <c r="I82" s="149">
        <v>8433.0877342750136</v>
      </c>
      <c r="J82" s="150">
        <v>2.0112300821070863</v>
      </c>
      <c r="K82" s="149">
        <v>4732</v>
      </c>
      <c r="L82" s="149">
        <v>9477.1335540813343</v>
      </c>
      <c r="M82" s="150">
        <v>2.0027754763485492</v>
      </c>
      <c r="N82" s="149">
        <v>5453</v>
      </c>
      <c r="O82" s="149">
        <v>10829.688066839555</v>
      </c>
      <c r="P82" s="150">
        <v>1.9860055138161663</v>
      </c>
      <c r="Q82" s="149">
        <v>6187</v>
      </c>
      <c r="R82" s="149">
        <v>11915.484924606479</v>
      </c>
      <c r="S82" s="150">
        <v>1.9258905648305282</v>
      </c>
      <c r="T82" s="149">
        <v>7165</v>
      </c>
      <c r="U82" s="149">
        <v>13577.866840444776</v>
      </c>
      <c r="V82" s="150">
        <v>1.89502677466082</v>
      </c>
      <c r="W82" s="149">
        <v>8001</v>
      </c>
      <c r="X82" s="149">
        <v>15006.176194473277</v>
      </c>
      <c r="Y82" s="150">
        <v>1.8755375821113958</v>
      </c>
      <c r="Z82" s="149">
        <v>9026</v>
      </c>
      <c r="AA82" s="149">
        <v>16769.049152699485</v>
      </c>
      <c r="AB82" s="150">
        <v>1.857860530988199</v>
      </c>
      <c r="AC82" s="149">
        <v>10244</v>
      </c>
      <c r="AD82" s="149">
        <v>18921.190459215151</v>
      </c>
      <c r="AE82" s="150">
        <v>1.8470510014852743</v>
      </c>
      <c r="AF82" s="149">
        <v>11495</v>
      </c>
      <c r="AG82" s="149">
        <v>21204.618305683416</v>
      </c>
      <c r="AH82" s="150">
        <v>1.8446818882717195</v>
      </c>
      <c r="AI82" s="149">
        <v>12794</v>
      </c>
      <c r="AJ82" s="149">
        <v>23569.083251835884</v>
      </c>
      <c r="AK82" s="150">
        <v>1.8421981594369146</v>
      </c>
      <c r="AL82" s="149">
        <v>14484</v>
      </c>
      <c r="AM82" s="149">
        <v>26645.442634980922</v>
      </c>
      <c r="AN82" s="150">
        <v>1.8396466884134854</v>
      </c>
      <c r="AO82" s="149">
        <v>15765</v>
      </c>
      <c r="AP82" s="149">
        <v>29114.909332815318</v>
      </c>
      <c r="AQ82" s="150">
        <v>1.8468068082978317</v>
      </c>
      <c r="AR82" s="149">
        <v>16884</v>
      </c>
      <c r="AS82" s="149">
        <v>31313.943256423379</v>
      </c>
      <c r="AT82" s="150">
        <v>1.8546519341639054</v>
      </c>
      <c r="AU82" s="149">
        <v>17716</v>
      </c>
      <c r="AV82" s="149">
        <v>33081.267740709263</v>
      </c>
      <c r="AW82" s="150">
        <v>1.8673102134064836</v>
      </c>
      <c r="AX82" s="149">
        <v>18587</v>
      </c>
      <c r="AY82" s="149">
        <v>35267.724489120141</v>
      </c>
      <c r="AZ82" s="150">
        <v>1.897440387858188</v>
      </c>
      <c r="BA82" s="149">
        <v>19017</v>
      </c>
      <c r="BB82" s="149">
        <v>36528.601227001207</v>
      </c>
      <c r="BC82" s="150">
        <v>1.9208393136141981</v>
      </c>
      <c r="BD82" s="149">
        <v>20051</v>
      </c>
      <c r="BE82" s="149">
        <v>38696.012170928982</v>
      </c>
      <c r="BF82" s="150">
        <v>1.9298794160355583</v>
      </c>
      <c r="BG82" s="149">
        <v>21316</v>
      </c>
      <c r="BH82" s="149">
        <v>41489.738483057168</v>
      </c>
      <c r="BI82" s="150">
        <v>1.946412951916737</v>
      </c>
      <c r="BJ82" s="149">
        <v>22529</v>
      </c>
      <c r="BK82" s="149">
        <v>43298.521084260501</v>
      </c>
      <c r="BL82" s="150">
        <v>1.9219015972417994</v>
      </c>
      <c r="BM82" s="149">
        <v>23156</v>
      </c>
      <c r="BN82" s="149">
        <v>43891.205331085177</v>
      </c>
      <c r="BO82" s="150">
        <v>1.8954571312439616</v>
      </c>
      <c r="BP82" s="149">
        <v>23887</v>
      </c>
      <c r="BQ82" s="149">
        <v>44888.225355974188</v>
      </c>
      <c r="BR82" s="150">
        <v>1.8791905788074763</v>
      </c>
      <c r="BS82" s="149">
        <v>24039</v>
      </c>
      <c r="BT82" s="149">
        <v>45007.277321672911</v>
      </c>
      <c r="BU82" s="150">
        <v>1.8722607979397192</v>
      </c>
      <c r="BV82" s="149">
        <v>24581</v>
      </c>
      <c r="BW82" s="149">
        <v>45907.422831876203</v>
      </c>
      <c r="BX82" s="150">
        <v>1.867597853296294</v>
      </c>
      <c r="BY82" s="149">
        <v>25340</v>
      </c>
      <c r="BZ82" s="149">
        <v>47108.512171369279</v>
      </c>
      <c r="CA82" s="150">
        <v>1.8590573074731365</v>
      </c>
      <c r="CB82" s="149">
        <v>25784</v>
      </c>
      <c r="CC82" s="149">
        <v>48593.164501045438</v>
      </c>
      <c r="CD82" s="150">
        <v>1.8846247479462239</v>
      </c>
      <c r="CE82" s="149">
        <v>26479</v>
      </c>
      <c r="CF82" s="149">
        <v>50088.96164974977</v>
      </c>
      <c r="CG82" s="150">
        <v>1.8916485384549935</v>
      </c>
      <c r="CH82" s="149">
        <v>27415</v>
      </c>
      <c r="CI82" s="149">
        <v>52393.657144523793</v>
      </c>
      <c r="CJ82" s="150">
        <v>1.9111310284342073</v>
      </c>
      <c r="CK82" s="149">
        <v>28491</v>
      </c>
      <c r="CL82" s="149">
        <v>54455.899379844021</v>
      </c>
      <c r="CM82" s="150">
        <v>1.9113368916445201</v>
      </c>
      <c r="CN82" s="149">
        <v>29466</v>
      </c>
      <c r="CO82" s="149">
        <v>56801.976213506903</v>
      </c>
      <c r="CP82" s="150">
        <v>1.9277124894287281</v>
      </c>
      <c r="CQ82" s="149">
        <v>29938</v>
      </c>
      <c r="CR82" s="149">
        <v>58049.229125273334</v>
      </c>
      <c r="CS82" s="150">
        <v>1.9389815326766429</v>
      </c>
      <c r="CT82" s="149">
        <v>30344</v>
      </c>
      <c r="CU82" s="149">
        <v>57969.302437641294</v>
      </c>
      <c r="CV82" s="150">
        <v>1.9104041140799266</v>
      </c>
      <c r="CW82" s="149">
        <v>30931</v>
      </c>
      <c r="CX82" s="149">
        <v>59285.002209075203</v>
      </c>
      <c r="CY82" s="150">
        <v>1.9166855972673111</v>
      </c>
      <c r="CZ82" s="149">
        <v>31954</v>
      </c>
      <c r="DA82" s="149">
        <v>61495.363621411889</v>
      </c>
      <c r="DB82" s="150">
        <v>1.9244965769985569</v>
      </c>
      <c r="DC82" s="149">
        <v>32868</v>
      </c>
      <c r="DD82" s="149">
        <v>63002.504160443867</v>
      </c>
      <c r="DE82" s="150">
        <v>1.9168341292577542</v>
      </c>
      <c r="DF82" s="149">
        <v>34058</v>
      </c>
      <c r="DG82" s="149">
        <v>65476.242156121531</v>
      </c>
      <c r="DH82" s="150">
        <v>1.9224922824629025</v>
      </c>
      <c r="DI82" s="149">
        <v>35043</v>
      </c>
      <c r="DJ82" s="149">
        <v>68390.528915955671</v>
      </c>
      <c r="DK82" s="150">
        <v>1.9516174104944117</v>
      </c>
      <c r="DL82" s="149">
        <v>35476</v>
      </c>
      <c r="DM82" s="149">
        <v>69025.576830617778</v>
      </c>
      <c r="DN82" s="150">
        <v>1.9456978472944464</v>
      </c>
      <c r="DO82" s="149">
        <v>34792</v>
      </c>
      <c r="DP82" s="149">
        <v>65018.88547027063</v>
      </c>
      <c r="DQ82" s="150">
        <v>1.868788384406491</v>
      </c>
      <c r="DR82" s="149">
        <v>35522</v>
      </c>
      <c r="DS82" s="149">
        <v>67310.426291777534</v>
      </c>
      <c r="DT82" s="150">
        <v>1.8948940457118837</v>
      </c>
      <c r="DU82" s="149">
        <v>35989</v>
      </c>
      <c r="DV82" s="149">
        <v>68641.43412752726</v>
      </c>
      <c r="DW82" s="150">
        <v>1.9072892863799289</v>
      </c>
      <c r="DX82" s="149">
        <v>36335</v>
      </c>
      <c r="DY82" s="149">
        <v>67589.519906315705</v>
      </c>
      <c r="DZ82" s="150">
        <v>1.8601766865643514</v>
      </c>
      <c r="EA82" s="149">
        <v>36696</v>
      </c>
      <c r="EB82" s="149">
        <v>67929.695426172068</v>
      </c>
      <c r="EC82" s="150">
        <v>1.8511471393659273</v>
      </c>
      <c r="ED82" s="149">
        <v>36887</v>
      </c>
      <c r="EE82" s="151">
        <v>68150.703495801616</v>
      </c>
      <c r="EF82" s="161">
        <v>1.8475534333451247</v>
      </c>
    </row>
    <row r="83" spans="1:136" ht="15" customHeight="1">
      <c r="A83" s="158">
        <v>69</v>
      </c>
      <c r="B83" s="156">
        <v>3537</v>
      </c>
      <c r="C83" s="149">
        <v>7174.7349279955124</v>
      </c>
      <c r="D83" s="150">
        <v>2.0284803302220844</v>
      </c>
      <c r="E83" s="149">
        <v>3906</v>
      </c>
      <c r="F83" s="149">
        <v>7827.8988971568915</v>
      </c>
      <c r="G83" s="150">
        <v>2.0040703781763676</v>
      </c>
      <c r="H83" s="149">
        <v>4286</v>
      </c>
      <c r="I83" s="149">
        <v>8568.3806407125903</v>
      </c>
      <c r="J83" s="150">
        <v>1.9991555391303291</v>
      </c>
      <c r="K83" s="149">
        <v>4837</v>
      </c>
      <c r="L83" s="149">
        <v>9628.5247822683104</v>
      </c>
      <c r="M83" s="150">
        <v>1.9905984664602667</v>
      </c>
      <c r="N83" s="149">
        <v>5574</v>
      </c>
      <c r="O83" s="149">
        <v>11001.193937414782</v>
      </c>
      <c r="P83" s="150">
        <v>1.9736623497335455</v>
      </c>
      <c r="Q83" s="149">
        <v>6305</v>
      </c>
      <c r="R83" s="149">
        <v>12098.407497437582</v>
      </c>
      <c r="S83" s="150">
        <v>1.9188592382930343</v>
      </c>
      <c r="T83" s="149">
        <v>7303</v>
      </c>
      <c r="U83" s="149">
        <v>13782.507352686891</v>
      </c>
      <c r="V83" s="150">
        <v>1.8872391281236329</v>
      </c>
      <c r="W83" s="149">
        <v>8150</v>
      </c>
      <c r="X83" s="149">
        <v>15229.761318808834</v>
      </c>
      <c r="Y83" s="150">
        <v>1.8686823704059921</v>
      </c>
      <c r="Z83" s="149">
        <v>9190</v>
      </c>
      <c r="AA83" s="149">
        <v>17016.180197314883</v>
      </c>
      <c r="AB83" s="150">
        <v>1.851597409936331</v>
      </c>
      <c r="AC83" s="149">
        <v>10432</v>
      </c>
      <c r="AD83" s="149">
        <v>19198.060921642114</v>
      </c>
      <c r="AE83" s="150">
        <v>1.8403049196359389</v>
      </c>
      <c r="AF83" s="149">
        <v>11709</v>
      </c>
      <c r="AG83" s="149">
        <v>21514.412545534917</v>
      </c>
      <c r="AH83" s="150">
        <v>1.8374252750478193</v>
      </c>
      <c r="AI83" s="149">
        <v>13039</v>
      </c>
      <c r="AJ83" s="149">
        <v>23912.732176636564</v>
      </c>
      <c r="AK83" s="150">
        <v>1.8339391193064318</v>
      </c>
      <c r="AL83" s="149">
        <v>14769</v>
      </c>
      <c r="AM83" s="149">
        <v>27033.169489449636</v>
      </c>
      <c r="AN83" s="150">
        <v>1.8303994508395718</v>
      </c>
      <c r="AO83" s="149">
        <v>16083</v>
      </c>
      <c r="AP83" s="149">
        <v>29540.453726282598</v>
      </c>
      <c r="AQ83" s="150">
        <v>1.8367502161464029</v>
      </c>
      <c r="AR83" s="149">
        <v>17211</v>
      </c>
      <c r="AS83" s="149">
        <v>31774.182411827103</v>
      </c>
      <c r="AT83" s="150">
        <v>1.8461555058873456</v>
      </c>
      <c r="AU83" s="149">
        <v>18071</v>
      </c>
      <c r="AV83" s="149">
        <v>33571.245403679823</v>
      </c>
      <c r="AW83" s="150">
        <v>1.857741431225711</v>
      </c>
      <c r="AX83" s="149">
        <v>18974</v>
      </c>
      <c r="AY83" s="149">
        <v>35799.617567184876</v>
      </c>
      <c r="AZ83" s="150">
        <v>1.8867722972059069</v>
      </c>
      <c r="BA83" s="149">
        <v>19430</v>
      </c>
      <c r="BB83" s="149">
        <v>37086.911379576261</v>
      </c>
      <c r="BC83" s="150">
        <v>1.9087447956549799</v>
      </c>
      <c r="BD83" s="149">
        <v>20465</v>
      </c>
      <c r="BE83" s="149">
        <v>39291.48901663701</v>
      </c>
      <c r="BF83" s="150">
        <v>1.919935940221696</v>
      </c>
      <c r="BG83" s="149">
        <v>21728</v>
      </c>
      <c r="BH83" s="149">
        <v>42133.926733796608</v>
      </c>
      <c r="BI83" s="150">
        <v>1.9391534763345273</v>
      </c>
      <c r="BJ83" s="149">
        <v>22988</v>
      </c>
      <c r="BK83" s="149">
        <v>43961.794327497555</v>
      </c>
      <c r="BL83" s="150">
        <v>1.912380125608907</v>
      </c>
      <c r="BM83" s="149">
        <v>23627</v>
      </c>
      <c r="BN83" s="149">
        <v>44555.385322129565</v>
      </c>
      <c r="BO83" s="150">
        <v>1.8857825928865097</v>
      </c>
      <c r="BP83" s="149">
        <v>24340</v>
      </c>
      <c r="BQ83" s="149">
        <v>45559.509593249575</v>
      </c>
      <c r="BR83" s="150">
        <v>1.8717957926561042</v>
      </c>
      <c r="BS83" s="149">
        <v>24439</v>
      </c>
      <c r="BT83" s="149">
        <v>45676.414761997439</v>
      </c>
      <c r="BU83" s="150">
        <v>1.8689968804778199</v>
      </c>
      <c r="BV83" s="149">
        <v>25046</v>
      </c>
      <c r="BW83" s="149">
        <v>46587.667109242146</v>
      </c>
      <c r="BX83" s="150">
        <v>1.8600841295712747</v>
      </c>
      <c r="BY83" s="149">
        <v>25842</v>
      </c>
      <c r="BZ83" s="149">
        <v>47802.288874806509</v>
      </c>
      <c r="CA83" s="150">
        <v>1.8497906073371453</v>
      </c>
      <c r="CB83" s="149">
        <v>26266</v>
      </c>
      <c r="CC83" s="149">
        <v>49321.012162554245</v>
      </c>
      <c r="CD83" s="150">
        <v>1.8777511673857552</v>
      </c>
      <c r="CE83" s="149">
        <v>26984</v>
      </c>
      <c r="CF83" s="149">
        <v>50842.512714832774</v>
      </c>
      <c r="CG83" s="150">
        <v>1.8841725731853236</v>
      </c>
      <c r="CH83" s="149">
        <v>27923</v>
      </c>
      <c r="CI83" s="149">
        <v>53191.478710703661</v>
      </c>
      <c r="CJ83" s="150">
        <v>1.9049342373922451</v>
      </c>
      <c r="CK83" s="149">
        <v>29022</v>
      </c>
      <c r="CL83" s="149">
        <v>55284.897330539898</v>
      </c>
      <c r="CM83" s="150">
        <v>1.9049306502150058</v>
      </c>
      <c r="CN83" s="149">
        <v>30026</v>
      </c>
      <c r="CO83" s="149">
        <v>57674.80685960449</v>
      </c>
      <c r="CP83" s="150">
        <v>1.9208288436556482</v>
      </c>
      <c r="CQ83" s="149">
        <v>30482</v>
      </c>
      <c r="CR83" s="149">
        <v>58947.140003909502</v>
      </c>
      <c r="CS83" s="150">
        <v>1.9338343941968867</v>
      </c>
      <c r="CT83" s="149">
        <v>30879</v>
      </c>
      <c r="CU83" s="149">
        <v>58851.504517449008</v>
      </c>
      <c r="CV83" s="150">
        <v>1.9058746888645683</v>
      </c>
      <c r="CW83" s="149">
        <v>31492</v>
      </c>
      <c r="CX83" s="149">
        <v>60190.842392987943</v>
      </c>
      <c r="CY83" s="150">
        <v>1.9113058044261382</v>
      </c>
      <c r="CZ83" s="149">
        <v>32510</v>
      </c>
      <c r="DA83" s="149">
        <v>62439.393166128655</v>
      </c>
      <c r="DB83" s="150">
        <v>1.9206211370694757</v>
      </c>
      <c r="DC83" s="149">
        <v>33434</v>
      </c>
      <c r="DD83" s="149">
        <v>63965.490624778955</v>
      </c>
      <c r="DE83" s="150">
        <v>1.9131868943225148</v>
      </c>
      <c r="DF83" s="149">
        <v>34657</v>
      </c>
      <c r="DG83" s="149">
        <v>66479.945177739093</v>
      </c>
      <c r="DH83" s="150">
        <v>1.9182256161161986</v>
      </c>
      <c r="DI83" s="149">
        <v>35664</v>
      </c>
      <c r="DJ83" s="149">
        <v>69455.97651989611</v>
      </c>
      <c r="DK83" s="150">
        <v>1.9475094358427576</v>
      </c>
      <c r="DL83" s="149">
        <v>36090</v>
      </c>
      <c r="DM83" s="149">
        <v>70098.268919086273</v>
      </c>
      <c r="DN83" s="150">
        <v>1.9423183407893121</v>
      </c>
      <c r="DO83" s="149">
        <v>35401</v>
      </c>
      <c r="DP83" s="149">
        <v>65984.356674491588</v>
      </c>
      <c r="DQ83" s="150">
        <v>1.8639122249227871</v>
      </c>
      <c r="DR83" s="149">
        <v>36125</v>
      </c>
      <c r="DS83" s="149">
        <v>68326.406823959274</v>
      </c>
      <c r="DT83" s="150">
        <v>1.8913884241926442</v>
      </c>
      <c r="DU83" s="149">
        <v>36577</v>
      </c>
      <c r="DV83" s="149">
        <v>69684.916958339716</v>
      </c>
      <c r="DW83" s="150">
        <v>1.9051567093621598</v>
      </c>
      <c r="DX83" s="149">
        <v>36941</v>
      </c>
      <c r="DY83" s="149">
        <v>68587.646492281652</v>
      </c>
      <c r="DZ83" s="150">
        <v>1.8566808286803729</v>
      </c>
      <c r="EA83" s="149">
        <v>37324</v>
      </c>
      <c r="EB83" s="149">
        <v>68927.166827408029</v>
      </c>
      <c r="EC83" s="150">
        <v>1.8467250784323233</v>
      </c>
      <c r="ED83" s="149">
        <v>37518</v>
      </c>
      <c r="EE83" s="151">
        <v>69149.077088354155</v>
      </c>
      <c r="EF83" s="161">
        <v>1.843090705484145</v>
      </c>
    </row>
    <row r="84" spans="1:136" ht="15" customHeight="1">
      <c r="A84" s="158">
        <v>70</v>
      </c>
      <c r="B84" s="156">
        <v>3614</v>
      </c>
      <c r="C84" s="149">
        <v>7294.7370513174683</v>
      </c>
      <c r="D84" s="150">
        <v>2.0184662565903344</v>
      </c>
      <c r="E84" s="149">
        <v>3992</v>
      </c>
      <c r="F84" s="149">
        <v>7957.195994499968</v>
      </c>
      <c r="G84" s="150">
        <v>1.9932855697645211</v>
      </c>
      <c r="H84" s="149">
        <v>4381</v>
      </c>
      <c r="I84" s="149">
        <v>8709.5601394966197</v>
      </c>
      <c r="J84" s="150">
        <v>1.988030161948555</v>
      </c>
      <c r="K84" s="149">
        <v>4945</v>
      </c>
      <c r="L84" s="149">
        <v>9786.4422760439629</v>
      </c>
      <c r="M84" s="150">
        <v>1.9790580942454929</v>
      </c>
      <c r="N84" s="149">
        <v>5698</v>
      </c>
      <c r="O84" s="149">
        <v>11180.033219809802</v>
      </c>
      <c r="P84" s="150">
        <v>1.9620977921744125</v>
      </c>
      <c r="Q84" s="149">
        <v>6435</v>
      </c>
      <c r="R84" s="149">
        <v>12289.363794730685</v>
      </c>
      <c r="S84" s="150">
        <v>1.9097690434701919</v>
      </c>
      <c r="T84" s="149">
        <v>7446</v>
      </c>
      <c r="U84" s="149">
        <v>13996.125306456006</v>
      </c>
      <c r="V84" s="150">
        <v>1.8796837639613224</v>
      </c>
      <c r="W84" s="149">
        <v>8305</v>
      </c>
      <c r="X84" s="149">
        <v>15463.188106510346</v>
      </c>
      <c r="Y84" s="150">
        <v>1.8619130772438708</v>
      </c>
      <c r="Z84" s="149">
        <v>9361</v>
      </c>
      <c r="AA84" s="149">
        <v>17274.220041668905</v>
      </c>
      <c r="AB84" s="150">
        <v>1.8453391776165906</v>
      </c>
      <c r="AC84" s="149">
        <v>10623</v>
      </c>
      <c r="AD84" s="149">
        <v>19487.066952040597</v>
      </c>
      <c r="AE84" s="150">
        <v>1.8344221926047819</v>
      </c>
      <c r="AF84" s="149">
        <v>11930</v>
      </c>
      <c r="AG84" s="149">
        <v>21837.592049186806</v>
      </c>
      <c r="AH84" s="150">
        <v>1.8304771206359434</v>
      </c>
      <c r="AI84" s="149">
        <v>13292</v>
      </c>
      <c r="AJ84" s="149">
        <v>24270.988496752605</v>
      </c>
      <c r="AK84" s="150">
        <v>1.8259846897948093</v>
      </c>
      <c r="AL84" s="149">
        <v>15062</v>
      </c>
      <c r="AM84" s="149">
        <v>27437.107538346769</v>
      </c>
      <c r="AN84" s="150">
        <v>1.8216111763608265</v>
      </c>
      <c r="AO84" s="149">
        <v>16410</v>
      </c>
      <c r="AP84" s="149">
        <v>29983.602827686977</v>
      </c>
      <c r="AQ84" s="150">
        <v>1.8271543465988407</v>
      </c>
      <c r="AR84" s="149">
        <v>17549</v>
      </c>
      <c r="AS84" s="149">
        <v>32254.116147848068</v>
      </c>
      <c r="AT84" s="150">
        <v>1.8379461022193897</v>
      </c>
      <c r="AU84" s="149">
        <v>18438</v>
      </c>
      <c r="AV84" s="149">
        <v>34081.816573799348</v>
      </c>
      <c r="AW84" s="150">
        <v>1.8484551780995415</v>
      </c>
      <c r="AX84" s="149">
        <v>19376</v>
      </c>
      <c r="AY84" s="149">
        <v>36353.804745787726</v>
      </c>
      <c r="AZ84" s="150">
        <v>1.876228568630663</v>
      </c>
      <c r="BA84" s="149">
        <v>19862</v>
      </c>
      <c r="BB84" s="149">
        <v>37668.309272144434</v>
      </c>
      <c r="BC84" s="150">
        <v>1.8965013227340868</v>
      </c>
      <c r="BD84" s="149">
        <v>20910</v>
      </c>
      <c r="BE84" s="149">
        <v>39911.668103403637</v>
      </c>
      <c r="BF84" s="150">
        <v>1.9087359207749228</v>
      </c>
      <c r="BG84" s="149">
        <v>22164</v>
      </c>
      <c r="BH84" s="149">
        <v>42806.919283613111</v>
      </c>
      <c r="BI84" s="150">
        <v>1.9313715612530731</v>
      </c>
      <c r="BJ84" s="149">
        <v>23492</v>
      </c>
      <c r="BK84" s="149">
        <v>44651.516313755419</v>
      </c>
      <c r="BL84" s="150">
        <v>1.9007115747384393</v>
      </c>
      <c r="BM84" s="149">
        <v>24057</v>
      </c>
      <c r="BN84" s="149">
        <v>45246.54963828504</v>
      </c>
      <c r="BO84" s="150">
        <v>1.8808059873751939</v>
      </c>
      <c r="BP84" s="149">
        <v>24822</v>
      </c>
      <c r="BQ84" s="149">
        <v>46254.260290569684</v>
      </c>
      <c r="BR84" s="150">
        <v>1.8634380908294934</v>
      </c>
      <c r="BS84" s="149">
        <v>24903</v>
      </c>
      <c r="BT84" s="149">
        <v>46374.782679069256</v>
      </c>
      <c r="BU84" s="150">
        <v>1.8622167079897705</v>
      </c>
      <c r="BV84" s="149">
        <v>25537</v>
      </c>
      <c r="BW84" s="149">
        <v>47297.729054812065</v>
      </c>
      <c r="BX84" s="150">
        <v>1.8521255063167978</v>
      </c>
      <c r="BY84" s="149">
        <v>26334</v>
      </c>
      <c r="BZ84" s="149">
        <v>48527.017579220657</v>
      </c>
      <c r="CA84" s="150">
        <v>1.8427514839834684</v>
      </c>
      <c r="CB84" s="149">
        <v>26752</v>
      </c>
      <c r="CC84" s="149">
        <v>50080.173284139644</v>
      </c>
      <c r="CD84" s="150">
        <v>1.8720160468054592</v>
      </c>
      <c r="CE84" s="149">
        <v>27496</v>
      </c>
      <c r="CF84" s="149">
        <v>51629.007851747148</v>
      </c>
      <c r="CG84" s="150">
        <v>1.8776915861124217</v>
      </c>
      <c r="CH84" s="149">
        <v>28443</v>
      </c>
      <c r="CI84" s="149">
        <v>54024.658235292489</v>
      </c>
      <c r="CJ84" s="150">
        <v>1.8994008450336635</v>
      </c>
      <c r="CK84" s="149">
        <v>29581</v>
      </c>
      <c r="CL84" s="149">
        <v>56151.097484599188</v>
      </c>
      <c r="CM84" s="150">
        <v>1.8982149854500925</v>
      </c>
      <c r="CN84" s="149">
        <v>30570</v>
      </c>
      <c r="CO84" s="149">
        <v>58587.317479909318</v>
      </c>
      <c r="CP84" s="150">
        <v>1.9164971370595132</v>
      </c>
      <c r="CQ84" s="149">
        <v>31064</v>
      </c>
      <c r="CR84" s="149">
        <v>59886.014065186457</v>
      </c>
      <c r="CS84" s="150">
        <v>1.9278268756498345</v>
      </c>
      <c r="CT84" s="149">
        <v>31437</v>
      </c>
      <c r="CU84" s="149">
        <v>59774.936859811227</v>
      </c>
      <c r="CV84" s="150">
        <v>1.9014198829344793</v>
      </c>
      <c r="CW84" s="149">
        <v>32067</v>
      </c>
      <c r="CX84" s="149">
        <v>61138.035032879277</v>
      </c>
      <c r="CY84" s="150">
        <v>1.9065717102591224</v>
      </c>
      <c r="CZ84" s="149">
        <v>33097</v>
      </c>
      <c r="DA84" s="149">
        <v>63427.244918685232</v>
      </c>
      <c r="DB84" s="150">
        <v>1.9164046565756785</v>
      </c>
      <c r="DC84" s="149">
        <v>34016</v>
      </c>
      <c r="DD84" s="149">
        <v>64973.260008543992</v>
      </c>
      <c r="DE84" s="150">
        <v>1.910079374663217</v>
      </c>
      <c r="DF84" s="149">
        <v>35269</v>
      </c>
      <c r="DG84" s="149">
        <v>67530.573290004671</v>
      </c>
      <c r="DH84" s="150">
        <v>1.9147288919448997</v>
      </c>
      <c r="DI84" s="149">
        <v>36298</v>
      </c>
      <c r="DJ84" s="149">
        <v>70571.937092245338</v>
      </c>
      <c r="DK84" s="150">
        <v>1.9442376189389317</v>
      </c>
      <c r="DL84" s="149">
        <v>36721</v>
      </c>
      <c r="DM84" s="149">
        <v>71221.454623710757</v>
      </c>
      <c r="DN84" s="150">
        <v>1.939529278170822</v>
      </c>
      <c r="DO84" s="149">
        <v>36004</v>
      </c>
      <c r="DP84" s="149">
        <v>66993.813119872866</v>
      </c>
      <c r="DQ84" s="150">
        <v>1.8607325052736603</v>
      </c>
      <c r="DR84" s="149">
        <v>36747</v>
      </c>
      <c r="DS84" s="149">
        <v>69389.335646158041</v>
      </c>
      <c r="DT84" s="150">
        <v>1.8882993345350108</v>
      </c>
      <c r="DU84" s="149">
        <v>37220</v>
      </c>
      <c r="DV84" s="149">
        <v>70777.748866308481</v>
      </c>
      <c r="DW84" s="150">
        <v>1.9016052892613777</v>
      </c>
      <c r="DX84" s="149">
        <v>37587</v>
      </c>
      <c r="DY84" s="149">
        <v>69632.242398933435</v>
      </c>
      <c r="DZ84" s="150">
        <v>1.8525618538040662</v>
      </c>
      <c r="EA84" s="149">
        <v>37971</v>
      </c>
      <c r="EB84" s="149">
        <v>69969.87332955774</v>
      </c>
      <c r="EC84" s="150">
        <v>1.8427187413962693</v>
      </c>
      <c r="ED84" s="149">
        <v>38168</v>
      </c>
      <c r="EE84" s="151">
        <v>70192.679499669131</v>
      </c>
      <c r="EF84" s="161">
        <v>1.8390452604189145</v>
      </c>
    </row>
    <row r="85" spans="1:136" ht="15" customHeight="1">
      <c r="A85" s="158">
        <v>71</v>
      </c>
      <c r="B85" s="156">
        <v>3694</v>
      </c>
      <c r="C85" s="149">
        <v>7420.3326883119098</v>
      </c>
      <c r="D85" s="150">
        <v>2.0087527580703601</v>
      </c>
      <c r="E85" s="149">
        <v>4080</v>
      </c>
      <c r="F85" s="149">
        <v>8092.4091436712806</v>
      </c>
      <c r="G85" s="150">
        <v>1.9834336136449218</v>
      </c>
      <c r="H85" s="149">
        <v>4478</v>
      </c>
      <c r="I85" s="149">
        <v>8857.1310340137388</v>
      </c>
      <c r="J85" s="150">
        <v>1.9779211777609957</v>
      </c>
      <c r="K85" s="149">
        <v>5054</v>
      </c>
      <c r="L85" s="149">
        <v>9951.4926018698952</v>
      </c>
      <c r="M85" s="150">
        <v>1.9690329643589028</v>
      </c>
      <c r="N85" s="149">
        <v>5823</v>
      </c>
      <c r="O85" s="149">
        <v>11366.931933890133</v>
      </c>
      <c r="P85" s="150">
        <v>1.9520748641405004</v>
      </c>
      <c r="Q85" s="149">
        <v>6568</v>
      </c>
      <c r="R85" s="149">
        <v>12488.905384243641</v>
      </c>
      <c r="S85" s="150">
        <v>1.9014776772599939</v>
      </c>
      <c r="T85" s="149">
        <v>7598</v>
      </c>
      <c r="U85" s="149">
        <v>14219.404883151727</v>
      </c>
      <c r="V85" s="150">
        <v>1.8714668179983847</v>
      </c>
      <c r="W85" s="149">
        <v>8469</v>
      </c>
      <c r="X85" s="149">
        <v>15707.2277343843</v>
      </c>
      <c r="Y85" s="150">
        <v>1.854673247654304</v>
      </c>
      <c r="Z85" s="149">
        <v>9541</v>
      </c>
      <c r="AA85" s="149">
        <v>17544.019947615649</v>
      </c>
      <c r="AB85" s="150">
        <v>1.8388030549853944</v>
      </c>
      <c r="AC85" s="149">
        <v>10825</v>
      </c>
      <c r="AD85" s="149">
        <v>19789.347146437802</v>
      </c>
      <c r="AE85" s="150">
        <v>1.8281152098325915</v>
      </c>
      <c r="AF85" s="149">
        <v>12158</v>
      </c>
      <c r="AG85" s="149">
        <v>22175.337020574545</v>
      </c>
      <c r="AH85" s="150">
        <v>1.8239296776258056</v>
      </c>
      <c r="AI85" s="149">
        <v>13551</v>
      </c>
      <c r="AJ85" s="149">
        <v>24645.162715553335</v>
      </c>
      <c r="AK85" s="150">
        <v>1.8186969755407967</v>
      </c>
      <c r="AL85" s="149">
        <v>15362</v>
      </c>
      <c r="AM85" s="149">
        <v>27858.697352907384</v>
      </c>
      <c r="AN85" s="150">
        <v>1.8134811452224571</v>
      </c>
      <c r="AO85" s="149">
        <v>16742</v>
      </c>
      <c r="AP85" s="149">
        <v>30445.967529626385</v>
      </c>
      <c r="AQ85" s="150">
        <v>1.818538258847592</v>
      </c>
      <c r="AR85" s="149">
        <v>17900</v>
      </c>
      <c r="AS85" s="149">
        <v>32754.971387034428</v>
      </c>
      <c r="AT85" s="150">
        <v>1.8298866696667277</v>
      </c>
      <c r="AU85" s="149">
        <v>18815</v>
      </c>
      <c r="AV85" s="149">
        <v>34614.778305049622</v>
      </c>
      <c r="AW85" s="150">
        <v>1.8397437313340219</v>
      </c>
      <c r="AX85" s="149">
        <v>19783</v>
      </c>
      <c r="AY85" s="149">
        <v>36932.24554560519</v>
      </c>
      <c r="AZ85" s="150">
        <v>1.8668677928324922</v>
      </c>
      <c r="BA85" s="149">
        <v>20296</v>
      </c>
      <c r="BB85" s="149">
        <v>38274.836603820338</v>
      </c>
      <c r="BC85" s="150">
        <v>1.8858315236411283</v>
      </c>
      <c r="BD85" s="149">
        <v>21355</v>
      </c>
      <c r="BE85" s="149">
        <v>40559.063000732356</v>
      </c>
      <c r="BF85" s="150">
        <v>1.8992771248294242</v>
      </c>
      <c r="BG85" s="149">
        <v>22632</v>
      </c>
      <c r="BH85" s="149">
        <v>43510.781688423172</v>
      </c>
      <c r="BI85" s="150">
        <v>1.9225336553739472</v>
      </c>
      <c r="BJ85" s="149">
        <v>23942</v>
      </c>
      <c r="BK85" s="149">
        <v>45372.493651040626</v>
      </c>
      <c r="BL85" s="150">
        <v>1.8951003947473322</v>
      </c>
      <c r="BM85" s="149">
        <v>24519</v>
      </c>
      <c r="BN85" s="149">
        <v>45969.365592480819</v>
      </c>
      <c r="BO85" s="150">
        <v>1.8748466737012448</v>
      </c>
      <c r="BP85" s="149">
        <v>25351</v>
      </c>
      <c r="BQ85" s="149">
        <v>46989.610712615766</v>
      </c>
      <c r="BR85" s="150">
        <v>1.853560439928041</v>
      </c>
      <c r="BS85" s="149">
        <v>25488</v>
      </c>
      <c r="BT85" s="149">
        <v>47107.377984281105</v>
      </c>
      <c r="BU85" s="150">
        <v>1.8482179058490704</v>
      </c>
      <c r="BV85" s="149">
        <v>26042</v>
      </c>
      <c r="BW85" s="149">
        <v>48039.65581743775</v>
      </c>
      <c r="BX85" s="150">
        <v>1.8446991712402176</v>
      </c>
      <c r="BY85" s="149">
        <v>26845</v>
      </c>
      <c r="BZ85" s="149">
        <v>49283.123839686734</v>
      </c>
      <c r="CA85" s="150">
        <v>1.8358399642274812</v>
      </c>
      <c r="CB85" s="149">
        <v>27264</v>
      </c>
      <c r="CC85" s="149">
        <v>50876.521305135735</v>
      </c>
      <c r="CD85" s="150">
        <v>1.8660695901238167</v>
      </c>
      <c r="CE85" s="149">
        <v>28000</v>
      </c>
      <c r="CF85" s="149">
        <v>52452.525548082587</v>
      </c>
      <c r="CG85" s="150">
        <v>1.8733044838600923</v>
      </c>
      <c r="CH85" s="149">
        <v>28974</v>
      </c>
      <c r="CI85" s="149">
        <v>54897.091786463097</v>
      </c>
      <c r="CJ85" s="150">
        <v>1.8947018632726962</v>
      </c>
      <c r="CK85" s="149">
        <v>30162</v>
      </c>
      <c r="CL85" s="149">
        <v>57057.270293662048</v>
      </c>
      <c r="CM85" s="150">
        <v>1.8916938629289188</v>
      </c>
      <c r="CN85" s="149">
        <v>31146</v>
      </c>
      <c r="CO85" s="149">
        <v>59543.516098667882</v>
      </c>
      <c r="CP85" s="150">
        <v>1.9117548352490812</v>
      </c>
      <c r="CQ85" s="149">
        <v>31650</v>
      </c>
      <c r="CR85" s="149">
        <v>60869.792762960125</v>
      </c>
      <c r="CS85" s="150">
        <v>1.9232162010413942</v>
      </c>
      <c r="CT85" s="149">
        <v>32025</v>
      </c>
      <c r="CU85" s="149">
        <v>60741.96635391358</v>
      </c>
      <c r="CV85" s="150">
        <v>1.8967046480535075</v>
      </c>
      <c r="CW85" s="149">
        <v>32650</v>
      </c>
      <c r="CX85" s="149">
        <v>62130.489027915799</v>
      </c>
      <c r="CY85" s="150">
        <v>1.9029246256635772</v>
      </c>
      <c r="CZ85" s="149">
        <v>33696</v>
      </c>
      <c r="DA85" s="149">
        <v>64462.702014009483</v>
      </c>
      <c r="DB85" s="150">
        <v>1.9130668926284866</v>
      </c>
      <c r="DC85" s="149">
        <v>34640</v>
      </c>
      <c r="DD85" s="149">
        <v>66030.235495553177</v>
      </c>
      <c r="DE85" s="150">
        <v>1.90618462746978</v>
      </c>
      <c r="DF85" s="149">
        <v>35903</v>
      </c>
      <c r="DG85" s="149">
        <v>68632.503112940176</v>
      </c>
      <c r="DH85" s="150">
        <v>1.9116091444430876</v>
      </c>
      <c r="DI85" s="149">
        <v>36955</v>
      </c>
      <c r="DJ85" s="149">
        <v>71742.388146698344</v>
      </c>
      <c r="DK85" s="150">
        <v>1.9413445581571733</v>
      </c>
      <c r="DL85" s="149">
        <v>37374</v>
      </c>
      <c r="DM85" s="149">
        <v>72400.137101893575</v>
      </c>
      <c r="DN85" s="150">
        <v>1.9371792449802958</v>
      </c>
      <c r="DO85" s="149">
        <v>36645</v>
      </c>
      <c r="DP85" s="149">
        <v>68051.0903984045</v>
      </c>
      <c r="DQ85" s="150">
        <v>1.8570361686015691</v>
      </c>
      <c r="DR85" s="149">
        <v>37386</v>
      </c>
      <c r="DS85" s="149">
        <v>70504.05874090844</v>
      </c>
      <c r="DT85" s="150">
        <v>1.8858411903094323</v>
      </c>
      <c r="DU85" s="149">
        <v>37840</v>
      </c>
      <c r="DV85" s="149">
        <v>71924.042799930743</v>
      </c>
      <c r="DW85" s="150">
        <v>1.9007410887930958</v>
      </c>
      <c r="DX85" s="149">
        <v>38227</v>
      </c>
      <c r="DY85" s="149">
        <v>70726.131086311434</v>
      </c>
      <c r="DZ85" s="150">
        <v>1.8501616942556685</v>
      </c>
      <c r="EA85" s="149">
        <v>38632</v>
      </c>
      <c r="EB85" s="149">
        <v>71061.935163297894</v>
      </c>
      <c r="EC85" s="150">
        <v>1.8394578371116663</v>
      </c>
      <c r="ED85" s="149">
        <v>38833</v>
      </c>
      <c r="EE85" s="151">
        <v>71285.564764127674</v>
      </c>
      <c r="EF85" s="161">
        <v>1.8356955363769905</v>
      </c>
    </row>
    <row r="86" spans="1:136" ht="15" customHeight="1">
      <c r="A86" s="158">
        <v>72</v>
      </c>
      <c r="B86" s="156">
        <v>3777</v>
      </c>
      <c r="C86" s="149">
        <v>7551.9696259383372</v>
      </c>
      <c r="D86" s="150">
        <v>1.9994624373678416</v>
      </c>
      <c r="E86" s="149">
        <v>4171</v>
      </c>
      <c r="F86" s="149">
        <v>8234.1024654657103</v>
      </c>
      <c r="G86" s="150">
        <v>1.9741314949570152</v>
      </c>
      <c r="H86" s="149">
        <v>4577</v>
      </c>
      <c r="I86" s="149">
        <v>9011.7781532211102</v>
      </c>
      <c r="J86" s="150">
        <v>1.9689268414291261</v>
      </c>
      <c r="K86" s="149">
        <v>5165</v>
      </c>
      <c r="L86" s="149">
        <v>10124.438060819339</v>
      </c>
      <c r="M86" s="150">
        <v>1.9602009798294944</v>
      </c>
      <c r="N86" s="149">
        <v>5949</v>
      </c>
      <c r="O86" s="149">
        <v>11562.679285782355</v>
      </c>
      <c r="P86" s="150">
        <v>1.9436341041826113</v>
      </c>
      <c r="Q86" s="149">
        <v>6708</v>
      </c>
      <c r="R86" s="149">
        <v>12697.928105084819</v>
      </c>
      <c r="S86" s="150">
        <v>1.8929529077347673</v>
      </c>
      <c r="T86" s="149">
        <v>7756</v>
      </c>
      <c r="U86" s="149">
        <v>14453.099079938409</v>
      </c>
      <c r="V86" s="150">
        <v>1.8634733212916978</v>
      </c>
      <c r="W86" s="149">
        <v>8643</v>
      </c>
      <c r="X86" s="149">
        <v>15962.665610689062</v>
      </c>
      <c r="Y86" s="150">
        <v>1.846889460915083</v>
      </c>
      <c r="Z86" s="149">
        <v>9732</v>
      </c>
      <c r="AA86" s="149">
        <v>17826.450840136044</v>
      </c>
      <c r="AB86" s="150">
        <v>1.8317355980411061</v>
      </c>
      <c r="AC86" s="149">
        <v>11034</v>
      </c>
      <c r="AD86" s="149">
        <v>20105.422940329037</v>
      </c>
      <c r="AE86" s="150">
        <v>1.8221336723154828</v>
      </c>
      <c r="AF86" s="149">
        <v>12394</v>
      </c>
      <c r="AG86" s="149">
        <v>22528.919354884431</v>
      </c>
      <c r="AH86" s="150">
        <v>1.8177278808201089</v>
      </c>
      <c r="AI86" s="149">
        <v>13818</v>
      </c>
      <c r="AJ86" s="149">
        <v>25036.666474574493</v>
      </c>
      <c r="AK86" s="150">
        <v>1.8118878618160728</v>
      </c>
      <c r="AL86" s="149">
        <v>15669</v>
      </c>
      <c r="AM86" s="149">
        <v>28299.57839359167</v>
      </c>
      <c r="AN86" s="150">
        <v>1.8060870759838963</v>
      </c>
      <c r="AO86" s="149">
        <v>17080</v>
      </c>
      <c r="AP86" s="149">
        <v>30929.393851761855</v>
      </c>
      <c r="AQ86" s="150">
        <v>1.8108544409696636</v>
      </c>
      <c r="AR86" s="149">
        <v>18276</v>
      </c>
      <c r="AS86" s="149">
        <v>33278.752203067721</v>
      </c>
      <c r="AT86" s="150">
        <v>1.8208991137594508</v>
      </c>
      <c r="AU86" s="149">
        <v>19202</v>
      </c>
      <c r="AV86" s="149">
        <v>35172.161075436808</v>
      </c>
      <c r="AW86" s="150">
        <v>1.8316925880344135</v>
      </c>
      <c r="AX86" s="149">
        <v>20196</v>
      </c>
      <c r="AY86" s="149">
        <v>37537.363235678036</v>
      </c>
      <c r="AZ86" s="150">
        <v>1.8586533588670051</v>
      </c>
      <c r="BA86" s="149">
        <v>20731</v>
      </c>
      <c r="BB86" s="149">
        <v>38909.186703750689</v>
      </c>
      <c r="BC86" s="150">
        <v>1.8768600985842792</v>
      </c>
      <c r="BD86" s="149">
        <v>21829</v>
      </c>
      <c r="BE86" s="149">
        <v>41236.668919474636</v>
      </c>
      <c r="BF86" s="150">
        <v>1.8890773246357888</v>
      </c>
      <c r="BG86" s="149">
        <v>23130</v>
      </c>
      <c r="BH86" s="149">
        <v>44247.629278725661</v>
      </c>
      <c r="BI86" s="150">
        <v>1.9129973747827782</v>
      </c>
      <c r="BJ86" s="149">
        <v>24439</v>
      </c>
      <c r="BK86" s="149">
        <v>46130.997960121393</v>
      </c>
      <c r="BL86" s="150">
        <v>1.8875976087450956</v>
      </c>
      <c r="BM86" s="149">
        <v>25112</v>
      </c>
      <c r="BN86" s="149">
        <v>46726.276872590599</v>
      </c>
      <c r="BO86" s="150">
        <v>1.8607150713838245</v>
      </c>
      <c r="BP86" s="149">
        <v>25825</v>
      </c>
      <c r="BQ86" s="149">
        <v>47753.92954494134</v>
      </c>
      <c r="BR86" s="150">
        <v>1.8491357035795291</v>
      </c>
      <c r="BS86" s="149">
        <v>26053</v>
      </c>
      <c r="BT86" s="149">
        <v>47868.55596239023</v>
      </c>
      <c r="BU86" s="150">
        <v>1.837352932959361</v>
      </c>
      <c r="BV86" s="149">
        <v>26583</v>
      </c>
      <c r="BW86" s="149">
        <v>48815.599470652829</v>
      </c>
      <c r="BX86" s="150">
        <v>1.8363465173476594</v>
      </c>
      <c r="BY86" s="149">
        <v>27394</v>
      </c>
      <c r="BZ86" s="149">
        <v>50073.701612684454</v>
      </c>
      <c r="CA86" s="150">
        <v>1.8279076298709371</v>
      </c>
      <c r="CB86" s="149">
        <v>27777</v>
      </c>
      <c r="CC86" s="149">
        <v>51710.799790354082</v>
      </c>
      <c r="CD86" s="150">
        <v>1.8616409183984621</v>
      </c>
      <c r="CE86" s="149">
        <v>28551</v>
      </c>
      <c r="CF86" s="149">
        <v>53315.608213313157</v>
      </c>
      <c r="CG86" s="150">
        <v>1.8673814652135883</v>
      </c>
      <c r="CH86" s="149">
        <v>29526</v>
      </c>
      <c r="CI86" s="149">
        <v>55814.443581788299</v>
      </c>
      <c r="CJ86" s="150">
        <v>1.8903489663953228</v>
      </c>
      <c r="CK86" s="149">
        <v>30754</v>
      </c>
      <c r="CL86" s="149">
        <v>58007.098395369161</v>
      </c>
      <c r="CM86" s="150">
        <v>1.886164349202353</v>
      </c>
      <c r="CN86" s="149">
        <v>31756</v>
      </c>
      <c r="CO86" s="149">
        <v>60546.784808153185</v>
      </c>
      <c r="CP86" s="150">
        <v>1.9066250411938905</v>
      </c>
      <c r="CQ86" s="149">
        <v>32265</v>
      </c>
      <c r="CR86" s="149">
        <v>61902.502743144127</v>
      </c>
      <c r="CS86" s="150">
        <v>1.9185650935423564</v>
      </c>
      <c r="CT86" s="149">
        <v>32608</v>
      </c>
      <c r="CU86" s="149">
        <v>61757.321480223727</v>
      </c>
      <c r="CV86" s="150">
        <v>1.8939315959342409</v>
      </c>
      <c r="CW86" s="149">
        <v>33268</v>
      </c>
      <c r="CX86" s="149">
        <v>63172.185553535761</v>
      </c>
      <c r="CY86" s="150">
        <v>1.8988873858824022</v>
      </c>
      <c r="CZ86" s="149">
        <v>34300</v>
      </c>
      <c r="DA86" s="149">
        <v>65551.025672621865</v>
      </c>
      <c r="DB86" s="150">
        <v>1.9111086201930574</v>
      </c>
      <c r="DC86" s="149">
        <v>35303</v>
      </c>
      <c r="DD86" s="149">
        <v>67139.500190474617</v>
      </c>
      <c r="DE86" s="150">
        <v>1.901807217247107</v>
      </c>
      <c r="DF86" s="149">
        <v>36573</v>
      </c>
      <c r="DG86" s="149">
        <v>69789.875831893689</v>
      </c>
      <c r="DH86" s="150">
        <v>1.9082349228090036</v>
      </c>
      <c r="DI86" s="149">
        <v>37629</v>
      </c>
      <c r="DJ86" s="149">
        <v>72973.281991435782</v>
      </c>
      <c r="DK86" s="150">
        <v>1.9392830527368727</v>
      </c>
      <c r="DL86" s="149">
        <v>38067</v>
      </c>
      <c r="DM86" s="149">
        <v>73638.23131037975</v>
      </c>
      <c r="DN86" s="150">
        <v>1.93443747367483</v>
      </c>
      <c r="DO86" s="149">
        <v>37288</v>
      </c>
      <c r="DP86" s="149">
        <v>69161.67281151154</v>
      </c>
      <c r="DQ86" s="150">
        <v>1.8547970610253042</v>
      </c>
      <c r="DR86" s="149">
        <v>38030</v>
      </c>
      <c r="DS86" s="149">
        <v>71675.421177459619</v>
      </c>
      <c r="DT86" s="150">
        <v>1.8847073672747729</v>
      </c>
      <c r="DU86" s="149">
        <v>38514</v>
      </c>
      <c r="DV86" s="149">
        <v>73129.228329733582</v>
      </c>
      <c r="DW86" s="150">
        <v>1.8987700142736039</v>
      </c>
      <c r="DX86" s="149">
        <v>38877</v>
      </c>
      <c r="DY86" s="149">
        <v>71875.347733015544</v>
      </c>
      <c r="DZ86" s="150">
        <v>1.8487884284542415</v>
      </c>
      <c r="EA86" s="149">
        <v>39309</v>
      </c>
      <c r="EB86" s="149">
        <v>72208.11589473729</v>
      </c>
      <c r="EC86" s="150">
        <v>1.8369359661842655</v>
      </c>
      <c r="ED86" s="149">
        <v>39515</v>
      </c>
      <c r="EE86" s="151">
        <v>72432.479197172885</v>
      </c>
      <c r="EF86" s="161">
        <v>1.8330375603485483</v>
      </c>
    </row>
    <row r="87" spans="1:136" ht="15" customHeight="1">
      <c r="A87" s="158">
        <v>73</v>
      </c>
      <c r="B87" s="156">
        <v>3865</v>
      </c>
      <c r="C87" s="149">
        <v>7690.1447402491076</v>
      </c>
      <c r="D87" s="150">
        <v>1.9896881604784238</v>
      </c>
      <c r="E87" s="149">
        <v>4264</v>
      </c>
      <c r="F87" s="149">
        <v>8382.8837217028322</v>
      </c>
      <c r="G87" s="150">
        <v>1.9659671017126716</v>
      </c>
      <c r="H87" s="149">
        <v>4678</v>
      </c>
      <c r="I87" s="149">
        <v>9174.1777472873855</v>
      </c>
      <c r="J87" s="150">
        <v>1.9611324812499755</v>
      </c>
      <c r="K87" s="149">
        <v>5277</v>
      </c>
      <c r="L87" s="149">
        <v>10306.047415454448</v>
      </c>
      <c r="M87" s="150">
        <v>1.9530125858355976</v>
      </c>
      <c r="N87" s="149">
        <v>6076</v>
      </c>
      <c r="O87" s="149">
        <v>11768.259578686295</v>
      </c>
      <c r="P87" s="150">
        <v>1.9368432486317142</v>
      </c>
      <c r="Q87" s="149">
        <v>6856</v>
      </c>
      <c r="R87" s="149">
        <v>12917.014443024727</v>
      </c>
      <c r="S87" s="150">
        <v>1.884045280487854</v>
      </c>
      <c r="T87" s="149">
        <v>7923</v>
      </c>
      <c r="U87" s="149">
        <v>14698.065228899597</v>
      </c>
      <c r="V87" s="150">
        <v>1.8551136222263784</v>
      </c>
      <c r="W87" s="149">
        <v>8824</v>
      </c>
      <c r="X87" s="149">
        <v>16230.430943934554</v>
      </c>
      <c r="Y87" s="150">
        <v>1.8393507416063639</v>
      </c>
      <c r="Z87" s="149">
        <v>9933</v>
      </c>
      <c r="AA87" s="149">
        <v>18122.540715217456</v>
      </c>
      <c r="AB87" s="150">
        <v>1.8244780746217111</v>
      </c>
      <c r="AC87" s="149">
        <v>11250</v>
      </c>
      <c r="AD87" s="149">
        <v>20437.840078248097</v>
      </c>
      <c r="AE87" s="150">
        <v>1.8166968958442753</v>
      </c>
      <c r="AF87" s="149">
        <v>12639</v>
      </c>
      <c r="AG87" s="149">
        <v>22899.768947747049</v>
      </c>
      <c r="AH87" s="150">
        <v>1.811833922600447</v>
      </c>
      <c r="AI87" s="149">
        <v>14093</v>
      </c>
      <c r="AJ87" s="149">
        <v>25447.100539858922</v>
      </c>
      <c r="AK87" s="150">
        <v>1.8056553281670986</v>
      </c>
      <c r="AL87" s="149">
        <v>15985</v>
      </c>
      <c r="AM87" s="149">
        <v>28761.564138175785</v>
      </c>
      <c r="AN87" s="150">
        <v>1.7992845879371777</v>
      </c>
      <c r="AO87" s="149">
        <v>17428</v>
      </c>
      <c r="AP87" s="149">
        <v>31435.926123688125</v>
      </c>
      <c r="AQ87" s="150">
        <v>1.8037598188942003</v>
      </c>
      <c r="AR87" s="149">
        <v>18662</v>
      </c>
      <c r="AS87" s="149">
        <v>33827.522443044552</v>
      </c>
      <c r="AT87" s="150">
        <v>1.8126418627716512</v>
      </c>
      <c r="AU87" s="149">
        <v>19604</v>
      </c>
      <c r="AV87" s="149">
        <v>35756.243561744101</v>
      </c>
      <c r="AW87" s="150">
        <v>1.8239259111275301</v>
      </c>
      <c r="AX87" s="149">
        <v>20620</v>
      </c>
      <c r="AY87" s="149">
        <v>38171.819847517625</v>
      </c>
      <c r="AZ87" s="150">
        <v>1.8512036783471204</v>
      </c>
      <c r="BA87" s="149">
        <v>21173</v>
      </c>
      <c r="BB87" s="149">
        <v>39574.305291749552</v>
      </c>
      <c r="BC87" s="150">
        <v>1.8690929623458912</v>
      </c>
      <c r="BD87" s="149">
        <v>22317</v>
      </c>
      <c r="BE87" s="149">
        <v>41946.014303052303</v>
      </c>
      <c r="BF87" s="150">
        <v>1.879554344358664</v>
      </c>
      <c r="BG87" s="149">
        <v>23657</v>
      </c>
      <c r="BH87" s="149">
        <v>45020.059871703495</v>
      </c>
      <c r="BI87" s="150">
        <v>1.90303334622748</v>
      </c>
      <c r="BJ87" s="149">
        <v>24943</v>
      </c>
      <c r="BK87" s="149">
        <v>46924.90042031731</v>
      </c>
      <c r="BL87" s="150">
        <v>1.8812853474047753</v>
      </c>
      <c r="BM87" s="149">
        <v>25583</v>
      </c>
      <c r="BN87" s="149">
        <v>47518.73289514098</v>
      </c>
      <c r="BO87" s="150">
        <v>1.8574339559528195</v>
      </c>
      <c r="BP87" s="149">
        <v>26400</v>
      </c>
      <c r="BQ87" s="149">
        <v>48555.974116453661</v>
      </c>
      <c r="BR87" s="150">
        <v>1.8392414438050628</v>
      </c>
      <c r="BS87" s="149">
        <v>26605</v>
      </c>
      <c r="BT87" s="149">
        <v>48667.998301971238</v>
      </c>
      <c r="BU87" s="150">
        <v>1.8292801466630797</v>
      </c>
      <c r="BV87" s="149">
        <v>27119</v>
      </c>
      <c r="BW87" s="149">
        <v>49629.030000583356</v>
      </c>
      <c r="BX87" s="150">
        <v>1.8300464619116987</v>
      </c>
      <c r="BY87" s="149">
        <v>27971</v>
      </c>
      <c r="BZ87" s="149">
        <v>50903.78796219077</v>
      </c>
      <c r="CA87" s="150">
        <v>1.8198773001391002</v>
      </c>
      <c r="CB87" s="149">
        <v>28345</v>
      </c>
      <c r="CC87" s="149">
        <v>52587.164465166417</v>
      </c>
      <c r="CD87" s="150">
        <v>1.8552536413888312</v>
      </c>
      <c r="CE87" s="149">
        <v>29134</v>
      </c>
      <c r="CF87" s="149">
        <v>54222.224505999518</v>
      </c>
      <c r="CG87" s="150">
        <v>1.8611321653737736</v>
      </c>
      <c r="CH87" s="149">
        <v>30134</v>
      </c>
      <c r="CI87" s="149">
        <v>56776.805463986828</v>
      </c>
      <c r="CJ87" s="150">
        <v>1.8841443374257261</v>
      </c>
      <c r="CK87" s="149">
        <v>31341</v>
      </c>
      <c r="CL87" s="149">
        <v>59005.504525766039</v>
      </c>
      <c r="CM87" s="150">
        <v>1.8826937406517354</v>
      </c>
      <c r="CN87" s="149">
        <v>32388</v>
      </c>
      <c r="CO87" s="149">
        <v>61601.451852964223</v>
      </c>
      <c r="CP87" s="150">
        <v>1.9019838166285112</v>
      </c>
      <c r="CQ87" s="149">
        <v>32891</v>
      </c>
      <c r="CR87" s="149">
        <v>62988.977911080387</v>
      </c>
      <c r="CS87" s="150">
        <v>1.9150824818667838</v>
      </c>
      <c r="CT87" s="149">
        <v>33220</v>
      </c>
      <c r="CU87" s="149">
        <v>62825.570092496811</v>
      </c>
      <c r="CV87" s="150">
        <v>1.8911971731636608</v>
      </c>
      <c r="CW87" s="149">
        <v>33921</v>
      </c>
      <c r="CX87" s="149">
        <v>64267.673914431201</v>
      </c>
      <c r="CY87" s="150">
        <v>1.8946279270785413</v>
      </c>
      <c r="CZ87" s="149">
        <v>34968</v>
      </c>
      <c r="DA87" s="149">
        <v>66696.094176745886</v>
      </c>
      <c r="DB87" s="150">
        <v>1.9073465504674527</v>
      </c>
      <c r="DC87" s="149">
        <v>35979</v>
      </c>
      <c r="DD87" s="149">
        <v>68305.749904065495</v>
      </c>
      <c r="DE87" s="150">
        <v>1.8984893939260539</v>
      </c>
      <c r="DF87" s="149">
        <v>37287</v>
      </c>
      <c r="DG87" s="149">
        <v>71006.857619219067</v>
      </c>
      <c r="DH87" s="150">
        <v>1.9043328135601971</v>
      </c>
      <c r="DI87" s="149">
        <v>38332</v>
      </c>
      <c r="DJ87" s="149">
        <v>74269.277346063085</v>
      </c>
      <c r="DK87" s="150">
        <v>1.9375268012642983</v>
      </c>
      <c r="DL87" s="149">
        <v>38783</v>
      </c>
      <c r="DM87" s="149">
        <v>74943.169359585736</v>
      </c>
      <c r="DN87" s="150">
        <v>1.9323716411723109</v>
      </c>
      <c r="DO87" s="149">
        <v>37968</v>
      </c>
      <c r="DP87" s="149">
        <v>70329.670542017411</v>
      </c>
      <c r="DQ87" s="150">
        <v>1.8523406695643019</v>
      </c>
      <c r="DR87" s="149">
        <v>38711</v>
      </c>
      <c r="DS87" s="149">
        <v>72908.769606603382</v>
      </c>
      <c r="DT87" s="150">
        <v>1.8834121982538137</v>
      </c>
      <c r="DU87" s="149">
        <v>39207</v>
      </c>
      <c r="DV87" s="149">
        <v>74398.397610467437</v>
      </c>
      <c r="DW87" s="150">
        <v>1.8975794529157404</v>
      </c>
      <c r="DX87" s="149">
        <v>39567</v>
      </c>
      <c r="DY87" s="149">
        <v>73085.077739121858</v>
      </c>
      <c r="DZ87" s="150">
        <v>1.8471220395562429</v>
      </c>
      <c r="EA87" s="149">
        <v>40005</v>
      </c>
      <c r="EB87" s="149">
        <v>73413.785476887424</v>
      </c>
      <c r="EC87" s="150">
        <v>1.835115247516246</v>
      </c>
      <c r="ED87" s="149">
        <v>40216</v>
      </c>
      <c r="EE87" s="151">
        <v>73638.71740497381</v>
      </c>
      <c r="EF87" s="161">
        <v>1.8310801025704648</v>
      </c>
    </row>
    <row r="88" spans="1:136" ht="15" customHeight="1">
      <c r="A88" s="158">
        <v>74</v>
      </c>
      <c r="B88" s="156">
        <v>3955</v>
      </c>
      <c r="C88" s="149">
        <v>7835.5351488458236</v>
      </c>
      <c r="D88" s="150">
        <v>1.9811719718952778</v>
      </c>
      <c r="E88" s="149">
        <v>4361</v>
      </c>
      <c r="F88" s="149">
        <v>8539.4568452801286</v>
      </c>
      <c r="G88" s="150">
        <v>1.9581419044439643</v>
      </c>
      <c r="H88" s="149">
        <v>4783</v>
      </c>
      <c r="I88" s="149">
        <v>9345.1080635320268</v>
      </c>
      <c r="J88" s="150">
        <v>1.9538172827790146</v>
      </c>
      <c r="K88" s="149">
        <v>5393</v>
      </c>
      <c r="L88" s="149">
        <v>10497.27936444337</v>
      </c>
      <c r="M88" s="150">
        <v>1.946463816881767</v>
      </c>
      <c r="N88" s="149">
        <v>6207</v>
      </c>
      <c r="O88" s="149">
        <v>11984.693008952596</v>
      </c>
      <c r="P88" s="150">
        <v>1.9308350264141447</v>
      </c>
      <c r="Q88" s="149">
        <v>7012</v>
      </c>
      <c r="R88" s="149">
        <v>13147.117660184913</v>
      </c>
      <c r="S88" s="150">
        <v>1.8749454735004154</v>
      </c>
      <c r="T88" s="149">
        <v>8095</v>
      </c>
      <c r="U88" s="149">
        <v>14955.374058324656</v>
      </c>
      <c r="V88" s="150">
        <v>1.8474828978782776</v>
      </c>
      <c r="W88" s="149">
        <v>9013</v>
      </c>
      <c r="X88" s="149">
        <v>16511.678749926654</v>
      </c>
      <c r="Y88" s="150">
        <v>1.8319847719878679</v>
      </c>
      <c r="Z88" s="149">
        <v>10141</v>
      </c>
      <c r="AA88" s="149">
        <v>18433.559941693718</v>
      </c>
      <c r="AB88" s="150">
        <v>1.81772605676893</v>
      </c>
      <c r="AC88" s="149">
        <v>11478</v>
      </c>
      <c r="AD88" s="149">
        <v>20786.914303943788</v>
      </c>
      <c r="AE88" s="150">
        <v>1.8110223300177546</v>
      </c>
      <c r="AF88" s="149">
        <v>12894</v>
      </c>
      <c r="AG88" s="149">
        <v>23289.530707763781</v>
      </c>
      <c r="AH88" s="150">
        <v>1.8062300843620118</v>
      </c>
      <c r="AI88" s="149">
        <v>14380</v>
      </c>
      <c r="AJ88" s="149">
        <v>25878.295966776437</v>
      </c>
      <c r="AK88" s="150">
        <v>1.7996033356590011</v>
      </c>
      <c r="AL88" s="149">
        <v>16313</v>
      </c>
      <c r="AM88" s="149">
        <v>29246.698149179549</v>
      </c>
      <c r="AN88" s="150">
        <v>1.7928460828283914</v>
      </c>
      <c r="AO88" s="149">
        <v>17788</v>
      </c>
      <c r="AP88" s="149">
        <v>31967.810251371047</v>
      </c>
      <c r="AQ88" s="150">
        <v>1.7971559619614936</v>
      </c>
      <c r="AR88" s="149">
        <v>19073</v>
      </c>
      <c r="AS88" s="149">
        <v>34403.028009543123</v>
      </c>
      <c r="AT88" s="150">
        <v>1.8037554663421131</v>
      </c>
      <c r="AU88" s="149">
        <v>20024</v>
      </c>
      <c r="AV88" s="149">
        <v>36369.445397920048</v>
      </c>
      <c r="AW88" s="150">
        <v>1.8162927186336419</v>
      </c>
      <c r="AX88" s="149">
        <v>21060</v>
      </c>
      <c r="AY88" s="149">
        <v>38838.467680880829</v>
      </c>
      <c r="AZ88" s="150">
        <v>1.8441817512289091</v>
      </c>
      <c r="BA88" s="149">
        <v>21626</v>
      </c>
      <c r="BB88" s="149">
        <v>40273.395617238362</v>
      </c>
      <c r="BC88" s="150">
        <v>1.8622674381410507</v>
      </c>
      <c r="BD88" s="149">
        <v>22883</v>
      </c>
      <c r="BE88" s="149">
        <v>42690.657516390311</v>
      </c>
      <c r="BF88" s="150">
        <v>1.8656057997810738</v>
      </c>
      <c r="BG88" s="149">
        <v>24207</v>
      </c>
      <c r="BH88" s="149">
        <v>45831.218968719324</v>
      </c>
      <c r="BI88" s="150">
        <v>1.8933043734754131</v>
      </c>
      <c r="BJ88" s="149">
        <v>25478</v>
      </c>
      <c r="BK88" s="149">
        <v>47760.211398291409</v>
      </c>
      <c r="BL88" s="150">
        <v>1.8745667398654293</v>
      </c>
      <c r="BM88" s="149">
        <v>26154</v>
      </c>
      <c r="BN88" s="149">
        <v>48351.10466123814</v>
      </c>
      <c r="BO88" s="150">
        <v>1.8487078328836177</v>
      </c>
      <c r="BP88" s="149">
        <v>26923</v>
      </c>
      <c r="BQ88" s="149">
        <v>49399.65586534288</v>
      </c>
      <c r="BR88" s="150">
        <v>1.8348496031401731</v>
      </c>
      <c r="BS88" s="149">
        <v>27200</v>
      </c>
      <c r="BT88" s="149">
        <v>49503.867886053769</v>
      </c>
      <c r="BU88" s="150">
        <v>1.8199951428696239</v>
      </c>
      <c r="BV88" s="149">
        <v>27681</v>
      </c>
      <c r="BW88" s="149">
        <v>50484.291338883515</v>
      </c>
      <c r="BX88" s="150">
        <v>1.8237885675692176</v>
      </c>
      <c r="BY88" s="149">
        <v>28533</v>
      </c>
      <c r="BZ88" s="149">
        <v>51775.587210988517</v>
      </c>
      <c r="CA88" s="150">
        <v>1.814586170784303</v>
      </c>
      <c r="CB88" s="149">
        <v>28888</v>
      </c>
      <c r="CC88" s="149">
        <v>53509.511902824102</v>
      </c>
      <c r="CD88" s="150">
        <v>1.8523093292309645</v>
      </c>
      <c r="CE88" s="149">
        <v>29730</v>
      </c>
      <c r="CF88" s="149">
        <v>55176.074181689684</v>
      </c>
      <c r="CG88" s="150">
        <v>1.8559056233329863</v>
      </c>
      <c r="CH88" s="149">
        <v>30722</v>
      </c>
      <c r="CI88" s="149">
        <v>57789.297365967235</v>
      </c>
      <c r="CJ88" s="150">
        <v>1.8810395601187173</v>
      </c>
      <c r="CK88" s="149">
        <v>31978</v>
      </c>
      <c r="CL88" s="149">
        <v>60057.445582033011</v>
      </c>
      <c r="CM88" s="150">
        <v>1.8780863588102137</v>
      </c>
      <c r="CN88" s="149">
        <v>33027</v>
      </c>
      <c r="CO88" s="149">
        <v>62712.947819393201</v>
      </c>
      <c r="CP88" s="150">
        <v>1.8988387628120387</v>
      </c>
      <c r="CQ88" s="149">
        <v>33523</v>
      </c>
      <c r="CR88" s="149">
        <v>64134.861221501407</v>
      </c>
      <c r="CS88" s="150">
        <v>1.9131599564925994</v>
      </c>
      <c r="CT88" s="149">
        <v>33864</v>
      </c>
      <c r="CU88" s="149">
        <v>63952.367115002155</v>
      </c>
      <c r="CV88" s="150">
        <v>1.8885059979625016</v>
      </c>
      <c r="CW88" s="149">
        <v>34586</v>
      </c>
      <c r="CX88" s="149">
        <v>65422.088753354641</v>
      </c>
      <c r="CY88" s="150">
        <v>1.8915771917352293</v>
      </c>
      <c r="CZ88" s="149">
        <v>35656</v>
      </c>
      <c r="DA88" s="149">
        <v>67903.545873838797</v>
      </c>
      <c r="DB88" s="150">
        <v>1.904407277143785</v>
      </c>
      <c r="DC88" s="149">
        <v>36663</v>
      </c>
      <c r="DD88" s="149">
        <v>69536.302409428055</v>
      </c>
      <c r="DE88" s="150">
        <v>1.8966342745936791</v>
      </c>
      <c r="DF88" s="149">
        <v>37990</v>
      </c>
      <c r="DG88" s="149">
        <v>72290.475656309209</v>
      </c>
      <c r="DH88" s="150">
        <v>1.9028816966651543</v>
      </c>
      <c r="DI88" s="149">
        <v>39077</v>
      </c>
      <c r="DJ88" s="149">
        <v>75637.718949863629</v>
      </c>
      <c r="DK88" s="150">
        <v>1.9356071077581092</v>
      </c>
      <c r="DL88" s="149">
        <v>39535</v>
      </c>
      <c r="DM88" s="149">
        <v>76319.726772229769</v>
      </c>
      <c r="DN88" s="150">
        <v>1.9304344700197236</v>
      </c>
      <c r="DO88" s="149">
        <v>38694</v>
      </c>
      <c r="DP88" s="149">
        <v>71560.410760128303</v>
      </c>
      <c r="DQ88" s="150">
        <v>1.849392948780904</v>
      </c>
      <c r="DR88" s="149">
        <v>39419</v>
      </c>
      <c r="DS88" s="149">
        <v>74210.683654112043</v>
      </c>
      <c r="DT88" s="150">
        <v>1.8826120311045953</v>
      </c>
      <c r="DU88" s="149">
        <v>39931</v>
      </c>
      <c r="DV88" s="149">
        <v>75738.448765983339</v>
      </c>
      <c r="DW88" s="150">
        <v>1.8967330837189988</v>
      </c>
      <c r="DX88" s="149">
        <v>40289</v>
      </c>
      <c r="DY88" s="149">
        <v>74359.961048444675</v>
      </c>
      <c r="DZ88" s="150">
        <v>1.8456641030664618</v>
      </c>
      <c r="EA88" s="149">
        <v>40725</v>
      </c>
      <c r="EB88" s="149">
        <v>74684.968097935955</v>
      </c>
      <c r="EC88" s="150">
        <v>1.8338850361678565</v>
      </c>
      <c r="ED88" s="149">
        <v>40940</v>
      </c>
      <c r="EE88" s="151">
        <v>74910.359307748178</v>
      </c>
      <c r="EF88" s="161">
        <v>1.8297596313568192</v>
      </c>
    </row>
    <row r="89" spans="1:136" ht="15" customHeight="1">
      <c r="A89" s="158">
        <v>75</v>
      </c>
      <c r="B89" s="156">
        <v>4049</v>
      </c>
      <c r="C89" s="149">
        <v>7988.8385430976914</v>
      </c>
      <c r="D89" s="150">
        <v>1.973039897035735</v>
      </c>
      <c r="E89" s="149">
        <v>4462</v>
      </c>
      <c r="F89" s="149">
        <v>8704.5942222536669</v>
      </c>
      <c r="G89" s="150">
        <v>1.9508279296848201</v>
      </c>
      <c r="H89" s="149">
        <v>4891</v>
      </c>
      <c r="I89" s="149">
        <v>9525.4712506796168</v>
      </c>
      <c r="J89" s="150">
        <v>1.9475508588590507</v>
      </c>
      <c r="K89" s="149">
        <v>5512</v>
      </c>
      <c r="L89" s="149">
        <v>10699.090781960273</v>
      </c>
      <c r="M89" s="150">
        <v>1.9410542057257389</v>
      </c>
      <c r="N89" s="149">
        <v>6342</v>
      </c>
      <c r="O89" s="149">
        <v>12213.120395985103</v>
      </c>
      <c r="P89" s="150">
        <v>1.9257521911045574</v>
      </c>
      <c r="Q89" s="149">
        <v>7166</v>
      </c>
      <c r="R89" s="149">
        <v>13389.256293338029</v>
      </c>
      <c r="S89" s="150">
        <v>1.8684421285707549</v>
      </c>
      <c r="T89" s="149">
        <v>8274</v>
      </c>
      <c r="U89" s="149">
        <v>15226.23110868973</v>
      </c>
      <c r="V89" s="150">
        <v>1.8402503152876153</v>
      </c>
      <c r="W89" s="149">
        <v>9209</v>
      </c>
      <c r="X89" s="149">
        <v>16807.745455281318</v>
      </c>
      <c r="Y89" s="150">
        <v>1.8251433874776108</v>
      </c>
      <c r="Z89" s="149">
        <v>10357</v>
      </c>
      <c r="AA89" s="149">
        <v>18760.983983925173</v>
      </c>
      <c r="AB89" s="150">
        <v>1.8114303354180914</v>
      </c>
      <c r="AC89" s="149">
        <v>11704</v>
      </c>
      <c r="AD89" s="149">
        <v>21154.540987840046</v>
      </c>
      <c r="AE89" s="150">
        <v>1.8074624904169554</v>
      </c>
      <c r="AF89" s="149">
        <v>13160</v>
      </c>
      <c r="AG89" s="149">
        <v>23700.070622443058</v>
      </c>
      <c r="AH89" s="150">
        <v>1.8009172205503843</v>
      </c>
      <c r="AI89" s="149">
        <v>14679</v>
      </c>
      <c r="AJ89" s="149">
        <v>26332.308630649146</v>
      </c>
      <c r="AK89" s="150">
        <v>1.7938761925641491</v>
      </c>
      <c r="AL89" s="149">
        <v>16655</v>
      </c>
      <c r="AM89" s="149">
        <v>29757.247326826928</v>
      </c>
      <c r="AN89" s="150">
        <v>1.7866855194732469</v>
      </c>
      <c r="AO89" s="149">
        <v>18164</v>
      </c>
      <c r="AP89" s="149">
        <v>32527.521365058561</v>
      </c>
      <c r="AQ89" s="150">
        <v>1.7907686283339881</v>
      </c>
      <c r="AR89" s="149">
        <v>19484</v>
      </c>
      <c r="AS89" s="149">
        <v>35008.142461715273</v>
      </c>
      <c r="AT89" s="150">
        <v>1.7967636246004555</v>
      </c>
      <c r="AU89" s="149">
        <v>20465</v>
      </c>
      <c r="AV89" s="149">
        <v>37014.499593048953</v>
      </c>
      <c r="AW89" s="150">
        <v>1.8086733248496922</v>
      </c>
      <c r="AX89" s="149">
        <v>21521</v>
      </c>
      <c r="AY89" s="149">
        <v>39540.444368921933</v>
      </c>
      <c r="AZ89" s="150">
        <v>1.8372958677069808</v>
      </c>
      <c r="BA89" s="149">
        <v>22097</v>
      </c>
      <c r="BB89" s="149">
        <v>41009.927915960943</v>
      </c>
      <c r="BC89" s="150">
        <v>1.8559047796515791</v>
      </c>
      <c r="BD89" s="149">
        <v>23424</v>
      </c>
      <c r="BE89" s="149">
        <v>43471.88214589862</v>
      </c>
      <c r="BF89" s="150">
        <v>1.8558692856001802</v>
      </c>
      <c r="BG89" s="149">
        <v>24778</v>
      </c>
      <c r="BH89" s="149">
        <v>46684.825873295609</v>
      </c>
      <c r="BI89" s="150">
        <v>1.884124056554024</v>
      </c>
      <c r="BJ89" s="149">
        <v>26021</v>
      </c>
      <c r="BK89" s="149">
        <v>48638.698080480564</v>
      </c>
      <c r="BL89" s="150">
        <v>1.8692094108789272</v>
      </c>
      <c r="BM89" s="149">
        <v>26742</v>
      </c>
      <c r="BN89" s="149">
        <v>49227.214028452334</v>
      </c>
      <c r="BO89" s="150">
        <v>1.8408202089766037</v>
      </c>
      <c r="BP89" s="149">
        <v>27590</v>
      </c>
      <c r="BQ89" s="149">
        <v>50284.592995917745</v>
      </c>
      <c r="BR89" s="150">
        <v>1.8225658932916906</v>
      </c>
      <c r="BS89" s="149">
        <v>27838</v>
      </c>
      <c r="BT89" s="149">
        <v>50384.774433508617</v>
      </c>
      <c r="BU89" s="150">
        <v>1.8099279557981398</v>
      </c>
      <c r="BV89" s="149">
        <v>28255</v>
      </c>
      <c r="BW89" s="149">
        <v>51384.466410931833</v>
      </c>
      <c r="BX89" s="150">
        <v>1.8185972893623017</v>
      </c>
      <c r="BY89" s="149">
        <v>29107</v>
      </c>
      <c r="BZ89" s="149">
        <v>52693.012415616009</v>
      </c>
      <c r="CA89" s="150">
        <v>1.8103209680013745</v>
      </c>
      <c r="CB89" s="149">
        <v>29510</v>
      </c>
      <c r="CC89" s="149">
        <v>54482.06610590325</v>
      </c>
      <c r="CD89" s="150">
        <v>1.8462238599086158</v>
      </c>
      <c r="CE89" s="149">
        <v>30302</v>
      </c>
      <c r="CF89" s="149">
        <v>56181.941435481138</v>
      </c>
      <c r="CG89" s="150">
        <v>1.8540671056524698</v>
      </c>
      <c r="CH89" s="149">
        <v>31351</v>
      </c>
      <c r="CI89" s="149">
        <v>58860.27380588714</v>
      </c>
      <c r="CJ89" s="150">
        <v>1.8774608084554605</v>
      </c>
      <c r="CK89" s="149">
        <v>32624</v>
      </c>
      <c r="CL89" s="149">
        <v>61167.874828055021</v>
      </c>
      <c r="CM89" s="150">
        <v>1.8749348586333687</v>
      </c>
      <c r="CN89" s="149">
        <v>33740</v>
      </c>
      <c r="CO89" s="149">
        <v>63886.020080175425</v>
      </c>
      <c r="CP89" s="150">
        <v>1.8934801446406468</v>
      </c>
      <c r="CQ89" s="149">
        <v>34215</v>
      </c>
      <c r="CR89" s="149">
        <v>65345.087248224634</v>
      </c>
      <c r="CS89" s="150">
        <v>1.9098374177473223</v>
      </c>
      <c r="CT89" s="149">
        <v>34550</v>
      </c>
      <c r="CU89" s="149">
        <v>65142.010623720736</v>
      </c>
      <c r="CV89" s="150">
        <v>1.8854416967791821</v>
      </c>
      <c r="CW89" s="149">
        <v>35292</v>
      </c>
      <c r="CX89" s="149">
        <v>66641.193042513245</v>
      </c>
      <c r="CY89" s="150">
        <v>1.8882804330305238</v>
      </c>
      <c r="CZ89" s="149">
        <v>36388</v>
      </c>
      <c r="DA89" s="149">
        <v>69178.87901862977</v>
      </c>
      <c r="DB89" s="150">
        <v>1.901145405590573</v>
      </c>
      <c r="DC89" s="149">
        <v>37358</v>
      </c>
      <c r="DD89" s="149">
        <v>70837.523946340458</v>
      </c>
      <c r="DE89" s="150">
        <v>1.8961808433626119</v>
      </c>
      <c r="DF89" s="149">
        <v>38728</v>
      </c>
      <c r="DG89" s="149">
        <v>73647.45551460571</v>
      </c>
      <c r="DH89" s="150">
        <v>1.9016591487968837</v>
      </c>
      <c r="DI89" s="149">
        <v>39831</v>
      </c>
      <c r="DJ89" s="149">
        <v>77085.54807669307</v>
      </c>
      <c r="DK89" s="150">
        <v>1.9353154095225595</v>
      </c>
      <c r="DL89" s="149">
        <v>40307</v>
      </c>
      <c r="DM89" s="149">
        <v>77775.674833256824</v>
      </c>
      <c r="DN89" s="150">
        <v>1.9295823264757195</v>
      </c>
      <c r="DO89" s="149">
        <v>39428</v>
      </c>
      <c r="DP89" s="149">
        <v>72860.871934192997</v>
      </c>
      <c r="DQ89" s="150">
        <v>1.8479474468447041</v>
      </c>
      <c r="DR89" s="149">
        <v>40147</v>
      </c>
      <c r="DS89" s="149">
        <v>75587.523633290752</v>
      </c>
      <c r="DT89" s="150">
        <v>1.8827689150693887</v>
      </c>
      <c r="DU89" s="149">
        <v>40696</v>
      </c>
      <c r="DV89" s="149">
        <v>77155.517414112779</v>
      </c>
      <c r="DW89" s="150">
        <v>1.8958992877460383</v>
      </c>
      <c r="DX89" s="149">
        <v>41045</v>
      </c>
      <c r="DY89" s="149">
        <v>75707.951576325329</v>
      </c>
      <c r="DZ89" s="150">
        <v>1.8445109410726113</v>
      </c>
      <c r="EA89" s="149">
        <v>41472</v>
      </c>
      <c r="EB89" s="149">
        <v>76028.529218794909</v>
      </c>
      <c r="EC89" s="150">
        <v>1.8332496435859111</v>
      </c>
      <c r="ED89" s="149">
        <v>41691</v>
      </c>
      <c r="EE89" s="151">
        <v>76254.254877796673</v>
      </c>
      <c r="EF89" s="161">
        <v>1.8290339612337596</v>
      </c>
    </row>
    <row r="90" spans="1:136" ht="15" customHeight="1">
      <c r="A90" s="158">
        <v>76</v>
      </c>
      <c r="B90" s="156">
        <v>4146</v>
      </c>
      <c r="C90" s="149">
        <v>8150.9824286696676</v>
      </c>
      <c r="D90" s="150">
        <v>1.9659870787915261</v>
      </c>
      <c r="E90" s="149">
        <v>4567</v>
      </c>
      <c r="F90" s="149">
        <v>8879.2028747532549</v>
      </c>
      <c r="G90" s="150">
        <v>1.9442090813998807</v>
      </c>
      <c r="H90" s="149">
        <v>5005</v>
      </c>
      <c r="I90" s="149">
        <v>9716.2007650708147</v>
      </c>
      <c r="J90" s="150">
        <v>1.9412988541600029</v>
      </c>
      <c r="K90" s="149">
        <v>5638</v>
      </c>
      <c r="L90" s="149">
        <v>10912.594162247922</v>
      </c>
      <c r="M90" s="150">
        <v>1.9355434839034982</v>
      </c>
      <c r="N90" s="149">
        <v>6483</v>
      </c>
      <c r="O90" s="149">
        <v>12454.832935322989</v>
      </c>
      <c r="P90" s="150">
        <v>1.9211526971036541</v>
      </c>
      <c r="Q90" s="149">
        <v>7331</v>
      </c>
      <c r="R90" s="149">
        <v>13645.276245681707</v>
      </c>
      <c r="S90" s="150">
        <v>1.8613117235959225</v>
      </c>
      <c r="T90" s="149">
        <v>8459</v>
      </c>
      <c r="U90" s="149">
        <v>15512.072316875143</v>
      </c>
      <c r="V90" s="150">
        <v>1.8337950486907604</v>
      </c>
      <c r="W90" s="149">
        <v>9411</v>
      </c>
      <c r="X90" s="149">
        <v>17120.193881308478</v>
      </c>
      <c r="Y90" s="150">
        <v>1.8191684073221208</v>
      </c>
      <c r="Z90" s="149">
        <v>10580</v>
      </c>
      <c r="AA90" s="149">
        <v>19106.524574161427</v>
      </c>
      <c r="AB90" s="150">
        <v>1.805909695100324</v>
      </c>
      <c r="AC90" s="149">
        <v>11938</v>
      </c>
      <c r="AD90" s="149">
        <v>21543.529715540688</v>
      </c>
      <c r="AE90" s="150">
        <v>1.8046180026420413</v>
      </c>
      <c r="AF90" s="149">
        <v>13438</v>
      </c>
      <c r="AG90" s="149">
        <v>24133.491063455705</v>
      </c>
      <c r="AH90" s="150">
        <v>1.7959139056002162</v>
      </c>
      <c r="AI90" s="149">
        <v>14991</v>
      </c>
      <c r="AJ90" s="149">
        <v>26811.403732901716</v>
      </c>
      <c r="AK90" s="150">
        <v>1.7885000155361026</v>
      </c>
      <c r="AL90" s="149">
        <v>17014</v>
      </c>
      <c r="AM90" s="149">
        <v>30295.76160424541</v>
      </c>
      <c r="AN90" s="150">
        <v>1.7806372166595399</v>
      </c>
      <c r="AO90" s="149">
        <v>18560</v>
      </c>
      <c r="AP90" s="149">
        <v>33117.793924712852</v>
      </c>
      <c r="AQ90" s="150">
        <v>1.7843638968056494</v>
      </c>
      <c r="AR90" s="149">
        <v>19932</v>
      </c>
      <c r="AS90" s="149">
        <v>35645.752733303758</v>
      </c>
      <c r="AT90" s="150">
        <v>1.7883680881649486</v>
      </c>
      <c r="AU90" s="149">
        <v>20931</v>
      </c>
      <c r="AV90" s="149">
        <v>37694.439360718025</v>
      </c>
      <c r="AW90" s="150">
        <v>1.8008905145821044</v>
      </c>
      <c r="AX90" s="149">
        <v>22008</v>
      </c>
      <c r="AY90" s="149">
        <v>40281.212526982577</v>
      </c>
      <c r="AZ90" s="150">
        <v>1.8302986426291612</v>
      </c>
      <c r="BA90" s="149">
        <v>22590</v>
      </c>
      <c r="BB90" s="149">
        <v>41787.802834754621</v>
      </c>
      <c r="BC90" s="150">
        <v>1.8498363361998504</v>
      </c>
      <c r="BD90" s="149">
        <v>23991</v>
      </c>
      <c r="BE90" s="149">
        <v>44295.878313676985</v>
      </c>
      <c r="BF90" s="150">
        <v>1.8463539791453873</v>
      </c>
      <c r="BG90" s="149">
        <v>25367</v>
      </c>
      <c r="BH90" s="149">
        <v>47585.403387164122</v>
      </c>
      <c r="BI90" s="150">
        <v>1.8758782428810707</v>
      </c>
      <c r="BJ90" s="149">
        <v>26645</v>
      </c>
      <c r="BK90" s="149">
        <v>49570.383532557425</v>
      </c>
      <c r="BL90" s="150">
        <v>1.8604009582494812</v>
      </c>
      <c r="BM90" s="149">
        <v>27314</v>
      </c>
      <c r="BN90" s="149">
        <v>50150.909027112626</v>
      </c>
      <c r="BO90" s="150">
        <v>1.8360880510768334</v>
      </c>
      <c r="BP90" s="149">
        <v>28256</v>
      </c>
      <c r="BQ90" s="149">
        <v>51217.108422050296</v>
      </c>
      <c r="BR90" s="150">
        <v>1.8126100092741471</v>
      </c>
      <c r="BS90" s="149">
        <v>28519</v>
      </c>
      <c r="BT90" s="149">
        <v>51310.442081052803</v>
      </c>
      <c r="BU90" s="150">
        <v>1.7991669441794174</v>
      </c>
      <c r="BV90" s="149">
        <v>28844</v>
      </c>
      <c r="BW90" s="149">
        <v>52335.591204796947</v>
      </c>
      <c r="BX90" s="150">
        <v>1.8144359729856103</v>
      </c>
      <c r="BY90" s="149">
        <v>29696</v>
      </c>
      <c r="BZ90" s="149">
        <v>53663.550822848949</v>
      </c>
      <c r="CA90" s="150">
        <v>1.8070969431185664</v>
      </c>
      <c r="CB90" s="149">
        <v>30110</v>
      </c>
      <c r="CC90" s="149">
        <v>55510.421914461658</v>
      </c>
      <c r="CD90" s="150">
        <v>1.8435875760365878</v>
      </c>
      <c r="CE90" s="149">
        <v>30922</v>
      </c>
      <c r="CF90" s="149">
        <v>57247.593342558917</v>
      </c>
      <c r="CG90" s="150">
        <v>1.8513548070163288</v>
      </c>
      <c r="CH90" s="149">
        <v>32013</v>
      </c>
      <c r="CI90" s="149">
        <v>59993.265138282528</v>
      </c>
      <c r="CJ90" s="150">
        <v>1.8740282116103624</v>
      </c>
      <c r="CK90" s="149">
        <v>33315</v>
      </c>
      <c r="CL90" s="149">
        <v>62342.980294403176</v>
      </c>
      <c r="CM90" s="150">
        <v>1.8713186340808396</v>
      </c>
      <c r="CN90" s="149">
        <v>34419</v>
      </c>
      <c r="CO90" s="149">
        <v>65128.350306873836</v>
      </c>
      <c r="CP90" s="150">
        <v>1.8922208752977667</v>
      </c>
      <c r="CQ90" s="149">
        <v>34939</v>
      </c>
      <c r="CR90" s="149">
        <v>66627.067562022523</v>
      </c>
      <c r="CS90" s="150">
        <v>1.9069540502596676</v>
      </c>
      <c r="CT90" s="149">
        <v>35252</v>
      </c>
      <c r="CU90" s="149">
        <v>66402.370605841512</v>
      </c>
      <c r="CV90" s="150">
        <v>1.8836483208283648</v>
      </c>
      <c r="CW90" s="149">
        <v>36009</v>
      </c>
      <c r="CX90" s="149">
        <v>67932.934526366531</v>
      </c>
      <c r="CY90" s="150">
        <v>1.8865543204856157</v>
      </c>
      <c r="CZ90" s="149">
        <v>37135</v>
      </c>
      <c r="DA90" s="149">
        <v>70529.562254466713</v>
      </c>
      <c r="DB90" s="150">
        <v>1.8992745995547788</v>
      </c>
      <c r="DC90" s="149">
        <v>38106</v>
      </c>
      <c r="DD90" s="149">
        <v>72217.20601749928</v>
      </c>
      <c r="DE90" s="150">
        <v>1.895166273487096</v>
      </c>
      <c r="DF90" s="149">
        <v>39511</v>
      </c>
      <c r="DG90" s="149">
        <v>75086.219343846344</v>
      </c>
      <c r="DH90" s="150">
        <v>1.9003877235161435</v>
      </c>
      <c r="DI90" s="149">
        <v>40645</v>
      </c>
      <c r="DJ90" s="149">
        <v>78620.819892520958</v>
      </c>
      <c r="DK90" s="150">
        <v>1.9343294351708933</v>
      </c>
      <c r="DL90" s="149">
        <v>41110</v>
      </c>
      <c r="DM90" s="149">
        <v>79319.81872383428</v>
      </c>
      <c r="DN90" s="150">
        <v>1.9294531433674114</v>
      </c>
      <c r="DO90" s="149">
        <v>40201</v>
      </c>
      <c r="DP90" s="149">
        <v>74237.643487357243</v>
      </c>
      <c r="DQ90" s="150">
        <v>1.8466616125807129</v>
      </c>
      <c r="DR90" s="149">
        <v>40934</v>
      </c>
      <c r="DS90" s="149">
        <v>77048.351283017255</v>
      </c>
      <c r="DT90" s="150">
        <v>1.8822580564571567</v>
      </c>
      <c r="DU90" s="149">
        <v>41488</v>
      </c>
      <c r="DV90" s="149">
        <v>78658.274446601034</v>
      </c>
      <c r="DW90" s="150">
        <v>1.8959283273862571</v>
      </c>
      <c r="DX90" s="149">
        <v>41810</v>
      </c>
      <c r="DY90" s="149">
        <v>77135.598093593479</v>
      </c>
      <c r="DZ90" s="150">
        <v>1.8449078711694207</v>
      </c>
      <c r="EA90" s="149">
        <v>42253</v>
      </c>
      <c r="EB90" s="149">
        <v>77452.260380069725</v>
      </c>
      <c r="EC90" s="150">
        <v>1.8330594367280364</v>
      </c>
      <c r="ED90" s="149">
        <v>42473</v>
      </c>
      <c r="EE90" s="151">
        <v>77678.227781626294</v>
      </c>
      <c r="EF90" s="161">
        <v>1.828884886436708</v>
      </c>
    </row>
    <row r="91" spans="1:136" ht="15" customHeight="1">
      <c r="A91" s="158">
        <v>77</v>
      </c>
      <c r="B91" s="156">
        <v>4249</v>
      </c>
      <c r="C91" s="149">
        <v>8322.9546759195018</v>
      </c>
      <c r="D91" s="150">
        <v>1.9588031715508358</v>
      </c>
      <c r="E91" s="149">
        <v>4678</v>
      </c>
      <c r="F91" s="149">
        <v>9064.2983947571047</v>
      </c>
      <c r="G91" s="150">
        <v>1.9376439492854007</v>
      </c>
      <c r="H91" s="149">
        <v>5124</v>
      </c>
      <c r="I91" s="149">
        <v>9918.4698179660008</v>
      </c>
      <c r="J91" s="150">
        <v>1.9356888793844653</v>
      </c>
      <c r="K91" s="149">
        <v>5771</v>
      </c>
      <c r="L91" s="149">
        <v>11139.055706151912</v>
      </c>
      <c r="M91" s="150">
        <v>1.930177734561066</v>
      </c>
      <c r="N91" s="149">
        <v>6631</v>
      </c>
      <c r="O91" s="149">
        <v>12711.305421373634</v>
      </c>
      <c r="P91" s="150">
        <v>1.9169515037511136</v>
      </c>
      <c r="Q91" s="149">
        <v>7492</v>
      </c>
      <c r="R91" s="149">
        <v>13916.269310788142</v>
      </c>
      <c r="S91" s="150">
        <v>1.8574838909220692</v>
      </c>
      <c r="T91" s="149">
        <v>8650</v>
      </c>
      <c r="U91" s="149">
        <v>15814.59892326328</v>
      </c>
      <c r="V91" s="150">
        <v>1.8282773321691654</v>
      </c>
      <c r="W91" s="149">
        <v>9618</v>
      </c>
      <c r="X91" s="149">
        <v>17450.895986104093</v>
      </c>
      <c r="Y91" s="150">
        <v>1.8143996658457155</v>
      </c>
      <c r="Z91" s="149">
        <v>10810</v>
      </c>
      <c r="AA91" s="149">
        <v>19472.286999536074</v>
      </c>
      <c r="AB91" s="150">
        <v>1.8013216465805804</v>
      </c>
      <c r="AC91" s="149">
        <v>12195</v>
      </c>
      <c r="AD91" s="149">
        <v>21955.68481822437</v>
      </c>
      <c r="AE91" s="150">
        <v>1.8003841589359877</v>
      </c>
      <c r="AF91" s="149">
        <v>13729</v>
      </c>
      <c r="AG91" s="149">
        <v>24592.249473546872</v>
      </c>
      <c r="AH91" s="150">
        <v>1.7912629815388501</v>
      </c>
      <c r="AI91" s="149">
        <v>15320</v>
      </c>
      <c r="AJ91" s="149">
        <v>27318.247649898731</v>
      </c>
      <c r="AK91" s="150">
        <v>1.7831754340664967</v>
      </c>
      <c r="AL91" s="149">
        <v>17392</v>
      </c>
      <c r="AM91" s="149">
        <v>30865.094633690474</v>
      </c>
      <c r="AN91" s="150">
        <v>1.7746719545590199</v>
      </c>
      <c r="AO91" s="149">
        <v>18980</v>
      </c>
      <c r="AP91" s="149">
        <v>33741.699986080996</v>
      </c>
      <c r="AQ91" s="150">
        <v>1.7777502627018438</v>
      </c>
      <c r="AR91" s="149">
        <v>20383</v>
      </c>
      <c r="AS91" s="149">
        <v>36319.092600124706</v>
      </c>
      <c r="AT91" s="150">
        <v>1.7818325369241381</v>
      </c>
      <c r="AU91" s="149">
        <v>21423</v>
      </c>
      <c r="AV91" s="149">
        <v>38412.715893702691</v>
      </c>
      <c r="AW91" s="150">
        <v>1.7930596038697983</v>
      </c>
      <c r="AX91" s="149">
        <v>22523</v>
      </c>
      <c r="AY91" s="149">
        <v>41064.613187266921</v>
      </c>
      <c r="AZ91" s="150">
        <v>1.8232301730349829</v>
      </c>
      <c r="BA91" s="149">
        <v>23109</v>
      </c>
      <c r="BB91" s="149">
        <v>42611.317308673089</v>
      </c>
      <c r="BC91" s="150">
        <v>1.8439273576819892</v>
      </c>
      <c r="BD91" s="149">
        <v>24523</v>
      </c>
      <c r="BE91" s="149">
        <v>45167.18205071782</v>
      </c>
      <c r="BF91" s="150">
        <v>1.8418293867274729</v>
      </c>
      <c r="BG91" s="149">
        <v>25973</v>
      </c>
      <c r="BH91" s="149">
        <v>48538.285312503125</v>
      </c>
      <c r="BI91" s="150">
        <v>1.868797802044551</v>
      </c>
      <c r="BJ91" s="149">
        <v>27205</v>
      </c>
      <c r="BK91" s="149">
        <v>50554.653174503088</v>
      </c>
      <c r="BL91" s="150">
        <v>1.8582853583717365</v>
      </c>
      <c r="BM91" s="149">
        <v>27968</v>
      </c>
      <c r="BN91" s="149">
        <v>51131.32430575043</v>
      </c>
      <c r="BO91" s="150">
        <v>1.8282081058978272</v>
      </c>
      <c r="BP91" s="149">
        <v>28990</v>
      </c>
      <c r="BQ91" s="149">
        <v>52198.807383117935</v>
      </c>
      <c r="BR91" s="150">
        <v>1.8005797648540165</v>
      </c>
      <c r="BS91" s="149">
        <v>29196</v>
      </c>
      <c r="BT91" s="149">
        <v>52285.604888495334</v>
      </c>
      <c r="BU91" s="150">
        <v>1.7908482288154313</v>
      </c>
      <c r="BV91" s="149">
        <v>29444</v>
      </c>
      <c r="BW91" s="149">
        <v>53344.023314208964</v>
      </c>
      <c r="BX91" s="150">
        <v>1.8117111572547535</v>
      </c>
      <c r="BY91" s="149">
        <v>30378</v>
      </c>
      <c r="BZ91" s="149">
        <v>54691.754583906033</v>
      </c>
      <c r="CA91" s="150">
        <v>1.8003737765457251</v>
      </c>
      <c r="CB91" s="149">
        <v>30769</v>
      </c>
      <c r="CC91" s="149">
        <v>56599.678387597211</v>
      </c>
      <c r="CD91" s="150">
        <v>1.8395033438719883</v>
      </c>
      <c r="CE91" s="149">
        <v>31583</v>
      </c>
      <c r="CF91" s="149">
        <v>58377.55748703704</v>
      </c>
      <c r="CG91" s="150">
        <v>1.8483854442908223</v>
      </c>
      <c r="CH91" s="149">
        <v>32692</v>
      </c>
      <c r="CI91" s="149">
        <v>61194.205536593465</v>
      </c>
      <c r="CJ91" s="150">
        <v>1.8718403749110935</v>
      </c>
      <c r="CK91" s="149">
        <v>34064</v>
      </c>
      <c r="CL91" s="149">
        <v>63588.74900360145</v>
      </c>
      <c r="CM91" s="150">
        <v>1.8667434536050214</v>
      </c>
      <c r="CN91" s="149">
        <v>35139</v>
      </c>
      <c r="CO91" s="149">
        <v>66447.650494533489</v>
      </c>
      <c r="CP91" s="150">
        <v>1.8909943508504365</v>
      </c>
      <c r="CQ91" s="149">
        <v>35683</v>
      </c>
      <c r="CR91" s="149">
        <v>67989.279483605671</v>
      </c>
      <c r="CS91" s="150">
        <v>1.9053689287225197</v>
      </c>
      <c r="CT91" s="149">
        <v>35993</v>
      </c>
      <c r="CU91" s="149">
        <v>67741.064833954646</v>
      </c>
      <c r="CV91" s="150">
        <v>1.8820622019268927</v>
      </c>
      <c r="CW91" s="149">
        <v>36769</v>
      </c>
      <c r="CX91" s="149">
        <v>69304.174387519131</v>
      </c>
      <c r="CY91" s="150">
        <v>1.8848533924642805</v>
      </c>
      <c r="CZ91" s="149">
        <v>37915</v>
      </c>
      <c r="DA91" s="149">
        <v>71964.429028979852</v>
      </c>
      <c r="DB91" s="150">
        <v>1.8980463940123922</v>
      </c>
      <c r="DC91" s="149">
        <v>38899</v>
      </c>
      <c r="DD91" s="149">
        <v>73682.844882085643</v>
      </c>
      <c r="DE91" s="150">
        <v>1.8942092311392489</v>
      </c>
      <c r="DF91" s="149">
        <v>40318</v>
      </c>
      <c r="DG91" s="149">
        <v>76615.426957681935</v>
      </c>
      <c r="DH91" s="150">
        <v>1.9002784601835889</v>
      </c>
      <c r="DI91" s="149">
        <v>41480</v>
      </c>
      <c r="DJ91" s="149">
        <v>80253.694646637305</v>
      </c>
      <c r="DK91" s="150">
        <v>1.934756380102153</v>
      </c>
      <c r="DL91" s="149">
        <v>41947</v>
      </c>
      <c r="DM91" s="149">
        <v>80962.638274902129</v>
      </c>
      <c r="DN91" s="150">
        <v>1.9301174881374623</v>
      </c>
      <c r="DO91" s="149">
        <v>40993</v>
      </c>
      <c r="DP91" s="149">
        <v>75700.938491912078</v>
      </c>
      <c r="DQ91" s="150">
        <v>1.8466796402291141</v>
      </c>
      <c r="DR91" s="149">
        <v>41761</v>
      </c>
      <c r="DS91" s="149">
        <v>78600.810313993279</v>
      </c>
      <c r="DT91" s="150">
        <v>1.8821582412775864</v>
      </c>
      <c r="DU91" s="149">
        <v>42329</v>
      </c>
      <c r="DV91" s="149">
        <v>80255.989533964443</v>
      </c>
      <c r="DW91" s="150">
        <v>1.8960048556300513</v>
      </c>
      <c r="DX91" s="149">
        <v>42655</v>
      </c>
      <c r="DY91" s="149">
        <v>78653.821613574808</v>
      </c>
      <c r="DZ91" s="150">
        <v>1.8439531500076147</v>
      </c>
      <c r="EA91" s="149">
        <v>43072</v>
      </c>
      <c r="EB91" s="149">
        <v>78965.00834227234</v>
      </c>
      <c r="EC91" s="150">
        <v>1.833325788035669</v>
      </c>
      <c r="ED91" s="149">
        <v>43291</v>
      </c>
      <c r="EE91" s="151">
        <v>79191.239024117967</v>
      </c>
      <c r="EF91" s="161">
        <v>1.8292771944311281</v>
      </c>
    </row>
    <row r="92" spans="1:136" ht="15" customHeight="1">
      <c r="A92" s="158">
        <v>78</v>
      </c>
      <c r="B92" s="156">
        <v>4358</v>
      </c>
      <c r="C92" s="149">
        <v>8505.6696749134353</v>
      </c>
      <c r="D92" s="150">
        <v>1.9517369607419539</v>
      </c>
      <c r="E92" s="149">
        <v>4794</v>
      </c>
      <c r="F92" s="149">
        <v>9261.0849653407786</v>
      </c>
      <c r="G92" s="150">
        <v>1.9318074604382101</v>
      </c>
      <c r="H92" s="149">
        <v>5251</v>
      </c>
      <c r="I92" s="149">
        <v>10133.5361340896</v>
      </c>
      <c r="J92" s="150">
        <v>1.9298297722509237</v>
      </c>
      <c r="K92" s="149">
        <v>5911</v>
      </c>
      <c r="L92" s="149">
        <v>11379.921215304548</v>
      </c>
      <c r="M92" s="150">
        <v>1.9252108298603532</v>
      </c>
      <c r="N92" s="149">
        <v>6789</v>
      </c>
      <c r="O92" s="149">
        <v>12984.136927648817</v>
      </c>
      <c r="P92" s="150">
        <v>1.9125256926865248</v>
      </c>
      <c r="Q92" s="149">
        <v>7683</v>
      </c>
      <c r="R92" s="149">
        <v>14204.02400568833</v>
      </c>
      <c r="S92" s="150">
        <v>1.8487601204852702</v>
      </c>
      <c r="T92" s="149">
        <v>8848</v>
      </c>
      <c r="U92" s="149">
        <v>16135.807043965626</v>
      </c>
      <c r="V92" s="150">
        <v>1.82366716138852</v>
      </c>
      <c r="W92" s="149">
        <v>9833</v>
      </c>
      <c r="X92" s="149">
        <v>17802.075148662174</v>
      </c>
      <c r="Y92" s="150">
        <v>1.8104418945044416</v>
      </c>
      <c r="Z92" s="149">
        <v>11047</v>
      </c>
      <c r="AA92" s="149">
        <v>19860.662828541488</v>
      </c>
      <c r="AB92" s="150">
        <v>1.7978331518549369</v>
      </c>
      <c r="AC92" s="149">
        <v>12470</v>
      </c>
      <c r="AD92" s="149">
        <v>22393.244501232304</v>
      </c>
      <c r="AE92" s="150">
        <v>1.7957694066746033</v>
      </c>
      <c r="AF92" s="149">
        <v>14034</v>
      </c>
      <c r="AG92" s="149">
        <v>25079.171722356125</v>
      </c>
      <c r="AH92" s="150">
        <v>1.7870294800025741</v>
      </c>
      <c r="AI92" s="149">
        <v>15666</v>
      </c>
      <c r="AJ92" s="149">
        <v>27855.849891614853</v>
      </c>
      <c r="AK92" s="150">
        <v>1.77810863600248</v>
      </c>
      <c r="AL92" s="149">
        <v>17793</v>
      </c>
      <c r="AM92" s="149">
        <v>31468.464853352569</v>
      </c>
      <c r="AN92" s="150">
        <v>1.768586795557386</v>
      </c>
      <c r="AO92" s="149">
        <v>19426</v>
      </c>
      <c r="AP92" s="149">
        <v>34402.684656032965</v>
      </c>
      <c r="AQ92" s="150">
        <v>1.7709608079909898</v>
      </c>
      <c r="AR92" s="149">
        <v>20876</v>
      </c>
      <c r="AS92" s="149">
        <v>37032.672333857707</v>
      </c>
      <c r="AT92" s="150">
        <v>1.7739352526277883</v>
      </c>
      <c r="AU92" s="149">
        <v>21944</v>
      </c>
      <c r="AV92" s="149">
        <v>39173.250214120286</v>
      </c>
      <c r="AW92" s="150">
        <v>1.7851462912012526</v>
      </c>
      <c r="AX92" s="149">
        <v>23070</v>
      </c>
      <c r="AY92" s="149">
        <v>41895.095771113542</v>
      </c>
      <c r="AZ92" s="150">
        <v>1.8159989497665168</v>
      </c>
      <c r="BA92" s="149">
        <v>23656</v>
      </c>
      <c r="BB92" s="149">
        <v>43485.468341449792</v>
      </c>
      <c r="BC92" s="150">
        <v>1.8382426590061629</v>
      </c>
      <c r="BD92" s="149">
        <v>25075</v>
      </c>
      <c r="BE92" s="149">
        <v>46092.676370531794</v>
      </c>
      <c r="BF92" s="150">
        <v>1.8381924773891045</v>
      </c>
      <c r="BG92" s="149">
        <v>26596</v>
      </c>
      <c r="BH92" s="149">
        <v>49549.893541390884</v>
      </c>
      <c r="BI92" s="150">
        <v>1.863058111798424</v>
      </c>
      <c r="BJ92" s="149">
        <v>27878</v>
      </c>
      <c r="BK92" s="149">
        <v>51600.569454820266</v>
      </c>
      <c r="BL92" s="150">
        <v>1.8509423005531338</v>
      </c>
      <c r="BM92" s="149">
        <v>28612</v>
      </c>
      <c r="BN92" s="149">
        <v>52171.188898071807</v>
      </c>
      <c r="BO92" s="150">
        <v>1.8234023800528383</v>
      </c>
      <c r="BP92" s="149">
        <v>29737</v>
      </c>
      <c r="BQ92" s="149">
        <v>53236.145195755504</v>
      </c>
      <c r="BR92" s="150">
        <v>1.7902325451711842</v>
      </c>
      <c r="BS92" s="149">
        <v>29878</v>
      </c>
      <c r="BT92" s="149">
        <v>53321.23651602216</v>
      </c>
      <c r="BU92" s="150">
        <v>1.7846320542212384</v>
      </c>
      <c r="BV92" s="149">
        <v>30128</v>
      </c>
      <c r="BW92" s="149">
        <v>54415.983881626118</v>
      </c>
      <c r="BX92" s="150">
        <v>1.806159847372083</v>
      </c>
      <c r="BY92" s="149">
        <v>31060</v>
      </c>
      <c r="BZ92" s="149">
        <v>55780.242455679319</v>
      </c>
      <c r="CA92" s="150">
        <v>1.7958867500218711</v>
      </c>
      <c r="CB92" s="149">
        <v>31495</v>
      </c>
      <c r="CC92" s="149">
        <v>57758.387378062638</v>
      </c>
      <c r="CD92" s="150">
        <v>1.8338906930643797</v>
      </c>
      <c r="CE92" s="149">
        <v>32283</v>
      </c>
      <c r="CF92" s="149">
        <v>59579.858633807562</v>
      </c>
      <c r="CG92" s="150">
        <v>1.8455490082646457</v>
      </c>
      <c r="CH92" s="149">
        <v>33429</v>
      </c>
      <c r="CI92" s="149">
        <v>62474.14994993151</v>
      </c>
      <c r="CJ92" s="150">
        <v>1.8688608678073382</v>
      </c>
      <c r="CK92" s="149">
        <v>34824</v>
      </c>
      <c r="CL92" s="149">
        <v>64913.712728870385</v>
      </c>
      <c r="CM92" s="150">
        <v>1.8640510202409368</v>
      </c>
      <c r="CN92" s="149">
        <v>35947</v>
      </c>
      <c r="CO92" s="149">
        <v>67852.864624403926</v>
      </c>
      <c r="CP92" s="150">
        <v>1.8875807334243171</v>
      </c>
      <c r="CQ92" s="149">
        <v>36454</v>
      </c>
      <c r="CR92" s="149">
        <v>69440.160910924154</v>
      </c>
      <c r="CS92" s="150">
        <v>1.90487082106008</v>
      </c>
      <c r="CT92" s="149">
        <v>36767</v>
      </c>
      <c r="CU92" s="149">
        <v>69166.374925997778</v>
      </c>
      <c r="CV92" s="150">
        <v>1.8812080106072777</v>
      </c>
      <c r="CW92" s="149">
        <v>37556</v>
      </c>
      <c r="CX92" s="149">
        <v>70765.367682827331</v>
      </c>
      <c r="CY92" s="150">
        <v>1.8842626393339901</v>
      </c>
      <c r="CZ92" s="149">
        <v>38720</v>
      </c>
      <c r="DA92" s="149">
        <v>73494.214855127444</v>
      </c>
      <c r="DB92" s="150">
        <v>1.8980943919196138</v>
      </c>
      <c r="DC92" s="149">
        <v>39757</v>
      </c>
      <c r="DD92" s="149">
        <v>75245.087382252765</v>
      </c>
      <c r="DE92" s="150">
        <v>1.8926248807066117</v>
      </c>
      <c r="DF92" s="149">
        <v>41160</v>
      </c>
      <c r="DG92" s="149">
        <v>78246.838058222318</v>
      </c>
      <c r="DH92" s="150">
        <v>1.901040769150202</v>
      </c>
      <c r="DI92" s="149">
        <v>42375</v>
      </c>
      <c r="DJ92" s="149">
        <v>81995.661984212653</v>
      </c>
      <c r="DK92" s="150">
        <v>1.9350008727837795</v>
      </c>
      <c r="DL92" s="149">
        <v>42852</v>
      </c>
      <c r="DM92" s="149">
        <v>82716.079509707401</v>
      </c>
      <c r="DN92" s="150">
        <v>1.9302734880450714</v>
      </c>
      <c r="DO92" s="149">
        <v>41856</v>
      </c>
      <c r="DP92" s="149">
        <v>77259.217843378079</v>
      </c>
      <c r="DQ92" s="150">
        <v>1.845833759637282</v>
      </c>
      <c r="DR92" s="149">
        <v>42625</v>
      </c>
      <c r="DS92" s="149">
        <v>80255.227074144714</v>
      </c>
      <c r="DT92" s="150">
        <v>1.8828205765195241</v>
      </c>
      <c r="DU92" s="149">
        <v>43212</v>
      </c>
      <c r="DV92" s="149">
        <v>81959.895350812614</v>
      </c>
      <c r="DW92" s="150">
        <v>1.896692940637152</v>
      </c>
      <c r="DX92" s="149">
        <v>43522</v>
      </c>
      <c r="DY92" s="149">
        <v>80270.933304735678</v>
      </c>
      <c r="DZ92" s="150">
        <v>1.8443760237290492</v>
      </c>
      <c r="EA92" s="149">
        <v>43937</v>
      </c>
      <c r="EB92" s="149">
        <v>80577.007785413574</v>
      </c>
      <c r="EC92" s="150">
        <v>1.8339214735965945</v>
      </c>
      <c r="ED92" s="149">
        <v>44154</v>
      </c>
      <c r="EE92" s="151">
        <v>80803.657206414311</v>
      </c>
      <c r="EF92" s="161">
        <v>1.830041609059526</v>
      </c>
    </row>
    <row r="93" spans="1:136" ht="15" customHeight="1">
      <c r="A93" s="158">
        <v>79</v>
      </c>
      <c r="B93" s="156">
        <v>4469</v>
      </c>
      <c r="C93" s="149">
        <v>8700.5701402425093</v>
      </c>
      <c r="D93" s="150">
        <v>1.9468718147779167</v>
      </c>
      <c r="E93" s="149">
        <v>4917</v>
      </c>
      <c r="F93" s="149">
        <v>9470.8986354169574</v>
      </c>
      <c r="G93" s="150">
        <v>1.9261538815165664</v>
      </c>
      <c r="H93" s="149">
        <v>5386</v>
      </c>
      <c r="I93" s="149">
        <v>10362.847977624824</v>
      </c>
      <c r="J93" s="150">
        <v>1.9240341584895699</v>
      </c>
      <c r="K93" s="149">
        <v>6061</v>
      </c>
      <c r="L93" s="149">
        <v>11636.822853354279</v>
      </c>
      <c r="M93" s="150">
        <v>1.9199509739901466</v>
      </c>
      <c r="N93" s="149">
        <v>6956</v>
      </c>
      <c r="O93" s="149">
        <v>13275.19052369251</v>
      </c>
      <c r="P93" s="150">
        <v>1.9084517716636731</v>
      </c>
      <c r="Q93" s="149">
        <v>7871</v>
      </c>
      <c r="R93" s="149">
        <v>14510.021039079144</v>
      </c>
      <c r="S93" s="150">
        <v>1.8434787243144637</v>
      </c>
      <c r="T93" s="149">
        <v>9054</v>
      </c>
      <c r="U93" s="149">
        <v>16477.988661558604</v>
      </c>
      <c r="V93" s="150">
        <v>1.8199678221292914</v>
      </c>
      <c r="W93" s="149">
        <v>10056</v>
      </c>
      <c r="X93" s="149">
        <v>18176.316391768694</v>
      </c>
      <c r="Y93" s="150">
        <v>1.8075095854980803</v>
      </c>
      <c r="Z93" s="149">
        <v>11293</v>
      </c>
      <c r="AA93" s="149">
        <v>20274.552368417964</v>
      </c>
      <c r="AB93" s="150">
        <v>1.7953203195269605</v>
      </c>
      <c r="AC93" s="149">
        <v>12750</v>
      </c>
      <c r="AD93" s="149">
        <v>22859.227835304515</v>
      </c>
      <c r="AE93" s="150">
        <v>1.7928806145336875</v>
      </c>
      <c r="AF93" s="149">
        <v>14357</v>
      </c>
      <c r="AG93" s="149">
        <v>25597.513615345408</v>
      </c>
      <c r="AH93" s="150">
        <v>1.7829291366821347</v>
      </c>
      <c r="AI93" s="149">
        <v>16033</v>
      </c>
      <c r="AJ93" s="149">
        <v>28427.650998544123</v>
      </c>
      <c r="AK93" s="150">
        <v>1.7730712280012551</v>
      </c>
      <c r="AL93" s="149">
        <v>18219</v>
      </c>
      <c r="AM93" s="149">
        <v>32109.628236230426</v>
      </c>
      <c r="AN93" s="150">
        <v>1.7624253930638578</v>
      </c>
      <c r="AO93" s="149">
        <v>19902</v>
      </c>
      <c r="AP93" s="149">
        <v>35104.670901757941</v>
      </c>
      <c r="AQ93" s="150">
        <v>1.7638765401345564</v>
      </c>
      <c r="AR93" s="149">
        <v>21409</v>
      </c>
      <c r="AS93" s="149">
        <v>37789.365485896102</v>
      </c>
      <c r="AT93" s="150">
        <v>1.7651158618289553</v>
      </c>
      <c r="AU93" s="149">
        <v>22493</v>
      </c>
      <c r="AV93" s="149">
        <v>39980.742664923011</v>
      </c>
      <c r="AW93" s="150">
        <v>1.7774748884063047</v>
      </c>
      <c r="AX93" s="149">
        <v>23647</v>
      </c>
      <c r="AY93" s="149">
        <v>42777.908190761082</v>
      </c>
      <c r="AZ93" s="150">
        <v>1.8090205180682997</v>
      </c>
      <c r="BA93" s="149">
        <v>24231</v>
      </c>
      <c r="BB93" s="149">
        <v>44416.154859402515</v>
      </c>
      <c r="BC93" s="150">
        <v>1.8330302034337218</v>
      </c>
      <c r="BD93" s="149">
        <v>25608</v>
      </c>
      <c r="BE93" s="149">
        <v>47081.014871480911</v>
      </c>
      <c r="BF93" s="150">
        <v>1.8385276035411164</v>
      </c>
      <c r="BG93" s="149">
        <v>27240</v>
      </c>
      <c r="BH93" s="149">
        <v>50627.699492979984</v>
      </c>
      <c r="BI93" s="150">
        <v>1.8585792765411153</v>
      </c>
      <c r="BJ93" s="149">
        <v>28622</v>
      </c>
      <c r="BK93" s="149">
        <v>52714.372568088642</v>
      </c>
      <c r="BL93" s="150">
        <v>1.8417431544996381</v>
      </c>
      <c r="BM93" s="149">
        <v>29237</v>
      </c>
      <c r="BN93" s="149">
        <v>53273.213238167576</v>
      </c>
      <c r="BO93" s="150">
        <v>1.8221162649439948</v>
      </c>
      <c r="BP93" s="149">
        <v>30419</v>
      </c>
      <c r="BQ93" s="149">
        <v>54334.579548814596</v>
      </c>
      <c r="BR93" s="150">
        <v>1.7862053173613399</v>
      </c>
      <c r="BS93" s="149">
        <v>30525</v>
      </c>
      <c r="BT93" s="149">
        <v>54421.115733667168</v>
      </c>
      <c r="BU93" s="150">
        <v>1.7828375342724707</v>
      </c>
      <c r="BV93" s="149">
        <v>30897</v>
      </c>
      <c r="BW93" s="149">
        <v>55554.739082797758</v>
      </c>
      <c r="BX93" s="150">
        <v>1.7980625653881528</v>
      </c>
      <c r="BY93" s="149">
        <v>31805</v>
      </c>
      <c r="BZ93" s="149">
        <v>56940.348939590731</v>
      </c>
      <c r="CA93" s="150">
        <v>1.7902955176730304</v>
      </c>
      <c r="CB93" s="149">
        <v>32203</v>
      </c>
      <c r="CC93" s="149">
        <v>58991.188040451227</v>
      </c>
      <c r="CD93" s="150">
        <v>1.8318538036968985</v>
      </c>
      <c r="CE93" s="149">
        <v>33030</v>
      </c>
      <c r="CF93" s="149">
        <v>60860.765533206206</v>
      </c>
      <c r="CG93" s="150">
        <v>1.8425905399093614</v>
      </c>
      <c r="CH93" s="149">
        <v>34190</v>
      </c>
      <c r="CI93" s="149">
        <v>63838.965167211143</v>
      </c>
      <c r="CJ93" s="150">
        <v>1.867182368154757</v>
      </c>
      <c r="CK93" s="149">
        <v>35623</v>
      </c>
      <c r="CL93" s="149">
        <v>66327.356335718665</v>
      </c>
      <c r="CM93" s="150">
        <v>1.861925057847982</v>
      </c>
      <c r="CN93" s="149">
        <v>36790</v>
      </c>
      <c r="CO93" s="149">
        <v>69351.928632579045</v>
      </c>
      <c r="CP93" s="150">
        <v>1.8850755268436816</v>
      </c>
      <c r="CQ93" s="149">
        <v>37268</v>
      </c>
      <c r="CR93" s="149">
        <v>70991.205912640624</v>
      </c>
      <c r="CS93" s="150">
        <v>1.9048837048578036</v>
      </c>
      <c r="CT93" s="149">
        <v>37581</v>
      </c>
      <c r="CU93" s="149">
        <v>70689.93028680906</v>
      </c>
      <c r="CV93" s="150">
        <v>1.8810018436659233</v>
      </c>
      <c r="CW93" s="149">
        <v>38390</v>
      </c>
      <c r="CX93" s="149">
        <v>72326.970094253542</v>
      </c>
      <c r="CY93" s="150">
        <v>1.8840054726296833</v>
      </c>
      <c r="CZ93" s="149">
        <v>39574</v>
      </c>
      <c r="DA93" s="149">
        <v>75130.113826289293</v>
      </c>
      <c r="DB93" s="150">
        <v>1.8984715678548869</v>
      </c>
      <c r="DC93" s="149">
        <v>40618</v>
      </c>
      <c r="DD93" s="149">
        <v>76914.832573821812</v>
      </c>
      <c r="DE93" s="150">
        <v>1.8936144707721161</v>
      </c>
      <c r="DF93" s="149">
        <v>42045</v>
      </c>
      <c r="DG93" s="149">
        <v>79991.713364435054</v>
      </c>
      <c r="DH93" s="150">
        <v>1.9025261830047582</v>
      </c>
      <c r="DI93" s="149">
        <v>43323</v>
      </c>
      <c r="DJ93" s="149">
        <v>83860.322972034075</v>
      </c>
      <c r="DK93" s="150">
        <v>1.935699812386817</v>
      </c>
      <c r="DL93" s="149">
        <v>43803</v>
      </c>
      <c r="DM93" s="149">
        <v>84591.359371876199</v>
      </c>
      <c r="DN93" s="150">
        <v>1.9311773022824053</v>
      </c>
      <c r="DO93" s="149">
        <v>42719</v>
      </c>
      <c r="DP93" s="149">
        <v>78924.145623244578</v>
      </c>
      <c r="DQ93" s="150">
        <v>1.8475185660536197</v>
      </c>
      <c r="DR93" s="149">
        <v>43531</v>
      </c>
      <c r="DS93" s="149">
        <v>82026.449762373231</v>
      </c>
      <c r="DT93" s="150">
        <v>1.8843226611466135</v>
      </c>
      <c r="DU93" s="149">
        <v>44127</v>
      </c>
      <c r="DV93" s="149">
        <v>83783.587844739392</v>
      </c>
      <c r="DW93" s="150">
        <v>1.8986921350814556</v>
      </c>
      <c r="DX93" s="149">
        <v>44435</v>
      </c>
      <c r="DY93" s="149">
        <v>81998.444790406575</v>
      </c>
      <c r="DZ93" s="150">
        <v>1.8453571461777107</v>
      </c>
      <c r="EA93" s="149">
        <v>44856</v>
      </c>
      <c r="EB93" s="149">
        <v>82300.108385260566</v>
      </c>
      <c r="EC93" s="150">
        <v>1.8347625375704604</v>
      </c>
      <c r="ED93" s="149">
        <v>45067</v>
      </c>
      <c r="EE93" s="151">
        <v>82527.354279457853</v>
      </c>
      <c r="EF93" s="161">
        <v>1.8312147309441023</v>
      </c>
    </row>
    <row r="94" spans="1:136" ht="15" customHeight="1">
      <c r="A94" s="158">
        <v>80</v>
      </c>
      <c r="B94" s="156">
        <v>4590</v>
      </c>
      <c r="C94" s="149">
        <v>8909.3149289550238</v>
      </c>
      <c r="D94" s="150">
        <v>1.94102721763726</v>
      </c>
      <c r="E94" s="149">
        <v>5047</v>
      </c>
      <c r="F94" s="149">
        <v>9695.3938042936152</v>
      </c>
      <c r="G94" s="150">
        <v>1.9210211619365198</v>
      </c>
      <c r="H94" s="149">
        <v>5528</v>
      </c>
      <c r="I94" s="149">
        <v>10608.189722041365</v>
      </c>
      <c r="J94" s="150">
        <v>1.9189923520335319</v>
      </c>
      <c r="K94" s="149">
        <v>6220</v>
      </c>
      <c r="L94" s="149">
        <v>11911.663504797098</v>
      </c>
      <c r="M94" s="150">
        <v>1.915058441285707</v>
      </c>
      <c r="N94" s="149">
        <v>7135</v>
      </c>
      <c r="O94" s="149">
        <v>13586.75013734433</v>
      </c>
      <c r="P94" s="150">
        <v>1.9042396828793735</v>
      </c>
      <c r="Q94" s="149">
        <v>8065</v>
      </c>
      <c r="R94" s="149">
        <v>14837.149932940551</v>
      </c>
      <c r="S94" s="150">
        <v>1.8396962099120335</v>
      </c>
      <c r="T94" s="149">
        <v>9270</v>
      </c>
      <c r="U94" s="149">
        <v>16843.838736039226</v>
      </c>
      <c r="V94" s="150">
        <v>1.8170268323666912</v>
      </c>
      <c r="W94" s="149">
        <v>10290</v>
      </c>
      <c r="X94" s="149">
        <v>18576.532919931145</v>
      </c>
      <c r="Y94" s="150">
        <v>1.8052996034918509</v>
      </c>
      <c r="Z94" s="149">
        <v>11552</v>
      </c>
      <c r="AA94" s="149">
        <v>20717.180856931016</v>
      </c>
      <c r="AB94" s="150">
        <v>1.7933847694711753</v>
      </c>
      <c r="AC94" s="149">
        <v>13054</v>
      </c>
      <c r="AD94" s="149">
        <v>23357.231429973155</v>
      </c>
      <c r="AE94" s="150">
        <v>1.7892777255992918</v>
      </c>
      <c r="AF94" s="149">
        <v>14699</v>
      </c>
      <c r="AG94" s="149">
        <v>26151.087734211811</v>
      </c>
      <c r="AH94" s="150">
        <v>1.779106587809498</v>
      </c>
      <c r="AI94" s="149">
        <v>16424</v>
      </c>
      <c r="AJ94" s="149">
        <v>29037.683180333974</v>
      </c>
      <c r="AK94" s="150">
        <v>1.7680031161917908</v>
      </c>
      <c r="AL94" s="149">
        <v>18673</v>
      </c>
      <c r="AM94" s="149">
        <v>32792.961715587626</v>
      </c>
      <c r="AN94" s="150">
        <v>1.7561699628119545</v>
      </c>
      <c r="AO94" s="149">
        <v>20411</v>
      </c>
      <c r="AP94" s="149">
        <v>35852.205450651098</v>
      </c>
      <c r="AQ94" s="150">
        <v>1.7565139116481847</v>
      </c>
      <c r="AR94" s="149">
        <v>21983</v>
      </c>
      <c r="AS94" s="149">
        <v>38593.975420722076</v>
      </c>
      <c r="AT94" s="150">
        <v>1.7556282318483407</v>
      </c>
      <c r="AU94" s="149">
        <v>23066</v>
      </c>
      <c r="AV94" s="149">
        <v>40840.877234645181</v>
      </c>
      <c r="AW94" s="150">
        <v>1.7706094353006667</v>
      </c>
      <c r="AX94" s="149">
        <v>24249</v>
      </c>
      <c r="AY94" s="149">
        <v>43719.50894722512</v>
      </c>
      <c r="AZ94" s="150">
        <v>1.8029406964091352</v>
      </c>
      <c r="BA94" s="149">
        <v>24829</v>
      </c>
      <c r="BB94" s="149">
        <v>45410.561615605453</v>
      </c>
      <c r="BC94" s="150">
        <v>1.8289323619801625</v>
      </c>
      <c r="BD94" s="149">
        <v>26194</v>
      </c>
      <c r="BE94" s="149">
        <v>48140.470046948532</v>
      </c>
      <c r="BF94" s="150">
        <v>1.8378434010440763</v>
      </c>
      <c r="BG94" s="149">
        <v>27913</v>
      </c>
      <c r="BH94" s="149">
        <v>51780.429747561902</v>
      </c>
      <c r="BI94" s="150">
        <v>1.855065014422022</v>
      </c>
      <c r="BJ94" s="149">
        <v>29367</v>
      </c>
      <c r="BK94" s="149">
        <v>53899.091775834451</v>
      </c>
      <c r="BL94" s="150">
        <v>1.8353625421675503</v>
      </c>
      <c r="BM94" s="149">
        <v>29795</v>
      </c>
      <c r="BN94" s="149">
        <v>54456.290878323489</v>
      </c>
      <c r="BO94" s="150">
        <v>1.8276989722545223</v>
      </c>
      <c r="BP94" s="149">
        <v>31105</v>
      </c>
      <c r="BQ94" s="149">
        <v>55522.883729478206</v>
      </c>
      <c r="BR94" s="150">
        <v>1.7850147477729692</v>
      </c>
      <c r="BS94" s="149">
        <v>31263</v>
      </c>
      <c r="BT94" s="149">
        <v>55596.057391974762</v>
      </c>
      <c r="BU94" s="150">
        <v>1.7783340495785678</v>
      </c>
      <c r="BV94" s="149">
        <v>31676</v>
      </c>
      <c r="BW94" s="149">
        <v>56767.072674809147</v>
      </c>
      <c r="BX94" s="150">
        <v>1.7921161975883682</v>
      </c>
      <c r="BY94" s="149">
        <v>32566</v>
      </c>
      <c r="BZ94" s="149">
        <v>58177.633421226572</v>
      </c>
      <c r="CA94" s="150">
        <v>1.7864531542475763</v>
      </c>
      <c r="CB94" s="149">
        <v>32977</v>
      </c>
      <c r="CC94" s="149">
        <v>60311.061346750736</v>
      </c>
      <c r="CD94" s="150">
        <v>1.8288825953467791</v>
      </c>
      <c r="CE94" s="149">
        <v>33781</v>
      </c>
      <c r="CF94" s="149">
        <v>62233.650551162551</v>
      </c>
      <c r="CG94" s="150">
        <v>1.8422678591860084</v>
      </c>
      <c r="CH94" s="149">
        <v>34989</v>
      </c>
      <c r="CI94" s="149">
        <v>65301.135672166434</v>
      </c>
      <c r="CJ94" s="150">
        <v>1.8663332953833043</v>
      </c>
      <c r="CK94" s="149">
        <v>36463</v>
      </c>
      <c r="CL94" s="149">
        <v>67842.272004351573</v>
      </c>
      <c r="CM94" s="150">
        <v>1.860578449506392</v>
      </c>
      <c r="CN94" s="149">
        <v>37682</v>
      </c>
      <c r="CO94" s="149">
        <v>70958.133055490078</v>
      </c>
      <c r="CP94" s="150">
        <v>1.8830776778167315</v>
      </c>
      <c r="CQ94" s="149">
        <v>38129</v>
      </c>
      <c r="CR94" s="149">
        <v>72656.334551117223</v>
      </c>
      <c r="CS94" s="150">
        <v>1.9055399971443578</v>
      </c>
      <c r="CT94" s="149">
        <v>38438</v>
      </c>
      <c r="CU94" s="149">
        <v>72324.195777371962</v>
      </c>
      <c r="CV94" s="150">
        <v>1.8815806175496115</v>
      </c>
      <c r="CW94" s="149">
        <v>39291</v>
      </c>
      <c r="CX94" s="149">
        <v>74001.660096864885</v>
      </c>
      <c r="CY94" s="150">
        <v>1.8834252143459034</v>
      </c>
      <c r="CZ94" s="149">
        <v>40485</v>
      </c>
      <c r="DA94" s="149">
        <v>76885.492306064916</v>
      </c>
      <c r="DB94" s="150">
        <v>1.8991105917269337</v>
      </c>
      <c r="DC94" s="149">
        <v>41524</v>
      </c>
      <c r="DD94" s="149">
        <v>78707.484013824142</v>
      </c>
      <c r="DE94" s="150">
        <v>1.895469704600331</v>
      </c>
      <c r="DF94" s="149">
        <v>43036</v>
      </c>
      <c r="DG94" s="149">
        <v>81864.479369578112</v>
      </c>
      <c r="DH94" s="150">
        <v>1.9022325348447373</v>
      </c>
      <c r="DI94" s="149">
        <v>44296</v>
      </c>
      <c r="DJ94" s="149">
        <v>85862.693364831634</v>
      </c>
      <c r="DK94" s="150">
        <v>1.9383848059606201</v>
      </c>
      <c r="DL94" s="149">
        <v>44859</v>
      </c>
      <c r="DM94" s="149">
        <v>86604.941667361694</v>
      </c>
      <c r="DN94" s="150">
        <v>1.9306034835230765</v>
      </c>
      <c r="DO94" s="149">
        <v>43668</v>
      </c>
      <c r="DP94" s="149">
        <v>80710.74182934362</v>
      </c>
      <c r="DQ94" s="150">
        <v>1.8482811630792255</v>
      </c>
      <c r="DR94" s="149">
        <v>44556</v>
      </c>
      <c r="DS94" s="149">
        <v>83924.997315797169</v>
      </c>
      <c r="DT94" s="150">
        <v>1.8835846421536306</v>
      </c>
      <c r="DU94" s="149">
        <v>45115</v>
      </c>
      <c r="DV94" s="149">
        <v>85741.506744960643</v>
      </c>
      <c r="DW94" s="150">
        <v>1.9005099577737037</v>
      </c>
      <c r="DX94" s="149">
        <v>45386</v>
      </c>
      <c r="DY94" s="149">
        <v>83854.013199534427</v>
      </c>
      <c r="DZ94" s="150">
        <v>1.8475744326341696</v>
      </c>
      <c r="EA94" s="149">
        <v>45836</v>
      </c>
      <c r="EB94" s="149">
        <v>84148.108324185305</v>
      </c>
      <c r="EC94" s="150">
        <v>1.8358519138708724</v>
      </c>
      <c r="ED94" s="149">
        <v>46043</v>
      </c>
      <c r="EE94" s="151">
        <v>84376.221797876919</v>
      </c>
      <c r="EF94" s="161">
        <v>1.8325526529087357</v>
      </c>
    </row>
    <row r="95" spans="1:136" ht="15" customHeight="1">
      <c r="A95" s="158">
        <v>81</v>
      </c>
      <c r="B95" s="156">
        <v>4714</v>
      </c>
      <c r="C95" s="149">
        <v>9133.4357478140628</v>
      </c>
      <c r="D95" s="150">
        <v>1.9375128866809637</v>
      </c>
      <c r="E95" s="149">
        <v>5186</v>
      </c>
      <c r="F95" s="149">
        <v>9936.4142385043906</v>
      </c>
      <c r="G95" s="150">
        <v>1.9160073734100251</v>
      </c>
      <c r="H95" s="149">
        <v>5680</v>
      </c>
      <c r="I95" s="149">
        <v>10871.620989193474</v>
      </c>
      <c r="J95" s="150">
        <v>1.9140177797875835</v>
      </c>
      <c r="K95" s="149">
        <v>6389</v>
      </c>
      <c r="L95" s="149">
        <v>12206.803338205153</v>
      </c>
      <c r="M95" s="150">
        <v>1.91059685994759</v>
      </c>
      <c r="N95" s="149">
        <v>7324</v>
      </c>
      <c r="O95" s="149">
        <v>13921.42150089713</v>
      </c>
      <c r="P95" s="150">
        <v>1.9007948526620877</v>
      </c>
      <c r="Q95" s="149">
        <v>8276</v>
      </c>
      <c r="R95" s="149">
        <v>15188.029320502272</v>
      </c>
      <c r="S95" s="150">
        <v>1.8351896230669733</v>
      </c>
      <c r="T95" s="149">
        <v>9501</v>
      </c>
      <c r="U95" s="149">
        <v>17236.408505246385</v>
      </c>
      <c r="V95" s="150">
        <v>1.8141678249917257</v>
      </c>
      <c r="W95" s="149">
        <v>10540</v>
      </c>
      <c r="X95" s="149">
        <v>19006.190850528124</v>
      </c>
      <c r="Y95" s="150">
        <v>1.8032439137123457</v>
      </c>
      <c r="Z95" s="149">
        <v>11829</v>
      </c>
      <c r="AA95" s="149">
        <v>21192.348131748869</v>
      </c>
      <c r="AB95" s="150">
        <v>1.7915587227786685</v>
      </c>
      <c r="AC95" s="149">
        <v>13376</v>
      </c>
      <c r="AD95" s="149">
        <v>23891.065855949488</v>
      </c>
      <c r="AE95" s="150">
        <v>1.7861143732019653</v>
      </c>
      <c r="AF95" s="149">
        <v>15063</v>
      </c>
      <c r="AG95" s="149">
        <v>26744.355305259221</v>
      </c>
      <c r="AH95" s="150">
        <v>1.775499920683743</v>
      </c>
      <c r="AI95" s="149">
        <v>16840</v>
      </c>
      <c r="AJ95" s="149">
        <v>29690.719127384702</v>
      </c>
      <c r="AK95" s="150">
        <v>1.7631068365430345</v>
      </c>
      <c r="AL95" s="149">
        <v>19157</v>
      </c>
      <c r="AM95" s="149">
        <v>33523.538883415007</v>
      </c>
      <c r="AN95" s="150">
        <v>1.7499367794234488</v>
      </c>
      <c r="AO95" s="149">
        <v>20952</v>
      </c>
      <c r="AP95" s="149">
        <v>36650.79382670769</v>
      </c>
      <c r="AQ95" s="150">
        <v>1.7492742376244601</v>
      </c>
      <c r="AR95" s="149">
        <v>22573</v>
      </c>
      <c r="AS95" s="149">
        <v>39452.827695748798</v>
      </c>
      <c r="AT95" s="150">
        <v>1.7477884063150133</v>
      </c>
      <c r="AU95" s="149">
        <v>23658</v>
      </c>
      <c r="AV95" s="149">
        <v>41760.921866403733</v>
      </c>
      <c r="AW95" s="150">
        <v>1.7651924028406345</v>
      </c>
      <c r="AX95" s="149">
        <v>24866</v>
      </c>
      <c r="AY95" s="149">
        <v>44728.112197636125</v>
      </c>
      <c r="AZ95" s="150">
        <v>1.7987658729846427</v>
      </c>
      <c r="BA95" s="149">
        <v>25441</v>
      </c>
      <c r="BB95" s="149">
        <v>46477.802901904033</v>
      </c>
      <c r="BC95" s="150">
        <v>1.8268858496876708</v>
      </c>
      <c r="BD95" s="149">
        <v>26766</v>
      </c>
      <c r="BE95" s="149">
        <v>49281.118954889294</v>
      </c>
      <c r="BF95" s="150">
        <v>1.8411835520768622</v>
      </c>
      <c r="BG95" s="149">
        <v>28631</v>
      </c>
      <c r="BH95" s="149">
        <v>53017.929748411552</v>
      </c>
      <c r="BI95" s="150">
        <v>1.8517666078171056</v>
      </c>
      <c r="BJ95" s="149">
        <v>30139</v>
      </c>
      <c r="BK95" s="149">
        <v>55170.083054565497</v>
      </c>
      <c r="BL95" s="150">
        <v>1.8305213528838216</v>
      </c>
      <c r="BM95" s="149">
        <v>30498</v>
      </c>
      <c r="BN95" s="149">
        <v>55740.331398575545</v>
      </c>
      <c r="BO95" s="150">
        <v>1.8276716964579822</v>
      </c>
      <c r="BP95" s="149">
        <v>31995</v>
      </c>
      <c r="BQ95" s="149">
        <v>56783.085735324094</v>
      </c>
      <c r="BR95" s="150">
        <v>1.7747487337185215</v>
      </c>
      <c r="BS95" s="149">
        <v>32145</v>
      </c>
      <c r="BT95" s="149">
        <v>56857.162242796898</v>
      </c>
      <c r="BU95" s="150">
        <v>1.7687715738931995</v>
      </c>
      <c r="BV95" s="149">
        <v>32471</v>
      </c>
      <c r="BW95" s="149">
        <v>58068.117730843871</v>
      </c>
      <c r="BX95" s="150">
        <v>1.7883070349186618</v>
      </c>
      <c r="BY95" s="149">
        <v>33361</v>
      </c>
      <c r="BZ95" s="149">
        <v>59505.321857453979</v>
      </c>
      <c r="CA95" s="150">
        <v>1.7836792019859711</v>
      </c>
      <c r="CB95" s="149">
        <v>33780</v>
      </c>
      <c r="CC95" s="149">
        <v>61729.767266086943</v>
      </c>
      <c r="CD95" s="150">
        <v>1.8274057805235921</v>
      </c>
      <c r="CE95" s="149">
        <v>34595</v>
      </c>
      <c r="CF95" s="149">
        <v>63710.774803114262</v>
      </c>
      <c r="CG95" s="150">
        <v>1.8416180026915525</v>
      </c>
      <c r="CH95" s="149">
        <v>35846</v>
      </c>
      <c r="CI95" s="149">
        <v>66874.792004629257</v>
      </c>
      <c r="CJ95" s="150">
        <v>1.8656137924630156</v>
      </c>
      <c r="CK95" s="149">
        <v>37354</v>
      </c>
      <c r="CL95" s="149">
        <v>69470.97387729153</v>
      </c>
      <c r="CM95" s="150">
        <v>1.8598001252152789</v>
      </c>
      <c r="CN95" s="149">
        <v>38575</v>
      </c>
      <c r="CO95" s="149">
        <v>72686.181306190236</v>
      </c>
      <c r="CP95" s="150">
        <v>1.8842820818195785</v>
      </c>
      <c r="CQ95" s="149">
        <v>39059</v>
      </c>
      <c r="CR95" s="149">
        <v>74448.443722776501</v>
      </c>
      <c r="CS95" s="150">
        <v>1.9060509414674338</v>
      </c>
      <c r="CT95" s="149">
        <v>39349</v>
      </c>
      <c r="CU95" s="149">
        <v>74083.494688294668</v>
      </c>
      <c r="CV95" s="150">
        <v>1.8827287780704636</v>
      </c>
      <c r="CW95" s="149">
        <v>40240</v>
      </c>
      <c r="CX95" s="149">
        <v>75803.436752195979</v>
      </c>
      <c r="CY95" s="150">
        <v>1.8837832194879716</v>
      </c>
      <c r="CZ95" s="149">
        <v>41479</v>
      </c>
      <c r="DA95" s="149">
        <v>78775.256836727538</v>
      </c>
      <c r="DB95" s="150">
        <v>1.8991599806342374</v>
      </c>
      <c r="DC95" s="149">
        <v>42533</v>
      </c>
      <c r="DD95" s="149">
        <v>80638.290782406242</v>
      </c>
      <c r="DE95" s="150">
        <v>1.8958994376697209</v>
      </c>
      <c r="DF95" s="149">
        <v>44080</v>
      </c>
      <c r="DG95" s="149">
        <v>83881.005518569684</v>
      </c>
      <c r="DH95" s="150">
        <v>1.9029266224720891</v>
      </c>
      <c r="DI95" s="149">
        <v>45389</v>
      </c>
      <c r="DJ95" s="149">
        <v>88022.863903531426</v>
      </c>
      <c r="DK95" s="150">
        <v>1.9392994757216822</v>
      </c>
      <c r="DL95" s="149">
        <v>45980</v>
      </c>
      <c r="DM95" s="149">
        <v>88772.674677107658</v>
      </c>
      <c r="DN95" s="150">
        <v>1.9306801800153905</v>
      </c>
      <c r="DO95" s="149">
        <v>44724</v>
      </c>
      <c r="DP95" s="149">
        <v>82632.374599526724</v>
      </c>
      <c r="DQ95" s="150">
        <v>1.8476069805814936</v>
      </c>
      <c r="DR95" s="149">
        <v>45599</v>
      </c>
      <c r="DS95" s="149">
        <v>85969.729454645509</v>
      </c>
      <c r="DT95" s="150">
        <v>1.8853424297604227</v>
      </c>
      <c r="DU95" s="149">
        <v>46145</v>
      </c>
      <c r="DV95" s="149">
        <v>87854.396000830558</v>
      </c>
      <c r="DW95" s="150">
        <v>1.9038768230757517</v>
      </c>
      <c r="DX95" s="149">
        <v>46462</v>
      </c>
      <c r="DY95" s="149">
        <v>85850.870084523922</v>
      </c>
      <c r="DZ95" s="150">
        <v>1.8477652723628755</v>
      </c>
      <c r="EA95" s="149">
        <v>46887</v>
      </c>
      <c r="EB95" s="149">
        <v>86137.220006647913</v>
      </c>
      <c r="EC95" s="150">
        <v>1.8371237231353661</v>
      </c>
      <c r="ED95" s="149">
        <v>47091</v>
      </c>
      <c r="EE95" s="151">
        <v>86366.549009543625</v>
      </c>
      <c r="EF95" s="161">
        <v>1.8340351449224612</v>
      </c>
    </row>
    <row r="96" spans="1:136" ht="15" customHeight="1">
      <c r="A96" s="158">
        <v>82</v>
      </c>
      <c r="B96" s="156">
        <v>4849</v>
      </c>
      <c r="C96" s="149">
        <v>9375.2166304540806</v>
      </c>
      <c r="D96" s="150">
        <v>1.9334330027746094</v>
      </c>
      <c r="E96" s="149">
        <v>5334</v>
      </c>
      <c r="F96" s="149">
        <v>10196.270199885836</v>
      </c>
      <c r="G96" s="150">
        <v>1.9115617172639361</v>
      </c>
      <c r="H96" s="149">
        <v>5842</v>
      </c>
      <c r="I96" s="149">
        <v>11155.599955803295</v>
      </c>
      <c r="J96" s="150">
        <v>1.9095515158855347</v>
      </c>
      <c r="K96" s="149">
        <v>6569</v>
      </c>
      <c r="L96" s="149">
        <v>12525.070917556906</v>
      </c>
      <c r="M96" s="150">
        <v>1.9066937003435693</v>
      </c>
      <c r="N96" s="149">
        <v>7526</v>
      </c>
      <c r="O96" s="149">
        <v>14282.38874811906</v>
      </c>
      <c r="P96" s="150">
        <v>1.8977396688970316</v>
      </c>
      <c r="Q96" s="149">
        <v>8499</v>
      </c>
      <c r="R96" s="149">
        <v>15566.084323842968</v>
      </c>
      <c r="S96" s="150">
        <v>1.8315195109828177</v>
      </c>
      <c r="T96" s="149">
        <v>9750</v>
      </c>
      <c r="U96" s="149">
        <v>17659.319414384707</v>
      </c>
      <c r="V96" s="150">
        <v>1.8112122476292007</v>
      </c>
      <c r="W96" s="149">
        <v>10809</v>
      </c>
      <c r="X96" s="149">
        <v>19469.14575087604</v>
      </c>
      <c r="Y96" s="150">
        <v>1.8011976825678637</v>
      </c>
      <c r="Z96" s="149">
        <v>12127</v>
      </c>
      <c r="AA96" s="149">
        <v>21704.366789435837</v>
      </c>
      <c r="AB96" s="150">
        <v>1.7897556518047197</v>
      </c>
      <c r="AC96" s="149">
        <v>13712</v>
      </c>
      <c r="AD96" s="149">
        <v>24465.930436085368</v>
      </c>
      <c r="AE96" s="150">
        <v>1.7842714728767042</v>
      </c>
      <c r="AF96" s="149">
        <v>15452</v>
      </c>
      <c r="AG96" s="149">
        <v>27382.600752704577</v>
      </c>
      <c r="AH96" s="150">
        <v>1.7721072193052405</v>
      </c>
      <c r="AI96" s="149">
        <v>17284</v>
      </c>
      <c r="AJ96" s="149">
        <v>30392.425565054273</v>
      </c>
      <c r="AK96" s="150">
        <v>1.7584138836527583</v>
      </c>
      <c r="AL96" s="149">
        <v>19673</v>
      </c>
      <c r="AM96" s="149">
        <v>34307.512616042535</v>
      </c>
      <c r="AN96" s="150">
        <v>1.7438882029198666</v>
      </c>
      <c r="AO96" s="149">
        <v>21527</v>
      </c>
      <c r="AP96" s="149">
        <v>37507.116051836063</v>
      </c>
      <c r="AQ96" s="150">
        <v>1.7423289846163452</v>
      </c>
      <c r="AR96" s="149">
        <v>23179</v>
      </c>
      <c r="AS96" s="149">
        <v>40374.027990716801</v>
      </c>
      <c r="AT96" s="150">
        <v>1.7418364895257259</v>
      </c>
      <c r="AU96" s="149">
        <v>24276</v>
      </c>
      <c r="AV96" s="149">
        <v>42749.587368516055</v>
      </c>
      <c r="AW96" s="150">
        <v>1.7609815195467151</v>
      </c>
      <c r="AX96" s="149">
        <v>25507</v>
      </c>
      <c r="AY96" s="149">
        <v>45813.898111863295</v>
      </c>
      <c r="AZ96" s="150">
        <v>1.7961303999632765</v>
      </c>
      <c r="BA96" s="149">
        <v>26077</v>
      </c>
      <c r="BB96" s="149">
        <v>47628.960013969823</v>
      </c>
      <c r="BC96" s="150">
        <v>1.8264739047424865</v>
      </c>
      <c r="BD96" s="149">
        <v>27422</v>
      </c>
      <c r="BE96" s="149">
        <v>50513.544833408771</v>
      </c>
      <c r="BF96" s="150">
        <v>1.8420809872878992</v>
      </c>
      <c r="BG96" s="149">
        <v>29398</v>
      </c>
      <c r="BH96" s="149">
        <v>54351.704674755805</v>
      </c>
      <c r="BI96" s="150">
        <v>1.8488232082031364</v>
      </c>
      <c r="BJ96" s="149">
        <v>30972</v>
      </c>
      <c r="BK96" s="149">
        <v>56538.983396505057</v>
      </c>
      <c r="BL96" s="150">
        <v>1.8254870010494981</v>
      </c>
      <c r="BM96" s="149">
        <v>30993</v>
      </c>
      <c r="BN96" s="149">
        <v>57129.716259327179</v>
      </c>
      <c r="BO96" s="150">
        <v>1.8433103042405439</v>
      </c>
      <c r="BP96" s="149">
        <v>32792</v>
      </c>
      <c r="BQ96" s="149">
        <v>58136.743397985447</v>
      </c>
      <c r="BR96" s="150">
        <v>1.7728941021586193</v>
      </c>
      <c r="BS96" s="149">
        <v>32965</v>
      </c>
      <c r="BT96" s="149">
        <v>58208.009481850051</v>
      </c>
      <c r="BU96" s="150">
        <v>1.7657518423130609</v>
      </c>
      <c r="BV96" s="149">
        <v>33327</v>
      </c>
      <c r="BW96" s="149">
        <v>59466.781655597631</v>
      </c>
      <c r="BX96" s="150">
        <v>1.7843424747381291</v>
      </c>
      <c r="BY96" s="149">
        <v>34234</v>
      </c>
      <c r="BZ96" s="149">
        <v>60932.997784173502</v>
      </c>
      <c r="CA96" s="150">
        <v>1.77989711351795</v>
      </c>
      <c r="CB96" s="149">
        <v>34636</v>
      </c>
      <c r="CC96" s="149">
        <v>63259.488030010332</v>
      </c>
      <c r="CD96" s="150">
        <v>1.8264085930826404</v>
      </c>
      <c r="CE96" s="149">
        <v>35476</v>
      </c>
      <c r="CF96" s="149">
        <v>65304.812388152706</v>
      </c>
      <c r="CG96" s="150">
        <v>1.8408166757287379</v>
      </c>
      <c r="CH96" s="149">
        <v>36748</v>
      </c>
      <c r="CI96" s="149">
        <v>68572.447697526208</v>
      </c>
      <c r="CJ96" s="150">
        <v>1.8660184961773758</v>
      </c>
      <c r="CK96" s="149">
        <v>38292</v>
      </c>
      <c r="CL96" s="149">
        <v>71228.960988384133</v>
      </c>
      <c r="CM96" s="150">
        <v>1.8601525380858699</v>
      </c>
      <c r="CN96" s="149">
        <v>39542</v>
      </c>
      <c r="CO96" s="149">
        <v>74554.535284965241</v>
      </c>
      <c r="CP96" s="150">
        <v>1.885451805294756</v>
      </c>
      <c r="CQ96" s="149">
        <v>40033</v>
      </c>
      <c r="CR96" s="149">
        <v>76388.43641914711</v>
      </c>
      <c r="CS96" s="150">
        <v>1.9081366977030727</v>
      </c>
      <c r="CT96" s="149">
        <v>40317</v>
      </c>
      <c r="CU96" s="149">
        <v>75986.724417899721</v>
      </c>
      <c r="CV96" s="150">
        <v>1.8847316124190718</v>
      </c>
      <c r="CW96" s="149">
        <v>41195</v>
      </c>
      <c r="CX96" s="149">
        <v>77752.653789599863</v>
      </c>
      <c r="CY96" s="150">
        <v>1.8874293916640337</v>
      </c>
      <c r="CZ96" s="149">
        <v>42531</v>
      </c>
      <c r="DA96" s="149">
        <v>80818.959429800365</v>
      </c>
      <c r="DB96" s="150">
        <v>1.9002365199454601</v>
      </c>
      <c r="DC96" s="149">
        <v>43626</v>
      </c>
      <c r="DD96" s="149">
        <v>82725.153800649365</v>
      </c>
      <c r="DE96" s="150">
        <v>1.8962351304416944</v>
      </c>
      <c r="DF96" s="149">
        <v>45188</v>
      </c>
      <c r="DG96" s="149">
        <v>86062.214626285539</v>
      </c>
      <c r="DH96" s="150">
        <v>1.9045369263141882</v>
      </c>
      <c r="DI96" s="149">
        <v>46550</v>
      </c>
      <c r="DJ96" s="149">
        <v>90358.708296993165</v>
      </c>
      <c r="DK96" s="150">
        <v>1.9411108119654816</v>
      </c>
      <c r="DL96" s="149">
        <v>47115</v>
      </c>
      <c r="DM96" s="149">
        <v>91119.131001472386</v>
      </c>
      <c r="DN96" s="150">
        <v>1.9339728536871992</v>
      </c>
      <c r="DO96" s="149">
        <v>45834</v>
      </c>
      <c r="DP96" s="149">
        <v>84707.724217676339</v>
      </c>
      <c r="DQ96" s="150">
        <v>1.8481416463253555</v>
      </c>
      <c r="DR96" s="149">
        <v>46702</v>
      </c>
      <c r="DS96" s="149">
        <v>88182.190364571201</v>
      </c>
      <c r="DT96" s="150">
        <v>1.8881887363404395</v>
      </c>
      <c r="DU96" s="149">
        <v>47289</v>
      </c>
      <c r="DV96" s="149">
        <v>90140.032100503973</v>
      </c>
      <c r="DW96" s="150">
        <v>1.9061522151135353</v>
      </c>
      <c r="DX96" s="149">
        <v>47604</v>
      </c>
      <c r="DY96" s="149">
        <v>88006.809966713903</v>
      </c>
      <c r="DZ96" s="150">
        <v>1.8487272070984351</v>
      </c>
      <c r="EA96" s="149">
        <v>48016</v>
      </c>
      <c r="EB96" s="149">
        <v>88286.790339840722</v>
      </c>
      <c r="EC96" s="150">
        <v>1.8386952336687921</v>
      </c>
      <c r="ED96" s="149">
        <v>48219</v>
      </c>
      <c r="EE96" s="151">
        <v>88517.583290251816</v>
      </c>
      <c r="EF96" s="161">
        <v>1.8357407513687927</v>
      </c>
    </row>
    <row r="97" spans="1:136" ht="15" customHeight="1">
      <c r="A97" s="158">
        <v>83</v>
      </c>
      <c r="B97" s="156">
        <v>5001</v>
      </c>
      <c r="C97" s="149">
        <v>9637.0095465527502</v>
      </c>
      <c r="D97" s="150">
        <v>1.9270165060093483</v>
      </c>
      <c r="E97" s="149">
        <v>5494</v>
      </c>
      <c r="F97" s="149">
        <v>10477.639267365252</v>
      </c>
      <c r="G97" s="150">
        <v>1.9071058003941121</v>
      </c>
      <c r="H97" s="149">
        <v>6016</v>
      </c>
      <c r="I97" s="149">
        <v>11463.105706990636</v>
      </c>
      <c r="J97" s="150">
        <v>1.9054364539545605</v>
      </c>
      <c r="K97" s="149">
        <v>6763</v>
      </c>
      <c r="L97" s="149">
        <v>12869.780874575659</v>
      </c>
      <c r="M97" s="150">
        <v>1.9029692258724913</v>
      </c>
      <c r="N97" s="149">
        <v>7744</v>
      </c>
      <c r="O97" s="149">
        <v>14673.472175780356</v>
      </c>
      <c r="P97" s="150">
        <v>1.8948182045170914</v>
      </c>
      <c r="Q97" s="149">
        <v>8748</v>
      </c>
      <c r="R97" s="149">
        <v>15974.59707813362</v>
      </c>
      <c r="S97" s="150">
        <v>1.8260856285017855</v>
      </c>
      <c r="T97" s="149">
        <v>10018</v>
      </c>
      <c r="U97" s="149">
        <v>18116.809406246201</v>
      </c>
      <c r="V97" s="150">
        <v>1.8084257742310041</v>
      </c>
      <c r="W97" s="149">
        <v>11101</v>
      </c>
      <c r="X97" s="149">
        <v>19970.095084059147</v>
      </c>
      <c r="Y97" s="150">
        <v>1.7989455980595574</v>
      </c>
      <c r="Z97" s="149">
        <v>12449</v>
      </c>
      <c r="AA97" s="149">
        <v>22258.388076779411</v>
      </c>
      <c r="AB97" s="150">
        <v>1.7879659472069573</v>
      </c>
      <c r="AC97" s="149">
        <v>14080</v>
      </c>
      <c r="AD97" s="149">
        <v>25087.961064994084</v>
      </c>
      <c r="AE97" s="150">
        <v>1.7818154165478752</v>
      </c>
      <c r="AF97" s="149">
        <v>15867</v>
      </c>
      <c r="AG97" s="149">
        <v>28072.340824540908</v>
      </c>
      <c r="AH97" s="150">
        <v>1.7692280093616253</v>
      </c>
      <c r="AI97" s="149">
        <v>17756</v>
      </c>
      <c r="AJ97" s="149">
        <v>31149.746345516349</v>
      </c>
      <c r="AK97" s="150">
        <v>1.7543222767242819</v>
      </c>
      <c r="AL97" s="149">
        <v>20220</v>
      </c>
      <c r="AM97" s="149">
        <v>35152.423073767299</v>
      </c>
      <c r="AN97" s="150">
        <v>1.7384976792169782</v>
      </c>
      <c r="AO97" s="149">
        <v>22135</v>
      </c>
      <c r="AP97" s="149">
        <v>38429.415580911467</v>
      </c>
      <c r="AQ97" s="150">
        <v>1.7361380429596325</v>
      </c>
      <c r="AR97" s="149">
        <v>23806</v>
      </c>
      <c r="AS97" s="149">
        <v>41367.117087908417</v>
      </c>
      <c r="AT97" s="150">
        <v>1.737676093754029</v>
      </c>
      <c r="AU97" s="149">
        <v>24929</v>
      </c>
      <c r="AV97" s="149">
        <v>43817.265873936543</v>
      </c>
      <c r="AW97" s="150">
        <v>1.7576824531243349</v>
      </c>
      <c r="AX97" s="149">
        <v>26184</v>
      </c>
      <c r="AY97" s="149">
        <v>46988.712536103907</v>
      </c>
      <c r="AZ97" s="150">
        <v>1.7945582239575277</v>
      </c>
      <c r="BA97" s="149">
        <v>26752</v>
      </c>
      <c r="BB97" s="149">
        <v>48877.13633551426</v>
      </c>
      <c r="BC97" s="150">
        <v>1.8270460651732303</v>
      </c>
      <c r="BD97" s="149">
        <v>28195</v>
      </c>
      <c r="BE97" s="149">
        <v>51851.158094500155</v>
      </c>
      <c r="BF97" s="150">
        <v>1.8390196167582959</v>
      </c>
      <c r="BG97" s="149">
        <v>30219</v>
      </c>
      <c r="BH97" s="149">
        <v>55795.686789736021</v>
      </c>
      <c r="BI97" s="150">
        <v>1.846377669338364</v>
      </c>
      <c r="BJ97" s="149">
        <v>31918</v>
      </c>
      <c r="BK97" s="149">
        <v>58016.38290712054</v>
      </c>
      <c r="BL97" s="150">
        <v>1.8176697445679724</v>
      </c>
      <c r="BM97" s="149">
        <v>31873</v>
      </c>
      <c r="BN97" s="149">
        <v>58645.262268327038</v>
      </c>
      <c r="BO97" s="150">
        <v>1.8399668141789929</v>
      </c>
      <c r="BP97" s="149">
        <v>33476</v>
      </c>
      <c r="BQ97" s="149">
        <v>59608.591276096013</v>
      </c>
      <c r="BR97" s="150">
        <v>1.7806366135767717</v>
      </c>
      <c r="BS97" s="149">
        <v>33794</v>
      </c>
      <c r="BT97" s="149">
        <v>59665.015464163182</v>
      </c>
      <c r="BU97" s="150">
        <v>1.7655505552513222</v>
      </c>
      <c r="BV97" s="149">
        <v>34166</v>
      </c>
      <c r="BW97" s="149">
        <v>60979.060392569831</v>
      </c>
      <c r="BX97" s="150">
        <v>1.7847878122276484</v>
      </c>
      <c r="BY97" s="149">
        <v>35169</v>
      </c>
      <c r="BZ97" s="149">
        <v>62476.639737241436</v>
      </c>
      <c r="CA97" s="150">
        <v>1.7764690419756444</v>
      </c>
      <c r="CB97" s="149">
        <v>35556</v>
      </c>
      <c r="CC97" s="149">
        <v>64916.706111644227</v>
      </c>
      <c r="CD97" s="150">
        <v>1.8257595373957765</v>
      </c>
      <c r="CE97" s="149">
        <v>36430</v>
      </c>
      <c r="CF97" s="149">
        <v>67031.861814758624</v>
      </c>
      <c r="CG97" s="150">
        <v>1.8400181667515405</v>
      </c>
      <c r="CH97" s="149">
        <v>37733</v>
      </c>
      <c r="CI97" s="149">
        <v>70416.435264308486</v>
      </c>
      <c r="CJ97" s="150">
        <v>1.8661764308247022</v>
      </c>
      <c r="CK97" s="149">
        <v>39288</v>
      </c>
      <c r="CL97" s="149">
        <v>73137.839180110532</v>
      </c>
      <c r="CM97" s="150">
        <v>1.8615821416236644</v>
      </c>
      <c r="CN97" s="149">
        <v>40578</v>
      </c>
      <c r="CO97" s="149">
        <v>76584.490841997322</v>
      </c>
      <c r="CP97" s="150">
        <v>1.8873402050864341</v>
      </c>
      <c r="CQ97" s="149">
        <v>41118</v>
      </c>
      <c r="CR97" s="149">
        <v>78494.962902958927</v>
      </c>
      <c r="CS97" s="150">
        <v>1.9090170461345135</v>
      </c>
      <c r="CT97" s="149">
        <v>41344</v>
      </c>
      <c r="CU97" s="149">
        <v>78055.043110283121</v>
      </c>
      <c r="CV97" s="150">
        <v>1.8879412516999594</v>
      </c>
      <c r="CW97" s="149">
        <v>42266</v>
      </c>
      <c r="CX97" s="149">
        <v>79872.04799334961</v>
      </c>
      <c r="CY97" s="150">
        <v>1.8897470305529174</v>
      </c>
      <c r="CZ97" s="149">
        <v>43628</v>
      </c>
      <c r="DA97" s="149">
        <v>83039.469028231499</v>
      </c>
      <c r="DB97" s="150">
        <v>1.9033526411531929</v>
      </c>
      <c r="DC97" s="149">
        <v>44741</v>
      </c>
      <c r="DD97" s="149">
        <v>84992.167529845465</v>
      </c>
      <c r="DE97" s="150">
        <v>1.8996483657013805</v>
      </c>
      <c r="DF97" s="149">
        <v>46352</v>
      </c>
      <c r="DG97" s="149">
        <v>88431.671781762445</v>
      </c>
      <c r="DH97" s="150">
        <v>1.907828611101192</v>
      </c>
      <c r="DI97" s="149">
        <v>47764</v>
      </c>
      <c r="DJ97" s="149">
        <v>92900.690388879957</v>
      </c>
      <c r="DK97" s="150">
        <v>1.9449939366233975</v>
      </c>
      <c r="DL97" s="149">
        <v>48373</v>
      </c>
      <c r="DM97" s="149">
        <v>93671.292181175551</v>
      </c>
      <c r="DN97" s="150">
        <v>1.936437520541946</v>
      </c>
      <c r="DO97" s="149">
        <v>47007</v>
      </c>
      <c r="DP97" s="149">
        <v>86960.500599535517</v>
      </c>
      <c r="DQ97" s="150">
        <v>1.8499478928571387</v>
      </c>
      <c r="DR97" s="149">
        <v>47904</v>
      </c>
      <c r="DS97" s="149">
        <v>90588.801486723183</v>
      </c>
      <c r="DT97" s="150">
        <v>1.8910487952305273</v>
      </c>
      <c r="DU97" s="149">
        <v>48496</v>
      </c>
      <c r="DV97" s="149">
        <v>92625.079041213627</v>
      </c>
      <c r="DW97" s="150">
        <v>1.9099529660428411</v>
      </c>
      <c r="DX97" s="149">
        <v>48809</v>
      </c>
      <c r="DY97" s="149">
        <v>90348.922785409755</v>
      </c>
      <c r="DZ97" s="150">
        <v>1.8510709661212021</v>
      </c>
      <c r="EA97" s="149">
        <v>49231</v>
      </c>
      <c r="EB97" s="149">
        <v>90620.36537625434</v>
      </c>
      <c r="EC97" s="150">
        <v>1.8407175433416818</v>
      </c>
      <c r="ED97" s="149">
        <v>49435</v>
      </c>
      <c r="EE97" s="151">
        <v>90852.787762878477</v>
      </c>
      <c r="EF97" s="161">
        <v>1.8378231569308885</v>
      </c>
    </row>
    <row r="98" spans="1:136" ht="15" customHeight="1">
      <c r="A98" s="158">
        <v>84</v>
      </c>
      <c r="B98" s="156">
        <v>5161</v>
      </c>
      <c r="C98" s="149">
        <v>9921.8247551710065</v>
      </c>
      <c r="D98" s="150">
        <v>1.9224616847841516</v>
      </c>
      <c r="E98" s="149">
        <v>5667</v>
      </c>
      <c r="F98" s="149">
        <v>10783.804549113291</v>
      </c>
      <c r="G98" s="150">
        <v>1.9029123961731587</v>
      </c>
      <c r="H98" s="149">
        <v>6204</v>
      </c>
      <c r="I98" s="149">
        <v>11797.799808611115</v>
      </c>
      <c r="J98" s="150">
        <v>1.9016440697309984</v>
      </c>
      <c r="K98" s="149">
        <v>6972</v>
      </c>
      <c r="L98" s="149">
        <v>13245.016205902069</v>
      </c>
      <c r="M98" s="150">
        <v>1.8997441488671929</v>
      </c>
      <c r="N98" s="149">
        <v>7979</v>
      </c>
      <c r="O98" s="149">
        <v>15099.313323704106</v>
      </c>
      <c r="P98" s="150">
        <v>1.8923816673397802</v>
      </c>
      <c r="Q98" s="149">
        <v>9010</v>
      </c>
      <c r="R98" s="149">
        <v>16418.291716798369</v>
      </c>
      <c r="S98" s="150">
        <v>1.822229935271739</v>
      </c>
      <c r="T98" s="149">
        <v>10309</v>
      </c>
      <c r="U98" s="149">
        <v>18614.047633856902</v>
      </c>
      <c r="V98" s="150">
        <v>1.8056113719911633</v>
      </c>
      <c r="W98" s="149">
        <v>11417</v>
      </c>
      <c r="X98" s="149">
        <v>20514.663977725661</v>
      </c>
      <c r="Y98" s="150">
        <v>1.7968524111172515</v>
      </c>
      <c r="Z98" s="149">
        <v>12800</v>
      </c>
      <c r="AA98" s="149">
        <v>22860.661498110567</v>
      </c>
      <c r="AB98" s="150">
        <v>1.7859891795398881</v>
      </c>
      <c r="AC98" s="149">
        <v>14468</v>
      </c>
      <c r="AD98" s="149">
        <v>25763.917117532317</v>
      </c>
      <c r="AE98" s="150">
        <v>1.7807518051929996</v>
      </c>
      <c r="AF98" s="149">
        <v>16311</v>
      </c>
      <c r="AG98" s="149">
        <v>28821.486706684012</v>
      </c>
      <c r="AH98" s="150">
        <v>1.7669969166013129</v>
      </c>
      <c r="AI98" s="149">
        <v>18260</v>
      </c>
      <c r="AJ98" s="149">
        <v>31971.293758503933</v>
      </c>
      <c r="AK98" s="150">
        <v>1.7508923197428221</v>
      </c>
      <c r="AL98" s="149">
        <v>20802</v>
      </c>
      <c r="AM98" s="149">
        <v>36067.700599168893</v>
      </c>
      <c r="AN98" s="150">
        <v>1.73385735021483</v>
      </c>
      <c r="AO98" s="149">
        <v>22780</v>
      </c>
      <c r="AP98" s="149">
        <v>39427.878499332539</v>
      </c>
      <c r="AQ98" s="150">
        <v>1.7308111720514723</v>
      </c>
      <c r="AR98" s="149">
        <v>24456</v>
      </c>
      <c r="AS98" s="149">
        <v>42444.24148912065</v>
      </c>
      <c r="AT98" s="150">
        <v>1.7355348989663335</v>
      </c>
      <c r="AU98" s="149">
        <v>25630</v>
      </c>
      <c r="AV98" s="149">
        <v>44976.157900862847</v>
      </c>
      <c r="AW98" s="150">
        <v>1.7548247327687416</v>
      </c>
      <c r="AX98" s="149">
        <v>26914</v>
      </c>
      <c r="AY98" s="149">
        <v>48266.511564397559</v>
      </c>
      <c r="AZ98" s="150">
        <v>1.7933607625918688</v>
      </c>
      <c r="BA98" s="149">
        <v>27483</v>
      </c>
      <c r="BB98" s="149">
        <v>50237.451533691659</v>
      </c>
      <c r="BC98" s="150">
        <v>1.8279464226500621</v>
      </c>
      <c r="BD98" s="149">
        <v>29023</v>
      </c>
      <c r="BE98" s="149">
        <v>53304.1849657895</v>
      </c>
      <c r="BF98" s="150">
        <v>1.8366187150118698</v>
      </c>
      <c r="BG98" s="149">
        <v>31100</v>
      </c>
      <c r="BH98" s="149">
        <v>57367.037442025743</v>
      </c>
      <c r="BI98" s="150">
        <v>1.8445992746632072</v>
      </c>
      <c r="BJ98" s="149">
        <v>32885</v>
      </c>
      <c r="BK98" s="149">
        <v>59619.178255603976</v>
      </c>
      <c r="BL98" s="150">
        <v>1.8129596550282492</v>
      </c>
      <c r="BM98" s="149">
        <v>32765</v>
      </c>
      <c r="BN98" s="149">
        <v>60293.12113224082</v>
      </c>
      <c r="BO98" s="150">
        <v>1.8401685070117753</v>
      </c>
      <c r="BP98" s="149">
        <v>34375</v>
      </c>
      <c r="BQ98" s="149">
        <v>61215.392733750406</v>
      </c>
      <c r="BR98" s="150">
        <v>1.7808114249818301</v>
      </c>
      <c r="BS98" s="149">
        <v>34946</v>
      </c>
      <c r="BT98" s="149">
        <v>61248.092538965502</v>
      </c>
      <c r="BU98" s="150">
        <v>1.7526495890506926</v>
      </c>
      <c r="BV98" s="149">
        <v>35129</v>
      </c>
      <c r="BW98" s="149">
        <v>62624.601517056413</v>
      </c>
      <c r="BX98" s="150">
        <v>1.7827037922245557</v>
      </c>
      <c r="BY98" s="149">
        <v>36132</v>
      </c>
      <c r="BZ98" s="149">
        <v>64152.331143555079</v>
      </c>
      <c r="CA98" s="150">
        <v>1.7754990353026425</v>
      </c>
      <c r="CB98" s="149">
        <v>36541</v>
      </c>
      <c r="CC98" s="149">
        <v>66720.050004869699</v>
      </c>
      <c r="CD98" s="150">
        <v>1.8258955694937111</v>
      </c>
      <c r="CE98" s="149">
        <v>37417</v>
      </c>
      <c r="CF98" s="149">
        <v>68914.055273165985</v>
      </c>
      <c r="CG98" s="150">
        <v>1.8417846239186997</v>
      </c>
      <c r="CH98" s="149">
        <v>38729</v>
      </c>
      <c r="CI98" s="149">
        <v>72427.159227082593</v>
      </c>
      <c r="CJ98" s="150">
        <v>1.8701014543903172</v>
      </c>
      <c r="CK98" s="149">
        <v>40341</v>
      </c>
      <c r="CL98" s="149">
        <v>75219.960378281554</v>
      </c>
      <c r="CM98" s="150">
        <v>1.8646032666091954</v>
      </c>
      <c r="CN98" s="149">
        <v>41672</v>
      </c>
      <c r="CO98" s="149">
        <v>78801.164444476191</v>
      </c>
      <c r="CP98" s="150">
        <v>1.8909859004721681</v>
      </c>
      <c r="CQ98" s="149">
        <v>42245</v>
      </c>
      <c r="CR98" s="149">
        <v>80796.601887581754</v>
      </c>
      <c r="CS98" s="150">
        <v>1.9125719466820157</v>
      </c>
      <c r="CT98" s="149">
        <v>42470</v>
      </c>
      <c r="CU98" s="149">
        <v>80315.515442154632</v>
      </c>
      <c r="CV98" s="150">
        <v>1.891111736335169</v>
      </c>
      <c r="CW98" s="149">
        <v>43383</v>
      </c>
      <c r="CX98" s="149">
        <v>82188.204357167226</v>
      </c>
      <c r="CY98" s="150">
        <v>1.8944795048098846</v>
      </c>
      <c r="CZ98" s="149">
        <v>44822</v>
      </c>
      <c r="DA98" s="149">
        <v>85465.303092273098</v>
      </c>
      <c r="DB98" s="150">
        <v>1.9067712974046918</v>
      </c>
      <c r="DC98" s="149">
        <v>45958</v>
      </c>
      <c r="DD98" s="149">
        <v>87470.092080640607</v>
      </c>
      <c r="DE98" s="150">
        <v>1.9032615013847558</v>
      </c>
      <c r="DF98" s="149">
        <v>47591</v>
      </c>
      <c r="DG98" s="149">
        <v>91023.838292752494</v>
      </c>
      <c r="DH98" s="150">
        <v>1.912627141534166</v>
      </c>
      <c r="DI98" s="149">
        <v>49079</v>
      </c>
      <c r="DJ98" s="149">
        <v>95680.472939209692</v>
      </c>
      <c r="DK98" s="150">
        <v>1.9495196100004013</v>
      </c>
      <c r="DL98" s="149">
        <v>49689</v>
      </c>
      <c r="DM98" s="149">
        <v>96461.807701904749</v>
      </c>
      <c r="DN98" s="150">
        <v>1.9413111091369266</v>
      </c>
      <c r="DO98" s="149">
        <v>48273</v>
      </c>
      <c r="DP98" s="149">
        <v>89417.467768396105</v>
      </c>
      <c r="DQ98" s="150">
        <v>1.8523287918380069</v>
      </c>
      <c r="DR98" s="149">
        <v>49204</v>
      </c>
      <c r="DS98" s="149">
        <v>93216.018118969587</v>
      </c>
      <c r="DT98" s="150">
        <v>1.8944804918089908</v>
      </c>
      <c r="DU98" s="149">
        <v>49786</v>
      </c>
      <c r="DV98" s="149">
        <v>95344.011561553096</v>
      </c>
      <c r="DW98" s="150">
        <v>1.9150767597628469</v>
      </c>
      <c r="DX98" s="149">
        <v>50070</v>
      </c>
      <c r="DY98" s="149">
        <v>92906.339317782724</v>
      </c>
      <c r="DZ98" s="150">
        <v>1.8555290456916862</v>
      </c>
      <c r="EA98" s="149">
        <v>50543</v>
      </c>
      <c r="EB98" s="149">
        <v>93166.701553956547</v>
      </c>
      <c r="EC98" s="150">
        <v>1.8433156234089101</v>
      </c>
      <c r="ED98" s="149">
        <v>50748</v>
      </c>
      <c r="EE98" s="151">
        <v>93400.905299427541</v>
      </c>
      <c r="EF98" s="161">
        <v>1.8404844584895472</v>
      </c>
    </row>
    <row r="99" spans="1:136" ht="15" customHeight="1">
      <c r="A99" s="158">
        <v>85</v>
      </c>
      <c r="B99" s="156">
        <v>5338</v>
      </c>
      <c r="C99" s="149">
        <v>10233.244577812458</v>
      </c>
      <c r="D99" s="150">
        <v>1.9170559343972384</v>
      </c>
      <c r="E99" s="149">
        <v>5855</v>
      </c>
      <c r="F99" s="149">
        <v>11118.724871721368</v>
      </c>
      <c r="G99" s="150">
        <v>1.8990136416261942</v>
      </c>
      <c r="H99" s="149">
        <v>6408</v>
      </c>
      <c r="I99" s="149">
        <v>12164.05390397558</v>
      </c>
      <c r="J99" s="150">
        <v>1.8982605967502466</v>
      </c>
      <c r="K99" s="149">
        <v>7199</v>
      </c>
      <c r="L99" s="149">
        <v>13655.751282849922</v>
      </c>
      <c r="M99" s="150">
        <v>1.896895580337536</v>
      </c>
      <c r="N99" s="149">
        <v>8236</v>
      </c>
      <c r="O99" s="149">
        <v>15565.533513280592</v>
      </c>
      <c r="P99" s="150">
        <v>1.8899385033123595</v>
      </c>
      <c r="Q99" s="149">
        <v>9287</v>
      </c>
      <c r="R99" s="149">
        <v>16903.239296139964</v>
      </c>
      <c r="S99" s="150">
        <v>1.820096833868845</v>
      </c>
      <c r="T99" s="149">
        <v>10626</v>
      </c>
      <c r="U99" s="149">
        <v>19157.317352220103</v>
      </c>
      <c r="V99" s="150">
        <v>1.8028719510841429</v>
      </c>
      <c r="W99" s="149">
        <v>11763</v>
      </c>
      <c r="X99" s="149">
        <v>21109.774691948714</v>
      </c>
      <c r="Y99" s="150">
        <v>1.7945910645199961</v>
      </c>
      <c r="Z99" s="149">
        <v>13183</v>
      </c>
      <c r="AA99" s="149">
        <v>23518.77295907497</v>
      </c>
      <c r="AB99" s="150">
        <v>1.7840228293313336</v>
      </c>
      <c r="AC99" s="149">
        <v>14877</v>
      </c>
      <c r="AD99" s="149">
        <v>26503.551755384346</v>
      </c>
      <c r="AE99" s="150">
        <v>1.7815118475085263</v>
      </c>
      <c r="AF99" s="149">
        <v>16788</v>
      </c>
      <c r="AG99" s="149">
        <v>29639.852791901569</v>
      </c>
      <c r="AH99" s="150">
        <v>1.7655380505064076</v>
      </c>
      <c r="AI99" s="149">
        <v>18798</v>
      </c>
      <c r="AJ99" s="149">
        <v>32867.647040990079</v>
      </c>
      <c r="AK99" s="150">
        <v>1.7484651048510522</v>
      </c>
      <c r="AL99" s="149">
        <v>21420</v>
      </c>
      <c r="AM99" s="149">
        <v>37065.013282876978</v>
      </c>
      <c r="AN99" s="150">
        <v>1.7303927769783838</v>
      </c>
      <c r="AO99" s="149">
        <v>23463</v>
      </c>
      <c r="AP99" s="149">
        <v>40515.204877294047</v>
      </c>
      <c r="AQ99" s="150">
        <v>1.726770015654181</v>
      </c>
      <c r="AR99" s="149">
        <v>25155</v>
      </c>
      <c r="AS99" s="149">
        <v>43620.612386724933</v>
      </c>
      <c r="AT99" s="150">
        <v>1.734073241372488</v>
      </c>
      <c r="AU99" s="149">
        <v>26395</v>
      </c>
      <c r="AV99" s="149">
        <v>46240.834849033294</v>
      </c>
      <c r="AW99" s="150">
        <v>1.7518785697682626</v>
      </c>
      <c r="AX99" s="149">
        <v>27715</v>
      </c>
      <c r="AY99" s="149">
        <v>49663.742945076781</v>
      </c>
      <c r="AZ99" s="150">
        <v>1.7919445406847117</v>
      </c>
      <c r="BA99" s="149">
        <v>28294</v>
      </c>
      <c r="BB99" s="149">
        <v>51727.885689589632</v>
      </c>
      <c r="BC99" s="150">
        <v>1.8282280939276749</v>
      </c>
      <c r="BD99" s="149">
        <v>29917</v>
      </c>
      <c r="BE99" s="149">
        <v>54893.852721006639</v>
      </c>
      <c r="BF99" s="150">
        <v>1.8348715687069772</v>
      </c>
      <c r="BG99" s="149">
        <v>32050</v>
      </c>
      <c r="BH99" s="149">
        <v>59086.909306805777</v>
      </c>
      <c r="BI99" s="150">
        <v>1.8435853137848917</v>
      </c>
      <c r="BJ99" s="149">
        <v>33843</v>
      </c>
      <c r="BK99" s="149">
        <v>61363.298848625898</v>
      </c>
      <c r="BL99" s="150">
        <v>1.8131755118820996</v>
      </c>
      <c r="BM99" s="149">
        <v>33704</v>
      </c>
      <c r="BN99" s="149">
        <v>62097.671069465607</v>
      </c>
      <c r="BO99" s="150">
        <v>1.8424421750968907</v>
      </c>
      <c r="BP99" s="149">
        <v>35268</v>
      </c>
      <c r="BQ99" s="149">
        <v>62971.060472240235</v>
      </c>
      <c r="BR99" s="150">
        <v>1.7855013176885628</v>
      </c>
      <c r="BS99" s="149">
        <v>36018</v>
      </c>
      <c r="BT99" s="149">
        <v>62965.70293502936</v>
      </c>
      <c r="BU99" s="150">
        <v>1.7481732171422444</v>
      </c>
      <c r="BV99" s="149">
        <v>36202</v>
      </c>
      <c r="BW99" s="149">
        <v>64422.988489727562</v>
      </c>
      <c r="BX99" s="150">
        <v>1.7795422487632606</v>
      </c>
      <c r="BY99" s="149">
        <v>37176</v>
      </c>
      <c r="BZ99" s="149">
        <v>65987.606032624695</v>
      </c>
      <c r="CA99" s="150">
        <v>1.7750055420869566</v>
      </c>
      <c r="CB99" s="149">
        <v>37578</v>
      </c>
      <c r="CC99" s="149">
        <v>68697.852793491998</v>
      </c>
      <c r="CD99" s="150">
        <v>1.8281402095239767</v>
      </c>
      <c r="CE99" s="149">
        <v>38525</v>
      </c>
      <c r="CF99" s="149">
        <v>70977.399002089791</v>
      </c>
      <c r="CG99" s="150">
        <v>1.8423724594961659</v>
      </c>
      <c r="CH99" s="149">
        <v>39800</v>
      </c>
      <c r="CI99" s="149">
        <v>74639.853311023835</v>
      </c>
      <c r="CJ99" s="150">
        <v>1.8753731987694431</v>
      </c>
      <c r="CK99" s="149">
        <v>41512</v>
      </c>
      <c r="CL99" s="149">
        <v>77507.13305317075</v>
      </c>
      <c r="CM99" s="150">
        <v>1.8671018754377229</v>
      </c>
      <c r="CN99" s="149">
        <v>42858</v>
      </c>
      <c r="CO99" s="149">
        <v>81237.673585471697</v>
      </c>
      <c r="CP99" s="150">
        <v>1.8955078068382027</v>
      </c>
      <c r="CQ99" s="149">
        <v>43478</v>
      </c>
      <c r="CR99" s="149">
        <v>83325.905319422309</v>
      </c>
      <c r="CS99" s="150">
        <v>1.9165073213906414</v>
      </c>
      <c r="CT99" s="149">
        <v>43695</v>
      </c>
      <c r="CU99" s="149">
        <v>82798.145788303562</v>
      </c>
      <c r="CV99" s="150">
        <v>1.8949112206958132</v>
      </c>
      <c r="CW99" s="149">
        <v>44611</v>
      </c>
      <c r="CX99" s="149">
        <v>84734.427754785385</v>
      </c>
      <c r="CY99" s="150">
        <v>1.899406598255708</v>
      </c>
      <c r="CZ99" s="149">
        <v>46074</v>
      </c>
      <c r="DA99" s="149">
        <v>88133.486009212851</v>
      </c>
      <c r="DB99" s="150">
        <v>1.9128681253898696</v>
      </c>
      <c r="DC99" s="149">
        <v>47280</v>
      </c>
      <c r="DD99" s="149">
        <v>90194.772738616535</v>
      </c>
      <c r="DE99" s="150">
        <v>1.907672858261771</v>
      </c>
      <c r="DF99" s="149">
        <v>48952</v>
      </c>
      <c r="DG99" s="149">
        <v>93874.075000772136</v>
      </c>
      <c r="DH99" s="150">
        <v>1.917675988739421</v>
      </c>
      <c r="DI99" s="149">
        <v>50556</v>
      </c>
      <c r="DJ99" s="149">
        <v>98738.369018583529</v>
      </c>
      <c r="DK99" s="150">
        <v>1.9530494702623533</v>
      </c>
      <c r="DL99" s="149">
        <v>51146</v>
      </c>
      <c r="DM99" s="149">
        <v>99532.081889403358</v>
      </c>
      <c r="DN99" s="150">
        <v>1.9460384368162389</v>
      </c>
      <c r="DO99" s="149">
        <v>49596</v>
      </c>
      <c r="DP99" s="149">
        <v>92117.789796226352</v>
      </c>
      <c r="DQ99" s="150">
        <v>1.8573632913183795</v>
      </c>
      <c r="DR99" s="149">
        <v>50607</v>
      </c>
      <c r="DS99" s="149">
        <v>96103.84509034919</v>
      </c>
      <c r="DT99" s="150">
        <v>1.8990227654346077</v>
      </c>
      <c r="DU99" s="149">
        <v>51163</v>
      </c>
      <c r="DV99" s="149">
        <v>98335.99976586402</v>
      </c>
      <c r="DW99" s="150">
        <v>1.9220139508211798</v>
      </c>
      <c r="DX99" s="149">
        <v>51457</v>
      </c>
      <c r="DY99" s="149">
        <v>95715.110176362054</v>
      </c>
      <c r="DZ99" s="150">
        <v>1.8600989209701704</v>
      </c>
      <c r="EA99" s="149">
        <v>51964</v>
      </c>
      <c r="EB99" s="149">
        <v>95961.543544275788</v>
      </c>
      <c r="EC99" s="150">
        <v>1.8466927785442959</v>
      </c>
      <c r="ED99" s="149">
        <v>52171</v>
      </c>
      <c r="EE99" s="151">
        <v>96197.625516967411</v>
      </c>
      <c r="EF99" s="161">
        <v>1.8438907729767</v>
      </c>
    </row>
    <row r="100" spans="1:136" ht="15" customHeight="1">
      <c r="A100" s="158">
        <v>86</v>
      </c>
      <c r="B100" s="156">
        <v>5538</v>
      </c>
      <c r="C100" s="149">
        <v>10575.829421591257</v>
      </c>
      <c r="D100" s="150">
        <v>1.9096838970009493</v>
      </c>
      <c r="E100" s="149">
        <v>6062</v>
      </c>
      <c r="F100" s="149">
        <v>11487.419626318389</v>
      </c>
      <c r="G100" s="150">
        <v>1.8949883910126013</v>
      </c>
      <c r="H100" s="149">
        <v>6633</v>
      </c>
      <c r="I100" s="149">
        <v>12567.271345875972</v>
      </c>
      <c r="J100" s="150">
        <v>1.8946587284601193</v>
      </c>
      <c r="K100" s="149">
        <v>7449</v>
      </c>
      <c r="L100" s="149">
        <v>14108.162187121456</v>
      </c>
      <c r="M100" s="150">
        <v>1.8939672690457048</v>
      </c>
      <c r="N100" s="149">
        <v>8518</v>
      </c>
      <c r="O100" s="149">
        <v>16079.144753056409</v>
      </c>
      <c r="P100" s="150">
        <v>1.8876666768086885</v>
      </c>
      <c r="Q100" s="149">
        <v>9579</v>
      </c>
      <c r="R100" s="149">
        <v>17437.228959155691</v>
      </c>
      <c r="S100" s="150">
        <v>1.8203600541972744</v>
      </c>
      <c r="T100" s="149">
        <v>10973</v>
      </c>
      <c r="U100" s="149">
        <v>19754.483778096434</v>
      </c>
      <c r="V100" s="150">
        <v>1.8002810332722532</v>
      </c>
      <c r="W100" s="149">
        <v>12143</v>
      </c>
      <c r="X100" s="149">
        <v>21764.045124974498</v>
      </c>
      <c r="Y100" s="150">
        <v>1.7923120419150538</v>
      </c>
      <c r="Z100" s="149">
        <v>13605</v>
      </c>
      <c r="AA100" s="149">
        <v>24242.257469038046</v>
      </c>
      <c r="AB100" s="150">
        <v>1.7818638345489193</v>
      </c>
      <c r="AC100" s="149">
        <v>15338</v>
      </c>
      <c r="AD100" s="149">
        <v>27317.658968559739</v>
      </c>
      <c r="AE100" s="150">
        <v>1.7810443974807497</v>
      </c>
      <c r="AF100" s="149">
        <v>17303</v>
      </c>
      <c r="AG100" s="149">
        <v>30539.698007842144</v>
      </c>
      <c r="AH100" s="150">
        <v>1.7649943944889408</v>
      </c>
      <c r="AI100" s="149">
        <v>19376</v>
      </c>
      <c r="AJ100" s="149">
        <v>33852.262629554651</v>
      </c>
      <c r="AK100" s="150">
        <v>1.7471233809638032</v>
      </c>
      <c r="AL100" s="149">
        <v>22081</v>
      </c>
      <c r="AM100" s="149">
        <v>38159.157254944585</v>
      </c>
      <c r="AN100" s="150">
        <v>1.7281444343528185</v>
      </c>
      <c r="AO100" s="149">
        <v>24192</v>
      </c>
      <c r="AP100" s="149">
        <v>41707.504676972123</v>
      </c>
      <c r="AQ100" s="150">
        <v>1.7240205306288079</v>
      </c>
      <c r="AR100" s="149">
        <v>25986</v>
      </c>
      <c r="AS100" s="149">
        <v>44911.166402899893</v>
      </c>
      <c r="AT100" s="150">
        <v>1.7282831679712112</v>
      </c>
      <c r="AU100" s="149">
        <v>27240</v>
      </c>
      <c r="AV100" s="149">
        <v>47628.749692337966</v>
      </c>
      <c r="AW100" s="150">
        <v>1.7484856715248887</v>
      </c>
      <c r="AX100" s="149">
        <v>28608</v>
      </c>
      <c r="AY100" s="149">
        <v>51200.224645416463</v>
      </c>
      <c r="AZ100" s="150">
        <v>1.7897170247978349</v>
      </c>
      <c r="BA100" s="149">
        <v>29206</v>
      </c>
      <c r="BB100" s="149">
        <v>53369.874718041683</v>
      </c>
      <c r="BC100" s="150">
        <v>1.8273599506280107</v>
      </c>
      <c r="BD100" s="149">
        <v>30904</v>
      </c>
      <c r="BE100" s="149">
        <v>56643.301478134505</v>
      </c>
      <c r="BF100" s="150">
        <v>1.8328792867633479</v>
      </c>
      <c r="BG100" s="149">
        <v>33081</v>
      </c>
      <c r="BH100" s="149">
        <v>60981.827871785492</v>
      </c>
      <c r="BI100" s="150">
        <v>1.8434094456571897</v>
      </c>
      <c r="BJ100" s="149">
        <v>34812</v>
      </c>
      <c r="BK100" s="149">
        <v>63296.140862047352</v>
      </c>
      <c r="BL100" s="150">
        <v>1.81822764742179</v>
      </c>
      <c r="BM100" s="149">
        <v>34945</v>
      </c>
      <c r="BN100" s="149">
        <v>64085.380966982048</v>
      </c>
      <c r="BO100" s="150">
        <v>1.8338927161820588</v>
      </c>
      <c r="BP100" s="149">
        <v>36384</v>
      </c>
      <c r="BQ100" s="149">
        <v>64911.835217778236</v>
      </c>
      <c r="BR100" s="150">
        <v>1.7840763857129023</v>
      </c>
      <c r="BS100" s="149">
        <v>37128</v>
      </c>
      <c r="BT100" s="149">
        <v>64849.287033135966</v>
      </c>
      <c r="BU100" s="150">
        <v>1.7466409995996544</v>
      </c>
      <c r="BV100" s="149">
        <v>37337</v>
      </c>
      <c r="BW100" s="149">
        <v>66399.008671161311</v>
      </c>
      <c r="BX100" s="150">
        <v>1.7783702137601123</v>
      </c>
      <c r="BY100" s="149">
        <v>38296</v>
      </c>
      <c r="BZ100" s="149">
        <v>68004.890085315041</v>
      </c>
      <c r="CA100" s="150">
        <v>1.775770056541546</v>
      </c>
      <c r="CB100" s="149">
        <v>38673</v>
      </c>
      <c r="CC100" s="149">
        <v>70882.405525334936</v>
      </c>
      <c r="CD100" s="150">
        <v>1.8328654494178092</v>
      </c>
      <c r="CE100" s="149">
        <v>39684</v>
      </c>
      <c r="CF100" s="149">
        <v>73253.63343752193</v>
      </c>
      <c r="CG100" s="150">
        <v>1.8459236326358717</v>
      </c>
      <c r="CH100" s="149">
        <v>41003</v>
      </c>
      <c r="CI100" s="149">
        <v>77084.55468979718</v>
      </c>
      <c r="CJ100" s="150">
        <v>1.8799735309562027</v>
      </c>
      <c r="CK100" s="149">
        <v>42731</v>
      </c>
      <c r="CL100" s="149">
        <v>80035.103741419487</v>
      </c>
      <c r="CM100" s="150">
        <v>1.8729986132180265</v>
      </c>
      <c r="CN100" s="149">
        <v>44130</v>
      </c>
      <c r="CO100" s="149">
        <v>83934.00409793829</v>
      </c>
      <c r="CP100" s="150">
        <v>1.9019715408551618</v>
      </c>
      <c r="CQ100" s="149">
        <v>44768</v>
      </c>
      <c r="CR100" s="149">
        <v>86125.927333653424</v>
      </c>
      <c r="CS100" s="150">
        <v>1.9238278979104142</v>
      </c>
      <c r="CT100" s="149">
        <v>45018</v>
      </c>
      <c r="CU100" s="149">
        <v>85545.615069135427</v>
      </c>
      <c r="CV100" s="150">
        <v>1.900253566776299</v>
      </c>
      <c r="CW100" s="149">
        <v>45974</v>
      </c>
      <c r="CX100" s="149">
        <v>87553.804287493433</v>
      </c>
      <c r="CY100" s="150">
        <v>1.9044199827618531</v>
      </c>
      <c r="CZ100" s="149">
        <v>47422</v>
      </c>
      <c r="DA100" s="149">
        <v>91090.543882457379</v>
      </c>
      <c r="DB100" s="150">
        <v>1.9208498984112305</v>
      </c>
      <c r="DC100" s="149">
        <v>48723</v>
      </c>
      <c r="DD100" s="149">
        <v>93209.036196265457</v>
      </c>
      <c r="DE100" s="150">
        <v>1.9130397593798711</v>
      </c>
      <c r="DF100" s="149">
        <v>50460</v>
      </c>
      <c r="DG100" s="149">
        <v>97029.722181703604</v>
      </c>
      <c r="DH100" s="150">
        <v>1.9229037293242885</v>
      </c>
      <c r="DI100" s="149">
        <v>52115</v>
      </c>
      <c r="DJ100" s="149">
        <v>102126.83287755144</v>
      </c>
      <c r="DK100" s="150">
        <v>1.9596437278624472</v>
      </c>
      <c r="DL100" s="149">
        <v>52686</v>
      </c>
      <c r="DM100" s="149">
        <v>102935.70748187946</v>
      </c>
      <c r="DN100" s="150">
        <v>1.9537582561188829</v>
      </c>
      <c r="DO100" s="149">
        <v>51081</v>
      </c>
      <c r="DP100" s="149">
        <v>95101.85383951402</v>
      </c>
      <c r="DQ100" s="150">
        <v>1.8617852790570666</v>
      </c>
      <c r="DR100" s="149">
        <v>52158</v>
      </c>
      <c r="DS100" s="149">
        <v>99299.325938518639</v>
      </c>
      <c r="DT100" s="150">
        <v>1.9038177449004685</v>
      </c>
      <c r="DU100" s="149">
        <v>52727</v>
      </c>
      <c r="DV100" s="149">
        <v>101650.01906689091</v>
      </c>
      <c r="DW100" s="150">
        <v>1.9278551608642802</v>
      </c>
      <c r="DX100" s="149">
        <v>53007</v>
      </c>
      <c r="DY100" s="149">
        <v>98821.874012905144</v>
      </c>
      <c r="DZ100" s="150">
        <v>1.8643174300168872</v>
      </c>
      <c r="EA100" s="149">
        <v>53510</v>
      </c>
      <c r="EB100" s="149">
        <v>99049.798932830512</v>
      </c>
      <c r="EC100" s="150">
        <v>1.8510521198435903</v>
      </c>
      <c r="ED100" s="149">
        <v>53718</v>
      </c>
      <c r="EE100" s="151">
        <v>99287.884744271214</v>
      </c>
      <c r="EF100" s="161">
        <v>1.848316853648148</v>
      </c>
    </row>
    <row r="101" spans="1:136" ht="15" customHeight="1">
      <c r="A101" s="158">
        <v>87</v>
      </c>
      <c r="B101" s="156">
        <v>5738</v>
      </c>
      <c r="C101" s="149">
        <v>10955.668784509997</v>
      </c>
      <c r="D101" s="150">
        <v>1.9093183660700588</v>
      </c>
      <c r="E101" s="149">
        <v>6290</v>
      </c>
      <c r="F101" s="149">
        <v>11896.144399549523</v>
      </c>
      <c r="G101" s="150">
        <v>1.8912789188473009</v>
      </c>
      <c r="H101" s="149">
        <v>6881</v>
      </c>
      <c r="I101" s="149">
        <v>13014.369294210159</v>
      </c>
      <c r="J101" s="150">
        <v>1.8913485386150499</v>
      </c>
      <c r="K101" s="149">
        <v>7726</v>
      </c>
      <c r="L101" s="149">
        <v>14609.94394514212</v>
      </c>
      <c r="M101" s="150">
        <v>1.8910100886800569</v>
      </c>
      <c r="N101" s="149">
        <v>8831</v>
      </c>
      <c r="O101" s="149">
        <v>16648.924121684453</v>
      </c>
      <c r="P101" s="150">
        <v>1.8852818618145684</v>
      </c>
      <c r="Q101" s="149">
        <v>9927</v>
      </c>
      <c r="R101" s="149">
        <v>18028.480093688893</v>
      </c>
      <c r="S101" s="150">
        <v>1.8161055801036459</v>
      </c>
      <c r="T101" s="149">
        <v>11356</v>
      </c>
      <c r="U101" s="149">
        <v>20415.518307501858</v>
      </c>
      <c r="V101" s="150">
        <v>1.7977737149966413</v>
      </c>
      <c r="W101" s="149">
        <v>12563</v>
      </c>
      <c r="X101" s="149">
        <v>22488.203543508138</v>
      </c>
      <c r="Y101" s="150">
        <v>1.7900345095525063</v>
      </c>
      <c r="Z101" s="149">
        <v>14071</v>
      </c>
      <c r="AA101" s="149">
        <v>25042.890898277772</v>
      </c>
      <c r="AB101" s="150">
        <v>1.7797520359802268</v>
      </c>
      <c r="AC101" s="149">
        <v>15839</v>
      </c>
      <c r="AD101" s="149">
        <v>28220.214598746581</v>
      </c>
      <c r="AE101" s="150">
        <v>1.7816916850019939</v>
      </c>
      <c r="AF101" s="149">
        <v>17865</v>
      </c>
      <c r="AG101" s="149">
        <v>31536.601361830744</v>
      </c>
      <c r="AH101" s="150">
        <v>1.7652729561618106</v>
      </c>
      <c r="AI101" s="149">
        <v>20002</v>
      </c>
      <c r="AJ101" s="149">
        <v>34942.13007215978</v>
      </c>
      <c r="AK101" s="150">
        <v>1.7469318104269462</v>
      </c>
      <c r="AL101" s="149">
        <v>22794</v>
      </c>
      <c r="AM101" s="149">
        <v>39368.861034861307</v>
      </c>
      <c r="AN101" s="150">
        <v>1.7271589468658992</v>
      </c>
      <c r="AO101" s="149">
        <v>24976</v>
      </c>
      <c r="AP101" s="149">
        <v>43025.082281126517</v>
      </c>
      <c r="AQ101" s="150">
        <v>1.7226570420053859</v>
      </c>
      <c r="AR101" s="149">
        <v>26891</v>
      </c>
      <c r="AS101" s="149">
        <v>46332.773932204887</v>
      </c>
      <c r="AT101" s="150">
        <v>1.7229844160575987</v>
      </c>
      <c r="AU101" s="149">
        <v>28187</v>
      </c>
      <c r="AV101" s="149">
        <v>49161.426740898729</v>
      </c>
      <c r="AW101" s="150">
        <v>1.7441170305778808</v>
      </c>
      <c r="AX101" s="149">
        <v>29617</v>
      </c>
      <c r="AY101" s="149">
        <v>52900.087813137543</v>
      </c>
      <c r="AZ101" s="150">
        <v>1.7861393055723922</v>
      </c>
      <c r="BA101" s="149">
        <v>30246</v>
      </c>
      <c r="BB101" s="149">
        <v>55189.562491178192</v>
      </c>
      <c r="BC101" s="150">
        <v>1.8246896280889437</v>
      </c>
      <c r="BD101" s="149">
        <v>31939</v>
      </c>
      <c r="BE101" s="149">
        <v>58586.232736094636</v>
      </c>
      <c r="BF101" s="150">
        <v>1.8343164387142565</v>
      </c>
      <c r="BG101" s="149">
        <v>34209</v>
      </c>
      <c r="BH101" s="149">
        <v>63085.360949321424</v>
      </c>
      <c r="BI101" s="150">
        <v>1.8441159036897139</v>
      </c>
      <c r="BJ101" s="149">
        <v>36069</v>
      </c>
      <c r="BK101" s="149">
        <v>65431.601108053059</v>
      </c>
      <c r="BL101" s="150">
        <v>1.814067512491421</v>
      </c>
      <c r="BM101" s="149">
        <v>36691</v>
      </c>
      <c r="BN101" s="149">
        <v>66254.044742956015</v>
      </c>
      <c r="BO101" s="150">
        <v>1.8057301448027041</v>
      </c>
      <c r="BP101" s="149">
        <v>37371</v>
      </c>
      <c r="BQ101" s="149">
        <v>67074.740471791025</v>
      </c>
      <c r="BR101" s="150">
        <v>1.7948339747876969</v>
      </c>
      <c r="BS101" s="149">
        <v>38519</v>
      </c>
      <c r="BT101" s="149">
        <v>66929.244357062023</v>
      </c>
      <c r="BU101" s="150">
        <v>1.7375644320221715</v>
      </c>
      <c r="BV101" s="149">
        <v>38593</v>
      </c>
      <c r="BW101" s="149">
        <v>68587.13695170173</v>
      </c>
      <c r="BX101" s="150">
        <v>1.7771911214909888</v>
      </c>
      <c r="BY101" s="149">
        <v>39485</v>
      </c>
      <c r="BZ101" s="149">
        <v>70244.800091987883</v>
      </c>
      <c r="CA101" s="150">
        <v>1.7790249485117864</v>
      </c>
      <c r="CB101" s="149">
        <v>39948</v>
      </c>
      <c r="CC101" s="149">
        <v>73312.277206011102</v>
      </c>
      <c r="CD101" s="150">
        <v>1.8351926806351031</v>
      </c>
      <c r="CE101" s="149">
        <v>40888</v>
      </c>
      <c r="CF101" s="149">
        <v>75788.862441357371</v>
      </c>
      <c r="CG101" s="150">
        <v>1.8535722569300863</v>
      </c>
      <c r="CH101" s="149">
        <v>42319</v>
      </c>
      <c r="CI101" s="149">
        <v>79812.964691305868</v>
      </c>
      <c r="CJ101" s="150">
        <v>1.8859841842034515</v>
      </c>
      <c r="CK101" s="149">
        <v>44094</v>
      </c>
      <c r="CL101" s="149">
        <v>82852.521803580807</v>
      </c>
      <c r="CM101" s="150">
        <v>1.8789976369479024</v>
      </c>
      <c r="CN101" s="149">
        <v>45550</v>
      </c>
      <c r="CO101" s="149">
        <v>86942.249649785823</v>
      </c>
      <c r="CP101" s="150">
        <v>1.9087211778218622</v>
      </c>
      <c r="CQ101" s="149">
        <v>46254</v>
      </c>
      <c r="CR101" s="149">
        <v>89249.760887023207</v>
      </c>
      <c r="CS101" s="150">
        <v>1.9295576790552862</v>
      </c>
      <c r="CT101" s="149">
        <v>46465</v>
      </c>
      <c r="CU101" s="149">
        <v>88608.3412931434</v>
      </c>
      <c r="CV101" s="150">
        <v>1.9069910963767007</v>
      </c>
      <c r="CW101" s="149">
        <v>47473</v>
      </c>
      <c r="CX101" s="149">
        <v>90695.555945267595</v>
      </c>
      <c r="CY101" s="150">
        <v>1.9104660743004991</v>
      </c>
      <c r="CZ101" s="149">
        <v>48968</v>
      </c>
      <c r="DA101" s="149">
        <v>94390.720050513904</v>
      </c>
      <c r="DB101" s="150">
        <v>1.927600066380369</v>
      </c>
      <c r="DC101" s="149">
        <v>50244</v>
      </c>
      <c r="DD101" s="149">
        <v>96571.672453820065</v>
      </c>
      <c r="DE101" s="150">
        <v>1.922053826403552</v>
      </c>
      <c r="DF101" s="149">
        <v>52169</v>
      </c>
      <c r="DG101" s="149">
        <v>100547.71835803545</v>
      </c>
      <c r="DH101" s="150">
        <v>1.9273460936194953</v>
      </c>
      <c r="DI101" s="149">
        <v>53902</v>
      </c>
      <c r="DJ101" s="149">
        <v>105905.59282014557</v>
      </c>
      <c r="DK101" s="150">
        <v>1.9647803944222026</v>
      </c>
      <c r="DL101" s="149">
        <v>54453</v>
      </c>
      <c r="DM101" s="149">
        <v>106734.18648263464</v>
      </c>
      <c r="DN101" s="150">
        <v>1.9601158151549896</v>
      </c>
      <c r="DO101" s="149">
        <v>52729</v>
      </c>
      <c r="DP101" s="149">
        <v>98426.017462438613</v>
      </c>
      <c r="DQ101" s="150">
        <v>1.8666391826592315</v>
      </c>
      <c r="DR101" s="149">
        <v>53800</v>
      </c>
      <c r="DS101" s="149">
        <v>102862.64609335354</v>
      </c>
      <c r="DT101" s="150">
        <v>1.9119450946719989</v>
      </c>
      <c r="DU101" s="149">
        <v>54416</v>
      </c>
      <c r="DV101" s="149">
        <v>105348.32889972332</v>
      </c>
      <c r="DW101" s="150">
        <v>1.9359807574927101</v>
      </c>
      <c r="DX101" s="149">
        <v>54677</v>
      </c>
      <c r="DY101" s="149">
        <v>102283.32416656143</v>
      </c>
      <c r="DZ101" s="150">
        <v>1.8706828130029343</v>
      </c>
      <c r="EA101" s="149">
        <v>55200</v>
      </c>
      <c r="EB101" s="149">
        <v>102488.86381872786</v>
      </c>
      <c r="EC101" s="150">
        <v>1.8566823155566641</v>
      </c>
      <c r="ED101" s="149">
        <v>55410</v>
      </c>
      <c r="EE101" s="151">
        <v>102729.1885238636</v>
      </c>
      <c r="EF101" s="161">
        <v>1.8539828284400577</v>
      </c>
    </row>
    <row r="102" spans="1:136" ht="15" customHeight="1">
      <c r="A102" s="158">
        <v>88</v>
      </c>
      <c r="B102" s="156">
        <v>5963</v>
      </c>
      <c r="C102" s="149">
        <v>11381.416350539803</v>
      </c>
      <c r="D102" s="150">
        <v>1.9086728744826098</v>
      </c>
      <c r="E102" s="149">
        <v>6544</v>
      </c>
      <c r="F102" s="149">
        <v>12352.98929559225</v>
      </c>
      <c r="G102" s="150">
        <v>1.887681738323999</v>
      </c>
      <c r="H102" s="149">
        <v>7159</v>
      </c>
      <c r="I102" s="149">
        <v>13514.150360513999</v>
      </c>
      <c r="J102" s="150">
        <v>1.8877148149900822</v>
      </c>
      <c r="K102" s="149">
        <v>8034</v>
      </c>
      <c r="L102" s="149">
        <v>15171.021942662233</v>
      </c>
      <c r="M102" s="150">
        <v>1.8883522457881794</v>
      </c>
      <c r="N102" s="149">
        <v>9180</v>
      </c>
      <c r="O102" s="149">
        <v>17286.167314691542</v>
      </c>
      <c r="P102" s="150">
        <v>1.8830247619489697</v>
      </c>
      <c r="Q102" s="149">
        <v>10305</v>
      </c>
      <c r="R102" s="149">
        <v>18688.13538609544</v>
      </c>
      <c r="S102" s="150">
        <v>1.8135017356715615</v>
      </c>
      <c r="T102" s="149">
        <v>11782</v>
      </c>
      <c r="U102" s="149">
        <v>21153.061806170575</v>
      </c>
      <c r="V102" s="150">
        <v>1.7953710580691373</v>
      </c>
      <c r="W102" s="149">
        <v>13031</v>
      </c>
      <c r="X102" s="149">
        <v>23296.136988003844</v>
      </c>
      <c r="Y102" s="150">
        <v>1.7877474474717092</v>
      </c>
      <c r="Z102" s="149">
        <v>14591</v>
      </c>
      <c r="AA102" s="149">
        <v>25935.965726378457</v>
      </c>
      <c r="AB102" s="150">
        <v>1.7775317474044587</v>
      </c>
      <c r="AC102" s="149">
        <v>16397</v>
      </c>
      <c r="AD102" s="149">
        <v>29229.03696553555</v>
      </c>
      <c r="AE102" s="150">
        <v>1.7825844340754742</v>
      </c>
      <c r="AF102" s="149">
        <v>18487</v>
      </c>
      <c r="AG102" s="149">
        <v>32650.482379436933</v>
      </c>
      <c r="AH102" s="150">
        <v>1.7661320051623808</v>
      </c>
      <c r="AI102" s="149">
        <v>20693</v>
      </c>
      <c r="AJ102" s="149">
        <v>36158.890947094595</v>
      </c>
      <c r="AK102" s="150">
        <v>1.7473972332235344</v>
      </c>
      <c r="AL102" s="149">
        <v>23577</v>
      </c>
      <c r="AM102" s="149">
        <v>40718.02031494282</v>
      </c>
      <c r="AN102" s="150">
        <v>1.727022959449583</v>
      </c>
      <c r="AO102" s="149">
        <v>25838</v>
      </c>
      <c r="AP102" s="149">
        <v>44493.838166811023</v>
      </c>
      <c r="AQ102" s="150">
        <v>1.7220310460101798</v>
      </c>
      <c r="AR102" s="149">
        <v>27925</v>
      </c>
      <c r="AS102" s="149">
        <v>47911.334482752602</v>
      </c>
      <c r="AT102" s="150">
        <v>1.7157147531872015</v>
      </c>
      <c r="AU102" s="149">
        <v>29254</v>
      </c>
      <c r="AV102" s="149">
        <v>50865.711942601461</v>
      </c>
      <c r="AW102" s="150">
        <v>1.7387609196212983</v>
      </c>
      <c r="AX102" s="149">
        <v>30764</v>
      </c>
      <c r="AY102" s="149">
        <v>54793.593730407141</v>
      </c>
      <c r="AZ102" s="150">
        <v>1.7810945823172259</v>
      </c>
      <c r="BA102" s="149">
        <v>31435</v>
      </c>
      <c r="BB102" s="149">
        <v>57219.77278473576</v>
      </c>
      <c r="BC102" s="150">
        <v>1.8202568088034281</v>
      </c>
      <c r="BD102" s="149">
        <v>33168</v>
      </c>
      <c r="BE102" s="149">
        <v>60756.167820920447</v>
      </c>
      <c r="BF102" s="150">
        <v>1.8317706168873749</v>
      </c>
      <c r="BG102" s="149">
        <v>35463</v>
      </c>
      <c r="BH102" s="149">
        <v>65440.470418449513</v>
      </c>
      <c r="BI102" s="150">
        <v>1.8453168208682151</v>
      </c>
      <c r="BJ102" s="149">
        <v>37599</v>
      </c>
      <c r="BK102" s="149">
        <v>67827.387469149238</v>
      </c>
      <c r="BL102" s="150">
        <v>1.8039678573671969</v>
      </c>
      <c r="BM102" s="149">
        <v>38163</v>
      </c>
      <c r="BN102" s="149">
        <v>68656.649883589314</v>
      </c>
      <c r="BO102" s="150">
        <v>1.7990370223407308</v>
      </c>
      <c r="BP102" s="149">
        <v>38630</v>
      </c>
      <c r="BQ102" s="149">
        <v>69472.946160205189</v>
      </c>
      <c r="BR102" s="150">
        <v>1.7984195226561013</v>
      </c>
      <c r="BS102" s="149">
        <v>40014</v>
      </c>
      <c r="BT102" s="149">
        <v>69234.247075434731</v>
      </c>
      <c r="BU102" s="150">
        <v>1.7302505891796554</v>
      </c>
      <c r="BV102" s="149">
        <v>39886</v>
      </c>
      <c r="BW102" s="149">
        <v>71033.87921476124</v>
      </c>
      <c r="BX102" s="150">
        <v>1.7809226098069808</v>
      </c>
      <c r="BY102" s="149">
        <v>40841</v>
      </c>
      <c r="BZ102" s="149">
        <v>72752.209354772829</v>
      </c>
      <c r="CA102" s="150">
        <v>1.7813523017255413</v>
      </c>
      <c r="CB102" s="149">
        <v>41283</v>
      </c>
      <c r="CC102" s="149">
        <v>76036.434368731396</v>
      </c>
      <c r="CD102" s="150">
        <v>1.8418340326219362</v>
      </c>
      <c r="CE102" s="149">
        <v>42306</v>
      </c>
      <c r="CF102" s="149">
        <v>78640.914416841799</v>
      </c>
      <c r="CG102" s="150">
        <v>1.8588596042367937</v>
      </c>
      <c r="CH102" s="149">
        <v>43732</v>
      </c>
      <c r="CI102" s="149">
        <v>82879.220225843892</v>
      </c>
      <c r="CJ102" s="150">
        <v>1.8951619003440019</v>
      </c>
      <c r="CK102" s="149">
        <v>45623</v>
      </c>
      <c r="CL102" s="149">
        <v>86020.662054274551</v>
      </c>
      <c r="CM102" s="150">
        <v>1.8854670244016078</v>
      </c>
      <c r="CN102" s="149">
        <v>47121</v>
      </c>
      <c r="CO102" s="149">
        <v>90327.270091650018</v>
      </c>
      <c r="CP102" s="150">
        <v>1.9169217565766858</v>
      </c>
      <c r="CQ102" s="149">
        <v>47836</v>
      </c>
      <c r="CR102" s="149">
        <v>92767.928958833523</v>
      </c>
      <c r="CS102" s="150">
        <v>1.9392910978935012</v>
      </c>
      <c r="CT102" s="149">
        <v>48035</v>
      </c>
      <c r="CU102" s="149">
        <v>92056.987988897628</v>
      </c>
      <c r="CV102" s="150">
        <v>1.9164565002372775</v>
      </c>
      <c r="CW102" s="149">
        <v>49147</v>
      </c>
      <c r="CX102" s="149">
        <v>94229.411295075493</v>
      </c>
      <c r="CY102" s="150">
        <v>1.9172973181491342</v>
      </c>
      <c r="CZ102" s="149">
        <v>50728</v>
      </c>
      <c r="DA102" s="149">
        <v>98104.297282424173</v>
      </c>
      <c r="DB102" s="150">
        <v>1.933927954629084</v>
      </c>
      <c r="DC102" s="149">
        <v>52025</v>
      </c>
      <c r="DD102" s="149">
        <v>100361.09992777566</v>
      </c>
      <c r="DE102" s="150">
        <v>1.9290937035612814</v>
      </c>
      <c r="DF102" s="149">
        <v>54010</v>
      </c>
      <c r="DG102" s="149">
        <v>104502.11157238146</v>
      </c>
      <c r="DH102" s="150">
        <v>1.9348659798626451</v>
      </c>
      <c r="DI102" s="149">
        <v>55835</v>
      </c>
      <c r="DJ102" s="149">
        <v>110160.64673244733</v>
      </c>
      <c r="DK102" s="150">
        <v>1.9729676140852035</v>
      </c>
      <c r="DL102" s="149">
        <v>56311</v>
      </c>
      <c r="DM102" s="149">
        <v>111014.06149943268</v>
      </c>
      <c r="DN102" s="150">
        <v>1.9714453925420019</v>
      </c>
      <c r="DO102" s="149">
        <v>54530</v>
      </c>
      <c r="DP102" s="149">
        <v>102161.0730998964</v>
      </c>
      <c r="DQ102" s="150">
        <v>1.8734838272491545</v>
      </c>
      <c r="DR102" s="149">
        <v>55714</v>
      </c>
      <c r="DS102" s="149">
        <v>106873.98181843579</v>
      </c>
      <c r="DT102" s="150">
        <v>1.9182607929503497</v>
      </c>
      <c r="DU102" s="149">
        <v>56234</v>
      </c>
      <c r="DV102" s="149">
        <v>109518.89728799762</v>
      </c>
      <c r="DW102" s="150">
        <v>1.9475565901055878</v>
      </c>
      <c r="DX102" s="149">
        <v>56509</v>
      </c>
      <c r="DY102" s="149">
        <v>106176.92161513263</v>
      </c>
      <c r="DZ102" s="150">
        <v>1.8789382508119525</v>
      </c>
      <c r="EA102" s="149">
        <v>57063</v>
      </c>
      <c r="EB102" s="149">
        <v>106353.26561320797</v>
      </c>
      <c r="EC102" s="150">
        <v>1.8637867902705425</v>
      </c>
      <c r="ED102" s="149">
        <v>57272</v>
      </c>
      <c r="EE102" s="151">
        <v>106596.21326493711</v>
      </c>
      <c r="EF102" s="161">
        <v>1.8612273583066263</v>
      </c>
    </row>
    <row r="103" spans="1:136" ht="15" customHeight="1">
      <c r="A103" s="158">
        <v>89</v>
      </c>
      <c r="B103" s="156">
        <v>6234</v>
      </c>
      <c r="C103" s="149">
        <v>11861.944409444524</v>
      </c>
      <c r="D103" s="150">
        <v>1.9027822280148419</v>
      </c>
      <c r="E103" s="149">
        <v>6830</v>
      </c>
      <c r="F103" s="149">
        <v>12868.351888137442</v>
      </c>
      <c r="G103" s="150">
        <v>1.8840925165647793</v>
      </c>
      <c r="H103" s="149">
        <v>7470</v>
      </c>
      <c r="I103" s="149">
        <v>14078.073119509954</v>
      </c>
      <c r="J103" s="150">
        <v>1.8846148754364063</v>
      </c>
      <c r="K103" s="149">
        <v>8381</v>
      </c>
      <c r="L103" s="149">
        <v>15804.3882510967</v>
      </c>
      <c r="M103" s="150">
        <v>1.8857401564367855</v>
      </c>
      <c r="N103" s="149">
        <v>9572</v>
      </c>
      <c r="O103" s="149">
        <v>18005.638323625812</v>
      </c>
      <c r="P103" s="150">
        <v>1.8810737906002728</v>
      </c>
      <c r="Q103" s="149">
        <v>10730</v>
      </c>
      <c r="R103" s="149">
        <v>19431.739921172459</v>
      </c>
      <c r="S103" s="150">
        <v>1.8109729656265106</v>
      </c>
      <c r="T103" s="149">
        <v>12257</v>
      </c>
      <c r="U103" s="149">
        <v>21983.795808213006</v>
      </c>
      <c r="V103" s="150">
        <v>1.7935706786499965</v>
      </c>
      <c r="W103" s="149">
        <v>13554</v>
      </c>
      <c r="X103" s="149">
        <v>24206.05679449267</v>
      </c>
      <c r="Y103" s="150">
        <v>1.7858976534228028</v>
      </c>
      <c r="Z103" s="149">
        <v>15174</v>
      </c>
      <c r="AA103" s="149">
        <v>26941.326033234895</v>
      </c>
      <c r="AB103" s="150">
        <v>1.7754926870459269</v>
      </c>
      <c r="AC103" s="149">
        <v>17010</v>
      </c>
      <c r="AD103" s="149">
        <v>30368.044091245636</v>
      </c>
      <c r="AE103" s="150">
        <v>1.7853053551584737</v>
      </c>
      <c r="AF103" s="149">
        <v>19190</v>
      </c>
      <c r="AG103" s="149">
        <v>33906.798655199054</v>
      </c>
      <c r="AH103" s="150">
        <v>1.7668993567065687</v>
      </c>
      <c r="AI103" s="149">
        <v>21473</v>
      </c>
      <c r="AJ103" s="149">
        <v>37530.24700054495</v>
      </c>
      <c r="AK103" s="150">
        <v>1.7477877800281727</v>
      </c>
      <c r="AL103" s="149">
        <v>24462</v>
      </c>
      <c r="AM103" s="149">
        <v>42237.022197822516</v>
      </c>
      <c r="AN103" s="150">
        <v>1.7266381407007814</v>
      </c>
      <c r="AO103" s="149">
        <v>26814</v>
      </c>
      <c r="AP103" s="149">
        <v>46146.554229509144</v>
      </c>
      <c r="AQ103" s="150">
        <v>1.7209873286159896</v>
      </c>
      <c r="AR103" s="149">
        <v>29094</v>
      </c>
      <c r="AS103" s="149">
        <v>49676.468723731501</v>
      </c>
      <c r="AT103" s="150">
        <v>1.7074471961136832</v>
      </c>
      <c r="AU103" s="149">
        <v>30461</v>
      </c>
      <c r="AV103" s="149">
        <v>52776.594537390971</v>
      </c>
      <c r="AW103" s="150">
        <v>1.7325955988769564</v>
      </c>
      <c r="AX103" s="149">
        <v>32065</v>
      </c>
      <c r="AY103" s="149">
        <v>56920.193778333713</v>
      </c>
      <c r="AZ103" s="150">
        <v>1.7751502815635027</v>
      </c>
      <c r="BA103" s="149">
        <v>32787</v>
      </c>
      <c r="BB103" s="149">
        <v>59503.570728335668</v>
      </c>
      <c r="BC103" s="150">
        <v>1.8148525552302945</v>
      </c>
      <c r="BD103" s="149">
        <v>34386</v>
      </c>
      <c r="BE103" s="149">
        <v>63211.157546985436</v>
      </c>
      <c r="BF103" s="150">
        <v>1.8382817875584667</v>
      </c>
      <c r="BG103" s="149">
        <v>36886</v>
      </c>
      <c r="BH103" s="149">
        <v>68102.513325772539</v>
      </c>
      <c r="BI103" s="150">
        <v>1.8462970592032897</v>
      </c>
      <c r="BJ103" s="149">
        <v>39211</v>
      </c>
      <c r="BK103" s="149">
        <v>70502.159352980991</v>
      </c>
      <c r="BL103" s="150">
        <v>1.7980199268822776</v>
      </c>
      <c r="BM103" s="149">
        <v>39583</v>
      </c>
      <c r="BN103" s="149">
        <v>71359.495001107905</v>
      </c>
      <c r="BO103" s="150">
        <v>1.8027813708184803</v>
      </c>
      <c r="BP103" s="149">
        <v>40401</v>
      </c>
      <c r="BQ103" s="149">
        <v>72231.678804458905</v>
      </c>
      <c r="BR103" s="150">
        <v>1.787868587521569</v>
      </c>
      <c r="BS103" s="149">
        <v>41233</v>
      </c>
      <c r="BT103" s="149">
        <v>71838.770612790802</v>
      </c>
      <c r="BU103" s="150">
        <v>1.7422639781920015</v>
      </c>
      <c r="BV103" s="149">
        <v>41429</v>
      </c>
      <c r="BW103" s="149">
        <v>73796.317761145459</v>
      </c>
      <c r="BX103" s="150">
        <v>1.7812720017655619</v>
      </c>
      <c r="BY103" s="149">
        <v>42291</v>
      </c>
      <c r="BZ103" s="149">
        <v>75586.898802341108</v>
      </c>
      <c r="CA103" s="150">
        <v>1.7873045991426333</v>
      </c>
      <c r="CB103" s="149">
        <v>42836</v>
      </c>
      <c r="CC103" s="149">
        <v>79128.907732992782</v>
      </c>
      <c r="CD103" s="150">
        <v>1.84725249166572</v>
      </c>
      <c r="CE103" s="149">
        <v>43814</v>
      </c>
      <c r="CF103" s="149">
        <v>81876.378397188106</v>
      </c>
      <c r="CG103" s="150">
        <v>1.8687263978908135</v>
      </c>
      <c r="CH103" s="149">
        <v>45353</v>
      </c>
      <c r="CI103" s="149">
        <v>86364.592835398566</v>
      </c>
      <c r="CJ103" s="150">
        <v>1.9042751931602886</v>
      </c>
      <c r="CK103" s="149">
        <v>47281</v>
      </c>
      <c r="CL103" s="149">
        <v>89619.701944216722</v>
      </c>
      <c r="CM103" s="150">
        <v>1.8954696800874922</v>
      </c>
      <c r="CN103" s="149">
        <v>48895</v>
      </c>
      <c r="CO103" s="149">
        <v>94175.57016586588</v>
      </c>
      <c r="CP103" s="150">
        <v>1.9260777209503197</v>
      </c>
      <c r="CQ103" s="149">
        <v>49646</v>
      </c>
      <c r="CR103" s="149">
        <v>96771.452930221756</v>
      </c>
      <c r="CS103" s="150">
        <v>1.9492296042021866</v>
      </c>
      <c r="CT103" s="149">
        <v>49866</v>
      </c>
      <c r="CU103" s="149">
        <v>95976.701266818374</v>
      </c>
      <c r="CV103" s="150">
        <v>1.9246922004335294</v>
      </c>
      <c r="CW103" s="149">
        <v>51018</v>
      </c>
      <c r="CX103" s="149">
        <v>98244.368999345999</v>
      </c>
      <c r="CY103" s="150">
        <v>1.9256805245079383</v>
      </c>
      <c r="CZ103" s="149">
        <v>52651</v>
      </c>
      <c r="DA103" s="149">
        <v>102325.50551349665</v>
      </c>
      <c r="DB103" s="150">
        <v>1.9434674652617547</v>
      </c>
      <c r="DC103" s="149">
        <v>53969</v>
      </c>
      <c r="DD103" s="149">
        <v>104668.36929727376</v>
      </c>
      <c r="DE103" s="150">
        <v>1.9394165038684015</v>
      </c>
      <c r="DF103" s="149">
        <v>56083</v>
      </c>
      <c r="DG103" s="149">
        <v>109000.93238604472</v>
      </c>
      <c r="DH103" s="150">
        <v>1.943564580818514</v>
      </c>
      <c r="DI103" s="149">
        <v>57957</v>
      </c>
      <c r="DJ103" s="149">
        <v>115004.20141261505</v>
      </c>
      <c r="DK103" s="150">
        <v>1.9843021794194842</v>
      </c>
      <c r="DL103" s="149">
        <v>58484</v>
      </c>
      <c r="DM103" s="149">
        <v>115891.97210030686</v>
      </c>
      <c r="DN103" s="150">
        <v>1.9816013285737442</v>
      </c>
      <c r="DO103" s="149">
        <v>56497</v>
      </c>
      <c r="DP103" s="149">
        <v>106401.71742744389</v>
      </c>
      <c r="DQ103" s="150">
        <v>1.8833162367460907</v>
      </c>
      <c r="DR103" s="149">
        <v>57700</v>
      </c>
      <c r="DS103" s="149">
        <v>111436.67339658958</v>
      </c>
      <c r="DT103" s="150">
        <v>1.9313114973412406</v>
      </c>
      <c r="DU103" s="149">
        <v>58373</v>
      </c>
      <c r="DV103" s="149">
        <v>114268.92606614964</v>
      </c>
      <c r="DW103" s="150">
        <v>1.9575647314023545</v>
      </c>
      <c r="DX103" s="149">
        <v>58555</v>
      </c>
      <c r="DY103" s="149">
        <v>110603.7570477134</v>
      </c>
      <c r="DZ103" s="150">
        <v>1.88888663731045</v>
      </c>
      <c r="EA103" s="149">
        <v>59136</v>
      </c>
      <c r="EB103" s="149">
        <v>110741.74181429711</v>
      </c>
      <c r="EC103" s="150">
        <v>1.8726620301389529</v>
      </c>
      <c r="ED103" s="149">
        <v>59343</v>
      </c>
      <c r="EE103" s="151">
        <v>110987.85991513464</v>
      </c>
      <c r="EF103" s="161">
        <v>1.8702772005988009</v>
      </c>
    </row>
    <row r="104" spans="1:136" ht="15" customHeight="1">
      <c r="A104" s="158">
        <v>90</v>
      </c>
      <c r="B104" s="156">
        <v>6546</v>
      </c>
      <c r="C104" s="149">
        <v>12409.383965486568</v>
      </c>
      <c r="D104" s="150">
        <v>1.8957201291607955</v>
      </c>
      <c r="E104" s="149">
        <v>7154</v>
      </c>
      <c r="F104" s="149">
        <v>13456.387298117257</v>
      </c>
      <c r="G104" s="150">
        <v>1.8809599242545789</v>
      </c>
      <c r="H104" s="149">
        <v>7824</v>
      </c>
      <c r="I104" s="149">
        <v>14721.580107716536</v>
      </c>
      <c r="J104" s="150">
        <v>1.8815925495547721</v>
      </c>
      <c r="K104" s="149">
        <v>8772</v>
      </c>
      <c r="L104" s="149">
        <v>16527.526370665906</v>
      </c>
      <c r="M104" s="150">
        <v>1.8841229332724472</v>
      </c>
      <c r="N104" s="149">
        <v>10014</v>
      </c>
      <c r="O104" s="149">
        <v>18827.400348697476</v>
      </c>
      <c r="P104" s="150">
        <v>1.8801078838323824</v>
      </c>
      <c r="Q104" s="149">
        <v>11198</v>
      </c>
      <c r="R104" s="149">
        <v>20279.06663017004</v>
      </c>
      <c r="S104" s="150">
        <v>1.8109543338247938</v>
      </c>
      <c r="T104" s="149">
        <v>12792</v>
      </c>
      <c r="U104" s="149">
        <v>22930.27730863525</v>
      </c>
      <c r="V104" s="150">
        <v>1.7925482573980027</v>
      </c>
      <c r="W104" s="149">
        <v>14144</v>
      </c>
      <c r="X104" s="149">
        <v>25242.362699947178</v>
      </c>
      <c r="Y104" s="150">
        <v>1.7846693085369894</v>
      </c>
      <c r="Z104" s="149">
        <v>15832</v>
      </c>
      <c r="AA104" s="149">
        <v>28085.859076031404</v>
      </c>
      <c r="AB104" s="150">
        <v>1.7739931200120898</v>
      </c>
      <c r="AC104" s="149">
        <v>17751</v>
      </c>
      <c r="AD104" s="149">
        <v>31667.547410681596</v>
      </c>
      <c r="AE104" s="150">
        <v>1.7839866717752011</v>
      </c>
      <c r="AF104" s="149">
        <v>20009</v>
      </c>
      <c r="AG104" s="149">
        <v>35338.678263167298</v>
      </c>
      <c r="AH104" s="150">
        <v>1.7661391505406216</v>
      </c>
      <c r="AI104" s="149">
        <v>22387</v>
      </c>
      <c r="AJ104" s="149">
        <v>39091.66632771548</v>
      </c>
      <c r="AK104" s="150">
        <v>1.7461770816864912</v>
      </c>
      <c r="AL104" s="149">
        <v>25506</v>
      </c>
      <c r="AM104" s="149">
        <v>43964.021622121101</v>
      </c>
      <c r="AN104" s="150">
        <v>1.7236737090143928</v>
      </c>
      <c r="AO104" s="149">
        <v>27971</v>
      </c>
      <c r="AP104" s="149">
        <v>48023.909706416009</v>
      </c>
      <c r="AQ104" s="150">
        <v>1.7169178687360485</v>
      </c>
      <c r="AR104" s="149">
        <v>30353</v>
      </c>
      <c r="AS104" s="149">
        <v>51673.006623769637</v>
      </c>
      <c r="AT104" s="150">
        <v>1.7024019577560583</v>
      </c>
      <c r="AU104" s="149">
        <v>31815</v>
      </c>
      <c r="AV104" s="149">
        <v>54941.650935323953</v>
      </c>
      <c r="AW104" s="150">
        <v>1.7269102918536525</v>
      </c>
      <c r="AX104" s="149">
        <v>33516</v>
      </c>
      <c r="AY104" s="149">
        <v>59334.315810051768</v>
      </c>
      <c r="AZ104" s="150">
        <v>1.7703280764426474</v>
      </c>
      <c r="BA104" s="149">
        <v>34283</v>
      </c>
      <c r="BB104" s="149">
        <v>62101.424000794781</v>
      </c>
      <c r="BC104" s="150">
        <v>1.8114349386224888</v>
      </c>
      <c r="BD104" s="149">
        <v>35918</v>
      </c>
      <c r="BE104" s="149">
        <v>66018.642725546335</v>
      </c>
      <c r="BF104" s="150">
        <v>1.8380378285412977</v>
      </c>
      <c r="BG104" s="149">
        <v>38553</v>
      </c>
      <c r="BH104" s="149">
        <v>71143.262910266523</v>
      </c>
      <c r="BI104" s="150">
        <v>1.84533662517227</v>
      </c>
      <c r="BJ104" s="149">
        <v>41079</v>
      </c>
      <c r="BK104" s="149">
        <v>73536.98224600761</v>
      </c>
      <c r="BL104" s="150">
        <v>1.7901356470704646</v>
      </c>
      <c r="BM104" s="149">
        <v>41426</v>
      </c>
      <c r="BN104" s="149">
        <v>74445.007999368172</v>
      </c>
      <c r="BO104" s="150">
        <v>1.797060010606097</v>
      </c>
      <c r="BP104" s="149">
        <v>42463</v>
      </c>
      <c r="BQ104" s="149">
        <v>75315.312982843039</v>
      </c>
      <c r="BR104" s="150">
        <v>1.7736691468535675</v>
      </c>
      <c r="BS104" s="149">
        <v>43022</v>
      </c>
      <c r="BT104" s="149">
        <v>74811.005676903529</v>
      </c>
      <c r="BU104" s="150">
        <v>1.7389011593348409</v>
      </c>
      <c r="BV104" s="149">
        <v>43047</v>
      </c>
      <c r="BW104" s="149">
        <v>76952.943007848575</v>
      </c>
      <c r="BX104" s="150">
        <v>1.7876493834146068</v>
      </c>
      <c r="BY104" s="149">
        <v>43985</v>
      </c>
      <c r="BZ104" s="149">
        <v>78830.995701342166</v>
      </c>
      <c r="CA104" s="150">
        <v>1.7922245243001516</v>
      </c>
      <c r="CB104" s="149">
        <v>44554</v>
      </c>
      <c r="CC104" s="149">
        <v>82674.209697677987</v>
      </c>
      <c r="CD104" s="150">
        <v>1.8555956748592266</v>
      </c>
      <c r="CE104" s="149">
        <v>45532</v>
      </c>
      <c r="CF104" s="149">
        <v>85599.004563790368</v>
      </c>
      <c r="CG104" s="150">
        <v>1.8799746236446975</v>
      </c>
      <c r="CH104" s="149">
        <v>47178</v>
      </c>
      <c r="CI104" s="149">
        <v>90374.947480377901</v>
      </c>
      <c r="CJ104" s="150">
        <v>1.9156163355881535</v>
      </c>
      <c r="CK104" s="149">
        <v>49177</v>
      </c>
      <c r="CL104" s="149">
        <v>93760.994072065267</v>
      </c>
      <c r="CM104" s="150">
        <v>1.9066025595718581</v>
      </c>
      <c r="CN104" s="149">
        <v>50929</v>
      </c>
      <c r="CO104" s="149">
        <v>98603.925503968203</v>
      </c>
      <c r="CP104" s="150">
        <v>1.9361056667903984</v>
      </c>
      <c r="CQ104" s="149">
        <v>51725</v>
      </c>
      <c r="CR104" s="149">
        <v>101382.72044747327</v>
      </c>
      <c r="CS104" s="150">
        <v>1.9600332614301261</v>
      </c>
      <c r="CT104" s="149">
        <v>51867</v>
      </c>
      <c r="CU104" s="149">
        <v>100492.1599005796</v>
      </c>
      <c r="CV104" s="150">
        <v>1.9374970578707</v>
      </c>
      <c r="CW104" s="149">
        <v>53021</v>
      </c>
      <c r="CX104" s="149">
        <v>102869.59545969441</v>
      </c>
      <c r="CY104" s="150">
        <v>1.9401670179682466</v>
      </c>
      <c r="CZ104" s="149">
        <v>54822</v>
      </c>
      <c r="DA104" s="149">
        <v>107186.39478849695</v>
      </c>
      <c r="DB104" s="150">
        <v>1.9551711865400196</v>
      </c>
      <c r="DC104" s="149">
        <v>56134</v>
      </c>
      <c r="DD104" s="149">
        <v>109633.76798164644</v>
      </c>
      <c r="DE104" s="150">
        <v>1.9530724334921159</v>
      </c>
      <c r="DF104" s="149">
        <v>58346</v>
      </c>
      <c r="DG104" s="149">
        <v>114181.96134468027</v>
      </c>
      <c r="DH104" s="150">
        <v>1.9569801073712041</v>
      </c>
      <c r="DI104" s="149">
        <v>60385</v>
      </c>
      <c r="DJ104" s="149">
        <v>120592.0462812412</v>
      </c>
      <c r="DK104" s="150">
        <v>1.9970530145109084</v>
      </c>
      <c r="DL104" s="149">
        <v>60925</v>
      </c>
      <c r="DM104" s="149">
        <v>121513.84930214562</v>
      </c>
      <c r="DN104" s="150">
        <v>1.994482549070917</v>
      </c>
      <c r="DO104" s="149">
        <v>58766</v>
      </c>
      <c r="DP104" s="149">
        <v>111282.38825916681</v>
      </c>
      <c r="DQ104" s="150">
        <v>1.8936525926414391</v>
      </c>
      <c r="DR104" s="149">
        <v>60018</v>
      </c>
      <c r="DS104" s="149">
        <v>116698.49209096791</v>
      </c>
      <c r="DT104" s="150">
        <v>1.9443915507175831</v>
      </c>
      <c r="DU104" s="149">
        <v>60776</v>
      </c>
      <c r="DV104" s="149">
        <v>119740.77955682474</v>
      </c>
      <c r="DW104" s="150">
        <v>1.9701984263002623</v>
      </c>
      <c r="DX104" s="149">
        <v>60940</v>
      </c>
      <c r="DY104" s="149">
        <v>115691.1311622393</v>
      </c>
      <c r="DZ104" s="150">
        <v>1.8984432419140023</v>
      </c>
      <c r="EA104" s="149">
        <v>61477</v>
      </c>
      <c r="EB104" s="149">
        <v>115787.82535366005</v>
      </c>
      <c r="EC104" s="150">
        <v>1.883433240946371</v>
      </c>
      <c r="ED104" s="149">
        <v>61682</v>
      </c>
      <c r="EE104" s="151">
        <v>116037.94434674707</v>
      </c>
      <c r="EF104" s="161">
        <v>1.8812286298555019</v>
      </c>
    </row>
    <row r="105" spans="1:136" ht="15" customHeight="1">
      <c r="A105" s="167">
        <v>91</v>
      </c>
      <c r="B105" s="168">
        <v>6897</v>
      </c>
      <c r="C105" s="169">
        <v>13041.874459249504</v>
      </c>
      <c r="D105" s="170">
        <v>1.8909488849136586</v>
      </c>
      <c r="E105" s="169">
        <v>7527</v>
      </c>
      <c r="F105" s="169">
        <v>14136.430293247338</v>
      </c>
      <c r="G105" s="170">
        <v>1.878096226019309</v>
      </c>
      <c r="H105" s="169">
        <v>8228</v>
      </c>
      <c r="I105" s="169">
        <v>15466.089898436834</v>
      </c>
      <c r="J105" s="170">
        <v>1.8796900703010251</v>
      </c>
      <c r="K105" s="169">
        <v>9217</v>
      </c>
      <c r="L105" s="169">
        <v>17365.029437555393</v>
      </c>
      <c r="M105" s="170">
        <v>1.8840218550022125</v>
      </c>
      <c r="N105" s="169">
        <v>10515</v>
      </c>
      <c r="O105" s="169">
        <v>19779.445553003196</v>
      </c>
      <c r="P105" s="170">
        <v>1.8810694772233187</v>
      </c>
      <c r="Q105" s="169">
        <v>11712</v>
      </c>
      <c r="R105" s="169">
        <v>21259.954774445559</v>
      </c>
      <c r="S105" s="170">
        <v>1.8152283789656387</v>
      </c>
      <c r="T105" s="169">
        <v>13401</v>
      </c>
      <c r="U105" s="169">
        <v>24023.750259056254</v>
      </c>
      <c r="V105" s="170">
        <v>1.7926834011682899</v>
      </c>
      <c r="W105" s="169">
        <v>14816</v>
      </c>
      <c r="X105" s="169">
        <v>26439.068494289677</v>
      </c>
      <c r="Y105" s="170">
        <v>1.784494363815448</v>
      </c>
      <c r="Z105" s="169">
        <v>16581</v>
      </c>
      <c r="AA105" s="169">
        <v>29406.84210374513</v>
      </c>
      <c r="AB105" s="170">
        <v>1.7735264521889591</v>
      </c>
      <c r="AC105" s="169">
        <v>18619</v>
      </c>
      <c r="AD105" s="169">
        <v>33166.796333986182</v>
      </c>
      <c r="AE105" s="170">
        <v>1.781341443363563</v>
      </c>
      <c r="AF105" s="169">
        <v>20991</v>
      </c>
      <c r="AG105" s="169">
        <v>36989.088247659223</v>
      </c>
      <c r="AH105" s="170">
        <v>1.7621403576608652</v>
      </c>
      <c r="AI105" s="169">
        <v>23495</v>
      </c>
      <c r="AJ105" s="169">
        <v>40888.07713357098</v>
      </c>
      <c r="AK105" s="170">
        <v>1.7402884500349427</v>
      </c>
      <c r="AL105" s="169">
        <v>26784</v>
      </c>
      <c r="AM105" s="169">
        <v>45946.245180715836</v>
      </c>
      <c r="AN105" s="170">
        <v>1.7154362746683034</v>
      </c>
      <c r="AO105" s="169">
        <v>29398</v>
      </c>
      <c r="AP105" s="169">
        <v>50175.342972454753</v>
      </c>
      <c r="AQ105" s="170">
        <v>1.7067604249423347</v>
      </c>
      <c r="AR105" s="169">
        <v>31809</v>
      </c>
      <c r="AS105" s="169">
        <v>53964.131684507534</v>
      </c>
      <c r="AT105" s="170">
        <v>1.6965051301363618</v>
      </c>
      <c r="AU105" s="169">
        <v>33320</v>
      </c>
      <c r="AV105" s="169">
        <v>57429.282355771727</v>
      </c>
      <c r="AW105" s="170">
        <v>1.7235678978322848</v>
      </c>
      <c r="AX105" s="169">
        <v>35104</v>
      </c>
      <c r="AY105" s="169">
        <v>62116.352079423224</v>
      </c>
      <c r="AZ105" s="170">
        <v>1.7694949885888567</v>
      </c>
      <c r="BA105" s="169">
        <v>35895</v>
      </c>
      <c r="BB105" s="169">
        <v>65104.140669645894</v>
      </c>
      <c r="BC105" s="170">
        <v>1.8137384223330797</v>
      </c>
      <c r="BD105" s="169">
        <v>37676</v>
      </c>
      <c r="BE105" s="169">
        <v>69263.499730243449</v>
      </c>
      <c r="BF105" s="170">
        <v>1.8383984427817033</v>
      </c>
      <c r="BG105" s="169">
        <v>40564</v>
      </c>
      <c r="BH105" s="169">
        <v>74656.184090039867</v>
      </c>
      <c r="BI105" s="170">
        <v>1.8404541980583735</v>
      </c>
      <c r="BJ105" s="169">
        <v>42804</v>
      </c>
      <c r="BK105" s="169">
        <v>77046.186792732115</v>
      </c>
      <c r="BL105" s="170">
        <v>1.7999763291452227</v>
      </c>
      <c r="BM105" s="169">
        <v>42998</v>
      </c>
      <c r="BN105" s="169">
        <v>78039.979552686549</v>
      </c>
      <c r="BO105" s="170">
        <v>1.8149676625118971</v>
      </c>
      <c r="BP105" s="169">
        <v>44282</v>
      </c>
      <c r="BQ105" s="169">
        <v>78864.718042835302</v>
      </c>
      <c r="BR105" s="170">
        <v>1.7809655851776185</v>
      </c>
      <c r="BS105" s="169">
        <v>45022</v>
      </c>
      <c r="BT105" s="169">
        <v>78236.176688419786</v>
      </c>
      <c r="BU105" s="170">
        <v>1.7377321462489401</v>
      </c>
      <c r="BV105" s="169">
        <v>44977</v>
      </c>
      <c r="BW105" s="169">
        <v>80615.130535508244</v>
      </c>
      <c r="BX105" s="170">
        <v>1.7923634421039252</v>
      </c>
      <c r="BY105" s="169">
        <v>45909</v>
      </c>
      <c r="BZ105" s="169">
        <v>82600.488342267563</v>
      </c>
      <c r="CA105" s="170">
        <v>1.7992221207664634</v>
      </c>
      <c r="CB105" s="169">
        <v>46512</v>
      </c>
      <c r="CC105" s="169">
        <v>86801.399855227835</v>
      </c>
      <c r="CD105" s="170">
        <v>1.8662151671660612</v>
      </c>
      <c r="CE105" s="169">
        <v>47507</v>
      </c>
      <c r="CF105" s="169">
        <v>89946.553021426327</v>
      </c>
      <c r="CG105" s="170">
        <v>1.8933326251168527</v>
      </c>
      <c r="CH105" s="169">
        <v>49320</v>
      </c>
      <c r="CI105" s="169">
        <v>95060.448442743203</v>
      </c>
      <c r="CJ105" s="170">
        <v>1.9274219067871696</v>
      </c>
      <c r="CK105" s="169">
        <v>51428</v>
      </c>
      <c r="CL105" s="169">
        <v>98593.588909763072</v>
      </c>
      <c r="CM105" s="170">
        <v>1.9171188634549869</v>
      </c>
      <c r="CN105" s="169">
        <v>53218</v>
      </c>
      <c r="CO105" s="169">
        <v>103776.40683598597</v>
      </c>
      <c r="CP105" s="170">
        <v>1.9500245562776874</v>
      </c>
      <c r="CQ105" s="169">
        <v>54093</v>
      </c>
      <c r="CR105" s="169">
        <v>106773.11591019217</v>
      </c>
      <c r="CS105" s="170">
        <v>1.9738804634646288</v>
      </c>
      <c r="CT105" s="169">
        <v>54196</v>
      </c>
      <c r="CU105" s="169">
        <v>105768.39481879809</v>
      </c>
      <c r="CV105" s="170">
        <v>1.9515904276846647</v>
      </c>
      <c r="CW105" s="169">
        <v>55446</v>
      </c>
      <c r="CX105" s="169">
        <v>108277.66582715229</v>
      </c>
      <c r="CY105" s="170">
        <v>1.9528490031228996</v>
      </c>
      <c r="CZ105" s="169">
        <v>57302</v>
      </c>
      <c r="DA105" s="169">
        <v>112867.79623108308</v>
      </c>
      <c r="DB105" s="170">
        <v>1.9697008172678629</v>
      </c>
      <c r="DC105" s="169">
        <v>58659</v>
      </c>
      <c r="DD105" s="169">
        <v>115439.14850417314</v>
      </c>
      <c r="DE105" s="170">
        <v>1.967969936483287</v>
      </c>
      <c r="DF105" s="169">
        <v>60953</v>
      </c>
      <c r="DG105" s="169">
        <v>120243.41426918369</v>
      </c>
      <c r="DH105" s="170">
        <v>1.9727234798809523</v>
      </c>
      <c r="DI105" s="169">
        <v>63194</v>
      </c>
      <c r="DJ105" s="169">
        <v>127129.32879721939</v>
      </c>
      <c r="DK105" s="170">
        <v>2.0117309997344588</v>
      </c>
      <c r="DL105" s="169">
        <v>63850</v>
      </c>
      <c r="DM105" s="169">
        <v>128084.0802753719</v>
      </c>
      <c r="DN105" s="170">
        <v>2.0060153527857776</v>
      </c>
      <c r="DO105" s="169">
        <v>61376</v>
      </c>
      <c r="DP105" s="169">
        <v>116977.3607041888</v>
      </c>
      <c r="DQ105" s="170">
        <v>1.9059137236735662</v>
      </c>
      <c r="DR105" s="169">
        <v>62650</v>
      </c>
      <c r="DS105" s="169">
        <v>122851.75875459723</v>
      </c>
      <c r="DT105" s="170">
        <v>1.9609219274476812</v>
      </c>
      <c r="DU105" s="169">
        <v>63437</v>
      </c>
      <c r="DV105" s="169">
        <v>126148.94741988266</v>
      </c>
      <c r="DW105" s="170">
        <v>1.9885705096376352</v>
      </c>
      <c r="DX105" s="169">
        <v>63716</v>
      </c>
      <c r="DY105" s="169">
        <v>121628.35526638862</v>
      </c>
      <c r="DZ105" s="170">
        <v>1.9089138562745405</v>
      </c>
      <c r="EA105" s="169">
        <v>64167</v>
      </c>
      <c r="EB105" s="169">
        <v>121676.57871275173</v>
      </c>
      <c r="EC105" s="170">
        <v>1.8962485189077209</v>
      </c>
      <c r="ED105" s="169">
        <v>64373</v>
      </c>
      <c r="EE105" s="171">
        <v>121931.72018473725</v>
      </c>
      <c r="EF105" s="172">
        <v>1.8941438209301609</v>
      </c>
    </row>
    <row r="106" spans="1:136" ht="15" customHeight="1">
      <c r="A106" s="158">
        <v>92</v>
      </c>
      <c r="B106" s="156">
        <v>7303</v>
      </c>
      <c r="C106" s="149">
        <v>13785.078087701224</v>
      </c>
      <c r="D106" s="150">
        <v>1.8875911389430677</v>
      </c>
      <c r="E106" s="149">
        <v>7964</v>
      </c>
      <c r="F106" s="149">
        <v>14936.109204787708</v>
      </c>
      <c r="G106" s="150">
        <v>1.8754531899532532</v>
      </c>
      <c r="H106" s="149">
        <v>8700</v>
      </c>
      <c r="I106" s="149">
        <v>16342.224497690739</v>
      </c>
      <c r="J106" s="150">
        <v>1.8784166089299699</v>
      </c>
      <c r="K106" s="149">
        <v>9738</v>
      </c>
      <c r="L106" s="149">
        <v>18351.908362450176</v>
      </c>
      <c r="M106" s="150">
        <v>1.8845664779677733</v>
      </c>
      <c r="N106" s="149">
        <v>11101</v>
      </c>
      <c r="O106" s="149">
        <v>20901.87671754491</v>
      </c>
      <c r="P106" s="150">
        <v>1.8828823274970643</v>
      </c>
      <c r="Q106" s="149">
        <v>12340</v>
      </c>
      <c r="R106" s="149">
        <v>22416.079299668683</v>
      </c>
      <c r="S106" s="150">
        <v>1.8165380307673162</v>
      </c>
      <c r="T106" s="149">
        <v>14113</v>
      </c>
      <c r="U106" s="149">
        <v>25308.468661207753</v>
      </c>
      <c r="V106" s="150">
        <v>1.7932734826902681</v>
      </c>
      <c r="W106" s="149">
        <v>15600</v>
      </c>
      <c r="X106" s="149">
        <v>27844.326957967511</v>
      </c>
      <c r="Y106" s="150">
        <v>1.7848927537158661</v>
      </c>
      <c r="Z106" s="149">
        <v>17451</v>
      </c>
      <c r="AA106" s="149">
        <v>30957.197983961469</v>
      </c>
      <c r="AB106" s="150">
        <v>1.7739498013845321</v>
      </c>
      <c r="AC106" s="149">
        <v>19616</v>
      </c>
      <c r="AD106" s="149">
        <v>34925.195793631625</v>
      </c>
      <c r="AE106" s="150">
        <v>1.7804443206378275</v>
      </c>
      <c r="AF106" s="149">
        <v>22155</v>
      </c>
      <c r="AG106" s="149">
        <v>38918.097093820194</v>
      </c>
      <c r="AH106" s="150">
        <v>1.7566281694344479</v>
      </c>
      <c r="AI106" s="149">
        <v>24810</v>
      </c>
      <c r="AJ106" s="149">
        <v>42982.086555722344</v>
      </c>
      <c r="AK106" s="150">
        <v>1.7324500828586193</v>
      </c>
      <c r="AL106" s="149">
        <v>28300</v>
      </c>
      <c r="AM106" s="149">
        <v>48249.148557445056</v>
      </c>
      <c r="AN106" s="150">
        <v>1.7049169101570691</v>
      </c>
      <c r="AO106" s="149">
        <v>31089</v>
      </c>
      <c r="AP106" s="149">
        <v>52669.383985014872</v>
      </c>
      <c r="AQ106" s="150">
        <v>1.6941485408026913</v>
      </c>
      <c r="AR106" s="149">
        <v>33470</v>
      </c>
      <c r="AS106" s="149">
        <v>56633.233570022625</v>
      </c>
      <c r="AT106" s="150">
        <v>1.6920595628928181</v>
      </c>
      <c r="AU106" s="149">
        <v>35057</v>
      </c>
      <c r="AV106" s="149">
        <v>60337.441957787276</v>
      </c>
      <c r="AW106" s="150">
        <v>1.7211239398062377</v>
      </c>
      <c r="AX106" s="149">
        <v>36937</v>
      </c>
      <c r="AY106" s="149">
        <v>65381.767045293651</v>
      </c>
      <c r="AZ106" s="150">
        <v>1.7700887198552577</v>
      </c>
      <c r="BA106" s="149">
        <v>37753</v>
      </c>
      <c r="BB106" s="149">
        <v>68642.781863459459</v>
      </c>
      <c r="BC106" s="150">
        <v>1.8182073441437623</v>
      </c>
      <c r="BD106" s="149">
        <v>39897</v>
      </c>
      <c r="BE106" s="149">
        <v>73084.228225858387</v>
      </c>
      <c r="BF106" s="150">
        <v>1.8318226489675511</v>
      </c>
      <c r="BG106" s="149">
        <v>42972</v>
      </c>
      <c r="BH106" s="149">
        <v>78771.450961875104</v>
      </c>
      <c r="BI106" s="150">
        <v>1.8330878470137555</v>
      </c>
      <c r="BJ106" s="149">
        <v>45500</v>
      </c>
      <c r="BK106" s="149">
        <v>81158.027743074286</v>
      </c>
      <c r="BL106" s="150">
        <v>1.7836929174302041</v>
      </c>
      <c r="BM106" s="149">
        <v>45551</v>
      </c>
      <c r="BN106" s="149">
        <v>82251.072723311707</v>
      </c>
      <c r="BO106" s="150">
        <v>1.8056919216551055</v>
      </c>
      <c r="BP106" s="149">
        <v>46253</v>
      </c>
      <c r="BQ106" s="149">
        <v>83079.609634693057</v>
      </c>
      <c r="BR106" s="150">
        <v>1.7961993737637139</v>
      </c>
      <c r="BS106" s="149">
        <v>46907</v>
      </c>
      <c r="BT106" s="149">
        <v>82283.396952932366</v>
      </c>
      <c r="BU106" s="150">
        <v>1.7541816136809509</v>
      </c>
      <c r="BV106" s="149">
        <v>47299</v>
      </c>
      <c r="BW106" s="149">
        <v>84927.105773026749</v>
      </c>
      <c r="BX106" s="150">
        <v>1.7955370255825018</v>
      </c>
      <c r="BY106" s="149">
        <v>48137</v>
      </c>
      <c r="BZ106" s="149">
        <v>87047.288432755799</v>
      </c>
      <c r="CA106" s="150">
        <v>1.8083239178335957</v>
      </c>
      <c r="CB106" s="149">
        <v>48788</v>
      </c>
      <c r="CC106" s="149">
        <v>91701.750378318</v>
      </c>
      <c r="CD106" s="150">
        <v>1.8795964249060835</v>
      </c>
      <c r="CE106" s="149">
        <v>49834</v>
      </c>
      <c r="CF106" s="149">
        <v>95109.686032621379</v>
      </c>
      <c r="CG106" s="150">
        <v>1.9085300403865109</v>
      </c>
      <c r="CH106" s="149">
        <v>51864</v>
      </c>
      <c r="CI106" s="149">
        <v>100621.30721038207</v>
      </c>
      <c r="CJ106" s="150">
        <v>1.9400992443772573</v>
      </c>
      <c r="CK106" s="149">
        <v>54014</v>
      </c>
      <c r="CL106" s="149">
        <v>104331.19468134391</v>
      </c>
      <c r="CM106" s="150">
        <v>1.9315583863691619</v>
      </c>
      <c r="CN106" s="149">
        <v>55954</v>
      </c>
      <c r="CO106" s="149">
        <v>109929.94003586768</v>
      </c>
      <c r="CP106" s="150">
        <v>1.9646484618770361</v>
      </c>
      <c r="CQ106" s="149">
        <v>56817</v>
      </c>
      <c r="CR106" s="149">
        <v>113194.55506799123</v>
      </c>
      <c r="CS106" s="150">
        <v>1.9922656083212986</v>
      </c>
      <c r="CT106" s="149">
        <v>56911</v>
      </c>
      <c r="CU106" s="149">
        <v>112053.92088298482</v>
      </c>
      <c r="CV106" s="150">
        <v>1.9689325593116414</v>
      </c>
      <c r="CW106" s="149">
        <v>58138</v>
      </c>
      <c r="CX106" s="149">
        <v>114716.23825127102</v>
      </c>
      <c r="CY106" s="150">
        <v>1.9731713896465481</v>
      </c>
      <c r="CZ106" s="149">
        <v>60204</v>
      </c>
      <c r="DA106" s="149">
        <v>119640.23818895681</v>
      </c>
      <c r="DB106" s="150">
        <v>1.9872473288976946</v>
      </c>
      <c r="DC106" s="149">
        <v>61510</v>
      </c>
      <c r="DD106" s="149">
        <v>122362.92639967181</v>
      </c>
      <c r="DE106" s="150">
        <v>1.9893176133908601</v>
      </c>
      <c r="DF106" s="149">
        <v>64142</v>
      </c>
      <c r="DG106" s="149">
        <v>127462.5217393254</v>
      </c>
      <c r="DH106" s="150">
        <v>1.987192818111774</v>
      </c>
      <c r="DI106" s="149">
        <v>66461</v>
      </c>
      <c r="DJ106" s="149">
        <v>134925.11146584083</v>
      </c>
      <c r="DK106" s="150">
        <v>2.0301396528165516</v>
      </c>
      <c r="DL106" s="149">
        <v>67176</v>
      </c>
      <c r="DM106" s="149">
        <v>135909.18816028911</v>
      </c>
      <c r="DN106" s="150">
        <v>2.0231807216906201</v>
      </c>
      <c r="DO106" s="149">
        <v>64457</v>
      </c>
      <c r="DP106" s="149">
        <v>123739.51035837454</v>
      </c>
      <c r="DQ106" s="150">
        <v>1.9197218356171484</v>
      </c>
      <c r="DR106" s="149">
        <v>65811</v>
      </c>
      <c r="DS106" s="149">
        <v>130180.37069931389</v>
      </c>
      <c r="DT106" s="150">
        <v>1.9780944021411906</v>
      </c>
      <c r="DU106" s="149">
        <v>66545</v>
      </c>
      <c r="DV106" s="149">
        <v>133795.81752205201</v>
      </c>
      <c r="DW106" s="150">
        <v>2.0106066199121195</v>
      </c>
      <c r="DX106" s="149">
        <v>66703</v>
      </c>
      <c r="DY106" s="149">
        <v>128684.40286659982</v>
      </c>
      <c r="DZ106" s="150">
        <v>1.9292146210305356</v>
      </c>
      <c r="EA106" s="149">
        <v>67314</v>
      </c>
      <c r="EB106" s="149">
        <v>128674.02244254103</v>
      </c>
      <c r="EC106" s="150">
        <v>1.911549193964718</v>
      </c>
      <c r="ED106" s="149">
        <v>67519</v>
      </c>
      <c r="EE106" s="151">
        <v>128935.30764100669</v>
      </c>
      <c r="EF106" s="161">
        <v>1.9096151844815044</v>
      </c>
    </row>
    <row r="107" spans="1:136" ht="15" customHeight="1">
      <c r="A107" s="158">
        <v>93</v>
      </c>
      <c r="B107" s="156">
        <v>7799</v>
      </c>
      <c r="C107" s="149">
        <v>14677.163435573602</v>
      </c>
      <c r="D107" s="150">
        <v>1.8819288928803184</v>
      </c>
      <c r="E107" s="149">
        <v>8489</v>
      </c>
      <c r="F107" s="149">
        <v>15895.838405203331</v>
      </c>
      <c r="G107" s="150">
        <v>1.8725218995409743</v>
      </c>
      <c r="H107" s="149">
        <v>9271</v>
      </c>
      <c r="I107" s="149">
        <v>17394.542782765846</v>
      </c>
      <c r="J107" s="150">
        <v>1.8762315589219982</v>
      </c>
      <c r="K107" s="149">
        <v>10370</v>
      </c>
      <c r="L107" s="149">
        <v>19538.895283403177</v>
      </c>
      <c r="M107" s="150">
        <v>1.8841750514371434</v>
      </c>
      <c r="N107" s="149">
        <v>11811</v>
      </c>
      <c r="O107" s="149">
        <v>22253.145901849493</v>
      </c>
      <c r="P107" s="150">
        <v>1.8841034545634996</v>
      </c>
      <c r="Q107" s="149">
        <v>13108</v>
      </c>
      <c r="R107" s="149">
        <v>23802.094048485309</v>
      </c>
      <c r="S107" s="150">
        <v>1.8158448312851168</v>
      </c>
      <c r="T107" s="149">
        <v>14972</v>
      </c>
      <c r="U107" s="149">
        <v>26848.538471791959</v>
      </c>
      <c r="V107" s="150">
        <v>1.7932499647202751</v>
      </c>
      <c r="W107" s="149">
        <v>16538</v>
      </c>
      <c r="X107" s="149">
        <v>29528.804070733437</v>
      </c>
      <c r="Y107" s="150">
        <v>1.7855123999717883</v>
      </c>
      <c r="Z107" s="149">
        <v>18489</v>
      </c>
      <c r="AA107" s="149">
        <v>32814.801366340907</v>
      </c>
      <c r="AB107" s="150">
        <v>1.7748283501725841</v>
      </c>
      <c r="AC107" s="149">
        <v>20869</v>
      </c>
      <c r="AD107" s="149">
        <v>37025.711213986884</v>
      </c>
      <c r="AE107" s="150">
        <v>1.774196713497862</v>
      </c>
      <c r="AF107" s="149">
        <v>23518</v>
      </c>
      <c r="AG107" s="149">
        <v>41217.96847102687</v>
      </c>
      <c r="AH107" s="150">
        <v>1.7526136776523034</v>
      </c>
      <c r="AI107" s="149">
        <v>26329</v>
      </c>
      <c r="AJ107" s="149">
        <v>45472.098450711099</v>
      </c>
      <c r="AK107" s="150">
        <v>1.7270727506062173</v>
      </c>
      <c r="AL107" s="149">
        <v>30029</v>
      </c>
      <c r="AM107" s="149">
        <v>50977.882764827657</v>
      </c>
      <c r="AN107" s="150">
        <v>1.6976217244939111</v>
      </c>
      <c r="AO107" s="149">
        <v>33002</v>
      </c>
      <c r="AP107" s="149">
        <v>55618.00773602425</v>
      </c>
      <c r="AQ107" s="150">
        <v>1.6852920349077101</v>
      </c>
      <c r="AR107" s="149">
        <v>35475</v>
      </c>
      <c r="AS107" s="149">
        <v>59801.084474503346</v>
      </c>
      <c r="AT107" s="150">
        <v>1.6857247209162325</v>
      </c>
      <c r="AU107" s="149">
        <v>37162</v>
      </c>
      <c r="AV107" s="149">
        <v>63803.931180923049</v>
      </c>
      <c r="AW107" s="150">
        <v>1.716913276490045</v>
      </c>
      <c r="AX107" s="149">
        <v>39200</v>
      </c>
      <c r="AY107" s="149">
        <v>69290.162495895245</v>
      </c>
      <c r="AZ107" s="150">
        <v>1.7676061861197767</v>
      </c>
      <c r="BA107" s="149">
        <v>40092</v>
      </c>
      <c r="BB107" s="149">
        <v>72895.895362652926</v>
      </c>
      <c r="BC107" s="150">
        <v>1.8182154884429045</v>
      </c>
      <c r="BD107" s="149">
        <v>42527</v>
      </c>
      <c r="BE107" s="149">
        <v>77633.376556776871</v>
      </c>
      <c r="BF107" s="150">
        <v>1.8255079492270057</v>
      </c>
      <c r="BG107" s="149">
        <v>45818</v>
      </c>
      <c r="BH107" s="149">
        <v>83687.951620329666</v>
      </c>
      <c r="BI107" s="150">
        <v>1.8265300017532338</v>
      </c>
      <c r="BJ107" s="149">
        <v>48111</v>
      </c>
      <c r="BK107" s="149">
        <v>86065.020615143396</v>
      </c>
      <c r="BL107" s="150">
        <v>1.7888844674844298</v>
      </c>
      <c r="BM107" s="149">
        <v>48351</v>
      </c>
      <c r="BN107" s="149">
        <v>87312.885806503895</v>
      </c>
      <c r="BO107" s="150">
        <v>1.8058134434965956</v>
      </c>
      <c r="BP107" s="149">
        <v>48789</v>
      </c>
      <c r="BQ107" s="149">
        <v>88161.225593965544</v>
      </c>
      <c r="BR107" s="150">
        <v>1.806989804955329</v>
      </c>
      <c r="BS107" s="149">
        <v>49902</v>
      </c>
      <c r="BT107" s="149">
        <v>87124.811829939295</v>
      </c>
      <c r="BU107" s="150">
        <v>1.7459182363420163</v>
      </c>
      <c r="BV107" s="149">
        <v>49986</v>
      </c>
      <c r="BW107" s="149">
        <v>90119.247370224344</v>
      </c>
      <c r="BX107" s="150">
        <v>1.8028897565363171</v>
      </c>
      <c r="BY107" s="149">
        <v>50786</v>
      </c>
      <c r="BZ107" s="149">
        <v>92424.758501307966</v>
      </c>
      <c r="CA107" s="150">
        <v>1.8198865534066075</v>
      </c>
      <c r="CB107" s="149">
        <v>51522</v>
      </c>
      <c r="CC107" s="149">
        <v>97637.634026171479</v>
      </c>
      <c r="CD107" s="150">
        <v>1.8950668457391304</v>
      </c>
      <c r="CE107" s="149">
        <v>52637</v>
      </c>
      <c r="CF107" s="149">
        <v>101381.87273645587</v>
      </c>
      <c r="CG107" s="150">
        <v>1.9260571981012571</v>
      </c>
      <c r="CH107" s="149">
        <v>54842</v>
      </c>
      <c r="CI107" s="149">
        <v>107383.2997425237</v>
      </c>
      <c r="CJ107" s="150">
        <v>1.9580485712141005</v>
      </c>
      <c r="CK107" s="149">
        <v>57128</v>
      </c>
      <c r="CL107" s="149">
        <v>111300.51982364626</v>
      </c>
      <c r="CM107" s="150">
        <v>1.9482656459817649</v>
      </c>
      <c r="CN107" s="149">
        <v>59391</v>
      </c>
      <c r="CO107" s="149">
        <v>117401.34256854799</v>
      </c>
      <c r="CP107" s="150">
        <v>1.9767530866385141</v>
      </c>
      <c r="CQ107" s="149">
        <v>60194</v>
      </c>
      <c r="CR107" s="149">
        <v>121014.72487118137</v>
      </c>
      <c r="CS107" s="150">
        <v>2.0104117498618033</v>
      </c>
      <c r="CT107" s="149">
        <v>60263</v>
      </c>
      <c r="CU107" s="149">
        <v>119699.84404105424</v>
      </c>
      <c r="CV107" s="150">
        <v>1.986290825897387</v>
      </c>
      <c r="CW107" s="149">
        <v>61488</v>
      </c>
      <c r="CX107" s="149">
        <v>122566.63999509969</v>
      </c>
      <c r="CY107" s="150">
        <v>1.9933424407217617</v>
      </c>
      <c r="CZ107" s="149">
        <v>63624</v>
      </c>
      <c r="DA107" s="149">
        <v>127894.74276468329</v>
      </c>
      <c r="DB107" s="150">
        <v>2.0101650755168379</v>
      </c>
      <c r="DC107" s="149">
        <v>64981</v>
      </c>
      <c r="DD107" s="149">
        <v>130817.1320268413</v>
      </c>
      <c r="DE107" s="150">
        <v>2.0131597240245811</v>
      </c>
      <c r="DF107" s="149">
        <v>67911</v>
      </c>
      <c r="DG107" s="149">
        <v>136242.04403875594</v>
      </c>
      <c r="DH107" s="150">
        <v>2.006185213570054</v>
      </c>
      <c r="DI107" s="149">
        <v>70564</v>
      </c>
      <c r="DJ107" s="149">
        <v>144419.00868815044</v>
      </c>
      <c r="DK107" s="150">
        <v>2.0466386356803814</v>
      </c>
      <c r="DL107" s="149">
        <v>71217</v>
      </c>
      <c r="DM107" s="149">
        <v>145449.93658384847</v>
      </c>
      <c r="DN107" s="150">
        <v>2.0423485485747568</v>
      </c>
      <c r="DO107" s="149">
        <v>68161</v>
      </c>
      <c r="DP107" s="149">
        <v>131952.29985877656</v>
      </c>
      <c r="DQ107" s="150">
        <v>1.9358914901303761</v>
      </c>
      <c r="DR107" s="149">
        <v>69427</v>
      </c>
      <c r="DS107" s="149">
        <v>139127.71881003614</v>
      </c>
      <c r="DT107" s="150">
        <v>2.0039425412308778</v>
      </c>
      <c r="DU107" s="149">
        <v>70398</v>
      </c>
      <c r="DV107" s="149">
        <v>143137.93876924645</v>
      </c>
      <c r="DW107" s="150">
        <v>2.0332671207881821</v>
      </c>
      <c r="DX107" s="149">
        <v>70383</v>
      </c>
      <c r="DY107" s="149">
        <v>137281.80022704153</v>
      </c>
      <c r="DZ107" s="150">
        <v>1.9504965719995102</v>
      </c>
      <c r="EA107" s="149">
        <v>71076</v>
      </c>
      <c r="EB107" s="149">
        <v>137179.59746535588</v>
      </c>
      <c r="EC107" s="150">
        <v>1.9300410471235843</v>
      </c>
      <c r="ED107" s="149">
        <v>71275</v>
      </c>
      <c r="EE107" s="151">
        <v>137449.20153939829</v>
      </c>
      <c r="EF107" s="161">
        <v>1.9284349567084993</v>
      </c>
    </row>
    <row r="108" spans="1:136" ht="15" customHeight="1">
      <c r="A108" s="158">
        <v>94</v>
      </c>
      <c r="B108" s="156">
        <v>8430</v>
      </c>
      <c r="C108" s="149">
        <v>15773.021532404988</v>
      </c>
      <c r="D108" s="150">
        <v>1.8710583075213509</v>
      </c>
      <c r="E108" s="149">
        <v>9139</v>
      </c>
      <c r="F108" s="149">
        <v>17078.311804023997</v>
      </c>
      <c r="G108" s="150">
        <v>1.8687287234953494</v>
      </c>
      <c r="H108" s="149">
        <v>9985</v>
      </c>
      <c r="I108" s="149">
        <v>18691.466873246252</v>
      </c>
      <c r="J108" s="150">
        <v>1.8719546192535055</v>
      </c>
      <c r="K108" s="149">
        <v>11166</v>
      </c>
      <c r="L108" s="149">
        <v>21003.37591082582</v>
      </c>
      <c r="M108" s="150">
        <v>1.8810116344998944</v>
      </c>
      <c r="N108" s="149">
        <v>12703</v>
      </c>
      <c r="O108" s="149">
        <v>23922.167351262517</v>
      </c>
      <c r="P108" s="150">
        <v>1.8831903763884528</v>
      </c>
      <c r="Q108" s="149">
        <v>14157</v>
      </c>
      <c r="R108" s="149">
        <v>25498.762935270312</v>
      </c>
      <c r="S108" s="150">
        <v>1.8011416921148768</v>
      </c>
      <c r="T108" s="149">
        <v>16044</v>
      </c>
      <c r="U108" s="149">
        <v>28742.125303346875</v>
      </c>
      <c r="V108" s="150">
        <v>1.7914563265611365</v>
      </c>
      <c r="W108" s="149">
        <v>17695</v>
      </c>
      <c r="X108" s="149">
        <v>31601.105491645201</v>
      </c>
      <c r="Y108" s="150">
        <v>1.7858776768378186</v>
      </c>
      <c r="Z108" s="149">
        <v>19761</v>
      </c>
      <c r="AA108" s="149">
        <v>35100.263364762272</v>
      </c>
      <c r="AB108" s="150">
        <v>1.7762392270007727</v>
      </c>
      <c r="AC108" s="149">
        <v>22299</v>
      </c>
      <c r="AD108" s="149">
        <v>39602.818749510501</v>
      </c>
      <c r="AE108" s="150">
        <v>1.7759907955294185</v>
      </c>
      <c r="AF108" s="149">
        <v>25113</v>
      </c>
      <c r="AG108" s="149">
        <v>44038.798400991749</v>
      </c>
      <c r="AH108" s="150">
        <v>1.7536255485601779</v>
      </c>
      <c r="AI108" s="149">
        <v>28069</v>
      </c>
      <c r="AJ108" s="149">
        <v>48521.11502581869</v>
      </c>
      <c r="AK108" s="150">
        <v>1.72863710947375</v>
      </c>
      <c r="AL108" s="149">
        <v>31973</v>
      </c>
      <c r="AM108" s="149">
        <v>54310.704951847089</v>
      </c>
      <c r="AN108" s="150">
        <v>1.6986427595736118</v>
      </c>
      <c r="AO108" s="149">
        <v>35118</v>
      </c>
      <c r="AP108" s="149">
        <v>59214.176555265774</v>
      </c>
      <c r="AQ108" s="150">
        <v>1.6861488853370288</v>
      </c>
      <c r="AR108" s="149">
        <v>37954</v>
      </c>
      <c r="AS108" s="149">
        <v>63656.341966102445</v>
      </c>
      <c r="AT108" s="150">
        <v>1.6771971851742227</v>
      </c>
      <c r="AU108" s="149">
        <v>39808</v>
      </c>
      <c r="AV108" s="149">
        <v>68032.590747375812</v>
      </c>
      <c r="AW108" s="150">
        <v>1.7090180553500758</v>
      </c>
      <c r="AX108" s="149">
        <v>42126</v>
      </c>
      <c r="AY108" s="149">
        <v>74072.186348738047</v>
      </c>
      <c r="AZ108" s="150">
        <v>1.7583484391762343</v>
      </c>
      <c r="BA108" s="149">
        <v>43198</v>
      </c>
      <c r="BB108" s="149">
        <v>78117.040749024134</v>
      </c>
      <c r="BC108" s="150">
        <v>1.8083485519937066</v>
      </c>
      <c r="BD108" s="149">
        <v>45694</v>
      </c>
      <c r="BE108" s="149">
        <v>83218.675960826891</v>
      </c>
      <c r="BF108" s="150">
        <v>1.821216701554403</v>
      </c>
      <c r="BG108" s="149">
        <v>49168</v>
      </c>
      <c r="BH108" s="149">
        <v>89728.109578249889</v>
      </c>
      <c r="BI108" s="150">
        <v>1.8249290102963287</v>
      </c>
      <c r="BJ108" s="149">
        <v>51222</v>
      </c>
      <c r="BK108" s="149">
        <v>92143.568022937863</v>
      </c>
      <c r="BL108" s="150">
        <v>1.7989060954851013</v>
      </c>
      <c r="BM108" s="149">
        <v>52080</v>
      </c>
      <c r="BN108" s="149">
        <v>93527.325796803867</v>
      </c>
      <c r="BO108" s="150">
        <v>1.7958395890323322</v>
      </c>
      <c r="BP108" s="149">
        <v>52212</v>
      </c>
      <c r="BQ108" s="149">
        <v>94439.219978139299</v>
      </c>
      <c r="BR108" s="150">
        <v>1.8087646513854918</v>
      </c>
      <c r="BS108" s="149">
        <v>52944</v>
      </c>
      <c r="BT108" s="149">
        <v>93089.841536318665</v>
      </c>
      <c r="BU108" s="150">
        <v>1.7582698990691801</v>
      </c>
      <c r="BV108" s="149">
        <v>53278</v>
      </c>
      <c r="BW108" s="149">
        <v>96536.601574559172</v>
      </c>
      <c r="BX108" s="150">
        <v>1.811941168485288</v>
      </c>
      <c r="BY108" s="149">
        <v>54121</v>
      </c>
      <c r="BZ108" s="149">
        <v>99091.950158525011</v>
      </c>
      <c r="CA108" s="150">
        <v>1.8309334668340387</v>
      </c>
      <c r="CB108" s="149">
        <v>54709</v>
      </c>
      <c r="CC108" s="149">
        <v>105075.59339526329</v>
      </c>
      <c r="CD108" s="150">
        <v>1.9206271983634007</v>
      </c>
      <c r="CE108" s="149">
        <v>56105</v>
      </c>
      <c r="CF108" s="149">
        <v>109227.91909948373</v>
      </c>
      <c r="CG108" s="150">
        <v>1.946848214944902</v>
      </c>
      <c r="CH108" s="149">
        <v>58631</v>
      </c>
      <c r="CI108" s="149">
        <v>115835.12281465805</v>
      </c>
      <c r="CJ108" s="150">
        <v>1.9756634342695512</v>
      </c>
      <c r="CK108" s="149">
        <v>60981</v>
      </c>
      <c r="CL108" s="149">
        <v>120021.76920440226</v>
      </c>
      <c r="CM108" s="150">
        <v>1.9681830275725596</v>
      </c>
      <c r="CN108" s="149">
        <v>63272</v>
      </c>
      <c r="CO108" s="149">
        <v>126754.45611167757</v>
      </c>
      <c r="CP108" s="150">
        <v>2.0033262124111388</v>
      </c>
      <c r="CQ108" s="149">
        <v>64272</v>
      </c>
      <c r="CR108" s="149">
        <v>130822.68178057203</v>
      </c>
      <c r="CS108" s="150">
        <v>2.0354537244923456</v>
      </c>
      <c r="CT108" s="149">
        <v>64355</v>
      </c>
      <c r="CU108" s="149">
        <v>129279.43392554276</v>
      </c>
      <c r="CV108" s="150">
        <v>2.0088483245364426</v>
      </c>
      <c r="CW108" s="149">
        <v>65645</v>
      </c>
      <c r="CX108" s="149">
        <v>132407.94397528193</v>
      </c>
      <c r="CY108" s="150">
        <v>2.0170301466262766</v>
      </c>
      <c r="CZ108" s="149">
        <v>67925</v>
      </c>
      <c r="DA108" s="149">
        <v>138268.07910825789</v>
      </c>
      <c r="DB108" s="150">
        <v>2.0355992507656664</v>
      </c>
      <c r="DC108" s="149">
        <v>69299</v>
      </c>
      <c r="DD108" s="149">
        <v>141441.08601896052</v>
      </c>
      <c r="DE108" s="150">
        <v>2.0410263642904014</v>
      </c>
      <c r="DF108" s="149">
        <v>72528</v>
      </c>
      <c r="DG108" s="149">
        <v>147261.77632100083</v>
      </c>
      <c r="DH108" s="150">
        <v>2.0304127553634572</v>
      </c>
      <c r="DI108" s="149">
        <v>75514</v>
      </c>
      <c r="DJ108" s="149">
        <v>156340.51878597212</v>
      </c>
      <c r="DK108" s="150">
        <v>2.0703514419309283</v>
      </c>
      <c r="DL108" s="149">
        <v>76268</v>
      </c>
      <c r="DM108" s="149">
        <v>157412.58002863379</v>
      </c>
      <c r="DN108" s="150">
        <v>2.0639400538710047</v>
      </c>
      <c r="DO108" s="149">
        <v>72784</v>
      </c>
      <c r="DP108" s="149">
        <v>142212.35747280312</v>
      </c>
      <c r="DQ108" s="150">
        <v>1.9538958764673984</v>
      </c>
      <c r="DR108" s="149">
        <v>74178</v>
      </c>
      <c r="DS108" s="149">
        <v>150358.64054650796</v>
      </c>
      <c r="DT108" s="150">
        <v>2.026997769507239</v>
      </c>
      <c r="DU108" s="149">
        <v>75241</v>
      </c>
      <c r="DV108" s="149">
        <v>154867.94618663829</v>
      </c>
      <c r="DW108" s="150">
        <v>2.0582919709551746</v>
      </c>
      <c r="DX108" s="149">
        <v>75133</v>
      </c>
      <c r="DY108" s="149">
        <v>148050.97857608783</v>
      </c>
      <c r="DZ108" s="150">
        <v>1.9705186612552119</v>
      </c>
      <c r="EA108" s="149">
        <v>75728</v>
      </c>
      <c r="EB108" s="149">
        <v>147824.19811503746</v>
      </c>
      <c r="EC108" s="150">
        <v>1.9520414921170171</v>
      </c>
      <c r="ED108" s="149">
        <v>75904</v>
      </c>
      <c r="EE108" s="151">
        <v>148107.24268411568</v>
      </c>
      <c r="EF108" s="161">
        <v>1.9512442385660267</v>
      </c>
    </row>
    <row r="109" spans="1:136" ht="15" customHeight="1">
      <c r="A109" s="158">
        <v>95</v>
      </c>
      <c r="B109" s="156">
        <v>9192</v>
      </c>
      <c r="C109" s="149">
        <v>17169.98174563123</v>
      </c>
      <c r="D109" s="150">
        <v>1.8679266476970442</v>
      </c>
      <c r="E109" s="149">
        <v>9982</v>
      </c>
      <c r="F109" s="149">
        <v>18585.774026436899</v>
      </c>
      <c r="G109" s="150">
        <v>1.8619288746180023</v>
      </c>
      <c r="H109" s="149">
        <v>10915</v>
      </c>
      <c r="I109" s="149">
        <v>20344.158708143917</v>
      </c>
      <c r="J109" s="150">
        <v>1.8638716177868913</v>
      </c>
      <c r="K109" s="149">
        <v>12207</v>
      </c>
      <c r="L109" s="149">
        <v>22871.654214381862</v>
      </c>
      <c r="M109" s="150">
        <v>1.8736507097879793</v>
      </c>
      <c r="N109" s="149">
        <v>13869</v>
      </c>
      <c r="O109" s="149">
        <v>26054.80227509392</v>
      </c>
      <c r="P109" s="150">
        <v>1.8786359705165419</v>
      </c>
      <c r="Q109" s="149">
        <v>15362</v>
      </c>
      <c r="R109" s="149">
        <v>27650.186297019503</v>
      </c>
      <c r="S109" s="150">
        <v>1.799907974028089</v>
      </c>
      <c r="T109" s="149">
        <v>17413</v>
      </c>
      <c r="U109" s="149">
        <v>31150.552982838464</v>
      </c>
      <c r="V109" s="150">
        <v>1.7889251124354484</v>
      </c>
      <c r="W109" s="149">
        <v>19163</v>
      </c>
      <c r="X109" s="149">
        <v>34241.525275947475</v>
      </c>
      <c r="Y109" s="150">
        <v>1.7868561955825015</v>
      </c>
      <c r="Z109" s="149">
        <v>21368</v>
      </c>
      <c r="AA109" s="149">
        <v>38013.920449226913</v>
      </c>
      <c r="AB109" s="150">
        <v>1.7790116271633711</v>
      </c>
      <c r="AC109" s="149">
        <v>24068</v>
      </c>
      <c r="AD109" s="149">
        <v>42890.226519309523</v>
      </c>
      <c r="AE109" s="150">
        <v>1.7820436479686523</v>
      </c>
      <c r="AF109" s="149">
        <v>27055</v>
      </c>
      <c r="AG109" s="149">
        <v>47637.356788525853</v>
      </c>
      <c r="AH109" s="150">
        <v>1.7607598147671726</v>
      </c>
      <c r="AI109" s="149">
        <v>30157</v>
      </c>
      <c r="AJ109" s="149">
        <v>52410.935006273146</v>
      </c>
      <c r="AK109" s="150">
        <v>1.7379359686398894</v>
      </c>
      <c r="AL109" s="149">
        <v>34277</v>
      </c>
      <c r="AM109" s="149">
        <v>58557.041669978033</v>
      </c>
      <c r="AN109" s="150">
        <v>1.7083479204708123</v>
      </c>
      <c r="AO109" s="149">
        <v>37602</v>
      </c>
      <c r="AP109" s="149">
        <v>63794.813766715706</v>
      </c>
      <c r="AQ109" s="150">
        <v>1.6965803352671589</v>
      </c>
      <c r="AR109" s="149">
        <v>40983</v>
      </c>
      <c r="AS109" s="149">
        <v>68500.428552061814</v>
      </c>
      <c r="AT109" s="150">
        <v>1.6714351939111782</v>
      </c>
      <c r="AU109" s="149">
        <v>43155</v>
      </c>
      <c r="AV109" s="149">
        <v>73355.109937274319</v>
      </c>
      <c r="AW109" s="150">
        <v>1.6998055830674155</v>
      </c>
      <c r="AX109" s="149">
        <v>45885</v>
      </c>
      <c r="AY109" s="149">
        <v>80099.229586976377</v>
      </c>
      <c r="AZ109" s="150">
        <v>1.7456517290394764</v>
      </c>
      <c r="BA109" s="149">
        <v>47249</v>
      </c>
      <c r="BB109" s="149">
        <v>84710.648400296122</v>
      </c>
      <c r="BC109" s="150">
        <v>1.7928558996020258</v>
      </c>
      <c r="BD109" s="149">
        <v>49742</v>
      </c>
      <c r="BE109" s="149">
        <v>90348.19690166798</v>
      </c>
      <c r="BF109" s="150">
        <v>1.816336232995617</v>
      </c>
      <c r="BG109" s="149">
        <v>53186</v>
      </c>
      <c r="BH109" s="149">
        <v>97451.923892232808</v>
      </c>
      <c r="BI109" s="150">
        <v>1.8322852610129132</v>
      </c>
      <c r="BJ109" s="149">
        <v>55388</v>
      </c>
      <c r="BK109" s="149">
        <v>99917.721556396747</v>
      </c>
      <c r="BL109" s="150">
        <v>1.8039597305625179</v>
      </c>
      <c r="BM109" s="149">
        <v>55546</v>
      </c>
      <c r="BN109" s="149">
        <v>101393.65471929572</v>
      </c>
      <c r="BO109" s="150">
        <v>1.8253997537049602</v>
      </c>
      <c r="BP109" s="149">
        <v>57280</v>
      </c>
      <c r="BQ109" s="149">
        <v>102407.92266307742</v>
      </c>
      <c r="BR109" s="150">
        <v>1.787847811855402</v>
      </c>
      <c r="BS109" s="149">
        <v>56803</v>
      </c>
      <c r="BT109" s="149">
        <v>100768.15570613812</v>
      </c>
      <c r="BU109" s="150">
        <v>1.7739935515049929</v>
      </c>
      <c r="BV109" s="149">
        <v>57416</v>
      </c>
      <c r="BW109" s="149">
        <v>104796.00116025048</v>
      </c>
      <c r="BX109" s="150">
        <v>1.8252055378335392</v>
      </c>
      <c r="BY109" s="149">
        <v>58373</v>
      </c>
      <c r="BZ109" s="149">
        <v>107681.39591491154</v>
      </c>
      <c r="CA109" s="150">
        <v>1.8447123826925382</v>
      </c>
      <c r="CB109" s="149">
        <v>58977</v>
      </c>
      <c r="CC109" s="149">
        <v>114734.28823633293</v>
      </c>
      <c r="CD109" s="150">
        <v>1.945407332287721</v>
      </c>
      <c r="CE109" s="149">
        <v>60371</v>
      </c>
      <c r="CF109" s="149">
        <v>119443.3875161637</v>
      </c>
      <c r="CG109" s="150">
        <v>1.978489465408287</v>
      </c>
      <c r="CH109" s="149">
        <v>63360</v>
      </c>
      <c r="CI109" s="149">
        <v>126829.82582972871</v>
      </c>
      <c r="CJ109" s="150">
        <v>2.0017333622116276</v>
      </c>
      <c r="CK109" s="149">
        <v>65902</v>
      </c>
      <c r="CL109" s="149">
        <v>131360.57419947369</v>
      </c>
      <c r="CM109" s="150">
        <v>1.9932714363672375</v>
      </c>
      <c r="CN109" s="149">
        <v>68427</v>
      </c>
      <c r="CO109" s="149">
        <v>138962.3395326543</v>
      </c>
      <c r="CP109" s="150">
        <v>2.0308115149378798</v>
      </c>
      <c r="CQ109" s="149">
        <v>69717</v>
      </c>
      <c r="CR109" s="149">
        <v>143619.93590933084</v>
      </c>
      <c r="CS109" s="150">
        <v>2.0600418249398404</v>
      </c>
      <c r="CT109" s="149">
        <v>69503</v>
      </c>
      <c r="CU109" s="149">
        <v>141773.15543037571</v>
      </c>
      <c r="CV109" s="150">
        <v>2.0398134674816299</v>
      </c>
      <c r="CW109" s="149">
        <v>71042</v>
      </c>
      <c r="CX109" s="149">
        <v>145249.48866582848</v>
      </c>
      <c r="CY109" s="150">
        <v>2.0445579891589269</v>
      </c>
      <c r="CZ109" s="149">
        <v>73377</v>
      </c>
      <c r="DA109" s="149">
        <v>151825.18038833863</v>
      </c>
      <c r="DB109" s="150">
        <v>2.0691113071989675</v>
      </c>
      <c r="DC109" s="149">
        <v>75190</v>
      </c>
      <c r="DD109" s="149">
        <v>155312.48349798203</v>
      </c>
      <c r="DE109" s="150">
        <v>2.0656002593161595</v>
      </c>
      <c r="DF109" s="149">
        <v>78633</v>
      </c>
      <c r="DG109" s="149">
        <v>161632.80736784698</v>
      </c>
      <c r="DH109" s="150">
        <v>2.0555340298328564</v>
      </c>
      <c r="DI109" s="149">
        <v>82177</v>
      </c>
      <c r="DJ109" s="149">
        <v>171864.70492232431</v>
      </c>
      <c r="DK109" s="150">
        <v>2.0913966793911229</v>
      </c>
      <c r="DL109" s="149">
        <v>82990</v>
      </c>
      <c r="DM109" s="149">
        <v>172993.01573639762</v>
      </c>
      <c r="DN109" s="150">
        <v>2.0845043467453621</v>
      </c>
      <c r="DO109" s="149">
        <v>78931</v>
      </c>
      <c r="DP109" s="149">
        <v>155519.86314861686</v>
      </c>
      <c r="DQ109" s="150">
        <v>1.9703267809684011</v>
      </c>
      <c r="DR109" s="149">
        <v>80202</v>
      </c>
      <c r="DS109" s="149">
        <v>165018.11017525278</v>
      </c>
      <c r="DT109" s="150">
        <v>2.0575311111350438</v>
      </c>
      <c r="DU109" s="149">
        <v>81554</v>
      </c>
      <c r="DV109" s="149">
        <v>170190.76262436205</v>
      </c>
      <c r="DW109" s="150">
        <v>2.0868475197336984</v>
      </c>
      <c r="DX109" s="149">
        <v>81271</v>
      </c>
      <c r="DY109" s="149">
        <v>162043.3283649302</v>
      </c>
      <c r="DZ109" s="150">
        <v>1.9938640888500228</v>
      </c>
      <c r="EA109" s="149">
        <v>81779</v>
      </c>
      <c r="EB109" s="149">
        <v>161668.24021554232</v>
      </c>
      <c r="EC109" s="150">
        <v>1.9768918697409155</v>
      </c>
      <c r="ED109" s="149">
        <v>81912</v>
      </c>
      <c r="EE109" s="151">
        <v>161976.69733856354</v>
      </c>
      <c r="EF109" s="161">
        <v>1.9774477163121831</v>
      </c>
    </row>
    <row r="110" spans="1:136" ht="15" customHeight="1">
      <c r="A110" s="158">
        <v>96</v>
      </c>
      <c r="B110" s="156">
        <v>10279</v>
      </c>
      <c r="C110" s="149">
        <v>19035.701717268417</v>
      </c>
      <c r="D110" s="150">
        <v>1.8519021030516993</v>
      </c>
      <c r="E110" s="149">
        <v>11137</v>
      </c>
      <c r="F110" s="149">
        <v>20600.468002799233</v>
      </c>
      <c r="G110" s="150">
        <v>1.8497322441231241</v>
      </c>
      <c r="H110" s="149">
        <v>12183</v>
      </c>
      <c r="I110" s="149">
        <v>22551.699932005442</v>
      </c>
      <c r="J110" s="150">
        <v>1.8510793673155579</v>
      </c>
      <c r="K110" s="149">
        <v>13617</v>
      </c>
      <c r="L110" s="149">
        <v>25371.065506289058</v>
      </c>
      <c r="M110" s="150">
        <v>1.8631905343533126</v>
      </c>
      <c r="N110" s="149">
        <v>15443</v>
      </c>
      <c r="O110" s="149">
        <v>28915.252061900443</v>
      </c>
      <c r="P110" s="150">
        <v>1.8723856803665377</v>
      </c>
      <c r="Q110" s="149">
        <v>16885</v>
      </c>
      <c r="R110" s="149">
        <v>30543.333921025358</v>
      </c>
      <c r="S110" s="150">
        <v>1.8089034007121918</v>
      </c>
      <c r="T110" s="149">
        <v>19201</v>
      </c>
      <c r="U110" s="149">
        <v>34372.440180352147</v>
      </c>
      <c r="V110" s="150">
        <v>1.7901380230379744</v>
      </c>
      <c r="W110" s="149">
        <v>21083</v>
      </c>
      <c r="X110" s="149">
        <v>37783.156964955</v>
      </c>
      <c r="Y110" s="150">
        <v>1.7921148301928094</v>
      </c>
      <c r="Z110" s="149">
        <v>23479</v>
      </c>
      <c r="AA110" s="149">
        <v>41925.14810297903</v>
      </c>
      <c r="AB110" s="150">
        <v>1.7856445377988428</v>
      </c>
      <c r="AC110" s="149">
        <v>26395</v>
      </c>
      <c r="AD110" s="149">
        <v>47330.55447513621</v>
      </c>
      <c r="AE110" s="150">
        <v>1.7931636474762724</v>
      </c>
      <c r="AF110" s="149">
        <v>29662</v>
      </c>
      <c r="AG110" s="149">
        <v>52475.69238199493</v>
      </c>
      <c r="AH110" s="150">
        <v>1.7691218522687253</v>
      </c>
      <c r="AI110" s="149">
        <v>33013</v>
      </c>
      <c r="AJ110" s="149">
        <v>57639.169425849766</v>
      </c>
      <c r="AK110" s="150">
        <v>1.7459536978114611</v>
      </c>
      <c r="AL110" s="149">
        <v>37492</v>
      </c>
      <c r="AM110" s="149">
        <v>64251.052790547634</v>
      </c>
      <c r="AN110" s="150">
        <v>1.7137270028418765</v>
      </c>
      <c r="AO110" s="149">
        <v>41107</v>
      </c>
      <c r="AP110" s="149">
        <v>69934.01980288529</v>
      </c>
      <c r="AQ110" s="150">
        <v>1.7012679057796796</v>
      </c>
      <c r="AR110" s="149">
        <v>44807</v>
      </c>
      <c r="AS110" s="149">
        <v>74923.90427391752</v>
      </c>
      <c r="AT110" s="150">
        <v>1.6721473045264694</v>
      </c>
      <c r="AU110" s="149">
        <v>47285</v>
      </c>
      <c r="AV110" s="149">
        <v>80408.632139458918</v>
      </c>
      <c r="AW110" s="150">
        <v>1.7005103550694494</v>
      </c>
      <c r="AX110" s="149">
        <v>50431</v>
      </c>
      <c r="AY110" s="149">
        <v>88103.535185546949</v>
      </c>
      <c r="AZ110" s="150">
        <v>1.7470114648836419</v>
      </c>
      <c r="BA110" s="149">
        <v>52060</v>
      </c>
      <c r="BB110" s="149">
        <v>93492.315434229269</v>
      </c>
      <c r="BC110" s="150">
        <v>1.7958570002733245</v>
      </c>
      <c r="BD110" s="149">
        <v>54581</v>
      </c>
      <c r="BE110" s="149">
        <v>99917.867937741044</v>
      </c>
      <c r="BF110" s="150">
        <v>1.8306346153009481</v>
      </c>
      <c r="BG110" s="149">
        <v>58349</v>
      </c>
      <c r="BH110" s="149">
        <v>107905.40348422919</v>
      </c>
      <c r="BI110" s="150">
        <v>1.8493102449781349</v>
      </c>
      <c r="BJ110" s="149">
        <v>60927</v>
      </c>
      <c r="BK110" s="149">
        <v>110371.48893291518</v>
      </c>
      <c r="BL110" s="150">
        <v>1.8115365754577639</v>
      </c>
      <c r="BM110" s="149">
        <v>61252</v>
      </c>
      <c r="BN110" s="149">
        <v>112185.89582229097</v>
      </c>
      <c r="BO110" s="150">
        <v>1.8315466567996306</v>
      </c>
      <c r="BP110" s="149">
        <v>63169</v>
      </c>
      <c r="BQ110" s="149">
        <v>112947.88126325473</v>
      </c>
      <c r="BR110" s="150">
        <v>1.7880270585770668</v>
      </c>
      <c r="BS110" s="149">
        <v>62260</v>
      </c>
      <c r="BT110" s="149">
        <v>111109.18172447575</v>
      </c>
      <c r="BU110" s="150">
        <v>1.784599770711143</v>
      </c>
      <c r="BV110" s="149">
        <v>62708</v>
      </c>
      <c r="BW110" s="149">
        <v>116014.5543061441</v>
      </c>
      <c r="BX110" s="150">
        <v>1.850075816580725</v>
      </c>
      <c r="BY110" s="149">
        <v>63923</v>
      </c>
      <c r="BZ110" s="149">
        <v>119325.6408047385</v>
      </c>
      <c r="CA110" s="150">
        <v>1.8667090218659717</v>
      </c>
      <c r="CB110" s="149">
        <v>65012</v>
      </c>
      <c r="CC110" s="149">
        <v>127942.86343408861</v>
      </c>
      <c r="CD110" s="150">
        <v>1.9679884241999723</v>
      </c>
      <c r="CE110" s="149">
        <v>66310</v>
      </c>
      <c r="CF110" s="149">
        <v>133513.53312408231</v>
      </c>
      <c r="CG110" s="150">
        <v>2.0134750885851656</v>
      </c>
      <c r="CH110" s="149">
        <v>69510</v>
      </c>
      <c r="CI110" s="149">
        <v>141945.25917034602</v>
      </c>
      <c r="CJ110" s="150">
        <v>2.0420840047524962</v>
      </c>
      <c r="CK110" s="149">
        <v>72538</v>
      </c>
      <c r="CL110" s="149">
        <v>146930.07296233528</v>
      </c>
      <c r="CM110" s="150">
        <v>2.0255600231924684</v>
      </c>
      <c r="CN110" s="149">
        <v>75411</v>
      </c>
      <c r="CO110" s="149">
        <v>155767.55500731213</v>
      </c>
      <c r="CP110" s="150">
        <v>2.0655813476457299</v>
      </c>
      <c r="CQ110" s="149">
        <v>76872</v>
      </c>
      <c r="CR110" s="149">
        <v>161251.11036193243</v>
      </c>
      <c r="CS110" s="150">
        <v>2.0976572791384696</v>
      </c>
      <c r="CT110" s="149">
        <v>76845</v>
      </c>
      <c r="CU110" s="149">
        <v>158963.96522776177</v>
      </c>
      <c r="CV110" s="150">
        <v>2.0686312086376701</v>
      </c>
      <c r="CW110" s="149">
        <v>78389</v>
      </c>
      <c r="CX110" s="149">
        <v>162943.61598019893</v>
      </c>
      <c r="CY110" s="150">
        <v>2.0786540966232372</v>
      </c>
      <c r="CZ110" s="149">
        <v>80954</v>
      </c>
      <c r="DA110" s="149">
        <v>170546.17854161421</v>
      </c>
      <c r="DB110" s="150">
        <v>2.1067047773008647</v>
      </c>
      <c r="DC110" s="149">
        <v>83352</v>
      </c>
      <c r="DD110" s="149">
        <v>174387.78742698603</v>
      </c>
      <c r="DE110" s="150">
        <v>2.0921847997286931</v>
      </c>
      <c r="DF110" s="149">
        <v>87382</v>
      </c>
      <c r="DG110" s="149">
        <v>181367.50228393401</v>
      </c>
      <c r="DH110" s="150">
        <v>2.0755705097609805</v>
      </c>
      <c r="DI110" s="149">
        <v>91328</v>
      </c>
      <c r="DJ110" s="149">
        <v>193211.58128041588</v>
      </c>
      <c r="DK110" s="150">
        <v>2.1155788069421853</v>
      </c>
      <c r="DL110" s="149">
        <v>92022</v>
      </c>
      <c r="DM110" s="149">
        <v>194438.03785213522</v>
      </c>
      <c r="DN110" s="150">
        <v>2.1129516621257443</v>
      </c>
      <c r="DO110" s="149">
        <v>87367</v>
      </c>
      <c r="DP110" s="149">
        <v>173676.93046351243</v>
      </c>
      <c r="DQ110" s="150">
        <v>1.9879008145353787</v>
      </c>
      <c r="DR110" s="149">
        <v>88624</v>
      </c>
      <c r="DS110" s="149">
        <v>185238.8457145729</v>
      </c>
      <c r="DT110" s="150">
        <v>2.0901657080990805</v>
      </c>
      <c r="DU110" s="149">
        <v>90179</v>
      </c>
      <c r="DV110" s="149">
        <v>191334.60343839478</v>
      </c>
      <c r="DW110" s="150">
        <v>2.1217201725279144</v>
      </c>
      <c r="DX110" s="149">
        <v>89990</v>
      </c>
      <c r="DY110" s="149">
        <v>181209.97149839715</v>
      </c>
      <c r="DZ110" s="150">
        <v>2.0136678686342608</v>
      </c>
      <c r="EA110" s="149">
        <v>90254</v>
      </c>
      <c r="EB110" s="149">
        <v>180647.03605990077</v>
      </c>
      <c r="EC110" s="150">
        <v>2.0015404974837767</v>
      </c>
      <c r="ED110" s="149">
        <v>90335</v>
      </c>
      <c r="EE110" s="151">
        <v>181005.85429102811</v>
      </c>
      <c r="EF110" s="161">
        <v>2.0037178755856324</v>
      </c>
    </row>
    <row r="111" spans="1:136" ht="15" customHeight="1">
      <c r="A111" s="158">
        <v>97</v>
      </c>
      <c r="B111" s="156">
        <v>11793</v>
      </c>
      <c r="C111" s="149">
        <v>21726.819278903899</v>
      </c>
      <c r="D111" s="150">
        <v>1.8423487898672009</v>
      </c>
      <c r="E111" s="149">
        <v>12809</v>
      </c>
      <c r="F111" s="149">
        <v>23495.29062167462</v>
      </c>
      <c r="G111" s="150">
        <v>1.8342798517975345</v>
      </c>
      <c r="H111" s="149">
        <v>14012</v>
      </c>
      <c r="I111" s="149">
        <v>25723.600992394535</v>
      </c>
      <c r="J111" s="150">
        <v>1.8358265053093445</v>
      </c>
      <c r="K111" s="149">
        <v>15645</v>
      </c>
      <c r="L111" s="149">
        <v>28973.753081976578</v>
      </c>
      <c r="M111" s="150">
        <v>1.8519497016284165</v>
      </c>
      <c r="N111" s="149">
        <v>17712</v>
      </c>
      <c r="O111" s="149">
        <v>33053.667761500808</v>
      </c>
      <c r="P111" s="150">
        <v>1.8661736541046074</v>
      </c>
      <c r="Q111" s="149">
        <v>19273</v>
      </c>
      <c r="R111" s="149">
        <v>34738.967262869686</v>
      </c>
      <c r="S111" s="150">
        <v>1.8024680777704398</v>
      </c>
      <c r="T111" s="149">
        <v>21751</v>
      </c>
      <c r="U111" s="149">
        <v>39034.252332725548</v>
      </c>
      <c r="V111" s="150">
        <v>1.7945957580214955</v>
      </c>
      <c r="W111" s="149">
        <v>23847</v>
      </c>
      <c r="X111" s="149">
        <v>42921.875973632305</v>
      </c>
      <c r="Y111" s="150">
        <v>1.7998857706894915</v>
      </c>
      <c r="Z111" s="149">
        <v>26532</v>
      </c>
      <c r="AA111" s="149">
        <v>47601.530680878641</v>
      </c>
      <c r="AB111" s="150">
        <v>1.7941176948921544</v>
      </c>
      <c r="AC111" s="149">
        <v>29888</v>
      </c>
      <c r="AD111" s="149">
        <v>53789.368168085872</v>
      </c>
      <c r="AE111" s="150">
        <v>1.7996978107630444</v>
      </c>
      <c r="AF111" s="149">
        <v>33497</v>
      </c>
      <c r="AG111" s="149">
        <v>59487.261515089122</v>
      </c>
      <c r="AH111" s="150">
        <v>1.7758981853625435</v>
      </c>
      <c r="AI111" s="149">
        <v>37276</v>
      </c>
      <c r="AJ111" s="149">
        <v>65189.229952194502</v>
      </c>
      <c r="AK111" s="150">
        <v>1.74882578474607</v>
      </c>
      <c r="AL111" s="149">
        <v>42341</v>
      </c>
      <c r="AM111" s="149">
        <v>72421.408779608348</v>
      </c>
      <c r="AN111" s="150">
        <v>1.7104321763682564</v>
      </c>
      <c r="AO111" s="149">
        <v>46437</v>
      </c>
      <c r="AP111" s="149">
        <v>78719.354173820291</v>
      </c>
      <c r="AQ111" s="150">
        <v>1.6951860407395027</v>
      </c>
      <c r="AR111" s="149">
        <v>49862</v>
      </c>
      <c r="AS111" s="149">
        <v>84165.207327216034</v>
      </c>
      <c r="AT111" s="150">
        <v>1.6879629242151546</v>
      </c>
      <c r="AU111" s="149">
        <v>52863</v>
      </c>
      <c r="AV111" s="149">
        <v>90578.517226330761</v>
      </c>
      <c r="AW111" s="150">
        <v>1.7134577535578903</v>
      </c>
      <c r="AX111" s="149">
        <v>56459</v>
      </c>
      <c r="AY111" s="149">
        <v>99718.376948235236</v>
      </c>
      <c r="AZ111" s="150">
        <v>1.7662086992018144</v>
      </c>
      <c r="BA111" s="149">
        <v>58331</v>
      </c>
      <c r="BB111" s="149">
        <v>106321.41512623214</v>
      </c>
      <c r="BC111" s="150">
        <v>1.8227257397649987</v>
      </c>
      <c r="BD111" s="149">
        <v>62027</v>
      </c>
      <c r="BE111" s="149">
        <v>113866.56182161868</v>
      </c>
      <c r="BF111" s="150">
        <v>1.8357580057332885</v>
      </c>
      <c r="BG111" s="149">
        <v>65799</v>
      </c>
      <c r="BH111" s="149">
        <v>123272.5472287809</v>
      </c>
      <c r="BI111" s="150">
        <v>1.8734714392130716</v>
      </c>
      <c r="BJ111" s="149">
        <v>67953</v>
      </c>
      <c r="BK111" s="149">
        <v>125774.72142251968</v>
      </c>
      <c r="BL111" s="150">
        <v>1.8509075599682085</v>
      </c>
      <c r="BM111" s="149">
        <v>68585</v>
      </c>
      <c r="BN111" s="149">
        <v>128111.81048815249</v>
      </c>
      <c r="BO111" s="150">
        <v>1.8679275422928117</v>
      </c>
      <c r="BP111" s="149">
        <v>70715</v>
      </c>
      <c r="BQ111" s="149">
        <v>128363.08405216824</v>
      </c>
      <c r="BR111" s="150">
        <v>1.8152171965236263</v>
      </c>
      <c r="BS111" s="149">
        <v>69502</v>
      </c>
      <c r="BT111" s="149">
        <v>126169.29632354096</v>
      </c>
      <c r="BU111" s="150">
        <v>1.8153333188043648</v>
      </c>
      <c r="BV111" s="149">
        <v>70353</v>
      </c>
      <c r="BW111" s="149">
        <v>132563.34941079179</v>
      </c>
      <c r="BX111" s="150">
        <v>1.8842600800362712</v>
      </c>
      <c r="BY111" s="149">
        <v>71952</v>
      </c>
      <c r="BZ111" s="149">
        <v>136576.93735792185</v>
      </c>
      <c r="CA111" s="150">
        <v>1.8981673526506817</v>
      </c>
      <c r="CB111" s="149">
        <v>73259</v>
      </c>
      <c r="CC111" s="149">
        <v>147656.15910396751</v>
      </c>
      <c r="CD111" s="150">
        <v>2.0155360993730125</v>
      </c>
      <c r="CE111" s="149">
        <v>74689</v>
      </c>
      <c r="CF111" s="149">
        <v>154625.16934734286</v>
      </c>
      <c r="CG111" s="150">
        <v>2.0702535761269112</v>
      </c>
      <c r="CH111" s="149">
        <v>78572</v>
      </c>
      <c r="CI111" s="149">
        <v>164700.45070117249</v>
      </c>
      <c r="CJ111" s="150">
        <v>2.0961723094890354</v>
      </c>
      <c r="CK111" s="149">
        <v>82204</v>
      </c>
      <c r="CL111" s="149">
        <v>170224.85825259076</v>
      </c>
      <c r="CM111" s="150">
        <v>2.0707612555665267</v>
      </c>
      <c r="CN111" s="149">
        <v>85411</v>
      </c>
      <c r="CO111" s="149">
        <v>181010.69368649033</v>
      </c>
      <c r="CP111" s="150">
        <v>2.1192901814343625</v>
      </c>
      <c r="CQ111" s="149">
        <v>87549</v>
      </c>
      <c r="CR111" s="149">
        <v>187727.75620787029</v>
      </c>
      <c r="CS111" s="150">
        <v>2.1442592857470708</v>
      </c>
      <c r="CT111" s="149">
        <v>87699</v>
      </c>
      <c r="CU111" s="149">
        <v>184670.54329040518</v>
      </c>
      <c r="CV111" s="150">
        <v>2.1057314597704098</v>
      </c>
      <c r="CW111" s="149">
        <v>89510</v>
      </c>
      <c r="CX111" s="149">
        <v>189403.74834351343</v>
      </c>
      <c r="CY111" s="150">
        <v>2.116006572936135</v>
      </c>
      <c r="CZ111" s="149">
        <v>92668</v>
      </c>
      <c r="DA111" s="149">
        <v>198582.62874019559</v>
      </c>
      <c r="DB111" s="150">
        <v>2.1429471742154313</v>
      </c>
      <c r="DC111" s="149">
        <v>95323</v>
      </c>
      <c r="DD111" s="149">
        <v>202877.08584845826</v>
      </c>
      <c r="DE111" s="150">
        <v>2.1283120112507818</v>
      </c>
      <c r="DF111" s="149">
        <v>99977</v>
      </c>
      <c r="DG111" s="149">
        <v>210741.17739745326</v>
      </c>
      <c r="DH111" s="150">
        <v>2.1078965901902764</v>
      </c>
      <c r="DI111" s="149">
        <v>105029</v>
      </c>
      <c r="DJ111" s="149">
        <v>225082.27003616374</v>
      </c>
      <c r="DK111" s="150">
        <v>2.1430487773487679</v>
      </c>
      <c r="DL111" s="149">
        <v>105616</v>
      </c>
      <c r="DM111" s="149">
        <v>226481.08897774635</v>
      </c>
      <c r="DN111" s="150">
        <v>2.1443823755656939</v>
      </c>
      <c r="DO111" s="149">
        <v>99799</v>
      </c>
      <c r="DP111" s="149">
        <v>200520.5015289743</v>
      </c>
      <c r="DQ111" s="150">
        <v>2.0092435949155232</v>
      </c>
      <c r="DR111" s="149">
        <v>101678</v>
      </c>
      <c r="DS111" s="149">
        <v>215427.77697646554</v>
      </c>
      <c r="DT111" s="150">
        <v>2.1187255549525514</v>
      </c>
      <c r="DU111" s="149">
        <v>103307</v>
      </c>
      <c r="DV111" s="149">
        <v>223014.31058556493</v>
      </c>
      <c r="DW111" s="150">
        <v>2.1587531395313477</v>
      </c>
      <c r="DX111" s="149">
        <v>102849</v>
      </c>
      <c r="DY111" s="149">
        <v>209642.3769315473</v>
      </c>
      <c r="DZ111" s="150">
        <v>2.0383511451890373</v>
      </c>
      <c r="EA111" s="149">
        <v>103143</v>
      </c>
      <c r="EB111" s="149">
        <v>208796.73643009734</v>
      </c>
      <c r="EC111" s="150">
        <v>2.0243422862443148</v>
      </c>
      <c r="ED111" s="149">
        <v>103180</v>
      </c>
      <c r="EE111" s="151">
        <v>209256.15723891763</v>
      </c>
      <c r="EF111" s="161">
        <v>2.0280689788613842</v>
      </c>
    </row>
    <row r="112" spans="1:136" ht="15" customHeight="1">
      <c r="A112" s="158">
        <v>98</v>
      </c>
      <c r="B112" s="156">
        <v>14324</v>
      </c>
      <c r="C112" s="149">
        <v>26123.417944538436</v>
      </c>
      <c r="D112" s="150">
        <v>1.8237516018248001</v>
      </c>
      <c r="E112" s="149">
        <v>15480</v>
      </c>
      <c r="F112" s="149">
        <v>28230.434683723688</v>
      </c>
      <c r="G112" s="150">
        <v>1.8236714911966208</v>
      </c>
      <c r="H112" s="149">
        <v>16932</v>
      </c>
      <c r="I112" s="149">
        <v>30915.400565164193</v>
      </c>
      <c r="J112" s="150">
        <v>1.8258564000215092</v>
      </c>
      <c r="K112" s="149">
        <v>18910</v>
      </c>
      <c r="L112" s="149">
        <v>34897.131690808681</v>
      </c>
      <c r="M112" s="150">
        <v>1.845432664770422</v>
      </c>
      <c r="N112" s="149">
        <v>21407</v>
      </c>
      <c r="O112" s="149">
        <v>39888.505884964303</v>
      </c>
      <c r="P112" s="150">
        <v>1.8633393695970619</v>
      </c>
      <c r="Q112" s="149">
        <v>23234</v>
      </c>
      <c r="R112" s="149">
        <v>41569.168211495999</v>
      </c>
      <c r="S112" s="150">
        <v>1.7891524581000258</v>
      </c>
      <c r="T112" s="149">
        <v>26022</v>
      </c>
      <c r="U112" s="149">
        <v>46716.877458084469</v>
      </c>
      <c r="V112" s="150">
        <v>1.7952838927862758</v>
      </c>
      <c r="W112" s="149">
        <v>28519</v>
      </c>
      <c r="X112" s="149">
        <v>51411.811548184793</v>
      </c>
      <c r="Y112" s="150">
        <v>1.8027213979517092</v>
      </c>
      <c r="Z112" s="149">
        <v>31706</v>
      </c>
      <c r="AA112" s="149">
        <v>56976.294796025744</v>
      </c>
      <c r="AB112" s="150">
        <v>1.7970193274467212</v>
      </c>
      <c r="AC112" s="149">
        <v>35659</v>
      </c>
      <c r="AD112" s="149">
        <v>64426.278297107543</v>
      </c>
      <c r="AE112" s="150">
        <v>1.8067326144061118</v>
      </c>
      <c r="AF112" s="149">
        <v>39878</v>
      </c>
      <c r="AG112" s="149">
        <v>71042.892123196289</v>
      </c>
      <c r="AH112" s="150">
        <v>1.7815058960628991</v>
      </c>
      <c r="AI112" s="149">
        <v>44312</v>
      </c>
      <c r="AJ112" s="149">
        <v>77552.844048712534</v>
      </c>
      <c r="AK112" s="150">
        <v>1.750154451361088</v>
      </c>
      <c r="AL112" s="149">
        <v>50239</v>
      </c>
      <c r="AM112" s="149">
        <v>85665.103162542713</v>
      </c>
      <c r="AN112" s="150">
        <v>1.7051514393706626</v>
      </c>
      <c r="AO112" s="149">
        <v>55070</v>
      </c>
      <c r="AP112" s="149">
        <v>92892.536372956587</v>
      </c>
      <c r="AQ112" s="150">
        <v>1.6868083597776755</v>
      </c>
      <c r="AR112" s="149">
        <v>58973</v>
      </c>
      <c r="AS112" s="149">
        <v>99340.666273595984</v>
      </c>
      <c r="AT112" s="150">
        <v>1.6845109842401775</v>
      </c>
      <c r="AU112" s="149">
        <v>62035</v>
      </c>
      <c r="AV112" s="149">
        <v>107378.76614880809</v>
      </c>
      <c r="AW112" s="150">
        <v>1.7309384403773369</v>
      </c>
      <c r="AX112" s="149">
        <v>66477</v>
      </c>
      <c r="AY112" s="149">
        <v>119111.56965155438</v>
      </c>
      <c r="AZ112" s="150">
        <v>1.7917711336485458</v>
      </c>
      <c r="BA112" s="149">
        <v>68877</v>
      </c>
      <c r="BB112" s="149">
        <v>127973.62633258782</v>
      </c>
      <c r="BC112" s="150">
        <v>1.858002327810268</v>
      </c>
      <c r="BD112" s="149">
        <v>73921</v>
      </c>
      <c r="BE112" s="149">
        <v>137019.22638927231</v>
      </c>
      <c r="BF112" s="150">
        <v>1.8535899999901559</v>
      </c>
      <c r="BG112" s="149">
        <v>78576</v>
      </c>
      <c r="BH112" s="149">
        <v>149154.82308873336</v>
      </c>
      <c r="BI112" s="150">
        <v>1.8982236699339921</v>
      </c>
      <c r="BJ112" s="149">
        <v>79755</v>
      </c>
      <c r="BK112" s="149">
        <v>152076.3296593249</v>
      </c>
      <c r="BL112" s="150">
        <v>1.9067936763754612</v>
      </c>
      <c r="BM112" s="149">
        <v>81080</v>
      </c>
      <c r="BN112" s="149">
        <v>154990.74034792866</v>
      </c>
      <c r="BO112" s="150">
        <v>1.9115779519971468</v>
      </c>
      <c r="BP112" s="149">
        <v>81926</v>
      </c>
      <c r="BQ112" s="149">
        <v>154501.14060337952</v>
      </c>
      <c r="BR112" s="150">
        <v>1.8858621268386047</v>
      </c>
      <c r="BS112" s="149">
        <v>80837</v>
      </c>
      <c r="BT112" s="149">
        <v>151663.82598686957</v>
      </c>
      <c r="BU112" s="150">
        <v>1.8761684128167742</v>
      </c>
      <c r="BV112" s="149">
        <v>82496</v>
      </c>
      <c r="BW112" s="149">
        <v>160915.08215394733</v>
      </c>
      <c r="BX112" s="150">
        <v>1.9505804178862893</v>
      </c>
      <c r="BY112" s="149">
        <v>84893</v>
      </c>
      <c r="BZ112" s="149">
        <v>165969.4557537185</v>
      </c>
      <c r="CA112" s="150">
        <v>1.9550428863830764</v>
      </c>
      <c r="CB112" s="149">
        <v>87001</v>
      </c>
      <c r="CC112" s="149">
        <v>181753.62372198753</v>
      </c>
      <c r="CD112" s="150">
        <v>2.0890980991251542</v>
      </c>
      <c r="CE112" s="149">
        <v>89005</v>
      </c>
      <c r="CF112" s="149">
        <v>191468.60135839527</v>
      </c>
      <c r="CG112" s="150">
        <v>2.1512117449401189</v>
      </c>
      <c r="CH112" s="149">
        <v>93876</v>
      </c>
      <c r="CI112" s="149">
        <v>204390.64463111581</v>
      </c>
      <c r="CJ112" s="150">
        <v>2.1772406646119968</v>
      </c>
      <c r="CK112" s="149">
        <v>98509</v>
      </c>
      <c r="CL112" s="149">
        <v>210664.4273121974</v>
      </c>
      <c r="CM112" s="150">
        <v>2.1385297517201209</v>
      </c>
      <c r="CN112" s="149">
        <v>103185</v>
      </c>
      <c r="CO112" s="149">
        <v>224818.21407474999</v>
      </c>
      <c r="CP112" s="150">
        <v>2.1787877508819111</v>
      </c>
      <c r="CQ112" s="149">
        <v>106353</v>
      </c>
      <c r="CR112" s="149">
        <v>233559.66138581536</v>
      </c>
      <c r="CS112" s="150">
        <v>2.1960796722783122</v>
      </c>
      <c r="CT112" s="149">
        <v>106168</v>
      </c>
      <c r="CU112" s="149">
        <v>229027.16879661652</v>
      </c>
      <c r="CV112" s="150">
        <v>2.1572146861259185</v>
      </c>
      <c r="CW112" s="149">
        <v>108293</v>
      </c>
      <c r="CX112" s="149">
        <v>235130.629756632</v>
      </c>
      <c r="CY112" s="150">
        <v>2.1712449535670082</v>
      </c>
      <c r="CZ112" s="149">
        <v>112405</v>
      </c>
      <c r="DA112" s="149">
        <v>247065.58124690127</v>
      </c>
      <c r="DB112" s="150">
        <v>2.197994584288077</v>
      </c>
      <c r="DC112" s="149">
        <v>115779</v>
      </c>
      <c r="DD112" s="149">
        <v>252048.59224815725</v>
      </c>
      <c r="DE112" s="150">
        <v>2.1769802144443919</v>
      </c>
      <c r="DF112" s="149">
        <v>121518</v>
      </c>
      <c r="DG112" s="149">
        <v>261267.46269563114</v>
      </c>
      <c r="DH112" s="150">
        <v>2.150030964101048</v>
      </c>
      <c r="DI112" s="149">
        <v>128277</v>
      </c>
      <c r="DJ112" s="149">
        <v>279869.51885359857</v>
      </c>
      <c r="DK112" s="150">
        <v>2.1817591528769662</v>
      </c>
      <c r="DL112" s="149">
        <v>129298</v>
      </c>
      <c r="DM112" s="149">
        <v>281656.1422312489</v>
      </c>
      <c r="DN112" s="150">
        <v>2.1783487929530923</v>
      </c>
      <c r="DO112" s="149">
        <v>120664</v>
      </c>
      <c r="DP112" s="149">
        <v>246200.67173312802</v>
      </c>
      <c r="DQ112" s="150">
        <v>2.0403821498800641</v>
      </c>
      <c r="DR112" s="149">
        <v>123719</v>
      </c>
      <c r="DS112" s="149">
        <v>267303.87524402834</v>
      </c>
      <c r="DT112" s="150">
        <v>2.1605725494388763</v>
      </c>
      <c r="DU112" s="149">
        <v>126227</v>
      </c>
      <c r="DV112" s="149">
        <v>277750.68443989201</v>
      </c>
      <c r="DW112" s="150">
        <v>2.2004062874019978</v>
      </c>
      <c r="DX112" s="149">
        <v>124991</v>
      </c>
      <c r="DY112" s="149">
        <v>258045.87774862978</v>
      </c>
      <c r="DZ112" s="150">
        <v>2.0645156671170706</v>
      </c>
      <c r="EA112" s="149">
        <v>125515</v>
      </c>
      <c r="EB112" s="149">
        <v>256624.59183724422</v>
      </c>
      <c r="EC112" s="150">
        <v>2.0445730935525175</v>
      </c>
      <c r="ED112" s="149">
        <v>125549</v>
      </c>
      <c r="EE112" s="151">
        <v>257298.72833314864</v>
      </c>
      <c r="EF112" s="161">
        <v>2.0493889105699656</v>
      </c>
    </row>
    <row r="113" spans="1:136" ht="15" customHeight="1">
      <c r="A113" s="158">
        <v>99</v>
      </c>
      <c r="B113" s="156">
        <v>19443</v>
      </c>
      <c r="C113" s="149">
        <v>35742.870636730906</v>
      </c>
      <c r="D113" s="150">
        <v>1.8383413381027056</v>
      </c>
      <c r="E113" s="149">
        <v>21034</v>
      </c>
      <c r="F113" s="149">
        <v>38647.869857549718</v>
      </c>
      <c r="G113" s="150">
        <v>1.8373999171602984</v>
      </c>
      <c r="H113" s="149">
        <v>23067</v>
      </c>
      <c r="I113" s="149">
        <v>42330.800507427244</v>
      </c>
      <c r="J113" s="150">
        <v>1.8351237918856915</v>
      </c>
      <c r="K113" s="149">
        <v>25834</v>
      </c>
      <c r="L113" s="149">
        <v>47983.270284444356</v>
      </c>
      <c r="M113" s="150">
        <v>1.8573689821337909</v>
      </c>
      <c r="N113" s="149">
        <v>29285</v>
      </c>
      <c r="O113" s="149">
        <v>55061.010573244981</v>
      </c>
      <c r="P113" s="150">
        <v>1.8801779263529104</v>
      </c>
      <c r="Q113" s="149">
        <v>31515</v>
      </c>
      <c r="R113" s="149">
        <v>56392.418872570612</v>
      </c>
      <c r="S113" s="150">
        <v>1.7893834324153772</v>
      </c>
      <c r="T113" s="149">
        <v>35369</v>
      </c>
      <c r="U113" s="149">
        <v>63464.765866065813</v>
      </c>
      <c r="V113" s="150">
        <v>1.7943613295842633</v>
      </c>
      <c r="W113" s="149">
        <v>38667</v>
      </c>
      <c r="X113" s="149">
        <v>69993.630464742353</v>
      </c>
      <c r="Y113" s="150">
        <v>1.8101644933597734</v>
      </c>
      <c r="Z113" s="149">
        <v>42884</v>
      </c>
      <c r="AA113" s="149">
        <v>77487.593580772358</v>
      </c>
      <c r="AB113" s="150">
        <v>1.8069115189994487</v>
      </c>
      <c r="AC113" s="149">
        <v>47890</v>
      </c>
      <c r="AD113" s="149">
        <v>88079.403781332177</v>
      </c>
      <c r="AE113" s="150">
        <v>1.8392024176515385</v>
      </c>
      <c r="AF113" s="149">
        <v>53316</v>
      </c>
      <c r="AG113" s="149">
        <v>96497.790502703443</v>
      </c>
      <c r="AH113" s="150">
        <v>1.8099217965095551</v>
      </c>
      <c r="AI113" s="149">
        <v>58587</v>
      </c>
      <c r="AJ113" s="149">
        <v>104670.68700151915</v>
      </c>
      <c r="AK113" s="150">
        <v>1.7865855394800749</v>
      </c>
      <c r="AL113" s="149">
        <v>65904</v>
      </c>
      <c r="AM113" s="149">
        <v>114370.21507856452</v>
      </c>
      <c r="AN113" s="150">
        <v>1.7354062739524843</v>
      </c>
      <c r="AO113" s="149">
        <v>71969</v>
      </c>
      <c r="AP113" s="149">
        <v>123458.06996609038</v>
      </c>
      <c r="AQ113" s="150">
        <v>1.7154340058371018</v>
      </c>
      <c r="AR113" s="149">
        <v>77343</v>
      </c>
      <c r="AS113" s="149">
        <v>131967.81327184779</v>
      </c>
      <c r="AT113" s="150">
        <v>1.7062670606499333</v>
      </c>
      <c r="AU113" s="149">
        <v>82645</v>
      </c>
      <c r="AV113" s="149">
        <v>144077.53422516995</v>
      </c>
      <c r="AW113" s="150">
        <v>1.7433303191381202</v>
      </c>
      <c r="AX113" s="149">
        <v>89586</v>
      </c>
      <c r="AY113" s="149">
        <v>162068.15940922315</v>
      </c>
      <c r="AZ113" s="150">
        <v>1.8090790905858409</v>
      </c>
      <c r="BA113" s="149">
        <v>93728</v>
      </c>
      <c r="BB113" s="149">
        <v>176655.24782228531</v>
      </c>
      <c r="BC113" s="150">
        <v>1.8847649349424431</v>
      </c>
      <c r="BD113" s="149">
        <v>100224</v>
      </c>
      <c r="BE113" s="149">
        <v>188800.14076132289</v>
      </c>
      <c r="BF113" s="150">
        <v>1.8837817365234164</v>
      </c>
      <c r="BG113" s="149">
        <v>106840</v>
      </c>
      <c r="BH113" s="149">
        <v>207744.63478585542</v>
      </c>
      <c r="BI113" s="150">
        <v>1.9444462260001443</v>
      </c>
      <c r="BJ113" s="149">
        <v>105900</v>
      </c>
      <c r="BK113" s="149">
        <v>213007.05728678923</v>
      </c>
      <c r="BL113" s="150">
        <v>2.011398085805375</v>
      </c>
      <c r="BM113" s="149">
        <v>106925</v>
      </c>
      <c r="BN113" s="149">
        <v>218839.31959217961</v>
      </c>
      <c r="BO113" s="150">
        <v>2.0466618619797017</v>
      </c>
      <c r="BP113" s="149">
        <v>106291</v>
      </c>
      <c r="BQ113" s="149">
        <v>217000.83734109867</v>
      </c>
      <c r="BR113" s="150">
        <v>2.041573015035127</v>
      </c>
      <c r="BS113" s="149">
        <v>105305</v>
      </c>
      <c r="BT113" s="149">
        <v>212913.98700558196</v>
      </c>
      <c r="BU113" s="150">
        <v>2.021879179579146</v>
      </c>
      <c r="BV113" s="149">
        <v>110369</v>
      </c>
      <c r="BW113" s="149">
        <v>227801.28953810074</v>
      </c>
      <c r="BX113" s="150">
        <v>2.063997042087006</v>
      </c>
      <c r="BY113" s="149">
        <v>113113</v>
      </c>
      <c r="BZ113" s="149">
        <v>235448.49864393915</v>
      </c>
      <c r="CA113" s="150">
        <v>2.0815334987485006</v>
      </c>
      <c r="CB113" s="149">
        <v>119026</v>
      </c>
      <c r="CC113" s="149">
        <v>263258.60861250031</v>
      </c>
      <c r="CD113" s="150">
        <v>2.211773970498045</v>
      </c>
      <c r="CE113" s="149">
        <v>122604</v>
      </c>
      <c r="CF113" s="149">
        <v>280205.779457925</v>
      </c>
      <c r="CG113" s="150">
        <v>2.2854538143773859</v>
      </c>
      <c r="CH113" s="149">
        <v>130521</v>
      </c>
      <c r="CI113" s="149">
        <v>300054.75157331617</v>
      </c>
      <c r="CJ113" s="150">
        <v>2.2989001890371372</v>
      </c>
      <c r="CK113" s="149">
        <v>136573</v>
      </c>
      <c r="CL113" s="149">
        <v>307316.12316914927</v>
      </c>
      <c r="CM113" s="150">
        <v>2.2501967678029278</v>
      </c>
      <c r="CN113" s="149">
        <v>144256</v>
      </c>
      <c r="CO113" s="149">
        <v>329663.57811713679</v>
      </c>
      <c r="CP113" s="150">
        <v>2.2852677054482085</v>
      </c>
      <c r="CQ113" s="149">
        <v>149387</v>
      </c>
      <c r="CR113" s="149">
        <v>343266.05277755967</v>
      </c>
      <c r="CS113" s="150">
        <v>2.2978308204700522</v>
      </c>
      <c r="CT113" s="149">
        <v>148138</v>
      </c>
      <c r="CU113" s="149">
        <v>334766.30121907842</v>
      </c>
      <c r="CV113" s="150">
        <v>2.2598273314009805</v>
      </c>
      <c r="CW113" s="149">
        <v>151365</v>
      </c>
      <c r="CX113" s="149">
        <v>344410.91986937058</v>
      </c>
      <c r="CY113" s="150">
        <v>2.2753669597950026</v>
      </c>
      <c r="CZ113" s="149">
        <v>157528</v>
      </c>
      <c r="DA113" s="149">
        <v>363716.76634496805</v>
      </c>
      <c r="DB113" s="150">
        <v>2.308902330664822</v>
      </c>
      <c r="DC113" s="149">
        <v>163967</v>
      </c>
      <c r="DD113" s="149">
        <v>368836.00038068963</v>
      </c>
      <c r="DE113" s="150">
        <v>2.2494526360834168</v>
      </c>
      <c r="DF113" s="149">
        <v>173219</v>
      </c>
      <c r="DG113" s="149">
        <v>379886.25685634435</v>
      </c>
      <c r="DH113" s="150">
        <v>2.1930980830991076</v>
      </c>
      <c r="DI113" s="149">
        <v>185320</v>
      </c>
      <c r="DJ113" s="149">
        <v>408503.14529454964</v>
      </c>
      <c r="DK113" s="150">
        <v>2.2043122452760073</v>
      </c>
      <c r="DL113" s="149">
        <v>187685</v>
      </c>
      <c r="DM113" s="149">
        <v>410463.91920576297</v>
      </c>
      <c r="DN113" s="150">
        <v>2.1869830791259983</v>
      </c>
      <c r="DO113" s="149">
        <v>170677</v>
      </c>
      <c r="DP113" s="149">
        <v>351083.37016965006</v>
      </c>
      <c r="DQ113" s="150">
        <v>2.0570045768888021</v>
      </c>
      <c r="DR113" s="149">
        <v>177459</v>
      </c>
      <c r="DS113" s="149">
        <v>389327.38150423521</v>
      </c>
      <c r="DT113" s="150">
        <v>2.1939004587213677</v>
      </c>
      <c r="DU113" s="149">
        <v>182526</v>
      </c>
      <c r="DV113" s="149">
        <v>406247.94605955761</v>
      </c>
      <c r="DW113" s="150">
        <v>2.2256990568990589</v>
      </c>
      <c r="DX113" s="149">
        <v>177635</v>
      </c>
      <c r="DY113" s="149">
        <v>370084.04420027573</v>
      </c>
      <c r="DZ113" s="150">
        <v>2.083395976019792</v>
      </c>
      <c r="EA113" s="149">
        <v>177525</v>
      </c>
      <c r="EB113" s="149">
        <v>366300.18924697343</v>
      </c>
      <c r="EC113" s="150">
        <v>2.0633724221770087</v>
      </c>
      <c r="ED113" s="149">
        <v>177453</v>
      </c>
      <c r="EE113" s="151">
        <v>367618.46248063771</v>
      </c>
      <c r="EF113" s="161">
        <v>2.0716384759944195</v>
      </c>
    </row>
    <row r="114" spans="1:136" ht="15" customHeight="1">
      <c r="A114" s="167">
        <v>99.1</v>
      </c>
      <c r="B114" s="168">
        <v>20350</v>
      </c>
      <c r="C114" s="169">
        <v>37503.515963541235</v>
      </c>
      <c r="D114" s="170">
        <v>1.8429246173730336</v>
      </c>
      <c r="E114" s="169">
        <v>22042</v>
      </c>
      <c r="F114" s="169">
        <v>40550.415308596603</v>
      </c>
      <c r="G114" s="170">
        <v>1.8396885631338626</v>
      </c>
      <c r="H114" s="169">
        <v>24193</v>
      </c>
      <c r="I114" s="169">
        <v>44410.337490977101</v>
      </c>
      <c r="J114" s="170">
        <v>1.8356688914552599</v>
      </c>
      <c r="K114" s="169">
        <v>27089</v>
      </c>
      <c r="L114" s="169">
        <v>50376.40636590599</v>
      </c>
      <c r="M114" s="170">
        <v>1.859662828672376</v>
      </c>
      <c r="N114" s="169">
        <v>30685</v>
      </c>
      <c r="O114" s="169">
        <v>57849.12102076663</v>
      </c>
      <c r="P114" s="170">
        <v>1.8852573251023832</v>
      </c>
      <c r="Q114" s="169">
        <v>32932</v>
      </c>
      <c r="R114" s="169">
        <v>59073.448383446746</v>
      </c>
      <c r="S114" s="170">
        <v>1.7938008132954799</v>
      </c>
      <c r="T114" s="169">
        <v>36945</v>
      </c>
      <c r="U114" s="169">
        <v>66500.738688548605</v>
      </c>
      <c r="V114" s="170">
        <v>1.7999929270144432</v>
      </c>
      <c r="W114" s="169">
        <v>40329</v>
      </c>
      <c r="X114" s="169">
        <v>73383.805801629293</v>
      </c>
      <c r="Y114" s="170">
        <v>1.8196286989915269</v>
      </c>
      <c r="Z114" s="169">
        <v>44699</v>
      </c>
      <c r="AA114" s="169">
        <v>81233.431357589929</v>
      </c>
      <c r="AB114" s="170">
        <v>1.8173433713861591</v>
      </c>
      <c r="AC114" s="169">
        <v>50384</v>
      </c>
      <c r="AD114" s="169">
        <v>92394.521353520715</v>
      </c>
      <c r="AE114" s="170">
        <v>1.8338067909161782</v>
      </c>
      <c r="AF114" s="169">
        <v>55579</v>
      </c>
      <c r="AG114" s="169">
        <v>101172.75697912477</v>
      </c>
      <c r="AH114" s="170">
        <v>1.8203414415359176</v>
      </c>
      <c r="AI114" s="169">
        <v>60939</v>
      </c>
      <c r="AJ114" s="169">
        <v>109663.20346221836</v>
      </c>
      <c r="AK114" s="170">
        <v>1.7995569907976559</v>
      </c>
      <c r="AL114" s="169">
        <v>68537</v>
      </c>
      <c r="AM114" s="169">
        <v>119612.45493634601</v>
      </c>
      <c r="AN114" s="170">
        <v>1.7452245493141809</v>
      </c>
      <c r="AO114" s="169">
        <v>74830</v>
      </c>
      <c r="AP114" s="169">
        <v>129023.96462268225</v>
      </c>
      <c r="AQ114" s="170">
        <v>1.7242277779324102</v>
      </c>
      <c r="AR114" s="169">
        <v>79856</v>
      </c>
      <c r="AS114" s="169">
        <v>137900.04278345432</v>
      </c>
      <c r="AT114" s="170">
        <v>1.7268588807785805</v>
      </c>
      <c r="AU114" s="169">
        <v>86153</v>
      </c>
      <c r="AV114" s="169">
        <v>150712.37928071091</v>
      </c>
      <c r="AW114" s="170">
        <v>1.7493572978388554</v>
      </c>
      <c r="AX114" s="169">
        <v>93460</v>
      </c>
      <c r="AY114" s="169">
        <v>169910.38676879244</v>
      </c>
      <c r="AZ114" s="170">
        <v>1.8180011424009463</v>
      </c>
      <c r="BA114" s="169">
        <v>97788</v>
      </c>
      <c r="BB114" s="169">
        <v>185647.29080659235</v>
      </c>
      <c r="BC114" s="170">
        <v>1.8984669980630788</v>
      </c>
      <c r="BD114" s="169">
        <v>103625</v>
      </c>
      <c r="BE114" s="169">
        <v>198474.13486799962</v>
      </c>
      <c r="BF114" s="170">
        <v>1.9153113135633255</v>
      </c>
      <c r="BG114" s="169">
        <v>111431</v>
      </c>
      <c r="BH114" s="169">
        <v>218705.59992691441</v>
      </c>
      <c r="BI114" s="170">
        <v>1.9626997866564457</v>
      </c>
      <c r="BJ114" s="169">
        <v>110267</v>
      </c>
      <c r="BK114" s="169">
        <v>224690.92492239168</v>
      </c>
      <c r="BL114" s="170">
        <v>2.0376987214886748</v>
      </c>
      <c r="BM114" s="169">
        <v>110677</v>
      </c>
      <c r="BN114" s="169">
        <v>231019.51321334191</v>
      </c>
      <c r="BO114" s="170">
        <v>2.0873308204355188</v>
      </c>
      <c r="BP114" s="169">
        <v>112128</v>
      </c>
      <c r="BQ114" s="169">
        <v>228960.8065279017</v>
      </c>
      <c r="BR114" s="170">
        <v>2.0419592477160182</v>
      </c>
      <c r="BS114" s="169">
        <v>110941</v>
      </c>
      <c r="BT114" s="169">
        <v>224547.62540509051</v>
      </c>
      <c r="BU114" s="170">
        <v>2.0240274146175943</v>
      </c>
      <c r="BV114" s="169">
        <v>115299</v>
      </c>
      <c r="BW114" s="169">
        <v>240580.64171842489</v>
      </c>
      <c r="BX114" s="170">
        <v>2.0865804709357834</v>
      </c>
      <c r="BY114" s="169">
        <v>118434</v>
      </c>
      <c r="BZ114" s="169">
        <v>248766.59977673675</v>
      </c>
      <c r="CA114" s="170">
        <v>2.1004660804898658</v>
      </c>
      <c r="CB114" s="169">
        <v>125014</v>
      </c>
      <c r="CC114" s="169">
        <v>278969.05577228067</v>
      </c>
      <c r="CD114" s="170">
        <v>2.2315025178962409</v>
      </c>
      <c r="CE114" s="169">
        <v>129063</v>
      </c>
      <c r="CF114" s="169">
        <v>297402.39812953502</v>
      </c>
      <c r="CG114" s="170">
        <v>2.3043195813636363</v>
      </c>
      <c r="CH114" s="169">
        <v>137283</v>
      </c>
      <c r="CI114" s="169">
        <v>318527.42915374262</v>
      </c>
      <c r="CJ114" s="170">
        <v>2.3202248578028062</v>
      </c>
      <c r="CK114" s="169">
        <v>144113</v>
      </c>
      <c r="CL114" s="169">
        <v>325885.70454159111</v>
      </c>
      <c r="CM114" s="170">
        <v>2.2613206618527899</v>
      </c>
      <c r="CN114" s="169">
        <v>152154</v>
      </c>
      <c r="CO114" s="169">
        <v>349843.89705281187</v>
      </c>
      <c r="CP114" s="170">
        <v>2.2992750571973914</v>
      </c>
      <c r="CQ114" s="169">
        <v>158009</v>
      </c>
      <c r="CR114" s="169">
        <v>364329.60694046569</v>
      </c>
      <c r="CS114" s="170">
        <v>2.3057522479128765</v>
      </c>
      <c r="CT114" s="169">
        <v>156021</v>
      </c>
      <c r="CU114" s="169">
        <v>355061.06926400849</v>
      </c>
      <c r="CV114" s="170">
        <v>2.2757261475314765</v>
      </c>
      <c r="CW114" s="169">
        <v>159970</v>
      </c>
      <c r="CX114" s="169">
        <v>365396.15365952661</v>
      </c>
      <c r="CY114" s="170">
        <v>2.2841542392919085</v>
      </c>
      <c r="CZ114" s="169">
        <v>166363</v>
      </c>
      <c r="DA114" s="169">
        <v>386160.3549811315</v>
      </c>
      <c r="DB114" s="170">
        <v>2.3211913405091966</v>
      </c>
      <c r="DC114" s="169">
        <v>173341</v>
      </c>
      <c r="DD114" s="169">
        <v>391118.71094304492</v>
      </c>
      <c r="DE114" s="170">
        <v>2.256354301308086</v>
      </c>
      <c r="DF114" s="169">
        <v>183674</v>
      </c>
      <c r="DG114" s="169">
        <v>402299.21429347759</v>
      </c>
      <c r="DH114" s="170">
        <v>2.190289394761793</v>
      </c>
      <c r="DI114" s="169">
        <v>196953</v>
      </c>
      <c r="DJ114" s="169">
        <v>432647.81292324659</v>
      </c>
      <c r="DK114" s="170">
        <v>2.1967058786778906</v>
      </c>
      <c r="DL114" s="169">
        <v>198939</v>
      </c>
      <c r="DM114" s="169">
        <v>434624.03180803882</v>
      </c>
      <c r="DN114" s="170">
        <v>2.1847100458333402</v>
      </c>
      <c r="DO114" s="169">
        <v>180330</v>
      </c>
      <c r="DP114" s="169">
        <v>370611.04722468148</v>
      </c>
      <c r="DQ114" s="170">
        <v>2.0551824279081767</v>
      </c>
      <c r="DR114" s="169">
        <v>188353</v>
      </c>
      <c r="DS114" s="169">
        <v>412301.35445147892</v>
      </c>
      <c r="DT114" s="170">
        <v>2.1889821476242957</v>
      </c>
      <c r="DU114" s="169">
        <v>193374</v>
      </c>
      <c r="DV114" s="169">
        <v>430540.64870893408</v>
      </c>
      <c r="DW114" s="170">
        <v>2.2264660642533851</v>
      </c>
      <c r="DX114" s="169">
        <v>188046</v>
      </c>
      <c r="DY114" s="169">
        <v>390876.32041680295</v>
      </c>
      <c r="DZ114" s="170">
        <v>2.0786207652212911</v>
      </c>
      <c r="EA114" s="169">
        <v>187249</v>
      </c>
      <c r="EB114" s="169">
        <v>386749.42699732643</v>
      </c>
      <c r="EC114" s="170">
        <v>2.065428530979212</v>
      </c>
      <c r="ED114" s="169">
        <v>187076</v>
      </c>
      <c r="EE114" s="171">
        <v>388227.3898387283</v>
      </c>
      <c r="EF114" s="172">
        <v>2.0752388860074422</v>
      </c>
    </row>
    <row r="115" spans="1:136" ht="15" customHeight="1">
      <c r="A115" s="158">
        <v>99.2</v>
      </c>
      <c r="B115" s="156">
        <v>21540</v>
      </c>
      <c r="C115" s="149">
        <v>39576.846641238175</v>
      </c>
      <c r="D115" s="150">
        <v>1.8373652108281417</v>
      </c>
      <c r="E115" s="149">
        <v>23237</v>
      </c>
      <c r="F115" s="149">
        <v>42791.464839754262</v>
      </c>
      <c r="G115" s="150">
        <v>1.8415227800384844</v>
      </c>
      <c r="H115" s="149">
        <v>25528</v>
      </c>
      <c r="I115" s="149">
        <v>46856.49954316832</v>
      </c>
      <c r="J115" s="150">
        <v>1.8354943412397493</v>
      </c>
      <c r="K115" s="149">
        <v>28569</v>
      </c>
      <c r="L115" s="149">
        <v>53197.458648953936</v>
      </c>
      <c r="M115" s="150">
        <v>1.8620693286063192</v>
      </c>
      <c r="N115" s="149">
        <v>32327</v>
      </c>
      <c r="O115" s="149">
        <v>61144.892705137936</v>
      </c>
      <c r="P115" s="150">
        <v>1.891449645965847</v>
      </c>
      <c r="Q115" s="149">
        <v>34330</v>
      </c>
      <c r="R115" s="149">
        <v>62271.578891606499</v>
      </c>
      <c r="S115" s="150">
        <v>1.8139114154269298</v>
      </c>
      <c r="T115" s="149">
        <v>38749</v>
      </c>
      <c r="U115" s="149">
        <v>70085.203327837648</v>
      </c>
      <c r="V115" s="150">
        <v>1.8086970845141204</v>
      </c>
      <c r="W115" s="149">
        <v>42215</v>
      </c>
      <c r="X115" s="149">
        <v>77400.539281896432</v>
      </c>
      <c r="Y115" s="150">
        <v>1.8334842895154906</v>
      </c>
      <c r="Z115" s="149">
        <v>46753</v>
      </c>
      <c r="AA115" s="149">
        <v>85674.862227711725</v>
      </c>
      <c r="AB115" s="150">
        <v>1.8324997802860079</v>
      </c>
      <c r="AC115" s="149">
        <v>52411</v>
      </c>
      <c r="AD115" s="149">
        <v>97522.621424885045</v>
      </c>
      <c r="AE115" s="150">
        <v>1.8607281186179436</v>
      </c>
      <c r="AF115" s="149">
        <v>58185</v>
      </c>
      <c r="AG115" s="149">
        <v>106713.35574604101</v>
      </c>
      <c r="AH115" s="150">
        <v>1.8340355030685058</v>
      </c>
      <c r="AI115" s="149">
        <v>63643</v>
      </c>
      <c r="AJ115" s="149">
        <v>115588.98497310217</v>
      </c>
      <c r="AK115" s="150">
        <v>1.816208930645981</v>
      </c>
      <c r="AL115" s="149">
        <v>71595</v>
      </c>
      <c r="AM115" s="149">
        <v>125810.89650686187</v>
      </c>
      <c r="AN115" s="150">
        <v>1.7572581396307265</v>
      </c>
      <c r="AO115" s="149">
        <v>78166</v>
      </c>
      <c r="AP115" s="149">
        <v>135595.4627641149</v>
      </c>
      <c r="AQ115" s="150">
        <v>1.7347115467609306</v>
      </c>
      <c r="AR115" s="149">
        <v>83807</v>
      </c>
      <c r="AS115" s="149">
        <v>144927.35877088847</v>
      </c>
      <c r="AT115" s="150">
        <v>1.7292989699057175</v>
      </c>
      <c r="AU115" s="149">
        <v>90148</v>
      </c>
      <c r="AV115" s="149">
        <v>158538.55182954395</v>
      </c>
      <c r="AW115" s="150">
        <v>1.7586474667163325</v>
      </c>
      <c r="AX115" s="149">
        <v>97830</v>
      </c>
      <c r="AY115" s="149">
        <v>179199.69968199916</v>
      </c>
      <c r="AZ115" s="150">
        <v>1.8317458824695816</v>
      </c>
      <c r="BA115" s="149">
        <v>102305</v>
      </c>
      <c r="BB115" s="149">
        <v>196353.1985615188</v>
      </c>
      <c r="BC115" s="150">
        <v>1.9192922981429921</v>
      </c>
      <c r="BD115" s="149">
        <v>108871</v>
      </c>
      <c r="BE115" s="149">
        <v>210027.22667669193</v>
      </c>
      <c r="BF115" s="150">
        <v>1.9291383993597186</v>
      </c>
      <c r="BG115" s="149">
        <v>116590</v>
      </c>
      <c r="BH115" s="149">
        <v>231799.571402484</v>
      </c>
      <c r="BI115" s="150">
        <v>1.9881599742901106</v>
      </c>
      <c r="BJ115" s="149">
        <v>115722</v>
      </c>
      <c r="BK115" s="149">
        <v>238671.88929120041</v>
      </c>
      <c r="BL115" s="150">
        <v>2.0624590768496951</v>
      </c>
      <c r="BM115" s="149">
        <v>115931</v>
      </c>
      <c r="BN115" s="149">
        <v>245791.84216237033</v>
      </c>
      <c r="BO115" s="150">
        <v>2.1201563185202432</v>
      </c>
      <c r="BP115" s="149">
        <v>117488</v>
      </c>
      <c r="BQ115" s="149">
        <v>243227.53563988215</v>
      </c>
      <c r="BR115" s="150">
        <v>2.070233007965768</v>
      </c>
      <c r="BS115" s="149">
        <v>117493</v>
      </c>
      <c r="BT115" s="149">
        <v>238456.43799483043</v>
      </c>
      <c r="BU115" s="150">
        <v>2.0295374021842187</v>
      </c>
      <c r="BV115" s="149">
        <v>121039</v>
      </c>
      <c r="BW115" s="149">
        <v>255897.28718676767</v>
      </c>
      <c r="BX115" s="150">
        <v>2.114172185715081</v>
      </c>
      <c r="BY115" s="149">
        <v>124571</v>
      </c>
      <c r="BZ115" s="149">
        <v>264686.04884786304</v>
      </c>
      <c r="CA115" s="150">
        <v>2.1247806379322878</v>
      </c>
      <c r="CB115" s="149">
        <v>132211</v>
      </c>
      <c r="CC115" s="149">
        <v>297783.7947503131</v>
      </c>
      <c r="CD115" s="150">
        <v>2.2523375116315063</v>
      </c>
      <c r="CE115" s="149">
        <v>136575</v>
      </c>
      <c r="CF115" s="149">
        <v>317989.85231523094</v>
      </c>
      <c r="CG115" s="150">
        <v>2.3283166927712315</v>
      </c>
      <c r="CH115" s="149">
        <v>145670</v>
      </c>
      <c r="CI115" s="149">
        <v>340654.24456349644</v>
      </c>
      <c r="CJ115" s="150">
        <v>2.3385339779192451</v>
      </c>
      <c r="CK115" s="149">
        <v>152833</v>
      </c>
      <c r="CL115" s="149">
        <v>348070.87007015996</v>
      </c>
      <c r="CM115" s="150">
        <v>2.2774588607837312</v>
      </c>
      <c r="CN115" s="149">
        <v>161818</v>
      </c>
      <c r="CO115" s="149">
        <v>373974.07710171444</v>
      </c>
      <c r="CP115" s="150">
        <v>2.3110783540873974</v>
      </c>
      <c r="CQ115" s="149">
        <v>167634</v>
      </c>
      <c r="CR115" s="149">
        <v>389547.05476851203</v>
      </c>
      <c r="CS115" s="150">
        <v>2.3237950223016335</v>
      </c>
      <c r="CT115" s="149">
        <v>165824</v>
      </c>
      <c r="CU115" s="149">
        <v>379355.82181786286</v>
      </c>
      <c r="CV115" s="150">
        <v>2.2877015499436926</v>
      </c>
      <c r="CW115" s="149">
        <v>169776</v>
      </c>
      <c r="CX115" s="149">
        <v>390478.95344815403</v>
      </c>
      <c r="CY115" s="150">
        <v>2.2999655631429299</v>
      </c>
      <c r="CZ115" s="149">
        <v>177000</v>
      </c>
      <c r="DA115" s="149">
        <v>412959.80335797113</v>
      </c>
      <c r="DB115" s="150">
        <v>2.3331062336608537</v>
      </c>
      <c r="DC115" s="149">
        <v>184816</v>
      </c>
      <c r="DD115" s="149">
        <v>417604.72290817858</v>
      </c>
      <c r="DE115" s="150">
        <v>2.2595701828206356</v>
      </c>
      <c r="DF115" s="149">
        <v>194599</v>
      </c>
      <c r="DG115" s="149">
        <v>428981.77866246551</v>
      </c>
      <c r="DH115" s="150">
        <v>2.2044397898368722</v>
      </c>
      <c r="DI115" s="149">
        <v>210736</v>
      </c>
      <c r="DJ115" s="149">
        <v>461264.83827347145</v>
      </c>
      <c r="DK115" s="150">
        <v>2.1888279092014247</v>
      </c>
      <c r="DL115" s="149">
        <v>213055</v>
      </c>
      <c r="DM115" s="149">
        <v>463190.98570514866</v>
      </c>
      <c r="DN115" s="150">
        <v>2.1740441937769526</v>
      </c>
      <c r="DO115" s="149">
        <v>192110</v>
      </c>
      <c r="DP115" s="149">
        <v>393701.13398324378</v>
      </c>
      <c r="DQ115" s="150">
        <v>2.0493526312177597</v>
      </c>
      <c r="DR115" s="149">
        <v>200740</v>
      </c>
      <c r="DS115" s="149">
        <v>439488.35423222365</v>
      </c>
      <c r="DT115" s="150">
        <v>2.189341208688969</v>
      </c>
      <c r="DU115" s="149">
        <v>207313</v>
      </c>
      <c r="DV115" s="149">
        <v>459337.37860530877</v>
      </c>
      <c r="DW115" s="150">
        <v>2.2156708870418584</v>
      </c>
      <c r="DX115" s="149">
        <v>199878</v>
      </c>
      <c r="DY115" s="149">
        <v>415566.09723355499</v>
      </c>
      <c r="DZ115" s="150">
        <v>2.0790987363969773</v>
      </c>
      <c r="EA115" s="149">
        <v>198772</v>
      </c>
      <c r="EB115" s="149">
        <v>410988.38292308239</v>
      </c>
      <c r="EC115" s="150">
        <v>2.0676372070668023</v>
      </c>
      <c r="ED115" s="149">
        <v>198453</v>
      </c>
      <c r="EE115" s="151">
        <v>412681.18496107269</v>
      </c>
      <c r="EF115" s="161">
        <v>2.0794907860353469</v>
      </c>
    </row>
    <row r="116" spans="1:136" ht="15" customHeight="1">
      <c r="A116" s="158">
        <v>99.3</v>
      </c>
      <c r="B116" s="156">
        <v>22900</v>
      </c>
      <c r="C116" s="149">
        <v>42059.6165161799</v>
      </c>
      <c r="D116" s="150">
        <v>1.8366644766890785</v>
      </c>
      <c r="E116" s="149">
        <v>24676</v>
      </c>
      <c r="F116" s="149">
        <v>45485.531176591016</v>
      </c>
      <c r="G116" s="150">
        <v>1.8433105518151651</v>
      </c>
      <c r="H116" s="149">
        <v>27138</v>
      </c>
      <c r="I116" s="149">
        <v>49792.143240056655</v>
      </c>
      <c r="J116" s="150">
        <v>1.8347757108134961</v>
      </c>
      <c r="K116" s="149">
        <v>30349</v>
      </c>
      <c r="L116" s="149">
        <v>56592.809491047083</v>
      </c>
      <c r="M116" s="150">
        <v>1.8647339118602617</v>
      </c>
      <c r="N116" s="149">
        <v>34294</v>
      </c>
      <c r="O116" s="149">
        <v>65125.728920669462</v>
      </c>
      <c r="P116" s="150">
        <v>1.8990414918256682</v>
      </c>
      <c r="Q116" s="149">
        <v>36587</v>
      </c>
      <c r="R116" s="149">
        <v>66112.839776703331</v>
      </c>
      <c r="S116" s="150">
        <v>1.8070035744035677</v>
      </c>
      <c r="T116" s="149">
        <v>40877</v>
      </c>
      <c r="U116" s="149">
        <v>74414.367082391516</v>
      </c>
      <c r="V116" s="150">
        <v>1.8204459006872207</v>
      </c>
      <c r="W116" s="149">
        <v>44430</v>
      </c>
      <c r="X116" s="149">
        <v>82273.617445087104</v>
      </c>
      <c r="Y116" s="150">
        <v>1.8517582139339883</v>
      </c>
      <c r="Z116" s="149">
        <v>49162</v>
      </c>
      <c r="AA116" s="149">
        <v>91068.275231345222</v>
      </c>
      <c r="AB116" s="150">
        <v>1.8524119285493923</v>
      </c>
      <c r="AC116" s="149">
        <v>54590</v>
      </c>
      <c r="AD116" s="149">
        <v>103818.74835866818</v>
      </c>
      <c r="AE116" s="150">
        <v>1.9017905909263269</v>
      </c>
      <c r="AF116" s="149">
        <v>61271</v>
      </c>
      <c r="AG116" s="149">
        <v>113432.41463203306</v>
      </c>
      <c r="AH116" s="150">
        <v>1.8513230505791167</v>
      </c>
      <c r="AI116" s="149">
        <v>66847</v>
      </c>
      <c r="AJ116" s="149">
        <v>122788.12712187486</v>
      </c>
      <c r="AK116" s="150">
        <v>1.8368532188710767</v>
      </c>
      <c r="AL116" s="149">
        <v>75237</v>
      </c>
      <c r="AM116" s="149">
        <v>133304.15537099293</v>
      </c>
      <c r="AN116" s="150">
        <v>1.7717898822519895</v>
      </c>
      <c r="AO116" s="149">
        <v>82149</v>
      </c>
      <c r="AP116" s="149">
        <v>143524.25496988275</v>
      </c>
      <c r="AQ116" s="150">
        <v>1.7471211453563982</v>
      </c>
      <c r="AR116" s="149">
        <v>87928</v>
      </c>
      <c r="AS116" s="149">
        <v>153385.62182833318</v>
      </c>
      <c r="AT116" s="150">
        <v>1.7444457036249339</v>
      </c>
      <c r="AU116" s="149">
        <v>94818</v>
      </c>
      <c r="AV116" s="149">
        <v>167984.62461037259</v>
      </c>
      <c r="AW116" s="150">
        <v>1.771653321208764</v>
      </c>
      <c r="AX116" s="149">
        <v>102913</v>
      </c>
      <c r="AY116" s="149">
        <v>190471.08247334042</v>
      </c>
      <c r="AZ116" s="150">
        <v>1.8507971050629213</v>
      </c>
      <c r="BA116" s="149">
        <v>107520</v>
      </c>
      <c r="BB116" s="149">
        <v>209426.35588433413</v>
      </c>
      <c r="BC116" s="150">
        <v>1.9477897682694767</v>
      </c>
      <c r="BD116" s="149">
        <v>115324</v>
      </c>
      <c r="BE116" s="149">
        <v>224015.94391242031</v>
      </c>
      <c r="BF116" s="150">
        <v>1.9424919696890526</v>
      </c>
      <c r="BG116" s="149">
        <v>122586</v>
      </c>
      <c r="BH116" s="149">
        <v>247841.94330842505</v>
      </c>
      <c r="BI116" s="150">
        <v>2.0217801650141536</v>
      </c>
      <c r="BJ116" s="149">
        <v>122734</v>
      </c>
      <c r="BK116" s="149">
        <v>255760.62620490961</v>
      </c>
      <c r="BL116" s="150">
        <v>2.0838612463124284</v>
      </c>
      <c r="BM116" s="149">
        <v>123327</v>
      </c>
      <c r="BN116" s="149">
        <v>263827.10789030278</v>
      </c>
      <c r="BO116" s="150">
        <v>2.1392485659288134</v>
      </c>
      <c r="BP116" s="149">
        <v>125241</v>
      </c>
      <c r="BQ116" s="149">
        <v>260646.98097914376</v>
      </c>
      <c r="BR116" s="150">
        <v>2.0811633648656889</v>
      </c>
      <c r="BS116" s="149">
        <v>124996</v>
      </c>
      <c r="BT116" s="149">
        <v>255070.41005617968</v>
      </c>
      <c r="BU116" s="150">
        <v>2.0406285805640154</v>
      </c>
      <c r="BV116" s="149">
        <v>128009</v>
      </c>
      <c r="BW116" s="149">
        <v>274688.66123313078</v>
      </c>
      <c r="BX116" s="150">
        <v>2.1458542855043845</v>
      </c>
      <c r="BY116" s="149">
        <v>132457</v>
      </c>
      <c r="BZ116" s="149">
        <v>284167.19526296796</v>
      </c>
      <c r="CA116" s="150">
        <v>2.1453543056461188</v>
      </c>
      <c r="CB116" s="149">
        <v>141165</v>
      </c>
      <c r="CC116" s="149">
        <v>320805.8368087695</v>
      </c>
      <c r="CD116" s="150">
        <v>2.2725593228404315</v>
      </c>
      <c r="CE116" s="149">
        <v>145907</v>
      </c>
      <c r="CF116" s="149">
        <v>343258.07491416158</v>
      </c>
      <c r="CG116" s="150">
        <v>2.3525812669314123</v>
      </c>
      <c r="CH116" s="149">
        <v>156396</v>
      </c>
      <c r="CI116" s="149">
        <v>367802.62159772479</v>
      </c>
      <c r="CJ116" s="150">
        <v>2.3517393130113606</v>
      </c>
      <c r="CK116" s="149">
        <v>164057</v>
      </c>
      <c r="CL116" s="149">
        <v>375222.26787402498</v>
      </c>
      <c r="CM116" s="150">
        <v>2.2871457351653692</v>
      </c>
      <c r="CN116" s="149">
        <v>173586</v>
      </c>
      <c r="CO116" s="149">
        <v>403450.3026521217</v>
      </c>
      <c r="CP116" s="150">
        <v>2.3242099169986155</v>
      </c>
      <c r="CQ116" s="149">
        <v>179867</v>
      </c>
      <c r="CR116" s="149">
        <v>420411.48475726327</v>
      </c>
      <c r="CS116" s="150">
        <v>2.3373463990463135</v>
      </c>
      <c r="CT116" s="149">
        <v>178198</v>
      </c>
      <c r="CU116" s="149">
        <v>409022.29919650481</v>
      </c>
      <c r="CV116" s="150">
        <v>2.2953248588452442</v>
      </c>
      <c r="CW116" s="149">
        <v>181941</v>
      </c>
      <c r="CX116" s="149">
        <v>421169.51919867133</v>
      </c>
      <c r="CY116" s="150">
        <v>2.3148686618116385</v>
      </c>
      <c r="CZ116" s="149">
        <v>189835</v>
      </c>
      <c r="DA116" s="149">
        <v>445798.81562542048</v>
      </c>
      <c r="DB116" s="150">
        <v>2.3483489115569864</v>
      </c>
      <c r="DC116" s="149">
        <v>198965</v>
      </c>
      <c r="DD116" s="149">
        <v>449907.57528181135</v>
      </c>
      <c r="DE116" s="150">
        <v>2.2612397923343872</v>
      </c>
      <c r="DF116" s="149">
        <v>209701</v>
      </c>
      <c r="DG116" s="149">
        <v>461418.47830195603</v>
      </c>
      <c r="DH116" s="150">
        <v>2.2003637479170628</v>
      </c>
      <c r="DI116" s="149">
        <v>227628</v>
      </c>
      <c r="DJ116" s="149">
        <v>495890.03609868127</v>
      </c>
      <c r="DK116" s="150">
        <v>2.178510710890933</v>
      </c>
      <c r="DL116" s="149">
        <v>229142</v>
      </c>
      <c r="DM116" s="149">
        <v>497827.83506678819</v>
      </c>
      <c r="DN116" s="150">
        <v>2.1725734918381971</v>
      </c>
      <c r="DO116" s="149">
        <v>205358</v>
      </c>
      <c r="DP116" s="149">
        <v>421556.16722696961</v>
      </c>
      <c r="DQ116" s="150">
        <v>2.0527866809521402</v>
      </c>
      <c r="DR116" s="149">
        <v>216125</v>
      </c>
      <c r="DS116" s="149">
        <v>472533.89080369938</v>
      </c>
      <c r="DT116" s="150">
        <v>2.1863916289355667</v>
      </c>
      <c r="DU116" s="149">
        <v>223225</v>
      </c>
      <c r="DV116" s="149">
        <v>494269.03637784586</v>
      </c>
      <c r="DW116" s="150">
        <v>2.2142190004607274</v>
      </c>
      <c r="DX116" s="149">
        <v>214500</v>
      </c>
      <c r="DY116" s="149">
        <v>445304.77576594829</v>
      </c>
      <c r="DZ116" s="150">
        <v>2.0760129406337917</v>
      </c>
      <c r="EA116" s="149">
        <v>212714</v>
      </c>
      <c r="EB116" s="149">
        <v>440342.71016412892</v>
      </c>
      <c r="EC116" s="150">
        <v>2.0701162601621377</v>
      </c>
      <c r="ED116" s="149">
        <v>212204</v>
      </c>
      <c r="EE116" s="151">
        <v>442336.08083125827</v>
      </c>
      <c r="EF116" s="161">
        <v>2.0844851220111695</v>
      </c>
    </row>
    <row r="117" spans="1:136" ht="15" customHeight="1">
      <c r="A117" s="158">
        <v>99.4</v>
      </c>
      <c r="B117" s="156">
        <v>24605</v>
      </c>
      <c r="C117" s="149">
        <v>45131.600761663671</v>
      </c>
      <c r="D117" s="150">
        <v>1.834245103095455</v>
      </c>
      <c r="E117" s="149">
        <v>26450</v>
      </c>
      <c r="F117" s="149">
        <v>48811.454296932687</v>
      </c>
      <c r="G117" s="150">
        <v>1.8454236029086082</v>
      </c>
      <c r="H117" s="149">
        <v>29118</v>
      </c>
      <c r="I117" s="149">
        <v>53408.836605742792</v>
      </c>
      <c r="J117" s="150">
        <v>1.8342206403510815</v>
      </c>
      <c r="K117" s="149">
        <v>32541</v>
      </c>
      <c r="L117" s="149">
        <v>60790.945286547074</v>
      </c>
      <c r="M117" s="150">
        <v>1.8681339014334861</v>
      </c>
      <c r="N117" s="149">
        <v>36719</v>
      </c>
      <c r="O117" s="149">
        <v>70069.856271968427</v>
      </c>
      <c r="P117" s="150">
        <v>1.9082724549134897</v>
      </c>
      <c r="Q117" s="149">
        <v>39099</v>
      </c>
      <c r="R117" s="149">
        <v>70823.320188518977</v>
      </c>
      <c r="S117" s="150">
        <v>1.8113844392060916</v>
      </c>
      <c r="T117" s="149">
        <v>43488</v>
      </c>
      <c r="U117" s="149">
        <v>79794.59928414067</v>
      </c>
      <c r="V117" s="150">
        <v>1.8348647738258983</v>
      </c>
      <c r="W117" s="149">
        <v>47153</v>
      </c>
      <c r="X117" s="149">
        <v>88362.718302416528</v>
      </c>
      <c r="Y117" s="150">
        <v>1.873957506466535</v>
      </c>
      <c r="Z117" s="149">
        <v>52126</v>
      </c>
      <c r="AA117" s="149">
        <v>97815.316393465459</v>
      </c>
      <c r="AB117" s="150">
        <v>1.8765168321656267</v>
      </c>
      <c r="AC117" s="149">
        <v>57963</v>
      </c>
      <c r="AD117" s="149">
        <v>111747.93256554587</v>
      </c>
      <c r="AE117" s="150">
        <v>1.9279183714705219</v>
      </c>
      <c r="AF117" s="149">
        <v>65062</v>
      </c>
      <c r="AG117" s="149">
        <v>121822.14502868683</v>
      </c>
      <c r="AH117" s="150">
        <v>1.8724008642323757</v>
      </c>
      <c r="AI117" s="149">
        <v>70796</v>
      </c>
      <c r="AJ117" s="149">
        <v>131795.31198895667</v>
      </c>
      <c r="AK117" s="150">
        <v>1.8616208823797484</v>
      </c>
      <c r="AL117" s="149">
        <v>79719</v>
      </c>
      <c r="AM117" s="149">
        <v>142622.6907412922</v>
      </c>
      <c r="AN117" s="150">
        <v>1.789067734684231</v>
      </c>
      <c r="AO117" s="149">
        <v>87050</v>
      </c>
      <c r="AP117" s="149">
        <v>153360.28850272967</v>
      </c>
      <c r="AQ117" s="150">
        <v>1.7617494371364695</v>
      </c>
      <c r="AR117" s="149">
        <v>92413</v>
      </c>
      <c r="AS117" s="149">
        <v>163907.3022726363</v>
      </c>
      <c r="AT117" s="150">
        <v>1.7736390147775345</v>
      </c>
      <c r="AU117" s="149">
        <v>100465</v>
      </c>
      <c r="AV117" s="149">
        <v>179725.07206336354</v>
      </c>
      <c r="AW117" s="150">
        <v>1.78893218596888</v>
      </c>
      <c r="AX117" s="149">
        <v>109071</v>
      </c>
      <c r="AY117" s="149">
        <v>204569.26761552691</v>
      </c>
      <c r="AZ117" s="150">
        <v>1.8755605762808347</v>
      </c>
      <c r="BA117" s="149">
        <v>113844</v>
      </c>
      <c r="BB117" s="149">
        <v>225903.26777712748</v>
      </c>
      <c r="BC117" s="150">
        <v>1.9843230014504716</v>
      </c>
      <c r="BD117" s="149">
        <v>123698</v>
      </c>
      <c r="BE117" s="149">
        <v>241481.04359606694</v>
      </c>
      <c r="BF117" s="150">
        <v>1.9521822793906687</v>
      </c>
      <c r="BG117" s="149">
        <v>129874</v>
      </c>
      <c r="BH117" s="149">
        <v>268133.07405733207</v>
      </c>
      <c r="BI117" s="150">
        <v>2.0645631462596983</v>
      </c>
      <c r="BJ117" s="149">
        <v>129741</v>
      </c>
      <c r="BK117" s="149">
        <v>277353.54595121631</v>
      </c>
      <c r="BL117" s="150">
        <v>2.1377478665280543</v>
      </c>
      <c r="BM117" s="149">
        <v>132056</v>
      </c>
      <c r="BN117" s="149">
        <v>286573.02192436211</v>
      </c>
      <c r="BO117" s="150">
        <v>2.1700870988395993</v>
      </c>
      <c r="BP117" s="149">
        <v>131279</v>
      </c>
      <c r="BQ117" s="149">
        <v>282552.67336911696</v>
      </c>
      <c r="BR117" s="150">
        <v>2.1523067159950715</v>
      </c>
      <c r="BS117" s="149">
        <v>132038</v>
      </c>
      <c r="BT117" s="149">
        <v>276253.04010496917</v>
      </c>
      <c r="BU117" s="150">
        <v>2.092223754562847</v>
      </c>
      <c r="BV117" s="149">
        <v>137005</v>
      </c>
      <c r="BW117" s="149">
        <v>298425.58204667654</v>
      </c>
      <c r="BX117" s="150">
        <v>2.1782094233544509</v>
      </c>
      <c r="BY117" s="149">
        <v>140981</v>
      </c>
      <c r="BZ117" s="149">
        <v>308784.36876990134</v>
      </c>
      <c r="CA117" s="150">
        <v>2.1902552029699134</v>
      </c>
      <c r="CB117" s="149">
        <v>152358</v>
      </c>
      <c r="CC117" s="149">
        <v>349834.82675017428</v>
      </c>
      <c r="CD117" s="150">
        <v>2.2961369061695107</v>
      </c>
      <c r="CE117" s="149">
        <v>157643</v>
      </c>
      <c r="CF117" s="149">
        <v>375197.45215770463</v>
      </c>
      <c r="CG117" s="150">
        <v>2.3800451155947591</v>
      </c>
      <c r="CH117" s="149">
        <v>169080</v>
      </c>
      <c r="CI117" s="149">
        <v>402036.69336269633</v>
      </c>
      <c r="CJ117" s="150">
        <v>2.3777897643878418</v>
      </c>
      <c r="CK117" s="149">
        <v>177672</v>
      </c>
      <c r="CL117" s="149">
        <v>409357.67014479043</v>
      </c>
      <c r="CM117" s="150">
        <v>2.304007779193066</v>
      </c>
      <c r="CN117" s="149">
        <v>188884</v>
      </c>
      <c r="CO117" s="149">
        <v>440595.15859595482</v>
      </c>
      <c r="CP117" s="150">
        <v>2.3326229781027235</v>
      </c>
      <c r="CQ117" s="149">
        <v>195533</v>
      </c>
      <c r="CR117" s="149">
        <v>459247.36364032881</v>
      </c>
      <c r="CS117" s="150">
        <v>2.3486949192224782</v>
      </c>
      <c r="CT117" s="149">
        <v>193089</v>
      </c>
      <c r="CU117" s="149">
        <v>446315.25620949257</v>
      </c>
      <c r="CV117" s="150">
        <v>2.3114483798118619</v>
      </c>
      <c r="CW117" s="149">
        <v>197573</v>
      </c>
      <c r="CX117" s="149">
        <v>459770.03197804745</v>
      </c>
      <c r="CY117" s="150">
        <v>2.3270893896334393</v>
      </c>
      <c r="CZ117" s="149">
        <v>206425</v>
      </c>
      <c r="DA117" s="149">
        <v>487185.83307153836</v>
      </c>
      <c r="DB117" s="150">
        <v>2.3601106119488353</v>
      </c>
      <c r="DC117" s="149">
        <v>216848</v>
      </c>
      <c r="DD117" s="149">
        <v>490277.82828201028</v>
      </c>
      <c r="DE117" s="150">
        <v>2.2609285226610818</v>
      </c>
      <c r="DF117" s="149">
        <v>228028</v>
      </c>
      <c r="DG117" s="149">
        <v>501922.53546218475</v>
      </c>
      <c r="DH117" s="150">
        <v>2.2011443132518145</v>
      </c>
      <c r="DI117" s="149">
        <v>246556</v>
      </c>
      <c r="DJ117" s="149">
        <v>539111.60640421533</v>
      </c>
      <c r="DK117" s="150">
        <v>2.1865685945757365</v>
      </c>
      <c r="DL117" s="149">
        <v>249569</v>
      </c>
      <c r="DM117" s="149">
        <v>540946.26505481731</v>
      </c>
      <c r="DN117" s="150">
        <v>2.1675218679195627</v>
      </c>
      <c r="DO117" s="149">
        <v>221974</v>
      </c>
      <c r="DP117" s="149">
        <v>456212.81818221702</v>
      </c>
      <c r="DQ117" s="150">
        <v>2.0552533998676288</v>
      </c>
      <c r="DR117" s="149">
        <v>235079</v>
      </c>
      <c r="DS117" s="149">
        <v>513728.88478110224</v>
      </c>
      <c r="DT117" s="150">
        <v>2.1853457126374631</v>
      </c>
      <c r="DU117" s="149">
        <v>241463</v>
      </c>
      <c r="DV117" s="149">
        <v>537994.62242485397</v>
      </c>
      <c r="DW117" s="150">
        <v>2.2280623632807259</v>
      </c>
      <c r="DX117" s="149">
        <v>232697</v>
      </c>
      <c r="DY117" s="149">
        <v>482352.49904849357</v>
      </c>
      <c r="DZ117" s="150">
        <v>2.0728780304365486</v>
      </c>
      <c r="EA117" s="149">
        <v>230044</v>
      </c>
      <c r="EB117" s="149">
        <v>476892.64000576473</v>
      </c>
      <c r="EC117" s="150">
        <v>2.073049677478068</v>
      </c>
      <c r="ED117" s="149">
        <v>229306</v>
      </c>
      <c r="EE117" s="151">
        <v>479321.90220440424</v>
      </c>
      <c r="EF117" s="161">
        <v>2.0903155704796395</v>
      </c>
    </row>
    <row r="118" spans="1:136" ht="15" customHeight="1">
      <c r="A118" s="158">
        <v>99.5</v>
      </c>
      <c r="B118" s="156">
        <v>26560</v>
      </c>
      <c r="C118" s="149">
        <v>49023.140561990695</v>
      </c>
      <c r="D118" s="150">
        <v>1.8457507741713364</v>
      </c>
      <c r="E118" s="149">
        <v>28704</v>
      </c>
      <c r="F118" s="149">
        <v>53068.142061528997</v>
      </c>
      <c r="G118" s="150">
        <v>1.8488065099473592</v>
      </c>
      <c r="H118" s="149">
        <v>31626</v>
      </c>
      <c r="I118" s="149">
        <v>58026.802403484297</v>
      </c>
      <c r="J118" s="150">
        <v>1.8347815848821949</v>
      </c>
      <c r="K118" s="149">
        <v>35330</v>
      </c>
      <c r="L118" s="149">
        <v>66174.134949835759</v>
      </c>
      <c r="M118" s="150">
        <v>1.8730295768422236</v>
      </c>
      <c r="N118" s="149">
        <v>39827</v>
      </c>
      <c r="O118" s="149">
        <v>76443.22486528421</v>
      </c>
      <c r="P118" s="150">
        <v>1.9193819485596257</v>
      </c>
      <c r="Q118" s="149">
        <v>42658</v>
      </c>
      <c r="R118" s="149">
        <v>76786.097228111743</v>
      </c>
      <c r="S118" s="150">
        <v>1.800039786865576</v>
      </c>
      <c r="T118" s="149">
        <v>46859</v>
      </c>
      <c r="U118" s="149">
        <v>86734.928132802932</v>
      </c>
      <c r="V118" s="150">
        <v>1.8509769336264736</v>
      </c>
      <c r="W118" s="149">
        <v>50707</v>
      </c>
      <c r="X118" s="149">
        <v>96267.061964302193</v>
      </c>
      <c r="Y118" s="150">
        <v>1.8984964987931092</v>
      </c>
      <c r="Z118" s="149">
        <v>56004</v>
      </c>
      <c r="AA118" s="149">
        <v>106584.98649867922</v>
      </c>
      <c r="AB118" s="150">
        <v>1.9031673898057142</v>
      </c>
      <c r="AC118" s="149">
        <v>63590</v>
      </c>
      <c r="AD118" s="149">
        <v>121996.02548379972</v>
      </c>
      <c r="AE118" s="150">
        <v>1.9184781488252827</v>
      </c>
      <c r="AF118" s="149">
        <v>69952</v>
      </c>
      <c r="AG118" s="149">
        <v>132708.17845329869</v>
      </c>
      <c r="AH118" s="150">
        <v>1.8971320112834329</v>
      </c>
      <c r="AI118" s="149">
        <v>75922</v>
      </c>
      <c r="AJ118" s="149">
        <v>143507.37304607235</v>
      </c>
      <c r="AK118" s="150">
        <v>1.8901948453158814</v>
      </c>
      <c r="AL118" s="149">
        <v>85480</v>
      </c>
      <c r="AM118" s="149">
        <v>154653.82853479503</v>
      </c>
      <c r="AN118" s="150">
        <v>1.8092399220261468</v>
      </c>
      <c r="AO118" s="149">
        <v>93327</v>
      </c>
      <c r="AP118" s="149">
        <v>166022.93982574824</v>
      </c>
      <c r="AQ118" s="150">
        <v>1.7789379260637139</v>
      </c>
      <c r="AR118" s="149">
        <v>98589</v>
      </c>
      <c r="AS118" s="149">
        <v>177595.63919684303</v>
      </c>
      <c r="AT118" s="150">
        <v>1.801373775947043</v>
      </c>
      <c r="AU118" s="149">
        <v>107616</v>
      </c>
      <c r="AV118" s="149">
        <v>194893.26737026038</v>
      </c>
      <c r="AW118" s="150">
        <v>1.8110064244188631</v>
      </c>
      <c r="AX118" s="149">
        <v>116948</v>
      </c>
      <c r="AY118" s="149">
        <v>222917.72403993929</v>
      </c>
      <c r="AZ118" s="150">
        <v>1.9061268601424504</v>
      </c>
      <c r="BA118" s="149">
        <v>122044</v>
      </c>
      <c r="BB118" s="149">
        <v>247535.89925447496</v>
      </c>
      <c r="BC118" s="150">
        <v>2.0282512803126327</v>
      </c>
      <c r="BD118" s="149">
        <v>132268</v>
      </c>
      <c r="BE118" s="149">
        <v>264197.27428653731</v>
      </c>
      <c r="BF118" s="150">
        <v>1.9974390955222527</v>
      </c>
      <c r="BG118" s="149">
        <v>139287</v>
      </c>
      <c r="BH118" s="149">
        <v>294889.28670545062</v>
      </c>
      <c r="BI118" s="150">
        <v>2.1171343104916511</v>
      </c>
      <c r="BJ118" s="149">
        <v>141842</v>
      </c>
      <c r="BK118" s="149">
        <v>305743.94155381253</v>
      </c>
      <c r="BL118" s="150">
        <v>2.1555247497484</v>
      </c>
      <c r="BM118" s="149">
        <v>141885</v>
      </c>
      <c r="BN118" s="149">
        <v>316390.11643355765</v>
      </c>
      <c r="BO118" s="150">
        <v>2.2299053207425565</v>
      </c>
      <c r="BP118" s="149">
        <v>142258</v>
      </c>
      <c r="BQ118" s="149">
        <v>311740.04823550192</v>
      </c>
      <c r="BR118" s="150">
        <v>2.191370947401917</v>
      </c>
      <c r="BS118" s="149">
        <v>139720</v>
      </c>
      <c r="BT118" s="149">
        <v>304483.90426397487</v>
      </c>
      <c r="BU118" s="150">
        <v>2.1792435174919471</v>
      </c>
      <c r="BV118" s="149">
        <v>148271</v>
      </c>
      <c r="BW118" s="149">
        <v>329624.02705734584</v>
      </c>
      <c r="BX118" s="150">
        <v>2.2231186614870464</v>
      </c>
      <c r="BY118" s="149">
        <v>153334</v>
      </c>
      <c r="BZ118" s="149">
        <v>341131.53700733348</v>
      </c>
      <c r="CA118" s="150">
        <v>2.2247612206512155</v>
      </c>
      <c r="CB118" s="149">
        <v>167123</v>
      </c>
      <c r="CC118" s="149">
        <v>387810.70611305902</v>
      </c>
      <c r="CD118" s="150">
        <v>2.3205106784407832</v>
      </c>
      <c r="CE118" s="149">
        <v>173130</v>
      </c>
      <c r="CF118" s="149">
        <v>417223.39530312712</v>
      </c>
      <c r="CG118" s="150">
        <v>2.4098850303420964</v>
      </c>
      <c r="CH118" s="149">
        <v>187261</v>
      </c>
      <c r="CI118" s="149">
        <v>446920.62064854073</v>
      </c>
      <c r="CJ118" s="150">
        <v>2.3866187868725506</v>
      </c>
      <c r="CK118" s="149">
        <v>196464</v>
      </c>
      <c r="CL118" s="149">
        <v>453897.90142792114</v>
      </c>
      <c r="CM118" s="150">
        <v>2.3103362520763149</v>
      </c>
      <c r="CN118" s="149">
        <v>209916</v>
      </c>
      <c r="CO118" s="149">
        <v>488874.82831854973</v>
      </c>
      <c r="CP118" s="150">
        <v>2.3289069357197629</v>
      </c>
      <c r="CQ118" s="149">
        <v>216656</v>
      </c>
      <c r="CR118" s="149">
        <v>509999.83409879822</v>
      </c>
      <c r="CS118" s="150">
        <v>2.3539612754726305</v>
      </c>
      <c r="CT118" s="149">
        <v>213229</v>
      </c>
      <c r="CU118" s="149">
        <v>495044.63946658955</v>
      </c>
      <c r="CV118" s="150">
        <v>2.3216571829656827</v>
      </c>
      <c r="CW118" s="149">
        <v>218760</v>
      </c>
      <c r="CX118" s="149">
        <v>510183.13931043516</v>
      </c>
      <c r="CY118" s="150">
        <v>2.332159166714368</v>
      </c>
      <c r="CZ118" s="149">
        <v>228522</v>
      </c>
      <c r="DA118" s="149">
        <v>541252.98207668215</v>
      </c>
      <c r="DB118" s="150">
        <v>2.3684939834093965</v>
      </c>
      <c r="DC118" s="149">
        <v>238993</v>
      </c>
      <c r="DD118" s="149">
        <v>542826.39131596568</v>
      </c>
      <c r="DE118" s="150">
        <v>2.2713066546550138</v>
      </c>
      <c r="DF118" s="149">
        <v>251454</v>
      </c>
      <c r="DG118" s="149">
        <v>554399.67236548464</v>
      </c>
      <c r="DH118" s="150">
        <v>2.204775713909839</v>
      </c>
      <c r="DI118" s="149">
        <v>272752</v>
      </c>
      <c r="DJ118" s="149">
        <v>594998.24552762136</v>
      </c>
      <c r="DK118" s="150">
        <v>2.1814624476726894</v>
      </c>
      <c r="DL118" s="149">
        <v>273605</v>
      </c>
      <c r="DM118" s="149">
        <v>596797.34330446355</v>
      </c>
      <c r="DN118" s="150">
        <v>2.1812369777762233</v>
      </c>
      <c r="DO118" s="149">
        <v>242931</v>
      </c>
      <c r="DP118" s="149">
        <v>501157.59244751616</v>
      </c>
      <c r="DQ118" s="150">
        <v>2.0629627031853333</v>
      </c>
      <c r="DR118" s="149">
        <v>256884</v>
      </c>
      <c r="DS118" s="149">
        <v>567230.69763241813</v>
      </c>
      <c r="DT118" s="150">
        <v>2.2081199982576498</v>
      </c>
      <c r="DU118" s="149">
        <v>265986</v>
      </c>
      <c r="DV118" s="149">
        <v>594975.57372444542</v>
      </c>
      <c r="DW118" s="150">
        <v>2.2368680070546776</v>
      </c>
      <c r="DX118" s="149">
        <v>254819</v>
      </c>
      <c r="DY118" s="149">
        <v>530192.19209356152</v>
      </c>
      <c r="DZ118" s="150">
        <v>2.0806619290302586</v>
      </c>
      <c r="EA118" s="149">
        <v>252376</v>
      </c>
      <c r="EB118" s="149">
        <v>524131.40089288855</v>
      </c>
      <c r="EC118" s="150">
        <v>2.0767878122043637</v>
      </c>
      <c r="ED118" s="149">
        <v>251404</v>
      </c>
      <c r="EE118" s="151">
        <v>527217.93285275868</v>
      </c>
      <c r="EF118" s="161">
        <v>2.0970944489855321</v>
      </c>
    </row>
    <row r="119" spans="1:136" ht="15" customHeight="1">
      <c r="A119" s="158">
        <v>99.6</v>
      </c>
      <c r="B119" s="156">
        <v>28829</v>
      </c>
      <c r="C119" s="149">
        <v>54408.166731542246</v>
      </c>
      <c r="D119" s="150">
        <v>1.8872720778224095</v>
      </c>
      <c r="E119" s="149">
        <v>31698</v>
      </c>
      <c r="F119" s="149">
        <v>58804.431110506695</v>
      </c>
      <c r="G119" s="150">
        <v>1.8551464165091391</v>
      </c>
      <c r="H119" s="149">
        <v>34936</v>
      </c>
      <c r="I119" s="149">
        <v>64234.252599569183</v>
      </c>
      <c r="J119" s="150">
        <v>1.8386264197266196</v>
      </c>
      <c r="K119" s="149">
        <v>39050</v>
      </c>
      <c r="L119" s="149">
        <v>73444.667845760952</v>
      </c>
      <c r="M119" s="150">
        <v>1.8807853481628924</v>
      </c>
      <c r="N119" s="149">
        <v>44029</v>
      </c>
      <c r="O119" s="149">
        <v>85101.277434766147</v>
      </c>
      <c r="P119" s="150">
        <v>1.9328460204584739</v>
      </c>
      <c r="Q119" s="149">
        <v>46709</v>
      </c>
      <c r="R119" s="149">
        <v>84880.79974488994</v>
      </c>
      <c r="S119" s="150">
        <v>1.8172257968462169</v>
      </c>
      <c r="T119" s="149">
        <v>51529</v>
      </c>
      <c r="U119" s="149">
        <v>96155.654808856751</v>
      </c>
      <c r="V119" s="150">
        <v>1.8660493083284511</v>
      </c>
      <c r="W119" s="149">
        <v>55728</v>
      </c>
      <c r="X119" s="149">
        <v>107070.06966700927</v>
      </c>
      <c r="Y119" s="150">
        <v>1.9212975464220727</v>
      </c>
      <c r="Z119" s="149">
        <v>61509</v>
      </c>
      <c r="AA119" s="149">
        <v>118587.48306424245</v>
      </c>
      <c r="AB119" s="150">
        <v>1.9279696152472394</v>
      </c>
      <c r="AC119" s="149">
        <v>70159</v>
      </c>
      <c r="AD119" s="149">
        <v>135810.63159282482</v>
      </c>
      <c r="AE119" s="150">
        <v>1.9357549507949774</v>
      </c>
      <c r="AF119" s="149">
        <v>76693</v>
      </c>
      <c r="AG119" s="149">
        <v>147605.21796959991</v>
      </c>
      <c r="AH119" s="150">
        <v>1.9246243851407547</v>
      </c>
      <c r="AI119" s="149">
        <v>83057</v>
      </c>
      <c r="AJ119" s="149">
        <v>159566.96883708207</v>
      </c>
      <c r="AK119" s="150">
        <v>1.921174239824242</v>
      </c>
      <c r="AL119" s="149">
        <v>93342</v>
      </c>
      <c r="AM119" s="149">
        <v>171021.28895475002</v>
      </c>
      <c r="AN119" s="150">
        <v>1.8322008201533075</v>
      </c>
      <c r="AO119" s="149">
        <v>101829</v>
      </c>
      <c r="AP119" s="149">
        <v>183193.93770856227</v>
      </c>
      <c r="AQ119" s="150">
        <v>1.7990350264518189</v>
      </c>
      <c r="AR119" s="149">
        <v>107735</v>
      </c>
      <c r="AS119" s="149">
        <v>196254.44183120146</v>
      </c>
      <c r="AT119" s="150">
        <v>1.8216405237963658</v>
      </c>
      <c r="AU119" s="149">
        <v>117271</v>
      </c>
      <c r="AV119" s="149">
        <v>215573.60309126638</v>
      </c>
      <c r="AW119" s="150">
        <v>1.838251597507196</v>
      </c>
      <c r="AX119" s="149">
        <v>127805</v>
      </c>
      <c r="AY119" s="149">
        <v>248135.40074968871</v>
      </c>
      <c r="AZ119" s="150">
        <v>1.941515596022759</v>
      </c>
      <c r="BA119" s="149">
        <v>133670</v>
      </c>
      <c r="BB119" s="149">
        <v>277552.39950704051</v>
      </c>
      <c r="BC119" s="150">
        <v>2.0764000860854379</v>
      </c>
      <c r="BD119" s="149">
        <v>145862</v>
      </c>
      <c r="BE119" s="149">
        <v>295621.36932281073</v>
      </c>
      <c r="BF119" s="150">
        <v>2.0267195659103177</v>
      </c>
      <c r="BG119" s="149">
        <v>152495</v>
      </c>
      <c r="BH119" s="149">
        <v>332245.11497710191</v>
      </c>
      <c r="BI119" s="150">
        <v>2.1787279253555978</v>
      </c>
      <c r="BJ119" s="149">
        <v>156574</v>
      </c>
      <c r="BK119" s="149">
        <v>344977.61914324563</v>
      </c>
      <c r="BL119" s="150">
        <v>2.2032880244692326</v>
      </c>
      <c r="BM119" s="149">
        <v>154793</v>
      </c>
      <c r="BN119" s="149">
        <v>358469.49245627114</v>
      </c>
      <c r="BO119" s="150">
        <v>2.3157991153105835</v>
      </c>
      <c r="BP119" s="149">
        <v>164877</v>
      </c>
      <c r="BQ119" s="149">
        <v>351659.92616410181</v>
      </c>
      <c r="BR119" s="150">
        <v>2.1328622316278305</v>
      </c>
      <c r="BS119" s="149">
        <v>152964</v>
      </c>
      <c r="BT119" s="149">
        <v>344023.20578472695</v>
      </c>
      <c r="BU119" s="150">
        <v>2.2490468723668768</v>
      </c>
      <c r="BV119" s="149">
        <v>164014</v>
      </c>
      <c r="BW119" s="149">
        <v>373078.5171591214</v>
      </c>
      <c r="BX119" s="150">
        <v>2.2746748275093673</v>
      </c>
      <c r="BY119" s="149">
        <v>169763</v>
      </c>
      <c r="BZ119" s="149">
        <v>386224.21201174922</v>
      </c>
      <c r="CA119" s="150">
        <v>2.2750788570639608</v>
      </c>
      <c r="CB119" s="149">
        <v>186903</v>
      </c>
      <c r="CC119" s="149">
        <v>440794.08146253636</v>
      </c>
      <c r="CD119" s="150">
        <v>2.358410948259452</v>
      </c>
      <c r="CE119" s="149">
        <v>196130</v>
      </c>
      <c r="CF119" s="149">
        <v>475501.7420354684</v>
      </c>
      <c r="CG119" s="150">
        <v>2.424421261589091</v>
      </c>
      <c r="CH119" s="149">
        <v>212357</v>
      </c>
      <c r="CI119" s="149">
        <v>508916.06723440456</v>
      </c>
      <c r="CJ119" s="150">
        <v>2.3965118514313377</v>
      </c>
      <c r="CK119" s="149">
        <v>222665</v>
      </c>
      <c r="CL119" s="149">
        <v>515214.28307585808</v>
      </c>
      <c r="CM119" s="150">
        <v>2.3138539199059487</v>
      </c>
      <c r="CN119" s="149">
        <v>238586</v>
      </c>
      <c r="CO119" s="149">
        <v>555301.63310826803</v>
      </c>
      <c r="CP119" s="150">
        <v>2.3274694789646837</v>
      </c>
      <c r="CQ119" s="149">
        <v>246205</v>
      </c>
      <c r="CR119" s="149">
        <v>579875.72797775397</v>
      </c>
      <c r="CS119" s="150">
        <v>2.3552556933358542</v>
      </c>
      <c r="CT119" s="149">
        <v>241425</v>
      </c>
      <c r="CU119" s="149">
        <v>562166.89894084283</v>
      </c>
      <c r="CV119" s="150">
        <v>2.3285363940803263</v>
      </c>
      <c r="CW119" s="149">
        <v>247647</v>
      </c>
      <c r="CX119" s="149">
        <v>579736.63214518072</v>
      </c>
      <c r="CY119" s="150">
        <v>2.3409798307477203</v>
      </c>
      <c r="CZ119" s="149">
        <v>258713</v>
      </c>
      <c r="DA119" s="149">
        <v>615898.40936073533</v>
      </c>
      <c r="DB119" s="150">
        <v>2.3806241254236755</v>
      </c>
      <c r="DC119" s="149">
        <v>271473</v>
      </c>
      <c r="DD119" s="149">
        <v>615057.76363245654</v>
      </c>
      <c r="DE119" s="150">
        <v>2.265631438973513</v>
      </c>
      <c r="DF119" s="149">
        <v>281936</v>
      </c>
      <c r="DG119" s="149">
        <v>626547.94311026775</v>
      </c>
      <c r="DH119" s="150">
        <v>2.2223055697401812</v>
      </c>
      <c r="DI119" s="149">
        <v>307718</v>
      </c>
      <c r="DJ119" s="149">
        <v>671482.15119252866</v>
      </c>
      <c r="DK119" s="150">
        <v>2.1821347831213274</v>
      </c>
      <c r="DL119" s="149">
        <v>306705</v>
      </c>
      <c r="DM119" s="149">
        <v>673726.16204295075</v>
      </c>
      <c r="DN119" s="150">
        <v>2.1966585547772315</v>
      </c>
      <c r="DO119" s="149">
        <v>270655</v>
      </c>
      <c r="DP119" s="149">
        <v>562374.78575450857</v>
      </c>
      <c r="DQ119" s="150">
        <v>2.077828917827155</v>
      </c>
      <c r="DR119" s="149">
        <v>287458</v>
      </c>
      <c r="DS119" s="149">
        <v>641366.04991523072</v>
      </c>
      <c r="DT119" s="150">
        <v>2.231164378501314</v>
      </c>
      <c r="DU119" s="149">
        <v>297928</v>
      </c>
      <c r="DV119" s="149">
        <v>673633.55007463798</v>
      </c>
      <c r="DW119" s="150">
        <v>2.2610615654609099</v>
      </c>
      <c r="DX119" s="149">
        <v>283671</v>
      </c>
      <c r="DY119" s="149">
        <v>595553.24358616513</v>
      </c>
      <c r="DZ119" s="150">
        <v>2.0994505733267239</v>
      </c>
      <c r="EA119" s="149">
        <v>282664</v>
      </c>
      <c r="EB119" s="149">
        <v>588495.99044438452</v>
      </c>
      <c r="EC119" s="150">
        <v>2.0819630035815826</v>
      </c>
      <c r="ED119" s="149">
        <v>281541</v>
      </c>
      <c r="EE119" s="151">
        <v>592619.16450763005</v>
      </c>
      <c r="EF119" s="161">
        <v>2.1049124799145775</v>
      </c>
    </row>
    <row r="120" spans="1:136" ht="15" customHeight="1">
      <c r="A120" s="158">
        <v>99.7</v>
      </c>
      <c r="B120" s="156">
        <v>32773</v>
      </c>
      <c r="C120" s="149">
        <v>62266.486233843883</v>
      </c>
      <c r="D120" s="150">
        <v>1.8999324515254594</v>
      </c>
      <c r="E120" s="149">
        <v>35965</v>
      </c>
      <c r="F120" s="149">
        <v>67175.909451508007</v>
      </c>
      <c r="G120" s="150">
        <v>1.8678134144726264</v>
      </c>
      <c r="H120" s="149">
        <v>39605</v>
      </c>
      <c r="I120" s="149">
        <v>73272.339684277569</v>
      </c>
      <c r="J120" s="150">
        <v>1.850078012480181</v>
      </c>
      <c r="K120" s="149">
        <v>44388</v>
      </c>
      <c r="L120" s="149">
        <v>84080.55792973502</v>
      </c>
      <c r="M120" s="150">
        <v>1.8942182105464318</v>
      </c>
      <c r="N120" s="149">
        <v>50195</v>
      </c>
      <c r="O120" s="149">
        <v>97838.709391030439</v>
      </c>
      <c r="P120" s="150">
        <v>1.9491724154005468</v>
      </c>
      <c r="Q120" s="149">
        <v>53093</v>
      </c>
      <c r="R120" s="149">
        <v>96648.944454202006</v>
      </c>
      <c r="S120" s="150">
        <v>1.8203707542275254</v>
      </c>
      <c r="T120" s="149">
        <v>58660</v>
      </c>
      <c r="U120" s="149">
        <v>109937.54019751633</v>
      </c>
      <c r="V120" s="150">
        <v>1.8741483156753551</v>
      </c>
      <c r="W120" s="149">
        <v>63618</v>
      </c>
      <c r="X120" s="149">
        <v>122981.0984945314</v>
      </c>
      <c r="Y120" s="150">
        <v>1.9331179618116161</v>
      </c>
      <c r="Z120" s="149">
        <v>70219</v>
      </c>
      <c r="AA120" s="149">
        <v>136287.2995896122</v>
      </c>
      <c r="AB120" s="150">
        <v>1.9408892121735171</v>
      </c>
      <c r="AC120" s="149">
        <v>79917</v>
      </c>
      <c r="AD120" s="149">
        <v>156258.79414492706</v>
      </c>
      <c r="AE120" s="150">
        <v>1.9552635127060207</v>
      </c>
      <c r="AF120" s="149">
        <v>86914</v>
      </c>
      <c r="AG120" s="149">
        <v>169673.29500099851</v>
      </c>
      <c r="AH120" s="150">
        <v>1.9521975170973433</v>
      </c>
      <c r="AI120" s="149">
        <v>94013</v>
      </c>
      <c r="AJ120" s="149">
        <v>183391.96254353432</v>
      </c>
      <c r="AK120" s="150">
        <v>1.9507085460897358</v>
      </c>
      <c r="AL120" s="149">
        <v>105052</v>
      </c>
      <c r="AM120" s="149">
        <v>195109.37991426283</v>
      </c>
      <c r="AN120" s="150">
        <v>1.8572647823388686</v>
      </c>
      <c r="AO120" s="149">
        <v>114343</v>
      </c>
      <c r="AP120" s="149">
        <v>208381.91430803118</v>
      </c>
      <c r="AQ120" s="150">
        <v>1.8224282580309348</v>
      </c>
      <c r="AR120" s="149">
        <v>123113</v>
      </c>
      <c r="AS120" s="149">
        <v>223150.72804298153</v>
      </c>
      <c r="AT120" s="150">
        <v>1.8125683562497992</v>
      </c>
      <c r="AU120" s="149">
        <v>131591</v>
      </c>
      <c r="AV120" s="149">
        <v>246133.79683926798</v>
      </c>
      <c r="AW120" s="150">
        <v>1.8704455231685144</v>
      </c>
      <c r="AX120" s="149">
        <v>144434</v>
      </c>
      <c r="AY120" s="149">
        <v>285698.87726627564</v>
      </c>
      <c r="AZ120" s="150">
        <v>1.9780583329844472</v>
      </c>
      <c r="BA120" s="149">
        <v>152255</v>
      </c>
      <c r="BB120" s="149">
        <v>322691.872173902</v>
      </c>
      <c r="BC120" s="150">
        <v>2.1194172419552855</v>
      </c>
      <c r="BD120" s="149">
        <v>164390</v>
      </c>
      <c r="BE120" s="149">
        <v>342734.44034956308</v>
      </c>
      <c r="BF120" s="150">
        <v>2.0848861874175015</v>
      </c>
      <c r="BG120" s="149">
        <v>173288</v>
      </c>
      <c r="BH120" s="149">
        <v>388996.17506354558</v>
      </c>
      <c r="BI120" s="150">
        <v>2.2447958027304002</v>
      </c>
      <c r="BJ120" s="149">
        <v>178519</v>
      </c>
      <c r="BK120" s="149">
        <v>404470.88542892004</v>
      </c>
      <c r="BL120" s="150">
        <v>2.2657021685586409</v>
      </c>
      <c r="BM120" s="149">
        <v>177278</v>
      </c>
      <c r="BN120" s="149">
        <v>422487.1581418846</v>
      </c>
      <c r="BO120" s="150">
        <v>2.3831900074565633</v>
      </c>
      <c r="BP120" s="149">
        <v>184950</v>
      </c>
      <c r="BQ120" s="149">
        <v>411586.16406236176</v>
      </c>
      <c r="BR120" s="150">
        <v>2.2253915331838972</v>
      </c>
      <c r="BS120" s="149">
        <v>171639</v>
      </c>
      <c r="BT120" s="149">
        <v>404884.28438927559</v>
      </c>
      <c r="BU120" s="150">
        <v>2.3589294064243882</v>
      </c>
      <c r="BV120" s="149">
        <v>188534</v>
      </c>
      <c r="BW120" s="149">
        <v>438954.93567639304</v>
      </c>
      <c r="BX120" s="150">
        <v>2.3282534485896074</v>
      </c>
      <c r="BY120" s="149">
        <v>195557</v>
      </c>
      <c r="BZ120" s="149">
        <v>454488.84826330992</v>
      </c>
      <c r="CA120" s="150">
        <v>2.3240735348942247</v>
      </c>
      <c r="CB120" s="149">
        <v>217820</v>
      </c>
      <c r="CC120" s="149">
        <v>520706.32594885636</v>
      </c>
      <c r="CD120" s="150">
        <v>2.390534964414913</v>
      </c>
      <c r="CE120" s="149">
        <v>232382</v>
      </c>
      <c r="CF120" s="149">
        <v>562943.00729079428</v>
      </c>
      <c r="CG120" s="150">
        <v>2.4224897250681821</v>
      </c>
      <c r="CH120" s="149">
        <v>251721</v>
      </c>
      <c r="CI120" s="149">
        <v>601632.96272947628</v>
      </c>
      <c r="CJ120" s="150">
        <v>2.3900785501784765</v>
      </c>
      <c r="CK120" s="149">
        <v>262459</v>
      </c>
      <c r="CL120" s="149">
        <v>606699.40526500228</v>
      </c>
      <c r="CM120" s="150">
        <v>2.3115968789982522</v>
      </c>
      <c r="CN120" s="149">
        <v>281122</v>
      </c>
      <c r="CO120" s="149">
        <v>654349.0134430324</v>
      </c>
      <c r="CP120" s="150">
        <v>2.3276336019345067</v>
      </c>
      <c r="CQ120" s="149">
        <v>290314</v>
      </c>
      <c r="CR120" s="149">
        <v>684433.79212745954</v>
      </c>
      <c r="CS120" s="150">
        <v>2.3575638519928752</v>
      </c>
      <c r="CT120" s="149">
        <v>282570</v>
      </c>
      <c r="CU120" s="149">
        <v>662696.27753483108</v>
      </c>
      <c r="CV120" s="150">
        <v>2.3452464080929718</v>
      </c>
      <c r="CW120" s="149">
        <v>288754</v>
      </c>
      <c r="CX120" s="149">
        <v>683885.70277005038</v>
      </c>
      <c r="CY120" s="150">
        <v>2.3684025252292624</v>
      </c>
      <c r="CZ120" s="149">
        <v>304257</v>
      </c>
      <c r="DA120" s="149">
        <v>727860.56717673596</v>
      </c>
      <c r="DB120" s="150">
        <v>2.3922557810559359</v>
      </c>
      <c r="DC120" s="149">
        <v>318869</v>
      </c>
      <c r="DD120" s="149">
        <v>722361.9042879222</v>
      </c>
      <c r="DE120" s="150">
        <v>2.2653876804829638</v>
      </c>
      <c r="DF120" s="149">
        <v>329815</v>
      </c>
      <c r="DG120" s="149">
        <v>734244.705454582</v>
      </c>
      <c r="DH120" s="150">
        <v>2.226231995071728</v>
      </c>
      <c r="DI120" s="149">
        <v>359145</v>
      </c>
      <c r="DJ120" s="149">
        <v>784608.287944615</v>
      </c>
      <c r="DK120" s="150">
        <v>2.1846560245711761</v>
      </c>
      <c r="DL120" s="149">
        <v>353769</v>
      </c>
      <c r="DM120" s="149">
        <v>788464.50439542381</v>
      </c>
      <c r="DN120" s="150">
        <v>2.2287552170920115</v>
      </c>
      <c r="DO120" s="149">
        <v>312097</v>
      </c>
      <c r="DP120" s="149">
        <v>653328.41763673909</v>
      </c>
      <c r="DQ120" s="150">
        <v>2.0933505212697945</v>
      </c>
      <c r="DR120" s="149">
        <v>331671</v>
      </c>
      <c r="DS120" s="149">
        <v>752691.9764440452</v>
      </c>
      <c r="DT120" s="150">
        <v>2.2693933941889561</v>
      </c>
      <c r="DU120" s="149">
        <v>346385</v>
      </c>
      <c r="DV120" s="149">
        <v>791226.73480885068</v>
      </c>
      <c r="DW120" s="150">
        <v>2.2842407575641288</v>
      </c>
      <c r="DX120" s="149">
        <v>327755</v>
      </c>
      <c r="DY120" s="149">
        <v>692778.91152412549</v>
      </c>
      <c r="DZ120" s="150">
        <v>2.1137096658300423</v>
      </c>
      <c r="EA120" s="149">
        <v>327095</v>
      </c>
      <c r="EB120" s="149">
        <v>683568.28492117417</v>
      </c>
      <c r="EC120" s="150">
        <v>2.0898157566492124</v>
      </c>
      <c r="ED120" s="149">
        <v>326137</v>
      </c>
      <c r="EE120" s="151">
        <v>689427.17703920905</v>
      </c>
      <c r="EF120" s="161">
        <v>2.1139189268289371</v>
      </c>
    </row>
    <row r="121" spans="1:136" ht="15" customHeight="1">
      <c r="A121" s="158">
        <v>99.8</v>
      </c>
      <c r="B121" s="156">
        <v>40262</v>
      </c>
      <c r="C121" s="149">
        <v>75167.031077356194</v>
      </c>
      <c r="D121" s="150">
        <v>1.8669472723003377</v>
      </c>
      <c r="E121" s="149">
        <v>42876</v>
      </c>
      <c r="F121" s="149">
        <v>81217.862862000708</v>
      </c>
      <c r="G121" s="150">
        <v>1.8942499967814326</v>
      </c>
      <c r="H121" s="149">
        <v>47072</v>
      </c>
      <c r="I121" s="149">
        <v>88413.011261843465</v>
      </c>
      <c r="J121" s="150">
        <v>1.878250579152011</v>
      </c>
      <c r="K121" s="149">
        <v>53122</v>
      </c>
      <c r="L121" s="149">
        <v>101955.33732933113</v>
      </c>
      <c r="M121" s="150">
        <v>1.9192676730795364</v>
      </c>
      <c r="N121" s="149">
        <v>60584</v>
      </c>
      <c r="O121" s="149">
        <v>119328.05259109491</v>
      </c>
      <c r="P121" s="150">
        <v>1.9696298130049998</v>
      </c>
      <c r="Q121" s="149">
        <v>63952</v>
      </c>
      <c r="R121" s="149">
        <v>116105.46014981231</v>
      </c>
      <c r="S121" s="150">
        <v>1.8155094469260118</v>
      </c>
      <c r="T121" s="149">
        <v>71254</v>
      </c>
      <c r="U121" s="149">
        <v>132770.31112925225</v>
      </c>
      <c r="V121" s="150">
        <v>1.8633383547485369</v>
      </c>
      <c r="W121" s="149">
        <v>78029</v>
      </c>
      <c r="X121" s="149">
        <v>149471.14016463753</v>
      </c>
      <c r="Y121" s="150">
        <v>1.9155844642970887</v>
      </c>
      <c r="Z121" s="149">
        <v>86250</v>
      </c>
      <c r="AA121" s="149">
        <v>165775.45743615142</v>
      </c>
      <c r="AB121" s="150">
        <v>1.922034289114799</v>
      </c>
      <c r="AC121" s="149">
        <v>96549</v>
      </c>
      <c r="AD121" s="149">
        <v>191058.18289990217</v>
      </c>
      <c r="AE121" s="150">
        <v>1.9788727268009214</v>
      </c>
      <c r="AF121" s="149">
        <v>104882</v>
      </c>
      <c r="AG121" s="149">
        <v>207049.43315679816</v>
      </c>
      <c r="AH121" s="150">
        <v>1.9741178958906023</v>
      </c>
      <c r="AI121" s="149">
        <v>113527</v>
      </c>
      <c r="AJ121" s="149">
        <v>223742.43791198891</v>
      </c>
      <c r="AK121" s="150">
        <v>1.9708301805913035</v>
      </c>
      <c r="AL121" s="149">
        <v>125130</v>
      </c>
      <c r="AM121" s="149">
        <v>235642.07743182371</v>
      </c>
      <c r="AN121" s="150">
        <v>1.8831781142158053</v>
      </c>
      <c r="AO121" s="149">
        <v>135471</v>
      </c>
      <c r="AP121" s="149">
        <v>250657.37253802642</v>
      </c>
      <c r="AQ121" s="150">
        <v>1.8502659058988744</v>
      </c>
      <c r="AR121" s="149">
        <v>148009</v>
      </c>
      <c r="AS121" s="149">
        <v>267607.66862772591</v>
      </c>
      <c r="AT121" s="150">
        <v>1.8080499741753941</v>
      </c>
      <c r="AU121" s="149">
        <v>156261</v>
      </c>
      <c r="AV121" s="149">
        <v>297891.69586946629</v>
      </c>
      <c r="AW121" s="150">
        <v>1.9063726449303811</v>
      </c>
      <c r="AX121" s="149">
        <v>174255</v>
      </c>
      <c r="AY121" s="149">
        <v>349714.7695850773</v>
      </c>
      <c r="AZ121" s="150">
        <v>2.006913830794395</v>
      </c>
      <c r="BA121" s="149">
        <v>187348</v>
      </c>
      <c r="BB121" s="149">
        <v>400196.28592810832</v>
      </c>
      <c r="BC121" s="150">
        <v>2.1361118663028607</v>
      </c>
      <c r="BD121" s="149">
        <v>194747</v>
      </c>
      <c r="BE121" s="149">
        <v>425037.3030662114</v>
      </c>
      <c r="BF121" s="150">
        <v>2.1825101442703168</v>
      </c>
      <c r="BG121" s="149">
        <v>212001</v>
      </c>
      <c r="BH121" s="149">
        <v>488325.26627306896</v>
      </c>
      <c r="BI121" s="150">
        <v>2.303410202183334</v>
      </c>
      <c r="BJ121" s="149">
        <v>216063</v>
      </c>
      <c r="BK121" s="149">
        <v>508561.60019398015</v>
      </c>
      <c r="BL121" s="150">
        <v>2.353765337859699</v>
      </c>
      <c r="BM121" s="149">
        <v>212745</v>
      </c>
      <c r="BN121" s="149">
        <v>538304.99051634548</v>
      </c>
      <c r="BO121" s="150">
        <v>2.5302826882716185</v>
      </c>
      <c r="BP121" s="149">
        <v>224362</v>
      </c>
      <c r="BQ121" s="149">
        <v>515331.77326932654</v>
      </c>
      <c r="BR121" s="150">
        <v>2.2968763572678372</v>
      </c>
      <c r="BS121" s="149">
        <v>207769</v>
      </c>
      <c r="BT121" s="149">
        <v>513243.34292436444</v>
      </c>
      <c r="BU121" s="150">
        <v>2.470259484929727</v>
      </c>
      <c r="BV121" s="149">
        <v>231822</v>
      </c>
      <c r="BW121" s="149">
        <v>554430.10070475377</v>
      </c>
      <c r="BX121" s="150">
        <v>2.3916198665560375</v>
      </c>
      <c r="BY121" s="149">
        <v>242002</v>
      </c>
      <c r="BZ121" s="149">
        <v>573591.44313070679</v>
      </c>
      <c r="CA121" s="150">
        <v>2.3701929865484863</v>
      </c>
      <c r="CB121" s="149">
        <v>271173</v>
      </c>
      <c r="CC121" s="149">
        <v>660165.39525291487</v>
      </c>
      <c r="CD121" s="150">
        <v>2.4344805539375782</v>
      </c>
      <c r="CE121" s="149">
        <v>292307</v>
      </c>
      <c r="CF121" s="149">
        <v>714631.58273261366</v>
      </c>
      <c r="CG121" s="150">
        <v>2.4447980470280002</v>
      </c>
      <c r="CH121" s="149">
        <v>321961</v>
      </c>
      <c r="CI121" s="149">
        <v>760865.32223695854</v>
      </c>
      <c r="CJ121" s="150">
        <v>2.36322201209761</v>
      </c>
      <c r="CK121" s="149">
        <v>330415</v>
      </c>
      <c r="CL121" s="149">
        <v>763567.89046101272</v>
      </c>
      <c r="CM121" s="150">
        <v>2.3109359153216795</v>
      </c>
      <c r="CN121" s="149">
        <v>354374</v>
      </c>
      <c r="CO121" s="149">
        <v>824560.66437680554</v>
      </c>
      <c r="CP121" s="150">
        <v>2.3268091462037437</v>
      </c>
      <c r="CQ121" s="149">
        <v>362553</v>
      </c>
      <c r="CR121" s="149">
        <v>865395.21793455444</v>
      </c>
      <c r="CS121" s="150">
        <v>2.3869481646395272</v>
      </c>
      <c r="CT121" s="149">
        <v>354998</v>
      </c>
      <c r="CU121" s="149">
        <v>836654.49803736445</v>
      </c>
      <c r="CV121" s="150">
        <v>2.3567865115785565</v>
      </c>
      <c r="CW121" s="149">
        <v>362739</v>
      </c>
      <c r="CX121" s="149">
        <v>864820.82406850485</v>
      </c>
      <c r="CY121" s="150">
        <v>2.3841407294735468</v>
      </c>
      <c r="CZ121" s="149">
        <v>383721</v>
      </c>
      <c r="DA121" s="149">
        <v>921960.74692327727</v>
      </c>
      <c r="DB121" s="150">
        <v>2.4026851460391203</v>
      </c>
      <c r="DC121" s="149">
        <v>399981</v>
      </c>
      <c r="DD121" s="149">
        <v>906211.25307156704</v>
      </c>
      <c r="DE121" s="150">
        <v>2.2656357503770606</v>
      </c>
      <c r="DF121" s="149">
        <v>409303</v>
      </c>
      <c r="DG121" s="149">
        <v>918656.36620862398</v>
      </c>
      <c r="DH121" s="150">
        <v>2.2444408328515157</v>
      </c>
      <c r="DI121" s="149">
        <v>442616</v>
      </c>
      <c r="DJ121" s="149">
        <v>978586.99196764082</v>
      </c>
      <c r="DK121" s="150">
        <v>2.2109164421702805</v>
      </c>
      <c r="DL121" s="149">
        <v>433646</v>
      </c>
      <c r="DM121" s="149">
        <v>987441.17540016386</v>
      </c>
      <c r="DN121" s="150">
        <v>2.2770674130515762</v>
      </c>
      <c r="DO121" s="149">
        <v>381546</v>
      </c>
      <c r="DP121" s="149">
        <v>808081.69011662889</v>
      </c>
      <c r="DQ121" s="150">
        <v>2.1179141967590511</v>
      </c>
      <c r="DR121" s="149">
        <v>404960</v>
      </c>
      <c r="DS121" s="149">
        <v>946381.45853588183</v>
      </c>
      <c r="DT121" s="150">
        <v>2.3369751544248367</v>
      </c>
      <c r="DU121" s="149">
        <v>427343</v>
      </c>
      <c r="DV121" s="149">
        <v>995284.29310636478</v>
      </c>
      <c r="DW121" s="150">
        <v>2.3290057239883764</v>
      </c>
      <c r="DX121" s="149">
        <v>402702</v>
      </c>
      <c r="DY121" s="149">
        <v>858743.32848926366</v>
      </c>
      <c r="DZ121" s="150">
        <v>2.1324535971742473</v>
      </c>
      <c r="EA121" s="149">
        <v>401821</v>
      </c>
      <c r="EB121" s="149">
        <v>845023.97275322082</v>
      </c>
      <c r="EC121" s="150">
        <v>2.1029860877187128</v>
      </c>
      <c r="ED121" s="149">
        <v>402009</v>
      </c>
      <c r="EE121" s="151">
        <v>854070.28194827994</v>
      </c>
      <c r="EF121" s="161">
        <v>2.1245053766166428</v>
      </c>
    </row>
    <row r="122" spans="1:136" ht="15" customHeight="1">
      <c r="A122" s="158">
        <v>99.9</v>
      </c>
      <c r="B122" s="156">
        <v>53841</v>
      </c>
      <c r="C122" s="149">
        <v>104501.7538956342</v>
      </c>
      <c r="D122" s="150">
        <v>1.9409326330423693</v>
      </c>
      <c r="E122" s="149">
        <v>58244</v>
      </c>
      <c r="F122" s="149">
        <v>113219.72024396498</v>
      </c>
      <c r="G122" s="150">
        <v>1.9438864130891591</v>
      </c>
      <c r="H122" s="149">
        <v>63634</v>
      </c>
      <c r="I122" s="149">
        <v>122941.02218598635</v>
      </c>
      <c r="J122" s="150">
        <v>1.9320021087152521</v>
      </c>
      <c r="K122" s="149">
        <v>72646</v>
      </c>
      <c r="L122" s="149">
        <v>142725.67307166682</v>
      </c>
      <c r="M122" s="150">
        <v>1.9646735274022908</v>
      </c>
      <c r="N122" s="149">
        <v>84031</v>
      </c>
      <c r="O122" s="149">
        <v>168341.13753862915</v>
      </c>
      <c r="P122" s="150">
        <v>2.0033218400189114</v>
      </c>
      <c r="Q122" s="149">
        <v>87796</v>
      </c>
      <c r="R122" s="149">
        <v>158833.38775399214</v>
      </c>
      <c r="S122" s="150">
        <v>1.8091187269806386</v>
      </c>
      <c r="T122" s="149">
        <v>99361</v>
      </c>
      <c r="U122" s="149">
        <v>182403.61391979014</v>
      </c>
      <c r="V122" s="150">
        <v>1.8357666883363708</v>
      </c>
      <c r="W122" s="149">
        <v>110547</v>
      </c>
      <c r="X122" s="149">
        <v>207100.29387237862</v>
      </c>
      <c r="Y122" s="150">
        <v>1.8734139675647337</v>
      </c>
      <c r="Z122" s="149">
        <v>122478</v>
      </c>
      <c r="AA122" s="149">
        <v>229890.94546896467</v>
      </c>
      <c r="AB122" s="150">
        <v>1.8769978728340164</v>
      </c>
      <c r="AC122" s="149">
        <v>133789</v>
      </c>
      <c r="AD122" s="149">
        <v>268781.57089295547</v>
      </c>
      <c r="AE122" s="150">
        <v>2.0089960377381959</v>
      </c>
      <c r="AF122" s="149">
        <v>145752</v>
      </c>
      <c r="AG122" s="149">
        <v>292090.85795288888</v>
      </c>
      <c r="AH122" s="150">
        <v>2.0040264144086453</v>
      </c>
      <c r="AI122" s="149">
        <v>157881</v>
      </c>
      <c r="AJ122" s="149">
        <v>315300.87165577838</v>
      </c>
      <c r="AK122" s="150">
        <v>1.9970792663827717</v>
      </c>
      <c r="AL122" s="149">
        <v>170064</v>
      </c>
      <c r="AM122" s="149">
        <v>327342.13745543483</v>
      </c>
      <c r="AN122" s="150">
        <v>1.9248173479127553</v>
      </c>
      <c r="AO122" s="149">
        <v>182466</v>
      </c>
      <c r="AP122" s="149">
        <v>346209.72862524365</v>
      </c>
      <c r="AQ122" s="150">
        <v>1.897393095838368</v>
      </c>
      <c r="AR122" s="149">
        <v>192795</v>
      </c>
      <c r="AS122" s="149">
        <v>370336.22997764515</v>
      </c>
      <c r="AT122" s="150">
        <v>1.9208808837243971</v>
      </c>
      <c r="AU122" s="149">
        <v>212344</v>
      </c>
      <c r="AV122" s="149">
        <v>416125.38056353392</v>
      </c>
      <c r="AW122" s="150">
        <v>1.9596757175316182</v>
      </c>
      <c r="AX122" s="149">
        <v>243133</v>
      </c>
      <c r="AY122" s="149">
        <v>496295.59292565339</v>
      </c>
      <c r="AZ122" s="150">
        <v>2.0412514669981179</v>
      </c>
      <c r="BA122" s="149">
        <v>270103</v>
      </c>
      <c r="BB122" s="149">
        <v>578141.54065611423</v>
      </c>
      <c r="BC122" s="150">
        <v>2.1404484239572099</v>
      </c>
      <c r="BD122" s="149">
        <v>272648</v>
      </c>
      <c r="BE122" s="149">
        <v>623382.66251518799</v>
      </c>
      <c r="BF122" s="150">
        <v>2.2864010097825327</v>
      </c>
      <c r="BG122" s="149">
        <v>304308</v>
      </c>
      <c r="BH122" s="149">
        <v>726014.48994743894</v>
      </c>
      <c r="BI122" s="150">
        <v>2.3857883787065699</v>
      </c>
      <c r="BJ122" s="149">
        <v>312144</v>
      </c>
      <c r="BK122" s="149">
        <v>764068.90784926596</v>
      </c>
      <c r="BL122" s="150">
        <v>2.4478090491864841</v>
      </c>
      <c r="BM122" s="149">
        <v>317041</v>
      </c>
      <c r="BN122" s="149">
        <v>821802.80172773299</v>
      </c>
      <c r="BO122" s="150">
        <v>2.5921026041670729</v>
      </c>
      <c r="BP122" s="149">
        <v>321849</v>
      </c>
      <c r="BQ122" s="149">
        <v>766527.89162126847</v>
      </c>
      <c r="BR122" s="150">
        <v>2.3816382577583539</v>
      </c>
      <c r="BS122" s="149">
        <v>306132</v>
      </c>
      <c r="BT122" s="149">
        <v>775114.32582145242</v>
      </c>
      <c r="BU122" s="150">
        <v>2.5319611338293693</v>
      </c>
      <c r="BV122" s="149">
        <v>343660</v>
      </c>
      <c r="BW122" s="149">
        <v>831715.98687076103</v>
      </c>
      <c r="BX122" s="150">
        <v>2.420171061138221</v>
      </c>
      <c r="BY122" s="149">
        <v>356938</v>
      </c>
      <c r="BZ122" s="149">
        <v>858444.70181442949</v>
      </c>
      <c r="CA122" s="150">
        <v>2.4050246872410042</v>
      </c>
      <c r="CB122" s="149">
        <v>409026</v>
      </c>
      <c r="CC122" s="149">
        <v>994372.20583424589</v>
      </c>
      <c r="CD122" s="150">
        <v>2.4310733445654944</v>
      </c>
      <c r="CE122" s="149">
        <v>439118</v>
      </c>
      <c r="CF122" s="149">
        <v>1078523.1317477704</v>
      </c>
      <c r="CG122" s="150">
        <v>2.4561123245864902</v>
      </c>
      <c r="CH122" s="149">
        <v>477131</v>
      </c>
      <c r="CI122" s="149">
        <v>1135724.0607760304</v>
      </c>
      <c r="CJ122" s="150">
        <v>2.3803191592582129</v>
      </c>
      <c r="CK122" s="149">
        <v>485792</v>
      </c>
      <c r="CL122" s="149">
        <v>1133186.0564586823</v>
      </c>
      <c r="CM122" s="150">
        <v>2.3326568911358816</v>
      </c>
      <c r="CN122" s="149">
        <v>525085</v>
      </c>
      <c r="CO122" s="149">
        <v>1225019.4684558513</v>
      </c>
      <c r="CP122" s="150">
        <v>2.3329926934798202</v>
      </c>
      <c r="CQ122" s="149">
        <v>540676</v>
      </c>
      <c r="CR122" s="149">
        <v>1295707.2146699687</v>
      </c>
      <c r="CS122" s="150">
        <v>2.3964577948160612</v>
      </c>
      <c r="CT122" s="149">
        <v>526601</v>
      </c>
      <c r="CU122" s="149">
        <v>1249418.2538616552</v>
      </c>
      <c r="CV122" s="150">
        <v>2.3726089655387197</v>
      </c>
      <c r="CW122" s="149">
        <v>541544</v>
      </c>
      <c r="CX122" s="149">
        <v>1294716.2237593872</v>
      </c>
      <c r="CY122" s="150">
        <v>2.3907867574183945</v>
      </c>
      <c r="CZ122" s="149">
        <v>576648</v>
      </c>
      <c r="DA122" s="149">
        <v>1381960.3975965569</v>
      </c>
      <c r="DB122" s="150">
        <v>2.3965406931031703</v>
      </c>
      <c r="DC122" s="149">
        <v>600957</v>
      </c>
      <c r="DD122" s="149">
        <v>1329981.3630583766</v>
      </c>
      <c r="DE122" s="150">
        <v>2.2131057015033964</v>
      </c>
      <c r="DF122" s="149">
        <v>601831</v>
      </c>
      <c r="DG122" s="149">
        <v>1348753.5509691956</v>
      </c>
      <c r="DH122" s="150">
        <v>2.241083544997176</v>
      </c>
      <c r="DI122" s="149">
        <v>645605</v>
      </c>
      <c r="DJ122" s="149">
        <v>1429244.6905496116</v>
      </c>
      <c r="DK122" s="150">
        <v>2.2138067247769326</v>
      </c>
      <c r="DL122" s="149">
        <v>626911</v>
      </c>
      <c r="DM122" s="149">
        <v>1464110.5677576538</v>
      </c>
      <c r="DN122" s="150">
        <v>2.3354360790569215</v>
      </c>
      <c r="DO122" s="149">
        <v>540704</v>
      </c>
      <c r="DP122" s="149">
        <v>1170396.1574744321</v>
      </c>
      <c r="DQ122" s="150">
        <v>2.1645783228428717</v>
      </c>
      <c r="DR122" s="149">
        <v>582737</v>
      </c>
      <c r="DS122" s="149">
        <v>1416070.7630869453</v>
      </c>
      <c r="DT122" s="150">
        <v>2.4300340686912714</v>
      </c>
      <c r="DU122" s="149">
        <v>633511</v>
      </c>
      <c r="DV122" s="149">
        <v>1478647.4109285029</v>
      </c>
      <c r="DW122" s="150">
        <v>2.3340516753908029</v>
      </c>
      <c r="DX122" s="149">
        <v>580056</v>
      </c>
      <c r="DY122" s="149">
        <v>1242034.7400436723</v>
      </c>
      <c r="DZ122" s="150">
        <v>2.1412324672853522</v>
      </c>
      <c r="EA122" s="149">
        <v>572711</v>
      </c>
      <c r="EB122" s="149">
        <v>1217777.0303184662</v>
      </c>
      <c r="EC122" s="150">
        <v>2.126337769518075</v>
      </c>
      <c r="ED122" s="149">
        <v>576192</v>
      </c>
      <c r="EE122" s="151">
        <v>1234185.6104514073</v>
      </c>
      <c r="EF122" s="161">
        <v>2.1419693616909075</v>
      </c>
    </row>
    <row r="123" spans="1:136" ht="15" customHeight="1">
      <c r="A123" s="167">
        <v>99.91</v>
      </c>
      <c r="B123" s="168">
        <v>56502</v>
      </c>
      <c r="C123" s="169">
        <v>110020.55065036858</v>
      </c>
      <c r="D123" s="170">
        <v>1.9471974558487943</v>
      </c>
      <c r="E123" s="169">
        <v>61147</v>
      </c>
      <c r="F123" s="169">
        <v>119171.13730135291</v>
      </c>
      <c r="G123" s="170">
        <v>1.948928603224245</v>
      </c>
      <c r="H123" s="169">
        <v>66798</v>
      </c>
      <c r="I123" s="169">
        <v>129359.57674284316</v>
      </c>
      <c r="J123" s="170">
        <v>1.9365785913177513</v>
      </c>
      <c r="K123" s="169">
        <v>76311</v>
      </c>
      <c r="L123" s="169">
        <v>150314.18935969612</v>
      </c>
      <c r="M123" s="170">
        <v>1.9697578246870846</v>
      </c>
      <c r="N123" s="169">
        <v>88332</v>
      </c>
      <c r="O123" s="169">
        <v>177476.35524970002</v>
      </c>
      <c r="P123" s="170">
        <v>2.009196613341711</v>
      </c>
      <c r="Q123" s="169">
        <v>91993</v>
      </c>
      <c r="R123" s="169">
        <v>166643.7239015956</v>
      </c>
      <c r="S123" s="170">
        <v>1.811482655219371</v>
      </c>
      <c r="T123" s="169">
        <v>104139</v>
      </c>
      <c r="U123" s="169">
        <v>191371.90743351643</v>
      </c>
      <c r="V123" s="170">
        <v>1.8376583934310531</v>
      </c>
      <c r="W123" s="169">
        <v>115937</v>
      </c>
      <c r="X123" s="169">
        <v>217536.77719316643</v>
      </c>
      <c r="Y123" s="170">
        <v>1.8763360893689369</v>
      </c>
      <c r="Z123" s="169">
        <v>128442</v>
      </c>
      <c r="AA123" s="169">
        <v>241503.03652172102</v>
      </c>
      <c r="AB123" s="170">
        <v>1.8802497354581913</v>
      </c>
      <c r="AC123" s="169">
        <v>134270</v>
      </c>
      <c r="AD123" s="169">
        <v>283557.10516323877</v>
      </c>
      <c r="AE123" s="170">
        <v>2.1118425944979426</v>
      </c>
      <c r="AF123" s="169">
        <v>152936</v>
      </c>
      <c r="AG123" s="169">
        <v>307962.39261724643</v>
      </c>
      <c r="AH123" s="170">
        <v>2.0136684143514048</v>
      </c>
      <c r="AI123" s="169">
        <v>165555</v>
      </c>
      <c r="AJ123" s="169">
        <v>332377.31623377267</v>
      </c>
      <c r="AK123" s="170">
        <v>2.0076549559588819</v>
      </c>
      <c r="AL123" s="169">
        <v>178046</v>
      </c>
      <c r="AM123" s="169">
        <v>344385.9332868263</v>
      </c>
      <c r="AN123" s="170">
        <v>1.9342525711716427</v>
      </c>
      <c r="AO123" s="169">
        <v>190904</v>
      </c>
      <c r="AP123" s="169">
        <v>363947.16733868246</v>
      </c>
      <c r="AQ123" s="170">
        <v>1.9064407625753388</v>
      </c>
      <c r="AR123" s="169">
        <v>207912</v>
      </c>
      <c r="AS123" s="169">
        <v>388988.86238895089</v>
      </c>
      <c r="AT123" s="170">
        <v>1.8709303089237317</v>
      </c>
      <c r="AU123" s="169">
        <v>222380</v>
      </c>
      <c r="AV123" s="169">
        <v>438225.35570241156</v>
      </c>
      <c r="AW123" s="170">
        <v>1.9706149640363861</v>
      </c>
      <c r="AX123" s="169">
        <v>255125</v>
      </c>
      <c r="AY123" s="169">
        <v>523776.88694928586</v>
      </c>
      <c r="AZ123" s="170">
        <v>2.0530206249849519</v>
      </c>
      <c r="BA123" s="169">
        <v>284013</v>
      </c>
      <c r="BB123" s="169">
        <v>611616.7196873863</v>
      </c>
      <c r="BC123" s="170">
        <v>2.1534814240453302</v>
      </c>
      <c r="BD123" s="169">
        <v>286456</v>
      </c>
      <c r="BE123" s="169">
        <v>661530.71411994298</v>
      </c>
      <c r="BF123" s="170">
        <v>2.3093623946433062</v>
      </c>
      <c r="BG123" s="169">
        <v>320314</v>
      </c>
      <c r="BH123" s="169">
        <v>772007.3016672649</v>
      </c>
      <c r="BI123" s="170">
        <v>2.4101578503195769</v>
      </c>
      <c r="BJ123" s="169">
        <v>330184</v>
      </c>
      <c r="BK123" s="169">
        <v>813060.74231115403</v>
      </c>
      <c r="BL123" s="170">
        <v>2.4624474302545067</v>
      </c>
      <c r="BM123" s="169">
        <v>331283</v>
      </c>
      <c r="BN123" s="169">
        <v>877188.19975035405</v>
      </c>
      <c r="BO123" s="170">
        <v>2.6478515340369233</v>
      </c>
      <c r="BP123" s="169">
        <v>343406</v>
      </c>
      <c r="BQ123" s="169">
        <v>814845.35318383202</v>
      </c>
      <c r="BR123" s="170">
        <v>2.3728337687280714</v>
      </c>
      <c r="BS123" s="169">
        <v>318398</v>
      </c>
      <c r="BT123" s="169">
        <v>826829.64084547467</v>
      </c>
      <c r="BU123" s="170">
        <v>2.596843073277705</v>
      </c>
      <c r="BV123" s="169">
        <v>366848</v>
      </c>
      <c r="BW123" s="169">
        <v>884743.33687967435</v>
      </c>
      <c r="BX123" s="170">
        <v>2.4117436564453789</v>
      </c>
      <c r="BY123" s="169">
        <v>380219</v>
      </c>
      <c r="BZ123" s="169">
        <v>912955.91138127516</v>
      </c>
      <c r="CA123" s="170">
        <v>2.401131746128613</v>
      </c>
      <c r="CB123" s="169">
        <v>436308</v>
      </c>
      <c r="CC123" s="169">
        <v>1057995.31338974</v>
      </c>
      <c r="CD123" s="170">
        <v>2.424881765609936</v>
      </c>
      <c r="CE123" s="169">
        <v>467487</v>
      </c>
      <c r="CF123" s="169">
        <v>1148066.9007132936</v>
      </c>
      <c r="CG123" s="170">
        <v>2.4558263667509332</v>
      </c>
      <c r="CH123" s="169">
        <v>509160</v>
      </c>
      <c r="CI123" s="169">
        <v>1206883.6230575631</v>
      </c>
      <c r="CJ123" s="170">
        <v>2.3703425702285394</v>
      </c>
      <c r="CK123" s="169">
        <v>515472</v>
      </c>
      <c r="CL123" s="169">
        <v>1203610.1371879305</v>
      </c>
      <c r="CM123" s="170">
        <v>2.3349670538611806</v>
      </c>
      <c r="CN123" s="169">
        <v>559250</v>
      </c>
      <c r="CO123" s="169">
        <v>1301003.5888573201</v>
      </c>
      <c r="CP123" s="170">
        <v>2.3263363233926153</v>
      </c>
      <c r="CQ123" s="169">
        <v>575401</v>
      </c>
      <c r="CR123" s="169">
        <v>1377676.325415656</v>
      </c>
      <c r="CS123" s="170">
        <v>2.3942890704320221</v>
      </c>
      <c r="CT123" s="169">
        <v>560677</v>
      </c>
      <c r="CU123" s="169">
        <v>1327906.0038184947</v>
      </c>
      <c r="CV123" s="170">
        <v>2.3683974977009843</v>
      </c>
      <c r="CW123" s="169">
        <v>576108</v>
      </c>
      <c r="CX123" s="169">
        <v>1376516.2843761668</v>
      </c>
      <c r="CY123" s="170">
        <v>2.3893372152029944</v>
      </c>
      <c r="CZ123" s="169">
        <v>611771</v>
      </c>
      <c r="DA123" s="169">
        <v>1469438.4217895477</v>
      </c>
      <c r="DB123" s="170">
        <v>2.401941938714891</v>
      </c>
      <c r="DC123" s="169">
        <v>639508</v>
      </c>
      <c r="DD123" s="169">
        <v>1409179.9708601504</v>
      </c>
      <c r="DE123" s="170">
        <v>2.2035376740559154</v>
      </c>
      <c r="DF123" s="169">
        <v>640561</v>
      </c>
      <c r="DG123" s="169">
        <v>1429816.8045385629</v>
      </c>
      <c r="DH123" s="170">
        <v>2.2321321537504826</v>
      </c>
      <c r="DI123" s="169">
        <v>681701</v>
      </c>
      <c r="DJ123" s="169">
        <v>1515075.959336868</v>
      </c>
      <c r="DK123" s="170">
        <v>2.2224933795562394</v>
      </c>
      <c r="DL123" s="169">
        <v>671164</v>
      </c>
      <c r="DM123" s="169">
        <v>1554739.3547811238</v>
      </c>
      <c r="DN123" s="170">
        <v>2.3164820443008325</v>
      </c>
      <c r="DO123" s="169">
        <v>570342</v>
      </c>
      <c r="DP123" s="169">
        <v>1238546.5466517373</v>
      </c>
      <c r="DQ123" s="170">
        <v>2.1715857269002412</v>
      </c>
      <c r="DR123" s="169">
        <v>616965</v>
      </c>
      <c r="DS123" s="169">
        <v>1506671.4227206593</v>
      </c>
      <c r="DT123" s="170">
        <v>2.4420695221295525</v>
      </c>
      <c r="DU123" s="169">
        <v>669026</v>
      </c>
      <c r="DV123" s="169">
        <v>1569601.8140514866</v>
      </c>
      <c r="DW123" s="170">
        <v>2.3460998736244729</v>
      </c>
      <c r="DX123" s="169">
        <v>613539</v>
      </c>
      <c r="DY123" s="169">
        <v>1313792.6590289364</v>
      </c>
      <c r="DZ123" s="170">
        <v>2.1413352028623063</v>
      </c>
      <c r="EA123" s="169">
        <v>604781</v>
      </c>
      <c r="EB123" s="169">
        <v>1287717.5001228892</v>
      </c>
      <c r="EC123" s="170">
        <v>2.1292294237465943</v>
      </c>
      <c r="ED123" s="169">
        <v>608585</v>
      </c>
      <c r="EE123" s="171">
        <v>1305545.2852528659</v>
      </c>
      <c r="EF123" s="172">
        <v>2.145214366527052</v>
      </c>
    </row>
    <row r="124" spans="1:136" ht="15" customHeight="1">
      <c r="A124" s="158">
        <v>99.92</v>
      </c>
      <c r="B124" s="156">
        <v>60495</v>
      </c>
      <c r="C124" s="149">
        <v>116492.03452191707</v>
      </c>
      <c r="D124" s="150">
        <v>1.9256473183224576</v>
      </c>
      <c r="E124" s="149">
        <v>64583</v>
      </c>
      <c r="F124" s="149">
        <v>126215.76956320422</v>
      </c>
      <c r="G124" s="150">
        <v>1.9543187768174941</v>
      </c>
      <c r="H124" s="149">
        <v>70541</v>
      </c>
      <c r="I124" s="149">
        <v>136952.77019102641</v>
      </c>
      <c r="J124" s="150">
        <v>1.9414634069693713</v>
      </c>
      <c r="K124" s="149">
        <v>80651</v>
      </c>
      <c r="L124" s="149">
        <v>159301.46385563797</v>
      </c>
      <c r="M124" s="150">
        <v>1.9751951476812186</v>
      </c>
      <c r="N124" s="149">
        <v>93433</v>
      </c>
      <c r="O124" s="149">
        <v>188310.16087870876</v>
      </c>
      <c r="P124" s="150">
        <v>2.0154566467812098</v>
      </c>
      <c r="Q124" s="149">
        <v>96718</v>
      </c>
      <c r="R124" s="149">
        <v>175709.49832096905</v>
      </c>
      <c r="S124" s="150">
        <v>1.8167197245700806</v>
      </c>
      <c r="T124" s="149">
        <v>109766</v>
      </c>
      <c r="U124" s="149">
        <v>201934.39726902574</v>
      </c>
      <c r="V124" s="150">
        <v>1.8396807505878481</v>
      </c>
      <c r="W124" s="149">
        <v>122296</v>
      </c>
      <c r="X124" s="149">
        <v>229850.8788766161</v>
      </c>
      <c r="Y124" s="150">
        <v>1.879463587334141</v>
      </c>
      <c r="Z124" s="149">
        <v>135481</v>
      </c>
      <c r="AA124" s="149">
        <v>255208.65771960243</v>
      </c>
      <c r="AB124" s="150">
        <v>1.8837228668197197</v>
      </c>
      <c r="AC124" s="149">
        <v>142280</v>
      </c>
      <c r="AD124" s="149">
        <v>304348.23657348478</v>
      </c>
      <c r="AE124" s="150">
        <v>2.1390795373452685</v>
      </c>
      <c r="AF124" s="149">
        <v>161472</v>
      </c>
      <c r="AG124" s="149">
        <v>326823.45797076536</v>
      </c>
      <c r="AH124" s="150">
        <v>2.0240255770088025</v>
      </c>
      <c r="AI124" s="149">
        <v>174678</v>
      </c>
      <c r="AJ124" s="149">
        <v>352677.21086159645</v>
      </c>
      <c r="AK124" s="150">
        <v>2.0190133323120052</v>
      </c>
      <c r="AL124" s="149">
        <v>187514</v>
      </c>
      <c r="AM124" s="149">
        <v>364604.43120660906</v>
      </c>
      <c r="AN124" s="150">
        <v>1.9444117836887329</v>
      </c>
      <c r="AO124" s="149">
        <v>200906</v>
      </c>
      <c r="AP124" s="149">
        <v>384971.17862186633</v>
      </c>
      <c r="AQ124" s="150">
        <v>1.9161756175617768</v>
      </c>
      <c r="AR124" s="149">
        <v>222006</v>
      </c>
      <c r="AS124" s="149">
        <v>410471.68301908986</v>
      </c>
      <c r="AT124" s="150">
        <v>1.8489215742776766</v>
      </c>
      <c r="AU124" s="149">
        <v>234304</v>
      </c>
      <c r="AV124" s="149">
        <v>464483.36957564641</v>
      </c>
      <c r="AW124" s="150">
        <v>1.982396244091635</v>
      </c>
      <c r="AX124" s="149">
        <v>269401</v>
      </c>
      <c r="AY124" s="149">
        <v>556493.50540783885</v>
      </c>
      <c r="AZ124" s="150">
        <v>2.0656697837344287</v>
      </c>
      <c r="BA124" s="149">
        <v>300611</v>
      </c>
      <c r="BB124" s="149">
        <v>651562.10899912252</v>
      </c>
      <c r="BC124" s="150">
        <v>2.1674593045468149</v>
      </c>
      <c r="BD124" s="149">
        <v>304959</v>
      </c>
      <c r="BE124" s="149">
        <v>707251.47911562456</v>
      </c>
      <c r="BF124" s="150">
        <v>2.3191690657289161</v>
      </c>
      <c r="BG124" s="149">
        <v>339559</v>
      </c>
      <c r="BH124" s="149">
        <v>827305.1649341851</v>
      </c>
      <c r="BI124" s="150">
        <v>2.4364106530358054</v>
      </c>
      <c r="BJ124" s="149">
        <v>349300</v>
      </c>
      <c r="BK124" s="149">
        <v>872089.94343716803</v>
      </c>
      <c r="BL124" s="150">
        <v>2.4966789104986202</v>
      </c>
      <c r="BM124" s="149">
        <v>363824</v>
      </c>
      <c r="BN124" s="149">
        <v>943324.18079019466</v>
      </c>
      <c r="BO124" s="150">
        <v>2.5928036105100123</v>
      </c>
      <c r="BP124" s="149">
        <v>374520</v>
      </c>
      <c r="BQ124" s="149">
        <v>871994.61629760417</v>
      </c>
      <c r="BR124" s="150">
        <v>2.3282991997693157</v>
      </c>
      <c r="BS124" s="149">
        <v>346302</v>
      </c>
      <c r="BT124" s="149">
        <v>888662.72079049284</v>
      </c>
      <c r="BU124" s="150">
        <v>2.5661495480548564</v>
      </c>
      <c r="BV124" s="149">
        <v>394153</v>
      </c>
      <c r="BW124" s="149">
        <v>947794.73056428879</v>
      </c>
      <c r="BX124" s="150">
        <v>2.4046366019395737</v>
      </c>
      <c r="BY124" s="149">
        <v>408919</v>
      </c>
      <c r="BZ124" s="149">
        <v>977848.47842420731</v>
      </c>
      <c r="CA124" s="150">
        <v>2.3913011584793256</v>
      </c>
      <c r="CB124" s="149">
        <v>469253</v>
      </c>
      <c r="CC124" s="149">
        <v>1133718.136079411</v>
      </c>
      <c r="CD124" s="150">
        <v>2.4160061546317468</v>
      </c>
      <c r="CE124" s="149">
        <v>503534</v>
      </c>
      <c r="CF124" s="149">
        <v>1230870.7190694129</v>
      </c>
      <c r="CG124" s="150">
        <v>2.4444639668213326</v>
      </c>
      <c r="CH124" s="149">
        <v>546208</v>
      </c>
      <c r="CI124" s="149">
        <v>1292203.74292371</v>
      </c>
      <c r="CJ124" s="150">
        <v>2.3657722752572465</v>
      </c>
      <c r="CK124" s="149">
        <v>551534</v>
      </c>
      <c r="CL124" s="149">
        <v>1287484.8386295075</v>
      </c>
      <c r="CM124" s="150">
        <v>2.3343707525365751</v>
      </c>
      <c r="CN124" s="149">
        <v>599413</v>
      </c>
      <c r="CO124" s="149">
        <v>1391200.3110666887</v>
      </c>
      <c r="CP124" s="150">
        <v>2.3209378359606627</v>
      </c>
      <c r="CQ124" s="149">
        <v>615693</v>
      </c>
      <c r="CR124" s="149">
        <v>1475705.8956379022</v>
      </c>
      <c r="CS124" s="150">
        <v>2.3968209735012453</v>
      </c>
      <c r="CT124" s="149">
        <v>600740</v>
      </c>
      <c r="CU124" s="149">
        <v>1420945.1737920211</v>
      </c>
      <c r="CV124" s="150">
        <v>2.365324722495624</v>
      </c>
      <c r="CW124" s="149">
        <v>617007</v>
      </c>
      <c r="CX124" s="149">
        <v>1474183.4407491304</v>
      </c>
      <c r="CY124" s="150">
        <v>2.3892491345302895</v>
      </c>
      <c r="CZ124" s="149">
        <v>655177</v>
      </c>
      <c r="DA124" s="149">
        <v>1574313.0002745164</v>
      </c>
      <c r="DB124" s="150">
        <v>2.4028819697188948</v>
      </c>
      <c r="DC124" s="149">
        <v>690401</v>
      </c>
      <c r="DD124" s="149">
        <v>1501950.1195718937</v>
      </c>
      <c r="DE124" s="150">
        <v>2.1754750059340786</v>
      </c>
      <c r="DF124" s="149">
        <v>682008</v>
      </c>
      <c r="DG124" s="149">
        <v>1525938.2684003813</v>
      </c>
      <c r="DH124" s="150">
        <v>2.2374198959548588</v>
      </c>
      <c r="DI124" s="149">
        <v>725038</v>
      </c>
      <c r="DJ124" s="149">
        <v>1616503.4234732548</v>
      </c>
      <c r="DK124" s="150">
        <v>2.2295430356384833</v>
      </c>
      <c r="DL124" s="149">
        <v>716983</v>
      </c>
      <c r="DM124" s="149">
        <v>1662407.8954580082</v>
      </c>
      <c r="DN124" s="150">
        <v>2.318615497798425</v>
      </c>
      <c r="DO124" s="149">
        <v>602949</v>
      </c>
      <c r="DP124" s="149">
        <v>1319580.1806327631</v>
      </c>
      <c r="DQ124" s="150">
        <v>2.1885436092153117</v>
      </c>
      <c r="DR124" s="149">
        <v>654873</v>
      </c>
      <c r="DS124" s="149">
        <v>1615826.5815357475</v>
      </c>
      <c r="DT124" s="150">
        <v>2.4673892213234438</v>
      </c>
      <c r="DU124" s="149">
        <v>722248</v>
      </c>
      <c r="DV124" s="149">
        <v>1680040.4793094131</v>
      </c>
      <c r="DW124" s="150">
        <v>2.3261268695924575</v>
      </c>
      <c r="DX124" s="149">
        <v>651297</v>
      </c>
      <c r="DY124" s="149">
        <v>1398737.2060237012</v>
      </c>
      <c r="DZ124" s="150">
        <v>2.1476180698263638</v>
      </c>
      <c r="EA124" s="149">
        <v>642865</v>
      </c>
      <c r="EB124" s="149">
        <v>1370776.2720788207</v>
      </c>
      <c r="EC124" s="150">
        <v>2.1322925841021378</v>
      </c>
      <c r="ED124" s="149">
        <v>647075</v>
      </c>
      <c r="EE124" s="151">
        <v>1390332.7940800735</v>
      </c>
      <c r="EF124" s="161">
        <v>2.148642420245062</v>
      </c>
    </row>
    <row r="125" spans="1:136" ht="15" customHeight="1">
      <c r="A125" s="158">
        <v>99.93</v>
      </c>
      <c r="B125" s="156">
        <v>66008</v>
      </c>
      <c r="C125" s="149">
        <v>123940.52723356677</v>
      </c>
      <c r="D125" s="150">
        <v>1.8776591812138947</v>
      </c>
      <c r="E125" s="149">
        <v>68738</v>
      </c>
      <c r="F125" s="149">
        <v>134733.59735227106</v>
      </c>
      <c r="G125" s="150">
        <v>1.9601035431969369</v>
      </c>
      <c r="H125" s="149">
        <v>75065</v>
      </c>
      <c r="I125" s="149">
        <v>146127.8831794369</v>
      </c>
      <c r="J125" s="150">
        <v>1.9466846490299994</v>
      </c>
      <c r="K125" s="149">
        <v>85903</v>
      </c>
      <c r="L125" s="149">
        <v>170174.68051471561</v>
      </c>
      <c r="M125" s="150">
        <v>1.9810097495397787</v>
      </c>
      <c r="N125" s="149">
        <v>99614</v>
      </c>
      <c r="O125" s="149">
        <v>201437.60685276517</v>
      </c>
      <c r="P125" s="150">
        <v>2.0221816898504743</v>
      </c>
      <c r="Q125" s="149">
        <v>105316</v>
      </c>
      <c r="R125" s="149">
        <v>186347.39455201072</v>
      </c>
      <c r="S125" s="150">
        <v>1.7694120034183858</v>
      </c>
      <c r="T125" s="149">
        <v>116532</v>
      </c>
      <c r="U125" s="149">
        <v>214633.87949195955</v>
      </c>
      <c r="V125" s="150">
        <v>1.8418449824250811</v>
      </c>
      <c r="W125" s="149">
        <v>129957</v>
      </c>
      <c r="X125" s="149">
        <v>244686.70913130985</v>
      </c>
      <c r="Y125" s="150">
        <v>1.8828282365036886</v>
      </c>
      <c r="Z125" s="149">
        <v>143964</v>
      </c>
      <c r="AA125" s="149">
        <v>271726.75070544734</v>
      </c>
      <c r="AB125" s="150">
        <v>1.8874631901409196</v>
      </c>
      <c r="AC125" s="149">
        <v>152825</v>
      </c>
      <c r="AD125" s="149">
        <v>326445.88721084927</v>
      </c>
      <c r="AE125" s="150">
        <v>2.1360764744698137</v>
      </c>
      <c r="AF125" s="149">
        <v>171840</v>
      </c>
      <c r="AG125" s="149">
        <v>349729.92992050853</v>
      </c>
      <c r="AH125" s="150">
        <v>2.0352067616416929</v>
      </c>
      <c r="AI125" s="149">
        <v>185762</v>
      </c>
      <c r="AJ125" s="149">
        <v>377341.22713349108</v>
      </c>
      <c r="AK125" s="150">
        <v>2.0313154850480242</v>
      </c>
      <c r="AL125" s="149">
        <v>198990</v>
      </c>
      <c r="AM125" s="149">
        <v>389111.35387724586</v>
      </c>
      <c r="AN125" s="150">
        <v>1.9554316994685454</v>
      </c>
      <c r="AO125" s="149">
        <v>213017</v>
      </c>
      <c r="AP125" s="149">
        <v>410430.47309013107</v>
      </c>
      <c r="AQ125" s="150">
        <v>1.9267498513739798</v>
      </c>
      <c r="AR125" s="149">
        <v>236929</v>
      </c>
      <c r="AS125" s="149">
        <v>436826.46668197389</v>
      </c>
      <c r="AT125" s="150">
        <v>1.8437019811081543</v>
      </c>
      <c r="AU125" s="149">
        <v>248784</v>
      </c>
      <c r="AV125" s="149">
        <v>496367.42342058831</v>
      </c>
      <c r="AW125" s="150">
        <v>1.9951742210937533</v>
      </c>
      <c r="AX125" s="149">
        <v>286775</v>
      </c>
      <c r="AY125" s="149">
        <v>596308.83436825231</v>
      </c>
      <c r="AZ125" s="150">
        <v>2.079361291494211</v>
      </c>
      <c r="BA125" s="149">
        <v>320864</v>
      </c>
      <c r="BB125" s="149">
        <v>700302.2657686813</v>
      </c>
      <c r="BC125" s="150">
        <v>2.182551690961533</v>
      </c>
      <c r="BD125" s="149">
        <v>328896</v>
      </c>
      <c r="BE125" s="149">
        <v>762848.87602301571</v>
      </c>
      <c r="BF125" s="150">
        <v>2.3194227841719441</v>
      </c>
      <c r="BG125" s="149">
        <v>363241</v>
      </c>
      <c r="BH125" s="149">
        <v>895353.80349389312</v>
      </c>
      <c r="BI125" s="150">
        <v>2.4649029253137535</v>
      </c>
      <c r="BJ125" s="149">
        <v>380390</v>
      </c>
      <c r="BK125" s="149">
        <v>945177.71313912875</v>
      </c>
      <c r="BL125" s="150">
        <v>2.484759623384234</v>
      </c>
      <c r="BM125" s="149">
        <v>406236</v>
      </c>
      <c r="BN125" s="149">
        <v>1023501.3648793017</v>
      </c>
      <c r="BO125" s="150">
        <v>2.5194748000652374</v>
      </c>
      <c r="BP125" s="149">
        <v>398022</v>
      </c>
      <c r="BQ125" s="149">
        <v>939195.97160913714</v>
      </c>
      <c r="BR125" s="150">
        <v>2.359658440008686</v>
      </c>
      <c r="BS125" s="149">
        <v>381067</v>
      </c>
      <c r="BT125" s="149">
        <v>964045.94436227274</v>
      </c>
      <c r="BU125" s="150">
        <v>2.5298594324942143</v>
      </c>
      <c r="BV125" s="149">
        <v>426589</v>
      </c>
      <c r="BW125" s="149">
        <v>1024478.4390514743</v>
      </c>
      <c r="BX125" s="150">
        <v>2.4015585002226367</v>
      </c>
      <c r="BY125" s="149">
        <v>443153</v>
      </c>
      <c r="BZ125" s="149">
        <v>1056793.0261711008</v>
      </c>
      <c r="CA125" s="150">
        <v>2.3847136906917044</v>
      </c>
      <c r="CB125" s="149">
        <v>508868</v>
      </c>
      <c r="CC125" s="149">
        <v>1225825.1223367208</v>
      </c>
      <c r="CD125" s="150">
        <v>2.4089255412734163</v>
      </c>
      <c r="CE125" s="149">
        <v>547785</v>
      </c>
      <c r="CF125" s="149">
        <v>1331774.6005964689</v>
      </c>
      <c r="CG125" s="150">
        <v>2.431199468033022</v>
      </c>
      <c r="CH125" s="149">
        <v>587468</v>
      </c>
      <c r="CI125" s="149">
        <v>1395850.1305656554</v>
      </c>
      <c r="CJ125" s="150">
        <v>2.3760445344523538</v>
      </c>
      <c r="CK125" s="149">
        <v>598127</v>
      </c>
      <c r="CL125" s="149">
        <v>1389323.2079428195</v>
      </c>
      <c r="CM125" s="150">
        <v>2.3227896549442164</v>
      </c>
      <c r="CN125" s="149">
        <v>645896</v>
      </c>
      <c r="CO125" s="149">
        <v>1500993.3136538062</v>
      </c>
      <c r="CP125" s="150">
        <v>2.3238931866024966</v>
      </c>
      <c r="CQ125" s="149">
        <v>668955</v>
      </c>
      <c r="CR125" s="149">
        <v>1594835.9946974933</v>
      </c>
      <c r="CS125" s="150">
        <v>2.3840706694732727</v>
      </c>
      <c r="CT125" s="149">
        <v>647885</v>
      </c>
      <c r="CU125" s="149">
        <v>1535412.5394804599</v>
      </c>
      <c r="CV125" s="150">
        <v>2.3698843768268443</v>
      </c>
      <c r="CW125" s="149">
        <v>668655</v>
      </c>
      <c r="CX125" s="149">
        <v>1593111.0559769706</v>
      </c>
      <c r="CY125" s="150">
        <v>2.3825605969849484</v>
      </c>
      <c r="CZ125" s="149">
        <v>709273</v>
      </c>
      <c r="DA125" s="149">
        <v>1701527.728471319</v>
      </c>
      <c r="DB125" s="150">
        <v>2.3989743419971137</v>
      </c>
      <c r="DC125" s="149">
        <v>743910</v>
      </c>
      <c r="DD125" s="149">
        <v>1614422.8244748728</v>
      </c>
      <c r="DE125" s="150">
        <v>2.1701856736364249</v>
      </c>
      <c r="DF125" s="149">
        <v>735144</v>
      </c>
      <c r="DG125" s="149">
        <v>1642688.2626118779</v>
      </c>
      <c r="DH125" s="150">
        <v>2.2345122351700861</v>
      </c>
      <c r="DI125" s="149">
        <v>778409</v>
      </c>
      <c r="DJ125" s="149">
        <v>1740265.2408413682</v>
      </c>
      <c r="DK125" s="150">
        <v>2.2356694756116235</v>
      </c>
      <c r="DL125" s="149">
        <v>775868</v>
      </c>
      <c r="DM125" s="149">
        <v>1793465.2894948223</v>
      </c>
      <c r="DN125" s="150">
        <v>2.3115598136471953</v>
      </c>
      <c r="DO125" s="149">
        <v>642868</v>
      </c>
      <c r="DP125" s="149">
        <v>1419019.5072873873</v>
      </c>
      <c r="DQ125" s="150">
        <v>2.2073263987123131</v>
      </c>
      <c r="DR125" s="149">
        <v>704422</v>
      </c>
      <c r="DS125" s="149">
        <v>1748138.2347005901</v>
      </c>
      <c r="DT125" s="150">
        <v>2.4816633136111452</v>
      </c>
      <c r="DU125" s="149">
        <v>780368</v>
      </c>
      <c r="DV125" s="149">
        <v>1813080.9545233322</v>
      </c>
      <c r="DW125" s="150">
        <v>2.3233666097576173</v>
      </c>
      <c r="DX125" s="149">
        <v>701430</v>
      </c>
      <c r="DY125" s="149">
        <v>1501664.3638411402</v>
      </c>
      <c r="DZ125" s="150">
        <v>2.1408613316241678</v>
      </c>
      <c r="EA125" s="149">
        <v>689084</v>
      </c>
      <c r="EB125" s="149">
        <v>1471575.3638474394</v>
      </c>
      <c r="EC125" s="150">
        <v>2.1355529425257869</v>
      </c>
      <c r="ED125" s="149">
        <v>693811</v>
      </c>
      <c r="EE125" s="151">
        <v>1493289.0871678924</v>
      </c>
      <c r="EF125" s="161">
        <v>2.1522995270583665</v>
      </c>
    </row>
    <row r="126" spans="1:136" ht="15" customHeight="1">
      <c r="A126" s="158">
        <v>99.94</v>
      </c>
      <c r="B126" s="156">
        <v>75470</v>
      </c>
      <c r="C126" s="149">
        <v>133213.2379007214</v>
      </c>
      <c r="D126" s="150">
        <v>1.7651151172746973</v>
      </c>
      <c r="E126" s="149">
        <v>73902</v>
      </c>
      <c r="F126" s="149">
        <v>145319.20845839026</v>
      </c>
      <c r="G126" s="150">
        <v>1.9663772084434827</v>
      </c>
      <c r="H126" s="149">
        <v>80682</v>
      </c>
      <c r="I126" s="149">
        <v>157521.86706182288</v>
      </c>
      <c r="J126" s="150">
        <v>1.9523793047002167</v>
      </c>
      <c r="K126" s="149">
        <v>92434</v>
      </c>
      <c r="L126" s="149">
        <v>183696.94369759047</v>
      </c>
      <c r="M126" s="150">
        <v>1.9873308922862849</v>
      </c>
      <c r="N126" s="149">
        <v>107314</v>
      </c>
      <c r="O126" s="149">
        <v>217791.88638164962</v>
      </c>
      <c r="P126" s="150">
        <v>2.0294825128282388</v>
      </c>
      <c r="Q126" s="149">
        <v>114503</v>
      </c>
      <c r="R126" s="149">
        <v>199010.48834560168</v>
      </c>
      <c r="S126" s="150">
        <v>1.7380373295512055</v>
      </c>
      <c r="T126" s="149">
        <v>124885</v>
      </c>
      <c r="U126" s="149">
        <v>230314.36549411685</v>
      </c>
      <c r="V126" s="150">
        <v>1.8442115986236687</v>
      </c>
      <c r="W126" s="149">
        <v>139439</v>
      </c>
      <c r="X126" s="149">
        <v>263048.15455551719</v>
      </c>
      <c r="Y126" s="150">
        <v>1.8864747635562302</v>
      </c>
      <c r="Z126" s="149">
        <v>154467</v>
      </c>
      <c r="AA126" s="149">
        <v>292178.70614103216</v>
      </c>
      <c r="AB126" s="150">
        <v>1.8915283273516814</v>
      </c>
      <c r="AC126" s="149">
        <v>162981</v>
      </c>
      <c r="AD126" s="149">
        <v>354366.59594555275</v>
      </c>
      <c r="AE126" s="150">
        <v>2.1742816398571168</v>
      </c>
      <c r="AF126" s="149">
        <v>184790</v>
      </c>
      <c r="AG126" s="149">
        <v>378341.93228045455</v>
      </c>
      <c r="AH126" s="150">
        <v>2.0474156192459252</v>
      </c>
      <c r="AI126" s="149">
        <v>199614</v>
      </c>
      <c r="AJ126" s="149">
        <v>408162.62400274765</v>
      </c>
      <c r="AK126" s="150">
        <v>2.0447595058600481</v>
      </c>
      <c r="AL126" s="149">
        <v>213292</v>
      </c>
      <c r="AM126" s="149">
        <v>419653.20757030317</v>
      </c>
      <c r="AN126" s="150">
        <v>1.967505614698644</v>
      </c>
      <c r="AO126" s="149">
        <v>228095</v>
      </c>
      <c r="AP126" s="149">
        <v>442125.56409929821</v>
      </c>
      <c r="AQ126" s="150">
        <v>1.9383395694745531</v>
      </c>
      <c r="AR126" s="149">
        <v>258327</v>
      </c>
      <c r="AS126" s="149">
        <v>467723.2939992302</v>
      </c>
      <c r="AT126" s="150">
        <v>1.8105861717870382</v>
      </c>
      <c r="AU126" s="149">
        <v>266865</v>
      </c>
      <c r="AV126" s="149">
        <v>536184.29992766655</v>
      </c>
      <c r="AW126" s="150">
        <v>2.0091967846201881</v>
      </c>
      <c r="AX126" s="149">
        <v>308527</v>
      </c>
      <c r="AY126" s="149">
        <v>646157.87138422357</v>
      </c>
      <c r="AZ126" s="150">
        <v>2.0943316837237052</v>
      </c>
      <c r="BA126" s="149">
        <v>346297</v>
      </c>
      <c r="BB126" s="149">
        <v>761508.74632829754</v>
      </c>
      <c r="BC126" s="150">
        <v>2.1990047454303605</v>
      </c>
      <c r="BD126" s="149">
        <v>359915</v>
      </c>
      <c r="BE126" s="149">
        <v>832532.50172664202</v>
      </c>
      <c r="BF126" s="150">
        <v>2.3131364397889556</v>
      </c>
      <c r="BG126" s="149">
        <v>393271</v>
      </c>
      <c r="BH126" s="149">
        <v>981642.90607496095</v>
      </c>
      <c r="BI126" s="150">
        <v>2.4960978716329478</v>
      </c>
      <c r="BJ126" s="149">
        <v>419073</v>
      </c>
      <c r="BK126" s="149">
        <v>1036093.4668187026</v>
      </c>
      <c r="BL126" s="150">
        <v>2.4723460275863696</v>
      </c>
      <c r="BM126" s="149">
        <v>447196</v>
      </c>
      <c r="BN126" s="149">
        <v>1122969.3843981596</v>
      </c>
      <c r="BO126" s="150">
        <v>2.5111346800914132</v>
      </c>
      <c r="BP126" s="149">
        <v>426781</v>
      </c>
      <c r="BQ126" s="149">
        <v>1029219.8277825005</v>
      </c>
      <c r="BR126" s="150">
        <v>2.4115877412127076</v>
      </c>
      <c r="BS126" s="149">
        <v>420398</v>
      </c>
      <c r="BT126" s="149">
        <v>1057908.3950678944</v>
      </c>
      <c r="BU126" s="150">
        <v>2.5164448809649294</v>
      </c>
      <c r="BV126" s="149">
        <v>465889</v>
      </c>
      <c r="BW126" s="149">
        <v>1121028.0420255</v>
      </c>
      <c r="BX126" s="150">
        <v>2.4062127288377702</v>
      </c>
      <c r="BY126" s="149">
        <v>487757</v>
      </c>
      <c r="BZ126" s="149">
        <v>1155603.7941960795</v>
      </c>
      <c r="CA126" s="150">
        <v>2.3692203170760839</v>
      </c>
      <c r="CB126" s="149">
        <v>558457</v>
      </c>
      <c r="CC126" s="149">
        <v>1341317.8221517724</v>
      </c>
      <c r="CD126" s="150">
        <v>2.4018282914383247</v>
      </c>
      <c r="CE126" s="149">
        <v>602499</v>
      </c>
      <c r="CF126" s="149">
        <v>1458164.8034153099</v>
      </c>
      <c r="CG126" s="150">
        <v>2.4201945620080862</v>
      </c>
      <c r="CH126" s="149">
        <v>648801</v>
      </c>
      <c r="CI126" s="149">
        <v>1525556.2802459316</v>
      </c>
      <c r="CJ126" s="150">
        <v>2.3513469927542214</v>
      </c>
      <c r="CK126" s="149">
        <v>657660</v>
      </c>
      <c r="CL126" s="149">
        <v>1516516.1775555362</v>
      </c>
      <c r="CM126" s="150">
        <v>2.3059273447610256</v>
      </c>
      <c r="CN126" s="149">
        <v>710067</v>
      </c>
      <c r="CO126" s="149">
        <v>1638520.4618782224</v>
      </c>
      <c r="CP126" s="150">
        <v>2.3075575429899184</v>
      </c>
      <c r="CQ126" s="149">
        <v>736925</v>
      </c>
      <c r="CR126" s="149">
        <v>1743792.0568538581</v>
      </c>
      <c r="CS126" s="150">
        <v>2.3663087245701502</v>
      </c>
      <c r="CT126" s="149">
        <v>709602</v>
      </c>
      <c r="CU126" s="149">
        <v>1678254.1462526531</v>
      </c>
      <c r="CV126" s="150">
        <v>2.3650640024304512</v>
      </c>
      <c r="CW126" s="149">
        <v>732625</v>
      </c>
      <c r="CX126" s="149">
        <v>1742075.113711674</v>
      </c>
      <c r="CY126" s="150">
        <v>2.3778537638105086</v>
      </c>
      <c r="CZ126" s="149">
        <v>774857</v>
      </c>
      <c r="DA126" s="149">
        <v>1861909.7200709318</v>
      </c>
      <c r="DB126" s="150">
        <v>2.4029075301261158</v>
      </c>
      <c r="DC126" s="149">
        <v>807635</v>
      </c>
      <c r="DD126" s="149">
        <v>1753180.8309562462</v>
      </c>
      <c r="DE126" s="150">
        <v>2.1707588588362889</v>
      </c>
      <c r="DF126" s="149">
        <v>803922</v>
      </c>
      <c r="DG126" s="149">
        <v>1788335.0109881076</v>
      </c>
      <c r="DH126" s="150">
        <v>2.2245130883196476</v>
      </c>
      <c r="DI126" s="149">
        <v>847460</v>
      </c>
      <c r="DJ126" s="149">
        <v>1895033.0902925136</v>
      </c>
      <c r="DK126" s="150">
        <v>2.2361327853733668</v>
      </c>
      <c r="DL126" s="149">
        <v>844945</v>
      </c>
      <c r="DM126" s="149">
        <v>1956222.110138606</v>
      </c>
      <c r="DN126" s="150">
        <v>2.315206445553978</v>
      </c>
      <c r="DO126" s="149">
        <v>695996</v>
      </c>
      <c r="DP126" s="149">
        <v>1544621.178845614</v>
      </c>
      <c r="DQ126" s="150">
        <v>2.2192960575141436</v>
      </c>
      <c r="DR126" s="149">
        <v>764911</v>
      </c>
      <c r="DS126" s="149">
        <v>1919669.059297964</v>
      </c>
      <c r="DT126" s="150">
        <v>2.5096632932432192</v>
      </c>
      <c r="DU126" s="149">
        <v>855074</v>
      </c>
      <c r="DV126" s="149">
        <v>1978670.455732611</v>
      </c>
      <c r="DW126" s="150">
        <v>2.3140341721682698</v>
      </c>
      <c r="DX126" s="149">
        <v>762588</v>
      </c>
      <c r="DY126" s="149">
        <v>1630815.3725265355</v>
      </c>
      <c r="DZ126" s="150">
        <v>2.1385274519485429</v>
      </c>
      <c r="EA126" s="149">
        <v>746766</v>
      </c>
      <c r="EB126" s="149">
        <v>1597373.9147990141</v>
      </c>
      <c r="EC126" s="150">
        <v>2.1390554936874659</v>
      </c>
      <c r="ED126" s="149">
        <v>752178</v>
      </c>
      <c r="EE126" s="151">
        <v>1621864.565372715</v>
      </c>
      <c r="EF126" s="161">
        <v>2.1562244114727034</v>
      </c>
    </row>
    <row r="127" spans="1:136" ht="15" customHeight="1">
      <c r="A127" s="158">
        <v>99.95</v>
      </c>
      <c r="B127" s="156">
        <v>82908</v>
      </c>
      <c r="C127" s="149">
        <v>144035.5085261082</v>
      </c>
      <c r="D127" s="150">
        <v>1.7372932470462223</v>
      </c>
      <c r="E127" s="149">
        <v>80559</v>
      </c>
      <c r="F127" s="149">
        <v>158967.43886564297</v>
      </c>
      <c r="G127" s="150">
        <v>1.9733045204836575</v>
      </c>
      <c r="H127" s="149">
        <v>87918</v>
      </c>
      <c r="I127" s="149">
        <v>172199.44470815844</v>
      </c>
      <c r="J127" s="150">
        <v>1.9586369652193911</v>
      </c>
      <c r="K127" s="149">
        <v>100861</v>
      </c>
      <c r="L127" s="149">
        <v>201145.73828749766</v>
      </c>
      <c r="M127" s="150">
        <v>1.9942865754602637</v>
      </c>
      <c r="N127" s="149">
        <v>117270</v>
      </c>
      <c r="O127" s="149">
        <v>238938.07741111325</v>
      </c>
      <c r="P127" s="150">
        <v>2.0375038578589004</v>
      </c>
      <c r="Q127" s="149">
        <v>121046</v>
      </c>
      <c r="R127" s="149">
        <v>215451.29300443557</v>
      </c>
      <c r="S127" s="150">
        <v>1.7799125374191265</v>
      </c>
      <c r="T127" s="149">
        <v>135574</v>
      </c>
      <c r="U127" s="149">
        <v>250378.84034945993</v>
      </c>
      <c r="V127" s="150">
        <v>1.846805732289819</v>
      </c>
      <c r="W127" s="149">
        <v>151606</v>
      </c>
      <c r="X127" s="149">
        <v>286607.97731658811</v>
      </c>
      <c r="Y127" s="150">
        <v>1.8904791190097232</v>
      </c>
      <c r="Z127" s="149">
        <v>167950</v>
      </c>
      <c r="AA127" s="149">
        <v>318433.66246797889</v>
      </c>
      <c r="AB127" s="150">
        <v>1.8960027536051141</v>
      </c>
      <c r="AC127" s="149">
        <v>177016</v>
      </c>
      <c r="AD127" s="149">
        <v>390885.00245763065</v>
      </c>
      <c r="AE127" s="150">
        <v>2.208190233976763</v>
      </c>
      <c r="AF127" s="149">
        <v>201586</v>
      </c>
      <c r="AG127" s="149">
        <v>415451.51109144976</v>
      </c>
      <c r="AH127" s="150">
        <v>2.0609145034449305</v>
      </c>
      <c r="AI127" s="149">
        <v>217589</v>
      </c>
      <c r="AJ127" s="149">
        <v>448159.56068335404</v>
      </c>
      <c r="AK127" s="150">
        <v>2.0596609234995982</v>
      </c>
      <c r="AL127" s="149">
        <v>231793</v>
      </c>
      <c r="AM127" s="149">
        <v>459161.47191949771</v>
      </c>
      <c r="AN127" s="150">
        <v>1.9809117269266014</v>
      </c>
      <c r="AO127" s="149">
        <v>247574</v>
      </c>
      <c r="AP127" s="149">
        <v>483073.91848451016</v>
      </c>
      <c r="AQ127" s="150">
        <v>1.9512304138742766</v>
      </c>
      <c r="AR127" s="149">
        <v>284257</v>
      </c>
      <c r="AS127" s="149">
        <v>506659.85745917266</v>
      </c>
      <c r="AT127" s="150">
        <v>1.7824006355487205</v>
      </c>
      <c r="AU127" s="149">
        <v>290312</v>
      </c>
      <c r="AV127" s="149">
        <v>587813.59970234509</v>
      </c>
      <c r="AW127" s="150">
        <v>2.0247650793020786</v>
      </c>
      <c r="AX127" s="149">
        <v>336818</v>
      </c>
      <c r="AY127" s="149">
        <v>710989.23450905585</v>
      </c>
      <c r="AZ127" s="150">
        <v>2.1109003512551463</v>
      </c>
      <c r="BA127" s="149">
        <v>379491</v>
      </c>
      <c r="BB127" s="149">
        <v>841391.2797412402</v>
      </c>
      <c r="BC127" s="150">
        <v>2.2171574022605021</v>
      </c>
      <c r="BD127" s="149">
        <v>402372</v>
      </c>
      <c r="BE127" s="149">
        <v>923022.52058013692</v>
      </c>
      <c r="BF127" s="150">
        <v>2.2939531592161901</v>
      </c>
      <c r="BG127" s="149">
        <v>432913</v>
      </c>
      <c r="BH127" s="149">
        <v>1095551.9637051772</v>
      </c>
      <c r="BI127" s="150">
        <v>2.5306515713438431</v>
      </c>
      <c r="BJ127" s="149">
        <v>470092</v>
      </c>
      <c r="BK127" s="149">
        <v>1154495.9593741836</v>
      </c>
      <c r="BL127" s="150">
        <v>2.4558936535277853</v>
      </c>
      <c r="BM127" s="149">
        <v>505186</v>
      </c>
      <c r="BN127" s="149">
        <v>1253214.7616617808</v>
      </c>
      <c r="BO127" s="150">
        <v>2.4806997059732074</v>
      </c>
      <c r="BP127" s="149">
        <v>486943</v>
      </c>
      <c r="BQ127" s="149">
        <v>1143666.6121851169</v>
      </c>
      <c r="BR127" s="150">
        <v>2.3486662960246205</v>
      </c>
      <c r="BS127" s="149">
        <v>472213</v>
      </c>
      <c r="BT127" s="149">
        <v>1180293.1480904382</v>
      </c>
      <c r="BU127" s="150">
        <v>2.4994931272337659</v>
      </c>
      <c r="BV127" s="149">
        <v>522919</v>
      </c>
      <c r="BW127" s="149">
        <v>1246653.179342832</v>
      </c>
      <c r="BX127" s="150">
        <v>2.3840273146373185</v>
      </c>
      <c r="BY127" s="149">
        <v>546448</v>
      </c>
      <c r="BZ127" s="149">
        <v>1283647.3976574708</v>
      </c>
      <c r="CA127" s="150">
        <v>2.3490751135651897</v>
      </c>
      <c r="CB127" s="149">
        <v>628942</v>
      </c>
      <c r="CC127" s="149">
        <v>1491136.9633854362</v>
      </c>
      <c r="CD127" s="150">
        <v>2.3708656177921594</v>
      </c>
      <c r="CE127" s="149">
        <v>674646</v>
      </c>
      <c r="CF127" s="149">
        <v>1622489.6103024194</v>
      </c>
      <c r="CG127" s="150">
        <v>2.4049495740023943</v>
      </c>
      <c r="CH127" s="149">
        <v>725036</v>
      </c>
      <c r="CI127" s="149">
        <v>1693166.6420936459</v>
      </c>
      <c r="CJ127" s="150">
        <v>2.3352863059125974</v>
      </c>
      <c r="CK127" s="149">
        <v>736812</v>
      </c>
      <c r="CL127" s="149">
        <v>1680682.901742005</v>
      </c>
      <c r="CM127" s="150">
        <v>2.2810199911809321</v>
      </c>
      <c r="CN127" s="149">
        <v>797765</v>
      </c>
      <c r="CO127" s="149">
        <v>1815801.8160117734</v>
      </c>
      <c r="CP127" s="150">
        <v>2.27611115555555</v>
      </c>
      <c r="CQ127" s="149">
        <v>824615</v>
      </c>
      <c r="CR127" s="149">
        <v>1936910.7640547096</v>
      </c>
      <c r="CS127" s="150">
        <v>2.3488667609183795</v>
      </c>
      <c r="CT127" s="149">
        <v>788447</v>
      </c>
      <c r="CU127" s="149">
        <v>1864544.7076528403</v>
      </c>
      <c r="CV127" s="150">
        <v>2.3648320149012427</v>
      </c>
      <c r="CW127" s="149">
        <v>815882</v>
      </c>
      <c r="CX127" s="149">
        <v>1936110.5377160439</v>
      </c>
      <c r="CY127" s="150">
        <v>2.3730276409040081</v>
      </c>
      <c r="CZ127" s="149">
        <v>868119</v>
      </c>
      <c r="DA127" s="149">
        <v>2070669.315992797</v>
      </c>
      <c r="DB127" s="150">
        <v>2.3852367198423226</v>
      </c>
      <c r="DC127" s="149">
        <v>888832</v>
      </c>
      <c r="DD127" s="149">
        <v>1936530.7795764182</v>
      </c>
      <c r="DE127" s="150">
        <v>2.178736566163705</v>
      </c>
      <c r="DF127" s="149">
        <v>890582</v>
      </c>
      <c r="DG127" s="149">
        <v>1976953.8573600266</v>
      </c>
      <c r="DH127" s="150">
        <v>2.219844840070905</v>
      </c>
      <c r="DI127" s="149">
        <v>931850</v>
      </c>
      <c r="DJ127" s="149">
        <v>2096741.0615506081</v>
      </c>
      <c r="DK127" s="150">
        <v>2.2500843070779721</v>
      </c>
      <c r="DL127" s="149">
        <v>935903</v>
      </c>
      <c r="DM127" s="149">
        <v>2170112.6373504237</v>
      </c>
      <c r="DN127" s="150">
        <v>2.3187367038575832</v>
      </c>
      <c r="DO127" s="149">
        <v>768555</v>
      </c>
      <c r="DP127" s="149">
        <v>1708460.2568841591</v>
      </c>
      <c r="DQ127" s="150">
        <v>2.2229511965755986</v>
      </c>
      <c r="DR127" s="149">
        <v>847623</v>
      </c>
      <c r="DS127" s="149">
        <v>2142549.4235090637</v>
      </c>
      <c r="DT127" s="150">
        <v>2.527715061423609</v>
      </c>
      <c r="DU127" s="149">
        <v>945078</v>
      </c>
      <c r="DV127" s="149">
        <v>2192372.6324909963</v>
      </c>
      <c r="DW127" s="150">
        <v>2.3197795658040885</v>
      </c>
      <c r="DX127" s="149">
        <v>845206</v>
      </c>
      <c r="DY127" s="149">
        <v>1792871.7298869174</v>
      </c>
      <c r="DZ127" s="150">
        <v>2.1212245652384358</v>
      </c>
      <c r="EA127" s="149">
        <v>821505</v>
      </c>
      <c r="EB127" s="149">
        <v>1760371.4824603882</v>
      </c>
      <c r="EC127" s="150">
        <v>2.142861555876578</v>
      </c>
      <c r="ED127" s="149">
        <v>827862</v>
      </c>
      <c r="EE127" s="151">
        <v>1788588.8281918524</v>
      </c>
      <c r="EF127" s="161">
        <v>2.1604915169338037</v>
      </c>
    </row>
    <row r="128" spans="1:136" ht="15" customHeight="1">
      <c r="A128" s="158">
        <v>99.96</v>
      </c>
      <c r="B128" s="156">
        <v>97892</v>
      </c>
      <c r="C128" s="149">
        <v>158107.41435975951</v>
      </c>
      <c r="D128" s="150">
        <v>1.6151208920009756</v>
      </c>
      <c r="E128" s="149">
        <v>89600</v>
      </c>
      <c r="F128" s="149">
        <v>177502.7916984261</v>
      </c>
      <c r="G128" s="150">
        <v>1.9810579430627913</v>
      </c>
      <c r="H128" s="149">
        <v>97734</v>
      </c>
      <c r="I128" s="149">
        <v>192111.54162746575</v>
      </c>
      <c r="J128" s="150">
        <v>1.9656572086220327</v>
      </c>
      <c r="K128" s="149">
        <v>112317</v>
      </c>
      <c r="L128" s="149">
        <v>224865.67797458841</v>
      </c>
      <c r="M128" s="150">
        <v>2.0020627151240542</v>
      </c>
      <c r="N128" s="149">
        <v>130838</v>
      </c>
      <c r="O128" s="149">
        <v>267755.58100039244</v>
      </c>
      <c r="P128" s="150">
        <v>2.0464664776318227</v>
      </c>
      <c r="Q128" s="149">
        <v>135025</v>
      </c>
      <c r="R128" s="149">
        <v>237391.55628639448</v>
      </c>
      <c r="S128" s="150">
        <v>1.7581303927894425</v>
      </c>
      <c r="T128" s="149">
        <v>149959</v>
      </c>
      <c r="U128" s="149">
        <v>277379.80184537679</v>
      </c>
      <c r="V128" s="150">
        <v>1.8497042648015576</v>
      </c>
      <c r="W128" s="149">
        <v>168033</v>
      </c>
      <c r="X128" s="149">
        <v>318418.22930629994</v>
      </c>
      <c r="Y128" s="150">
        <v>1.8949743759041375</v>
      </c>
      <c r="Z128" s="149">
        <v>186166</v>
      </c>
      <c r="AA128" s="149">
        <v>353903.31858602952</v>
      </c>
      <c r="AB128" s="150">
        <v>1.9010094141037006</v>
      </c>
      <c r="AC128" s="149">
        <v>199063</v>
      </c>
      <c r="AD128" s="149">
        <v>440384.51133022079</v>
      </c>
      <c r="AE128" s="150">
        <v>2.2122871218168156</v>
      </c>
      <c r="AF128" s="149">
        <v>224561</v>
      </c>
      <c r="AG128" s="149">
        <v>466211.15745932941</v>
      </c>
      <c r="AH128" s="150">
        <v>2.0761002910537867</v>
      </c>
      <c r="AI128" s="149">
        <v>242192</v>
      </c>
      <c r="AJ128" s="149">
        <v>502903.93349972233</v>
      </c>
      <c r="AK128" s="150">
        <v>2.0764679820131233</v>
      </c>
      <c r="AL128" s="149">
        <v>257018</v>
      </c>
      <c r="AM128" s="149">
        <v>513029.83647886338</v>
      </c>
      <c r="AN128" s="150">
        <v>1.9960852410292795</v>
      </c>
      <c r="AO128" s="149">
        <v>274094</v>
      </c>
      <c r="AP128" s="149">
        <v>538821.59361930506</v>
      </c>
      <c r="AQ128" s="150">
        <v>1.9658277584307029</v>
      </c>
      <c r="AR128" s="149">
        <v>300528</v>
      </c>
      <c r="AS128" s="149">
        <v>561043.90931617189</v>
      </c>
      <c r="AT128" s="150">
        <v>1.8668606895735902</v>
      </c>
      <c r="AU128" s="149">
        <v>322372</v>
      </c>
      <c r="AV128" s="149">
        <v>658411.70171813772</v>
      </c>
      <c r="AW128" s="150">
        <v>2.0423972978985079</v>
      </c>
      <c r="AX128" s="149">
        <v>375642</v>
      </c>
      <c r="AY128" s="149">
        <v>799961.00695618044</v>
      </c>
      <c r="AZ128" s="150">
        <v>2.1295835049227203</v>
      </c>
      <c r="BA128" s="149">
        <v>425238</v>
      </c>
      <c r="BB128" s="149">
        <v>951484.68085895269</v>
      </c>
      <c r="BC128" s="150">
        <v>2.2375344650735651</v>
      </c>
      <c r="BD128" s="149">
        <v>455314</v>
      </c>
      <c r="BE128" s="149">
        <v>1046835.986221807</v>
      </c>
      <c r="BF128" s="150">
        <v>2.2991517638855976</v>
      </c>
      <c r="BG128" s="149">
        <v>488304</v>
      </c>
      <c r="BH128" s="149">
        <v>1254712.6172780765</v>
      </c>
      <c r="BI128" s="150">
        <v>2.5695317205635759</v>
      </c>
      <c r="BJ128" s="149">
        <v>524022</v>
      </c>
      <c r="BK128" s="149">
        <v>1320140.2165394679</v>
      </c>
      <c r="BL128" s="150">
        <v>2.5192457884200814</v>
      </c>
      <c r="BM128" s="149">
        <v>595871</v>
      </c>
      <c r="BN128" s="149">
        <v>1428667.863364428</v>
      </c>
      <c r="BO128" s="150">
        <v>2.3976126768452031</v>
      </c>
      <c r="BP128" s="149">
        <v>590878</v>
      </c>
      <c r="BQ128" s="149">
        <v>1296327.1668657691</v>
      </c>
      <c r="BR128" s="150">
        <v>2.1938998691197997</v>
      </c>
      <c r="BS128" s="149">
        <v>548054</v>
      </c>
      <c r="BT128" s="149">
        <v>1348520.3959730996</v>
      </c>
      <c r="BU128" s="150">
        <v>2.4605611782289696</v>
      </c>
      <c r="BV128" s="149">
        <v>601587</v>
      </c>
      <c r="BW128" s="149">
        <v>1418338.8811392093</v>
      </c>
      <c r="BX128" s="150">
        <v>2.3576621189274523</v>
      </c>
      <c r="BY128" s="149">
        <v>619431</v>
      </c>
      <c r="BZ128" s="149">
        <v>1459990.78012929</v>
      </c>
      <c r="CA128" s="150">
        <v>2.3569869446787295</v>
      </c>
      <c r="CB128" s="149">
        <v>725830</v>
      </c>
      <c r="CC128" s="149">
        <v>1695581.5707912799</v>
      </c>
      <c r="CD128" s="150">
        <v>2.3360588165152718</v>
      </c>
      <c r="CE128" s="149">
        <v>783744</v>
      </c>
      <c r="CF128" s="149">
        <v>1846873.0712640791</v>
      </c>
      <c r="CG128" s="150">
        <v>2.3564749092357697</v>
      </c>
      <c r="CH128" s="149">
        <v>836330</v>
      </c>
      <c r="CI128" s="149">
        <v>1922480.0242122388</v>
      </c>
      <c r="CJ128" s="150">
        <v>2.2987098683680354</v>
      </c>
      <c r="CK128" s="149">
        <v>844187</v>
      </c>
      <c r="CL128" s="149">
        <v>1904047.5970298708</v>
      </c>
      <c r="CM128" s="150">
        <v>2.2554808318889901</v>
      </c>
      <c r="CN128" s="149">
        <v>916185</v>
      </c>
      <c r="CO128" s="149">
        <v>2056709.0707867439</v>
      </c>
      <c r="CP128" s="150">
        <v>2.2448621957211086</v>
      </c>
      <c r="CQ128" s="149">
        <v>937777</v>
      </c>
      <c r="CR128" s="149">
        <v>2201208.0207862598</v>
      </c>
      <c r="CS128" s="150">
        <v>2.3472616845862713</v>
      </c>
      <c r="CT128" s="149">
        <v>901541</v>
      </c>
      <c r="CU128" s="149">
        <v>2120355.8119912469</v>
      </c>
      <c r="CV128" s="150">
        <v>2.3519238858701343</v>
      </c>
      <c r="CW128" s="149">
        <v>932598</v>
      </c>
      <c r="CX128" s="149">
        <v>2202510.8205942255</v>
      </c>
      <c r="CY128" s="150">
        <v>2.361693699315488</v>
      </c>
      <c r="CZ128" s="149">
        <v>996927</v>
      </c>
      <c r="DA128" s="149">
        <v>2355506.9719212428</v>
      </c>
      <c r="DB128" s="150">
        <v>2.3627677572392392</v>
      </c>
      <c r="DC128" s="149">
        <v>1000473</v>
      </c>
      <c r="DD128" s="149">
        <v>2184922.6638528151</v>
      </c>
      <c r="DE128" s="150">
        <v>2.1838896840322679</v>
      </c>
      <c r="DF128" s="149">
        <v>1008576</v>
      </c>
      <c r="DG128" s="149">
        <v>2234344.6528826719</v>
      </c>
      <c r="DH128" s="150">
        <v>2.2153458468996603</v>
      </c>
      <c r="DI128" s="149">
        <v>1055544</v>
      </c>
      <c r="DJ128" s="149">
        <v>2373252.9393690201</v>
      </c>
      <c r="DK128" s="150">
        <v>2.2483695036578486</v>
      </c>
      <c r="DL128" s="149">
        <v>1068178</v>
      </c>
      <c r="DM128" s="149">
        <v>2464248.2344350535</v>
      </c>
      <c r="DN128" s="150">
        <v>2.3069640401085341</v>
      </c>
      <c r="DO128" s="149">
        <v>880175</v>
      </c>
      <c r="DP128" s="149">
        <v>1926721.3419328164</v>
      </c>
      <c r="DQ128" s="150">
        <v>2.1890207537510342</v>
      </c>
      <c r="DR128" s="149">
        <v>973604</v>
      </c>
      <c r="DS128" s="149">
        <v>2451893.8345704679</v>
      </c>
      <c r="DT128" s="150">
        <v>2.5183686946340278</v>
      </c>
      <c r="DU128" s="149">
        <v>1071242</v>
      </c>
      <c r="DV128" s="149">
        <v>2492443.3737262115</v>
      </c>
      <c r="DW128" s="150">
        <v>2.326685635669822</v>
      </c>
      <c r="DX128" s="149">
        <v>966706</v>
      </c>
      <c r="DY128" s="149">
        <v>2019953.1851273472</v>
      </c>
      <c r="DZ128" s="150">
        <v>2.0895217213168711</v>
      </c>
      <c r="EA128" s="149">
        <v>923611</v>
      </c>
      <c r="EB128" s="149">
        <v>1983055.7409884466</v>
      </c>
      <c r="EC128" s="150">
        <v>2.1470681282362887</v>
      </c>
      <c r="ED128" s="149">
        <v>931357</v>
      </c>
      <c r="EE128" s="151">
        <v>2016576.7095452999</v>
      </c>
      <c r="EF128" s="161">
        <v>2.1652027198435184</v>
      </c>
    </row>
    <row r="129" spans="1:136" ht="15" customHeight="1">
      <c r="A129" s="158">
        <v>99.97</v>
      </c>
      <c r="B129" s="156">
        <v>114626</v>
      </c>
      <c r="C129" s="149">
        <v>175920.10498361825</v>
      </c>
      <c r="D129" s="150">
        <v>1.5347312562910531</v>
      </c>
      <c r="E129" s="149">
        <v>102890</v>
      </c>
      <c r="F129" s="149">
        <v>204749.08172433329</v>
      </c>
      <c r="G129" s="150">
        <v>1.9899803841416395</v>
      </c>
      <c r="H129" s="149">
        <v>112145</v>
      </c>
      <c r="I129" s="149">
        <v>221342.06367980374</v>
      </c>
      <c r="J129" s="150">
        <v>1.9737131720522871</v>
      </c>
      <c r="K129" s="149">
        <v>129178</v>
      </c>
      <c r="L129" s="149">
        <v>259775.56228096577</v>
      </c>
      <c r="M129" s="150">
        <v>2.0109891953813017</v>
      </c>
      <c r="N129" s="149">
        <v>150869</v>
      </c>
      <c r="O129" s="149">
        <v>310300.76086115337</v>
      </c>
      <c r="P129" s="150">
        <v>2.0567562644489814</v>
      </c>
      <c r="Q129" s="149">
        <v>164301</v>
      </c>
      <c r="R129" s="149">
        <v>266162.10388712556</v>
      </c>
      <c r="S129" s="150">
        <v>1.6199664267845331</v>
      </c>
      <c r="T129" s="149">
        <v>170861</v>
      </c>
      <c r="U129" s="149">
        <v>316614.4009216514</v>
      </c>
      <c r="V129" s="150">
        <v>1.8530524866508531</v>
      </c>
      <c r="W129" s="149">
        <v>192004</v>
      </c>
      <c r="X129" s="149">
        <v>364834.97478937538</v>
      </c>
      <c r="Y129" s="150">
        <v>1.9001425740577038</v>
      </c>
      <c r="Z129" s="149">
        <v>212766</v>
      </c>
      <c r="AA129" s="149">
        <v>405697.74633014819</v>
      </c>
      <c r="AB129" s="150">
        <v>1.9067790263958913</v>
      </c>
      <c r="AC129" s="149">
        <v>227324</v>
      </c>
      <c r="AD129" s="149">
        <v>517643.16540829308</v>
      </c>
      <c r="AE129" s="150">
        <v>2.277116210379428</v>
      </c>
      <c r="AF129" s="149">
        <v>258638</v>
      </c>
      <c r="AG129" s="149">
        <v>541502.21230695269</v>
      </c>
      <c r="AH129" s="150">
        <v>2.0936684180474359</v>
      </c>
      <c r="AI129" s="149">
        <v>278715</v>
      </c>
      <c r="AJ129" s="149">
        <v>584172.58131020749</v>
      </c>
      <c r="AK129" s="150">
        <v>2.0959495589050015</v>
      </c>
      <c r="AL129" s="149">
        <v>294285</v>
      </c>
      <c r="AM129" s="149">
        <v>592611.09806276264</v>
      </c>
      <c r="AN129" s="150">
        <v>2.0137319199509407</v>
      </c>
      <c r="AO129" s="149">
        <v>313198</v>
      </c>
      <c r="AP129" s="149">
        <v>621022.53111909819</v>
      </c>
      <c r="AQ129" s="150">
        <v>1.9828432209627718</v>
      </c>
      <c r="AR129" s="149">
        <v>353973</v>
      </c>
      <c r="AS129" s="149">
        <v>640055.18622460007</v>
      </c>
      <c r="AT129" s="150">
        <v>1.8082034116291357</v>
      </c>
      <c r="AU129" s="149">
        <v>369908</v>
      </c>
      <c r="AV129" s="149">
        <v>763088.28020723409</v>
      </c>
      <c r="AW129" s="150">
        <v>2.0629136980201404</v>
      </c>
      <c r="AX129" s="149">
        <v>433470</v>
      </c>
      <c r="AY129" s="149">
        <v>932483.98854351067</v>
      </c>
      <c r="AZ129" s="150">
        <v>2.1512076696046107</v>
      </c>
      <c r="BA129" s="149">
        <v>493744</v>
      </c>
      <c r="BB129" s="149">
        <v>1116348.1848722796</v>
      </c>
      <c r="BC129" s="150">
        <v>2.2609858243791918</v>
      </c>
      <c r="BD129" s="149">
        <v>542258</v>
      </c>
      <c r="BE129" s="149">
        <v>1230525.66707557</v>
      </c>
      <c r="BF129" s="150">
        <v>2.2692623568035324</v>
      </c>
      <c r="BG129" s="149">
        <v>572703</v>
      </c>
      <c r="BH129" s="149">
        <v>1497227.8718617484</v>
      </c>
      <c r="BI129" s="150">
        <v>2.6143181926089936</v>
      </c>
      <c r="BJ129" s="149">
        <v>639353</v>
      </c>
      <c r="BK129" s="149">
        <v>1569539.4010421988</v>
      </c>
      <c r="BL129" s="150">
        <v>2.4548870515070687</v>
      </c>
      <c r="BM129" s="149">
        <v>708712</v>
      </c>
      <c r="BN129" s="149">
        <v>1689642.0979633068</v>
      </c>
      <c r="BO129" s="150">
        <v>2.3841025662939344</v>
      </c>
      <c r="BP129" s="149">
        <v>641651</v>
      </c>
      <c r="BQ129" s="149">
        <v>1522367.6283939737</v>
      </c>
      <c r="BR129" s="150">
        <v>2.3725789072158756</v>
      </c>
      <c r="BS129" s="149">
        <v>683952</v>
      </c>
      <c r="BT129" s="149">
        <v>1592796.1278407089</v>
      </c>
      <c r="BU129" s="150">
        <v>2.328812735163738</v>
      </c>
      <c r="BV129" s="149">
        <v>730742</v>
      </c>
      <c r="BW129" s="149">
        <v>1670701.6919014142</v>
      </c>
      <c r="BX129" s="150">
        <v>2.2863085629420703</v>
      </c>
      <c r="BY129" s="149">
        <v>745247</v>
      </c>
      <c r="BZ129" s="149">
        <v>1720548.5223211364</v>
      </c>
      <c r="CA129" s="150">
        <v>2.3086956704570918</v>
      </c>
      <c r="CB129" s="149">
        <v>874379</v>
      </c>
      <c r="CC129" s="149">
        <v>1995568.4727806346</v>
      </c>
      <c r="CD129" s="150">
        <v>2.2822694424049921</v>
      </c>
      <c r="CE129" s="149">
        <v>941596</v>
      </c>
      <c r="CF129" s="149">
        <v>2176304.9033174417</v>
      </c>
      <c r="CG129" s="150">
        <v>2.3112937006077359</v>
      </c>
      <c r="CH129" s="149">
        <v>1002980</v>
      </c>
      <c r="CI129" s="149">
        <v>2258187.9379553613</v>
      </c>
      <c r="CJ129" s="150">
        <v>2.2514785319302093</v>
      </c>
      <c r="CK129" s="149">
        <v>1004795</v>
      </c>
      <c r="CL129" s="149">
        <v>2231828.9406875181</v>
      </c>
      <c r="CM129" s="150">
        <v>2.2211783903060009</v>
      </c>
      <c r="CN129" s="149">
        <v>1080035</v>
      </c>
      <c r="CO129" s="149">
        <v>2410841.6965347901</v>
      </c>
      <c r="CP129" s="150">
        <v>2.2321884906829781</v>
      </c>
      <c r="CQ129" s="149">
        <v>1110765</v>
      </c>
      <c r="CR129" s="149">
        <v>2596338.0919297878</v>
      </c>
      <c r="CS129" s="150">
        <v>2.3374323929272056</v>
      </c>
      <c r="CT129" s="149">
        <v>1074365</v>
      </c>
      <c r="CU129" s="149">
        <v>2500113.407765327</v>
      </c>
      <c r="CV129" s="150">
        <v>2.3270614807493981</v>
      </c>
      <c r="CW129" s="149">
        <v>1106827</v>
      </c>
      <c r="CX129" s="149">
        <v>2598973.4761117874</v>
      </c>
      <c r="CY129" s="150">
        <v>2.3481298126191241</v>
      </c>
      <c r="CZ129" s="149">
        <v>1182050</v>
      </c>
      <c r="DA129" s="149">
        <v>2779742.9740098496</v>
      </c>
      <c r="DB129" s="150">
        <v>2.3516289277186662</v>
      </c>
      <c r="DC129" s="149">
        <v>1172512</v>
      </c>
      <c r="DD129" s="149">
        <v>2552987.3486415436</v>
      </c>
      <c r="DE129" s="150">
        <v>2.1773656462718876</v>
      </c>
      <c r="DF129" s="149">
        <v>1187012</v>
      </c>
      <c r="DG129" s="149">
        <v>2613605.4399961364</v>
      </c>
      <c r="DH129" s="150">
        <v>2.2018357354400262</v>
      </c>
      <c r="DI129" s="149">
        <v>1245294</v>
      </c>
      <c r="DJ129" s="149">
        <v>2782804.5406121174</v>
      </c>
      <c r="DK129" s="150">
        <v>2.2346566679130531</v>
      </c>
      <c r="DL129" s="149">
        <v>1288736</v>
      </c>
      <c r="DM129" s="149">
        <v>2889489.3499379372</v>
      </c>
      <c r="DN129" s="150">
        <v>2.2421111460671055</v>
      </c>
      <c r="DO129" s="149">
        <v>1026411</v>
      </c>
      <c r="DP129" s="149">
        <v>2259046.0107769165</v>
      </c>
      <c r="DQ129" s="150">
        <v>2.2009175766597555</v>
      </c>
      <c r="DR129" s="149">
        <v>1145208</v>
      </c>
      <c r="DS129" s="149">
        <v>2909992.6748592677</v>
      </c>
      <c r="DT129" s="150">
        <v>2.5410167191106487</v>
      </c>
      <c r="DU129" s="149">
        <v>1242613</v>
      </c>
      <c r="DV129" s="149">
        <v>2907768.0660892637</v>
      </c>
      <c r="DW129" s="150">
        <v>2.3400431720006662</v>
      </c>
      <c r="DX129" s="149">
        <v>1152220</v>
      </c>
      <c r="DY129" s="149">
        <v>2340596.9785688599</v>
      </c>
      <c r="DZ129" s="150">
        <v>2.0313802733582649</v>
      </c>
      <c r="EA129" s="149">
        <v>1074835</v>
      </c>
      <c r="EB129" s="149">
        <v>2312859.6831419291</v>
      </c>
      <c r="EC129" s="150">
        <v>2.1518276601914983</v>
      </c>
      <c r="ED129" s="149">
        <v>1084817</v>
      </c>
      <c r="EE129" s="151">
        <v>2354632.5996387657</v>
      </c>
      <c r="EF129" s="161">
        <v>2.1705343847291898</v>
      </c>
    </row>
    <row r="130" spans="1:136" ht="15" customHeight="1">
      <c r="A130" s="158">
        <v>99.98</v>
      </c>
      <c r="B130" s="156">
        <v>127700</v>
      </c>
      <c r="C130" s="149">
        <v>203488.13054725443</v>
      </c>
      <c r="D130" s="150">
        <v>1.5934857521319845</v>
      </c>
      <c r="E130" s="149">
        <v>125281</v>
      </c>
      <c r="F130" s="149">
        <v>250651.08963433804</v>
      </c>
      <c r="G130" s="150">
        <v>2.0007111184803605</v>
      </c>
      <c r="H130" s="149">
        <v>136378</v>
      </c>
      <c r="I130" s="149">
        <v>270497.09811007784</v>
      </c>
      <c r="J130" s="150">
        <v>1.9834364641663453</v>
      </c>
      <c r="K130" s="149">
        <v>157631</v>
      </c>
      <c r="L130" s="149">
        <v>318687.86364569672</v>
      </c>
      <c r="M130" s="150">
        <v>2.0217334385095365</v>
      </c>
      <c r="N130" s="149">
        <v>184817</v>
      </c>
      <c r="O130" s="149">
        <v>382403.64657524717</v>
      </c>
      <c r="P130" s="150">
        <v>2.0690934631297293</v>
      </c>
      <c r="Q130" s="149">
        <v>196739</v>
      </c>
      <c r="R130" s="149">
        <v>309865.3948357497</v>
      </c>
      <c r="S130" s="150">
        <v>1.5750074709932942</v>
      </c>
      <c r="T130" s="149">
        <v>205525</v>
      </c>
      <c r="U130" s="149">
        <v>381681.58255079837</v>
      </c>
      <c r="V130" s="150">
        <v>1.8571053767220453</v>
      </c>
      <c r="W130" s="149">
        <v>231984</v>
      </c>
      <c r="X130" s="149">
        <v>442253.98256845126</v>
      </c>
      <c r="Y130" s="150">
        <v>1.9063986420117389</v>
      </c>
      <c r="Z130" s="149">
        <v>257176</v>
      </c>
      <c r="AA130" s="149">
        <v>492172.67307020834</v>
      </c>
      <c r="AB130" s="150">
        <v>1.9137581775523702</v>
      </c>
      <c r="AC130" s="149">
        <v>295509</v>
      </c>
      <c r="AD130" s="149">
        <v>653702.97037622554</v>
      </c>
      <c r="AE130" s="150">
        <v>2.2121254187731187</v>
      </c>
      <c r="AF130" s="149">
        <v>316761</v>
      </c>
      <c r="AG130" s="149">
        <v>669917.78552670276</v>
      </c>
      <c r="AH130" s="150">
        <v>2.1148998315029401</v>
      </c>
      <c r="AI130" s="149">
        <v>341078</v>
      </c>
      <c r="AJ130" s="149">
        <v>722938.35388493421</v>
      </c>
      <c r="AK130" s="150">
        <v>2.1195689956107819</v>
      </c>
      <c r="AL130" s="149">
        <v>357498</v>
      </c>
      <c r="AM130" s="149">
        <v>727601.23157323</v>
      </c>
      <c r="AN130" s="150">
        <v>2.0352595862724545</v>
      </c>
      <c r="AO130" s="149">
        <v>379355</v>
      </c>
      <c r="AP130" s="149">
        <v>760093.2727712628</v>
      </c>
      <c r="AQ130" s="150">
        <v>2.0036463807548675</v>
      </c>
      <c r="AR130" s="149">
        <v>444728</v>
      </c>
      <c r="AS130" s="149">
        <v>762275.08441855235</v>
      </c>
      <c r="AT130" s="150">
        <v>1.7140253917418116</v>
      </c>
      <c r="AU130" s="149">
        <v>450943</v>
      </c>
      <c r="AV130" s="149">
        <v>941528.47057299048</v>
      </c>
      <c r="AW130" s="150">
        <v>2.0879101584302018</v>
      </c>
      <c r="AX130" s="149">
        <v>532664</v>
      </c>
      <c r="AY130" s="149">
        <v>1159803.5109215751</v>
      </c>
      <c r="AZ130" s="150">
        <v>2.1773641750176003</v>
      </c>
      <c r="BA130" s="149">
        <v>612115</v>
      </c>
      <c r="BB130" s="149">
        <v>1401214.8990832637</v>
      </c>
      <c r="BC130" s="150">
        <v>2.2891366803350084</v>
      </c>
      <c r="BD130" s="149">
        <v>672658</v>
      </c>
      <c r="BE130" s="149">
        <v>1545690.7332106151</v>
      </c>
      <c r="BF130" s="150">
        <v>2.2978850072557155</v>
      </c>
      <c r="BG130" s="149">
        <v>722030</v>
      </c>
      <c r="BH130" s="149">
        <v>1926309.7541019449</v>
      </c>
      <c r="BI130" s="150">
        <v>2.6679081950915404</v>
      </c>
      <c r="BJ130" s="149">
        <v>835876</v>
      </c>
      <c r="BK130" s="149">
        <v>1987754.613456375</v>
      </c>
      <c r="BL130" s="150">
        <v>2.3780496311131976</v>
      </c>
      <c r="BM130" s="149">
        <v>955974</v>
      </c>
      <c r="BN130" s="149">
        <v>2126785.5685359072</v>
      </c>
      <c r="BO130" s="150">
        <v>2.2247316020476573</v>
      </c>
      <c r="BP130" s="149">
        <v>835860</v>
      </c>
      <c r="BQ130" s="149">
        <v>1919154.6391530221</v>
      </c>
      <c r="BR130" s="150">
        <v>2.2960240221484725</v>
      </c>
      <c r="BS130" s="149">
        <v>918927</v>
      </c>
      <c r="BT130" s="149">
        <v>2000049.5071588219</v>
      </c>
      <c r="BU130" s="150">
        <v>2.1765053232289637</v>
      </c>
      <c r="BV130" s="149">
        <v>941879</v>
      </c>
      <c r="BW130" s="149">
        <v>2091472.3027501835</v>
      </c>
      <c r="BX130" s="150">
        <v>2.2205318334416453</v>
      </c>
      <c r="BY130" s="149">
        <v>962650</v>
      </c>
      <c r="BZ130" s="149">
        <v>2159707.8170284778</v>
      </c>
      <c r="CA130" s="150">
        <v>2.2435026406570175</v>
      </c>
      <c r="CB130" s="149">
        <v>1120894</v>
      </c>
      <c r="CC130" s="149">
        <v>2502300.8897072342</v>
      </c>
      <c r="CD130" s="150">
        <v>2.2324152771869903</v>
      </c>
      <c r="CE130" s="149">
        <v>1209497</v>
      </c>
      <c r="CF130" s="149">
        <v>2735676.1110635521</v>
      </c>
      <c r="CG130" s="150">
        <v>2.2618295961573711</v>
      </c>
      <c r="CH130" s="149">
        <v>1280305</v>
      </c>
      <c r="CI130" s="149">
        <v>2827426.0770151108</v>
      </c>
      <c r="CJ130" s="150">
        <v>2.2084004022597044</v>
      </c>
      <c r="CK130" s="149">
        <v>1281088</v>
      </c>
      <c r="CL130" s="149">
        <v>2784857.4207337047</v>
      </c>
      <c r="CM130" s="150">
        <v>2.1738221111537261</v>
      </c>
      <c r="CN130" s="149">
        <v>1388212</v>
      </c>
      <c r="CO130" s="149">
        <v>3008818.119300181</v>
      </c>
      <c r="CP130" s="150">
        <v>2.1674053525687582</v>
      </c>
      <c r="CQ130" s="149">
        <v>1422561</v>
      </c>
      <c r="CR130" s="149">
        <v>3268120.8397799549</v>
      </c>
      <c r="CS130" s="150">
        <v>2.2973502294664025</v>
      </c>
      <c r="CT130" s="149">
        <v>1365251</v>
      </c>
      <c r="CU130" s="149">
        <v>3147746.9731557001</v>
      </c>
      <c r="CV130" s="150">
        <v>2.3056177751605382</v>
      </c>
      <c r="CW130" s="149">
        <v>1413007</v>
      </c>
      <c r="CX130" s="149">
        <v>3277956.7303553093</v>
      </c>
      <c r="CY130" s="150">
        <v>2.3198446507025863</v>
      </c>
      <c r="CZ130" s="149">
        <v>1505701</v>
      </c>
      <c r="DA130" s="149">
        <v>3506899.1647733655</v>
      </c>
      <c r="DB130" s="150">
        <v>2.3290807170702319</v>
      </c>
      <c r="DC130" s="149">
        <v>1473544</v>
      </c>
      <c r="DD130" s="149">
        <v>3177343.9409422609</v>
      </c>
      <c r="DE130" s="150">
        <v>2.1562599698022327</v>
      </c>
      <c r="DF130" s="149">
        <v>1473892</v>
      </c>
      <c r="DG130" s="149">
        <v>3265032.6348880418</v>
      </c>
      <c r="DH130" s="150">
        <v>2.2152455097714361</v>
      </c>
      <c r="DI130" s="149">
        <v>1576125</v>
      </c>
      <c r="DJ130" s="149">
        <v>3476755.313440776</v>
      </c>
      <c r="DK130" s="150">
        <v>2.2058880567472605</v>
      </c>
      <c r="DL130" s="149">
        <v>1680624</v>
      </c>
      <c r="DM130" s="149">
        <v>3608299.0886128917</v>
      </c>
      <c r="DN130" s="150">
        <v>2.146999619553744</v>
      </c>
      <c r="DO130" s="149">
        <v>1281591</v>
      </c>
      <c r="DP130" s="149">
        <v>2812121.322462732</v>
      </c>
      <c r="DQ130" s="150">
        <v>2.1942424084304055</v>
      </c>
      <c r="DR130" s="149">
        <v>1422300</v>
      </c>
      <c r="DS130" s="149">
        <v>3737833.7426839522</v>
      </c>
      <c r="DT130" s="150">
        <v>2.6280206304464264</v>
      </c>
      <c r="DU130" s="149">
        <v>1569265</v>
      </c>
      <c r="DV130" s="149">
        <v>3711464.3109249789</v>
      </c>
      <c r="DW130" s="150">
        <v>2.3650972340076271</v>
      </c>
      <c r="DX130" s="149">
        <v>1394782</v>
      </c>
      <c r="DY130" s="149">
        <v>2885127.2845472521</v>
      </c>
      <c r="DZ130" s="150">
        <v>2.0685148536095621</v>
      </c>
      <c r="EA130" s="149">
        <v>1332226</v>
      </c>
      <c r="EB130" s="149">
        <v>2874203.4430000214</v>
      </c>
      <c r="EC130" s="150">
        <v>2.1574443397741985</v>
      </c>
      <c r="ED130" s="149">
        <v>1346433</v>
      </c>
      <c r="EE130" s="151">
        <v>2930946.0876229778</v>
      </c>
      <c r="EF130" s="161">
        <v>2.176822825660822</v>
      </c>
    </row>
    <row r="131" spans="1:136" ht="15" customHeight="1">
      <c r="A131" s="158">
        <v>99.99</v>
      </c>
      <c r="B131" s="156">
        <v>165277</v>
      </c>
      <c r="C131" s="149">
        <v>266876.06934050715</v>
      </c>
      <c r="D131" s="150">
        <v>1.6147199509944345</v>
      </c>
      <c r="E131" s="149">
        <v>176169</v>
      </c>
      <c r="F131" s="149">
        <v>354978.17144247738</v>
      </c>
      <c r="G131" s="150">
        <v>2.014986583578708</v>
      </c>
      <c r="H131" s="149">
        <v>191295</v>
      </c>
      <c r="I131" s="149">
        <v>381891.18711435888</v>
      </c>
      <c r="J131" s="150">
        <v>1.9963469359594286</v>
      </c>
      <c r="K131" s="149">
        <v>222476</v>
      </c>
      <c r="L131" s="149">
        <v>452947.70416496036</v>
      </c>
      <c r="M131" s="150">
        <v>2.0359396256897839</v>
      </c>
      <c r="N131" s="149">
        <v>262714</v>
      </c>
      <c r="O131" s="149">
        <v>547852.30586343317</v>
      </c>
      <c r="P131" s="150">
        <v>2.0853563413576479</v>
      </c>
      <c r="Q131" s="149">
        <v>256886</v>
      </c>
      <c r="R131" s="149">
        <v>393643.33627399098</v>
      </c>
      <c r="S131" s="150">
        <v>1.532365859852195</v>
      </c>
      <c r="T131" s="149">
        <v>282344</v>
      </c>
      <c r="U131" s="149">
        <v>525877.17879946274</v>
      </c>
      <c r="V131" s="150">
        <v>1.8625406553688506</v>
      </c>
      <c r="W131" s="149">
        <v>321401</v>
      </c>
      <c r="X131" s="149">
        <v>615403.02968253777</v>
      </c>
      <c r="Y131" s="150">
        <v>1.9147514465808686</v>
      </c>
      <c r="Z131" s="149">
        <v>356659</v>
      </c>
      <c r="AA131" s="149">
        <v>685886.27740236314</v>
      </c>
      <c r="AB131" s="150">
        <v>1.923086974960293</v>
      </c>
      <c r="AC131" s="149">
        <v>408453</v>
      </c>
      <c r="AD131" s="149">
        <v>948452.69511778676</v>
      </c>
      <c r="AE131" s="150">
        <v>2.3220607881880824</v>
      </c>
      <c r="AF131" s="149">
        <v>451505</v>
      </c>
      <c r="AG131" s="149">
        <v>967622.60808352008</v>
      </c>
      <c r="AH131" s="150">
        <v>2.1431049669073876</v>
      </c>
      <c r="AI131" s="149">
        <v>485915</v>
      </c>
      <c r="AJ131" s="149">
        <v>1045218.8075745775</v>
      </c>
      <c r="AK131" s="150">
        <v>2.1510321919977313</v>
      </c>
      <c r="AL131" s="149">
        <v>502756</v>
      </c>
      <c r="AM131" s="149">
        <v>1037796.4101356645</v>
      </c>
      <c r="AN131" s="150">
        <v>2.0642148679193575</v>
      </c>
      <c r="AO131" s="149">
        <v>530744</v>
      </c>
      <c r="AP131" s="149">
        <v>1078331.4972477527</v>
      </c>
      <c r="AQ131" s="150">
        <v>2.0317356338418384</v>
      </c>
      <c r="AR131" s="149">
        <v>624686</v>
      </c>
      <c r="AS131" s="149">
        <v>1004760.840037612</v>
      </c>
      <c r="AT131" s="150">
        <v>1.6084254169896748</v>
      </c>
      <c r="AU131" s="149">
        <v>638643</v>
      </c>
      <c r="AV131" s="149">
        <v>1354852.0692633742</v>
      </c>
      <c r="AW131" s="150">
        <v>2.1214545047285793</v>
      </c>
      <c r="AX131" s="149">
        <v>764742</v>
      </c>
      <c r="AY131" s="149">
        <v>1691645.9696877843</v>
      </c>
      <c r="AZ131" s="150">
        <v>2.2120479451733845</v>
      </c>
      <c r="BA131" s="149">
        <v>892333</v>
      </c>
      <c r="BB131" s="149">
        <v>2075579.7057873486</v>
      </c>
      <c r="BC131" s="150">
        <v>2.3260147341713782</v>
      </c>
      <c r="BD131" s="149">
        <v>1022882</v>
      </c>
      <c r="BE131" s="149">
        <v>2278200.3533669114</v>
      </c>
      <c r="BF131" s="150">
        <v>2.2272367226785801</v>
      </c>
      <c r="BG131" s="149">
        <v>1089292</v>
      </c>
      <c r="BH131" s="149">
        <v>2981608.4514150019</v>
      </c>
      <c r="BI131" s="150">
        <v>2.7371985210714866</v>
      </c>
      <c r="BJ131" s="149">
        <v>1317957</v>
      </c>
      <c r="BK131" s="149">
        <v>2945093.1693250472</v>
      </c>
      <c r="BL131" s="150">
        <v>2.2345897243423321</v>
      </c>
      <c r="BM131" s="149">
        <v>1400889</v>
      </c>
      <c r="BN131" s="149">
        <v>3107621.0806569741</v>
      </c>
      <c r="BO131" s="150">
        <v>2.218320709675766</v>
      </c>
      <c r="BP131" s="149">
        <v>1291852</v>
      </c>
      <c r="BQ131" s="149">
        <v>2821121.0975426468</v>
      </c>
      <c r="BR131" s="150">
        <v>2.1837804156688589</v>
      </c>
      <c r="BS131" s="149">
        <v>1378662</v>
      </c>
      <c r="BT131" s="149">
        <v>2904780.8180835196</v>
      </c>
      <c r="BU131" s="150">
        <v>2.1069564679983341</v>
      </c>
      <c r="BV131" s="149">
        <v>1464850</v>
      </c>
      <c r="BW131" s="149">
        <v>3033408.0294042556</v>
      </c>
      <c r="BX131" s="150">
        <v>2.070797712669731</v>
      </c>
      <c r="BY131" s="149">
        <v>1527564</v>
      </c>
      <c r="BZ131" s="149">
        <v>3127830.6813555234</v>
      </c>
      <c r="CA131" s="150">
        <v>2.0475938692948534</v>
      </c>
      <c r="CB131" s="149">
        <v>1744602</v>
      </c>
      <c r="CC131" s="149">
        <v>3621860.6087688473</v>
      </c>
      <c r="CD131" s="150">
        <v>2.0760383220750906</v>
      </c>
      <c r="CE131" s="149">
        <v>1868200</v>
      </c>
      <c r="CF131" s="149">
        <v>3986348.0206071925</v>
      </c>
      <c r="CG131" s="150">
        <v>2.1337908257184415</v>
      </c>
      <c r="CH131" s="149">
        <v>1953913</v>
      </c>
      <c r="CI131" s="149">
        <v>4087381.8536405419</v>
      </c>
      <c r="CJ131" s="150">
        <v>2.0918955212645303</v>
      </c>
      <c r="CK131" s="149">
        <v>1914165</v>
      </c>
      <c r="CL131" s="149">
        <v>4030406.05704353</v>
      </c>
      <c r="CM131" s="150">
        <v>2.10556877648663</v>
      </c>
      <c r="CN131" s="149">
        <v>2088841</v>
      </c>
      <c r="CO131" s="149">
        <v>4336149.0339078298</v>
      </c>
      <c r="CP131" s="150">
        <v>2.0758636171483755</v>
      </c>
      <c r="CQ131" s="149">
        <v>2126181</v>
      </c>
      <c r="CR131" s="149">
        <v>4820654.567700645</v>
      </c>
      <c r="CS131" s="150">
        <v>2.2672832499682034</v>
      </c>
      <c r="CT131" s="149">
        <v>2041610</v>
      </c>
      <c r="CU131" s="149">
        <v>4655798.9713637214</v>
      </c>
      <c r="CV131" s="150">
        <v>2.2804546271637194</v>
      </c>
      <c r="CW131" s="149">
        <v>2132342</v>
      </c>
      <c r="CX131" s="149">
        <v>4850509.0288423402</v>
      </c>
      <c r="CY131" s="150">
        <v>2.2747331473292465</v>
      </c>
      <c r="CZ131" s="149">
        <v>2268951</v>
      </c>
      <c r="DA131" s="149">
        <v>5198476.2685172958</v>
      </c>
      <c r="DB131" s="150">
        <v>2.2911364187755909</v>
      </c>
      <c r="DC131" s="149">
        <v>2180355</v>
      </c>
      <c r="DD131" s="149">
        <v>4593771.6312418394</v>
      </c>
      <c r="DE131" s="150">
        <v>2.1068915984974188</v>
      </c>
      <c r="DF131" s="149">
        <v>2188818</v>
      </c>
      <c r="DG131" s="149">
        <v>4761533.8797571957</v>
      </c>
      <c r="DH131" s="150">
        <v>2.1753904983224714</v>
      </c>
      <c r="DI131" s="149">
        <v>2314077</v>
      </c>
      <c r="DJ131" s="149">
        <v>5076862.4084409848</v>
      </c>
      <c r="DK131" s="150">
        <v>2.1939038365797616</v>
      </c>
      <c r="DL131" s="149">
        <v>2403255</v>
      </c>
      <c r="DM131" s="149">
        <v>5223953.3266060585</v>
      </c>
      <c r="DN131" s="150">
        <v>2.1736991399606196</v>
      </c>
      <c r="DO131" s="149">
        <v>1887286</v>
      </c>
      <c r="DP131" s="149">
        <v>4115339.464787344</v>
      </c>
      <c r="DQ131" s="150">
        <v>2.1805595255765922</v>
      </c>
      <c r="DR131" s="149">
        <v>2332947</v>
      </c>
      <c r="DS131" s="149">
        <v>5691217.7908574725</v>
      </c>
      <c r="DT131" s="150">
        <v>2.4394972499835927</v>
      </c>
      <c r="DU131" s="149">
        <v>2199428</v>
      </c>
      <c r="DV131" s="149">
        <v>5604320.5355405994</v>
      </c>
      <c r="DW131" s="150">
        <v>2.5480809262865614</v>
      </c>
      <c r="DX131" s="149">
        <v>2077260</v>
      </c>
      <c r="DY131" s="149">
        <v>4100792.8158757412</v>
      </c>
      <c r="DZ131" s="150">
        <v>1.9741355515803227</v>
      </c>
      <c r="EA131" s="149">
        <v>1926947</v>
      </c>
      <c r="EB131" s="149">
        <v>4171232.7688975898</v>
      </c>
      <c r="EC131" s="150">
        <v>2.16468474166523</v>
      </c>
      <c r="ED131" s="149">
        <v>1952479</v>
      </c>
      <c r="EE131" s="151">
        <v>4266002.1100689126</v>
      </c>
      <c r="EF131" s="161">
        <v>2.1849157456079746</v>
      </c>
    </row>
    <row r="132" spans="1:136" ht="15" customHeight="1">
      <c r="A132" s="167">
        <v>99.991</v>
      </c>
      <c r="B132" s="168">
        <v>171016</v>
      </c>
      <c r="C132" s="169">
        <v>277987.25503980939</v>
      </c>
      <c r="D132" s="170">
        <v>1.6255043682451313</v>
      </c>
      <c r="E132" s="169">
        <v>185611</v>
      </c>
      <c r="F132" s="169">
        <v>374335.19888144149</v>
      </c>
      <c r="G132" s="170">
        <v>2.0167727067977732</v>
      </c>
      <c r="H132" s="169">
        <v>201464</v>
      </c>
      <c r="I132" s="169">
        <v>402518.56299676961</v>
      </c>
      <c r="J132" s="170">
        <v>1.9979676914821984</v>
      </c>
      <c r="K132" s="169">
        <v>234529</v>
      </c>
      <c r="L132" s="169">
        <v>477903.91077214107</v>
      </c>
      <c r="M132" s="170">
        <v>2.037717769538697</v>
      </c>
      <c r="N132" s="169">
        <v>277261</v>
      </c>
      <c r="O132" s="169">
        <v>578747.7436574857</v>
      </c>
      <c r="P132" s="170">
        <v>2.0873752300449242</v>
      </c>
      <c r="Q132" s="169">
        <v>294713</v>
      </c>
      <c r="R132" s="169">
        <v>406680.80973539688</v>
      </c>
      <c r="S132" s="170">
        <v>1.3799215159677276</v>
      </c>
      <c r="T132" s="169">
        <v>296355</v>
      </c>
      <c r="U132" s="169">
        <v>552178.10912974575</v>
      </c>
      <c r="V132" s="170">
        <v>1.8632319654797311</v>
      </c>
      <c r="W132" s="169">
        <v>337812</v>
      </c>
      <c r="X132" s="169">
        <v>647181.89425432018</v>
      </c>
      <c r="Y132" s="170">
        <v>1.9158049277536624</v>
      </c>
      <c r="Z132" s="169">
        <v>374938</v>
      </c>
      <c r="AA132" s="169">
        <v>721478.08231861261</v>
      </c>
      <c r="AB132" s="170">
        <v>1.9242596971195574</v>
      </c>
      <c r="AC132" s="169">
        <v>411539</v>
      </c>
      <c r="AD132" s="169">
        <v>1006708.2996008935</v>
      </c>
      <c r="AE132" s="170">
        <v>2.4462038825017642</v>
      </c>
      <c r="AF132" s="169">
        <v>476841</v>
      </c>
      <c r="AG132" s="169">
        <v>1023599.7327118139</v>
      </c>
      <c r="AH132" s="170">
        <v>2.1466269316434912</v>
      </c>
      <c r="AI132" s="169">
        <v>513182</v>
      </c>
      <c r="AJ132" s="169">
        <v>1105890.1058429957</v>
      </c>
      <c r="AK132" s="170">
        <v>2.1549666703878851</v>
      </c>
      <c r="AL132" s="169">
        <v>529908</v>
      </c>
      <c r="AM132" s="169">
        <v>1095777.4796480094</v>
      </c>
      <c r="AN132" s="170">
        <v>2.0678636284940204</v>
      </c>
      <c r="AO132" s="169">
        <v>558962</v>
      </c>
      <c r="AP132" s="169">
        <v>1137648.8823439905</v>
      </c>
      <c r="AQ132" s="170">
        <v>2.0352884137812417</v>
      </c>
      <c r="AR132" s="169">
        <v>625455</v>
      </c>
      <c r="AS132" s="169">
        <v>1044012.4758334245</v>
      </c>
      <c r="AT132" s="170">
        <v>1.6692047802534546</v>
      </c>
      <c r="AU132" s="169">
        <v>673916</v>
      </c>
      <c r="AV132" s="169">
        <v>1432524.4469945391</v>
      </c>
      <c r="AW132" s="170">
        <v>2.1256721119465025</v>
      </c>
      <c r="AX132" s="169">
        <v>808648</v>
      </c>
      <c r="AY132" s="169">
        <v>1792263.1434341019</v>
      </c>
      <c r="AZ132" s="170">
        <v>2.2163699699178157</v>
      </c>
      <c r="BA132" s="169">
        <v>945765</v>
      </c>
      <c r="BB132" s="169">
        <v>2204165.7017074181</v>
      </c>
      <c r="BC132" s="170">
        <v>2.3305638310863883</v>
      </c>
      <c r="BD132" s="169">
        <v>1096413</v>
      </c>
      <c r="BE132" s="169">
        <v>2413993.0744329281</v>
      </c>
      <c r="BF132" s="170">
        <v>2.2017187633062796</v>
      </c>
      <c r="BG132" s="169">
        <v>1161116</v>
      </c>
      <c r="BH132" s="169">
        <v>3187991.5460863323</v>
      </c>
      <c r="BI132" s="170">
        <v>2.745627091596647</v>
      </c>
      <c r="BJ132" s="169">
        <v>1408703</v>
      </c>
      <c r="BK132" s="169">
        <v>3121496.9006958748</v>
      </c>
      <c r="BL132" s="170">
        <v>2.2158658714405202</v>
      </c>
      <c r="BM132" s="169">
        <v>1485813</v>
      </c>
      <c r="BN132" s="169">
        <v>3292698.9573590783</v>
      </c>
      <c r="BO132" s="170">
        <v>2.2160924405420319</v>
      </c>
      <c r="BP132" s="169">
        <v>1395115</v>
      </c>
      <c r="BQ132" s="169">
        <v>2985458.3767463206</v>
      </c>
      <c r="BR132" s="170">
        <v>2.1399371211307461</v>
      </c>
      <c r="BS132" s="169">
        <v>1473447</v>
      </c>
      <c r="BT132" s="169">
        <v>3069297.6602523159</v>
      </c>
      <c r="BU132" s="170">
        <v>2.0830729983856333</v>
      </c>
      <c r="BV132" s="169">
        <v>1565430</v>
      </c>
      <c r="BW132" s="169">
        <v>3203252.9382029767</v>
      </c>
      <c r="BX132" s="170">
        <v>2.0462447622716931</v>
      </c>
      <c r="BY132" s="169">
        <v>1619646</v>
      </c>
      <c r="BZ132" s="169">
        <v>3302919.9048753926</v>
      </c>
      <c r="CA132" s="170">
        <v>2.0392850690060622</v>
      </c>
      <c r="CB132" s="169">
        <v>1867752</v>
      </c>
      <c r="CC132" s="169">
        <v>3824904.8977468219</v>
      </c>
      <c r="CD132" s="170">
        <v>2.0478655077048891</v>
      </c>
      <c r="CE132" s="169">
        <v>1979944</v>
      </c>
      <c r="CF132" s="169">
        <v>4215498.9909376763</v>
      </c>
      <c r="CG132" s="170">
        <v>2.129100111385815</v>
      </c>
      <c r="CH132" s="169">
        <v>2070063</v>
      </c>
      <c r="CI132" s="169">
        <v>4318815.0423235083</v>
      </c>
      <c r="CJ132" s="170">
        <v>2.0863205817037977</v>
      </c>
      <c r="CK132" s="169">
        <v>2035263</v>
      </c>
      <c r="CL132" s="169">
        <v>4258976.5299955634</v>
      </c>
      <c r="CM132" s="170">
        <v>2.0925927165165206</v>
      </c>
      <c r="CN132" s="169">
        <v>2228828</v>
      </c>
      <c r="CO132" s="169">
        <v>4577859.4279422006</v>
      </c>
      <c r="CP132" s="170">
        <v>2.05393122660977</v>
      </c>
      <c r="CQ132" s="169">
        <v>2259159</v>
      </c>
      <c r="CR132" s="169">
        <v>5112079.9224541839</v>
      </c>
      <c r="CS132" s="170">
        <v>2.2628243175686986</v>
      </c>
      <c r="CT132" s="169">
        <v>2170188</v>
      </c>
      <c r="CU132" s="169">
        <v>4940908.7983116889</v>
      </c>
      <c r="CV132" s="170">
        <v>2.2767192511946841</v>
      </c>
      <c r="CW132" s="169">
        <v>2269093</v>
      </c>
      <c r="CX132" s="169">
        <v>5146334.7319246652</v>
      </c>
      <c r="CY132" s="170">
        <v>2.2680140179026003</v>
      </c>
      <c r="CZ132" s="169">
        <v>2420711</v>
      </c>
      <c r="DA132" s="169">
        <v>5517623.8883777214</v>
      </c>
      <c r="DB132" s="170">
        <v>2.2793401973129885</v>
      </c>
      <c r="DC132" s="169">
        <v>2323418</v>
      </c>
      <c r="DD132" s="169">
        <v>4855437.4733436583</v>
      </c>
      <c r="DE132" s="170">
        <v>2.089782154284618</v>
      </c>
      <c r="DF132" s="169">
        <v>2335355</v>
      </c>
      <c r="DG132" s="169">
        <v>5039424.5861294325</v>
      </c>
      <c r="DH132" s="170">
        <v>2.1578837419276438</v>
      </c>
      <c r="DI132" s="169">
        <v>2473836</v>
      </c>
      <c r="DJ132" s="169">
        <v>5377116.2152103074</v>
      </c>
      <c r="DK132" s="170">
        <v>2.1735944562251932</v>
      </c>
      <c r="DL132" s="169">
        <v>2470144</v>
      </c>
      <c r="DM132" s="169">
        <v>5530266.3533978574</v>
      </c>
      <c r="DN132" s="170">
        <v>2.2388437084630928</v>
      </c>
      <c r="DO132" s="169">
        <v>1999008</v>
      </c>
      <c r="DP132" s="169">
        <v>4355718.9879975794</v>
      </c>
      <c r="DQ132" s="170">
        <v>2.1789402483619771</v>
      </c>
      <c r="DR132" s="169">
        <v>2566781</v>
      </c>
      <c r="DS132" s="169">
        <v>6033507.525374528</v>
      </c>
      <c r="DT132" s="170">
        <v>2.350612508575733</v>
      </c>
      <c r="DU132" s="169">
        <v>2376255</v>
      </c>
      <c r="DV132" s="169">
        <v>5974894.6800421113</v>
      </c>
      <c r="DW132" s="170">
        <v>2.514416457847374</v>
      </c>
      <c r="DX132" s="169">
        <v>2192672</v>
      </c>
      <c r="DY132" s="169">
        <v>4308151.7193625122</v>
      </c>
      <c r="DZ132" s="170">
        <v>1.9647953361754573</v>
      </c>
      <c r="EA132" s="169">
        <v>2038522</v>
      </c>
      <c r="EB132" s="169">
        <v>4414567.0702003147</v>
      </c>
      <c r="EC132" s="170">
        <v>2.1655724442514304</v>
      </c>
      <c r="ED132" s="169">
        <v>2066376</v>
      </c>
      <c r="EE132" s="171">
        <v>4516904.7970245788</v>
      </c>
      <c r="EF132" s="172">
        <v>2.1859065325113041</v>
      </c>
    </row>
    <row r="133" spans="1:136" ht="15" customHeight="1">
      <c r="A133" s="158">
        <v>99.992000000000004</v>
      </c>
      <c r="B133" s="156">
        <v>175980</v>
      </c>
      <c r="C133" s="149">
        <v>290062.52641092672</v>
      </c>
      <c r="D133" s="150">
        <v>1.6482698398166082</v>
      </c>
      <c r="E133" s="149">
        <v>196787</v>
      </c>
      <c r="F133" s="149">
        <v>397247.89408489299</v>
      </c>
      <c r="G133" s="150">
        <v>2.0186693942429783</v>
      </c>
      <c r="H133" s="149">
        <v>213494</v>
      </c>
      <c r="I133" s="149">
        <v>426920.7686400892</v>
      </c>
      <c r="J133" s="150">
        <v>1.9996850901668861</v>
      </c>
      <c r="K133" s="149">
        <v>248804</v>
      </c>
      <c r="L133" s="149">
        <v>507460.13371920626</v>
      </c>
      <c r="M133" s="150">
        <v>2.0395979715728294</v>
      </c>
      <c r="N133" s="149">
        <v>294512</v>
      </c>
      <c r="O133" s="149">
        <v>615387.85593729047</v>
      </c>
      <c r="P133" s="150">
        <v>2.0895170856783101</v>
      </c>
      <c r="Q133" s="149">
        <v>299518</v>
      </c>
      <c r="R133" s="149">
        <v>420719.73350843851</v>
      </c>
      <c r="S133" s="150">
        <v>1.4046559255485096</v>
      </c>
      <c r="T133" s="149">
        <v>312857</v>
      </c>
      <c r="U133" s="149">
        <v>583154.24518358789</v>
      </c>
      <c r="V133" s="150">
        <v>1.8639641918946608</v>
      </c>
      <c r="W133" s="149">
        <v>357176</v>
      </c>
      <c r="X133" s="149">
        <v>684678.13968481566</v>
      </c>
      <c r="Y133" s="150">
        <v>1.9169209008578842</v>
      </c>
      <c r="Z133" s="149">
        <v>396512</v>
      </c>
      <c r="AA133" s="149">
        <v>763486.61303786491</v>
      </c>
      <c r="AB133" s="150">
        <v>1.9255069532267999</v>
      </c>
      <c r="AC133" s="149">
        <v>412682</v>
      </c>
      <c r="AD133" s="149">
        <v>1077930.7029333999</v>
      </c>
      <c r="AE133" s="150">
        <v>2.6120128886973504</v>
      </c>
      <c r="AF133" s="149">
        <v>506948</v>
      </c>
      <c r="AG133" s="149">
        <v>1090120.1258051842</v>
      </c>
      <c r="AH133" s="150">
        <v>2.1503588648247636</v>
      </c>
      <c r="AI133" s="149">
        <v>545595</v>
      </c>
      <c r="AJ133" s="149">
        <v>1178014.5108509327</v>
      </c>
      <c r="AK133" s="150">
        <v>2.1591372920406759</v>
      </c>
      <c r="AL133" s="149">
        <v>562117</v>
      </c>
      <c r="AM133" s="149">
        <v>1164558.766182574</v>
      </c>
      <c r="AN133" s="150">
        <v>2.0717373183564525</v>
      </c>
      <c r="AO133" s="149">
        <v>592408</v>
      </c>
      <c r="AP133" s="149">
        <v>1207956.8679225717</v>
      </c>
      <c r="AQ133" s="150">
        <v>2.0390623825515046</v>
      </c>
      <c r="AR133" s="149">
        <v>636478</v>
      </c>
      <c r="AS133" s="149">
        <v>1105171.2967164554</v>
      </c>
      <c r="AT133" s="150">
        <v>1.7363856986674409</v>
      </c>
      <c r="AU133" s="149">
        <v>715826</v>
      </c>
      <c r="AV133" s="149">
        <v>1524810.5203728518</v>
      </c>
      <c r="AW133" s="150">
        <v>2.130141291840268</v>
      </c>
      <c r="AX133" s="149">
        <v>860918</v>
      </c>
      <c r="AY133" s="149">
        <v>1912048.3020708589</v>
      </c>
      <c r="AZ133" s="150">
        <v>2.220941253488554</v>
      </c>
      <c r="BA133" s="149">
        <v>1009523</v>
      </c>
      <c r="BB133" s="149">
        <v>2357604.7659321786</v>
      </c>
      <c r="BC133" s="150">
        <v>2.3353650842350087</v>
      </c>
      <c r="BD133" s="149">
        <v>1186952</v>
      </c>
      <c r="BE133" s="149">
        <v>2572858.2771717464</v>
      </c>
      <c r="BF133" s="150">
        <v>2.1676177951355626</v>
      </c>
      <c r="BG133" s="149">
        <v>1247472</v>
      </c>
      <c r="BH133" s="149">
        <v>3436128.682684408</v>
      </c>
      <c r="BI133" s="150">
        <v>2.7544735935431079</v>
      </c>
      <c r="BJ133" s="149">
        <v>1556835</v>
      </c>
      <c r="BK133" s="149">
        <v>3326861.7815084299</v>
      </c>
      <c r="BL133" s="150">
        <v>2.1369392270269039</v>
      </c>
      <c r="BM133" s="149">
        <v>1604264</v>
      </c>
      <c r="BN133" s="149">
        <v>3509592.2485972168</v>
      </c>
      <c r="BO133" s="150">
        <v>2.1876650280734449</v>
      </c>
      <c r="BP133" s="149">
        <v>1479098</v>
      </c>
      <c r="BQ133" s="149">
        <v>3179685.5625892188</v>
      </c>
      <c r="BR133" s="150">
        <v>2.1497463742018574</v>
      </c>
      <c r="BS133" s="149">
        <v>1597339</v>
      </c>
      <c r="BT133" s="149">
        <v>3260649.2624414363</v>
      </c>
      <c r="BU133" s="150">
        <v>2.0413007272979851</v>
      </c>
      <c r="BV133" s="149">
        <v>1682691</v>
      </c>
      <c r="BW133" s="149">
        <v>3398243.6862732847</v>
      </c>
      <c r="BX133" s="150">
        <v>2.0195292458765661</v>
      </c>
      <c r="BY133" s="149">
        <v>1726530</v>
      </c>
      <c r="BZ133" s="149">
        <v>3505205.3407087671</v>
      </c>
      <c r="CA133" s="150">
        <v>2.0302023948085277</v>
      </c>
      <c r="CB133" s="149">
        <v>2003268</v>
      </c>
      <c r="CC133" s="149">
        <v>4060678.7959600077</v>
      </c>
      <c r="CD133" s="150">
        <v>2.0270272354772341</v>
      </c>
      <c r="CE133" s="149">
        <v>2135461</v>
      </c>
      <c r="CF133" s="149">
        <v>4485940.3399969116</v>
      </c>
      <c r="CG133" s="150">
        <v>2.1006894249049322</v>
      </c>
      <c r="CH133" s="149">
        <v>2219243</v>
      </c>
      <c r="CI133" s="149">
        <v>4588946.9802880604</v>
      </c>
      <c r="CJ133" s="150">
        <v>2.0677983349674012</v>
      </c>
      <c r="CK133" s="149">
        <v>2182192</v>
      </c>
      <c r="CL133" s="149">
        <v>4527122.7213738235</v>
      </c>
      <c r="CM133" s="150">
        <v>2.0745758033087021</v>
      </c>
      <c r="CN133" s="149">
        <v>2389746</v>
      </c>
      <c r="CO133" s="149">
        <v>4861580.9223743286</v>
      </c>
      <c r="CP133" s="150">
        <v>2.034350480082121</v>
      </c>
      <c r="CQ133" s="149">
        <v>2427157</v>
      </c>
      <c r="CR133" s="149">
        <v>5458101.4356551748</v>
      </c>
      <c r="CS133" s="150">
        <v>2.2487632384947389</v>
      </c>
      <c r="CT133" s="149">
        <v>2318860</v>
      </c>
      <c r="CU133" s="149">
        <v>5274215.1521702427</v>
      </c>
      <c r="CV133" s="150">
        <v>2.2744862355511946</v>
      </c>
      <c r="CW133" s="149">
        <v>2424253</v>
      </c>
      <c r="CX133" s="149">
        <v>5495447.5566293476</v>
      </c>
      <c r="CY133" s="150">
        <v>2.2668622279231365</v>
      </c>
      <c r="CZ133" s="149">
        <v>2598651</v>
      </c>
      <c r="DA133" s="149">
        <v>5889094.1485163942</v>
      </c>
      <c r="DB133" s="150">
        <v>2.2662120263615213</v>
      </c>
      <c r="DC133" s="149">
        <v>2464465</v>
      </c>
      <c r="DD133" s="149">
        <v>5159494.1536122151</v>
      </c>
      <c r="DE133" s="150">
        <v>2.0935554587353504</v>
      </c>
      <c r="DF133" s="149">
        <v>2484429</v>
      </c>
      <c r="DG133" s="149">
        <v>5364047.060158181</v>
      </c>
      <c r="DH133" s="150">
        <v>2.1590663529358984</v>
      </c>
      <c r="DI133" s="149">
        <v>2651187</v>
      </c>
      <c r="DJ133" s="149">
        <v>5726050.3191010868</v>
      </c>
      <c r="DK133" s="150">
        <v>2.1598062751141609</v>
      </c>
      <c r="DL133" s="149">
        <v>2714873</v>
      </c>
      <c r="DM133" s="149">
        <v>5897410.8185196156</v>
      </c>
      <c r="DN133" s="150">
        <v>2.1722602930301402</v>
      </c>
      <c r="DO133" s="149">
        <v>2120666</v>
      </c>
      <c r="DP133" s="149">
        <v>4602613.312966804</v>
      </c>
      <c r="DQ133" s="150">
        <v>2.1703621942195537</v>
      </c>
      <c r="DR133" s="149">
        <v>2700562</v>
      </c>
      <c r="DS133" s="149">
        <v>6478649.3003688138</v>
      </c>
      <c r="DT133" s="150">
        <v>2.3990003933880479</v>
      </c>
      <c r="DU133" s="149">
        <v>2618967</v>
      </c>
      <c r="DV133" s="149">
        <v>6406665.5207663169</v>
      </c>
      <c r="DW133" s="150">
        <v>2.4462566808846073</v>
      </c>
      <c r="DX133" s="149">
        <v>2374443</v>
      </c>
      <c r="DY133" s="149">
        <v>4567947.556149058</v>
      </c>
      <c r="DZ133" s="150">
        <v>1.9237975205760081</v>
      </c>
      <c r="EA133" s="149">
        <v>2171024</v>
      </c>
      <c r="EB133" s="149">
        <v>4703541.4348399248</v>
      </c>
      <c r="EC133" s="150">
        <v>2.1665082628473589</v>
      </c>
      <c r="ED133" s="149">
        <v>2201704</v>
      </c>
      <c r="EE133" s="151">
        <v>4815019.1442444706</v>
      </c>
      <c r="EF133" s="161">
        <v>2.1869511724757147</v>
      </c>
    </row>
    <row r="134" spans="1:136" ht="15" customHeight="1">
      <c r="A134" s="158">
        <v>99.992999999999995</v>
      </c>
      <c r="B134" s="156">
        <v>210853</v>
      </c>
      <c r="C134" s="149">
        <v>306147.23647423729</v>
      </c>
      <c r="D134" s="150">
        <v>1.4519463155574608</v>
      </c>
      <c r="E134" s="149">
        <v>210301</v>
      </c>
      <c r="F134" s="149">
        <v>424952.28430067498</v>
      </c>
      <c r="G134" s="150">
        <v>2.0206859896085847</v>
      </c>
      <c r="H134" s="149">
        <v>228030</v>
      </c>
      <c r="I134" s="149">
        <v>456406.85481142061</v>
      </c>
      <c r="J134" s="150">
        <v>2.0015210928887455</v>
      </c>
      <c r="K134" s="149">
        <v>266075</v>
      </c>
      <c r="L134" s="149">
        <v>543218.98247229401</v>
      </c>
      <c r="M134" s="150">
        <v>2.0416009864598101</v>
      </c>
      <c r="N134" s="149">
        <v>315415</v>
      </c>
      <c r="O134" s="149">
        <v>659785.0126542286</v>
      </c>
      <c r="P134" s="150">
        <v>2.0917997325879512</v>
      </c>
      <c r="Q134" s="149">
        <v>307301</v>
      </c>
      <c r="R134" s="149">
        <v>436057.44649519183</v>
      </c>
      <c r="S134" s="150">
        <v>1.4189913032993444</v>
      </c>
      <c r="T134" s="149">
        <v>332698</v>
      </c>
      <c r="U134" s="149">
        <v>620397.13634181605</v>
      </c>
      <c r="V134" s="150">
        <v>1.8647456141660486</v>
      </c>
      <c r="W134" s="149">
        <v>380505</v>
      </c>
      <c r="X134" s="149">
        <v>729852.8367486794</v>
      </c>
      <c r="Y134" s="150">
        <v>1.9181162842766308</v>
      </c>
      <c r="Z134" s="149">
        <v>422513</v>
      </c>
      <c r="AA134" s="149">
        <v>814115.67157725862</v>
      </c>
      <c r="AB134" s="150">
        <v>1.9268417103787543</v>
      </c>
      <c r="AC134" s="149">
        <v>460679</v>
      </c>
      <c r="AD134" s="149">
        <v>1180103.1681094191</v>
      </c>
      <c r="AE134" s="150">
        <v>2.5616604362461044</v>
      </c>
      <c r="AF134" s="149">
        <v>543514</v>
      </c>
      <c r="AG134" s="149">
        <v>1170908.4620704805</v>
      </c>
      <c r="AH134" s="150">
        <v>2.154329901475363</v>
      </c>
      <c r="AI134" s="149">
        <v>584977</v>
      </c>
      <c r="AJ134" s="149">
        <v>1265644.1844916414</v>
      </c>
      <c r="AK134" s="150">
        <v>2.1635793962696677</v>
      </c>
      <c r="AL134" s="149">
        <v>601157</v>
      </c>
      <c r="AM134" s="149">
        <v>1247928.3183140506</v>
      </c>
      <c r="AN134" s="150">
        <v>2.075877546654286</v>
      </c>
      <c r="AO134" s="149">
        <v>632911</v>
      </c>
      <c r="AP134" s="149">
        <v>1293097.4925855291</v>
      </c>
      <c r="AQ134" s="150">
        <v>2.0430953050042251</v>
      </c>
      <c r="AR134" s="149">
        <v>656634</v>
      </c>
      <c r="AS134" s="149">
        <v>1167577.8304205821</v>
      </c>
      <c r="AT134" s="150">
        <v>1.7781257601960636</v>
      </c>
      <c r="AU134" s="149">
        <v>766715</v>
      </c>
      <c r="AV134" s="149">
        <v>1636869.9129397059</v>
      </c>
      <c r="AW134" s="150">
        <v>2.13491312018117</v>
      </c>
      <c r="AX134" s="149">
        <v>924529</v>
      </c>
      <c r="AY134" s="149">
        <v>2057824.2005987894</v>
      </c>
      <c r="AZ134" s="150">
        <v>2.2258081689149711</v>
      </c>
      <c r="BA134" s="149">
        <v>1087320</v>
      </c>
      <c r="BB134" s="149">
        <v>2544826.8314086497</v>
      </c>
      <c r="BC134" s="150">
        <v>2.3404580357288101</v>
      </c>
      <c r="BD134" s="149">
        <v>1294489</v>
      </c>
      <c r="BE134" s="149">
        <v>2762530.7971076733</v>
      </c>
      <c r="BF134" s="150">
        <v>2.1340705074416801</v>
      </c>
      <c r="BG134" s="149">
        <v>1353740</v>
      </c>
      <c r="BH134" s="149">
        <v>3741482.4354123091</v>
      </c>
      <c r="BI134" s="150">
        <v>2.7638116886642257</v>
      </c>
      <c r="BJ134" s="149">
        <v>1689255</v>
      </c>
      <c r="BK134" s="149">
        <v>3570194.6936236629</v>
      </c>
      <c r="BL134" s="150">
        <v>2.1134729177203342</v>
      </c>
      <c r="BM134" s="149">
        <v>1754280</v>
      </c>
      <c r="BN134" s="149">
        <v>3774606.5625299155</v>
      </c>
      <c r="BO134" s="150">
        <v>2.151655700646371</v>
      </c>
      <c r="BP134" s="149">
        <v>1615238</v>
      </c>
      <c r="BQ134" s="149">
        <v>3412919.0676729968</v>
      </c>
      <c r="BR134" s="150">
        <v>2.1129511983206171</v>
      </c>
      <c r="BS134" s="149">
        <v>1739318</v>
      </c>
      <c r="BT134" s="149">
        <v>3487306.1951895989</v>
      </c>
      <c r="BU134" s="150">
        <v>2.0049848246206841</v>
      </c>
      <c r="BV134" s="149">
        <v>1798599</v>
      </c>
      <c r="BW134" s="149">
        <v>3636422.4249880086</v>
      </c>
      <c r="BX134" s="150">
        <v>2.0218083213590181</v>
      </c>
      <c r="BY134" s="149">
        <v>1870840</v>
      </c>
      <c r="BZ134" s="149">
        <v>3749022.4711244171</v>
      </c>
      <c r="CA134" s="150">
        <v>2.0039246921834133</v>
      </c>
      <c r="CB134" s="149">
        <v>2177471</v>
      </c>
      <c r="CC134" s="149">
        <v>4343799.6594075002</v>
      </c>
      <c r="CD134" s="150">
        <v>1.9948828982831459</v>
      </c>
      <c r="CE134" s="149">
        <v>2329616</v>
      </c>
      <c r="CF134" s="149">
        <v>4807521.0537984585</v>
      </c>
      <c r="CG134" s="150">
        <v>2.0636538613224062</v>
      </c>
      <c r="CH134" s="149">
        <v>2408330</v>
      </c>
      <c r="CI134" s="149">
        <v>4915500.2110831244</v>
      </c>
      <c r="CJ134" s="150">
        <v>2.0410409749009166</v>
      </c>
      <c r="CK134" s="149">
        <v>2357498</v>
      </c>
      <c r="CL134" s="149">
        <v>4849358.1292037843</v>
      </c>
      <c r="CM134" s="150">
        <v>2.0569935283948424</v>
      </c>
      <c r="CN134" s="149">
        <v>2585189</v>
      </c>
      <c r="CO134" s="149">
        <v>5201915.7908484843</v>
      </c>
      <c r="CP134" s="150">
        <v>2.012199413988101</v>
      </c>
      <c r="CQ134" s="149">
        <v>2619591</v>
      </c>
      <c r="CR134" s="149">
        <v>5880321.8333634986</v>
      </c>
      <c r="CS134" s="150">
        <v>2.2447480669171251</v>
      </c>
      <c r="CT134" s="149">
        <v>2503068</v>
      </c>
      <c r="CU134" s="149">
        <v>5686275.5342453886</v>
      </c>
      <c r="CV134" s="150">
        <v>2.2717223560228441</v>
      </c>
      <c r="CW134" s="149">
        <v>2631511</v>
      </c>
      <c r="CX134" s="149">
        <v>5919441.3856824329</v>
      </c>
      <c r="CY134" s="150">
        <v>2.2494458072500678</v>
      </c>
      <c r="CZ134" s="149">
        <v>2819844</v>
      </c>
      <c r="DA134" s="149">
        <v>6346350.0583343133</v>
      </c>
      <c r="DB134" s="150">
        <v>2.2506032455463187</v>
      </c>
      <c r="DC134" s="149">
        <v>2645443</v>
      </c>
      <c r="DD134" s="149">
        <v>5532861.1788698249</v>
      </c>
      <c r="DE134" s="150">
        <v>2.0914686798656499</v>
      </c>
      <c r="DF134" s="149">
        <v>2671449</v>
      </c>
      <c r="DG134" s="149">
        <v>5765770.9168804232</v>
      </c>
      <c r="DH134" s="150">
        <v>2.15829346428864</v>
      </c>
      <c r="DI134" s="149">
        <v>2850754</v>
      </c>
      <c r="DJ134" s="149">
        <v>6149776.3940533856</v>
      </c>
      <c r="DK134" s="150">
        <v>2.1572455547035574</v>
      </c>
      <c r="DL134" s="149">
        <v>3046355</v>
      </c>
      <c r="DM134" s="149">
        <v>6329183.9782766979</v>
      </c>
      <c r="DN134" s="150">
        <v>2.0776252203950945</v>
      </c>
      <c r="DO134" s="149">
        <v>2274734</v>
      </c>
      <c r="DP134" s="149">
        <v>4986466.435798211</v>
      </c>
      <c r="DQ134" s="150">
        <v>2.1921096865823482</v>
      </c>
      <c r="DR134" s="149">
        <v>3014224</v>
      </c>
      <c r="DS134" s="149">
        <v>6993994.0483798832</v>
      </c>
      <c r="DT134" s="150">
        <v>2.3203298919986981</v>
      </c>
      <c r="DU134" s="149">
        <v>2841897</v>
      </c>
      <c r="DV134" s="149">
        <v>6934593.863246996</v>
      </c>
      <c r="DW134" s="150">
        <v>2.4401284998179018</v>
      </c>
      <c r="DX134" s="149">
        <v>2515585</v>
      </c>
      <c r="DY134" s="149">
        <v>4831504.7119509978</v>
      </c>
      <c r="DZ134" s="150">
        <v>1.9206286855546515</v>
      </c>
      <c r="EA134" s="149">
        <v>2331827</v>
      </c>
      <c r="EB134" s="149">
        <v>5054237.9500737227</v>
      </c>
      <c r="EC134" s="150">
        <v>2.1675012554849578</v>
      </c>
      <c r="ED134" s="149">
        <v>2366032</v>
      </c>
      <c r="EE134" s="151">
        <v>5177016.5009471271</v>
      </c>
      <c r="EF134" s="161">
        <v>2.188058530462448</v>
      </c>
    </row>
    <row r="135" spans="1:136" ht="15" customHeight="1">
      <c r="A135" s="158">
        <v>99.994</v>
      </c>
      <c r="B135" s="156">
        <v>222463</v>
      </c>
      <c r="C135" s="149">
        <v>320518.66236547608</v>
      </c>
      <c r="D135" s="150">
        <v>1.4407729032040208</v>
      </c>
      <c r="E135" s="149">
        <v>227095</v>
      </c>
      <c r="F135" s="149">
        <v>459382.35839969415</v>
      </c>
      <c r="G135" s="150">
        <v>2.0228642568074777</v>
      </c>
      <c r="H135" s="149">
        <v>246082</v>
      </c>
      <c r="I135" s="149">
        <v>493023.52776740212</v>
      </c>
      <c r="J135" s="150">
        <v>2.0034928510309657</v>
      </c>
      <c r="K135" s="149">
        <v>287553</v>
      </c>
      <c r="L135" s="149">
        <v>587689.65455548558</v>
      </c>
      <c r="M135" s="150">
        <v>2.0437611659606598</v>
      </c>
      <c r="N135" s="149">
        <v>341457</v>
      </c>
      <c r="O135" s="149">
        <v>715094.97977979109</v>
      </c>
      <c r="P135" s="150">
        <v>2.0942460684062447</v>
      </c>
      <c r="Q135" s="149">
        <v>332835</v>
      </c>
      <c r="R135" s="149">
        <v>455704.48055431899</v>
      </c>
      <c r="S135" s="150">
        <v>1.3691603363658238</v>
      </c>
      <c r="T135" s="149">
        <v>357196</v>
      </c>
      <c r="U135" s="149">
        <v>666382.35828235128</v>
      </c>
      <c r="V135" s="150">
        <v>1.8655930029517445</v>
      </c>
      <c r="W135" s="149">
        <v>409378</v>
      </c>
      <c r="X135" s="149">
        <v>785762.96790014394</v>
      </c>
      <c r="Y135" s="150">
        <v>1.9194069244076231</v>
      </c>
      <c r="Z135" s="149">
        <v>454706</v>
      </c>
      <c r="AA135" s="149">
        <v>876802.50272383855</v>
      </c>
      <c r="AB135" s="150">
        <v>1.9282844359296745</v>
      </c>
      <c r="AC135" s="149">
        <v>474291</v>
      </c>
      <c r="AD135" s="149">
        <v>1299960.6318957629</v>
      </c>
      <c r="AE135" s="150">
        <v>2.7408503047617661</v>
      </c>
      <c r="AF135" s="149">
        <v>589187</v>
      </c>
      <c r="AG135" s="149">
        <v>1271819.3084923958</v>
      </c>
      <c r="AH135" s="150">
        <v>2.158600424809773</v>
      </c>
      <c r="AI135" s="149">
        <v>634191</v>
      </c>
      <c r="AJ135" s="149">
        <v>1375150.8089575209</v>
      </c>
      <c r="AK135" s="150">
        <v>2.168354342709879</v>
      </c>
      <c r="AL135" s="149">
        <v>649811</v>
      </c>
      <c r="AM135" s="149">
        <v>1351828.540044016</v>
      </c>
      <c r="AN135" s="150">
        <v>2.0803411146379731</v>
      </c>
      <c r="AO135" s="149">
        <v>683333</v>
      </c>
      <c r="AP135" s="149">
        <v>1399091.3677175315</v>
      </c>
      <c r="AQ135" s="150">
        <v>2.0474517807826222</v>
      </c>
      <c r="AR135" s="149">
        <v>736007</v>
      </c>
      <c r="AS135" s="149">
        <v>1229377.5596019193</v>
      </c>
      <c r="AT135" s="150">
        <v>1.67033405878194</v>
      </c>
      <c r="AU135" s="149">
        <v>830265</v>
      </c>
      <c r="AV135" s="149">
        <v>1776810.0832138446</v>
      </c>
      <c r="AW135" s="150">
        <v>2.1400517704755044</v>
      </c>
      <c r="AX135" s="149">
        <v>1004171</v>
      </c>
      <c r="AY135" s="149">
        <v>2240336.3182997918</v>
      </c>
      <c r="AZ135" s="150">
        <v>2.2310306892947436</v>
      </c>
      <c r="BA135" s="149">
        <v>1185014</v>
      </c>
      <c r="BB135" s="149">
        <v>2779934.7002661596</v>
      </c>
      <c r="BC135" s="150">
        <v>2.3459087405432846</v>
      </c>
      <c r="BD135" s="149">
        <v>1418595</v>
      </c>
      <c r="BE135" s="149">
        <v>2998239.2837521299</v>
      </c>
      <c r="BF135" s="150">
        <v>2.1135273166422621</v>
      </c>
      <c r="BG135" s="149">
        <v>1488493</v>
      </c>
      <c r="BH135" s="149">
        <v>4128686.3425208083</v>
      </c>
      <c r="BI135" s="150">
        <v>2.7737358136859283</v>
      </c>
      <c r="BJ135" s="149">
        <v>1858167</v>
      </c>
      <c r="BK135" s="149">
        <v>3870409.6361948191</v>
      </c>
      <c r="BL135" s="150">
        <v>2.0829180779740568</v>
      </c>
      <c r="BM135" s="149">
        <v>1943713</v>
      </c>
      <c r="BN135" s="149">
        <v>4095883.1847073203</v>
      </c>
      <c r="BO135" s="150">
        <v>2.1072468953530281</v>
      </c>
      <c r="BP135" s="149">
        <v>1776453</v>
      </c>
      <c r="BQ135" s="149">
        <v>3698517.3194526401</v>
      </c>
      <c r="BR135" s="150">
        <v>2.0819674483099977</v>
      </c>
      <c r="BS135" s="149">
        <v>1887669</v>
      </c>
      <c r="BT135" s="149">
        <v>3768532.6383045278</v>
      </c>
      <c r="BU135" s="150">
        <v>1.9963948331537615</v>
      </c>
      <c r="BV135" s="149">
        <v>1966193</v>
      </c>
      <c r="BW135" s="149">
        <v>3929717.9630656024</v>
      </c>
      <c r="BX135" s="150">
        <v>1.9986430442309593</v>
      </c>
      <c r="BY135" s="149">
        <v>2037771</v>
      </c>
      <c r="BZ135" s="149">
        <v>4048353.7332990132</v>
      </c>
      <c r="CA135" s="150">
        <v>1.9866578400119608</v>
      </c>
      <c r="CB135" s="149">
        <v>2414488</v>
      </c>
      <c r="CC135" s="149">
        <v>4685079.5583490888</v>
      </c>
      <c r="CD135" s="150">
        <v>1.940402917036278</v>
      </c>
      <c r="CE135" s="149">
        <v>2558547</v>
      </c>
      <c r="CF135" s="149">
        <v>5201802.5354919946</v>
      </c>
      <c r="CG135" s="150">
        <v>2.0331080630889309</v>
      </c>
      <c r="CH135" s="149">
        <v>2623824</v>
      </c>
      <c r="CI135" s="149">
        <v>5313383.8674021363</v>
      </c>
      <c r="CJ135" s="150">
        <v>2.0250534591505134</v>
      </c>
      <c r="CK135" s="149">
        <v>2589504</v>
      </c>
      <c r="CL135" s="149">
        <v>5248347.4493112136</v>
      </c>
      <c r="CM135" s="150">
        <v>2.0267771161238652</v>
      </c>
      <c r="CN135" s="149">
        <v>2828433</v>
      </c>
      <c r="CO135" s="149">
        <v>5616784.8132227203</v>
      </c>
      <c r="CP135" s="150">
        <v>1.9858291899517224</v>
      </c>
      <c r="CQ135" s="149">
        <v>2840710</v>
      </c>
      <c r="CR135" s="149">
        <v>6405479.9249787703</v>
      </c>
      <c r="CS135" s="150">
        <v>2.2548869560704086</v>
      </c>
      <c r="CT135" s="149">
        <v>2738707</v>
      </c>
      <c r="CU135" s="149">
        <v>6195088.3061608477</v>
      </c>
      <c r="CV135" s="150">
        <v>2.262048589411298</v>
      </c>
      <c r="CW135" s="149">
        <v>2894954</v>
      </c>
      <c r="CX135" s="149">
        <v>6447531.4809618527</v>
      </c>
      <c r="CY135" s="150">
        <v>2.2271619794172386</v>
      </c>
      <c r="CZ135" s="149">
        <v>3072325</v>
      </c>
      <c r="DA135" s="149">
        <v>6910756.7242849525</v>
      </c>
      <c r="DB135" s="150">
        <v>2.2493573187357954</v>
      </c>
      <c r="DC135" s="149">
        <v>2915852</v>
      </c>
      <c r="DD135" s="149">
        <v>5990886.9739610106</v>
      </c>
      <c r="DE135" s="150">
        <v>2.0545922680441295</v>
      </c>
      <c r="DF135" s="149">
        <v>2922772</v>
      </c>
      <c r="DG135" s="149">
        <v>6261563.8527897513</v>
      </c>
      <c r="DH135" s="150">
        <v>2.1423374292588511</v>
      </c>
      <c r="DI135" s="149">
        <v>3117048</v>
      </c>
      <c r="DJ135" s="149">
        <v>6678888.3786440929</v>
      </c>
      <c r="DK135" s="150">
        <v>2.142696672827654</v>
      </c>
      <c r="DL135" s="149">
        <v>3322230</v>
      </c>
      <c r="DM135" s="149">
        <v>6849736.2614444327</v>
      </c>
      <c r="DN135" s="150">
        <v>2.0617886965816434</v>
      </c>
      <c r="DO135" s="149">
        <v>2543731</v>
      </c>
      <c r="DP135" s="149">
        <v>5418407.7271462809</v>
      </c>
      <c r="DQ135" s="150">
        <v>2.1301024861301299</v>
      </c>
      <c r="DR135" s="149">
        <v>3262578</v>
      </c>
      <c r="DS135" s="149">
        <v>7641579.072354015</v>
      </c>
      <c r="DT135" s="150">
        <v>2.3421904617618385</v>
      </c>
      <c r="DU135" s="149">
        <v>3124392</v>
      </c>
      <c r="DV135" s="149">
        <v>7439344.2097991481</v>
      </c>
      <c r="DW135" s="150">
        <v>2.381053404886182</v>
      </c>
      <c r="DX135" s="149">
        <v>2761265</v>
      </c>
      <c r="DY135" s="149">
        <v>5255619.6909152875</v>
      </c>
      <c r="DZ135" s="150">
        <v>1.9033376698416442</v>
      </c>
      <c r="EA135" s="149">
        <v>2532512</v>
      </c>
      <c r="EB135" s="149">
        <v>5491911.260682323</v>
      </c>
      <c r="EC135" s="150">
        <v>2.1685627790440174</v>
      </c>
      <c r="ED135" s="149">
        <v>2571250</v>
      </c>
      <c r="EE135" s="151">
        <v>5629090.5626330925</v>
      </c>
      <c r="EF135" s="161">
        <v>2.1892428051076687</v>
      </c>
    </row>
    <row r="136" spans="1:136" ht="15" customHeight="1">
      <c r="A136" s="158">
        <v>99.995000000000005</v>
      </c>
      <c r="B136" s="156">
        <v>241618</v>
      </c>
      <c r="C136" s="149">
        <v>339199.13202728756</v>
      </c>
      <c r="D136" s="150">
        <v>1.4038653247162363</v>
      </c>
      <c r="E136" s="149">
        <v>248749</v>
      </c>
      <c r="F136" s="149">
        <v>503773.77598211059</v>
      </c>
      <c r="G136" s="150">
        <v>2.0252293516038682</v>
      </c>
      <c r="H136" s="149">
        <v>269336</v>
      </c>
      <c r="I136" s="149">
        <v>540192.78752509621</v>
      </c>
      <c r="J136" s="150">
        <v>2.0056464324304817</v>
      </c>
      <c r="K136" s="149">
        <v>315268</v>
      </c>
      <c r="L136" s="149">
        <v>645073.17341916414</v>
      </c>
      <c r="M136" s="150">
        <v>2.0461105263431878</v>
      </c>
      <c r="N136" s="149">
        <v>375129</v>
      </c>
      <c r="O136" s="149">
        <v>786611.78834916453</v>
      </c>
      <c r="P136" s="150">
        <v>2.09691009852388</v>
      </c>
      <c r="Q136" s="149">
        <v>361647</v>
      </c>
      <c r="R136" s="149">
        <v>476435.95901122567</v>
      </c>
      <c r="S136" s="150">
        <v>1.3174060866292978</v>
      </c>
      <c r="T136" s="149">
        <v>388544</v>
      </c>
      <c r="U136" s="149">
        <v>725224.37214395334</v>
      </c>
      <c r="V136" s="150">
        <v>1.8665180060532485</v>
      </c>
      <c r="W136" s="149">
        <v>446425</v>
      </c>
      <c r="X136" s="149">
        <v>857502.23715255142</v>
      </c>
      <c r="Y136" s="150">
        <v>1.9208203777847375</v>
      </c>
      <c r="Z136" s="149">
        <v>496034</v>
      </c>
      <c r="AA136" s="149">
        <v>957275.58664812776</v>
      </c>
      <c r="AB136" s="150">
        <v>1.9298588134041774</v>
      </c>
      <c r="AC136" s="149">
        <v>644949</v>
      </c>
      <c r="AD136" s="149">
        <v>1399993.5744762572</v>
      </c>
      <c r="AE136" s="150">
        <v>2.1707043106916317</v>
      </c>
      <c r="AF136" s="149">
        <v>648425</v>
      </c>
      <c r="AG136" s="149">
        <v>1402700.2557178591</v>
      </c>
      <c r="AH136" s="150">
        <v>2.1632420954125138</v>
      </c>
      <c r="AI136" s="149">
        <v>698055</v>
      </c>
      <c r="AJ136" s="149">
        <v>1517257.2296813328</v>
      </c>
      <c r="AK136" s="150">
        <v>2.1735496911867012</v>
      </c>
      <c r="AL136" s="149">
        <v>712749</v>
      </c>
      <c r="AM136" s="149">
        <v>1486230.7939701942</v>
      </c>
      <c r="AN136" s="150">
        <v>2.0852092306971937</v>
      </c>
      <c r="AO136" s="149">
        <v>748476</v>
      </c>
      <c r="AP136" s="149">
        <v>1536030.1799508142</v>
      </c>
      <c r="AQ136" s="150">
        <v>2.0522103313276769</v>
      </c>
      <c r="AR136" s="149">
        <v>738078</v>
      </c>
      <c r="AS136" s="149">
        <v>1338547.7293732623</v>
      </c>
      <c r="AT136" s="150">
        <v>1.8135586338750949</v>
      </c>
      <c r="AU136" s="149">
        <v>912669</v>
      </c>
      <c r="AV136" s="149">
        <v>1958265.4615458548</v>
      </c>
      <c r="AW136" s="150">
        <v>2.1456469558469222</v>
      </c>
      <c r="AX136" s="149">
        <v>1107750</v>
      </c>
      <c r="AY136" s="149">
        <v>2477703.1202139608</v>
      </c>
      <c r="AZ136" s="150">
        <v>2.2366988221295063</v>
      </c>
      <c r="BA136" s="149">
        <v>1312518</v>
      </c>
      <c r="BB136" s="149">
        <v>3086781.7630582643</v>
      </c>
      <c r="BC136" s="150">
        <v>2.3518014709575521</v>
      </c>
      <c r="BD136" s="149">
        <v>1588959</v>
      </c>
      <c r="BE136" s="149">
        <v>3294220.3875791752</v>
      </c>
      <c r="BF136" s="150">
        <v>2.073194077115379</v>
      </c>
      <c r="BG136" s="149">
        <v>1666379</v>
      </c>
      <c r="BH136" s="149">
        <v>4639828.5641141292</v>
      </c>
      <c r="BI136" s="150">
        <v>2.7843777220633057</v>
      </c>
      <c r="BJ136" s="149">
        <v>2036917</v>
      </c>
      <c r="BK136" s="149">
        <v>4252695.8845404107</v>
      </c>
      <c r="BL136" s="150">
        <v>2.087810099547704</v>
      </c>
      <c r="BM136" s="149">
        <v>2166247</v>
      </c>
      <c r="BN136" s="149">
        <v>4500961.4683426628</v>
      </c>
      <c r="BO136" s="150">
        <v>2.0777692794693601</v>
      </c>
      <c r="BP136" s="149">
        <v>1968984</v>
      </c>
      <c r="BQ136" s="149">
        <v>4063417.6612196108</v>
      </c>
      <c r="BR136" s="150">
        <v>2.0637128901096253</v>
      </c>
      <c r="BS136" s="149">
        <v>2094117</v>
      </c>
      <c r="BT136" s="149">
        <v>4121306.1110015502</v>
      </c>
      <c r="BU136" s="150">
        <v>1.9680400431310907</v>
      </c>
      <c r="BV136" s="149">
        <v>2184384</v>
      </c>
      <c r="BW136" s="149">
        <v>4297277.1061832858</v>
      </c>
      <c r="BX136" s="150">
        <v>1.9672718286634978</v>
      </c>
      <c r="BY136" s="149">
        <v>2233315</v>
      </c>
      <c r="BZ136" s="149">
        <v>4426801.2198032169</v>
      </c>
      <c r="CA136" s="150">
        <v>1.9821660714244147</v>
      </c>
      <c r="CB136" s="149">
        <v>2671446</v>
      </c>
      <c r="CC136" s="149">
        <v>5112456.4723370168</v>
      </c>
      <c r="CD136" s="150">
        <v>1.913741274327468</v>
      </c>
      <c r="CE136" s="149">
        <v>2833894</v>
      </c>
      <c r="CF136" s="149">
        <v>5704004.4660570202</v>
      </c>
      <c r="CG136" s="150">
        <v>2.0127797532501286</v>
      </c>
      <c r="CH136" s="149">
        <v>2931322</v>
      </c>
      <c r="CI136" s="149">
        <v>5823693.6913622525</v>
      </c>
      <c r="CJ136" s="150">
        <v>1.9867123746085393</v>
      </c>
      <c r="CK136" s="149">
        <v>2844685</v>
      </c>
      <c r="CL136" s="149">
        <v>5753587.359939361</v>
      </c>
      <c r="CM136" s="150">
        <v>2.0225745064706149</v>
      </c>
      <c r="CN136" s="149">
        <v>3098559</v>
      </c>
      <c r="CO136" s="149">
        <v>6149432.7430064995</v>
      </c>
      <c r="CP136" s="150">
        <v>1.984610505401543</v>
      </c>
      <c r="CQ136" s="149">
        <v>3135529</v>
      </c>
      <c r="CR136" s="149">
        <v>7090389.779322953</v>
      </c>
      <c r="CS136" s="150">
        <v>2.2613057571219888</v>
      </c>
      <c r="CT136" s="149">
        <v>3026473</v>
      </c>
      <c r="CU136" s="149">
        <v>6855379.9020222127</v>
      </c>
      <c r="CV136" s="150">
        <v>2.2651382986143318</v>
      </c>
      <c r="CW136" s="149">
        <v>3186491</v>
      </c>
      <c r="CX136" s="149">
        <v>7128420.1531503731</v>
      </c>
      <c r="CY136" s="150">
        <v>2.2370752508481502</v>
      </c>
      <c r="CZ136" s="149">
        <v>3401206</v>
      </c>
      <c r="DA136" s="149">
        <v>7646005.5174604775</v>
      </c>
      <c r="DB136" s="150">
        <v>2.2480277635228436</v>
      </c>
      <c r="DC136" s="149">
        <v>3253473</v>
      </c>
      <c r="DD136" s="149">
        <v>6573032.6770059159</v>
      </c>
      <c r="DE136" s="150">
        <v>2.0203126557392412</v>
      </c>
      <c r="DF136" s="149">
        <v>3254334</v>
      </c>
      <c r="DG136" s="149">
        <v>6895805.866770207</v>
      </c>
      <c r="DH136" s="150">
        <v>2.1189607049461445</v>
      </c>
      <c r="DI136" s="149">
        <v>3478513</v>
      </c>
      <c r="DJ136" s="149">
        <v>7355900.1742970338</v>
      </c>
      <c r="DK136" s="150">
        <v>2.1146680131127966</v>
      </c>
      <c r="DL136" s="149">
        <v>3667122</v>
      </c>
      <c r="DM136" s="149">
        <v>7451967.3432483608</v>
      </c>
      <c r="DN136" s="150">
        <v>2.0321023798085696</v>
      </c>
      <c r="DO136" s="149">
        <v>2909980</v>
      </c>
      <c r="DP136" s="149">
        <v>5955744.6766869891</v>
      </c>
      <c r="DQ136" s="150">
        <v>2.0466617216224816</v>
      </c>
      <c r="DR136" s="149">
        <v>3806872</v>
      </c>
      <c r="DS136" s="149">
        <v>8403979.7021028902</v>
      </c>
      <c r="DT136" s="150">
        <v>2.2075813691931039</v>
      </c>
      <c r="DU136" s="149">
        <v>3253255</v>
      </c>
      <c r="DV136" s="149">
        <v>8475834.2364398725</v>
      </c>
      <c r="DW136" s="150">
        <v>2.6053396479648452</v>
      </c>
      <c r="DX136" s="149">
        <v>2878911</v>
      </c>
      <c r="DY136" s="149">
        <v>5733621.3872789182</v>
      </c>
      <c r="DZ136" s="150">
        <v>1.9915938308891517</v>
      </c>
      <c r="EA136" s="149">
        <v>2792539</v>
      </c>
      <c r="EB136" s="149">
        <v>6059005.4947383543</v>
      </c>
      <c r="EC136" s="150">
        <v>2.1697120415286428</v>
      </c>
      <c r="ED136" s="149">
        <v>2837358</v>
      </c>
      <c r="EE136" s="151">
        <v>6215296.9276122386</v>
      </c>
      <c r="EF136" s="161">
        <v>2.1905226367671045</v>
      </c>
    </row>
    <row r="137" spans="1:136" ht="15" customHeight="1">
      <c r="A137" s="158">
        <v>99.995999999999995</v>
      </c>
      <c r="B137" s="156">
        <v>247310</v>
      </c>
      <c r="C137" s="149">
        <v>362171.77128371969</v>
      </c>
      <c r="D137" s="150">
        <v>1.4644445080414044</v>
      </c>
      <c r="E137" s="149">
        <v>278155</v>
      </c>
      <c r="F137" s="149">
        <v>564060.76481522701</v>
      </c>
      <c r="G137" s="150">
        <v>2.0278649127832575</v>
      </c>
      <c r="H137" s="149">
        <v>300884</v>
      </c>
      <c r="I137" s="149">
        <v>604184.26977566793</v>
      </c>
      <c r="J137" s="150">
        <v>2.0080305691750571</v>
      </c>
      <c r="K137" s="149">
        <v>352944</v>
      </c>
      <c r="L137" s="149">
        <v>723080.50193075754</v>
      </c>
      <c r="M137" s="150">
        <v>2.0487116991102203</v>
      </c>
      <c r="N137" s="149">
        <v>421016</v>
      </c>
      <c r="O137" s="149">
        <v>884072.52389764704</v>
      </c>
      <c r="P137" s="150">
        <v>2.099854931635964</v>
      </c>
      <c r="Q137" s="149">
        <v>418241</v>
      </c>
      <c r="R137" s="149">
        <v>498556.21362912125</v>
      </c>
      <c r="S137" s="150">
        <v>1.1920309429948792</v>
      </c>
      <c r="T137" s="149">
        <v>430729</v>
      </c>
      <c r="U137" s="149">
        <v>804409.03000926052</v>
      </c>
      <c r="V137" s="150">
        <v>1.8675525214444826</v>
      </c>
      <c r="W137" s="149">
        <v>496446</v>
      </c>
      <c r="X137" s="149">
        <v>954363.46463476354</v>
      </c>
      <c r="Y137" s="150">
        <v>1.9223912865342123</v>
      </c>
      <c r="Z137" s="149">
        <v>551867</v>
      </c>
      <c r="AA137" s="149">
        <v>1065992.2472976579</v>
      </c>
      <c r="AB137" s="150">
        <v>1.9316107817602028</v>
      </c>
      <c r="AC137" s="149">
        <v>647874</v>
      </c>
      <c r="AD137" s="149">
        <v>1634260.0725312897</v>
      </c>
      <c r="AE137" s="150">
        <v>2.5224967702536136</v>
      </c>
      <c r="AF137" s="149">
        <v>729453</v>
      </c>
      <c r="AG137" s="149">
        <v>1581722.7877501661</v>
      </c>
      <c r="AH137" s="150">
        <v>2.1683683359313983</v>
      </c>
      <c r="AI137" s="149">
        <v>785467</v>
      </c>
      <c r="AJ137" s="149">
        <v>1711760.5218806998</v>
      </c>
      <c r="AK137" s="150">
        <v>2.1792901826310969</v>
      </c>
      <c r="AL137" s="149">
        <v>798564</v>
      </c>
      <c r="AM137" s="149">
        <v>1669484.7537428811</v>
      </c>
      <c r="AN137" s="150">
        <v>2.0906085845879367</v>
      </c>
      <c r="AO137" s="149">
        <v>837163</v>
      </c>
      <c r="AP137" s="149">
        <v>1722460.5221481284</v>
      </c>
      <c r="AQ137" s="150">
        <v>2.057497192479993</v>
      </c>
      <c r="AR137" s="149">
        <v>872893</v>
      </c>
      <c r="AS137" s="149">
        <v>1483507.5592212842</v>
      </c>
      <c r="AT137" s="150">
        <v>1.6995296780032423</v>
      </c>
      <c r="AU137" s="149">
        <v>1025348</v>
      </c>
      <c r="AV137" s="149">
        <v>2206388.7176724211</v>
      </c>
      <c r="AW137" s="150">
        <v>2.151843781498985</v>
      </c>
      <c r="AX137" s="149">
        <v>1249897</v>
      </c>
      <c r="AY137" s="149">
        <v>2803455.6128184339</v>
      </c>
      <c r="AZ137" s="150">
        <v>2.2429493092778316</v>
      </c>
      <c r="BA137" s="149">
        <v>1488243</v>
      </c>
      <c r="BB137" s="149">
        <v>3509674.8914141599</v>
      </c>
      <c r="BC137" s="150">
        <v>2.3582673605144859</v>
      </c>
      <c r="BD137" s="149">
        <v>1792086</v>
      </c>
      <c r="BE137" s="149">
        <v>3697361.2746041957</v>
      </c>
      <c r="BF137" s="150">
        <v>2.0631606265570936</v>
      </c>
      <c r="BG137" s="149">
        <v>1914933</v>
      </c>
      <c r="BH137" s="149">
        <v>5354027.9885328384</v>
      </c>
      <c r="BI137" s="150">
        <v>2.7959348909506696</v>
      </c>
      <c r="BJ137" s="149">
        <v>2304416</v>
      </c>
      <c r="BK137" s="149">
        <v>4773683.3099600282</v>
      </c>
      <c r="BL137" s="150">
        <v>2.0715371312992219</v>
      </c>
      <c r="BM137" s="149">
        <v>2477907</v>
      </c>
      <c r="BN137" s="149">
        <v>5047234.0486772992</v>
      </c>
      <c r="BO137" s="150">
        <v>2.0368940596549021</v>
      </c>
      <c r="BP137" s="149">
        <v>2250752</v>
      </c>
      <c r="BQ137" s="149">
        <v>4554369.8341159541</v>
      </c>
      <c r="BR137" s="150">
        <v>2.0234880760367888</v>
      </c>
      <c r="BS137" s="149">
        <v>2415608</v>
      </c>
      <c r="BT137" s="149">
        <v>4594074.8694737423</v>
      </c>
      <c r="BU137" s="150">
        <v>1.9018296302519873</v>
      </c>
      <c r="BV137" s="149">
        <v>2501062</v>
      </c>
      <c r="BW137" s="149">
        <v>4784244.7230053945</v>
      </c>
      <c r="BX137" s="150">
        <v>1.9128852955286173</v>
      </c>
      <c r="BY137" s="149">
        <v>2542050</v>
      </c>
      <c r="BZ137" s="149">
        <v>4944541.4909345303</v>
      </c>
      <c r="CA137" s="150">
        <v>1.9451000141360439</v>
      </c>
      <c r="CB137" s="149">
        <v>3017716</v>
      </c>
      <c r="CC137" s="149">
        <v>5683380.8602007888</v>
      </c>
      <c r="CD137" s="150">
        <v>1.8833385448467612</v>
      </c>
      <c r="CE137" s="149">
        <v>3235653</v>
      </c>
      <c r="CF137" s="149">
        <v>6373016.7839587908</v>
      </c>
      <c r="CG137" s="150">
        <v>1.969623066490378</v>
      </c>
      <c r="CH137" s="149">
        <v>3353049</v>
      </c>
      <c r="CI137" s="149">
        <v>6489773.0897515612</v>
      </c>
      <c r="CJ137" s="150">
        <v>1.9354841190067789</v>
      </c>
      <c r="CK137" s="149">
        <v>3223060</v>
      </c>
      <c r="CL137" s="149">
        <v>6435900.5094739711</v>
      </c>
      <c r="CM137" s="150">
        <v>1.9968292583675051</v>
      </c>
      <c r="CN137" s="149">
        <v>3507843</v>
      </c>
      <c r="CO137" s="149">
        <v>6863107.4437163845</v>
      </c>
      <c r="CP137" s="150">
        <v>1.9565035960036936</v>
      </c>
      <c r="CQ137" s="149">
        <v>3574819</v>
      </c>
      <c r="CR137" s="149">
        <v>8022793.3114232933</v>
      </c>
      <c r="CS137" s="150">
        <v>2.2442516142560764</v>
      </c>
      <c r="CT137" s="149">
        <v>3448365</v>
      </c>
      <c r="CU137" s="149">
        <v>7767359.7875763811</v>
      </c>
      <c r="CV137" s="150">
        <v>2.2524761118896581</v>
      </c>
      <c r="CW137" s="149">
        <v>3586240</v>
      </c>
      <c r="CX137" s="149">
        <v>8062170.0783245219</v>
      </c>
      <c r="CY137" s="150">
        <v>2.2480843664463399</v>
      </c>
      <c r="CZ137" s="149">
        <v>3861445</v>
      </c>
      <c r="DA137" s="149">
        <v>8654545.3230852298</v>
      </c>
      <c r="DB137" s="150">
        <v>2.2412711622424326</v>
      </c>
      <c r="DC137" s="149">
        <v>3686996</v>
      </c>
      <c r="DD137" s="149">
        <v>7348393.5303072808</v>
      </c>
      <c r="DE137" s="150">
        <v>1.993057093174845</v>
      </c>
      <c r="DF137" s="149">
        <v>3684181</v>
      </c>
      <c r="DG137" s="149">
        <v>7739158.3895961009</v>
      </c>
      <c r="DH137" s="150">
        <v>2.1006455409210627</v>
      </c>
      <c r="DI137" s="149">
        <v>3895478</v>
      </c>
      <c r="DJ137" s="149">
        <v>8271655.9453886505</v>
      </c>
      <c r="DK137" s="150">
        <v>2.1233994763643</v>
      </c>
      <c r="DL137" s="149">
        <v>4035749</v>
      </c>
      <c r="DM137" s="149">
        <v>8434842.1575977504</v>
      </c>
      <c r="DN137" s="150">
        <v>2.0900314062142491</v>
      </c>
      <c r="DO137" s="149">
        <v>3124716</v>
      </c>
      <c r="DP137" s="149">
        <v>6690181.3481042208</v>
      </c>
      <c r="DQ137" s="150">
        <v>2.1410526102545706</v>
      </c>
      <c r="DR137" s="149">
        <v>4131552</v>
      </c>
      <c r="DS137" s="149">
        <v>9518496.0597896874</v>
      </c>
      <c r="DT137" s="150">
        <v>2.3038548370659955</v>
      </c>
      <c r="DU137" s="149">
        <v>3833590</v>
      </c>
      <c r="DV137" s="149">
        <v>9708146.5521638319</v>
      </c>
      <c r="DW137" s="150">
        <v>2.5323904100761512</v>
      </c>
      <c r="DX137" s="149">
        <v>3304808</v>
      </c>
      <c r="DY137" s="149">
        <v>6398573.1589031899</v>
      </c>
      <c r="DZ137" s="150">
        <v>1.9361406650259834</v>
      </c>
      <c r="EA137" s="149">
        <v>3147784</v>
      </c>
      <c r="EB137" s="149">
        <v>6833759.7317735376</v>
      </c>
      <c r="EC137" s="150">
        <v>2.1709747974363989</v>
      </c>
      <c r="ED137" s="149">
        <v>3201248</v>
      </c>
      <c r="EE137" s="151">
        <v>7016908.580682368</v>
      </c>
      <c r="EF137" s="161">
        <v>2.1919290791223824</v>
      </c>
    </row>
    <row r="138" spans="1:136" ht="15" customHeight="1">
      <c r="A138" s="158">
        <v>99.997</v>
      </c>
      <c r="B138" s="156">
        <v>255128</v>
      </c>
      <c r="C138" s="149">
        <v>399777.03646323516</v>
      </c>
      <c r="D138" s="150">
        <v>1.5669665284219496</v>
      </c>
      <c r="E138" s="149">
        <v>321382</v>
      </c>
      <c r="F138" s="149">
        <v>652679.7098055837</v>
      </c>
      <c r="G138" s="150">
        <v>2.0308533452576176</v>
      </c>
      <c r="H138" s="149">
        <v>347195</v>
      </c>
      <c r="I138" s="149">
        <v>698122.68840578897</v>
      </c>
      <c r="J138" s="150">
        <v>2.0107509854859345</v>
      </c>
      <c r="K138" s="149">
        <v>408393</v>
      </c>
      <c r="L138" s="149">
        <v>837888.6697295357</v>
      </c>
      <c r="M138" s="150">
        <v>2.0516724569949427</v>
      </c>
      <c r="N138" s="149">
        <v>488762</v>
      </c>
      <c r="O138" s="149">
        <v>1027960.270204777</v>
      </c>
      <c r="P138" s="150">
        <v>2.103191881129828</v>
      </c>
      <c r="Q138" s="149">
        <v>464056</v>
      </c>
      <c r="R138" s="149">
        <v>513503.74639197101</v>
      </c>
      <c r="S138" s="150">
        <v>1.1065555587945657</v>
      </c>
      <c r="T138" s="149">
        <v>492026</v>
      </c>
      <c r="U138" s="149">
        <v>919470.38368942239</v>
      </c>
      <c r="V138" s="150">
        <v>1.8687434885339849</v>
      </c>
      <c r="W138" s="149">
        <v>569435</v>
      </c>
      <c r="X138" s="149">
        <v>1095701.5598362607</v>
      </c>
      <c r="Y138" s="150">
        <v>1.9241907501931927</v>
      </c>
      <c r="Z138" s="149">
        <v>633396</v>
      </c>
      <c r="AA138" s="149">
        <v>1224745.9828431825</v>
      </c>
      <c r="AB138" s="150">
        <v>1.9336181201699767</v>
      </c>
      <c r="AC138" s="149">
        <v>648032</v>
      </c>
      <c r="AD138" s="149">
        <v>1934316.3290417732</v>
      </c>
      <c r="AE138" s="150">
        <v>2.9849086604392578</v>
      </c>
      <c r="AF138" s="149">
        <v>849640</v>
      </c>
      <c r="AG138" s="149">
        <v>1847264.9232498067</v>
      </c>
      <c r="AH138" s="150">
        <v>2.1741736773807809</v>
      </c>
      <c r="AI138" s="149">
        <v>915232</v>
      </c>
      <c r="AJ138" s="149">
        <v>2000502.2696040713</v>
      </c>
      <c r="AK138" s="150">
        <v>2.1857870677643167</v>
      </c>
      <c r="AL138" s="149">
        <v>925340</v>
      </c>
      <c r="AM138" s="149">
        <v>1940211.7548500211</v>
      </c>
      <c r="AN138" s="150">
        <v>2.0967555221324283</v>
      </c>
      <c r="AO138" s="149">
        <v>967933</v>
      </c>
      <c r="AP138" s="149">
        <v>1997355.0482252599</v>
      </c>
      <c r="AQ138" s="150">
        <v>2.0635261409883325</v>
      </c>
      <c r="AR138" s="149">
        <v>989431</v>
      </c>
      <c r="AS138" s="149">
        <v>1677248.6860714341</v>
      </c>
      <c r="AT138" s="150">
        <v>1.6951648837275506</v>
      </c>
      <c r="AU138" s="149">
        <v>1192419</v>
      </c>
      <c r="AV138" s="149">
        <v>2574284.1206861078</v>
      </c>
      <c r="AW138" s="150">
        <v>2.1588754629757725</v>
      </c>
      <c r="AX138" s="149">
        <v>1461624</v>
      </c>
      <c r="AY138" s="149">
        <v>3288661.3669960066</v>
      </c>
      <c r="AZ138" s="150">
        <v>2.2500050402812257</v>
      </c>
      <c r="BA138" s="149">
        <v>1751389</v>
      </c>
      <c r="BB138" s="149">
        <v>4142953.5368467728</v>
      </c>
      <c r="BC138" s="150">
        <v>2.3655244704898641</v>
      </c>
      <c r="BD138" s="149">
        <v>2116111</v>
      </c>
      <c r="BE138" s="149">
        <v>4286606.8599337684</v>
      </c>
      <c r="BF138" s="150">
        <v>2.0257003814704277</v>
      </c>
      <c r="BG138" s="149">
        <v>2293656</v>
      </c>
      <c r="BH138" s="149">
        <v>6442262.7490382139</v>
      </c>
      <c r="BI138" s="150">
        <v>2.8087310167863944</v>
      </c>
      <c r="BJ138" s="149">
        <v>2747792</v>
      </c>
      <c r="BK138" s="149">
        <v>5534807.0437020296</v>
      </c>
      <c r="BL138" s="150">
        <v>2.0142743860168562</v>
      </c>
      <c r="BM138" s="149">
        <v>2981941</v>
      </c>
      <c r="BN138" s="149">
        <v>5824825.977208687</v>
      </c>
      <c r="BO138" s="150">
        <v>1.9533672789665144</v>
      </c>
      <c r="BP138" s="149">
        <v>2651473</v>
      </c>
      <c r="BQ138" s="149">
        <v>5256302.694219728</v>
      </c>
      <c r="BR138" s="150">
        <v>1.9824085307373402</v>
      </c>
      <c r="BS138" s="149">
        <v>2799777</v>
      </c>
      <c r="BT138" s="149">
        <v>5258210.1650605323</v>
      </c>
      <c r="BU138" s="150">
        <v>1.8780817776060494</v>
      </c>
      <c r="BV138" s="149">
        <v>2911057</v>
      </c>
      <c r="BW138" s="149">
        <v>5490184.751783316</v>
      </c>
      <c r="BX138" s="150">
        <v>1.8859763830743665</v>
      </c>
      <c r="BY138" s="149">
        <v>2984096</v>
      </c>
      <c r="BZ138" s="149">
        <v>5676249.8487569224</v>
      </c>
      <c r="CA138" s="150">
        <v>1.9021673058631232</v>
      </c>
      <c r="CB138" s="149">
        <v>3512736</v>
      </c>
      <c r="CC138" s="149">
        <v>6495768.8902244801</v>
      </c>
      <c r="CD138" s="150">
        <v>1.8492049759004037</v>
      </c>
      <c r="CE138" s="149">
        <v>3798255</v>
      </c>
      <c r="CF138" s="149">
        <v>7331349.783332156</v>
      </c>
      <c r="CG138" s="150">
        <v>1.9301889376390358</v>
      </c>
      <c r="CH138" s="149">
        <v>3887325</v>
      </c>
      <c r="CI138" s="149">
        <v>7448952.0443896363</v>
      </c>
      <c r="CJ138" s="150">
        <v>1.9162154037518437</v>
      </c>
      <c r="CK138" s="149">
        <v>3822532</v>
      </c>
      <c r="CL138" s="149">
        <v>7408180.2299783416</v>
      </c>
      <c r="CM138" s="150">
        <v>1.9380296175357961</v>
      </c>
      <c r="CN138" s="149">
        <v>4101456</v>
      </c>
      <c r="CO138" s="149">
        <v>7891341.0009228736</v>
      </c>
      <c r="CP138" s="150">
        <v>1.9240340505720099</v>
      </c>
      <c r="CQ138" s="149">
        <v>4235137</v>
      </c>
      <c r="CR138" s="149">
        <v>9419873.0020329263</v>
      </c>
      <c r="CS138" s="150">
        <v>2.2242191933892403</v>
      </c>
      <c r="CT138" s="149">
        <v>4098060</v>
      </c>
      <c r="CU138" s="149">
        <v>9104628.2015372012</v>
      </c>
      <c r="CV138" s="150">
        <v>2.2216922645196022</v>
      </c>
      <c r="CW138" s="149">
        <v>4244996</v>
      </c>
      <c r="CX138" s="149">
        <v>9459299.2847353276</v>
      </c>
      <c r="CY138" s="150">
        <v>2.2283411538515767</v>
      </c>
      <c r="CZ138" s="149">
        <v>4619674</v>
      </c>
      <c r="DA138" s="149">
        <v>10135942.511666387</v>
      </c>
      <c r="DB138" s="150">
        <v>2.1940817710657479</v>
      </c>
      <c r="DC138" s="149">
        <v>4313621</v>
      </c>
      <c r="DD138" s="149">
        <v>8483252.3190604709</v>
      </c>
      <c r="DE138" s="150">
        <v>1.9666197654036994</v>
      </c>
      <c r="DF138" s="149">
        <v>4331342</v>
      </c>
      <c r="DG138" s="149">
        <v>8999308.1917610858</v>
      </c>
      <c r="DH138" s="150">
        <v>2.0777182203024109</v>
      </c>
      <c r="DI138" s="149">
        <v>4571950</v>
      </c>
      <c r="DJ138" s="149">
        <v>9625336.339699978</v>
      </c>
      <c r="DK138" s="150">
        <v>2.1053021882785199</v>
      </c>
      <c r="DL138" s="149">
        <v>4819049</v>
      </c>
      <c r="DM138" s="149">
        <v>9765448.8105618209</v>
      </c>
      <c r="DN138" s="150">
        <v>2.026426544025973</v>
      </c>
      <c r="DO138" s="149">
        <v>3835397</v>
      </c>
      <c r="DP138" s="149">
        <v>7791328.2819637656</v>
      </c>
      <c r="DQ138" s="150">
        <v>2.0314268071763539</v>
      </c>
      <c r="DR138" s="149">
        <v>4964344</v>
      </c>
      <c r="DS138" s="149">
        <v>11242066.516846612</v>
      </c>
      <c r="DT138" s="150">
        <v>2.264562350402513</v>
      </c>
      <c r="DU138" s="149">
        <v>4548440</v>
      </c>
      <c r="DV138" s="149">
        <v>11570093.525013659</v>
      </c>
      <c r="DW138" s="150">
        <v>2.5437498406076937</v>
      </c>
      <c r="DX138" s="149">
        <v>3627331</v>
      </c>
      <c r="DY138" s="149">
        <v>7232457.2159809414</v>
      </c>
      <c r="DZ138" s="150">
        <v>1.9938784786888601</v>
      </c>
      <c r="EA138" s="149">
        <v>3673914</v>
      </c>
      <c r="EB138" s="149">
        <v>7981198.8962737601</v>
      </c>
      <c r="EC138" s="150">
        <v>2.1723967671191433</v>
      </c>
      <c r="ED138" s="149">
        <v>3740816</v>
      </c>
      <c r="EE138" s="151">
        <v>8205521.5050710104</v>
      </c>
      <c r="EF138" s="161">
        <v>2.1935111229932214</v>
      </c>
    </row>
    <row r="139" spans="1:136" ht="15" customHeight="1">
      <c r="A139" s="158">
        <v>99.998000000000005</v>
      </c>
      <c r="B139" s="156">
        <v>329926</v>
      </c>
      <c r="C139" s="149">
        <v>448070.03983553755</v>
      </c>
      <c r="D139" s="150">
        <v>1.3580925414654728</v>
      </c>
      <c r="E139" s="149">
        <v>394206</v>
      </c>
      <c r="F139" s="149">
        <v>801976.48924693197</v>
      </c>
      <c r="G139" s="150">
        <v>2.034409646851981</v>
      </c>
      <c r="H139" s="149">
        <v>425073</v>
      </c>
      <c r="I139" s="149">
        <v>856092.98412336933</v>
      </c>
      <c r="J139" s="150">
        <v>2.0139905007454471</v>
      </c>
      <c r="K139" s="149">
        <v>501967</v>
      </c>
      <c r="L139" s="149">
        <v>1031632.9812039061</v>
      </c>
      <c r="M139" s="150">
        <v>2.0551808808226557</v>
      </c>
      <c r="N139" s="149">
        <v>603573</v>
      </c>
      <c r="O139" s="149">
        <v>1271812.5319230112</v>
      </c>
      <c r="P139" s="150">
        <v>2.1071395372606316</v>
      </c>
      <c r="Q139" s="149">
        <v>479534</v>
      </c>
      <c r="R139" s="149">
        <v>535705.36556704552</v>
      </c>
      <c r="S139" s="150">
        <v>1.1171373991563591</v>
      </c>
      <c r="T139" s="149">
        <v>593684</v>
      </c>
      <c r="U139" s="149">
        <v>1110289.5196558549</v>
      </c>
      <c r="V139" s="150">
        <v>1.8701691803313798</v>
      </c>
      <c r="W139" s="149">
        <v>691175</v>
      </c>
      <c r="X139" s="149">
        <v>1331441.0106920009</v>
      </c>
      <c r="Y139" s="150">
        <v>1.9263442842869041</v>
      </c>
      <c r="Z139" s="149">
        <v>769516</v>
      </c>
      <c r="AA139" s="149">
        <v>1489797.5049652013</v>
      </c>
      <c r="AB139" s="150">
        <v>1.9360188806538152</v>
      </c>
      <c r="AC139" s="149">
        <v>729051</v>
      </c>
      <c r="AD139" s="149">
        <v>2592318.0047244374</v>
      </c>
      <c r="AE139" s="150">
        <v>3.5557430203434839</v>
      </c>
      <c r="AF139" s="149">
        <v>1054629</v>
      </c>
      <c r="AG139" s="149">
        <v>2300169.9826800018</v>
      </c>
      <c r="AH139" s="150">
        <v>2.1810228835732772</v>
      </c>
      <c r="AI139" s="149">
        <v>1136804</v>
      </c>
      <c r="AJ139" s="149">
        <v>2493528.5665942067</v>
      </c>
      <c r="AK139" s="150">
        <v>2.193455130870587</v>
      </c>
      <c r="AL139" s="149">
        <v>1140383</v>
      </c>
      <c r="AM139" s="149">
        <v>2399431.9638358783</v>
      </c>
      <c r="AN139" s="150">
        <v>2.1040579908994421</v>
      </c>
      <c r="AO139" s="149">
        <v>1189175</v>
      </c>
      <c r="AP139" s="149">
        <v>2462432.9686622913</v>
      </c>
      <c r="AQ139" s="150">
        <v>2.0707069764015316</v>
      </c>
      <c r="AR139" s="149">
        <v>1046047</v>
      </c>
      <c r="AS139" s="149">
        <v>1966072.23096493</v>
      </c>
      <c r="AT139" s="150">
        <v>1.8795257105702994</v>
      </c>
      <c r="AU139" s="149">
        <v>1477221</v>
      </c>
      <c r="AV139" s="149">
        <v>3201428.1013794844</v>
      </c>
      <c r="AW139" s="150">
        <v>2.1671964461509039</v>
      </c>
      <c r="AX139" s="149">
        <v>1824803</v>
      </c>
      <c r="AY139" s="149">
        <v>4120944.3577722199</v>
      </c>
      <c r="AZ139" s="150">
        <v>2.258295475057976</v>
      </c>
      <c r="BA139" s="149">
        <v>2206078</v>
      </c>
      <c r="BB139" s="149">
        <v>5237190.2955341218</v>
      </c>
      <c r="BC139" s="150">
        <v>2.3739823775651279</v>
      </c>
      <c r="BD139" s="149">
        <v>2648906</v>
      </c>
      <c r="BE139" s="149">
        <v>5243096.099633093</v>
      </c>
      <c r="BF139" s="150">
        <v>1.9793439629919269</v>
      </c>
      <c r="BG139" s="149">
        <v>2963731</v>
      </c>
      <c r="BH139" s="149">
        <v>8367675.4199992828</v>
      </c>
      <c r="BI139" s="150">
        <v>2.8233586044075132</v>
      </c>
      <c r="BJ139" s="149">
        <v>3508432</v>
      </c>
      <c r="BK139" s="149">
        <v>6740426.2830756698</v>
      </c>
      <c r="BL139" s="150">
        <v>1.921207617270527</v>
      </c>
      <c r="BM139" s="149">
        <v>3719227</v>
      </c>
      <c r="BN139" s="149">
        <v>7078959.6683532754</v>
      </c>
      <c r="BO139" s="150">
        <v>1.9033416536160002</v>
      </c>
      <c r="BP139" s="149">
        <v>3301512</v>
      </c>
      <c r="BQ139" s="149">
        <v>6406582.2656277418</v>
      </c>
      <c r="BR139" s="150">
        <v>1.9404994637692492</v>
      </c>
      <c r="BS139" s="149">
        <v>3587618</v>
      </c>
      <c r="BT139" s="149">
        <v>6299225.4956971919</v>
      </c>
      <c r="BU139" s="150">
        <v>1.7558239187386149</v>
      </c>
      <c r="BV139" s="149">
        <v>3637331</v>
      </c>
      <c r="BW139" s="149">
        <v>6601359.4386121565</v>
      </c>
      <c r="BX139" s="150">
        <v>1.814891039229632</v>
      </c>
      <c r="BY139" s="149">
        <v>3754066</v>
      </c>
      <c r="BZ139" s="149">
        <v>6831898.1616855953</v>
      </c>
      <c r="CA139" s="150">
        <v>1.8198662894274089</v>
      </c>
      <c r="CB139" s="149">
        <v>4429689</v>
      </c>
      <c r="CC139" s="149">
        <v>7764075.3101158133</v>
      </c>
      <c r="CD139" s="150">
        <v>1.7527359844259525</v>
      </c>
      <c r="CE139" s="149">
        <v>4753019</v>
      </c>
      <c r="CF139" s="149">
        <v>8869491.5582405385</v>
      </c>
      <c r="CG139" s="150">
        <v>1.8660753424803349</v>
      </c>
      <c r="CH139" s="149">
        <v>4892381</v>
      </c>
      <c r="CI139" s="149">
        <v>8992102.970730586</v>
      </c>
      <c r="CJ139" s="150">
        <v>1.837980928045176</v>
      </c>
      <c r="CK139" s="149">
        <v>4822681</v>
      </c>
      <c r="CL139" s="149">
        <v>8964527.4480403326</v>
      </c>
      <c r="CM139" s="150">
        <v>1.858826542340315</v>
      </c>
      <c r="CN139" s="149">
        <v>5108668</v>
      </c>
      <c r="CO139" s="149">
        <v>9539690.6657322347</v>
      </c>
      <c r="CP139" s="150">
        <v>1.8673538123307749</v>
      </c>
      <c r="CQ139" s="149">
        <v>5349643</v>
      </c>
      <c r="CR139" s="149">
        <v>11726821.580384515</v>
      </c>
      <c r="CS139" s="150">
        <v>2.1920755423089942</v>
      </c>
      <c r="CT139" s="149">
        <v>5198990</v>
      </c>
      <c r="CU139" s="149">
        <v>11336093.391890459</v>
      </c>
      <c r="CV139" s="150">
        <v>2.1804414688026825</v>
      </c>
      <c r="CW139" s="149">
        <v>5437637</v>
      </c>
      <c r="CX139" s="149">
        <v>11786268.510923421</v>
      </c>
      <c r="CY139" s="150">
        <v>2.1675349992880033</v>
      </c>
      <c r="CZ139" s="149">
        <v>5909904</v>
      </c>
      <c r="DA139" s="149">
        <v>12590245.945386849</v>
      </c>
      <c r="DB139" s="150">
        <v>2.1303638680741428</v>
      </c>
      <c r="DC139" s="149">
        <v>5155616</v>
      </c>
      <c r="DD139" s="149">
        <v>10335003.738052931</v>
      </c>
      <c r="DE139" s="150">
        <v>2.0046108434089991</v>
      </c>
      <c r="DF139" s="149">
        <v>5524728</v>
      </c>
      <c r="DG139" s="149">
        <v>11067445.689606007</v>
      </c>
      <c r="DH139" s="150">
        <v>2.0032562127232341</v>
      </c>
      <c r="DI139" s="149">
        <v>5737704</v>
      </c>
      <c r="DJ139" s="149">
        <v>11885071.574351976</v>
      </c>
      <c r="DK139" s="150">
        <v>2.0713985200965359</v>
      </c>
      <c r="DL139" s="149">
        <v>6286430</v>
      </c>
      <c r="DM139" s="149">
        <v>11907480.444468891</v>
      </c>
      <c r="DN139" s="150">
        <v>1.8941562133784822</v>
      </c>
      <c r="DO139" s="149">
        <v>5147536</v>
      </c>
      <c r="DP139" s="149">
        <v>9444333.1984577142</v>
      </c>
      <c r="DQ139" s="150">
        <v>1.8347289263169242</v>
      </c>
      <c r="DR139" s="149">
        <v>6805379</v>
      </c>
      <c r="DS139" s="149">
        <v>13828854.441143332</v>
      </c>
      <c r="DT139" s="150">
        <v>2.0320476554124807</v>
      </c>
      <c r="DU139" s="149">
        <v>6044590</v>
      </c>
      <c r="DV139" s="149">
        <v>14697527.094649872</v>
      </c>
      <c r="DW139" s="150">
        <v>2.4315176206574591</v>
      </c>
      <c r="DX139" s="149">
        <v>4397196</v>
      </c>
      <c r="DY139" s="149">
        <v>9065838.1279773079</v>
      </c>
      <c r="DZ139" s="150">
        <v>2.0617316417046925</v>
      </c>
      <c r="EA139" s="149">
        <v>4569418</v>
      </c>
      <c r="EB139" s="149">
        <v>9934204.0903698169</v>
      </c>
      <c r="EC139" s="150">
        <v>2.1740633249945214</v>
      </c>
      <c r="ED139" s="149">
        <v>4660666</v>
      </c>
      <c r="EE139" s="151">
        <v>10231853.440481773</v>
      </c>
      <c r="EF139" s="161">
        <v>2.1953629460857682</v>
      </c>
    </row>
    <row r="140" spans="1:136" ht="15" customHeight="1" thickBot="1">
      <c r="A140" s="159">
        <v>99.998999999999995</v>
      </c>
      <c r="B140" s="162">
        <v>437819</v>
      </c>
      <c r="C140" s="163">
        <v>527444.02708337945</v>
      </c>
      <c r="D140" s="164">
        <v>1.2047079434272598</v>
      </c>
      <c r="E140" s="163">
        <v>559722</v>
      </c>
      <c r="F140" s="163">
        <v>1141301.9619786746</v>
      </c>
      <c r="G140" s="164">
        <v>2.0390514612230262</v>
      </c>
      <c r="H140" s="163">
        <v>601559</v>
      </c>
      <c r="I140" s="163">
        <v>1214080.0347222416</v>
      </c>
      <c r="J140" s="164">
        <v>2.0182227091976706</v>
      </c>
      <c r="K140" s="163">
        <v>715220</v>
      </c>
      <c r="L140" s="163">
        <v>1473171.0166017397</v>
      </c>
      <c r="M140" s="164">
        <v>2.0597452764208772</v>
      </c>
      <c r="N140" s="163">
        <v>867023</v>
      </c>
      <c r="O140" s="163">
        <v>1831361.0228709981</v>
      </c>
      <c r="P140" s="164">
        <v>2.1122404167721021</v>
      </c>
      <c r="Q140" s="163">
        <v>551200</v>
      </c>
      <c r="R140" s="163">
        <v>567627.99917596439</v>
      </c>
      <c r="S140" s="164">
        <v>1.0298040623656828</v>
      </c>
      <c r="T140" s="163">
        <v>818966</v>
      </c>
      <c r="U140" s="163">
        <v>1533163.9406346784</v>
      </c>
      <c r="V140" s="164">
        <v>1.8720727608162957</v>
      </c>
      <c r="W140" s="163">
        <v>963447</v>
      </c>
      <c r="X140" s="163">
        <v>1858674.9836952738</v>
      </c>
      <c r="Y140" s="164">
        <v>1.9291927669039124</v>
      </c>
      <c r="Z140" s="163">
        <v>1074439</v>
      </c>
      <c r="AA140" s="163">
        <v>2083541.9513371426</v>
      </c>
      <c r="AB140" s="164">
        <v>1.9391905462638108</v>
      </c>
      <c r="AC140" s="163">
        <v>1713672</v>
      </c>
      <c r="AD140" s="163">
        <v>3656597.9609152237</v>
      </c>
      <c r="AE140" s="164">
        <v>2.133779370215084</v>
      </c>
      <c r="AF140" s="163">
        <v>1529855</v>
      </c>
      <c r="AG140" s="163">
        <v>3350136.9074011156</v>
      </c>
      <c r="AH140" s="164">
        <v>2.1898394994304136</v>
      </c>
      <c r="AI140" s="163">
        <v>1651400</v>
      </c>
      <c r="AJ140" s="163">
        <v>3638570.0378469732</v>
      </c>
      <c r="AK140" s="164">
        <v>2.2033244748982517</v>
      </c>
      <c r="AL140" s="163">
        <v>1634536</v>
      </c>
      <c r="AM140" s="163">
        <v>3454681.0065435283</v>
      </c>
      <c r="AN140" s="164">
        <v>2.1135545540407361</v>
      </c>
      <c r="AO140" s="163">
        <v>1695448</v>
      </c>
      <c r="AP140" s="163">
        <v>3526680.0168140931</v>
      </c>
      <c r="AQ140" s="164">
        <v>2.0800873968497373</v>
      </c>
      <c r="AR140" s="163">
        <v>1577409</v>
      </c>
      <c r="AS140" s="163">
        <v>2857012.0672615157</v>
      </c>
      <c r="AT140" s="164">
        <v>1.8112056335810913</v>
      </c>
      <c r="AU140" s="163">
        <v>2136912</v>
      </c>
      <c r="AV140" s="163">
        <v>4654089.929936544</v>
      </c>
      <c r="AW140" s="164">
        <v>2.1779511416176915</v>
      </c>
      <c r="AX140" s="163">
        <v>2674508</v>
      </c>
      <c r="AY140" s="163">
        <v>6068178.062886592</v>
      </c>
      <c r="AZ140" s="164">
        <v>2.2688950875774503</v>
      </c>
      <c r="BA140" s="163">
        <v>3282462</v>
      </c>
      <c r="BB140" s="163">
        <v>7827579.0702833431</v>
      </c>
      <c r="BC140" s="164">
        <v>2.3846670792482421</v>
      </c>
      <c r="BD140" s="163">
        <v>3905315</v>
      </c>
      <c r="BE140" s="163">
        <v>7288366.6666365918</v>
      </c>
      <c r="BF140" s="164">
        <v>1.8662685767054876</v>
      </c>
      <c r="BG140" s="163">
        <v>4611737</v>
      </c>
      <c r="BH140" s="163">
        <v>13103102.279226022</v>
      </c>
      <c r="BI140" s="164">
        <v>2.8412509818374341</v>
      </c>
      <c r="BJ140" s="163">
        <v>5066986</v>
      </c>
      <c r="BK140" s="163">
        <v>9279301.4083542787</v>
      </c>
      <c r="BL140" s="164">
        <v>1.8313256457298834</v>
      </c>
      <c r="BM140" s="163">
        <v>5288800</v>
      </c>
      <c r="BN140" s="163">
        <v>9762413.8882345278</v>
      </c>
      <c r="BO140" s="164">
        <v>1.8458655816507579</v>
      </c>
      <c r="BP140" s="163">
        <v>4896430</v>
      </c>
      <c r="BQ140" s="163">
        <v>8807446.0957585182</v>
      </c>
      <c r="BR140" s="164">
        <v>1.7987484954872262</v>
      </c>
      <c r="BS140" s="163">
        <v>4904251</v>
      </c>
      <c r="BT140" s="163">
        <v>8482169.8942221571</v>
      </c>
      <c r="BU140" s="164">
        <v>1.7295546035923033</v>
      </c>
      <c r="BV140" s="163">
        <v>5109093</v>
      </c>
      <c r="BW140" s="163">
        <v>8934137.9171909206</v>
      </c>
      <c r="BX140" s="164">
        <v>1.7486739656512262</v>
      </c>
      <c r="BY140" s="163">
        <v>5392033</v>
      </c>
      <c r="BZ140" s="163">
        <v>9259111.2387505937</v>
      </c>
      <c r="CA140" s="164">
        <v>1.717183711366491</v>
      </c>
      <c r="CB140" s="163">
        <v>6039033</v>
      </c>
      <c r="CC140" s="163">
        <v>10338039.910801241</v>
      </c>
      <c r="CD140" s="164">
        <v>1.7118700809883372</v>
      </c>
      <c r="CE140" s="163">
        <v>6773793</v>
      </c>
      <c r="CF140" s="163">
        <v>12106150.924243487</v>
      </c>
      <c r="CG140" s="164">
        <v>1.787204144597198</v>
      </c>
      <c r="CH140" s="163">
        <v>6803256</v>
      </c>
      <c r="CI140" s="163">
        <v>12240080.708953094</v>
      </c>
      <c r="CJ140" s="164">
        <v>1.7991503934223692</v>
      </c>
      <c r="CK140" s="163">
        <v>6998139</v>
      </c>
      <c r="CL140" s="163">
        <v>12234980.145786455</v>
      </c>
      <c r="CM140" s="164">
        <v>1.7483191096642201</v>
      </c>
      <c r="CN140" s="163">
        <v>7509120</v>
      </c>
      <c r="CO140" s="163">
        <v>12958542.179576347</v>
      </c>
      <c r="CP140" s="164">
        <v>1.7257071640320498</v>
      </c>
      <c r="CQ140" s="163">
        <v>7787134</v>
      </c>
      <c r="CR140" s="163">
        <v>17192900.036653057</v>
      </c>
      <c r="CS140" s="164">
        <v>2.2078597898344956</v>
      </c>
      <c r="CT140" s="163">
        <v>7551290</v>
      </c>
      <c r="CU140" s="163">
        <v>16466481.507078344</v>
      </c>
      <c r="CV140" s="164">
        <v>2.1806183456175492</v>
      </c>
      <c r="CW140" s="163">
        <v>8016315</v>
      </c>
      <c r="CX140" s="163">
        <v>17092514.681900464</v>
      </c>
      <c r="CY140" s="164">
        <v>2.1322159473399518</v>
      </c>
      <c r="CZ140" s="163">
        <v>8405024</v>
      </c>
      <c r="DA140" s="163">
        <v>18224822.956259336</v>
      </c>
      <c r="DB140" s="164">
        <v>2.1683249157003401</v>
      </c>
      <c r="DC140" s="163">
        <v>7515133</v>
      </c>
      <c r="DD140" s="163">
        <v>14566118.698296266</v>
      </c>
      <c r="DE140" s="164">
        <v>1.9382383117233275</v>
      </c>
      <c r="DF140" s="163">
        <v>7843789</v>
      </c>
      <c r="DG140" s="163">
        <v>15611240.448426079</v>
      </c>
      <c r="DH140" s="164">
        <v>1.9902677708982328</v>
      </c>
      <c r="DI140" s="163">
        <v>8244849</v>
      </c>
      <c r="DJ140" s="163">
        <v>16901193.299657218</v>
      </c>
      <c r="DK140" s="164">
        <v>2.0499093797420933</v>
      </c>
      <c r="DL140" s="163">
        <v>8230563</v>
      </c>
      <c r="DM140" s="163">
        <v>16699009.616327992</v>
      </c>
      <c r="DN140" s="164">
        <v>2.0289024719606656</v>
      </c>
      <c r="DO140" s="163">
        <v>7400385</v>
      </c>
      <c r="DP140" s="163">
        <v>13037295.387188204</v>
      </c>
      <c r="DQ140" s="164">
        <v>1.7617050176697839</v>
      </c>
      <c r="DR140" s="163">
        <v>9439667</v>
      </c>
      <c r="DS140" s="163">
        <v>20064872.259140126</v>
      </c>
      <c r="DT140" s="164">
        <v>2.1255911102732887</v>
      </c>
      <c r="DU140" s="163">
        <v>9911434</v>
      </c>
      <c r="DV140" s="163">
        <v>21755716.35693045</v>
      </c>
      <c r="DW140" s="164">
        <v>2.1950119787843465</v>
      </c>
      <c r="DX140" s="163">
        <v>6161538</v>
      </c>
      <c r="DY140" s="163">
        <v>12944890.150620887</v>
      </c>
      <c r="DZ140" s="164">
        <v>2.1009186587213917</v>
      </c>
      <c r="EA140" s="163">
        <v>6638547</v>
      </c>
      <c r="EB140" s="163">
        <v>14446774.627952149</v>
      </c>
      <c r="EC140" s="164">
        <v>2.1761952770617046</v>
      </c>
      <c r="ED140" s="163">
        <v>6791539</v>
      </c>
      <c r="EE140" s="165">
        <v>14925944.311662981</v>
      </c>
      <c r="EF140" s="166">
        <v>2.1977263638864448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/>
  </sheetPr>
  <dimension ref="A1:AN79"/>
  <sheetViews>
    <sheetView workbookViewId="0">
      <pane xSplit="1" ySplit="5" topLeftCell="B24" activePane="bottomRight" state="frozen"/>
      <selection activeCell="A3" sqref="A3:CG5"/>
      <selection pane="topRight" activeCell="A3" sqref="A3:CG5"/>
      <selection pane="bottomLeft" activeCell="A3" sqref="A3:CG5"/>
      <selection pane="bottomRight" activeCell="B4" sqref="B4"/>
    </sheetView>
  </sheetViews>
  <sheetFormatPr baseColWidth="10" defaultColWidth="10.7109375" defaultRowHeight="12.75"/>
  <cols>
    <col min="1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332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330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44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17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19" t="s">
        <v>19</v>
      </c>
      <c r="D6" s="117"/>
      <c r="E6" s="117" t="s">
        <v>20</v>
      </c>
      <c r="F6" s="117" t="s">
        <v>21</v>
      </c>
      <c r="G6" s="117" t="s">
        <v>22</v>
      </c>
      <c r="H6" s="117" t="s">
        <v>23</v>
      </c>
      <c r="I6" s="117" t="s">
        <v>24</v>
      </c>
      <c r="J6" s="118" t="s">
        <v>25</v>
      </c>
      <c r="K6" s="117"/>
      <c r="L6" s="119" t="s">
        <v>26</v>
      </c>
      <c r="M6" s="117" t="s">
        <v>27</v>
      </c>
      <c r="N6" s="117" t="s">
        <v>28</v>
      </c>
      <c r="O6" s="117" t="s">
        <v>29</v>
      </c>
      <c r="P6" s="117" t="s">
        <v>30</v>
      </c>
      <c r="Q6" s="117" t="s">
        <v>31</v>
      </c>
      <c r="R6" s="118" t="s">
        <v>32</v>
      </c>
      <c r="S6" s="119" t="s">
        <v>33</v>
      </c>
      <c r="T6" s="117" t="s">
        <v>34</v>
      </c>
      <c r="U6" s="117" t="s">
        <v>3</v>
      </c>
      <c r="V6" s="117" t="s">
        <v>4</v>
      </c>
      <c r="W6" s="117" t="s">
        <v>5</v>
      </c>
      <c r="X6" s="117" t="s">
        <v>35</v>
      </c>
      <c r="Y6" s="118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3112.1891666370907</v>
      </c>
      <c r="C7" s="10">
        <v>1.8876754911616445E-3</v>
      </c>
      <c r="D7" s="10">
        <v>0.19623196125030518</v>
      </c>
      <c r="E7" s="10">
        <v>0.45748478174209595</v>
      </c>
      <c r="F7" s="10">
        <v>0.34628322720527649</v>
      </c>
      <c r="G7" s="10">
        <v>9.9825210869312286E-2</v>
      </c>
      <c r="H7" s="10">
        <v>3.1353048980236053E-2</v>
      </c>
      <c r="I7" s="10">
        <v>8.2702487707138062E-3</v>
      </c>
      <c r="J7" s="16">
        <v>1.7101602861657739E-3</v>
      </c>
      <c r="K7" s="16">
        <v>1.6103282570838928E-2</v>
      </c>
      <c r="L7" s="138">
        <v>0.10314197838306427</v>
      </c>
      <c r="M7" s="9">
        <v>0.75476795434951782</v>
      </c>
      <c r="N7" s="7">
        <v>1.8970413208007813</v>
      </c>
      <c r="O7" s="8">
        <v>5.1677021980285645</v>
      </c>
      <c r="P7" s="8">
        <v>15.838237762451172</v>
      </c>
      <c r="Q7" s="8">
        <v>50.792121887207031</v>
      </c>
      <c r="R7" s="18">
        <v>135.35311889648437</v>
      </c>
      <c r="S7" s="19">
        <v>10.752290680449267</v>
      </c>
      <c r="T7" s="11">
        <v>2.1298397451656892</v>
      </c>
      <c r="U7" s="11">
        <v>1.8253797286534064</v>
      </c>
      <c r="V7" s="11">
        <v>1.9315108340010227</v>
      </c>
      <c r="W7" s="11">
        <v>1.9794417090074026</v>
      </c>
      <c r="X7" s="11">
        <v>1.6221625587496273</v>
      </c>
      <c r="Y7" s="20">
        <v>1.2491834526949988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3426.5086141209476</v>
      </c>
      <c r="C8" s="10">
        <v>2.4134877603501081E-3</v>
      </c>
      <c r="D8" s="10">
        <v>0.20055055618286133</v>
      </c>
      <c r="E8" s="10">
        <v>0.45808914303779602</v>
      </c>
      <c r="F8" s="10">
        <v>0.34136030077934265</v>
      </c>
      <c r="G8" s="10">
        <v>9.8019890487194061E-2</v>
      </c>
      <c r="H8" s="10">
        <v>3.0710140243172646E-2</v>
      </c>
      <c r="I8" s="10"/>
      <c r="J8" s="16"/>
      <c r="K8" s="16">
        <v>1.4999999664723873E-2</v>
      </c>
      <c r="L8" s="138">
        <v>0.1193632036447525</v>
      </c>
      <c r="M8" s="9">
        <v>0.76229017972946167</v>
      </c>
      <c r="N8" s="7">
        <v>1.8812108039855957</v>
      </c>
      <c r="O8" s="8">
        <v>5.0882577896118164</v>
      </c>
      <c r="P8" s="8">
        <v>15.541439056396484</v>
      </c>
      <c r="Q8" s="8"/>
      <c r="R8" s="18"/>
      <c r="S8" s="19">
        <v>9.2861910018054594</v>
      </c>
      <c r="T8" s="11">
        <v>2.097493733112429</v>
      </c>
      <c r="U8" s="11">
        <v>1.8145776015559116</v>
      </c>
      <c r="V8" s="11">
        <v>1.9263939669676067</v>
      </c>
      <c r="W8" s="11">
        <v>1.9760166076891292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3776.7104116618289</v>
      </c>
      <c r="C9" s="10">
        <v>2.8516652528196573E-3</v>
      </c>
      <c r="D9" s="10">
        <v>0.20389886200428009</v>
      </c>
      <c r="E9" s="10">
        <v>0.45678195357322693</v>
      </c>
      <c r="F9" s="10">
        <v>0.33931919932365417</v>
      </c>
      <c r="G9" s="10">
        <v>9.7167596220970154E-2</v>
      </c>
      <c r="H9" s="10">
        <v>3.0010214075446129E-2</v>
      </c>
      <c r="I9" s="10"/>
      <c r="J9" s="16"/>
      <c r="K9" s="16">
        <v>1.3000000268220901E-2</v>
      </c>
      <c r="L9" s="138">
        <v>0.13212504982948303</v>
      </c>
      <c r="M9" s="9">
        <v>0.76494842767715454</v>
      </c>
      <c r="N9" s="7">
        <v>1.8685500621795654</v>
      </c>
      <c r="O9" s="8">
        <v>5.0750317573547363</v>
      </c>
      <c r="P9" s="8">
        <v>15.34662914276123</v>
      </c>
      <c r="Q9" s="8"/>
      <c r="R9" s="18"/>
      <c r="S9" s="19">
        <v>8.3855609986127071</v>
      </c>
      <c r="T9" s="11">
        <v>2.0814504344251903</v>
      </c>
      <c r="U9" s="11">
        <v>1.815949216079757</v>
      </c>
      <c r="V9" s="11">
        <v>1.9146205611699185</v>
      </c>
      <c r="W9" s="11">
        <v>1.9554925730811497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4271.993052548065</v>
      </c>
      <c r="C10" s="10">
        <v>3.3193097915500402E-3</v>
      </c>
      <c r="D10" s="10">
        <v>0.20684584975242615</v>
      </c>
      <c r="E10" s="10">
        <v>0.45526030659675598</v>
      </c>
      <c r="F10" s="10">
        <v>0.33789381384849548</v>
      </c>
      <c r="G10" s="10">
        <v>9.7925081849098206E-2</v>
      </c>
      <c r="H10" s="10">
        <v>3.0906405299901962E-2</v>
      </c>
      <c r="I10" s="10"/>
      <c r="J10" s="16"/>
      <c r="K10" s="16">
        <v>1.2000000104308128E-2</v>
      </c>
      <c r="L10" s="138">
        <v>0.14466382563114166</v>
      </c>
      <c r="M10" s="9">
        <v>0.76756101846694946</v>
      </c>
      <c r="N10" s="7">
        <v>1.85113525390625</v>
      </c>
      <c r="O10" s="8">
        <v>5.0496573448181152</v>
      </c>
      <c r="P10" s="8">
        <v>15.560023307800293</v>
      </c>
      <c r="Q10" s="8"/>
      <c r="R10" s="18"/>
      <c r="S10" s="19">
        <v>7.6551476599416253</v>
      </c>
      <c r="T10" s="11">
        <v>2.066687011097522</v>
      </c>
      <c r="U10" s="11">
        <v>1.8253329615946743</v>
      </c>
      <c r="V10" s="11">
        <v>1.9392423668023915</v>
      </c>
      <c r="W10" s="11">
        <v>1.9862700822468702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4915.496928456525</v>
      </c>
      <c r="C11" s="10">
        <v>3.8103586994111538E-3</v>
      </c>
      <c r="D11" s="10">
        <v>0.2101161777973175</v>
      </c>
      <c r="E11" s="10">
        <v>0.45462751388549805</v>
      </c>
      <c r="F11" s="10">
        <v>0.33525627851486206</v>
      </c>
      <c r="G11" s="10">
        <v>9.8184637725353241E-2</v>
      </c>
      <c r="H11" s="10">
        <v>3.1861819326877594E-2</v>
      </c>
      <c r="I11" s="10"/>
      <c r="J11" s="16"/>
      <c r="K11" s="16">
        <v>9.9999997764825821E-3</v>
      </c>
      <c r="L11" s="138">
        <v>0.15603645145893097</v>
      </c>
      <c r="M11" s="9">
        <v>0.77245163917541504</v>
      </c>
      <c r="N11" s="7">
        <v>1.8348015546798706</v>
      </c>
      <c r="O11" s="8">
        <v>4.9899115562438965</v>
      </c>
      <c r="P11" s="8">
        <v>15.719807624816895</v>
      </c>
      <c r="Q11" s="8"/>
      <c r="R11" s="18"/>
      <c r="S11" s="19">
        <v>7.0937109054241985</v>
      </c>
      <c r="T11" s="11">
        <v>2.0451347545013467</v>
      </c>
      <c r="U11" s="11">
        <v>1.827207390264832</v>
      </c>
      <c r="V11" s="11">
        <v>1.9676629957570413</v>
      </c>
      <c r="W11" s="11">
        <v>2.0268583241611622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5487.4249202088458</v>
      </c>
      <c r="C12" s="10">
        <v>4.3031936511397362E-3</v>
      </c>
      <c r="D12" s="10">
        <v>0.21831823885440826</v>
      </c>
      <c r="E12" s="10">
        <v>0.46114030480384827</v>
      </c>
      <c r="F12" s="10">
        <v>0.32054147124290466</v>
      </c>
      <c r="G12" s="10">
        <v>8.7723284959793091E-2</v>
      </c>
      <c r="H12" s="10">
        <v>2.6221493259072304E-2</v>
      </c>
      <c r="I12" s="10">
        <v>7.1200896054506302E-3</v>
      </c>
      <c r="J12" s="16">
        <v>1.0658210376277566E-3</v>
      </c>
      <c r="K12" s="16">
        <v>8.993745781481266E-3</v>
      </c>
      <c r="L12" s="138">
        <v>0.1647392213344574</v>
      </c>
      <c r="M12" s="9">
        <v>0.79289865493774414</v>
      </c>
      <c r="N12" s="7">
        <v>1.8303549289703369</v>
      </c>
      <c r="O12" s="8">
        <v>4.7522892951965332</v>
      </c>
      <c r="P12" s="8">
        <v>13.361371994018555</v>
      </c>
      <c r="Q12" s="8">
        <v>39.546527862548828</v>
      </c>
      <c r="R12" s="18">
        <v>102.61212921142578</v>
      </c>
      <c r="S12" s="19">
        <v>6.7156311416486814</v>
      </c>
      <c r="T12" s="11">
        <v>1.971701685213241</v>
      </c>
      <c r="U12" s="11">
        <v>1.7512484713242913</v>
      </c>
      <c r="V12" s="11">
        <v>1.8455942844203062</v>
      </c>
      <c r="W12" s="11">
        <v>1.9620945953563549</v>
      </c>
      <c r="X12" s="11">
        <v>1.7973970820661183</v>
      </c>
      <c r="Y12" s="20">
        <v>1.0011827784353027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6293.0790192792956</v>
      </c>
      <c r="C13" s="10">
        <v>4.2840265668928623E-3</v>
      </c>
      <c r="D13" s="10">
        <v>0.22153750061988831</v>
      </c>
      <c r="E13" s="10">
        <v>0.4636150598526001</v>
      </c>
      <c r="F13" s="10">
        <v>0.3148474395275116</v>
      </c>
      <c r="G13" s="10">
        <v>8.6047947406768799E-2</v>
      </c>
      <c r="H13" s="10">
        <v>2.6379667222499847E-2</v>
      </c>
      <c r="I13" s="10"/>
      <c r="J13" s="16"/>
      <c r="K13" s="16">
        <v>8.999999612569809E-3</v>
      </c>
      <c r="L13" s="138">
        <v>0.16605465114116669</v>
      </c>
      <c r="M13" s="9">
        <v>0.80278289318084717</v>
      </c>
      <c r="N13" s="7">
        <v>1.8172258138656616</v>
      </c>
      <c r="O13" s="8">
        <v>4.6307797431945801</v>
      </c>
      <c r="P13" s="8">
        <v>13.202536582946777</v>
      </c>
      <c r="Q13" s="8"/>
      <c r="R13" s="18"/>
      <c r="S13" s="19">
        <v>6.6625722160167102</v>
      </c>
      <c r="T13" s="11">
        <v>1.939409891958823</v>
      </c>
      <c r="U13" s="11">
        <v>1.7325718941908679</v>
      </c>
      <c r="V13" s="11">
        <v>1.8581743243155642</v>
      </c>
      <c r="W13" s="11">
        <v>1.9980757537287239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6990.8042435346033</v>
      </c>
      <c r="C14" s="10">
        <v>4.2470279149711132E-3</v>
      </c>
      <c r="D14" s="10">
        <v>0.22401277720928192</v>
      </c>
      <c r="E14" s="10">
        <v>0.46457433700561523</v>
      </c>
      <c r="F14" s="10">
        <v>0.31141287088394165</v>
      </c>
      <c r="G14" s="10">
        <v>8.5788048803806305E-2</v>
      </c>
      <c r="H14" s="10">
        <v>2.7178805321455002E-2</v>
      </c>
      <c r="I14" s="10"/>
      <c r="J14" s="16"/>
      <c r="K14" s="16">
        <v>8.999999612569809E-3</v>
      </c>
      <c r="L14" s="138">
        <v>0.16693349182605743</v>
      </c>
      <c r="M14" s="9">
        <v>0.809348464012146</v>
      </c>
      <c r="N14" s="7">
        <v>1.8030819892883301</v>
      </c>
      <c r="O14" s="8">
        <v>4.5522632598876953</v>
      </c>
      <c r="P14" s="8">
        <v>13.28530216217041</v>
      </c>
      <c r="Q14" s="8"/>
      <c r="R14" s="18"/>
      <c r="S14" s="19">
        <v>6.627742665087542</v>
      </c>
      <c r="T14" s="11">
        <v>1.9175601310150427</v>
      </c>
      <c r="U14" s="11">
        <v>1.7271144485948895</v>
      </c>
      <c r="V14" s="11">
        <v>1.884514230340576</v>
      </c>
      <c r="W14" s="11">
        <v>2.045779992931045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7868.444927759243</v>
      </c>
      <c r="C15" s="10">
        <v>4.4150571338832378E-3</v>
      </c>
      <c r="D15" s="10">
        <v>0.22731727361679077</v>
      </c>
      <c r="E15" s="10">
        <v>0.465434730052948</v>
      </c>
      <c r="F15" s="10">
        <v>0.30724799633026123</v>
      </c>
      <c r="G15" s="10">
        <v>8.4294959902763367E-2</v>
      </c>
      <c r="H15" s="10">
        <v>2.6816897094249725E-2</v>
      </c>
      <c r="I15" s="10"/>
      <c r="J15" s="16"/>
      <c r="K15" s="16">
        <v>8.999999612569809E-3</v>
      </c>
      <c r="L15" s="138">
        <v>0.17271554470062256</v>
      </c>
      <c r="M15" s="9">
        <v>0.81566476821899414</v>
      </c>
      <c r="N15" s="7">
        <v>1.7900651693344116</v>
      </c>
      <c r="O15" s="8">
        <v>4.4789118766784668</v>
      </c>
      <c r="P15" s="8">
        <v>13.068682670593262</v>
      </c>
      <c r="Q15" s="8"/>
      <c r="R15" s="18"/>
      <c r="S15" s="19">
        <v>6.4047819913241728</v>
      </c>
      <c r="T15" s="11">
        <v>1.8946086270756859</v>
      </c>
      <c r="U15" s="11">
        <v>1.7164067637570042</v>
      </c>
      <c r="V15" s="11">
        <v>1.8820409682183028</v>
      </c>
      <c r="W15" s="11">
        <v>2.0519970606917632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8913.0676659333603</v>
      </c>
      <c r="C16" s="10">
        <v>4.3795681558549404E-3</v>
      </c>
      <c r="D16" s="10">
        <v>0.22893115878105164</v>
      </c>
      <c r="E16" s="10">
        <v>0.46513161063194275</v>
      </c>
      <c r="F16" s="10">
        <v>0.30593723058700562</v>
      </c>
      <c r="G16" s="10">
        <v>8.5377469658851624E-2</v>
      </c>
      <c r="H16" s="10">
        <v>2.8318492695689201E-2</v>
      </c>
      <c r="I16" s="10">
        <v>1.0735446587204933E-2</v>
      </c>
      <c r="J16" s="16">
        <v>4.1713938117027283E-3</v>
      </c>
      <c r="K16" s="16">
        <v>8.3602266386151314E-3</v>
      </c>
      <c r="L16" s="17">
        <v>0.18691667914390564</v>
      </c>
      <c r="M16" s="9">
        <v>0.81947141885757446</v>
      </c>
      <c r="N16" s="7">
        <v>1.7661718130111694</v>
      </c>
      <c r="O16" s="8">
        <v>4.3988246917724609</v>
      </c>
      <c r="P16" s="8">
        <v>12.525212287902832</v>
      </c>
      <c r="Q16" s="8">
        <v>45.660400390625</v>
      </c>
      <c r="R16" s="18">
        <v>192.30584716796875</v>
      </c>
      <c r="S16" s="19">
        <v>5.9183841970991935</v>
      </c>
      <c r="T16" s="11">
        <v>1.8818652042102337</v>
      </c>
      <c r="U16" s="11">
        <v>1.7322020648012093</v>
      </c>
      <c r="V16" s="11">
        <v>1.9408627424205347</v>
      </c>
      <c r="W16" s="11">
        <v>2.2606444275384527</v>
      </c>
      <c r="X16" s="11">
        <v>2.3007014636847027</v>
      </c>
      <c r="Y16" s="20">
        <v>2.1337796253886765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9971.0285890828054</v>
      </c>
      <c r="C17" s="10">
        <v>4.3716351501643658E-3</v>
      </c>
      <c r="D17" s="10">
        <v>0.22649949789047241</v>
      </c>
      <c r="E17" s="10">
        <v>0.46892401576042175</v>
      </c>
      <c r="F17" s="10">
        <v>0.30457648634910583</v>
      </c>
      <c r="G17" s="10">
        <v>8.3344206213951111E-2</v>
      </c>
      <c r="H17" s="10">
        <v>2.7075916528701782E-2</v>
      </c>
      <c r="I17" s="10"/>
      <c r="J17" s="16"/>
      <c r="K17" s="16">
        <v>8.0000003799796104E-3</v>
      </c>
      <c r="L17" s="17">
        <v>0.18403178453445435</v>
      </c>
      <c r="M17" s="9">
        <v>0.82117289304733276</v>
      </c>
      <c r="N17" s="7">
        <v>1.7825509309768677</v>
      </c>
      <c r="O17" s="8">
        <v>4.3670191764831543</v>
      </c>
      <c r="P17" s="8">
        <v>12.163548469543457</v>
      </c>
      <c r="Q17" s="8"/>
      <c r="R17" s="18"/>
      <c r="S17" s="19">
        <v>6.0112107338856724</v>
      </c>
      <c r="T17" s="11">
        <v>1.883892032331548</v>
      </c>
      <c r="U17" s="11">
        <v>1.7086552280559886</v>
      </c>
      <c r="V17" s="11">
        <v>1.9084921454473378</v>
      </c>
      <c r="W17" s="11">
        <v>2.2259886462245349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11097.709110447611</v>
      </c>
      <c r="C18" s="10">
        <v>4.7766575589776039E-3</v>
      </c>
      <c r="D18" s="10">
        <v>0.22469349205493927</v>
      </c>
      <c r="E18" s="10">
        <v>0.47203034162521362</v>
      </c>
      <c r="F18" s="10">
        <v>0.3032761812210083</v>
      </c>
      <c r="G18" s="10">
        <v>8.1628397107124329E-2</v>
      </c>
      <c r="H18" s="10">
        <v>2.6313679292798042E-2</v>
      </c>
      <c r="I18" s="10"/>
      <c r="J18" s="16"/>
      <c r="K18" s="16">
        <v>8.0000003799796104E-3</v>
      </c>
      <c r="L18" s="17">
        <v>0.19048994779586792</v>
      </c>
      <c r="M18" s="9">
        <v>0.82206237316131592</v>
      </c>
      <c r="N18" s="7">
        <v>1.7974898815155029</v>
      </c>
      <c r="O18" s="8">
        <v>4.3235993385314941</v>
      </c>
      <c r="P18" s="8">
        <v>11.889312744140625</v>
      </c>
      <c r="Q18" s="8"/>
      <c r="R18" s="18"/>
      <c r="S18" s="19">
        <v>5.8050499401973594</v>
      </c>
      <c r="T18" s="11">
        <v>1.8862473740624304</v>
      </c>
      <c r="U18" s="11">
        <v>1.6872203974394513</v>
      </c>
      <c r="V18" s="11">
        <v>1.88797314915036</v>
      </c>
      <c r="W18" s="11">
        <v>2.2132211945753402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12547.538498961845</v>
      </c>
      <c r="C19" s="10">
        <v>4.983462393283844E-3</v>
      </c>
      <c r="D19" s="10">
        <v>0.22321441769599915</v>
      </c>
      <c r="E19" s="10">
        <v>0.47589981555938721</v>
      </c>
      <c r="F19" s="10">
        <v>0.30088576674461365</v>
      </c>
      <c r="G19" s="10">
        <v>7.8147150576114655E-2</v>
      </c>
      <c r="H19" s="10">
        <v>2.3934300988912582E-2</v>
      </c>
      <c r="I19" s="10"/>
      <c r="J19" s="16"/>
      <c r="K19" s="16">
        <v>8.0000003799796104E-3</v>
      </c>
      <c r="L19" s="17">
        <v>0.19278621673583984</v>
      </c>
      <c r="M19" s="9">
        <v>0.8243822455406189</v>
      </c>
      <c r="N19" s="7">
        <v>1.8146132230758667</v>
      </c>
      <c r="O19" s="8">
        <v>4.2852096557617187</v>
      </c>
      <c r="P19" s="8">
        <v>11.23332405090332</v>
      </c>
      <c r="Q19" s="8"/>
      <c r="R19" s="18"/>
      <c r="S19" s="19">
        <v>5.7347146758085872</v>
      </c>
      <c r="T19" s="11">
        <v>1.8845277045805129</v>
      </c>
      <c r="U19" s="11">
        <v>1.6581262200444125</v>
      </c>
      <c r="V19" s="11">
        <v>1.8236484463132354</v>
      </c>
      <c r="W19" s="11">
        <v>2.1306520048212279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13707.619980418462</v>
      </c>
      <c r="C20" s="10">
        <v>5.254657007753849E-3</v>
      </c>
      <c r="D20" s="10">
        <v>0.22045424580574036</v>
      </c>
      <c r="E20" s="10">
        <v>0.47757506370544434</v>
      </c>
      <c r="F20" s="10">
        <v>0.3019707202911377</v>
      </c>
      <c r="G20" s="10">
        <v>7.7485069632530212E-2</v>
      </c>
      <c r="H20" s="10">
        <v>2.3207848891615868E-2</v>
      </c>
      <c r="I20" s="10"/>
      <c r="J20" s="16"/>
      <c r="K20" s="16">
        <v>8.0000003799796104E-3</v>
      </c>
      <c r="L20" s="17">
        <v>0.19565720856189728</v>
      </c>
      <c r="M20" s="9">
        <v>0.82143926620483398</v>
      </c>
      <c r="N20" s="7">
        <v>1.8294897079467773</v>
      </c>
      <c r="O20" s="8">
        <v>4.3034372329711914</v>
      </c>
      <c r="P20" s="8">
        <v>11.069514274597168</v>
      </c>
      <c r="Q20" s="8"/>
      <c r="R20" s="18"/>
      <c r="S20" s="19">
        <v>5.6490256291564931</v>
      </c>
      <c r="T20" s="11">
        <v>1.8979996992650738</v>
      </c>
      <c r="U20" s="11">
        <v>1.6505734115036501</v>
      </c>
      <c r="V20" s="11">
        <v>1.8005390963621026</v>
      </c>
      <c r="W20" s="11">
        <v>2.0965553749495456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14734.266844629787</v>
      </c>
      <c r="C21" s="10">
        <v>5.4996469989418983E-3</v>
      </c>
      <c r="D21" s="10">
        <v>0.21696209907531738</v>
      </c>
      <c r="E21" s="10">
        <v>0.47895300388336182</v>
      </c>
      <c r="F21" s="10">
        <v>0.3040848970413208</v>
      </c>
      <c r="G21" s="10">
        <v>7.788357138633728E-2</v>
      </c>
      <c r="H21" s="10">
        <v>2.3310590535402298E-2</v>
      </c>
      <c r="I21" s="10">
        <v>6.6439216025173664E-3</v>
      </c>
      <c r="J21" s="16">
        <v>1.9763009622693062E-3</v>
      </c>
      <c r="K21" s="16">
        <v>7.5182728469371796E-3</v>
      </c>
      <c r="L21" s="17">
        <v>0.17890243232250214</v>
      </c>
      <c r="M21" s="9">
        <v>0.81782031059265137</v>
      </c>
      <c r="N21" s="7">
        <v>1.8467129468917847</v>
      </c>
      <c r="O21" s="8">
        <v>4.313408374786377</v>
      </c>
      <c r="P21" s="8">
        <v>11.617256164550781</v>
      </c>
      <c r="Q21" s="8">
        <v>37.031581878662109</v>
      </c>
      <c r="R21" s="18">
        <v>107.39236450195312</v>
      </c>
      <c r="S21" s="19">
        <v>6.1765516332774428</v>
      </c>
      <c r="T21" s="11">
        <v>1.9149310058574271</v>
      </c>
      <c r="U21" s="11">
        <v>1.6466244031381865</v>
      </c>
      <c r="V21" s="11">
        <v>1.8055741860145613</v>
      </c>
      <c r="W21" s="11">
        <v>2.001880564214773</v>
      </c>
      <c r="X21" s="11">
        <v>1.7929510618822069</v>
      </c>
      <c r="Y21" s="20">
        <v>1.805237203626189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15744.437955511232</v>
      </c>
      <c r="C22" s="10">
        <v>6.3539650291204453E-3</v>
      </c>
      <c r="D22" s="10">
        <v>0.21969117224216461</v>
      </c>
      <c r="E22" s="10">
        <v>0.47252947092056274</v>
      </c>
      <c r="F22" s="10">
        <v>0.30777937173843384</v>
      </c>
      <c r="G22" s="10">
        <v>8.0592140555381775E-2</v>
      </c>
      <c r="H22" s="10">
        <v>2.4696448817849159E-2</v>
      </c>
      <c r="I22" s="10"/>
      <c r="J22" s="16"/>
      <c r="K22" s="16">
        <v>7.0000002160668373E-3</v>
      </c>
      <c r="L22" s="17">
        <v>0.19549790024757385</v>
      </c>
      <c r="M22" s="9">
        <v>0.81203395128250122</v>
      </c>
      <c r="N22" s="7">
        <v>1.8349999189376831</v>
      </c>
      <c r="O22" s="8">
        <v>4.3846025466918945</v>
      </c>
      <c r="P22" s="8">
        <v>12.103339195251465</v>
      </c>
      <c r="Q22" s="8"/>
      <c r="R22" s="18"/>
      <c r="S22" s="19">
        <v>5.6473813549873491</v>
      </c>
      <c r="T22" s="11">
        <v>1.921862539963332</v>
      </c>
      <c r="U22" s="11">
        <v>1.6772718264251614</v>
      </c>
      <c r="V22" s="11">
        <v>1.8380718929017681</v>
      </c>
      <c r="W22" s="11">
        <v>2.04046577568807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16913.170735013751</v>
      </c>
      <c r="C23" s="10">
        <v>7.0324158295989037E-3</v>
      </c>
      <c r="D23" s="10">
        <v>0.22015070915222168</v>
      </c>
      <c r="E23" s="10">
        <v>0.46414908766746521</v>
      </c>
      <c r="F23" s="10">
        <v>0.31570020318031311</v>
      </c>
      <c r="G23" s="10">
        <v>8.6044497787952423E-2</v>
      </c>
      <c r="H23" s="10">
        <v>2.7816299349069595E-2</v>
      </c>
      <c r="I23" s="10"/>
      <c r="J23" s="16"/>
      <c r="K23" s="16">
        <v>6.0000000521540642E-3</v>
      </c>
      <c r="L23" s="17">
        <v>0.20747178792953491</v>
      </c>
      <c r="M23" s="9">
        <v>0.79985135793685913</v>
      </c>
      <c r="N23" s="7">
        <v>1.825562596321106</v>
      </c>
      <c r="O23" s="8">
        <v>4.5152459144592285</v>
      </c>
      <c r="P23" s="8">
        <v>13.120388031005859</v>
      </c>
      <c r="Q23" s="8"/>
      <c r="R23" s="18"/>
      <c r="S23" s="19">
        <v>5.3178184224668543</v>
      </c>
      <c r="T23" s="11">
        <v>1.9499855560725463</v>
      </c>
      <c r="U23" s="11">
        <v>1.7293311676298408</v>
      </c>
      <c r="V23" s="11">
        <v>1.905643905709878</v>
      </c>
      <c r="W23" s="11">
        <v>2.1200823378076965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17656.161079652171</v>
      </c>
      <c r="C24" s="10">
        <v>7.6890732161700726E-3</v>
      </c>
      <c r="D24" s="10">
        <v>0.2215922474861145</v>
      </c>
      <c r="E24" s="10">
        <v>0.45705616474151611</v>
      </c>
      <c r="F24" s="10">
        <v>0.32135161757469177</v>
      </c>
      <c r="G24" s="10">
        <v>9.1015122830867767E-2</v>
      </c>
      <c r="H24" s="10">
        <v>3.137703612446785E-2</v>
      </c>
      <c r="I24" s="10"/>
      <c r="J24" s="16"/>
      <c r="K24" s="16">
        <v>6.0000000521540642E-3</v>
      </c>
      <c r="L24" s="17">
        <v>0.22026297450065613</v>
      </c>
      <c r="M24" s="9">
        <v>0.79167801141738892</v>
      </c>
      <c r="N24" s="7">
        <v>1.8118314743041992</v>
      </c>
      <c r="O24" s="8">
        <v>4.5862727165222168</v>
      </c>
      <c r="P24" s="8">
        <v>14.118975639343262</v>
      </c>
      <c r="Q24" s="8"/>
      <c r="R24" s="18"/>
      <c r="S24" s="19">
        <v>5.0056880501602583</v>
      </c>
      <c r="T24" s="11">
        <v>1.96647552787073</v>
      </c>
      <c r="U24" s="11">
        <v>1.7736286782430224</v>
      </c>
      <c r="V24" s="11">
        <v>1.9845117722452381</v>
      </c>
      <c r="W24" s="11">
        <v>2.2223310921834414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18906.927202204104</v>
      </c>
      <c r="C25" s="10">
        <v>8.5461130365729332E-3</v>
      </c>
      <c r="D25" s="10">
        <v>0.2243032306432724</v>
      </c>
      <c r="E25" s="10">
        <v>0.45250308513641357</v>
      </c>
      <c r="F25" s="10">
        <v>0.32319366931915283</v>
      </c>
      <c r="G25" s="10">
        <v>9.1285772621631622E-2</v>
      </c>
      <c r="H25" s="10">
        <v>3.1663209199905396E-2</v>
      </c>
      <c r="I25" s="10">
        <v>1.1937426403164864E-2</v>
      </c>
      <c r="J25" s="16">
        <v>3.8715586997568607E-3</v>
      </c>
      <c r="K25" s="16">
        <v>5.2944491617381573E-3</v>
      </c>
      <c r="L25" s="17">
        <v>0.24461930990219116</v>
      </c>
      <c r="M25" s="9">
        <v>0.78685438632965088</v>
      </c>
      <c r="N25" s="7">
        <v>1.8096539974212646</v>
      </c>
      <c r="O25" s="8">
        <v>4.6787605285644531</v>
      </c>
      <c r="P25" s="8">
        <v>13.026758193969727</v>
      </c>
      <c r="Q25" s="8">
        <v>52.787734985351563</v>
      </c>
      <c r="R25" s="18">
        <v>201.09584045410156</v>
      </c>
      <c r="S25" s="19">
        <v>4.5033513773330345</v>
      </c>
      <c r="T25" s="11">
        <v>1.9716297232571092</v>
      </c>
      <c r="U25" s="11">
        <v>1.7858606645319697</v>
      </c>
      <c r="V25" s="11">
        <v>1.9506892825017557</v>
      </c>
      <c r="W25" s="11">
        <v>2.4273414567358933</v>
      </c>
      <c r="X25" s="11">
        <v>2.2541307008260509</v>
      </c>
      <c r="Y25" s="20">
        <v>1.9047307044657613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20135.11120786002</v>
      </c>
      <c r="C26" s="10">
        <v>8.7042087689042091E-3</v>
      </c>
      <c r="D26" s="10">
        <v>0.22030964493751526</v>
      </c>
      <c r="E26" s="10">
        <v>0.45228460431098938</v>
      </c>
      <c r="F26" s="10">
        <v>0.32740575075149536</v>
      </c>
      <c r="G26" s="10">
        <v>9.477880597114563E-2</v>
      </c>
      <c r="H26" s="10">
        <v>3.4836906939744949E-2</v>
      </c>
      <c r="I26" s="10"/>
      <c r="J26" s="16"/>
      <c r="K26" s="16">
        <v>4.999999888241291E-3</v>
      </c>
      <c r="L26" s="17">
        <v>0.24499492347240448</v>
      </c>
      <c r="M26" s="9">
        <v>0.77292841672897339</v>
      </c>
      <c r="N26" s="7">
        <v>1.8183659315109253</v>
      </c>
      <c r="O26" s="8">
        <v>4.6999988555908203</v>
      </c>
      <c r="P26" s="8">
        <v>13.714401245117188</v>
      </c>
      <c r="Q26" s="8"/>
      <c r="R26" s="18"/>
      <c r="S26" s="19">
        <v>4.4957660422854131</v>
      </c>
      <c r="T26" s="11">
        <v>2.0174969130110911</v>
      </c>
      <c r="U26" s="11">
        <v>1.8005493803362669</v>
      </c>
      <c r="V26" s="11">
        <v>2.0165711138710094</v>
      </c>
      <c r="W26" s="11">
        <v>2.5401701042372946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21018.040248161869</v>
      </c>
      <c r="C27" s="10">
        <v>8.8785681873559952E-3</v>
      </c>
      <c r="D27" s="10">
        <v>0.22007901966571808</v>
      </c>
      <c r="E27" s="10">
        <v>0.45717614889144897</v>
      </c>
      <c r="F27" s="10">
        <v>0.32274484634399414</v>
      </c>
      <c r="G27" s="10">
        <v>9.2742897570133209E-2</v>
      </c>
      <c r="H27" s="10">
        <v>3.5174168646335602E-2</v>
      </c>
      <c r="I27" s="10">
        <v>1.3834024779498577E-2</v>
      </c>
      <c r="J27" s="16">
        <v>4.4132228940725327E-3</v>
      </c>
      <c r="K27" s="16">
        <v>5.70268789306283E-3</v>
      </c>
      <c r="L27" s="17">
        <v>0.25049975514411926</v>
      </c>
      <c r="M27" s="9">
        <v>0.76986449956893921</v>
      </c>
      <c r="N27" s="7">
        <v>1.8313363790512085</v>
      </c>
      <c r="O27" s="8">
        <v>4.4742159843444824</v>
      </c>
      <c r="P27" s="8">
        <v>13.213303565979004</v>
      </c>
      <c r="Q27" s="8">
        <v>61.381671905517578</v>
      </c>
      <c r="R27" s="18">
        <v>241.05746459960937</v>
      </c>
      <c r="S27" s="19">
        <v>4.3961685733188283</v>
      </c>
      <c r="T27" s="11">
        <v>2.0259674304952253</v>
      </c>
      <c r="U27" s="11">
        <v>1.7615696692245926</v>
      </c>
      <c r="V27" s="11">
        <v>2.0726710714803933</v>
      </c>
      <c r="W27" s="11">
        <v>2.6631858242337842</v>
      </c>
      <c r="X27" s="11">
        <v>2.2558916524150336</v>
      </c>
      <c r="Y27" s="20">
        <v>1.8186489996503452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21413.920989378697</v>
      </c>
      <c r="C28" s="10">
        <v>5.6934715248644352E-3</v>
      </c>
      <c r="D28" s="10">
        <v>0.22274580597877502</v>
      </c>
      <c r="E28" s="10">
        <v>0.4598141610622406</v>
      </c>
      <c r="F28" s="10">
        <v>0.31744003295898438</v>
      </c>
      <c r="G28" s="10">
        <v>9.3441314995288849E-2</v>
      </c>
      <c r="H28" s="10">
        <v>3.7488419562578201E-2</v>
      </c>
      <c r="I28" s="10">
        <v>1.4383452944457531E-2</v>
      </c>
      <c r="J28" s="16">
        <v>4.5362547971308231E-3</v>
      </c>
      <c r="K28" s="16">
        <v>8.1071797758340836E-3</v>
      </c>
      <c r="L28" s="17">
        <v>0.21934302151203156</v>
      </c>
      <c r="M28" s="9">
        <v>0.79065293073654175</v>
      </c>
      <c r="N28" s="7">
        <v>1.8264265060424805</v>
      </c>
      <c r="O28" s="8">
        <v>4.3170928955078125</v>
      </c>
      <c r="P28" s="8">
        <v>14.223673820495605</v>
      </c>
      <c r="Q28" s="8">
        <v>63.531303405761719</v>
      </c>
      <c r="R28" s="18">
        <v>244.12748718261719</v>
      </c>
      <c r="S28" s="19">
        <v>5.0367881303124022</v>
      </c>
      <c r="T28" s="11">
        <v>1.9656366452606477</v>
      </c>
      <c r="U28" s="11">
        <v>1.737990459718217</v>
      </c>
      <c r="V28" s="11">
        <v>2.1647064061311023</v>
      </c>
      <c r="W28" s="11">
        <v>2.6368190802612794</v>
      </c>
      <c r="X28" s="11">
        <v>2.2687117219819575</v>
      </c>
      <c r="Y28" s="20">
        <v>1.8586482809418776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22021.602029124224</v>
      </c>
      <c r="C29" s="10">
        <v>7.3521225713193417E-3</v>
      </c>
      <c r="D29" s="10">
        <v>0.22090193629264832</v>
      </c>
      <c r="E29" s="10">
        <v>0.46425217390060425</v>
      </c>
      <c r="F29" s="10">
        <v>0.31484588980674744</v>
      </c>
      <c r="G29" s="10">
        <v>8.9920185506343842E-2</v>
      </c>
      <c r="H29" s="10">
        <v>3.3173538744449615E-2</v>
      </c>
      <c r="I29" s="10">
        <v>1.2725899927318096E-2</v>
      </c>
      <c r="J29" s="16">
        <v>4.0147346444427967E-3</v>
      </c>
      <c r="K29" s="16">
        <v>7.6304762624204159E-3</v>
      </c>
      <c r="L29" s="17">
        <v>0.22823040187358856</v>
      </c>
      <c r="M29" s="9">
        <v>0.78595542907714844</v>
      </c>
      <c r="N29" s="7">
        <v>1.8175332546234131</v>
      </c>
      <c r="O29" s="8">
        <v>4.3733868598937988</v>
      </c>
      <c r="P29" s="8">
        <v>14.370023727416992</v>
      </c>
      <c r="Q29" s="8">
        <v>57.791606903076172</v>
      </c>
      <c r="R29" s="18">
        <v>221.76089477539062</v>
      </c>
      <c r="S29" s="19">
        <v>4.8323326316572182</v>
      </c>
      <c r="T29" s="11">
        <v>1.9822443167012593</v>
      </c>
      <c r="U29" s="11">
        <v>1.7317424289418506</v>
      </c>
      <c r="V29" s="11">
        <v>2.0559401319419335</v>
      </c>
      <c r="W29" s="11">
        <v>2.2954233475022812</v>
      </c>
      <c r="X29" s="11">
        <v>2.1999601154170989</v>
      </c>
      <c r="Y29" s="20">
        <v>1.7935895756000113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22005.756302723734</v>
      </c>
      <c r="C30" s="10">
        <v>7.3691420257091522E-3</v>
      </c>
      <c r="D30" s="10">
        <v>0.22020779550075531</v>
      </c>
      <c r="E30" s="10">
        <v>0.46624484658241272</v>
      </c>
      <c r="F30" s="10">
        <v>0.31354737281799316</v>
      </c>
      <c r="G30" s="10">
        <v>8.9362367987632751E-2</v>
      </c>
      <c r="H30" s="10">
        <v>3.4351170063018799E-2</v>
      </c>
      <c r="I30" s="10">
        <v>1.3139801099896431E-2</v>
      </c>
      <c r="J30" s="16">
        <v>3.854390000924468E-3</v>
      </c>
      <c r="K30" s="16">
        <v>7.1496875025331974E-3</v>
      </c>
      <c r="L30" s="17">
        <v>0.22816720604896545</v>
      </c>
      <c r="M30" s="9">
        <v>0.80487906932830811</v>
      </c>
      <c r="N30" s="7">
        <v>1.8460140228271484</v>
      </c>
      <c r="O30" s="8">
        <v>4.2073469161987305</v>
      </c>
      <c r="P30" s="8">
        <v>12.940184593200684</v>
      </c>
      <c r="Q30" s="8">
        <v>62.173088073730469</v>
      </c>
      <c r="R30" s="18">
        <v>223.55364990234375</v>
      </c>
      <c r="S30" s="19">
        <v>4.8336756753953232</v>
      </c>
      <c r="T30" s="11">
        <v>1.9375914037695958</v>
      </c>
      <c r="U30" s="11">
        <v>1.6980483553343817</v>
      </c>
      <c r="V30" s="11">
        <v>2.1209293490563828</v>
      </c>
      <c r="W30" s="11">
        <v>2.653573289285609</v>
      </c>
      <c r="X30" s="11">
        <v>2.1125468690417133</v>
      </c>
      <c r="Y30" s="20">
        <v>1.7125091446401808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22527.894523415438</v>
      </c>
      <c r="C31" s="10">
        <v>6.6672768443822861E-3</v>
      </c>
      <c r="D31" s="10">
        <v>0.22002103924751282</v>
      </c>
      <c r="E31" s="10">
        <v>0.46482381224632263</v>
      </c>
      <c r="F31" s="10">
        <v>0.31515514850616455</v>
      </c>
      <c r="G31" s="10">
        <v>9.381972998380661E-2</v>
      </c>
      <c r="H31" s="10">
        <v>3.6080557852983475E-2</v>
      </c>
      <c r="I31" s="10">
        <v>1.3404506258666515E-2</v>
      </c>
      <c r="J31" s="16">
        <v>3.9757746271789074E-3</v>
      </c>
      <c r="K31" s="16">
        <v>7.1694133803248397E-3</v>
      </c>
      <c r="L31" s="17">
        <v>0.2157776951789856</v>
      </c>
      <c r="M31" s="9">
        <v>0.79359674453735352</v>
      </c>
      <c r="N31" s="7">
        <v>1.8089194297790527</v>
      </c>
      <c r="O31" s="8">
        <v>4.3065428733825684</v>
      </c>
      <c r="P31" s="8">
        <v>14.283942222595215</v>
      </c>
      <c r="Q31" s="8">
        <v>63.974205017089844</v>
      </c>
      <c r="R31" s="18">
        <v>224.91946411132812</v>
      </c>
      <c r="S31" s="19">
        <v>5.1148760252644063</v>
      </c>
      <c r="T31" s="11">
        <v>1.9656776826624074</v>
      </c>
      <c r="U31" s="11">
        <v>1.742076590172591</v>
      </c>
      <c r="V31" s="11">
        <v>2.1784386895948198</v>
      </c>
      <c r="W31" s="11">
        <v>2.5253249360321557</v>
      </c>
      <c r="X31" s="11">
        <v>2.0936281008412414</v>
      </c>
      <c r="Y31" s="20">
        <v>1.7559540862627101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23147.562418009002</v>
      </c>
      <c r="C32" s="10">
        <v>6.1951014213263988E-3</v>
      </c>
      <c r="D32" s="10">
        <v>0.21950644254684448</v>
      </c>
      <c r="E32" s="10">
        <v>0.46544307470321655</v>
      </c>
      <c r="F32" s="10">
        <v>0.31505048274993896</v>
      </c>
      <c r="G32" s="10">
        <v>9.4899661839008331E-2</v>
      </c>
      <c r="H32" s="10">
        <v>3.6331728100776672E-2</v>
      </c>
      <c r="I32" s="10">
        <v>1.3459457084536552E-2</v>
      </c>
      <c r="J32" s="16">
        <v>4.0090247057378292E-3</v>
      </c>
      <c r="K32" s="16">
        <v>7.7580874785780898E-3</v>
      </c>
      <c r="L32" s="17">
        <v>0.21138320863246918</v>
      </c>
      <c r="M32" s="9">
        <v>0.79999887943267822</v>
      </c>
      <c r="N32" s="7">
        <v>1.8007534742355347</v>
      </c>
      <c r="O32" s="8">
        <v>4.3374385833740234</v>
      </c>
      <c r="P32" s="8">
        <v>14.616848945617676</v>
      </c>
      <c r="Q32" s="8">
        <v>65.258575439453125</v>
      </c>
      <c r="R32" s="18">
        <v>231.97732543945312</v>
      </c>
      <c r="S32" s="19">
        <v>5.2237596401907327</v>
      </c>
      <c r="T32" s="11">
        <v>1.9512126208486174</v>
      </c>
      <c r="U32" s="11">
        <v>1.7495056946173209</v>
      </c>
      <c r="V32" s="11">
        <v>2.1868837949426245</v>
      </c>
      <c r="W32" s="11">
        <v>2.4851996061847754</v>
      </c>
      <c r="X32" s="11">
        <v>2.0614997918994935</v>
      </c>
      <c r="Y32" s="20">
        <v>1.7179514634434307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23799.655160248261</v>
      </c>
      <c r="C33" s="10">
        <v>6.1361244879662991E-3</v>
      </c>
      <c r="D33" s="10">
        <v>0.21857188642024994</v>
      </c>
      <c r="E33" s="10">
        <v>0.4587656557559967</v>
      </c>
      <c r="F33" s="10">
        <v>0.32266244292259216</v>
      </c>
      <c r="G33" s="10">
        <v>0.10430366545915604</v>
      </c>
      <c r="H33" s="10">
        <v>4.1074074804782867E-2</v>
      </c>
      <c r="I33" s="10">
        <v>1.5166488476097584E-2</v>
      </c>
      <c r="J33" s="16">
        <v>4.3585365638136864E-3</v>
      </c>
      <c r="K33" s="16">
        <v>6.5940017811954004E-3</v>
      </c>
      <c r="L33" s="17">
        <v>0.20491902530193329</v>
      </c>
      <c r="M33" s="9">
        <v>0.79383540153503418</v>
      </c>
      <c r="N33" s="7">
        <v>1.7640600204467773</v>
      </c>
      <c r="O33" s="8">
        <v>4.4630498886108398</v>
      </c>
      <c r="P33" s="8">
        <v>16.356967926025391</v>
      </c>
      <c r="Q33" s="8">
        <v>72.667388916015625</v>
      </c>
      <c r="R33" s="18">
        <v>253.09844970703125</v>
      </c>
      <c r="S33" s="19">
        <v>5.3888983892105031</v>
      </c>
      <c r="T33" s="11">
        <v>1.9687403599306099</v>
      </c>
      <c r="U33" s="11">
        <v>1.8289809731227902</v>
      </c>
      <c r="V33" s="11">
        <v>2.3369892026337857</v>
      </c>
      <c r="W33" s="11">
        <v>2.5106846603624482</v>
      </c>
      <c r="X33" s="11">
        <v>2.0864537121291717</v>
      </c>
      <c r="Y33" s="20">
        <v>1.7070789219870115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24579.412952743682</v>
      </c>
      <c r="C34" s="10">
        <v>6.3427090644836426E-3</v>
      </c>
      <c r="D34" s="10">
        <v>0.21908396482467651</v>
      </c>
      <c r="E34" s="10">
        <v>0.4564816951751709</v>
      </c>
      <c r="F34" s="10">
        <v>0.32443434000015259</v>
      </c>
      <c r="G34" s="10">
        <v>0.10823414474725723</v>
      </c>
      <c r="H34" s="10">
        <v>4.3228257447481155E-2</v>
      </c>
      <c r="I34" s="10">
        <v>1.6153125092387199E-2</v>
      </c>
      <c r="J34" s="16">
        <v>4.9179014749825001E-3</v>
      </c>
      <c r="K34" s="16">
        <v>6.7833373323082898E-3</v>
      </c>
      <c r="L34" s="17">
        <v>0.21135617792606354</v>
      </c>
      <c r="M34" s="9">
        <v>0.79635918140411377</v>
      </c>
      <c r="N34" s="7">
        <v>1.7520389556884766</v>
      </c>
      <c r="O34" s="8">
        <v>4.4568285942077637</v>
      </c>
      <c r="P34" s="8">
        <v>17.171031951904297</v>
      </c>
      <c r="Q34" s="8">
        <v>75.532432556152344</v>
      </c>
      <c r="R34" s="18">
        <v>275.500732421875</v>
      </c>
      <c r="S34" s="19">
        <v>5.2237068531372017</v>
      </c>
      <c r="T34" s="11">
        <v>1.9612037355305003</v>
      </c>
      <c r="U34" s="11">
        <v>1.8516036466662451</v>
      </c>
      <c r="V34" s="11">
        <v>2.4282062008837286</v>
      </c>
      <c r="W34" s="11">
        <v>2.5170293997829751</v>
      </c>
      <c r="X34" s="11">
        <v>2.1387892378899886</v>
      </c>
      <c r="Y34" s="20">
        <v>1.7791047639571607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25638.902443307612</v>
      </c>
      <c r="C35" s="10">
        <v>6.5338006243109703E-3</v>
      </c>
      <c r="D35" s="10">
        <v>0.21740284562110901</v>
      </c>
      <c r="E35" s="10">
        <v>0.45388197898864746</v>
      </c>
      <c r="F35" s="10">
        <v>0.32871514558792114</v>
      </c>
      <c r="G35" s="10">
        <v>0.11136298626661301</v>
      </c>
      <c r="H35" s="10">
        <v>4.3693069368600845E-2</v>
      </c>
      <c r="I35" s="10">
        <v>1.5868749469518661E-2</v>
      </c>
      <c r="J35" s="16">
        <v>4.8046642914414406E-3</v>
      </c>
      <c r="K35" s="16">
        <v>4.81314491480589E-3</v>
      </c>
      <c r="L35" s="17">
        <v>0.19864365458488464</v>
      </c>
      <c r="M35" s="9">
        <v>0.78653997182846069</v>
      </c>
      <c r="N35" s="7">
        <v>1.7491797208786011</v>
      </c>
      <c r="O35" s="8">
        <v>4.5654497146606445</v>
      </c>
      <c r="P35" s="8">
        <v>17.97169303894043</v>
      </c>
      <c r="Q35" s="8">
        <v>75.424018859863281</v>
      </c>
      <c r="R35" s="18">
        <v>264.32400512695312</v>
      </c>
      <c r="S35" s="19">
        <v>5.55688871164958</v>
      </c>
      <c r="T35" s="11">
        <v>1.9899730748265785</v>
      </c>
      <c r="U35" s="11">
        <v>1.8792529937206577</v>
      </c>
      <c r="V35" s="11">
        <v>2.4392887166265722</v>
      </c>
      <c r="W35" s="11">
        <v>2.4313423398523888</v>
      </c>
      <c r="X35" s="11">
        <v>2.104172541212042</v>
      </c>
      <c r="Y35" s="20">
        <v>1.7980035395186189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26623.681044710811</v>
      </c>
      <c r="C36" s="10">
        <v>5.9995716437697411E-3</v>
      </c>
      <c r="D36" s="10">
        <v>0.21615652740001678</v>
      </c>
      <c r="E36" s="10">
        <v>0.45503467321395874</v>
      </c>
      <c r="F36" s="10">
        <v>0.32880881428718567</v>
      </c>
      <c r="G36" s="10">
        <v>0.10971496254205704</v>
      </c>
      <c r="H36" s="10">
        <v>4.1809026151895523E-2</v>
      </c>
      <c r="I36" s="10">
        <v>1.5000568702816963E-2</v>
      </c>
      <c r="J36" s="16">
        <v>4.5508560724556446E-3</v>
      </c>
      <c r="K36" s="16">
        <v>5.31232124194503E-3</v>
      </c>
      <c r="L36" s="17">
        <v>0.1861126571893692</v>
      </c>
      <c r="M36" s="9">
        <v>0.78644335269927979</v>
      </c>
      <c r="N36" s="7">
        <v>1.7594125270843506</v>
      </c>
      <c r="O36" s="8">
        <v>4.6384305953979492</v>
      </c>
      <c r="P36" s="8">
        <v>17.553184509277344</v>
      </c>
      <c r="Q36" s="8">
        <v>70.814231872558594</v>
      </c>
      <c r="R36" s="18">
        <v>265.9326171875</v>
      </c>
      <c r="S36" s="19">
        <v>5.9342636224622236</v>
      </c>
      <c r="T36" s="11">
        <v>1.9933804419307344</v>
      </c>
      <c r="U36" s="11">
        <v>1.8688360413669851</v>
      </c>
      <c r="V36" s="11">
        <v>2.3652121538756332</v>
      </c>
      <c r="W36" s="11">
        <v>2.3816274651603537</v>
      </c>
      <c r="X36" s="11">
        <v>2.1191615790610605</v>
      </c>
      <c r="Y36" s="20">
        <v>1.712450955497645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27754.947243599428</v>
      </c>
      <c r="C37" s="10">
        <v>5.4635819979012012E-3</v>
      </c>
      <c r="D37" s="10">
        <v>0.21524907648563385</v>
      </c>
      <c r="E37" s="10">
        <v>0.45210933685302734</v>
      </c>
      <c r="F37" s="10">
        <v>0.33264157176017761</v>
      </c>
      <c r="G37" s="10">
        <v>0.11315563321113586</v>
      </c>
      <c r="H37" s="10">
        <v>4.3341461569070816E-2</v>
      </c>
      <c r="I37" s="10">
        <v>1.548379473388195E-2</v>
      </c>
      <c r="J37" s="16">
        <v>4.6508288942277431E-3</v>
      </c>
      <c r="K37" s="16">
        <v>8.04944708943367E-3</v>
      </c>
      <c r="L37" s="17">
        <v>0.17867086827754974</v>
      </c>
      <c r="M37" s="9">
        <v>0.78360813856124878</v>
      </c>
      <c r="N37" s="7">
        <v>1.7511475086212158</v>
      </c>
      <c r="O37" s="8">
        <v>4.7294998168945313</v>
      </c>
      <c r="P37" s="8">
        <v>18.257503509521484</v>
      </c>
      <c r="Q37" s="8">
        <v>74.14776611328125</v>
      </c>
      <c r="R37" s="18">
        <v>271.48208618164062</v>
      </c>
      <c r="S37" s="19">
        <v>6.1847740651175007</v>
      </c>
      <c r="T37" s="11">
        <v>2.0029087257327003</v>
      </c>
      <c r="U37" s="11">
        <v>1.8994895593226875</v>
      </c>
      <c r="V37" s="11">
        <v>2.3924640652257203</v>
      </c>
      <c r="W37" s="11">
        <v>2.3735938085729078</v>
      </c>
      <c r="X37" s="11">
        <v>2.0890823334472204</v>
      </c>
      <c r="Y37" s="20">
        <v>1.7077955524115622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28500.636297494919</v>
      </c>
      <c r="C38" s="10">
        <v>6.7147370427846909E-3</v>
      </c>
      <c r="D38" s="10">
        <v>0.21852916479110718</v>
      </c>
      <c r="E38" s="10">
        <v>0.44787681102752686</v>
      </c>
      <c r="F38" s="10">
        <v>0.33359402418136597</v>
      </c>
      <c r="G38" s="10">
        <v>0.11481896787881851</v>
      </c>
      <c r="H38" s="10">
        <v>4.4600676745176315E-2</v>
      </c>
      <c r="I38" s="10">
        <v>1.6743907704949379E-2</v>
      </c>
      <c r="J38" s="16">
        <v>5.9989341534674168E-3</v>
      </c>
      <c r="K38" s="16">
        <v>6.1394898220896704E-3</v>
      </c>
      <c r="L38" s="17">
        <v>0.19750447571277618</v>
      </c>
      <c r="M38" s="9">
        <v>0.78019356727600098</v>
      </c>
      <c r="N38" s="7">
        <v>1.7321027517318726</v>
      </c>
      <c r="O38" s="8">
        <v>4.7970538139343262</v>
      </c>
      <c r="P38" s="8">
        <v>18.2196044921875</v>
      </c>
      <c r="Q38" s="8">
        <v>73.801345825195312</v>
      </c>
      <c r="R38" s="18">
        <v>270.78695678710937</v>
      </c>
      <c r="S38" s="19">
        <v>5.5879502077665375</v>
      </c>
      <c r="T38" s="11">
        <v>2.0032553145157235</v>
      </c>
      <c r="U38" s="11">
        <v>1.9259028262583919</v>
      </c>
      <c r="V38" s="11">
        <v>2.3932392578870276</v>
      </c>
      <c r="W38" s="11">
        <v>2.4470102889101253</v>
      </c>
      <c r="X38" s="11">
        <v>2.2686803569200924</v>
      </c>
      <c r="Y38" s="20">
        <v>2.2179766312348059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28808.400172836024</v>
      </c>
      <c r="C39" s="10">
        <v>6.9708321243524551E-3</v>
      </c>
      <c r="D39" s="10">
        <v>0.22387178242206573</v>
      </c>
      <c r="E39" s="10">
        <v>0.44869840145111084</v>
      </c>
      <c r="F39" s="10">
        <v>0.32742986083030701</v>
      </c>
      <c r="G39" s="10">
        <v>0.11039680242538452</v>
      </c>
      <c r="H39" s="10">
        <v>4.2398106306791306E-2</v>
      </c>
      <c r="I39" s="10">
        <v>1.5999838709831238E-2</v>
      </c>
      <c r="J39" s="16">
        <v>5.7023158296942711E-3</v>
      </c>
      <c r="K39" s="16">
        <v>6.9950036704540296E-3</v>
      </c>
      <c r="L39" s="17">
        <v>0.20285747945308685</v>
      </c>
      <c r="M39" s="9">
        <v>0.78713148832321167</v>
      </c>
      <c r="N39" s="7">
        <v>1.728662371635437</v>
      </c>
      <c r="O39" s="8">
        <v>4.7302517890930176</v>
      </c>
      <c r="P39" s="8">
        <v>17.426790237426758</v>
      </c>
      <c r="Q39" s="8">
        <v>69.274200439453125</v>
      </c>
      <c r="R39" s="18">
        <v>259.16390991210937</v>
      </c>
      <c r="S39" s="19">
        <v>5.4391183190487782</v>
      </c>
      <c r="T39" s="11">
        <v>1.9720350223639083</v>
      </c>
      <c r="U39" s="11">
        <v>1.8941190540085988</v>
      </c>
      <c r="V39" s="11">
        <v>2.3339174073614521</v>
      </c>
      <c r="W39" s="11">
        <v>2.4330343781896131</v>
      </c>
      <c r="X39" s="11">
        <v>2.3096028535632347</v>
      </c>
      <c r="Y39" s="20">
        <v>2.1923491981597105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29340.033594568722</v>
      </c>
      <c r="C40" s="10">
        <v>5.6674592196941376E-3</v>
      </c>
      <c r="D40" s="10">
        <v>0.22007875144481659</v>
      </c>
      <c r="E40" s="10">
        <v>0.45047825574874878</v>
      </c>
      <c r="F40" s="10">
        <v>0.32944297790527344</v>
      </c>
      <c r="G40" s="10">
        <v>0.11152149736881256</v>
      </c>
      <c r="H40" s="10">
        <v>4.3250992894172668E-2</v>
      </c>
      <c r="I40" s="10">
        <v>1.6396772116422653E-2</v>
      </c>
      <c r="J40" s="16">
        <v>5.7887621223926544E-3</v>
      </c>
      <c r="K40" s="16">
        <v>8.6773345246910997E-3</v>
      </c>
      <c r="L40" s="17">
        <v>0.17951563000679016</v>
      </c>
      <c r="M40" s="9">
        <v>0.78837597370147705</v>
      </c>
      <c r="N40" s="7">
        <v>1.7398395538330078</v>
      </c>
      <c r="O40" s="8">
        <v>4.7568063735961914</v>
      </c>
      <c r="P40" s="8">
        <v>17.675081253051758</v>
      </c>
      <c r="Q40" s="8">
        <v>72.013442993164063</v>
      </c>
      <c r="R40" s="18">
        <v>272.02880859375</v>
      </c>
      <c r="S40" s="19">
        <v>6.1544120981514467</v>
      </c>
      <c r="T40" s="11">
        <v>1.9785356781929022</v>
      </c>
      <c r="U40" s="11">
        <v>1.8934835033090103</v>
      </c>
      <c r="V40" s="11">
        <v>2.344170955696284</v>
      </c>
      <c r="W40" s="11">
        <v>2.4462753747430579</v>
      </c>
      <c r="X40" s="11">
        <v>2.2766276525566251</v>
      </c>
      <c r="Y40" s="20">
        <v>2.1320041071681097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30458.369413361877</v>
      </c>
      <c r="C41" s="10">
        <v>5.8215782046318054E-3</v>
      </c>
      <c r="D41" s="10">
        <v>0.22006319463253021</v>
      </c>
      <c r="E41" s="10">
        <v>0.4485490620136261</v>
      </c>
      <c r="F41" s="10">
        <v>0.33138769865036011</v>
      </c>
      <c r="G41" s="10">
        <v>0.1136866882443428</v>
      </c>
      <c r="H41" s="10">
        <v>4.445701465010643E-2</v>
      </c>
      <c r="I41" s="10">
        <v>1.6899075359106064E-2</v>
      </c>
      <c r="J41" s="16">
        <v>5.9754564426839352E-3</v>
      </c>
      <c r="K41" s="16">
        <v>9.0243415907025303E-3</v>
      </c>
      <c r="L41" s="17">
        <v>0.18116535246372223</v>
      </c>
      <c r="M41" s="9">
        <v>0.78805941343307495</v>
      </c>
      <c r="N41" s="7">
        <v>1.7348929643630981</v>
      </c>
      <c r="O41" s="8">
        <v>4.7377791404724121</v>
      </c>
      <c r="P41" s="8">
        <v>18.141750335693359</v>
      </c>
      <c r="Q41" s="8">
        <v>73.38128662109375</v>
      </c>
      <c r="R41" s="18">
        <v>275.58517456054687</v>
      </c>
      <c r="S41" s="19">
        <v>6.0974260988770004</v>
      </c>
      <c r="T41" s="11">
        <v>1.9793750970871999</v>
      </c>
      <c r="U41" s="11">
        <v>1.9101137488004341</v>
      </c>
      <c r="V41" s="11">
        <v>2.3993608999708904</v>
      </c>
      <c r="W41" s="11">
        <v>2.4500149422099224</v>
      </c>
      <c r="X41" s="11">
        <v>2.3019041510314024</v>
      </c>
      <c r="Y41" s="20">
        <v>2.1590778248274138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31323.96103005041</v>
      </c>
      <c r="C42" s="10">
        <v>5.5810781195759773E-3</v>
      </c>
      <c r="D42" s="10">
        <v>0.22120204567909241</v>
      </c>
      <c r="E42" s="10">
        <v>0.4483262300491333</v>
      </c>
      <c r="F42" s="10">
        <v>0.33047172427177429</v>
      </c>
      <c r="G42" s="10">
        <v>0.11214014887809753</v>
      </c>
      <c r="H42" s="10">
        <v>4.149143397808075E-2</v>
      </c>
      <c r="I42" s="10">
        <v>1.4466986060142517E-2</v>
      </c>
      <c r="J42" s="16">
        <v>4.6260133385658264E-3</v>
      </c>
      <c r="K42" s="16">
        <v>9.7672631964087504E-3</v>
      </c>
      <c r="L42" s="17">
        <v>0.18299092352390289</v>
      </c>
      <c r="M42" s="9">
        <v>0.79080045223236084</v>
      </c>
      <c r="N42" s="7">
        <v>1.7308156490325928</v>
      </c>
      <c r="O42" s="8">
        <v>4.8468012809753418</v>
      </c>
      <c r="P42" s="8">
        <v>18.310840606689453</v>
      </c>
      <c r="Q42" s="8">
        <v>68.629608154296875</v>
      </c>
      <c r="R42" s="18">
        <v>235.06039428710937</v>
      </c>
      <c r="S42" s="19">
        <v>6.0380574457930614</v>
      </c>
      <c r="T42" s="11">
        <v>1.969632069004966</v>
      </c>
      <c r="U42" s="11">
        <v>1.9093460498807042</v>
      </c>
      <c r="V42" s="11">
        <v>2.3139021287165038</v>
      </c>
      <c r="W42" s="11">
        <v>2.2662531039174234</v>
      </c>
      <c r="X42" s="11">
        <v>2.1076919772173546</v>
      </c>
      <c r="Y42" s="20">
        <v>1.9560746346269351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32513.59893214978</v>
      </c>
      <c r="C43" s="10">
        <v>5.0219455733895302E-3</v>
      </c>
      <c r="D43" s="10">
        <v>0.21956852078437805</v>
      </c>
      <c r="E43" s="10">
        <v>0.44834116101264954</v>
      </c>
      <c r="F43" s="10">
        <v>0.3320903480052948</v>
      </c>
      <c r="G43" s="10">
        <v>0.11140615493059158</v>
      </c>
      <c r="H43" s="10">
        <v>4.0352024137973785E-2</v>
      </c>
      <c r="I43" s="10">
        <v>1.4385120943188667E-2</v>
      </c>
      <c r="J43" s="16">
        <v>4.7619407996535301E-3</v>
      </c>
      <c r="K43" s="16">
        <v>9.7810579463839496E-3</v>
      </c>
      <c r="L43" s="17">
        <v>0.17045165598392487</v>
      </c>
      <c r="M43" s="9">
        <v>0.79053032398223877</v>
      </c>
      <c r="N43" s="7">
        <v>1.7376104593276978</v>
      </c>
      <c r="O43" s="8">
        <v>4.968564510345459</v>
      </c>
      <c r="P43" s="8">
        <v>17.709779739379883</v>
      </c>
      <c r="Q43" s="8">
        <v>65.915367126464844</v>
      </c>
      <c r="R43" s="18">
        <v>236.86334228515625</v>
      </c>
      <c r="S43" s="19">
        <v>6.4858877080745501</v>
      </c>
      <c r="T43" s="11">
        <v>1.9744349487061592</v>
      </c>
      <c r="U43" s="11">
        <v>1.9111849825743448</v>
      </c>
      <c r="V43" s="11">
        <v>2.2421408674585828</v>
      </c>
      <c r="W43" s="11">
        <v>2.2782707236866471</v>
      </c>
      <c r="X43" s="11">
        <v>2.1827107025970074</v>
      </c>
      <c r="Y43" s="20">
        <v>1.9993618956709478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33852.617959041454</v>
      </c>
      <c r="C44" s="10">
        <v>4.9237399362027645E-3</v>
      </c>
      <c r="D44" s="10">
        <v>0.21816404163837433</v>
      </c>
      <c r="E44" s="10">
        <v>0.44398471713066101</v>
      </c>
      <c r="F44" s="10">
        <v>0.33785122632980347</v>
      </c>
      <c r="G44" s="10">
        <v>0.11544520407915115</v>
      </c>
      <c r="H44" s="10">
        <v>4.105716198682785E-2</v>
      </c>
      <c r="I44" s="10">
        <v>1.4706462621688843E-2</v>
      </c>
      <c r="J44" s="16">
        <v>4.9453591927886009E-3</v>
      </c>
      <c r="K44" s="16">
        <v>9.2428801581263507E-3</v>
      </c>
      <c r="L44" s="17">
        <v>0.1721283346414566</v>
      </c>
      <c r="M44" s="9">
        <v>0.78342467546463013</v>
      </c>
      <c r="N44" s="7">
        <v>1.7239714860916138</v>
      </c>
      <c r="O44" s="8">
        <v>5.1273093223571777</v>
      </c>
      <c r="P44" s="8">
        <v>18.369935989379883</v>
      </c>
      <c r="Q44" s="8">
        <v>66.736137390136719</v>
      </c>
      <c r="R44" s="18">
        <v>240.16590881347656</v>
      </c>
      <c r="S44" s="19">
        <v>6.4233420810224136</v>
      </c>
      <c r="T44" s="11">
        <v>1.9959324571882142</v>
      </c>
      <c r="U44" s="11">
        <v>1.9596667525147826</v>
      </c>
      <c r="V44" s="11">
        <v>2.2512532158497112</v>
      </c>
      <c r="W44" s="11">
        <v>2.2341820100804055</v>
      </c>
      <c r="X44" s="11">
        <v>2.2014380996000353</v>
      </c>
      <c r="Y44" s="20">
        <v>2.0406951286274357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34258.098354439739</v>
      </c>
      <c r="C45" s="10">
        <v>4.597085528075695E-3</v>
      </c>
      <c r="D45" s="10">
        <v>0.21905741095542908</v>
      </c>
      <c r="E45" s="10">
        <v>0.44447121024131775</v>
      </c>
      <c r="F45" s="10">
        <v>0.33647137880325317</v>
      </c>
      <c r="G45" s="10">
        <v>0.11446652561426163</v>
      </c>
      <c r="H45" s="10">
        <v>4.1561383754014969E-2</v>
      </c>
      <c r="I45" s="10">
        <v>1.4976639300584793E-2</v>
      </c>
      <c r="J45" s="16">
        <v>4.8560830764472485E-3</v>
      </c>
      <c r="K45" s="16">
        <v>1.0413432493805899E-2</v>
      </c>
      <c r="L45" s="17">
        <v>0.16772690415382385</v>
      </c>
      <c r="M45" s="9">
        <v>0.78623807430267334</v>
      </c>
      <c r="N45" s="7">
        <v>1.7149535417556763</v>
      </c>
      <c r="O45" s="8">
        <v>5.1324548721313477</v>
      </c>
      <c r="P45" s="8">
        <v>17.499000549316406</v>
      </c>
      <c r="Q45" s="8">
        <v>69.43170166015625</v>
      </c>
      <c r="R45" s="18">
        <v>236.77723693847656</v>
      </c>
      <c r="S45" s="19">
        <v>6.5940625930339092</v>
      </c>
      <c r="T45" s="11">
        <v>1.9865222965937037</v>
      </c>
      <c r="U45" s="11">
        <v>1.9619290672097272</v>
      </c>
      <c r="V45" s="11">
        <v>2.2301511783145282</v>
      </c>
      <c r="W45" s="11">
        <v>2.3693866547572822</v>
      </c>
      <c r="X45" s="11">
        <v>2.1568448885666891</v>
      </c>
      <c r="Y45" s="20">
        <v>2.0312718131547811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32651.202268350629</v>
      </c>
      <c r="C46" s="10">
        <v>3.806418040767312E-3</v>
      </c>
      <c r="D46" s="10">
        <v>0.22257858514785767</v>
      </c>
      <c r="E46" s="10">
        <v>0.45557710528373718</v>
      </c>
      <c r="F46" s="10">
        <v>0.32184430956840515</v>
      </c>
      <c r="G46" s="10">
        <v>0.10216764360666275</v>
      </c>
      <c r="H46" s="10">
        <v>3.4674886614084244E-2</v>
      </c>
      <c r="I46" s="10">
        <v>1.2381679378449917E-2</v>
      </c>
      <c r="J46" s="16">
        <v>3.9958651177585125E-3</v>
      </c>
      <c r="K46" s="16">
        <v>1.1331118643283801E-2</v>
      </c>
      <c r="L46" s="17">
        <v>0.15604318678379059</v>
      </c>
      <c r="M46" s="9">
        <v>0.81191456317901611</v>
      </c>
      <c r="N46" s="7">
        <v>1.7317883968353271</v>
      </c>
      <c r="O46" s="8">
        <v>4.8618707656860352</v>
      </c>
      <c r="P46" s="8">
        <v>15.712614059448242</v>
      </c>
      <c r="Q46" s="8">
        <v>56.116313934326172</v>
      </c>
      <c r="R46" s="18">
        <v>223.09608459472656</v>
      </c>
      <c r="S46" s="19">
        <v>7.093417166028436</v>
      </c>
      <c r="T46" s="11">
        <v>1.9150166274966052</v>
      </c>
      <c r="U46" s="11">
        <v>1.8583941876153172</v>
      </c>
      <c r="V46" s="11">
        <v>2.1011158155936149</v>
      </c>
      <c r="W46" s="11">
        <v>2.2063058271270584</v>
      </c>
      <c r="X46" s="11">
        <v>2.207702518134635</v>
      </c>
      <c r="Y46" s="20">
        <v>1.7836399758067265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33626.266501071252</v>
      </c>
      <c r="C47" s="10">
        <v>3.6180890165269375E-3</v>
      </c>
      <c r="D47" s="10">
        <v>0.2201838493347168</v>
      </c>
      <c r="E47" s="10">
        <v>0.45149388909339905</v>
      </c>
      <c r="F47" s="10">
        <v>0.32832226157188416</v>
      </c>
      <c r="G47" s="10">
        <v>0.11027208715677261</v>
      </c>
      <c r="H47" s="10">
        <v>4.0866672992706299E-2</v>
      </c>
      <c r="I47" s="10">
        <v>1.6711724922060966E-2</v>
      </c>
      <c r="J47" s="16">
        <v>5.9645157307386398E-3</v>
      </c>
      <c r="K47" s="16">
        <v>1.13484198227525E-2</v>
      </c>
      <c r="L47" s="17">
        <v>0.15163743495941162</v>
      </c>
      <c r="M47" s="9">
        <v>0.80496609210968018</v>
      </c>
      <c r="N47" s="7">
        <v>1.717467188835144</v>
      </c>
      <c r="O47" s="8">
        <v>4.9132728576660156</v>
      </c>
      <c r="P47" s="8">
        <v>16.635034561157227</v>
      </c>
      <c r="Q47" s="8">
        <v>65.788787841796875</v>
      </c>
      <c r="R47" s="18">
        <v>278.18362426757812</v>
      </c>
      <c r="S47" s="19">
        <v>7.3009035750471121</v>
      </c>
      <c r="T47" s="11">
        <v>1.9375007544151361</v>
      </c>
      <c r="U47" s="11">
        <v>1.9115867132986937</v>
      </c>
      <c r="V47" s="11">
        <v>2.244148150887725</v>
      </c>
      <c r="W47" s="11">
        <v>2.4563177015512028</v>
      </c>
      <c r="X47" s="11">
        <v>2.538971992812237</v>
      </c>
      <c r="Y47" s="20">
        <v>2.1340506976187301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34398.391371352947</v>
      </c>
      <c r="C48" s="10">
        <v>3.7187053821980953E-3</v>
      </c>
      <c r="D48" s="10">
        <v>0.22268460690975189</v>
      </c>
      <c r="E48" s="10">
        <v>0.44770979881286621</v>
      </c>
      <c r="F48" s="10">
        <v>0.3296055793762207</v>
      </c>
      <c r="G48" s="10">
        <v>0.11294371634721756</v>
      </c>
      <c r="H48" s="10">
        <v>4.1763335466384888E-2</v>
      </c>
      <c r="I48" s="10">
        <v>1.6053136438131332E-2</v>
      </c>
      <c r="J48" s="16">
        <v>6.3084447756409645E-3</v>
      </c>
      <c r="K48" s="16">
        <v>1.23926345258951E-2</v>
      </c>
      <c r="L48" s="17">
        <v>0.15980395674705505</v>
      </c>
      <c r="M48" s="9">
        <v>0.801868736743927</v>
      </c>
      <c r="N48" s="7">
        <v>1.6987128257751465</v>
      </c>
      <c r="O48" s="8">
        <v>4.9785747528076172</v>
      </c>
      <c r="P48" s="8">
        <v>17.428108215332031</v>
      </c>
      <c r="Q48" s="8">
        <v>61.478355407714844</v>
      </c>
      <c r="R48" s="18">
        <v>285.16799926757812</v>
      </c>
      <c r="S48" s="19">
        <v>6.9270966977025417</v>
      </c>
      <c r="T48" s="11">
        <v>1.9387486516360044</v>
      </c>
      <c r="U48" s="11">
        <v>1.9402780262360013</v>
      </c>
      <c r="V48" s="11">
        <v>2.2683777520853772</v>
      </c>
      <c r="W48" s="11">
        <v>2.3961021869385357</v>
      </c>
      <c r="X48" s="11">
        <v>2.6111225343548568</v>
      </c>
      <c r="Y48" s="20">
        <v>2.2114190912817571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34208.332619929533</v>
      </c>
      <c r="C49" s="10">
        <v>3.6041412968188524E-3</v>
      </c>
      <c r="D49" s="10">
        <v>0.22652046382427216</v>
      </c>
      <c r="E49" s="10">
        <v>0.45427709817886353</v>
      </c>
      <c r="F49" s="10">
        <v>0.31920245289802551</v>
      </c>
      <c r="G49" s="10">
        <v>0.10273672640323639</v>
      </c>
      <c r="H49" s="10">
        <v>3.5033319145441055E-2</v>
      </c>
      <c r="I49" s="10">
        <v>1.1833949945867062E-2</v>
      </c>
      <c r="J49" s="16">
        <v>3.7553955335170031E-3</v>
      </c>
      <c r="K49" s="16">
        <v>1.21682919561863E-2</v>
      </c>
      <c r="L49" s="17">
        <v>0.1579730361700058</v>
      </c>
      <c r="M49" s="9">
        <v>0.81754845380783081</v>
      </c>
      <c r="N49" s="7">
        <v>1.7163342237472534</v>
      </c>
      <c r="O49" s="8">
        <v>4.8482871055603027</v>
      </c>
      <c r="P49" s="8">
        <v>16.008245468139648</v>
      </c>
      <c r="Q49" s="8">
        <v>59.150054931640625</v>
      </c>
      <c r="R49" s="18">
        <v>176.36750793457031</v>
      </c>
      <c r="S49" s="19">
        <v>7.0081949058998099</v>
      </c>
      <c r="T49" s="11">
        <v>1.8921829874835423</v>
      </c>
      <c r="U49" s="11">
        <v>1.8597644476141511</v>
      </c>
      <c r="V49" s="11">
        <v>2.1185584788200553</v>
      </c>
      <c r="W49" s="11">
        <v>2.1873137288648792</v>
      </c>
      <c r="X49" s="11">
        <v>1.9744685912648809</v>
      </c>
      <c r="Y49" s="20">
        <v>2.1232731592581557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34444.334470699789</v>
      </c>
      <c r="C50" s="10">
        <v>3.613645676523447E-3</v>
      </c>
      <c r="D50" s="10">
        <v>0.22736507654190063</v>
      </c>
      <c r="E50" s="10">
        <v>0.45559334754943848</v>
      </c>
      <c r="F50" s="10">
        <v>0.31704157590866089</v>
      </c>
      <c r="G50" s="10">
        <v>0.10088993608951569</v>
      </c>
      <c r="H50" s="10">
        <v>3.4067869186401367E-2</v>
      </c>
      <c r="I50" s="10">
        <v>1.1956937611103058E-2</v>
      </c>
      <c r="J50" s="16">
        <v>4.2487247847020626E-3</v>
      </c>
      <c r="K50" s="16">
        <v>1.2000000104308128E-2</v>
      </c>
      <c r="L50" s="17">
        <v>0.15840050578117371</v>
      </c>
      <c r="M50" s="9">
        <v>0.8204541802406311</v>
      </c>
      <c r="N50" s="7">
        <v>1.7188892364501953</v>
      </c>
      <c r="O50" s="8">
        <v>4.8089475631713867</v>
      </c>
      <c r="P50" s="8">
        <v>15.683391571044922</v>
      </c>
      <c r="Q50" s="8"/>
      <c r="R50" s="18"/>
      <c r="S50" s="19">
        <v>6.9892202367550578</v>
      </c>
      <c r="T50" s="11">
        <v>1.8834322312168157</v>
      </c>
      <c r="U50" s="11">
        <v>1.8444561863333027</v>
      </c>
      <c r="V50" s="11">
        <v>2.097963133747724</v>
      </c>
      <c r="W50" s="11">
        <v>2.1722260379072345</v>
      </c>
      <c r="X50" s="11"/>
      <c r="Y50" s="20"/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34578.32004171802</v>
      </c>
      <c r="C51" s="124">
        <v>3.5900990478694439E-3</v>
      </c>
      <c r="D51" s="124">
        <v>0.22776997089385986</v>
      </c>
      <c r="E51" s="124">
        <v>0.45592740178108215</v>
      </c>
      <c r="F51" s="124">
        <v>0.31630262732505798</v>
      </c>
      <c r="G51" s="124">
        <v>0.10085713118314743</v>
      </c>
      <c r="H51" s="124">
        <v>3.4429136663675308E-2</v>
      </c>
      <c r="I51" s="124">
        <v>1.2202528305351734E-2</v>
      </c>
      <c r="J51" s="125">
        <v>4.3830540962517262E-3</v>
      </c>
      <c r="K51" s="125">
        <v>1.2000000104308128E-2</v>
      </c>
      <c r="L51" s="126">
        <v>0.15793117880821228</v>
      </c>
      <c r="M51" s="127">
        <v>0.82195937633514404</v>
      </c>
      <c r="N51" s="128">
        <v>1.7169702053070068</v>
      </c>
      <c r="O51" s="129">
        <v>4.784149169921875</v>
      </c>
      <c r="P51" s="129">
        <v>15.720297813415527</v>
      </c>
      <c r="Q51" s="129"/>
      <c r="R51" s="130"/>
      <c r="S51" s="27">
        <v>7.0101556052480545</v>
      </c>
      <c r="T51" s="131">
        <v>1.8789981316238904</v>
      </c>
      <c r="U51" s="131">
        <v>1.84221400015026</v>
      </c>
      <c r="V51" s="131">
        <v>2.108152065722583</v>
      </c>
      <c r="W51" s="131">
        <v>2.190107226547394</v>
      </c>
      <c r="X51" s="131"/>
      <c r="Y51" s="132"/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249"/>
      <c r="D53" s="249"/>
      <c r="E53" s="249"/>
      <c r="F53" s="249"/>
      <c r="G53" s="249"/>
      <c r="H53" s="249"/>
      <c r="I53" s="249"/>
      <c r="J53" s="249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/>
    <pageSetUpPr fitToPage="1"/>
  </sheetPr>
  <dimension ref="A1:EF206"/>
  <sheetViews>
    <sheetView workbookViewId="0">
      <pane xSplit="1" ySplit="12" topLeftCell="B13" activePane="bottomRight" state="frozen"/>
      <selection activeCell="A3" sqref="A3:CG5"/>
      <selection pane="topRight" activeCell="A3" sqref="A3:CG5"/>
      <selection pane="bottomLeft" activeCell="A3" sqref="A3:CG5"/>
      <selection pane="bottomRight" activeCell="A3" sqref="A3:EF5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>
      <c r="EB2" s="248"/>
      <c r="ED2" s="248"/>
    </row>
    <row r="3" spans="1:136" ht="15" customHeight="1">
      <c r="A3" s="338" t="s">
        <v>333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3112.2148086913967</v>
      </c>
      <c r="D14" s="150">
        <v>0</v>
      </c>
      <c r="E14" s="149">
        <v>0</v>
      </c>
      <c r="F14" s="149">
        <v>3426.5166361559936</v>
      </c>
      <c r="G14" s="150">
        <v>0</v>
      </c>
      <c r="H14" s="149">
        <v>0</v>
      </c>
      <c r="I14" s="149">
        <v>3776.7251217659141</v>
      </c>
      <c r="J14" s="150">
        <v>0</v>
      </c>
      <c r="K14" s="149">
        <v>0</v>
      </c>
      <c r="L14" s="149">
        <v>4271.9732870707676</v>
      </c>
      <c r="M14" s="150">
        <v>0</v>
      </c>
      <c r="N14" s="149">
        <v>0</v>
      </c>
      <c r="O14" s="149">
        <v>4915.5182305499302</v>
      </c>
      <c r="P14" s="150">
        <v>0</v>
      </c>
      <c r="Q14" s="149">
        <v>0</v>
      </c>
      <c r="R14" s="149">
        <v>5487.4602206536356</v>
      </c>
      <c r="S14" s="150">
        <v>0</v>
      </c>
      <c r="T14" s="149">
        <v>0</v>
      </c>
      <c r="U14" s="149">
        <v>6293.109016616726</v>
      </c>
      <c r="V14" s="150">
        <v>0</v>
      </c>
      <c r="W14" s="149">
        <v>0</v>
      </c>
      <c r="X14" s="149">
        <v>6990.8079514870251</v>
      </c>
      <c r="Y14" s="150">
        <v>0</v>
      </c>
      <c r="Z14" s="149">
        <v>0</v>
      </c>
      <c r="AA14" s="149">
        <v>7868.4288722837073</v>
      </c>
      <c r="AB14" s="150">
        <v>0</v>
      </c>
      <c r="AC14" s="149">
        <v>0</v>
      </c>
      <c r="AD14" s="149">
        <v>8913.0621591279887</v>
      </c>
      <c r="AE14" s="150">
        <v>0</v>
      </c>
      <c r="AF14" s="149">
        <v>0</v>
      </c>
      <c r="AG14" s="149">
        <v>9971.1039921178763</v>
      </c>
      <c r="AH14" s="150">
        <v>0</v>
      </c>
      <c r="AI14" s="149">
        <v>0</v>
      </c>
      <c r="AJ14" s="149">
        <v>11097.697791386609</v>
      </c>
      <c r="AK14" s="150">
        <v>0</v>
      </c>
      <c r="AL14" s="149">
        <v>0</v>
      </c>
      <c r="AM14" s="149">
        <v>12547.577562973327</v>
      </c>
      <c r="AN14" s="150">
        <v>0</v>
      </c>
      <c r="AO14" s="149">
        <v>0</v>
      </c>
      <c r="AP14" s="149">
        <v>13707.647353503578</v>
      </c>
      <c r="AQ14" s="150">
        <v>0</v>
      </c>
      <c r="AR14" s="149">
        <v>0</v>
      </c>
      <c r="AS14" s="149">
        <v>14734.287845861361</v>
      </c>
      <c r="AT14" s="150">
        <v>0</v>
      </c>
      <c r="AU14" s="149">
        <v>0</v>
      </c>
      <c r="AV14" s="149">
        <v>15744.415294178483</v>
      </c>
      <c r="AW14" s="150">
        <v>0</v>
      </c>
      <c r="AX14" s="149">
        <v>0</v>
      </c>
      <c r="AY14" s="149">
        <v>16913.142795833748</v>
      </c>
      <c r="AZ14" s="150">
        <v>0</v>
      </c>
      <c r="BA14" s="149">
        <v>0</v>
      </c>
      <c r="BB14" s="149">
        <v>17656.167189497723</v>
      </c>
      <c r="BC14" s="150">
        <v>0</v>
      </c>
      <c r="BD14" s="149">
        <v>0</v>
      </c>
      <c r="BE14" s="149">
        <v>18906.929645545333</v>
      </c>
      <c r="BF14" s="150">
        <v>0</v>
      </c>
      <c r="BG14" s="149">
        <v>0</v>
      </c>
      <c r="BH14" s="149">
        <v>20135.111666728528</v>
      </c>
      <c r="BI14" s="150">
        <v>0</v>
      </c>
      <c r="BJ14" s="149">
        <v>0</v>
      </c>
      <c r="BK14" s="149">
        <v>21017.985112214785</v>
      </c>
      <c r="BL14" s="150">
        <v>0</v>
      </c>
      <c r="BM14" s="149">
        <v>0</v>
      </c>
      <c r="BN14" s="149">
        <v>21413.947239575846</v>
      </c>
      <c r="BO14" s="150">
        <v>0</v>
      </c>
      <c r="BP14" s="149">
        <v>0</v>
      </c>
      <c r="BQ14" s="149">
        <v>22021.604934598548</v>
      </c>
      <c r="BR14" s="150">
        <v>0</v>
      </c>
      <c r="BS14" s="149">
        <v>0</v>
      </c>
      <c r="BT14" s="149">
        <v>22005.791586233856</v>
      </c>
      <c r="BU14" s="150">
        <v>0</v>
      </c>
      <c r="BV14" s="149">
        <v>0</v>
      </c>
      <c r="BW14" s="149">
        <v>22527.814334954805</v>
      </c>
      <c r="BX14" s="150">
        <v>0</v>
      </c>
      <c r="BY14" s="149">
        <v>0</v>
      </c>
      <c r="BZ14" s="149">
        <v>23147.533476852837</v>
      </c>
      <c r="CA14" s="150">
        <v>0</v>
      </c>
      <c r="CB14" s="149">
        <v>0</v>
      </c>
      <c r="CC14" s="149">
        <v>23799.643992354191</v>
      </c>
      <c r="CD14" s="150">
        <v>0</v>
      </c>
      <c r="CE14" s="149">
        <v>0</v>
      </c>
      <c r="CF14" s="149">
        <v>24579.361410749163</v>
      </c>
      <c r="CG14" s="150">
        <v>0</v>
      </c>
      <c r="CH14" s="149">
        <v>0</v>
      </c>
      <c r="CI14" s="149">
        <v>25638.875298392111</v>
      </c>
      <c r="CJ14" s="150">
        <v>0</v>
      </c>
      <c r="CK14" s="149">
        <v>0</v>
      </c>
      <c r="CL14" s="149">
        <v>26623.65947476108</v>
      </c>
      <c r="CM14" s="150">
        <v>0</v>
      </c>
      <c r="CN14" s="149">
        <v>0</v>
      </c>
      <c r="CO14" s="149">
        <v>27754.94305141081</v>
      </c>
      <c r="CP14" s="150">
        <v>0</v>
      </c>
      <c r="CQ14" s="149">
        <v>0</v>
      </c>
      <c r="CR14" s="149">
        <v>28500.618291827817</v>
      </c>
      <c r="CS14" s="150">
        <v>0</v>
      </c>
      <c r="CT14" s="149">
        <v>0</v>
      </c>
      <c r="CU14" s="149">
        <v>28808.402826158122</v>
      </c>
      <c r="CV14" s="150">
        <v>0</v>
      </c>
      <c r="CW14" s="149">
        <v>0</v>
      </c>
      <c r="CX14" s="149">
        <v>29340.06313224059</v>
      </c>
      <c r="CY14" s="150">
        <v>0</v>
      </c>
      <c r="CZ14" s="149">
        <v>0</v>
      </c>
      <c r="DA14" s="149">
        <v>30458.363599766246</v>
      </c>
      <c r="DB14" s="150">
        <v>0</v>
      </c>
      <c r="DC14" s="149">
        <v>0</v>
      </c>
      <c r="DD14" s="149">
        <v>31323.959074532057</v>
      </c>
      <c r="DE14" s="150">
        <v>0</v>
      </c>
      <c r="DF14" s="149">
        <v>0</v>
      </c>
      <c r="DG14" s="149">
        <v>32513.617081096043</v>
      </c>
      <c r="DH14" s="150">
        <v>0</v>
      </c>
      <c r="DI14" s="149">
        <v>0</v>
      </c>
      <c r="DJ14" s="149">
        <v>33852.647699365327</v>
      </c>
      <c r="DK14" s="150">
        <v>0</v>
      </c>
      <c r="DL14" s="149">
        <v>0</v>
      </c>
      <c r="DM14" s="149">
        <v>34258.070318554564</v>
      </c>
      <c r="DN14" s="150">
        <v>0</v>
      </c>
      <c r="DO14" s="149">
        <v>0</v>
      </c>
      <c r="DP14" s="149">
        <v>32651.219657038502</v>
      </c>
      <c r="DQ14" s="150">
        <v>0</v>
      </c>
      <c r="DR14" s="149">
        <v>0</v>
      </c>
      <c r="DS14" s="149">
        <v>33626.262289635852</v>
      </c>
      <c r="DT14" s="150">
        <v>0</v>
      </c>
      <c r="DU14" s="149">
        <v>0</v>
      </c>
      <c r="DV14" s="149">
        <v>34398.398124727544</v>
      </c>
      <c r="DW14" s="150">
        <v>0</v>
      </c>
      <c r="DX14" s="149">
        <v>0</v>
      </c>
      <c r="DY14" s="149">
        <v>34208.369687408012</v>
      </c>
      <c r="DZ14" s="150">
        <v>0</v>
      </c>
      <c r="EA14" s="149">
        <v>0</v>
      </c>
      <c r="EB14" s="149">
        <v>34444.336379464236</v>
      </c>
      <c r="EC14" s="150">
        <v>0</v>
      </c>
      <c r="ED14" s="149">
        <v>0</v>
      </c>
      <c r="EE14" s="151">
        <v>34578.352605805696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3139.046564026612</v>
      </c>
      <c r="D15" s="150">
        <v>0</v>
      </c>
      <c r="E15" s="149">
        <v>0</v>
      </c>
      <c r="F15" s="149">
        <v>3461.1281622651395</v>
      </c>
      <c r="G15" s="150">
        <v>0</v>
      </c>
      <c r="H15" s="149">
        <v>0</v>
      </c>
      <c r="I15" s="149">
        <v>3814.8738219435895</v>
      </c>
      <c r="J15" s="150">
        <v>0</v>
      </c>
      <c r="K15" s="149">
        <v>0</v>
      </c>
      <c r="L15" s="149">
        <v>4315.1242315885538</v>
      </c>
      <c r="M15" s="150">
        <v>0</v>
      </c>
      <c r="N15" s="149">
        <v>0</v>
      </c>
      <c r="O15" s="149">
        <v>4965.1703102652782</v>
      </c>
      <c r="P15" s="150">
        <v>0</v>
      </c>
      <c r="Q15" s="149">
        <v>12</v>
      </c>
      <c r="R15" s="149">
        <v>5542.8729550751332</v>
      </c>
      <c r="S15" s="150">
        <v>461.90607958959441</v>
      </c>
      <c r="T15" s="149">
        <v>0</v>
      </c>
      <c r="U15" s="149">
        <v>6356.6753644189685</v>
      </c>
      <c r="V15" s="150">
        <v>0</v>
      </c>
      <c r="W15" s="149">
        <v>0</v>
      </c>
      <c r="X15" s="149">
        <v>7061.4219025818747</v>
      </c>
      <c r="Y15" s="150">
        <v>0</v>
      </c>
      <c r="Z15" s="149">
        <v>0</v>
      </c>
      <c r="AA15" s="149">
        <v>7947.9080774688518</v>
      </c>
      <c r="AB15" s="150">
        <v>0</v>
      </c>
      <c r="AC15" s="149">
        <v>31</v>
      </c>
      <c r="AD15" s="149">
        <v>9003.0693156024463</v>
      </c>
      <c r="AE15" s="150">
        <v>290.42159082588535</v>
      </c>
      <c r="AF15" s="149">
        <v>0</v>
      </c>
      <c r="AG15" s="149">
        <v>10071.82257894653</v>
      </c>
      <c r="AH15" s="150">
        <v>0</v>
      </c>
      <c r="AI15" s="149">
        <v>0</v>
      </c>
      <c r="AJ15" s="149">
        <v>11209.795760362656</v>
      </c>
      <c r="AK15" s="150">
        <v>0</v>
      </c>
      <c r="AL15" s="149">
        <v>0</v>
      </c>
      <c r="AM15" s="149">
        <v>12674.320269194171</v>
      </c>
      <c r="AN15" s="150">
        <v>0</v>
      </c>
      <c r="AO15" s="149">
        <v>0</v>
      </c>
      <c r="AP15" s="149">
        <v>13846.108688367838</v>
      </c>
      <c r="AQ15" s="150">
        <v>0</v>
      </c>
      <c r="AR15" s="149">
        <v>102</v>
      </c>
      <c r="AS15" s="149">
        <v>14882.864319237937</v>
      </c>
      <c r="AT15" s="150">
        <v>145.91043450233272</v>
      </c>
      <c r="AU15" s="149">
        <v>21</v>
      </c>
      <c r="AV15" s="149">
        <v>15903.420884573963</v>
      </c>
      <c r="AW15" s="150">
        <v>757.30575640828397</v>
      </c>
      <c r="AX15" s="149">
        <v>38</v>
      </c>
      <c r="AY15" s="149">
        <v>17083.901023252325</v>
      </c>
      <c r="AZ15" s="150">
        <v>449.57634271716643</v>
      </c>
      <c r="BA15" s="149">
        <v>50</v>
      </c>
      <c r="BB15" s="149">
        <v>17834.413441055327</v>
      </c>
      <c r="BC15" s="150">
        <v>356.68826882110653</v>
      </c>
      <c r="BD15" s="149">
        <v>151</v>
      </c>
      <c r="BE15" s="149">
        <v>19096.209315969994</v>
      </c>
      <c r="BF15" s="150">
        <v>126.46496235741718</v>
      </c>
      <c r="BG15" s="149">
        <v>74</v>
      </c>
      <c r="BH15" s="149">
        <v>20338.314395722311</v>
      </c>
      <c r="BI15" s="150">
        <v>274.84208642867986</v>
      </c>
      <c r="BJ15" s="149">
        <v>136</v>
      </c>
      <c r="BK15" s="149">
        <v>21225.939270906969</v>
      </c>
      <c r="BL15" s="150">
        <v>156.07308287431596</v>
      </c>
      <c r="BM15" s="149">
        <v>119</v>
      </c>
      <c r="BN15" s="149">
        <v>21628.142521562102</v>
      </c>
      <c r="BO15" s="150">
        <v>181.7490968198496</v>
      </c>
      <c r="BP15" s="149">
        <v>106</v>
      </c>
      <c r="BQ15" s="149">
        <v>22242.939298115896</v>
      </c>
      <c r="BR15" s="150">
        <v>209.83904998222545</v>
      </c>
      <c r="BS15" s="149">
        <v>97</v>
      </c>
      <c r="BT15" s="149">
        <v>22201.271212568921</v>
      </c>
      <c r="BU15" s="150">
        <v>228.87908466565898</v>
      </c>
      <c r="BV15" s="149">
        <v>84</v>
      </c>
      <c r="BW15" s="149">
        <v>22730.048078883567</v>
      </c>
      <c r="BX15" s="150">
        <v>270.59581046289958</v>
      </c>
      <c r="BY15" s="149">
        <v>79</v>
      </c>
      <c r="BZ15" s="149">
        <v>23370.899205525086</v>
      </c>
      <c r="CA15" s="150">
        <v>295.83416715854537</v>
      </c>
      <c r="CB15" s="149">
        <v>71</v>
      </c>
      <c r="CC15" s="149">
        <v>24036.540474150195</v>
      </c>
      <c r="CD15" s="150">
        <v>338.54282357958022</v>
      </c>
      <c r="CE15" s="149">
        <v>66</v>
      </c>
      <c r="CF15" s="149">
        <v>24799.105789516685</v>
      </c>
      <c r="CG15" s="150">
        <v>375.74402711388916</v>
      </c>
      <c r="CH15" s="149">
        <v>59</v>
      </c>
      <c r="CI15" s="149">
        <v>25897.657099446817</v>
      </c>
      <c r="CJ15" s="150">
        <v>438.94334066859011</v>
      </c>
      <c r="CK15" s="149">
        <v>46</v>
      </c>
      <c r="CL15" s="149">
        <v>26892.351593527597</v>
      </c>
      <c r="CM15" s="150">
        <v>584.61633898973037</v>
      </c>
      <c r="CN15" s="149">
        <v>27</v>
      </c>
      <c r="CO15" s="149">
        <v>28035.263429295839</v>
      </c>
      <c r="CP15" s="150">
        <v>1038.3430899739199</v>
      </c>
      <c r="CQ15" s="149">
        <v>63</v>
      </c>
      <c r="CR15" s="149">
        <v>28788.321397161857</v>
      </c>
      <c r="CS15" s="150">
        <v>456.95748249463264</v>
      </c>
      <c r="CT15" s="149">
        <v>45</v>
      </c>
      <c r="CU15" s="149">
        <v>29099.274495166253</v>
      </c>
      <c r="CV15" s="150">
        <v>646.6505443370279</v>
      </c>
      <c r="CW15" s="149">
        <v>30</v>
      </c>
      <c r="CX15" s="149">
        <v>29636.352353796388</v>
      </c>
      <c r="CY15" s="150">
        <v>987.87841179321299</v>
      </c>
      <c r="CZ15" s="149">
        <v>28</v>
      </c>
      <c r="DA15" s="149">
        <v>30765.977484496849</v>
      </c>
      <c r="DB15" s="150">
        <v>1098.7849101606018</v>
      </c>
      <c r="DC15" s="149">
        <v>18</v>
      </c>
      <c r="DD15" s="149">
        <v>31640.316139007205</v>
      </c>
      <c r="DE15" s="150">
        <v>1757.7953410559558</v>
      </c>
      <c r="DF15" s="149">
        <v>18</v>
      </c>
      <c r="DG15" s="149">
        <v>32842.027554306034</v>
      </c>
      <c r="DH15" s="150">
        <v>1824.5570863503353</v>
      </c>
      <c r="DI15" s="149">
        <v>35</v>
      </c>
      <c r="DJ15" s="149">
        <v>34194.472515307949</v>
      </c>
      <c r="DK15" s="150">
        <v>976.98492900879853</v>
      </c>
      <c r="DL15" s="149">
        <v>0</v>
      </c>
      <c r="DM15" s="149">
        <v>34604.026559093458</v>
      </c>
      <c r="DN15" s="150">
        <v>0</v>
      </c>
      <c r="DO15" s="149">
        <v>0</v>
      </c>
      <c r="DP15" s="149">
        <v>32981.026882581027</v>
      </c>
      <c r="DQ15" s="150">
        <v>0</v>
      </c>
      <c r="DR15" s="149">
        <v>0</v>
      </c>
      <c r="DS15" s="149">
        <v>33965.89967833132</v>
      </c>
      <c r="DT15" s="150">
        <v>0</v>
      </c>
      <c r="DU15" s="149">
        <v>0</v>
      </c>
      <c r="DV15" s="149">
        <v>34740.738035700146</v>
      </c>
      <c r="DW15" s="150">
        <v>0</v>
      </c>
      <c r="DX15" s="149">
        <v>0</v>
      </c>
      <c r="DY15" s="149">
        <v>34552.173503880134</v>
      </c>
      <c r="DZ15" s="150">
        <v>0</v>
      </c>
      <c r="EA15" s="149">
        <v>0</v>
      </c>
      <c r="EB15" s="149">
        <v>34792.258996548677</v>
      </c>
      <c r="EC15" s="150">
        <v>0</v>
      </c>
      <c r="ED15" s="149">
        <v>0</v>
      </c>
      <c r="EE15" s="151">
        <v>34927.629522306452</v>
      </c>
      <c r="EF15" s="161">
        <v>0</v>
      </c>
    </row>
    <row r="16" spans="1:136" ht="15" customHeight="1">
      <c r="A16" s="158">
        <v>2</v>
      </c>
      <c r="B16" s="156">
        <v>10</v>
      </c>
      <c r="C16" s="149">
        <v>3174.051391398023</v>
      </c>
      <c r="D16" s="150">
        <v>317.40513913980232</v>
      </c>
      <c r="E16" s="149">
        <v>0</v>
      </c>
      <c r="F16" s="149">
        <v>3496.4456511068993</v>
      </c>
      <c r="G16" s="150">
        <v>0</v>
      </c>
      <c r="H16" s="149">
        <v>0</v>
      </c>
      <c r="I16" s="149">
        <v>3853.801501944306</v>
      </c>
      <c r="J16" s="150">
        <v>0</v>
      </c>
      <c r="K16" s="149">
        <v>0</v>
      </c>
      <c r="L16" s="149">
        <v>4359.1562886896627</v>
      </c>
      <c r="M16" s="150">
        <v>0</v>
      </c>
      <c r="N16" s="149">
        <v>0</v>
      </c>
      <c r="O16" s="149">
        <v>5015.8351509726217</v>
      </c>
      <c r="P16" s="150">
        <v>0</v>
      </c>
      <c r="Q16" s="149">
        <v>39</v>
      </c>
      <c r="R16" s="149">
        <v>5598.014408988477</v>
      </c>
      <c r="S16" s="150">
        <v>143.53883099970454</v>
      </c>
      <c r="T16" s="149">
        <v>2</v>
      </c>
      <c r="U16" s="149">
        <v>6421.5294443259118</v>
      </c>
      <c r="V16" s="150">
        <v>3210.7647221629559</v>
      </c>
      <c r="W16" s="149">
        <v>2</v>
      </c>
      <c r="X16" s="149">
        <v>7133.467143935849</v>
      </c>
      <c r="Y16" s="150">
        <v>3566.7335719679245</v>
      </c>
      <c r="Z16" s="149">
        <v>3</v>
      </c>
      <c r="AA16" s="149">
        <v>8028.998841980183</v>
      </c>
      <c r="AB16" s="150">
        <v>2676.3329473267277</v>
      </c>
      <c r="AC16" s="149">
        <v>77</v>
      </c>
      <c r="AD16" s="149">
        <v>9084.6414541783652</v>
      </c>
      <c r="AE16" s="150">
        <v>117.98235654777098</v>
      </c>
      <c r="AF16" s="149">
        <v>3</v>
      </c>
      <c r="AG16" s="149">
        <v>10174.585317708317</v>
      </c>
      <c r="AH16" s="150">
        <v>3391.5284392361059</v>
      </c>
      <c r="AI16" s="149">
        <v>1</v>
      </c>
      <c r="AJ16" s="149">
        <v>11324.181443228104</v>
      </c>
      <c r="AK16" s="150">
        <v>11324.181443228104</v>
      </c>
      <c r="AL16" s="149">
        <v>3</v>
      </c>
      <c r="AM16" s="149">
        <v>12803.640788044497</v>
      </c>
      <c r="AN16" s="150">
        <v>4267.8802626814986</v>
      </c>
      <c r="AO16" s="149">
        <v>6</v>
      </c>
      <c r="AP16" s="149">
        <v>13987.375808452394</v>
      </c>
      <c r="AQ16" s="150">
        <v>2331.2293014087322</v>
      </c>
      <c r="AR16" s="149">
        <v>191</v>
      </c>
      <c r="AS16" s="149">
        <v>15033.183623775267</v>
      </c>
      <c r="AT16" s="150">
        <v>78.707767663744846</v>
      </c>
      <c r="AU16" s="149">
        <v>103</v>
      </c>
      <c r="AV16" s="149">
        <v>16065.087535922994</v>
      </c>
      <c r="AW16" s="150">
        <v>155.97172364973781</v>
      </c>
      <c r="AX16" s="149">
        <v>150</v>
      </c>
      <c r="AY16" s="149">
        <v>17257.28764673723</v>
      </c>
      <c r="AZ16" s="150">
        <v>115.04858431158154</v>
      </c>
      <c r="BA16" s="149">
        <v>191</v>
      </c>
      <c r="BB16" s="149">
        <v>18015.202220068026</v>
      </c>
      <c r="BC16" s="150">
        <v>94.320430471560343</v>
      </c>
      <c r="BD16" s="149">
        <v>155</v>
      </c>
      <c r="BE16" s="149">
        <v>19290.587502272472</v>
      </c>
      <c r="BF16" s="150">
        <v>124.45540324046756</v>
      </c>
      <c r="BG16" s="149">
        <v>250</v>
      </c>
      <c r="BH16" s="149">
        <v>20544.236094609594</v>
      </c>
      <c r="BI16" s="150">
        <v>82.176944378438378</v>
      </c>
      <c r="BJ16" s="149">
        <v>139</v>
      </c>
      <c r="BK16" s="149">
        <v>21432.707456182136</v>
      </c>
      <c r="BL16" s="150">
        <v>154.19213997253334</v>
      </c>
      <c r="BM16" s="149">
        <v>119</v>
      </c>
      <c r="BN16" s="149">
        <v>21826.785378027707</v>
      </c>
      <c r="BO16" s="150">
        <v>183.41836452124124</v>
      </c>
      <c r="BP16" s="149">
        <v>106</v>
      </c>
      <c r="BQ16" s="149">
        <v>22449.691192816801</v>
      </c>
      <c r="BR16" s="150">
        <v>211.78953955487549</v>
      </c>
      <c r="BS16" s="149">
        <v>100</v>
      </c>
      <c r="BT16" s="149">
        <v>22429.320587914823</v>
      </c>
      <c r="BU16" s="150">
        <v>224.29320587914822</v>
      </c>
      <c r="BV16" s="149">
        <v>84</v>
      </c>
      <c r="BW16" s="149">
        <v>22969.654840279811</v>
      </c>
      <c r="BX16" s="150">
        <v>273.44827190809298</v>
      </c>
      <c r="BY16" s="149">
        <v>79</v>
      </c>
      <c r="BZ16" s="149">
        <v>23618.456875469597</v>
      </c>
      <c r="CA16" s="150">
        <v>298.96780855024809</v>
      </c>
      <c r="CB16" s="149">
        <v>71</v>
      </c>
      <c r="CC16" s="149">
        <v>24283.722117607707</v>
      </c>
      <c r="CD16" s="150">
        <v>342.02425517757337</v>
      </c>
      <c r="CE16" s="149">
        <v>66</v>
      </c>
      <c r="CF16" s="149">
        <v>25079.622608487985</v>
      </c>
      <c r="CG16" s="150">
        <v>379.99428194678768</v>
      </c>
      <c r="CH16" s="149">
        <v>85</v>
      </c>
      <c r="CI16" s="149">
        <v>26160.708296673798</v>
      </c>
      <c r="CJ16" s="150">
        <v>307.77303878439761</v>
      </c>
      <c r="CK16" s="149">
        <v>64</v>
      </c>
      <c r="CL16" s="149">
        <v>27166.235709615612</v>
      </c>
      <c r="CM16" s="150">
        <v>424.47243296274394</v>
      </c>
      <c r="CN16" s="149">
        <v>69</v>
      </c>
      <c r="CO16" s="149">
        <v>28320.729612900461</v>
      </c>
      <c r="CP16" s="150">
        <v>410.44535670870232</v>
      </c>
      <c r="CQ16" s="149">
        <v>97</v>
      </c>
      <c r="CR16" s="149">
        <v>29081.222412754065</v>
      </c>
      <c r="CS16" s="150">
        <v>299.80641662633059</v>
      </c>
      <c r="CT16" s="149">
        <v>76</v>
      </c>
      <c r="CU16" s="149">
        <v>29395.467127683936</v>
      </c>
      <c r="CV16" s="150">
        <v>386.7824622063676</v>
      </c>
      <c r="CW16" s="149">
        <v>64</v>
      </c>
      <c r="CX16" s="149">
        <v>29938.233346715704</v>
      </c>
      <c r="CY16" s="150">
        <v>467.78489604243288</v>
      </c>
      <c r="CZ16" s="149">
        <v>68</v>
      </c>
      <c r="DA16" s="149">
        <v>31079.346151367485</v>
      </c>
      <c r="DB16" s="150">
        <v>457.04920810834534</v>
      </c>
      <c r="DC16" s="149">
        <v>58</v>
      </c>
      <c r="DD16" s="149">
        <v>31962.668801218435</v>
      </c>
      <c r="DE16" s="150">
        <v>551.08049657273159</v>
      </c>
      <c r="DF16" s="149">
        <v>66</v>
      </c>
      <c r="DG16" s="149">
        <v>33176.478095159044</v>
      </c>
      <c r="DH16" s="150">
        <v>502.6739105327128</v>
      </c>
      <c r="DI16" s="149">
        <v>77</v>
      </c>
      <c r="DJ16" s="149">
        <v>34541.259405538141</v>
      </c>
      <c r="DK16" s="150">
        <v>448.58778448750832</v>
      </c>
      <c r="DL16" s="149">
        <v>81</v>
      </c>
      <c r="DM16" s="149">
        <v>34956.562072551642</v>
      </c>
      <c r="DN16" s="150">
        <v>431.56249472285975</v>
      </c>
      <c r="DO16" s="149">
        <v>47</v>
      </c>
      <c r="DP16" s="149">
        <v>33317.250950370479</v>
      </c>
      <c r="DQ16" s="150">
        <v>708.87767979511659</v>
      </c>
      <c r="DR16" s="149">
        <v>30</v>
      </c>
      <c r="DS16" s="149">
        <v>34307.144869713418</v>
      </c>
      <c r="DT16" s="150">
        <v>1143.5714956571139</v>
      </c>
      <c r="DU16" s="149">
        <v>37</v>
      </c>
      <c r="DV16" s="149">
        <v>35100.110633446013</v>
      </c>
      <c r="DW16" s="150">
        <v>948.65163874178415</v>
      </c>
      <c r="DX16" s="149">
        <v>37</v>
      </c>
      <c r="DY16" s="149">
        <v>34891.508153131697</v>
      </c>
      <c r="DZ16" s="150">
        <v>943.0137338684242</v>
      </c>
      <c r="EA16" s="149">
        <v>1</v>
      </c>
      <c r="EB16" s="149">
        <v>35147.282075771007</v>
      </c>
      <c r="EC16" s="150">
        <v>35147.282075771007</v>
      </c>
      <c r="ED16" s="149">
        <v>1</v>
      </c>
      <c r="EE16" s="151">
        <v>35284.024208458977</v>
      </c>
      <c r="EF16" s="161">
        <v>35284.024208458977</v>
      </c>
    </row>
    <row r="17" spans="1:136" ht="15" customHeight="1">
      <c r="A17" s="158">
        <v>3</v>
      </c>
      <c r="B17" s="156">
        <v>13</v>
      </c>
      <c r="C17" s="149">
        <v>3207.6392740094057</v>
      </c>
      <c r="D17" s="150">
        <v>246.74148261610813</v>
      </c>
      <c r="E17" s="149">
        <v>1</v>
      </c>
      <c r="F17" s="149">
        <v>3532.4811531381574</v>
      </c>
      <c r="G17" s="150">
        <v>3532.4811531381574</v>
      </c>
      <c r="H17" s="149">
        <v>2</v>
      </c>
      <c r="I17" s="149">
        <v>3893.5210848668503</v>
      </c>
      <c r="J17" s="150">
        <v>1946.7605424334251</v>
      </c>
      <c r="K17" s="149">
        <v>1</v>
      </c>
      <c r="L17" s="149">
        <v>4404.0860504353523</v>
      </c>
      <c r="M17" s="150">
        <v>4404.0860504353523</v>
      </c>
      <c r="N17" s="149">
        <v>4</v>
      </c>
      <c r="O17" s="149">
        <v>5067.5240338476042</v>
      </c>
      <c r="P17" s="150">
        <v>1266.881008461901</v>
      </c>
      <c r="Q17" s="149">
        <v>44</v>
      </c>
      <c r="R17" s="149">
        <v>5655.1453098746897</v>
      </c>
      <c r="S17" s="150">
        <v>128.5260297698793</v>
      </c>
      <c r="T17" s="149">
        <v>16</v>
      </c>
      <c r="U17" s="149">
        <v>6487.6488349329138</v>
      </c>
      <c r="V17" s="150">
        <v>405.47805218330711</v>
      </c>
      <c r="W17" s="149">
        <v>16</v>
      </c>
      <c r="X17" s="149">
        <v>7206.9254269502089</v>
      </c>
      <c r="Y17" s="150">
        <v>450.43283918438806</v>
      </c>
      <c r="Z17" s="149">
        <v>21</v>
      </c>
      <c r="AA17" s="149">
        <v>8111.6681729988741</v>
      </c>
      <c r="AB17" s="150">
        <v>386.26991299994637</v>
      </c>
      <c r="AC17" s="149">
        <v>88</v>
      </c>
      <c r="AD17" s="149">
        <v>9185.1834286021276</v>
      </c>
      <c r="AE17" s="150">
        <v>104.37708441593327</v>
      </c>
      <c r="AF17" s="149">
        <v>8</v>
      </c>
      <c r="AG17" s="149">
        <v>10279.426428755978</v>
      </c>
      <c r="AH17" s="150">
        <v>1284.9283035944973</v>
      </c>
      <c r="AI17" s="149">
        <v>14</v>
      </c>
      <c r="AJ17" s="149">
        <v>11440.863048486453</v>
      </c>
      <c r="AK17" s="150">
        <v>817.20450346331813</v>
      </c>
      <c r="AL17" s="149">
        <v>23</v>
      </c>
      <c r="AM17" s="149">
        <v>12935.522900213222</v>
      </c>
      <c r="AN17" s="150">
        <v>562.41403913970532</v>
      </c>
      <c r="AO17" s="149">
        <v>37</v>
      </c>
      <c r="AP17" s="149">
        <v>14131.389509205732</v>
      </c>
      <c r="AQ17" s="150">
        <v>381.92944619474952</v>
      </c>
      <c r="AR17" s="149">
        <v>206</v>
      </c>
      <c r="AS17" s="149">
        <v>15171.895670476204</v>
      </c>
      <c r="AT17" s="150">
        <v>73.649978982894197</v>
      </c>
      <c r="AU17" s="149">
        <v>226</v>
      </c>
      <c r="AV17" s="149">
        <v>16229.057540262895</v>
      </c>
      <c r="AW17" s="150">
        <v>71.809989116207504</v>
      </c>
      <c r="AX17" s="149">
        <v>310</v>
      </c>
      <c r="AY17" s="149">
        <v>17432.879473619701</v>
      </c>
      <c r="AZ17" s="150">
        <v>56.235095076192586</v>
      </c>
      <c r="BA17" s="149">
        <v>384</v>
      </c>
      <c r="BB17" s="149">
        <v>18198.018880636821</v>
      </c>
      <c r="BC17" s="150">
        <v>47.390674168325056</v>
      </c>
      <c r="BD17" s="149">
        <v>155</v>
      </c>
      <c r="BE17" s="149">
        <v>19479.3831660254</v>
      </c>
      <c r="BF17" s="150">
        <v>125.67343978080903</v>
      </c>
      <c r="BG17" s="149">
        <v>496</v>
      </c>
      <c r="BH17" s="149">
        <v>20752.259747737862</v>
      </c>
      <c r="BI17" s="150">
        <v>41.839233362374721</v>
      </c>
      <c r="BJ17" s="149">
        <v>139</v>
      </c>
      <c r="BK17" s="149">
        <v>21642.227904215772</v>
      </c>
      <c r="BL17" s="150">
        <v>155.69948132529333</v>
      </c>
      <c r="BM17" s="149">
        <v>121</v>
      </c>
      <c r="BN17" s="149">
        <v>22064.602945299983</v>
      </c>
      <c r="BO17" s="150">
        <v>182.35209045702464</v>
      </c>
      <c r="BP17" s="149">
        <v>107</v>
      </c>
      <c r="BQ17" s="149">
        <v>22673.380934532463</v>
      </c>
      <c r="BR17" s="150">
        <v>211.90075639749966</v>
      </c>
      <c r="BS17" s="149">
        <v>127</v>
      </c>
      <c r="BT17" s="149">
        <v>22684.106855576763</v>
      </c>
      <c r="BU17" s="150">
        <v>178.61501461084066</v>
      </c>
      <c r="BV17" s="149">
        <v>89</v>
      </c>
      <c r="BW17" s="149">
        <v>23203.915745845148</v>
      </c>
      <c r="BX17" s="150">
        <v>260.71815444769828</v>
      </c>
      <c r="BY17" s="149">
        <v>83</v>
      </c>
      <c r="BZ17" s="149">
        <v>23849.466806340468</v>
      </c>
      <c r="CA17" s="150">
        <v>287.34297357036706</v>
      </c>
      <c r="CB17" s="149">
        <v>83</v>
      </c>
      <c r="CC17" s="149">
        <v>24521.871902310198</v>
      </c>
      <c r="CD17" s="150">
        <v>295.44423978686984</v>
      </c>
      <c r="CE17" s="149">
        <v>75</v>
      </c>
      <c r="CF17" s="149">
        <v>25316.944209080801</v>
      </c>
      <c r="CG17" s="150">
        <v>337.55925612107734</v>
      </c>
      <c r="CH17" s="149">
        <v>133</v>
      </c>
      <c r="CI17" s="149">
        <v>26429.091387877645</v>
      </c>
      <c r="CJ17" s="150">
        <v>198.7149728411853</v>
      </c>
      <c r="CK17" s="149">
        <v>107</v>
      </c>
      <c r="CL17" s="149">
        <v>27445.42689342943</v>
      </c>
      <c r="CM17" s="150">
        <v>256.49931676102273</v>
      </c>
      <c r="CN17" s="149">
        <v>100</v>
      </c>
      <c r="CO17" s="149">
        <v>28611.920057979889</v>
      </c>
      <c r="CP17" s="150">
        <v>286.11920057979887</v>
      </c>
      <c r="CQ17" s="149">
        <v>178</v>
      </c>
      <c r="CR17" s="149">
        <v>29379.726096651182</v>
      </c>
      <c r="CS17" s="150">
        <v>165.05464099242238</v>
      </c>
      <c r="CT17" s="149">
        <v>160</v>
      </c>
      <c r="CU17" s="149">
        <v>29697.350644644594</v>
      </c>
      <c r="CV17" s="150">
        <v>185.60844152902871</v>
      </c>
      <c r="CW17" s="149">
        <v>102</v>
      </c>
      <c r="CX17" s="149">
        <v>30246.133165589952</v>
      </c>
      <c r="CY17" s="150">
        <v>296.53071730970544</v>
      </c>
      <c r="CZ17" s="149">
        <v>111</v>
      </c>
      <c r="DA17" s="149">
        <v>31398.879960484686</v>
      </c>
      <c r="DB17" s="150">
        <v>282.87279243679899</v>
      </c>
      <c r="DC17" s="149">
        <v>91</v>
      </c>
      <c r="DD17" s="149">
        <v>32291.500046574478</v>
      </c>
      <c r="DE17" s="150">
        <v>354.85164886345581</v>
      </c>
      <c r="DF17" s="149">
        <v>108</v>
      </c>
      <c r="DG17" s="149">
        <v>33517.782794715982</v>
      </c>
      <c r="DH17" s="150">
        <v>310.34984069181468</v>
      </c>
      <c r="DI17" s="149">
        <v>120</v>
      </c>
      <c r="DJ17" s="149">
        <v>34890.70959544857</v>
      </c>
      <c r="DK17" s="150">
        <v>290.75591329540475</v>
      </c>
      <c r="DL17" s="149">
        <v>141</v>
      </c>
      <c r="DM17" s="149">
        <v>35315.88923843576</v>
      </c>
      <c r="DN17" s="150">
        <v>250.46729956337418</v>
      </c>
      <c r="DO17" s="149">
        <v>69</v>
      </c>
      <c r="DP17" s="149">
        <v>33660.131852831495</v>
      </c>
      <c r="DQ17" s="150">
        <v>487.82799786712314</v>
      </c>
      <c r="DR17" s="149">
        <v>35</v>
      </c>
      <c r="DS17" s="149">
        <v>34665.720285490883</v>
      </c>
      <c r="DT17" s="150">
        <v>990.44915101402523</v>
      </c>
      <c r="DU17" s="149">
        <v>40</v>
      </c>
      <c r="DV17" s="149">
        <v>35461.661975958908</v>
      </c>
      <c r="DW17" s="150">
        <v>886.54154939897273</v>
      </c>
      <c r="DX17" s="149">
        <v>41</v>
      </c>
      <c r="DY17" s="149">
        <v>35265.752363921725</v>
      </c>
      <c r="DZ17" s="150">
        <v>860.14030155906642</v>
      </c>
      <c r="EA17" s="149">
        <v>10</v>
      </c>
      <c r="EB17" s="149">
        <v>35509.585722465963</v>
      </c>
      <c r="EC17" s="150">
        <v>3550.9585722465963</v>
      </c>
      <c r="ED17" s="149">
        <v>10</v>
      </c>
      <c r="EE17" s="151">
        <v>35647.735901355911</v>
      </c>
      <c r="EF17" s="161">
        <v>3564.7735901355909</v>
      </c>
    </row>
    <row r="18" spans="1:136" ht="15" customHeight="1">
      <c r="A18" s="158">
        <v>4</v>
      </c>
      <c r="B18" s="156">
        <v>13</v>
      </c>
      <c r="C18" s="149">
        <v>3240.7191543718554</v>
      </c>
      <c r="D18" s="150">
        <v>249.28608879783502</v>
      </c>
      <c r="E18" s="149">
        <v>3</v>
      </c>
      <c r="F18" s="149">
        <v>3569.2572838524516</v>
      </c>
      <c r="G18" s="150">
        <v>1189.7524279508173</v>
      </c>
      <c r="H18" s="149">
        <v>5</v>
      </c>
      <c r="I18" s="149">
        <v>3934.0473575695014</v>
      </c>
      <c r="J18" s="150">
        <v>786.80947151390023</v>
      </c>
      <c r="K18" s="149">
        <v>8</v>
      </c>
      <c r="L18" s="149">
        <v>4449.9200300150178</v>
      </c>
      <c r="M18" s="150">
        <v>556.24000375187723</v>
      </c>
      <c r="N18" s="149">
        <v>20</v>
      </c>
      <c r="O18" s="149">
        <v>5120.1959120648662</v>
      </c>
      <c r="P18" s="150">
        <v>256.00979560324333</v>
      </c>
      <c r="Q18" s="149">
        <v>44</v>
      </c>
      <c r="R18" s="149">
        <v>5714.3677754482833</v>
      </c>
      <c r="S18" s="150">
        <v>129.87199489655188</v>
      </c>
      <c r="T18" s="149">
        <v>51</v>
      </c>
      <c r="U18" s="149">
        <v>6554.9052755255298</v>
      </c>
      <c r="V18" s="150">
        <v>128.52755442206922</v>
      </c>
      <c r="W18" s="149">
        <v>53</v>
      </c>
      <c r="X18" s="149">
        <v>7281.6648546432543</v>
      </c>
      <c r="Y18" s="150">
        <v>137.38990291779726</v>
      </c>
      <c r="Z18" s="149">
        <v>67</v>
      </c>
      <c r="AA18" s="149">
        <v>8195.7382979588401</v>
      </c>
      <c r="AB18" s="150">
        <v>122.3244522083409</v>
      </c>
      <c r="AC18" s="149">
        <v>88</v>
      </c>
      <c r="AD18" s="149">
        <v>9278.5686408595266</v>
      </c>
      <c r="AE18" s="150">
        <v>105.43828000976735</v>
      </c>
      <c r="AF18" s="149">
        <v>32</v>
      </c>
      <c r="AG18" s="149">
        <v>10386.326759703883</v>
      </c>
      <c r="AH18" s="150">
        <v>324.57271124074634</v>
      </c>
      <c r="AI18" s="149">
        <v>59</v>
      </c>
      <c r="AJ18" s="149">
        <v>11559.705418284111</v>
      </c>
      <c r="AK18" s="150">
        <v>195.9272104793917</v>
      </c>
      <c r="AL18" s="149">
        <v>87</v>
      </c>
      <c r="AM18" s="149">
        <v>13069.747655076815</v>
      </c>
      <c r="AN18" s="150">
        <v>150.22698454111281</v>
      </c>
      <c r="AO18" s="149">
        <v>125</v>
      </c>
      <c r="AP18" s="149">
        <v>14277.810611474461</v>
      </c>
      <c r="AQ18" s="150">
        <v>114.22248489179569</v>
      </c>
      <c r="AR18" s="149">
        <v>299</v>
      </c>
      <c r="AS18" s="149">
        <v>15333.40890110048</v>
      </c>
      <c r="AT18" s="150">
        <v>51.282304017058458</v>
      </c>
      <c r="AU18" s="149">
        <v>415</v>
      </c>
      <c r="AV18" s="149">
        <v>16394.83006935169</v>
      </c>
      <c r="AW18" s="150">
        <v>39.505614624943831</v>
      </c>
      <c r="AX18" s="149">
        <v>540</v>
      </c>
      <c r="AY18" s="149">
        <v>17610.116904233473</v>
      </c>
      <c r="AZ18" s="150">
        <v>32.611327600432361</v>
      </c>
      <c r="BA18" s="149">
        <v>652</v>
      </c>
      <c r="BB18" s="149">
        <v>18382.258043704511</v>
      </c>
      <c r="BC18" s="150">
        <v>28.193647306295262</v>
      </c>
      <c r="BD18" s="149">
        <v>505</v>
      </c>
      <c r="BE18" s="149">
        <v>19688.27511288536</v>
      </c>
      <c r="BF18" s="150">
        <v>38.986683391852196</v>
      </c>
      <c r="BG18" s="149">
        <v>846</v>
      </c>
      <c r="BH18" s="149">
        <v>20961.53449016056</v>
      </c>
      <c r="BI18" s="150">
        <v>24.777227529740614</v>
      </c>
      <c r="BJ18" s="149">
        <v>469</v>
      </c>
      <c r="BK18" s="149">
        <v>21887.739524010973</v>
      </c>
      <c r="BL18" s="150">
        <v>46.668954208978619</v>
      </c>
      <c r="BM18" s="149">
        <v>144</v>
      </c>
      <c r="BN18" s="149">
        <v>22300.207531618478</v>
      </c>
      <c r="BO18" s="150">
        <v>154.8625523029061</v>
      </c>
      <c r="BP18" s="149">
        <v>177</v>
      </c>
      <c r="BQ18" s="149">
        <v>22922.622915602384</v>
      </c>
      <c r="BR18" s="150">
        <v>129.50634415594567</v>
      </c>
      <c r="BS18" s="149">
        <v>215</v>
      </c>
      <c r="BT18" s="149">
        <v>22918.386613325263</v>
      </c>
      <c r="BU18" s="150">
        <v>106.59714703872216</v>
      </c>
      <c r="BV18" s="149">
        <v>125</v>
      </c>
      <c r="BW18" s="149">
        <v>23446.437263562402</v>
      </c>
      <c r="BX18" s="150">
        <v>187.57149810849921</v>
      </c>
      <c r="BY18" s="149">
        <v>120</v>
      </c>
      <c r="BZ18" s="149">
        <v>24088.339778004749</v>
      </c>
      <c r="CA18" s="150">
        <v>200.73616481670624</v>
      </c>
      <c r="CB18" s="149">
        <v>113</v>
      </c>
      <c r="CC18" s="149">
        <v>24771.454866016895</v>
      </c>
      <c r="CD18" s="150">
        <v>219.21641474351233</v>
      </c>
      <c r="CE18" s="149">
        <v>115</v>
      </c>
      <c r="CF18" s="149">
        <v>25594.288522118321</v>
      </c>
      <c r="CG18" s="150">
        <v>222.55903062711582</v>
      </c>
      <c r="CH18" s="149">
        <v>267</v>
      </c>
      <c r="CI18" s="149">
        <v>26702.479091940273</v>
      </c>
      <c r="CJ18" s="150">
        <v>100.00928498854034</v>
      </c>
      <c r="CK18" s="149">
        <v>191</v>
      </c>
      <c r="CL18" s="149">
        <v>27729.836865055848</v>
      </c>
      <c r="CM18" s="150">
        <v>145.18239196364317</v>
      </c>
      <c r="CN18" s="149">
        <v>181</v>
      </c>
      <c r="CO18" s="149">
        <v>28908.479522156849</v>
      </c>
      <c r="CP18" s="150">
        <v>159.7153564760047</v>
      </c>
      <c r="CQ18" s="149">
        <v>444</v>
      </c>
      <c r="CR18" s="149">
        <v>29683.077635756807</v>
      </c>
      <c r="CS18" s="150">
        <v>66.853778458911719</v>
      </c>
      <c r="CT18" s="149">
        <v>408</v>
      </c>
      <c r="CU18" s="149">
        <v>30004.252454653441</v>
      </c>
      <c r="CV18" s="150">
        <v>73.539834447680008</v>
      </c>
      <c r="CW18" s="149">
        <v>181</v>
      </c>
      <c r="CX18" s="149">
        <v>30559.692283202854</v>
      </c>
      <c r="CY18" s="150">
        <v>168.83807891272295</v>
      </c>
      <c r="CZ18" s="149">
        <v>185</v>
      </c>
      <c r="DA18" s="149">
        <v>31724.327381073625</v>
      </c>
      <c r="DB18" s="150">
        <v>171.48285070850608</v>
      </c>
      <c r="DC18" s="149">
        <v>151</v>
      </c>
      <c r="DD18" s="149">
        <v>32626.503710823341</v>
      </c>
      <c r="DE18" s="150">
        <v>216.06956099883007</v>
      </c>
      <c r="DF18" s="149">
        <v>155</v>
      </c>
      <c r="DG18" s="149">
        <v>33865.478453874122</v>
      </c>
      <c r="DH18" s="150">
        <v>218.48695776692983</v>
      </c>
      <c r="DI18" s="149">
        <v>200</v>
      </c>
      <c r="DJ18" s="149">
        <v>35259.769799472568</v>
      </c>
      <c r="DK18" s="150">
        <v>176.29884899736282</v>
      </c>
      <c r="DL18" s="149">
        <v>164</v>
      </c>
      <c r="DM18" s="149">
        <v>35682.22145486933</v>
      </c>
      <c r="DN18" s="150">
        <v>217.57452106627639</v>
      </c>
      <c r="DO18" s="149">
        <v>107</v>
      </c>
      <c r="DP18" s="149">
        <v>34002.900350667725</v>
      </c>
      <c r="DQ18" s="150">
        <v>317.78411542680118</v>
      </c>
      <c r="DR18" s="149">
        <v>84</v>
      </c>
      <c r="DS18" s="149">
        <v>35026.204799201798</v>
      </c>
      <c r="DT18" s="150">
        <v>416.97862856192614</v>
      </c>
      <c r="DU18" s="149">
        <v>83</v>
      </c>
      <c r="DV18" s="149">
        <v>35830.417668291564</v>
      </c>
      <c r="DW18" s="150">
        <v>431.69177913604295</v>
      </c>
      <c r="DX18" s="149">
        <v>88</v>
      </c>
      <c r="DY18" s="149">
        <v>35632.517798737681</v>
      </c>
      <c r="DZ18" s="150">
        <v>404.91497498565548</v>
      </c>
      <c r="EA18" s="149">
        <v>69</v>
      </c>
      <c r="EB18" s="149">
        <v>35879.142043008142</v>
      </c>
      <c r="EC18" s="150">
        <v>519.9875658406977</v>
      </c>
      <c r="ED18" s="149">
        <v>68</v>
      </c>
      <c r="EE18" s="151">
        <v>36018.734559553362</v>
      </c>
      <c r="EF18" s="161">
        <v>529.68727293460825</v>
      </c>
    </row>
    <row r="19" spans="1:136" ht="15" customHeight="1">
      <c r="A19" s="158">
        <v>5</v>
      </c>
      <c r="B19" s="156">
        <v>18</v>
      </c>
      <c r="C19" s="149">
        <v>3275.5726533890333</v>
      </c>
      <c r="D19" s="150">
        <v>181.97625852161298</v>
      </c>
      <c r="E19" s="149">
        <v>14</v>
      </c>
      <c r="F19" s="149">
        <v>3606.7545349825323</v>
      </c>
      <c r="G19" s="150">
        <v>257.62532392732373</v>
      </c>
      <c r="H19" s="149">
        <v>20</v>
      </c>
      <c r="I19" s="149">
        <v>3975.3424964162182</v>
      </c>
      <c r="J19" s="150">
        <v>198.76712482081092</v>
      </c>
      <c r="K19" s="149">
        <v>32</v>
      </c>
      <c r="L19" s="149">
        <v>4496.5720874160043</v>
      </c>
      <c r="M19" s="150">
        <v>140.51787773175013</v>
      </c>
      <c r="N19" s="149">
        <v>59</v>
      </c>
      <c r="O19" s="149">
        <v>5173.7034815456436</v>
      </c>
      <c r="P19" s="150">
        <v>87.689889517722776</v>
      </c>
      <c r="Q19" s="149">
        <v>98</v>
      </c>
      <c r="R19" s="149">
        <v>5774.4639935092691</v>
      </c>
      <c r="S19" s="150">
        <v>58.923101974584377</v>
      </c>
      <c r="T19" s="149">
        <v>119</v>
      </c>
      <c r="U19" s="149">
        <v>6623.0411332062113</v>
      </c>
      <c r="V19" s="150">
        <v>55.655807842069002</v>
      </c>
      <c r="W19" s="149">
        <v>126</v>
      </c>
      <c r="X19" s="149">
        <v>7357.4084496666628</v>
      </c>
      <c r="Y19" s="150">
        <v>58.392130552910025</v>
      </c>
      <c r="Z19" s="149">
        <v>155</v>
      </c>
      <c r="AA19" s="149">
        <v>8280.8827245544071</v>
      </c>
      <c r="AB19" s="150">
        <v>53.425049835834884</v>
      </c>
      <c r="AC19" s="149">
        <v>135</v>
      </c>
      <c r="AD19" s="149">
        <v>9372.6335345842836</v>
      </c>
      <c r="AE19" s="150">
        <v>69.426915070994696</v>
      </c>
      <c r="AF19" s="149">
        <v>112</v>
      </c>
      <c r="AG19" s="149">
        <v>10494.972210315329</v>
      </c>
      <c r="AH19" s="150">
        <v>93.70510902067258</v>
      </c>
      <c r="AI19" s="149">
        <v>174</v>
      </c>
      <c r="AJ19" s="149">
        <v>11680.23964420045</v>
      </c>
      <c r="AK19" s="150">
        <v>67.127814047129021</v>
      </c>
      <c r="AL19" s="149">
        <v>232</v>
      </c>
      <c r="AM19" s="149">
        <v>13205.744496838639</v>
      </c>
      <c r="AN19" s="150">
        <v>56.921312486373445</v>
      </c>
      <c r="AO19" s="149">
        <v>304</v>
      </c>
      <c r="AP19" s="149">
        <v>14425.944911861428</v>
      </c>
      <c r="AQ19" s="150">
        <v>47.453766157438906</v>
      </c>
      <c r="AR19" s="149">
        <v>426</v>
      </c>
      <c r="AS19" s="149">
        <v>15499.94847961758</v>
      </c>
      <c r="AT19" s="150">
        <v>36.384855585956764</v>
      </c>
      <c r="AU19" s="149">
        <v>685</v>
      </c>
      <c r="AV19" s="149">
        <v>16561.691383312176</v>
      </c>
      <c r="AW19" s="150">
        <v>24.177651654470331</v>
      </c>
      <c r="AX19" s="149">
        <v>858</v>
      </c>
      <c r="AY19" s="149">
        <v>17788.213402444504</v>
      </c>
      <c r="AZ19" s="150">
        <v>20.732183452732521</v>
      </c>
      <c r="BA19" s="149">
        <v>1013</v>
      </c>
      <c r="BB19" s="149">
        <v>18567.081269635772</v>
      </c>
      <c r="BC19" s="150">
        <v>18.328806781476576</v>
      </c>
      <c r="BD19" s="149">
        <v>1104</v>
      </c>
      <c r="BE19" s="149">
        <v>19887.206747011533</v>
      </c>
      <c r="BF19" s="150">
        <v>18.01377422736552</v>
      </c>
      <c r="BG19" s="149">
        <v>1317</v>
      </c>
      <c r="BH19" s="149">
        <v>21170.907489025129</v>
      </c>
      <c r="BI19" s="150">
        <v>16.07510059910792</v>
      </c>
      <c r="BJ19" s="149">
        <v>1201</v>
      </c>
      <c r="BK19" s="149">
        <v>22109.593416552911</v>
      </c>
      <c r="BL19" s="150">
        <v>18.409320080393766</v>
      </c>
      <c r="BM19" s="149">
        <v>178</v>
      </c>
      <c r="BN19" s="149">
        <v>22530.16031786082</v>
      </c>
      <c r="BO19" s="150">
        <v>126.57393437000461</v>
      </c>
      <c r="BP19" s="149">
        <v>950</v>
      </c>
      <c r="BQ19" s="149">
        <v>23171.376814717918</v>
      </c>
      <c r="BR19" s="150">
        <v>24.390922962860966</v>
      </c>
      <c r="BS19" s="149">
        <v>1033</v>
      </c>
      <c r="BT19" s="149">
        <v>23152.631215606256</v>
      </c>
      <c r="BU19" s="150">
        <v>22.413002144826965</v>
      </c>
      <c r="BV19" s="149">
        <v>453</v>
      </c>
      <c r="BW19" s="149">
        <v>23707.961617342491</v>
      </c>
      <c r="BX19" s="150">
        <v>52.335456108923822</v>
      </c>
      <c r="BY19" s="149">
        <v>286</v>
      </c>
      <c r="BZ19" s="149">
        <v>24360.767796377324</v>
      </c>
      <c r="CA19" s="150">
        <v>85.177509777543094</v>
      </c>
      <c r="CB19" s="149">
        <v>242</v>
      </c>
      <c r="CC19" s="149">
        <v>25047.34044848958</v>
      </c>
      <c r="CD19" s="150">
        <v>103.50140681194041</v>
      </c>
      <c r="CE19" s="149">
        <v>318</v>
      </c>
      <c r="CF19" s="149">
        <v>25867.969048642793</v>
      </c>
      <c r="CG19" s="150">
        <v>81.345814618373566</v>
      </c>
      <c r="CH19" s="149">
        <v>1115</v>
      </c>
      <c r="CI19" s="149">
        <v>26977.130797661644</v>
      </c>
      <c r="CJ19" s="150">
        <v>24.194736141400579</v>
      </c>
      <c r="CK19" s="149">
        <v>1062</v>
      </c>
      <c r="CL19" s="149">
        <v>28015.799268179733</v>
      </c>
      <c r="CM19" s="150">
        <v>26.38022529960427</v>
      </c>
      <c r="CN19" s="149">
        <v>741</v>
      </c>
      <c r="CO19" s="149">
        <v>29209.101180774735</v>
      </c>
      <c r="CP19" s="150">
        <v>39.418490122503016</v>
      </c>
      <c r="CQ19" s="149">
        <v>1489</v>
      </c>
      <c r="CR19" s="149">
        <v>29985.434665889828</v>
      </c>
      <c r="CS19" s="150">
        <v>20.137968210805795</v>
      </c>
      <c r="CT19" s="149">
        <v>1557</v>
      </c>
      <c r="CU19" s="149">
        <v>30309.529680675361</v>
      </c>
      <c r="CV19" s="150">
        <v>19.466621503323932</v>
      </c>
      <c r="CW19" s="149">
        <v>874</v>
      </c>
      <c r="CX19" s="149">
        <v>30877.019843687896</v>
      </c>
      <c r="CY19" s="150">
        <v>35.328397990489584</v>
      </c>
      <c r="CZ19" s="149">
        <v>1075</v>
      </c>
      <c r="DA19" s="149">
        <v>32052.771057887414</v>
      </c>
      <c r="DB19" s="150">
        <v>29.816531216639454</v>
      </c>
      <c r="DC19" s="149">
        <v>729</v>
      </c>
      <c r="DD19" s="149">
        <v>32966.405989110521</v>
      </c>
      <c r="DE19" s="150">
        <v>45.22140739246985</v>
      </c>
      <c r="DF19" s="149">
        <v>492</v>
      </c>
      <c r="DG19" s="149">
        <v>34219.139756405588</v>
      </c>
      <c r="DH19" s="150">
        <v>69.551097065865022</v>
      </c>
      <c r="DI19" s="149">
        <v>454</v>
      </c>
      <c r="DJ19" s="149">
        <v>35627.715446729017</v>
      </c>
      <c r="DK19" s="150">
        <v>78.475144155790787</v>
      </c>
      <c r="DL19" s="149">
        <v>416</v>
      </c>
      <c r="DM19" s="149">
        <v>36054.958929832748</v>
      </c>
      <c r="DN19" s="150">
        <v>86.670574350559491</v>
      </c>
      <c r="DO19" s="149">
        <v>187</v>
      </c>
      <c r="DP19" s="149">
        <v>34366.566064884501</v>
      </c>
      <c r="DQ19" s="150">
        <v>183.77842815446257</v>
      </c>
      <c r="DR19" s="149">
        <v>147</v>
      </c>
      <c r="DS19" s="149">
        <v>35393.928295681879</v>
      </c>
      <c r="DT19" s="150">
        <v>240.77502241960462</v>
      </c>
      <c r="DU19" s="149">
        <v>153</v>
      </c>
      <c r="DV19" s="149">
        <v>36206.547237800798</v>
      </c>
      <c r="DW19" s="150">
        <v>236.64409959346926</v>
      </c>
      <c r="DX19" s="149">
        <v>130</v>
      </c>
      <c r="DY19" s="149">
        <v>36006.481262608911</v>
      </c>
      <c r="DZ19" s="150">
        <v>276.97293278929931</v>
      </c>
      <c r="EA19" s="149">
        <v>277</v>
      </c>
      <c r="EB19" s="149">
        <v>36255.198751823918</v>
      </c>
      <c r="EC19" s="150">
        <v>130.88519404990583</v>
      </c>
      <c r="ED19" s="149">
        <v>276</v>
      </c>
      <c r="EE19" s="151">
        <v>36396.25500066836</v>
      </c>
      <c r="EF19" s="161">
        <v>131.87048913285636</v>
      </c>
    </row>
    <row r="20" spans="1:136" ht="15" customHeight="1">
      <c r="A20" s="158">
        <v>6</v>
      </c>
      <c r="B20" s="156">
        <v>22</v>
      </c>
      <c r="C20" s="149">
        <v>3307.6994511413532</v>
      </c>
      <c r="D20" s="150">
        <v>150.34997505187968</v>
      </c>
      <c r="E20" s="149">
        <v>47</v>
      </c>
      <c r="F20" s="149">
        <v>3644.8262922457352</v>
      </c>
      <c r="G20" s="150">
        <v>77.549495579696497</v>
      </c>
      <c r="H20" s="149">
        <v>64</v>
      </c>
      <c r="I20" s="149">
        <v>4017.2183649053077</v>
      </c>
      <c r="J20" s="150">
        <v>62.769036951645433</v>
      </c>
      <c r="K20" s="149">
        <v>92</v>
      </c>
      <c r="L20" s="149">
        <v>4543.7909660568994</v>
      </c>
      <c r="M20" s="150">
        <v>49.389032239748907</v>
      </c>
      <c r="N20" s="149">
        <v>140</v>
      </c>
      <c r="O20" s="149">
        <v>5227.7322670247258</v>
      </c>
      <c r="P20" s="150">
        <v>37.340944764462328</v>
      </c>
      <c r="Q20" s="149">
        <v>221</v>
      </c>
      <c r="R20" s="149">
        <v>5834.152383491697</v>
      </c>
      <c r="S20" s="150">
        <v>26.398879563310846</v>
      </c>
      <c r="T20" s="149">
        <v>230</v>
      </c>
      <c r="U20" s="149">
        <v>6691.6795909392176</v>
      </c>
      <c r="V20" s="150">
        <v>29.094259091040076</v>
      </c>
      <c r="W20" s="149">
        <v>249</v>
      </c>
      <c r="X20" s="149">
        <v>7433.7316430943665</v>
      </c>
      <c r="Y20" s="150">
        <v>29.854343948170147</v>
      </c>
      <c r="Z20" s="149">
        <v>298</v>
      </c>
      <c r="AA20" s="149">
        <v>8366.6155383979349</v>
      </c>
      <c r="AB20" s="150">
        <v>28.075891068449447</v>
      </c>
      <c r="AC20" s="149">
        <v>195</v>
      </c>
      <c r="AD20" s="149">
        <v>9476.8881941826057</v>
      </c>
      <c r="AE20" s="150">
        <v>48.599426636833876</v>
      </c>
      <c r="AF20" s="149">
        <v>305</v>
      </c>
      <c r="AG20" s="149">
        <v>10604.525507371787</v>
      </c>
      <c r="AH20" s="150">
        <v>34.768936089743562</v>
      </c>
      <c r="AI20" s="149">
        <v>410</v>
      </c>
      <c r="AJ20" s="149">
        <v>11801.508274010723</v>
      </c>
      <c r="AK20" s="150">
        <v>28.784166521977372</v>
      </c>
      <c r="AL20" s="149">
        <v>507</v>
      </c>
      <c r="AM20" s="149">
        <v>13342.433447645628</v>
      </c>
      <c r="AN20" s="150">
        <v>26.316436780366129</v>
      </c>
      <c r="AO20" s="149">
        <v>619</v>
      </c>
      <c r="AP20" s="149">
        <v>14574.636586584675</v>
      </c>
      <c r="AQ20" s="150">
        <v>23.545454905629523</v>
      </c>
      <c r="AR20" s="149">
        <v>668</v>
      </c>
      <c r="AS20" s="149">
        <v>15658.843775676356</v>
      </c>
      <c r="AT20" s="150">
        <v>23.441382897719095</v>
      </c>
      <c r="AU20" s="149">
        <v>1042</v>
      </c>
      <c r="AV20" s="149">
        <v>16728.773228835842</v>
      </c>
      <c r="AW20" s="150">
        <v>16.054484864525762</v>
      </c>
      <c r="AX20" s="149">
        <v>1268</v>
      </c>
      <c r="AY20" s="149">
        <v>17966.225976685353</v>
      </c>
      <c r="AZ20" s="150">
        <v>14.168947931139869</v>
      </c>
      <c r="BA20" s="149">
        <v>1470</v>
      </c>
      <c r="BB20" s="149">
        <v>18751.477656265361</v>
      </c>
      <c r="BC20" s="150">
        <v>12.75610724916011</v>
      </c>
      <c r="BD20" s="149">
        <v>1846</v>
      </c>
      <c r="BE20" s="149">
        <v>20083.029207148327</v>
      </c>
      <c r="BF20" s="150">
        <v>10.879214088379376</v>
      </c>
      <c r="BG20" s="149">
        <v>1913</v>
      </c>
      <c r="BH20" s="149">
        <v>21379.05523969925</v>
      </c>
      <c r="BI20" s="150">
        <v>11.175669231416231</v>
      </c>
      <c r="BJ20" s="149">
        <v>2170</v>
      </c>
      <c r="BK20" s="149">
        <v>22326.696830841454</v>
      </c>
      <c r="BL20" s="150">
        <v>10.288800382876246</v>
      </c>
      <c r="BM20" s="149">
        <v>845</v>
      </c>
      <c r="BN20" s="149">
        <v>22768.657558222625</v>
      </c>
      <c r="BO20" s="150">
        <v>26.945156873636243</v>
      </c>
      <c r="BP20" s="149">
        <v>1871</v>
      </c>
      <c r="BQ20" s="149">
        <v>23402.644264953989</v>
      </c>
      <c r="BR20" s="150">
        <v>12.508094208954564</v>
      </c>
      <c r="BS20" s="149">
        <v>1747</v>
      </c>
      <c r="BT20" s="149">
        <v>23385.719408324669</v>
      </c>
      <c r="BU20" s="150">
        <v>13.386216032240794</v>
      </c>
      <c r="BV20" s="149">
        <v>1658</v>
      </c>
      <c r="BW20" s="149">
        <v>23948.090022402495</v>
      </c>
      <c r="BX20" s="150">
        <v>14.443962619060612</v>
      </c>
      <c r="BY20" s="149">
        <v>1399</v>
      </c>
      <c r="BZ20" s="149">
        <v>24611.299395022474</v>
      </c>
      <c r="CA20" s="150">
        <v>17.592065328822354</v>
      </c>
      <c r="CB20" s="149">
        <v>1506</v>
      </c>
      <c r="CC20" s="149">
        <v>25304.933684252181</v>
      </c>
      <c r="CD20" s="150">
        <v>16.80274481026041</v>
      </c>
      <c r="CE20" s="149">
        <v>1617</v>
      </c>
      <c r="CF20" s="149">
        <v>26133.021143954149</v>
      </c>
      <c r="CG20" s="150">
        <v>16.16142309459131</v>
      </c>
      <c r="CH20" s="149">
        <v>2027</v>
      </c>
      <c r="CI20" s="149">
        <v>27247.595063166045</v>
      </c>
      <c r="CJ20" s="150">
        <v>13.442326128843634</v>
      </c>
      <c r="CK20" s="149">
        <v>1881</v>
      </c>
      <c r="CL20" s="149">
        <v>28298.070608461941</v>
      </c>
      <c r="CM20" s="150">
        <v>15.044163002903744</v>
      </c>
      <c r="CN20" s="149">
        <v>1687</v>
      </c>
      <c r="CO20" s="149">
        <v>29506.657525823342</v>
      </c>
      <c r="CP20" s="150">
        <v>17.490609084661141</v>
      </c>
      <c r="CQ20" s="149">
        <v>2328</v>
      </c>
      <c r="CR20" s="149">
        <v>30284.382320735156</v>
      </c>
      <c r="CS20" s="150">
        <v>13.008755292412008</v>
      </c>
      <c r="CT20" s="149">
        <v>2489</v>
      </c>
      <c r="CU20" s="149">
        <v>30610.798968555941</v>
      </c>
      <c r="CV20" s="150">
        <v>12.298432691263937</v>
      </c>
      <c r="CW20" s="149">
        <v>1869</v>
      </c>
      <c r="CX20" s="149">
        <v>31190.293295520885</v>
      </c>
      <c r="CY20" s="150">
        <v>16.688225412263716</v>
      </c>
      <c r="CZ20" s="149">
        <v>2051</v>
      </c>
      <c r="DA20" s="149">
        <v>32376.647355833771</v>
      </c>
      <c r="DB20" s="150">
        <v>15.785786131562054</v>
      </c>
      <c r="DC20" s="149">
        <v>1966</v>
      </c>
      <c r="DD20" s="149">
        <v>33302.248570869764</v>
      </c>
      <c r="DE20" s="150">
        <v>16.939088794949015</v>
      </c>
      <c r="DF20" s="149">
        <v>1730</v>
      </c>
      <c r="DG20" s="149">
        <v>34571.623985101665</v>
      </c>
      <c r="DH20" s="150">
        <v>19.983597679249517</v>
      </c>
      <c r="DI20" s="149">
        <v>1631</v>
      </c>
      <c r="DJ20" s="149">
        <v>35995.66719505022</v>
      </c>
      <c r="DK20" s="150">
        <v>22.069691719834594</v>
      </c>
      <c r="DL20" s="149">
        <v>1416</v>
      </c>
      <c r="DM20" s="149">
        <v>36429.392607645685</v>
      </c>
      <c r="DN20" s="150">
        <v>25.726972180540738</v>
      </c>
      <c r="DO20" s="149">
        <v>754</v>
      </c>
      <c r="DP20" s="149">
        <v>34728.016137054678</v>
      </c>
      <c r="DQ20" s="150">
        <v>46.058376839595063</v>
      </c>
      <c r="DR20" s="149">
        <v>688</v>
      </c>
      <c r="DS20" s="149">
        <v>35767.114356608792</v>
      </c>
      <c r="DT20" s="150">
        <v>51.987084820652314</v>
      </c>
      <c r="DU20" s="149">
        <v>667</v>
      </c>
      <c r="DV20" s="149">
        <v>36588.465287256964</v>
      </c>
      <c r="DW20" s="150">
        <v>54.855270295737576</v>
      </c>
      <c r="DX20" s="149">
        <v>548</v>
      </c>
      <c r="DY20" s="149">
        <v>36386.767177790563</v>
      </c>
      <c r="DZ20" s="150">
        <v>66.399210178449934</v>
      </c>
      <c r="EA20" s="149">
        <v>799</v>
      </c>
      <c r="EB20" s="149">
        <v>36635.528748614503</v>
      </c>
      <c r="EC20" s="150">
        <v>45.851725592759074</v>
      </c>
      <c r="ED20" s="149">
        <v>797</v>
      </c>
      <c r="EE20" s="151">
        <v>36778.098454291292</v>
      </c>
      <c r="EF20" s="161">
        <v>46.145669327843528</v>
      </c>
    </row>
    <row r="21" spans="1:136" ht="15" customHeight="1">
      <c r="A21" s="158">
        <v>7</v>
      </c>
      <c r="B21" s="156">
        <v>53</v>
      </c>
      <c r="C21" s="149">
        <v>3345.4579544645107</v>
      </c>
      <c r="D21" s="150">
        <v>63.121848197443597</v>
      </c>
      <c r="E21" s="149">
        <v>99</v>
      </c>
      <c r="F21" s="149">
        <v>3683.2545773817956</v>
      </c>
      <c r="G21" s="150">
        <v>37.204591690725209</v>
      </c>
      <c r="H21" s="149">
        <v>139</v>
      </c>
      <c r="I21" s="149">
        <v>4059.3499040988322</v>
      </c>
      <c r="J21" s="150">
        <v>29.203956144595914</v>
      </c>
      <c r="K21" s="149">
        <v>194</v>
      </c>
      <c r="L21" s="149">
        <v>4591.143305751053</v>
      </c>
      <c r="M21" s="150">
        <v>23.665687143046664</v>
      </c>
      <c r="N21" s="149">
        <v>265</v>
      </c>
      <c r="O21" s="149">
        <v>5281.8042999893041</v>
      </c>
      <c r="P21" s="150">
        <v>19.931336981091714</v>
      </c>
      <c r="Q21" s="149">
        <v>316</v>
      </c>
      <c r="R21" s="149">
        <v>5894.135425767372</v>
      </c>
      <c r="S21" s="150">
        <v>18.652327296732189</v>
      </c>
      <c r="T21" s="149">
        <v>387</v>
      </c>
      <c r="U21" s="149">
        <v>6760.3537964948637</v>
      </c>
      <c r="V21" s="150">
        <v>17.468614461227038</v>
      </c>
      <c r="W21" s="149">
        <v>424</v>
      </c>
      <c r="X21" s="149">
        <v>7510.0946215794138</v>
      </c>
      <c r="Y21" s="150">
        <v>17.712487315045788</v>
      </c>
      <c r="Z21" s="149">
        <v>494</v>
      </c>
      <c r="AA21" s="149">
        <v>8452.3756915054109</v>
      </c>
      <c r="AB21" s="150">
        <v>17.110072250010955</v>
      </c>
      <c r="AC21" s="149">
        <v>433</v>
      </c>
      <c r="AD21" s="149">
        <v>9575.1548047946362</v>
      </c>
      <c r="AE21" s="150">
        <v>22.11352148913311</v>
      </c>
      <c r="AF21" s="149">
        <v>612</v>
      </c>
      <c r="AG21" s="149">
        <v>10713.703046806118</v>
      </c>
      <c r="AH21" s="150">
        <v>17.506050730075359</v>
      </c>
      <c r="AI21" s="149">
        <v>765</v>
      </c>
      <c r="AJ21" s="149">
        <v>11922.180240905185</v>
      </c>
      <c r="AK21" s="150">
        <v>15.584549334516582</v>
      </c>
      <c r="AL21" s="149">
        <v>912</v>
      </c>
      <c r="AM21" s="149">
        <v>13478.363441218355</v>
      </c>
      <c r="AN21" s="150">
        <v>14.77890728203767</v>
      </c>
      <c r="AO21" s="149">
        <v>1064</v>
      </c>
      <c r="AP21" s="149">
        <v>14722.406648225526</v>
      </c>
      <c r="AQ21" s="150">
        <v>13.836848353595419</v>
      </c>
      <c r="AR21" s="149">
        <v>1118</v>
      </c>
      <c r="AS21" s="149">
        <v>15818.020306798713</v>
      </c>
      <c r="AT21" s="150">
        <v>14.148497591054305</v>
      </c>
      <c r="AU21" s="149">
        <v>1484</v>
      </c>
      <c r="AV21" s="149">
        <v>16895.145890765285</v>
      </c>
      <c r="AW21" s="150">
        <v>11.384869198628898</v>
      </c>
      <c r="AX21" s="149">
        <v>1765</v>
      </c>
      <c r="AY21" s="149">
        <v>18143.174482320952</v>
      </c>
      <c r="AZ21" s="150">
        <v>10.279418970153515</v>
      </c>
      <c r="BA21" s="149">
        <v>2017</v>
      </c>
      <c r="BB21" s="149">
        <v>18934.427535727511</v>
      </c>
      <c r="BC21" s="150">
        <v>9.3874206919819088</v>
      </c>
      <c r="BD21" s="149">
        <v>2663</v>
      </c>
      <c r="BE21" s="149">
        <v>20274.430970764537</v>
      </c>
      <c r="BF21" s="150">
        <v>7.6133800115525858</v>
      </c>
      <c r="BG21" s="149">
        <v>2620</v>
      </c>
      <c r="BH21" s="149">
        <v>21584.656908496388</v>
      </c>
      <c r="BI21" s="150">
        <v>8.2384186673650337</v>
      </c>
      <c r="BJ21" s="149">
        <v>3270</v>
      </c>
      <c r="BK21" s="149">
        <v>22537.032552515684</v>
      </c>
      <c r="BL21" s="150">
        <v>6.8920588845613713</v>
      </c>
      <c r="BM21" s="149">
        <v>1691</v>
      </c>
      <c r="BN21" s="149">
        <v>22999.940508780823</v>
      </c>
      <c r="BO21" s="150">
        <v>13.601384097445786</v>
      </c>
      <c r="BP21" s="149">
        <v>2611</v>
      </c>
      <c r="BQ21" s="149">
        <v>23630.660341602128</v>
      </c>
      <c r="BR21" s="150">
        <v>9.0504252553052957</v>
      </c>
      <c r="BS21" s="149">
        <v>2707</v>
      </c>
      <c r="BT21" s="149">
        <v>23613.178119071457</v>
      </c>
      <c r="BU21" s="150">
        <v>8.7230063240012772</v>
      </c>
      <c r="BV21" s="149">
        <v>2640</v>
      </c>
      <c r="BW21" s="149">
        <v>24182.252126704043</v>
      </c>
      <c r="BX21" s="150">
        <v>9.1599439873878943</v>
      </c>
      <c r="BY21" s="149">
        <v>2489</v>
      </c>
      <c r="BZ21" s="149">
        <v>24854.57506999368</v>
      </c>
      <c r="CA21" s="150">
        <v>9.9857674045776132</v>
      </c>
      <c r="CB21" s="149">
        <v>2618</v>
      </c>
      <c r="CC21" s="149">
        <v>25554.621712016691</v>
      </c>
      <c r="CD21" s="150">
        <v>9.7611236485930828</v>
      </c>
      <c r="CE21" s="149">
        <v>2695</v>
      </c>
      <c r="CF21" s="149">
        <v>26390.122797066135</v>
      </c>
      <c r="CG21" s="150">
        <v>9.7922533569818686</v>
      </c>
      <c r="CH21" s="149">
        <v>2849</v>
      </c>
      <c r="CI21" s="149">
        <v>27514.632191530596</v>
      </c>
      <c r="CJ21" s="150">
        <v>9.6576455568727955</v>
      </c>
      <c r="CK21" s="149">
        <v>2677</v>
      </c>
      <c r="CL21" s="149">
        <v>28577.60839506099</v>
      </c>
      <c r="CM21" s="150">
        <v>10.675236606298464</v>
      </c>
      <c r="CN21" s="149">
        <v>2546</v>
      </c>
      <c r="CO21" s="149">
        <v>29801.244470302441</v>
      </c>
      <c r="CP21" s="150">
        <v>11.705123515436936</v>
      </c>
      <c r="CQ21" s="149">
        <v>3169</v>
      </c>
      <c r="CR21" s="149">
        <v>30580.143834876188</v>
      </c>
      <c r="CS21" s="150">
        <v>9.6497771646816624</v>
      </c>
      <c r="CT21" s="149">
        <v>3322</v>
      </c>
      <c r="CU21" s="149">
        <v>30908.625510240679</v>
      </c>
      <c r="CV21" s="150">
        <v>9.3042220078990603</v>
      </c>
      <c r="CW21" s="149">
        <v>2828</v>
      </c>
      <c r="CX21" s="149">
        <v>31500.249271647765</v>
      </c>
      <c r="CY21" s="150">
        <v>11.138702005533156</v>
      </c>
      <c r="CZ21" s="149">
        <v>3070</v>
      </c>
      <c r="DA21" s="149">
        <v>32697.233639755654</v>
      </c>
      <c r="DB21" s="150">
        <v>10.65056470350347</v>
      </c>
      <c r="DC21" s="149">
        <v>3074</v>
      </c>
      <c r="DD21" s="149">
        <v>33633.801560488791</v>
      </c>
      <c r="DE21" s="150">
        <v>10.941379817985943</v>
      </c>
      <c r="DF21" s="149">
        <v>2839</v>
      </c>
      <c r="DG21" s="149">
        <v>34919.421167311404</v>
      </c>
      <c r="DH21" s="150">
        <v>12.299901784893063</v>
      </c>
      <c r="DI21" s="149">
        <v>2898</v>
      </c>
      <c r="DJ21" s="149">
        <v>36359.112546407785</v>
      </c>
      <c r="DK21" s="150">
        <v>12.546277621258724</v>
      </c>
      <c r="DL21" s="149">
        <v>2579</v>
      </c>
      <c r="DM21" s="149">
        <v>36799.493973195327</v>
      </c>
      <c r="DN21" s="150">
        <v>14.268900338579034</v>
      </c>
      <c r="DO21" s="149">
        <v>1799</v>
      </c>
      <c r="DP21" s="149">
        <v>35087.586201386701</v>
      </c>
      <c r="DQ21" s="150">
        <v>19.503938966863092</v>
      </c>
      <c r="DR21" s="149">
        <v>1775</v>
      </c>
      <c r="DS21" s="149">
        <v>36138.925958292675</v>
      </c>
      <c r="DT21" s="150">
        <v>20.359958286362069</v>
      </c>
      <c r="DU21" s="149">
        <v>1790</v>
      </c>
      <c r="DV21" s="149">
        <v>36969.386819230778</v>
      </c>
      <c r="DW21" s="150">
        <v>20.653288725827249</v>
      </c>
      <c r="DX21" s="149">
        <v>1699</v>
      </c>
      <c r="DY21" s="149">
        <v>36766.776214406833</v>
      </c>
      <c r="DZ21" s="150">
        <v>21.640244976107613</v>
      </c>
      <c r="EA21" s="149">
        <v>1695</v>
      </c>
      <c r="EB21" s="149">
        <v>37016.33160272269</v>
      </c>
      <c r="EC21" s="150">
        <v>21.838543718420468</v>
      </c>
      <c r="ED21" s="149">
        <v>1684</v>
      </c>
      <c r="EE21" s="151">
        <v>37160.499273445457</v>
      </c>
      <c r="EF21" s="161">
        <v>22.066804794207517</v>
      </c>
    </row>
    <row r="22" spans="1:136" ht="15" customHeight="1">
      <c r="A22" s="158">
        <v>8</v>
      </c>
      <c r="B22" s="156">
        <v>113</v>
      </c>
      <c r="C22" s="149">
        <v>3380.9976057976078</v>
      </c>
      <c r="D22" s="150">
        <v>29.920332794669097</v>
      </c>
      <c r="E22" s="149">
        <v>178</v>
      </c>
      <c r="F22" s="149">
        <v>3721.8116759075119</v>
      </c>
      <c r="G22" s="150">
        <v>20.909054359030964</v>
      </c>
      <c r="H22" s="149">
        <v>242</v>
      </c>
      <c r="I22" s="149">
        <v>4101.429739847511</v>
      </c>
      <c r="J22" s="150">
        <v>16.948056776229386</v>
      </c>
      <c r="K22" s="149">
        <v>324</v>
      </c>
      <c r="L22" s="149">
        <v>4638.2536459651783</v>
      </c>
      <c r="M22" s="150">
        <v>14.315597672732032</v>
      </c>
      <c r="N22" s="149">
        <v>421</v>
      </c>
      <c r="O22" s="149">
        <v>5335.5091409188726</v>
      </c>
      <c r="P22" s="150">
        <v>12.673418386980694</v>
      </c>
      <c r="Q22" s="149">
        <v>489</v>
      </c>
      <c r="R22" s="149">
        <v>5953.6461606567673</v>
      </c>
      <c r="S22" s="150">
        <v>12.175145522815475</v>
      </c>
      <c r="T22" s="149">
        <v>582</v>
      </c>
      <c r="U22" s="149">
        <v>6828.6079298038076</v>
      </c>
      <c r="V22" s="150">
        <v>11.733003315814102</v>
      </c>
      <c r="W22" s="149">
        <v>643</v>
      </c>
      <c r="X22" s="149">
        <v>7585.9648457463318</v>
      </c>
      <c r="Y22" s="150">
        <v>11.797768033820111</v>
      </c>
      <c r="Z22" s="149">
        <v>744</v>
      </c>
      <c r="AA22" s="149">
        <v>8537.5749548268104</v>
      </c>
      <c r="AB22" s="150">
        <v>11.475235154337112</v>
      </c>
      <c r="AC22" s="149">
        <v>825</v>
      </c>
      <c r="AD22" s="149">
        <v>9672.2080864606251</v>
      </c>
      <c r="AE22" s="150">
        <v>11.723888589649242</v>
      </c>
      <c r="AF22" s="149">
        <v>993</v>
      </c>
      <c r="AG22" s="149">
        <v>10821.492764136085</v>
      </c>
      <c r="AH22" s="150">
        <v>10.897777204568062</v>
      </c>
      <c r="AI22" s="149">
        <v>1197</v>
      </c>
      <c r="AJ22" s="149">
        <v>12041.160195266242</v>
      </c>
      <c r="AK22" s="150">
        <v>10.059448784683578</v>
      </c>
      <c r="AL22" s="149">
        <v>1399</v>
      </c>
      <c r="AM22" s="149">
        <v>13612.355774290536</v>
      </c>
      <c r="AN22" s="150">
        <v>9.7300613111440573</v>
      </c>
      <c r="AO22" s="149">
        <v>1594</v>
      </c>
      <c r="AP22" s="149">
        <v>14868.041386704874</v>
      </c>
      <c r="AQ22" s="150">
        <v>9.3275040067157295</v>
      </c>
      <c r="AR22" s="149">
        <v>1667</v>
      </c>
      <c r="AS22" s="149">
        <v>15974.818583306731</v>
      </c>
      <c r="AT22" s="150">
        <v>9.5829745550730241</v>
      </c>
      <c r="AU22" s="149">
        <v>1993</v>
      </c>
      <c r="AV22" s="149">
        <v>17059.940153809788</v>
      </c>
      <c r="AW22" s="150">
        <v>8.5599298313144949</v>
      </c>
      <c r="AX22" s="149">
        <v>2330</v>
      </c>
      <c r="AY22" s="149">
        <v>18318.177311412164</v>
      </c>
      <c r="AZ22" s="150">
        <v>7.8618786744258218</v>
      </c>
      <c r="BA22" s="149">
        <v>2632</v>
      </c>
      <c r="BB22" s="149">
        <v>19115.01966382769</v>
      </c>
      <c r="BC22" s="150">
        <v>7.2625454649801258</v>
      </c>
      <c r="BD22" s="149">
        <v>3350</v>
      </c>
      <c r="BE22" s="149">
        <v>20461.68374348537</v>
      </c>
      <c r="BF22" s="150">
        <v>6.1079652965627966</v>
      </c>
      <c r="BG22" s="149">
        <v>3403</v>
      </c>
      <c r="BH22" s="149">
        <v>21786.588596022288</v>
      </c>
      <c r="BI22" s="150">
        <v>6.4021712007118099</v>
      </c>
      <c r="BJ22" s="149">
        <v>3950</v>
      </c>
      <c r="BK22" s="149">
        <v>22742.375997224972</v>
      </c>
      <c r="BL22" s="150">
        <v>5.7575635436012584</v>
      </c>
      <c r="BM22" s="149">
        <v>2692</v>
      </c>
      <c r="BN22" s="149">
        <v>23225.106760226783</v>
      </c>
      <c r="BO22" s="150">
        <v>8.6274542199950908</v>
      </c>
      <c r="BP22" s="149">
        <v>3556</v>
      </c>
      <c r="BQ22" s="149">
        <v>23853.180244466821</v>
      </c>
      <c r="BR22" s="150">
        <v>6.7078684601987684</v>
      </c>
      <c r="BS22" s="149">
        <v>3561</v>
      </c>
      <c r="BT22" s="149">
        <v>23835.171425016299</v>
      </c>
      <c r="BU22" s="150">
        <v>6.6933927057052225</v>
      </c>
      <c r="BV22" s="149">
        <v>3372</v>
      </c>
      <c r="BW22" s="149">
        <v>24412.64131048034</v>
      </c>
      <c r="BX22" s="150">
        <v>7.2398105902966607</v>
      </c>
      <c r="BY22" s="149">
        <v>3303</v>
      </c>
      <c r="BZ22" s="149">
        <v>25093.266096756488</v>
      </c>
      <c r="CA22" s="150">
        <v>7.5971135624451973</v>
      </c>
      <c r="CB22" s="149">
        <v>3324</v>
      </c>
      <c r="CC22" s="149">
        <v>25799.583378989348</v>
      </c>
      <c r="CD22" s="150">
        <v>7.7616075147380705</v>
      </c>
      <c r="CE22" s="149">
        <v>3608</v>
      </c>
      <c r="CF22" s="149">
        <v>26642.925488116111</v>
      </c>
      <c r="CG22" s="150">
        <v>7.384402851473423</v>
      </c>
      <c r="CH22" s="149">
        <v>3487</v>
      </c>
      <c r="CI22" s="149">
        <v>27778.717528228743</v>
      </c>
      <c r="CJ22" s="150">
        <v>7.9663657953050597</v>
      </c>
      <c r="CK22" s="149">
        <v>3385</v>
      </c>
      <c r="CL22" s="149">
        <v>28855.255698044679</v>
      </c>
      <c r="CM22" s="150">
        <v>8.5244477689939959</v>
      </c>
      <c r="CN22" s="149">
        <v>3350</v>
      </c>
      <c r="CO22" s="149">
        <v>30093.135909279601</v>
      </c>
      <c r="CP22" s="150">
        <v>8.9830256445610743</v>
      </c>
      <c r="CQ22" s="149">
        <v>3850</v>
      </c>
      <c r="CR22" s="149">
        <v>30874.285750172101</v>
      </c>
      <c r="CS22" s="150">
        <v>8.0192950000447016</v>
      </c>
      <c r="CT22" s="149">
        <v>4107</v>
      </c>
      <c r="CU22" s="149">
        <v>31204.1059774157</v>
      </c>
      <c r="CV22" s="150">
        <v>7.5977857261786461</v>
      </c>
      <c r="CW22" s="149">
        <v>3652</v>
      </c>
      <c r="CX22" s="149">
        <v>31807.431078878464</v>
      </c>
      <c r="CY22" s="150">
        <v>8.7095922998024271</v>
      </c>
      <c r="CZ22" s="149">
        <v>3824</v>
      </c>
      <c r="DA22" s="149">
        <v>33015.047838030143</v>
      </c>
      <c r="DB22" s="150">
        <v>8.6336422170580924</v>
      </c>
      <c r="DC22" s="149">
        <v>3923</v>
      </c>
      <c r="DD22" s="149">
        <v>33961.319012787229</v>
      </c>
      <c r="DE22" s="150">
        <v>8.65697655181933</v>
      </c>
      <c r="DF22" s="149">
        <v>3723</v>
      </c>
      <c r="DG22" s="149">
        <v>35262.664156256709</v>
      </c>
      <c r="DH22" s="150">
        <v>9.471572429829898</v>
      </c>
      <c r="DI22" s="149">
        <v>3741</v>
      </c>
      <c r="DJ22" s="149">
        <v>36718.080665412759</v>
      </c>
      <c r="DK22" s="150">
        <v>9.8150442837243403</v>
      </c>
      <c r="DL22" s="149">
        <v>3515</v>
      </c>
      <c r="DM22" s="149">
        <v>37166.228008892605</v>
      </c>
      <c r="DN22" s="150">
        <v>10.573606830410414</v>
      </c>
      <c r="DO22" s="149">
        <v>3043</v>
      </c>
      <c r="DP22" s="149">
        <v>35442.70460528617</v>
      </c>
      <c r="DQ22" s="150">
        <v>11.647290373081226</v>
      </c>
      <c r="DR22" s="149">
        <v>3015</v>
      </c>
      <c r="DS22" s="149">
        <v>36505.619092453911</v>
      </c>
      <c r="DT22" s="150">
        <v>12.107999698989689</v>
      </c>
      <c r="DU22" s="149">
        <v>3123</v>
      </c>
      <c r="DV22" s="149">
        <v>37343.96348681832</v>
      </c>
      <c r="DW22" s="150">
        <v>11.95772125738659</v>
      </c>
      <c r="DX22" s="149">
        <v>3021</v>
      </c>
      <c r="DY22" s="149">
        <v>37140.547677900329</v>
      </c>
      <c r="DZ22" s="150">
        <v>12.294123693445988</v>
      </c>
      <c r="EA22" s="149">
        <v>2846</v>
      </c>
      <c r="EB22" s="149">
        <v>37394.183008435299</v>
      </c>
      <c r="EC22" s="150">
        <v>13.139206960096733</v>
      </c>
      <c r="ED22" s="149">
        <v>2830</v>
      </c>
      <c r="EE22" s="151">
        <v>37540.071007047278</v>
      </c>
      <c r="EF22" s="161">
        <v>13.26504275867395</v>
      </c>
    </row>
    <row r="23" spans="1:136" ht="15" customHeight="1">
      <c r="A23" s="158">
        <v>9</v>
      </c>
      <c r="B23" s="156">
        <v>187</v>
      </c>
      <c r="C23" s="149">
        <v>3416.434748877256</v>
      </c>
      <c r="D23" s="150">
        <v>18.269704539450565</v>
      </c>
      <c r="E23" s="149">
        <v>289</v>
      </c>
      <c r="F23" s="149">
        <v>3760.1613799716993</v>
      </c>
      <c r="G23" s="150">
        <v>13.010939031043941</v>
      </c>
      <c r="H23" s="149">
        <v>367</v>
      </c>
      <c r="I23" s="149">
        <v>4143.1706506404271</v>
      </c>
      <c r="J23" s="150">
        <v>11.289293325995715</v>
      </c>
      <c r="K23" s="149">
        <v>470</v>
      </c>
      <c r="L23" s="149">
        <v>4684.872069558669</v>
      </c>
      <c r="M23" s="150">
        <v>9.9678129139546154</v>
      </c>
      <c r="N23" s="149">
        <v>593</v>
      </c>
      <c r="O23" s="149">
        <v>5388.5695572533305</v>
      </c>
      <c r="P23" s="150">
        <v>9.0869638402248398</v>
      </c>
      <c r="Q23" s="149">
        <v>663</v>
      </c>
      <c r="R23" s="149">
        <v>6012.9184091057805</v>
      </c>
      <c r="S23" s="150">
        <v>9.0692585356044955</v>
      </c>
      <c r="T23" s="149">
        <v>806</v>
      </c>
      <c r="U23" s="149">
        <v>6896.0427354564954</v>
      </c>
      <c r="V23" s="150">
        <v>8.555884287166867</v>
      </c>
      <c r="W23" s="149">
        <v>895</v>
      </c>
      <c r="X23" s="149">
        <v>7660.8985467027996</v>
      </c>
      <c r="Y23" s="150">
        <v>8.5596631806735193</v>
      </c>
      <c r="Z23" s="149">
        <v>1040</v>
      </c>
      <c r="AA23" s="149">
        <v>8621.6255469027637</v>
      </c>
      <c r="AB23" s="150">
        <v>8.2900245643295811</v>
      </c>
      <c r="AC23" s="149">
        <v>1226</v>
      </c>
      <c r="AD23" s="149">
        <v>9767.4887466947675</v>
      </c>
      <c r="AE23" s="150">
        <v>7.966956563372567</v>
      </c>
      <c r="AF23" s="149">
        <v>1413</v>
      </c>
      <c r="AG23" s="149">
        <v>10927.213312779111</v>
      </c>
      <c r="AH23" s="150">
        <v>7.7333427549746014</v>
      </c>
      <c r="AI23" s="149">
        <v>1661</v>
      </c>
      <c r="AJ23" s="149">
        <v>12157.788678519162</v>
      </c>
      <c r="AK23" s="150">
        <v>7.3195597101259251</v>
      </c>
      <c r="AL23" s="149">
        <v>1919</v>
      </c>
      <c r="AM23" s="149">
        <v>13743.71059641433</v>
      </c>
      <c r="AN23" s="150">
        <v>7.1619127651976706</v>
      </c>
      <c r="AO23" s="149">
        <v>2154</v>
      </c>
      <c r="AP23" s="149">
        <v>15010.832813315945</v>
      </c>
      <c r="AQ23" s="150">
        <v>6.9688174620779684</v>
      </c>
      <c r="AR23" s="149">
        <v>2204</v>
      </c>
      <c r="AS23" s="149">
        <v>16129.016621020904</v>
      </c>
      <c r="AT23" s="150">
        <v>7.3180656175230965</v>
      </c>
      <c r="AU23" s="149">
        <v>2540</v>
      </c>
      <c r="AV23" s="149">
        <v>17222.52250099041</v>
      </c>
      <c r="AW23" s="150">
        <v>6.7805206696812634</v>
      </c>
      <c r="AX23" s="149">
        <v>2929</v>
      </c>
      <c r="AY23" s="149">
        <v>18490.585587388425</v>
      </c>
      <c r="AZ23" s="150">
        <v>6.312934649159585</v>
      </c>
      <c r="BA23" s="149">
        <v>3275</v>
      </c>
      <c r="BB23" s="149">
        <v>19292.624064097578</v>
      </c>
      <c r="BC23" s="150">
        <v>5.8908775768236881</v>
      </c>
      <c r="BD23" s="149">
        <v>3984</v>
      </c>
      <c r="BE23" s="149">
        <v>20646.492872606806</v>
      </c>
      <c r="BF23" s="150">
        <v>5.1823526286663668</v>
      </c>
      <c r="BG23" s="149">
        <v>4202</v>
      </c>
      <c r="BH23" s="149">
        <v>21984.200352056792</v>
      </c>
      <c r="BI23" s="150">
        <v>5.2318420637926684</v>
      </c>
      <c r="BJ23" s="149">
        <v>4611</v>
      </c>
      <c r="BK23" s="149">
        <v>22945.403473012186</v>
      </c>
      <c r="BL23" s="150">
        <v>4.9762315057497695</v>
      </c>
      <c r="BM23" s="149">
        <v>3827</v>
      </c>
      <c r="BN23" s="149">
        <v>23444.826723895705</v>
      </c>
      <c r="BO23" s="150">
        <v>6.1261632411538294</v>
      </c>
      <c r="BP23" s="149">
        <v>4374</v>
      </c>
      <c r="BQ23" s="149">
        <v>24072.029245682879</v>
      </c>
      <c r="BR23" s="150">
        <v>5.5034360415370092</v>
      </c>
      <c r="BS23" s="149">
        <v>4302</v>
      </c>
      <c r="BT23" s="149">
        <v>24053.757738593529</v>
      </c>
      <c r="BU23" s="150">
        <v>5.5912965454657204</v>
      </c>
      <c r="BV23" s="149">
        <v>4084</v>
      </c>
      <c r="BW23" s="149">
        <v>24640.09242792959</v>
      </c>
      <c r="BX23" s="150">
        <v>6.0333233173187049</v>
      </c>
      <c r="BY23" s="149">
        <v>4099</v>
      </c>
      <c r="BZ23" s="149">
        <v>25328.381675142766</v>
      </c>
      <c r="CA23" s="150">
        <v>6.1791611795908183</v>
      </c>
      <c r="CB23" s="149">
        <v>4142</v>
      </c>
      <c r="CC23" s="149">
        <v>26042.007285374988</v>
      </c>
      <c r="CD23" s="150">
        <v>6.2873025797621889</v>
      </c>
      <c r="CE23" s="149">
        <v>4420</v>
      </c>
      <c r="CF23" s="149">
        <v>26891.754017542018</v>
      </c>
      <c r="CG23" s="150">
        <v>6.0841072437877868</v>
      </c>
      <c r="CH23" s="149">
        <v>4289</v>
      </c>
      <c r="CI23" s="149">
        <v>28041.671273116197</v>
      </c>
      <c r="CJ23" s="150">
        <v>6.5380441298941934</v>
      </c>
      <c r="CK23" s="149">
        <v>4119</v>
      </c>
      <c r="CL23" s="149">
        <v>29131.136364943839</v>
      </c>
      <c r="CM23" s="150">
        <v>7.0723807635212044</v>
      </c>
      <c r="CN23" s="149">
        <v>4102</v>
      </c>
      <c r="CO23" s="149">
        <v>30383.126118899905</v>
      </c>
      <c r="CP23" s="150">
        <v>7.4069054409799868</v>
      </c>
      <c r="CQ23" s="149">
        <v>4757</v>
      </c>
      <c r="CR23" s="149">
        <v>31166.186762472058</v>
      </c>
      <c r="CS23" s="150">
        <v>6.5516474169585992</v>
      </c>
      <c r="CT23" s="149">
        <v>5034</v>
      </c>
      <c r="CU23" s="149">
        <v>31496.790414141415</v>
      </c>
      <c r="CV23" s="150">
        <v>6.2568117628409645</v>
      </c>
      <c r="CW23" s="149">
        <v>4464</v>
      </c>
      <c r="CX23" s="149">
        <v>32112.533510931906</v>
      </c>
      <c r="CY23" s="150">
        <v>7.1936679011944236</v>
      </c>
      <c r="CZ23" s="149">
        <v>4632</v>
      </c>
      <c r="DA23" s="149">
        <v>33331.393701229477</v>
      </c>
      <c r="DB23" s="150">
        <v>7.1958967403345158</v>
      </c>
      <c r="DC23" s="149">
        <v>4740</v>
      </c>
      <c r="DD23" s="149">
        <v>34287.079347325132</v>
      </c>
      <c r="DE23" s="150">
        <v>7.2335610437394795</v>
      </c>
      <c r="DF23" s="149">
        <v>4569</v>
      </c>
      <c r="DG23" s="149">
        <v>35604.96658668809</v>
      </c>
      <c r="DH23" s="150">
        <v>7.7927263266990785</v>
      </c>
      <c r="DI23" s="149">
        <v>4719</v>
      </c>
      <c r="DJ23" s="149">
        <v>37075.437118337446</v>
      </c>
      <c r="DK23" s="150">
        <v>7.8566300314340847</v>
      </c>
      <c r="DL23" s="149">
        <v>4615</v>
      </c>
      <c r="DM23" s="149">
        <v>37530.397429095385</v>
      </c>
      <c r="DN23" s="150">
        <v>8.132263798287191</v>
      </c>
      <c r="DO23" s="149">
        <v>4005</v>
      </c>
      <c r="DP23" s="149">
        <v>35793.658850750166</v>
      </c>
      <c r="DQ23" s="150">
        <v>8.9372431587391183</v>
      </c>
      <c r="DR23" s="149">
        <v>4000</v>
      </c>
      <c r="DS23" s="149">
        <v>36868.436389025825</v>
      </c>
      <c r="DT23" s="150">
        <v>9.217109097256456</v>
      </c>
      <c r="DU23" s="149">
        <v>4307</v>
      </c>
      <c r="DV23" s="149">
        <v>37713.541980297683</v>
      </c>
      <c r="DW23" s="150">
        <v>8.7563366566746428</v>
      </c>
      <c r="DX23" s="149">
        <v>4221</v>
      </c>
      <c r="DY23" s="149">
        <v>37508.926566136608</v>
      </c>
      <c r="DZ23" s="150">
        <v>8.8862654740906439</v>
      </c>
      <c r="EA23" s="149">
        <v>4133</v>
      </c>
      <c r="EB23" s="149">
        <v>37766.844139073721</v>
      </c>
      <c r="EC23" s="150">
        <v>9.1378766366014332</v>
      </c>
      <c r="ED23" s="149">
        <v>4126</v>
      </c>
      <c r="EE23" s="151">
        <v>37914.464245409676</v>
      </c>
      <c r="EF23" s="161">
        <v>9.1891575970454866</v>
      </c>
    </row>
    <row r="24" spans="1:136" ht="15" customHeight="1">
      <c r="A24" s="158">
        <v>10</v>
      </c>
      <c r="B24" s="156">
        <v>321</v>
      </c>
      <c r="C24" s="149">
        <v>3451.4853084242145</v>
      </c>
      <c r="D24" s="150">
        <v>10.752290680449267</v>
      </c>
      <c r="E24" s="149">
        <v>409</v>
      </c>
      <c r="F24" s="149">
        <v>3798.0521197384332</v>
      </c>
      <c r="G24" s="150">
        <v>9.2861910018054594</v>
      </c>
      <c r="H24" s="149">
        <v>499</v>
      </c>
      <c r="I24" s="149">
        <v>4184.3949383077406</v>
      </c>
      <c r="J24" s="150">
        <v>8.3855609986127071</v>
      </c>
      <c r="K24" s="149">
        <v>618</v>
      </c>
      <c r="L24" s="149">
        <v>4730.8812538439242</v>
      </c>
      <c r="M24" s="150">
        <v>7.6551476599416253</v>
      </c>
      <c r="N24" s="149">
        <v>767</v>
      </c>
      <c r="O24" s="149">
        <v>5440.8762644603603</v>
      </c>
      <c r="P24" s="150">
        <v>7.0937109054241985</v>
      </c>
      <c r="Q24" s="149">
        <v>904</v>
      </c>
      <c r="R24" s="149">
        <v>6070.9305520504076</v>
      </c>
      <c r="S24" s="150">
        <v>6.7156311416486814</v>
      </c>
      <c r="T24" s="149">
        <v>1045</v>
      </c>
      <c r="U24" s="149">
        <v>6962.3879657374619</v>
      </c>
      <c r="V24" s="150">
        <v>6.6625722160167102</v>
      </c>
      <c r="W24" s="149">
        <v>1167</v>
      </c>
      <c r="X24" s="149">
        <v>7734.5756901571613</v>
      </c>
      <c r="Y24" s="150">
        <v>6.627742665087542</v>
      </c>
      <c r="Z24" s="149">
        <v>1359</v>
      </c>
      <c r="AA24" s="149">
        <v>8704.0987262095514</v>
      </c>
      <c r="AB24" s="150">
        <v>6.4047819913241728</v>
      </c>
      <c r="AC24" s="149">
        <v>1666</v>
      </c>
      <c r="AD24" s="149">
        <v>9860.0280723672568</v>
      </c>
      <c r="AE24" s="150">
        <v>5.9183841970991935</v>
      </c>
      <c r="AF24" s="149">
        <v>1835</v>
      </c>
      <c r="AG24" s="149">
        <v>11030.571696680208</v>
      </c>
      <c r="AH24" s="150">
        <v>6.0112107338856724</v>
      </c>
      <c r="AI24" s="149">
        <v>2114</v>
      </c>
      <c r="AJ24" s="149">
        <v>12271.875573577217</v>
      </c>
      <c r="AK24" s="150">
        <v>5.8050499401973594</v>
      </c>
      <c r="AL24" s="149">
        <v>2419</v>
      </c>
      <c r="AM24" s="149">
        <v>13872.274800780973</v>
      </c>
      <c r="AN24" s="150">
        <v>5.7347146758085872</v>
      </c>
      <c r="AO24" s="149">
        <v>2682</v>
      </c>
      <c r="AP24" s="149">
        <v>15150.686737397715</v>
      </c>
      <c r="AQ24" s="150">
        <v>5.6490256291564931</v>
      </c>
      <c r="AR24" s="149">
        <v>2636</v>
      </c>
      <c r="AS24" s="149">
        <v>16281.390105319339</v>
      </c>
      <c r="AT24" s="150">
        <v>6.1765516332774428</v>
      </c>
      <c r="AU24" s="149">
        <v>3078</v>
      </c>
      <c r="AV24" s="149">
        <v>17382.639810651061</v>
      </c>
      <c r="AW24" s="150">
        <v>5.6473813549873491</v>
      </c>
      <c r="AX24" s="149">
        <v>3509</v>
      </c>
      <c r="AY24" s="149">
        <v>18660.22484443619</v>
      </c>
      <c r="AZ24" s="150">
        <v>5.3178184224668543</v>
      </c>
      <c r="BA24" s="149">
        <v>3889</v>
      </c>
      <c r="BB24" s="149">
        <v>19467.120827073246</v>
      </c>
      <c r="BC24" s="150">
        <v>5.0056880501602583</v>
      </c>
      <c r="BD24" s="149">
        <v>4625</v>
      </c>
      <c r="BE24" s="149">
        <v>20828.000120165285</v>
      </c>
      <c r="BF24" s="150">
        <v>4.5033513773330345</v>
      </c>
      <c r="BG24" s="149">
        <v>4933</v>
      </c>
      <c r="BH24" s="149">
        <v>22177.613886593943</v>
      </c>
      <c r="BI24" s="150">
        <v>4.4957660422854131</v>
      </c>
      <c r="BJ24" s="149">
        <v>5265</v>
      </c>
      <c r="BK24" s="149">
        <v>23145.82753852363</v>
      </c>
      <c r="BL24" s="150">
        <v>4.3961685733188283</v>
      </c>
      <c r="BM24" s="149">
        <v>4697</v>
      </c>
      <c r="BN24" s="149">
        <v>23657.793848077352</v>
      </c>
      <c r="BO24" s="150">
        <v>5.0367881303124022</v>
      </c>
      <c r="BP24" s="149">
        <v>5026</v>
      </c>
      <c r="BQ24" s="149">
        <v>24287.303806709177</v>
      </c>
      <c r="BR24" s="150">
        <v>4.8323326316572182</v>
      </c>
      <c r="BS24" s="149">
        <v>5021</v>
      </c>
      <c r="BT24" s="149">
        <v>24269.885566159919</v>
      </c>
      <c r="BU24" s="150">
        <v>4.8336756753953232</v>
      </c>
      <c r="BV24" s="149">
        <v>4861</v>
      </c>
      <c r="BW24" s="149">
        <v>24863.412358810278</v>
      </c>
      <c r="BX24" s="150">
        <v>5.1148760252644063</v>
      </c>
      <c r="BY24" s="149">
        <v>4893</v>
      </c>
      <c r="BZ24" s="149">
        <v>25559.855919453254</v>
      </c>
      <c r="CA24" s="150">
        <v>5.2237596401907327</v>
      </c>
      <c r="CB24" s="149">
        <v>4877</v>
      </c>
      <c r="CC24" s="149">
        <v>26281.657444179622</v>
      </c>
      <c r="CD24" s="150">
        <v>5.3888983892105031</v>
      </c>
      <c r="CE24" s="149">
        <v>5195</v>
      </c>
      <c r="CF24" s="149">
        <v>27137.157102047764</v>
      </c>
      <c r="CG24" s="150">
        <v>5.2237068531372017</v>
      </c>
      <c r="CH24" s="149">
        <v>5093</v>
      </c>
      <c r="CI24" s="149">
        <v>28301.23420843131</v>
      </c>
      <c r="CJ24" s="150">
        <v>5.55688871164958</v>
      </c>
      <c r="CK24" s="149">
        <v>4955</v>
      </c>
      <c r="CL24" s="149">
        <v>29404.276249300317</v>
      </c>
      <c r="CM24" s="150">
        <v>5.9342636224622236</v>
      </c>
      <c r="CN24" s="149">
        <v>4959</v>
      </c>
      <c r="CO24" s="149">
        <v>30670.294588917688</v>
      </c>
      <c r="CP24" s="150">
        <v>6.1847740651175007</v>
      </c>
      <c r="CQ24" s="149">
        <v>5629</v>
      </c>
      <c r="CR24" s="149">
        <v>31454.57171951784</v>
      </c>
      <c r="CS24" s="150">
        <v>5.5879502077665375</v>
      </c>
      <c r="CT24" s="149">
        <v>5844</v>
      </c>
      <c r="CU24" s="149">
        <v>31786.207456521061</v>
      </c>
      <c r="CV24" s="150">
        <v>5.4391183190487782</v>
      </c>
      <c r="CW24" s="149">
        <v>5267</v>
      </c>
      <c r="CX24" s="149">
        <v>32415.28852096367</v>
      </c>
      <c r="CY24" s="150">
        <v>6.1544120981514467</v>
      </c>
      <c r="CZ24" s="149">
        <v>5518</v>
      </c>
      <c r="DA24" s="149">
        <v>33645.597213603287</v>
      </c>
      <c r="DB24" s="150">
        <v>6.0974260988770004</v>
      </c>
      <c r="DC24" s="149">
        <v>5732</v>
      </c>
      <c r="DD24" s="149">
        <v>34610.145279285825</v>
      </c>
      <c r="DE24" s="150">
        <v>6.0380574457930614</v>
      </c>
      <c r="DF24" s="149">
        <v>5542</v>
      </c>
      <c r="DG24" s="149">
        <v>35944.789678149158</v>
      </c>
      <c r="DH24" s="150">
        <v>6.4858877080745501</v>
      </c>
      <c r="DI24" s="149">
        <v>5827</v>
      </c>
      <c r="DJ24" s="149">
        <v>37428.814306117602</v>
      </c>
      <c r="DK24" s="150">
        <v>6.4233420810224136</v>
      </c>
      <c r="DL24" s="149">
        <v>5746</v>
      </c>
      <c r="DM24" s="149">
        <v>37889.483659572841</v>
      </c>
      <c r="DN24" s="150">
        <v>6.5940625930339092</v>
      </c>
      <c r="DO24" s="149">
        <v>5095</v>
      </c>
      <c r="DP24" s="149">
        <v>36140.960460914881</v>
      </c>
      <c r="DQ24" s="150">
        <v>7.093417166028436</v>
      </c>
      <c r="DR24" s="149">
        <v>5099</v>
      </c>
      <c r="DS24" s="149">
        <v>37227.307329165225</v>
      </c>
      <c r="DT24" s="150">
        <v>7.3009035750471121</v>
      </c>
      <c r="DU24" s="149">
        <v>5497</v>
      </c>
      <c r="DV24" s="149">
        <v>38078.250547270873</v>
      </c>
      <c r="DW24" s="150">
        <v>6.9270966977025417</v>
      </c>
      <c r="DX24" s="149">
        <v>5404</v>
      </c>
      <c r="DY24" s="149">
        <v>37872.285271482571</v>
      </c>
      <c r="DZ24" s="150">
        <v>7.0081949058998099</v>
      </c>
      <c r="EA24" s="149">
        <v>5456</v>
      </c>
      <c r="EB24" s="149">
        <v>38133.185611735593</v>
      </c>
      <c r="EC24" s="150">
        <v>6.9892202367550578</v>
      </c>
      <c r="ED24" s="149">
        <v>5461</v>
      </c>
      <c r="EE24" s="151">
        <v>38282.459760259626</v>
      </c>
      <c r="EF24" s="161">
        <v>7.0101556052480545</v>
      </c>
    </row>
    <row r="25" spans="1:136" ht="15" customHeight="1">
      <c r="A25" s="158">
        <v>11</v>
      </c>
      <c r="B25" s="156">
        <v>420</v>
      </c>
      <c r="C25" s="149">
        <v>3486.1232547083591</v>
      </c>
      <c r="D25" s="150">
        <v>8.3002934635913306</v>
      </c>
      <c r="E25" s="149">
        <v>518</v>
      </c>
      <c r="F25" s="149">
        <v>3835.5133182252162</v>
      </c>
      <c r="G25" s="150">
        <v>7.4044658652996453</v>
      </c>
      <c r="H25" s="149">
        <v>621</v>
      </c>
      <c r="I25" s="149">
        <v>4225.1183253782792</v>
      </c>
      <c r="J25" s="150">
        <v>6.8037332131695321</v>
      </c>
      <c r="K25" s="149">
        <v>758</v>
      </c>
      <c r="L25" s="149">
        <v>4776.2959530497474</v>
      </c>
      <c r="M25" s="150">
        <v>6.3011819961078466</v>
      </c>
      <c r="N25" s="149">
        <v>927</v>
      </c>
      <c r="O25" s="149">
        <v>5492.4814921031348</v>
      </c>
      <c r="P25" s="150">
        <v>5.9250070033475026</v>
      </c>
      <c r="Q25" s="149">
        <v>1126</v>
      </c>
      <c r="R25" s="149">
        <v>6127.6829401633486</v>
      </c>
      <c r="S25" s="150">
        <v>5.4419919539638979</v>
      </c>
      <c r="T25" s="149">
        <v>1282</v>
      </c>
      <c r="U25" s="149">
        <v>7027.5385653992498</v>
      </c>
      <c r="V25" s="150">
        <v>5.4816993489853747</v>
      </c>
      <c r="W25" s="149">
        <v>1440</v>
      </c>
      <c r="X25" s="149">
        <v>7806.8288910470928</v>
      </c>
      <c r="Y25" s="150">
        <v>5.4214089521160371</v>
      </c>
      <c r="Z25" s="149">
        <v>1676</v>
      </c>
      <c r="AA25" s="149">
        <v>8784.841536525968</v>
      </c>
      <c r="AB25" s="150">
        <v>5.2415522294307682</v>
      </c>
      <c r="AC25" s="149">
        <v>2067</v>
      </c>
      <c r="AD25" s="149">
        <v>9949.7806902155171</v>
      </c>
      <c r="AE25" s="150">
        <v>4.8136336188754312</v>
      </c>
      <c r="AF25" s="149">
        <v>2226</v>
      </c>
      <c r="AG25" s="149">
        <v>11131.655756147409</v>
      </c>
      <c r="AH25" s="150">
        <v>5.0007438257625374</v>
      </c>
      <c r="AI25" s="149">
        <v>2517</v>
      </c>
      <c r="AJ25" s="149">
        <v>12383.682583606538</v>
      </c>
      <c r="AK25" s="150">
        <v>4.9200169183975122</v>
      </c>
      <c r="AL25" s="149">
        <v>2849</v>
      </c>
      <c r="AM25" s="149">
        <v>13998.468922372997</v>
      </c>
      <c r="AN25" s="150">
        <v>4.9134675052204271</v>
      </c>
      <c r="AO25" s="149">
        <v>3119</v>
      </c>
      <c r="AP25" s="149">
        <v>15288.233316191234</v>
      </c>
      <c r="AQ25" s="150">
        <v>4.9016458211578176</v>
      </c>
      <c r="AR25" s="149">
        <v>3075</v>
      </c>
      <c r="AS25" s="149">
        <v>16432.207535426016</v>
      </c>
      <c r="AT25" s="150">
        <v>5.3438073285938259</v>
      </c>
      <c r="AU25" s="149">
        <v>3557</v>
      </c>
      <c r="AV25" s="149">
        <v>17540.613115365486</v>
      </c>
      <c r="AW25" s="150">
        <v>4.9312941004682278</v>
      </c>
      <c r="AX25" s="149">
        <v>4017</v>
      </c>
      <c r="AY25" s="149">
        <v>18827.530222290668</v>
      </c>
      <c r="AZ25" s="150">
        <v>4.6869629629800018</v>
      </c>
      <c r="BA25" s="149">
        <v>4415</v>
      </c>
      <c r="BB25" s="149">
        <v>19639.109669286812</v>
      </c>
      <c r="BC25" s="150">
        <v>4.4482694607671149</v>
      </c>
      <c r="BD25" s="149">
        <v>5131</v>
      </c>
      <c r="BE25" s="149">
        <v>21007.029206607534</v>
      </c>
      <c r="BF25" s="150">
        <v>4.0941393893212892</v>
      </c>
      <c r="BG25" s="149">
        <v>5510</v>
      </c>
      <c r="BH25" s="149">
        <v>22367.990827114871</v>
      </c>
      <c r="BI25" s="150">
        <v>4.0595264659010653</v>
      </c>
      <c r="BJ25" s="149">
        <v>5709</v>
      </c>
      <c r="BK25" s="149">
        <v>23344.217615309564</v>
      </c>
      <c r="BL25" s="150">
        <v>4.0890204265737546</v>
      </c>
      <c r="BM25" s="149">
        <v>5300</v>
      </c>
      <c r="BN25" s="149">
        <v>23865.789614665384</v>
      </c>
      <c r="BO25" s="150">
        <v>4.5029791725783745</v>
      </c>
      <c r="BP25" s="149">
        <v>5578</v>
      </c>
      <c r="BQ25" s="149">
        <v>24501.038264423019</v>
      </c>
      <c r="BR25" s="150">
        <v>4.3924414242422047</v>
      </c>
      <c r="BS25" s="149">
        <v>5501</v>
      </c>
      <c r="BT25" s="149">
        <v>24483.80732245752</v>
      </c>
      <c r="BU25" s="150">
        <v>4.4507920964292893</v>
      </c>
      <c r="BV25" s="149">
        <v>5492</v>
      </c>
      <c r="BW25" s="149">
        <v>25084.896953471962</v>
      </c>
      <c r="BX25" s="150">
        <v>4.5675340410546177</v>
      </c>
      <c r="BY25" s="149">
        <v>5478</v>
      </c>
      <c r="BZ25" s="149">
        <v>25788.812530970652</v>
      </c>
      <c r="CA25" s="150">
        <v>4.707705828946815</v>
      </c>
      <c r="CB25" s="149">
        <v>5411</v>
      </c>
      <c r="CC25" s="149">
        <v>26518.726865688088</v>
      </c>
      <c r="CD25" s="150">
        <v>4.9008920468837713</v>
      </c>
      <c r="CE25" s="149">
        <v>5668</v>
      </c>
      <c r="CF25" s="149">
        <v>27380.701367094829</v>
      </c>
      <c r="CG25" s="150">
        <v>4.8307518290569567</v>
      </c>
      <c r="CH25" s="149">
        <v>5786</v>
      </c>
      <c r="CI25" s="149">
        <v>28558.018207243425</v>
      </c>
      <c r="CJ25" s="150">
        <v>4.9357100254482242</v>
      </c>
      <c r="CK25" s="149">
        <v>5697</v>
      </c>
      <c r="CL25" s="149">
        <v>29674.694386203599</v>
      </c>
      <c r="CM25" s="150">
        <v>5.2088282229600837</v>
      </c>
      <c r="CN25" s="149">
        <v>5781</v>
      </c>
      <c r="CO25" s="149">
        <v>30954.468114391973</v>
      </c>
      <c r="CP25" s="150">
        <v>5.3545179232644822</v>
      </c>
      <c r="CQ25" s="149">
        <v>6352</v>
      </c>
      <c r="CR25" s="149">
        <v>31740.777203964324</v>
      </c>
      <c r="CS25" s="150">
        <v>4.9969737411782624</v>
      </c>
      <c r="CT25" s="149">
        <v>6706</v>
      </c>
      <c r="CU25" s="149">
        <v>32072.613055847152</v>
      </c>
      <c r="CV25" s="150">
        <v>4.7826741807108784</v>
      </c>
      <c r="CW25" s="149">
        <v>6198</v>
      </c>
      <c r="CX25" s="149">
        <v>32714.979504861334</v>
      </c>
      <c r="CY25" s="150">
        <v>5.2783122789385821</v>
      </c>
      <c r="CZ25" s="149">
        <v>6454</v>
      </c>
      <c r="DA25" s="149">
        <v>33956.323042206408</v>
      </c>
      <c r="DB25" s="150">
        <v>5.2612833966852195</v>
      </c>
      <c r="DC25" s="149">
        <v>6731</v>
      </c>
      <c r="DD25" s="149">
        <v>34928.933673619948</v>
      </c>
      <c r="DE25" s="150">
        <v>5.1892636567553039</v>
      </c>
      <c r="DF25" s="149">
        <v>6626</v>
      </c>
      <c r="DG25" s="149">
        <v>36280.331150342077</v>
      </c>
      <c r="DH25" s="150">
        <v>5.4754499170452879</v>
      </c>
      <c r="DI25" s="149">
        <v>6886</v>
      </c>
      <c r="DJ25" s="149">
        <v>37777.780530987045</v>
      </c>
      <c r="DK25" s="150">
        <v>5.4861720201840027</v>
      </c>
      <c r="DL25" s="149">
        <v>6852</v>
      </c>
      <c r="DM25" s="149">
        <v>38244.350458682624</v>
      </c>
      <c r="DN25" s="150">
        <v>5.5814872239758646</v>
      </c>
      <c r="DO25" s="149">
        <v>6178</v>
      </c>
      <c r="DP25" s="149">
        <v>36483.756506825142</v>
      </c>
      <c r="DQ25" s="150">
        <v>5.9054316132769733</v>
      </c>
      <c r="DR25" s="149">
        <v>6198</v>
      </c>
      <c r="DS25" s="149">
        <v>37582.172397303249</v>
      </c>
      <c r="DT25" s="150">
        <v>6.0635967081805822</v>
      </c>
      <c r="DU25" s="149">
        <v>6731</v>
      </c>
      <c r="DV25" s="149">
        <v>38437.381422659149</v>
      </c>
      <c r="DW25" s="150">
        <v>5.7105008799077623</v>
      </c>
      <c r="DX25" s="149">
        <v>6616</v>
      </c>
      <c r="DY25" s="149">
        <v>38230.304777017525</v>
      </c>
      <c r="DZ25" s="150">
        <v>5.7784620279651637</v>
      </c>
      <c r="EA25" s="149">
        <v>6720</v>
      </c>
      <c r="EB25" s="149">
        <v>38493.155112506691</v>
      </c>
      <c r="EC25" s="150">
        <v>5.728148082218258</v>
      </c>
      <c r="ED25" s="149">
        <v>6735</v>
      </c>
      <c r="EE25" s="151">
        <v>38643.992395226465</v>
      </c>
      <c r="EF25" s="161">
        <v>5.7377865471754221</v>
      </c>
    </row>
    <row r="26" spans="1:136" ht="15" customHeight="1">
      <c r="A26" s="158">
        <v>12</v>
      </c>
      <c r="B26" s="156">
        <v>521</v>
      </c>
      <c r="C26" s="149">
        <v>3520.4055732829484</v>
      </c>
      <c r="D26" s="150">
        <v>6.7570164554375207</v>
      </c>
      <c r="E26" s="149">
        <v>622</v>
      </c>
      <c r="F26" s="149">
        <v>3872.6211539967217</v>
      </c>
      <c r="G26" s="150">
        <v>6.2260790257182022</v>
      </c>
      <c r="H26" s="149">
        <v>738</v>
      </c>
      <c r="I26" s="149">
        <v>4265.4039333709507</v>
      </c>
      <c r="J26" s="150">
        <v>5.7796801265189037</v>
      </c>
      <c r="K26" s="149">
        <v>888</v>
      </c>
      <c r="L26" s="149">
        <v>4821.2195909495103</v>
      </c>
      <c r="M26" s="150">
        <v>5.4293013411593583</v>
      </c>
      <c r="N26" s="149">
        <v>1075</v>
      </c>
      <c r="O26" s="149">
        <v>5543.5097765180835</v>
      </c>
      <c r="P26" s="150">
        <v>5.1567532804819383</v>
      </c>
      <c r="Q26" s="149">
        <v>1334</v>
      </c>
      <c r="R26" s="149">
        <v>6183.3511395912838</v>
      </c>
      <c r="S26" s="150">
        <v>4.6351957568150555</v>
      </c>
      <c r="T26" s="149">
        <v>1510</v>
      </c>
      <c r="U26" s="149">
        <v>7091.5215837816286</v>
      </c>
      <c r="V26" s="150">
        <v>4.6963719097891579</v>
      </c>
      <c r="W26" s="149">
        <v>1704</v>
      </c>
      <c r="X26" s="149">
        <v>7877.66790206726</v>
      </c>
      <c r="Y26" s="150">
        <v>4.623044543466702</v>
      </c>
      <c r="Z26" s="149">
        <v>1983</v>
      </c>
      <c r="AA26" s="149">
        <v>8863.861966949622</v>
      </c>
      <c r="AB26" s="150">
        <v>4.4699253489408077</v>
      </c>
      <c r="AC26" s="149">
        <v>2398</v>
      </c>
      <c r="AD26" s="149">
        <v>10037.424729407918</v>
      </c>
      <c r="AE26" s="150">
        <v>4.1857484276096404</v>
      </c>
      <c r="AF26" s="149">
        <v>2578</v>
      </c>
      <c r="AG26" s="149">
        <v>11230.810996158027</v>
      </c>
      <c r="AH26" s="150">
        <v>4.3564045757013288</v>
      </c>
      <c r="AI26" s="149">
        <v>2864</v>
      </c>
      <c r="AJ26" s="149">
        <v>12493.781742299167</v>
      </c>
      <c r="AK26" s="150">
        <v>4.3623539602999886</v>
      </c>
      <c r="AL26" s="149">
        <v>3210</v>
      </c>
      <c r="AM26" s="149">
        <v>14123.054974439279</v>
      </c>
      <c r="AN26" s="150">
        <v>4.3997055995137941</v>
      </c>
      <c r="AO26" s="149">
        <v>3470</v>
      </c>
      <c r="AP26" s="149">
        <v>15424.463700157932</v>
      </c>
      <c r="AQ26" s="150">
        <v>4.4450904035037269</v>
      </c>
      <c r="AR26" s="149">
        <v>3484</v>
      </c>
      <c r="AS26" s="149">
        <v>16581.670981519565</v>
      </c>
      <c r="AT26" s="150">
        <v>4.7593774344200819</v>
      </c>
      <c r="AU26" s="149">
        <v>3977</v>
      </c>
      <c r="AV26" s="149">
        <v>17697.086847853359</v>
      </c>
      <c r="AW26" s="150">
        <v>4.4498583977504049</v>
      </c>
      <c r="AX26" s="149">
        <v>4455</v>
      </c>
      <c r="AY26" s="149">
        <v>18993.285967590622</v>
      </c>
      <c r="AZ26" s="150">
        <v>4.2633638535556955</v>
      </c>
      <c r="BA26" s="149">
        <v>4859</v>
      </c>
      <c r="BB26" s="149">
        <v>19809.52198691486</v>
      </c>
      <c r="BC26" s="150">
        <v>4.0768721932321181</v>
      </c>
      <c r="BD26" s="149">
        <v>5570</v>
      </c>
      <c r="BE26" s="149">
        <v>21184.743572152092</v>
      </c>
      <c r="BF26" s="150">
        <v>3.803365093743643</v>
      </c>
      <c r="BG26" s="149">
        <v>5950</v>
      </c>
      <c r="BH26" s="149">
        <v>22556.956157374934</v>
      </c>
      <c r="BI26" s="150">
        <v>3.7910850684663755</v>
      </c>
      <c r="BJ26" s="149">
        <v>6098</v>
      </c>
      <c r="BK26" s="149">
        <v>23542.701402229286</v>
      </c>
      <c r="BL26" s="150">
        <v>3.860725057761444</v>
      </c>
      <c r="BM26" s="149">
        <v>5728</v>
      </c>
      <c r="BN26" s="149">
        <v>24075.067403744386</v>
      </c>
      <c r="BO26" s="150">
        <v>4.2030494769106816</v>
      </c>
      <c r="BP26" s="149">
        <v>6154</v>
      </c>
      <c r="BQ26" s="149">
        <v>24711.660726537233</v>
      </c>
      <c r="BR26" s="150">
        <v>4.0155444794503143</v>
      </c>
      <c r="BS26" s="149">
        <v>5998</v>
      </c>
      <c r="BT26" s="149">
        <v>24696.785060693626</v>
      </c>
      <c r="BU26" s="150">
        <v>4.1175033445637927</v>
      </c>
      <c r="BV26" s="149">
        <v>6007</v>
      </c>
      <c r="BW26" s="149">
        <v>25304.413004537844</v>
      </c>
      <c r="BX26" s="150">
        <v>4.2124875985579902</v>
      </c>
      <c r="BY26" s="149">
        <v>6038</v>
      </c>
      <c r="BZ26" s="149">
        <v>26016.555586550076</v>
      </c>
      <c r="CA26" s="150">
        <v>4.3088035088688432</v>
      </c>
      <c r="CB26" s="149">
        <v>5978</v>
      </c>
      <c r="CC26" s="149">
        <v>26755.470447685788</v>
      </c>
      <c r="CD26" s="150">
        <v>4.4756558125938088</v>
      </c>
      <c r="CE26" s="149">
        <v>6307</v>
      </c>
      <c r="CF26" s="149">
        <v>27623.896657943998</v>
      </c>
      <c r="CG26" s="150">
        <v>4.3798789690730935</v>
      </c>
      <c r="CH26" s="149">
        <v>6324</v>
      </c>
      <c r="CI26" s="149">
        <v>28814.028509934324</v>
      </c>
      <c r="CJ26" s="150">
        <v>4.5562979933482488</v>
      </c>
      <c r="CK26" s="149">
        <v>6324</v>
      </c>
      <c r="CL26" s="149">
        <v>29943.394395047264</v>
      </c>
      <c r="CM26" s="150">
        <v>4.7348820991535838</v>
      </c>
      <c r="CN26" s="149">
        <v>6475</v>
      </c>
      <c r="CO26" s="149">
        <v>31236.600922665155</v>
      </c>
      <c r="CP26" s="150">
        <v>4.8241854706818774</v>
      </c>
      <c r="CQ26" s="149">
        <v>7054</v>
      </c>
      <c r="CR26" s="149">
        <v>32025.318821211236</v>
      </c>
      <c r="CS26" s="150">
        <v>4.5400225150568803</v>
      </c>
      <c r="CT26" s="149">
        <v>7517</v>
      </c>
      <c r="CU26" s="149">
        <v>32356.207371007844</v>
      </c>
      <c r="CV26" s="150">
        <v>4.3044043329796251</v>
      </c>
      <c r="CW26" s="149">
        <v>7034</v>
      </c>
      <c r="CX26" s="149">
        <v>33011.471135843858</v>
      </c>
      <c r="CY26" s="150">
        <v>4.6931292487693854</v>
      </c>
      <c r="CZ26" s="149">
        <v>7322</v>
      </c>
      <c r="DA26" s="149">
        <v>34263.780867419184</v>
      </c>
      <c r="DB26" s="150">
        <v>4.6795658109012814</v>
      </c>
      <c r="DC26" s="149">
        <v>7652</v>
      </c>
      <c r="DD26" s="149">
        <v>35244.117887599248</v>
      </c>
      <c r="DE26" s="150">
        <v>4.6058700846313707</v>
      </c>
      <c r="DF26" s="149">
        <v>7551</v>
      </c>
      <c r="DG26" s="149">
        <v>36611.862687771529</v>
      </c>
      <c r="DH26" s="150">
        <v>4.8486111359782189</v>
      </c>
      <c r="DI26" s="149">
        <v>7893</v>
      </c>
      <c r="DJ26" s="149">
        <v>38123.342105440781</v>
      </c>
      <c r="DK26" s="150">
        <v>4.8300192709287701</v>
      </c>
      <c r="DL26" s="149">
        <v>7922</v>
      </c>
      <c r="DM26" s="149">
        <v>38594.691542528315</v>
      </c>
      <c r="DN26" s="150">
        <v>4.8718368521242512</v>
      </c>
      <c r="DO26" s="149">
        <v>7231</v>
      </c>
      <c r="DP26" s="149">
        <v>36821.937861805447</v>
      </c>
      <c r="DQ26" s="150">
        <v>5.0922331436599979</v>
      </c>
      <c r="DR26" s="149">
        <v>7331</v>
      </c>
      <c r="DS26" s="149">
        <v>37932.260183108374</v>
      </c>
      <c r="DT26" s="150">
        <v>5.1742272791035839</v>
      </c>
      <c r="DU26" s="149">
        <v>7958</v>
      </c>
      <c r="DV26" s="149">
        <v>38790.654960625507</v>
      </c>
      <c r="DW26" s="150">
        <v>4.8744225886686987</v>
      </c>
      <c r="DX26" s="149">
        <v>7862</v>
      </c>
      <c r="DY26" s="149">
        <v>38582.488685272408</v>
      </c>
      <c r="DZ26" s="150">
        <v>4.9074648543974062</v>
      </c>
      <c r="EA26" s="149">
        <v>7897</v>
      </c>
      <c r="EB26" s="149">
        <v>38847.440964488887</v>
      </c>
      <c r="EC26" s="150">
        <v>4.919265666011003</v>
      </c>
      <c r="ED26" s="149">
        <v>7922</v>
      </c>
      <c r="EE26" s="151">
        <v>38999.766227007211</v>
      </c>
      <c r="EF26" s="161">
        <v>4.9229697332753357</v>
      </c>
    </row>
    <row r="27" spans="1:136" ht="15" customHeight="1">
      <c r="A27" s="158">
        <v>13</v>
      </c>
      <c r="B27" s="156">
        <v>623</v>
      </c>
      <c r="C27" s="149">
        <v>3554.2846727293404</v>
      </c>
      <c r="D27" s="150">
        <v>5.7051118342365017</v>
      </c>
      <c r="E27" s="149">
        <v>722</v>
      </c>
      <c r="F27" s="149">
        <v>3909.4101285669935</v>
      </c>
      <c r="G27" s="150">
        <v>5.414695468929354</v>
      </c>
      <c r="H27" s="149">
        <v>849</v>
      </c>
      <c r="I27" s="149">
        <v>4305.3050025289676</v>
      </c>
      <c r="J27" s="150">
        <v>5.0710306272426005</v>
      </c>
      <c r="K27" s="149">
        <v>1010</v>
      </c>
      <c r="L27" s="149">
        <v>4865.7166324352584</v>
      </c>
      <c r="M27" s="150">
        <v>4.8175412202329291</v>
      </c>
      <c r="N27" s="149">
        <v>1213</v>
      </c>
      <c r="O27" s="149">
        <v>5594.067054697849</v>
      </c>
      <c r="P27" s="150">
        <v>4.6117617928259262</v>
      </c>
      <c r="Q27" s="149">
        <v>1498</v>
      </c>
      <c r="R27" s="149">
        <v>6238.1420701169236</v>
      </c>
      <c r="S27" s="150">
        <v>4.1643137984759173</v>
      </c>
      <c r="T27" s="149">
        <v>1724</v>
      </c>
      <c r="U27" s="149">
        <v>7154.435529668569</v>
      </c>
      <c r="V27" s="150">
        <v>4.149904599575736</v>
      </c>
      <c r="W27" s="149">
        <v>1952</v>
      </c>
      <c r="X27" s="149">
        <v>7947.1928646958759</v>
      </c>
      <c r="Y27" s="150">
        <v>4.0713078200286246</v>
      </c>
      <c r="Z27" s="149">
        <v>2271</v>
      </c>
      <c r="AA27" s="149">
        <v>8941.274547867466</v>
      </c>
      <c r="AB27" s="150">
        <v>3.9371530373700865</v>
      </c>
      <c r="AC27" s="149">
        <v>2672</v>
      </c>
      <c r="AD27" s="149">
        <v>10123.595089345099</v>
      </c>
      <c r="AE27" s="150">
        <v>3.7887706172698725</v>
      </c>
      <c r="AF27" s="149">
        <v>2893</v>
      </c>
      <c r="AG27" s="149">
        <v>11328.419008772908</v>
      </c>
      <c r="AH27" s="150">
        <v>3.9158033213871093</v>
      </c>
      <c r="AI27" s="149">
        <v>3167</v>
      </c>
      <c r="AJ27" s="149">
        <v>12602.687320019651</v>
      </c>
      <c r="AK27" s="150">
        <v>3.9793771139942065</v>
      </c>
      <c r="AL27" s="149">
        <v>3520</v>
      </c>
      <c r="AM27" s="149">
        <v>14246.663709973114</v>
      </c>
      <c r="AN27" s="150">
        <v>4.0473476448787258</v>
      </c>
      <c r="AO27" s="149">
        <v>3765</v>
      </c>
      <c r="AP27" s="149">
        <v>15560.136353946416</v>
      </c>
      <c r="AQ27" s="150">
        <v>4.1328383410216247</v>
      </c>
      <c r="AR27" s="149">
        <v>3843</v>
      </c>
      <c r="AS27" s="149">
        <v>16730.179401385198</v>
      </c>
      <c r="AT27" s="150">
        <v>4.3534164458457445</v>
      </c>
      <c r="AU27" s="149">
        <v>4352</v>
      </c>
      <c r="AV27" s="149">
        <v>17852.593590490222</v>
      </c>
      <c r="AW27" s="150">
        <v>4.1021584536972018</v>
      </c>
      <c r="AX27" s="149">
        <v>4841</v>
      </c>
      <c r="AY27" s="149">
        <v>19158.128534923719</v>
      </c>
      <c r="AZ27" s="150">
        <v>3.9574733598272505</v>
      </c>
      <c r="BA27" s="149">
        <v>5243</v>
      </c>
      <c r="BB27" s="149">
        <v>19979.112366195277</v>
      </c>
      <c r="BC27" s="150">
        <v>3.8106260473384088</v>
      </c>
      <c r="BD27" s="149">
        <v>5919</v>
      </c>
      <c r="BE27" s="149">
        <v>21362.193430465511</v>
      </c>
      <c r="BF27" s="150">
        <v>3.6090882632987857</v>
      </c>
      <c r="BG27" s="149">
        <v>6295</v>
      </c>
      <c r="BH27" s="149">
        <v>22745.783097639556</v>
      </c>
      <c r="BI27" s="150">
        <v>3.6133094674566411</v>
      </c>
      <c r="BJ27" s="149">
        <v>6487</v>
      </c>
      <c r="BK27" s="149">
        <v>23740.943098556843</v>
      </c>
      <c r="BL27" s="150">
        <v>3.6597723290514637</v>
      </c>
      <c r="BM27" s="149">
        <v>6149</v>
      </c>
      <c r="BN27" s="149">
        <v>24283.660380423898</v>
      </c>
      <c r="BO27" s="150">
        <v>3.9492048106072368</v>
      </c>
      <c r="BP27" s="149">
        <v>6549</v>
      </c>
      <c r="BQ27" s="149">
        <v>24922.51514476477</v>
      </c>
      <c r="BR27" s="150">
        <v>3.8055451434974454</v>
      </c>
      <c r="BS27" s="149">
        <v>6391</v>
      </c>
      <c r="BT27" s="149">
        <v>24909.190265066572</v>
      </c>
      <c r="BU27" s="150">
        <v>3.897541897209603</v>
      </c>
      <c r="BV27" s="149">
        <v>6442</v>
      </c>
      <c r="BW27" s="149">
        <v>25524.123421805554</v>
      </c>
      <c r="BX27" s="150">
        <v>3.9621427230371862</v>
      </c>
      <c r="BY27" s="149">
        <v>6540</v>
      </c>
      <c r="BZ27" s="149">
        <v>26242.95275662918</v>
      </c>
      <c r="CA27" s="150">
        <v>4.0126839077414651</v>
      </c>
      <c r="CB27" s="149">
        <v>6561</v>
      </c>
      <c r="CC27" s="149">
        <v>26990.838555483981</v>
      </c>
      <c r="CD27" s="150">
        <v>4.113829988642582</v>
      </c>
      <c r="CE27" s="149">
        <v>6807</v>
      </c>
      <c r="CF27" s="149">
        <v>27866.456277805075</v>
      </c>
      <c r="CG27" s="150">
        <v>4.0937940763633138</v>
      </c>
      <c r="CH27" s="149">
        <v>6951</v>
      </c>
      <c r="CI27" s="149">
        <v>29068.750604579367</v>
      </c>
      <c r="CJ27" s="150">
        <v>4.1819523240655112</v>
      </c>
      <c r="CK27" s="149">
        <v>6898</v>
      </c>
      <c r="CL27" s="149">
        <v>30211.718223980839</v>
      </c>
      <c r="CM27" s="150">
        <v>4.3797793888055727</v>
      </c>
      <c r="CN27" s="149">
        <v>7139</v>
      </c>
      <c r="CO27" s="149">
        <v>31517.354101295776</v>
      </c>
      <c r="CP27" s="150">
        <v>4.4148135735111049</v>
      </c>
      <c r="CQ27" s="149">
        <v>7730</v>
      </c>
      <c r="CR27" s="149">
        <v>32308.439191777288</v>
      </c>
      <c r="CS27" s="150">
        <v>4.1796169717693772</v>
      </c>
      <c r="CT27" s="149">
        <v>8233</v>
      </c>
      <c r="CU27" s="149">
        <v>32637.683776701153</v>
      </c>
      <c r="CV27" s="150">
        <v>3.964251642985686</v>
      </c>
      <c r="CW27" s="149">
        <v>7825</v>
      </c>
      <c r="CX27" s="149">
        <v>33305.44795982958</v>
      </c>
      <c r="CY27" s="150">
        <v>4.2562872792114481</v>
      </c>
      <c r="CZ27" s="149">
        <v>8138</v>
      </c>
      <c r="DA27" s="149">
        <v>34568.812858144796</v>
      </c>
      <c r="DB27" s="150">
        <v>4.2478265984449246</v>
      </c>
      <c r="DC27" s="149">
        <v>8467</v>
      </c>
      <c r="DD27" s="149">
        <v>35556.503995243547</v>
      </c>
      <c r="DE27" s="150">
        <v>4.1994217544872505</v>
      </c>
      <c r="DF27" s="149">
        <v>8453</v>
      </c>
      <c r="DG27" s="149">
        <v>36940.643960345871</v>
      </c>
      <c r="DH27" s="150">
        <v>4.3701223187443361</v>
      </c>
      <c r="DI27" s="149">
        <v>8858</v>
      </c>
      <c r="DJ27" s="149">
        <v>38465.322273264137</v>
      </c>
      <c r="DK27" s="150">
        <v>4.3424387303301124</v>
      </c>
      <c r="DL27" s="149">
        <v>8938</v>
      </c>
      <c r="DM27" s="149">
        <v>38941.50103804018</v>
      </c>
      <c r="DN27" s="150">
        <v>4.3568472855269835</v>
      </c>
      <c r="DO27" s="149">
        <v>8257</v>
      </c>
      <c r="DP27" s="149">
        <v>37156.049358705008</v>
      </c>
      <c r="DQ27" s="150">
        <v>4.4999454231203835</v>
      </c>
      <c r="DR27" s="149">
        <v>8422</v>
      </c>
      <c r="DS27" s="149">
        <v>38277.696547602456</v>
      </c>
      <c r="DT27" s="150">
        <v>4.5449651564476916</v>
      </c>
      <c r="DU27" s="149">
        <v>9111</v>
      </c>
      <c r="DV27" s="149">
        <v>39138.355145744143</v>
      </c>
      <c r="DW27" s="150">
        <v>4.295725512648902</v>
      </c>
      <c r="DX27" s="149">
        <v>9035</v>
      </c>
      <c r="DY27" s="149">
        <v>38928.655171706218</v>
      </c>
      <c r="DZ27" s="150">
        <v>4.3086502680361063</v>
      </c>
      <c r="EA27" s="149">
        <v>8991</v>
      </c>
      <c r="EB27" s="149">
        <v>39196.836531900619</v>
      </c>
      <c r="EC27" s="150">
        <v>4.3595636227227912</v>
      </c>
      <c r="ED27" s="149">
        <v>9027</v>
      </c>
      <c r="EE27" s="151">
        <v>39350.554985729053</v>
      </c>
      <c r="EF27" s="161">
        <v>4.3592062684977346</v>
      </c>
    </row>
    <row r="28" spans="1:136" ht="15" customHeight="1">
      <c r="A28" s="158">
        <v>14</v>
      </c>
      <c r="B28" s="156">
        <v>712</v>
      </c>
      <c r="C28" s="149">
        <v>3587.8440131584039</v>
      </c>
      <c r="D28" s="150">
        <v>5.0391067600539383</v>
      </c>
      <c r="E28" s="149">
        <v>818</v>
      </c>
      <c r="F28" s="149">
        <v>3945.9147946115791</v>
      </c>
      <c r="G28" s="150">
        <v>4.82385671712907</v>
      </c>
      <c r="H28" s="149">
        <v>955</v>
      </c>
      <c r="I28" s="149">
        <v>4344.8783048135119</v>
      </c>
      <c r="J28" s="150">
        <v>4.5496107903806404</v>
      </c>
      <c r="K28" s="149">
        <v>1127</v>
      </c>
      <c r="L28" s="149">
        <v>4909.8643257228159</v>
      </c>
      <c r="M28" s="150">
        <v>4.3565788160805816</v>
      </c>
      <c r="N28" s="149">
        <v>1344</v>
      </c>
      <c r="O28" s="149">
        <v>5644.2423638320161</v>
      </c>
      <c r="P28" s="150">
        <v>4.1995850921369167</v>
      </c>
      <c r="Q28" s="149">
        <v>1649</v>
      </c>
      <c r="R28" s="149">
        <v>6292.376507049391</v>
      </c>
      <c r="S28" s="150">
        <v>3.8158741704362589</v>
      </c>
      <c r="T28" s="149">
        <v>1919</v>
      </c>
      <c r="U28" s="149">
        <v>7216.4295521440135</v>
      </c>
      <c r="V28" s="150">
        <v>3.7605156603147543</v>
      </c>
      <c r="W28" s="149">
        <v>2178</v>
      </c>
      <c r="X28" s="149">
        <v>8015.5672330529896</v>
      </c>
      <c r="Y28" s="150">
        <v>3.6802420721088107</v>
      </c>
      <c r="Z28" s="149">
        <v>2533</v>
      </c>
      <c r="AA28" s="149">
        <v>9017.2895943980348</v>
      </c>
      <c r="AB28" s="150">
        <v>3.5599248300031721</v>
      </c>
      <c r="AC28" s="149">
        <v>2935</v>
      </c>
      <c r="AD28" s="149">
        <v>10208.703205952279</v>
      </c>
      <c r="AE28" s="150">
        <v>3.4782634432546096</v>
      </c>
      <c r="AF28" s="149">
        <v>3172</v>
      </c>
      <c r="AG28" s="149">
        <v>11424.841039409193</v>
      </c>
      <c r="AH28" s="150">
        <v>3.601778385690162</v>
      </c>
      <c r="AI28" s="149">
        <v>3435</v>
      </c>
      <c r="AJ28" s="149">
        <v>12710.822507770716</v>
      </c>
      <c r="AK28" s="150">
        <v>3.7003850095402373</v>
      </c>
      <c r="AL28" s="149">
        <v>3794</v>
      </c>
      <c r="AM28" s="149">
        <v>14369.775486822216</v>
      </c>
      <c r="AN28" s="150">
        <v>3.78750012831371</v>
      </c>
      <c r="AO28" s="149">
        <v>4025</v>
      </c>
      <c r="AP28" s="149">
        <v>15695.752234353222</v>
      </c>
      <c r="AQ28" s="150">
        <v>3.8995657725101172</v>
      </c>
      <c r="AR28" s="149">
        <v>4203</v>
      </c>
      <c r="AS28" s="149">
        <v>16877.916641933432</v>
      </c>
      <c r="AT28" s="150">
        <v>4.0156832362439765</v>
      </c>
      <c r="AU28" s="149">
        <v>4692</v>
      </c>
      <c r="AV28" s="149">
        <v>18007.577312545556</v>
      </c>
      <c r="AW28" s="150">
        <v>3.8379320785476461</v>
      </c>
      <c r="AX28" s="149">
        <v>5190</v>
      </c>
      <c r="AY28" s="149">
        <v>19322.549043007752</v>
      </c>
      <c r="AZ28" s="150">
        <v>3.7230344976893548</v>
      </c>
      <c r="BA28" s="149">
        <v>5590</v>
      </c>
      <c r="BB28" s="149">
        <v>20148.416198275845</v>
      </c>
      <c r="BC28" s="150">
        <v>3.6043678351119581</v>
      </c>
      <c r="BD28" s="149">
        <v>6231</v>
      </c>
      <c r="BE28" s="149">
        <v>21539.803285820737</v>
      </c>
      <c r="BF28" s="150">
        <v>3.4568774331280272</v>
      </c>
      <c r="BG28" s="149">
        <v>6583</v>
      </c>
      <c r="BH28" s="149">
        <v>22935.361912244938</v>
      </c>
      <c r="BI28" s="150">
        <v>3.4840288488903139</v>
      </c>
      <c r="BJ28" s="149">
        <v>6829</v>
      </c>
      <c r="BK28" s="149">
        <v>23939.722321335645</v>
      </c>
      <c r="BL28" s="150">
        <v>3.5055970597943542</v>
      </c>
      <c r="BM28" s="149">
        <v>6604</v>
      </c>
      <c r="BN28" s="149">
        <v>24491.67214744708</v>
      </c>
      <c r="BO28" s="150">
        <v>3.7086117727812051</v>
      </c>
      <c r="BP28" s="149">
        <v>6911</v>
      </c>
      <c r="BQ28" s="149">
        <v>25134.965474937024</v>
      </c>
      <c r="BR28" s="150">
        <v>3.6369505823957495</v>
      </c>
      <c r="BS28" s="149">
        <v>6809</v>
      </c>
      <c r="BT28" s="149">
        <v>25122.204772222067</v>
      </c>
      <c r="BU28" s="150">
        <v>3.6895586388929456</v>
      </c>
      <c r="BV28" s="149">
        <v>6886</v>
      </c>
      <c r="BW28" s="149">
        <v>25743.40192035331</v>
      </c>
      <c r="BX28" s="150">
        <v>3.7385132036528188</v>
      </c>
      <c r="BY28" s="149">
        <v>7022</v>
      </c>
      <c r="BZ28" s="149">
        <v>26469.0274155111</v>
      </c>
      <c r="CA28" s="150">
        <v>3.7694428105256481</v>
      </c>
      <c r="CB28" s="149">
        <v>7066</v>
      </c>
      <c r="CC28" s="149">
        <v>27225.764325428776</v>
      </c>
      <c r="CD28" s="150">
        <v>3.8530659956734752</v>
      </c>
      <c r="CE28" s="149">
        <v>7290</v>
      </c>
      <c r="CF28" s="149">
        <v>28108.395983722079</v>
      </c>
      <c r="CG28" s="150">
        <v>3.8557470485215473</v>
      </c>
      <c r="CH28" s="149">
        <v>7518</v>
      </c>
      <c r="CI28" s="149">
        <v>29322.404247971288</v>
      </c>
      <c r="CJ28" s="150">
        <v>3.9002931960589637</v>
      </c>
      <c r="CK28" s="149">
        <v>7512</v>
      </c>
      <c r="CL28" s="149">
        <v>30479.136957763742</v>
      </c>
      <c r="CM28" s="150">
        <v>4.0573930987438418</v>
      </c>
      <c r="CN28" s="149">
        <v>7800</v>
      </c>
      <c r="CO28" s="149">
        <v>31796.943460721839</v>
      </c>
      <c r="CP28" s="150">
        <v>4.0765312129130562</v>
      </c>
      <c r="CQ28" s="149">
        <v>8365</v>
      </c>
      <c r="CR28" s="149">
        <v>32590.410181669722</v>
      </c>
      <c r="CS28" s="150">
        <v>3.8960442536365476</v>
      </c>
      <c r="CT28" s="149">
        <v>8900</v>
      </c>
      <c r="CU28" s="149">
        <v>32917.469208765979</v>
      </c>
      <c r="CV28" s="150">
        <v>3.6985920459287618</v>
      </c>
      <c r="CW28" s="149">
        <v>8542</v>
      </c>
      <c r="CX28" s="149">
        <v>33597.505099439979</v>
      </c>
      <c r="CY28" s="150">
        <v>3.9332129594287029</v>
      </c>
      <c r="CZ28" s="149">
        <v>8863</v>
      </c>
      <c r="DA28" s="149">
        <v>34871.868710008981</v>
      </c>
      <c r="DB28" s="150">
        <v>3.93454459099729</v>
      </c>
      <c r="DC28" s="149">
        <v>9238</v>
      </c>
      <c r="DD28" s="149">
        <v>35866.972300379399</v>
      </c>
      <c r="DE28" s="150">
        <v>3.8825473371270185</v>
      </c>
      <c r="DF28" s="149">
        <v>9301</v>
      </c>
      <c r="DG28" s="149">
        <v>37266.785563571982</v>
      </c>
      <c r="DH28" s="150">
        <v>4.0067504100174158</v>
      </c>
      <c r="DI28" s="149">
        <v>9721</v>
      </c>
      <c r="DJ28" s="149">
        <v>38804.389033086365</v>
      </c>
      <c r="DK28" s="150">
        <v>3.9918104138551964</v>
      </c>
      <c r="DL28" s="149">
        <v>9801</v>
      </c>
      <c r="DM28" s="149">
        <v>39285.275460728044</v>
      </c>
      <c r="DN28" s="150">
        <v>4.008292568179578</v>
      </c>
      <c r="DO28" s="149">
        <v>9213</v>
      </c>
      <c r="DP28" s="149">
        <v>37486.419424560714</v>
      </c>
      <c r="DQ28" s="150">
        <v>4.0688613290525035</v>
      </c>
      <c r="DR28" s="149">
        <v>9343</v>
      </c>
      <c r="DS28" s="149">
        <v>38619.055028900126</v>
      </c>
      <c r="DT28" s="150">
        <v>4.1334747970566337</v>
      </c>
      <c r="DU28" s="149">
        <v>9979</v>
      </c>
      <c r="DV28" s="149">
        <v>39482.643891890701</v>
      </c>
      <c r="DW28" s="150">
        <v>3.9565731928941479</v>
      </c>
      <c r="DX28" s="149">
        <v>9956</v>
      </c>
      <c r="DY28" s="149">
        <v>39270.894116498064</v>
      </c>
      <c r="DZ28" s="150">
        <v>3.9444449695156756</v>
      </c>
      <c r="EA28" s="149">
        <v>10007</v>
      </c>
      <c r="EB28" s="149">
        <v>39542.091892331344</v>
      </c>
      <c r="EC28" s="150">
        <v>3.9514431790078288</v>
      </c>
      <c r="ED28" s="149">
        <v>10053</v>
      </c>
      <c r="EE28" s="151">
        <v>39697.10825238999</v>
      </c>
      <c r="EF28" s="161">
        <v>3.9487822791594538</v>
      </c>
    </row>
    <row r="29" spans="1:136" ht="15" customHeight="1">
      <c r="A29" s="158">
        <v>15</v>
      </c>
      <c r="B29" s="156">
        <v>790</v>
      </c>
      <c r="C29" s="149">
        <v>3621.2222671470022</v>
      </c>
      <c r="D29" s="150">
        <v>4.5838256546164589</v>
      </c>
      <c r="E29" s="149">
        <v>910</v>
      </c>
      <c r="F29" s="149">
        <v>3982.1729345465183</v>
      </c>
      <c r="G29" s="150">
        <v>4.376014213787383</v>
      </c>
      <c r="H29" s="149">
        <v>1056</v>
      </c>
      <c r="I29" s="149">
        <v>4384.1589902903761</v>
      </c>
      <c r="J29" s="150">
        <v>4.1516657105022503</v>
      </c>
      <c r="K29" s="149">
        <v>1239</v>
      </c>
      <c r="L29" s="149">
        <v>4953.6978494220402</v>
      </c>
      <c r="M29" s="150">
        <v>3.9981419285085069</v>
      </c>
      <c r="N29" s="149">
        <v>1471</v>
      </c>
      <c r="O29" s="149">
        <v>5694.0803512343618</v>
      </c>
      <c r="P29" s="150">
        <v>3.8708907894183291</v>
      </c>
      <c r="Q29" s="149">
        <v>1770</v>
      </c>
      <c r="R29" s="149">
        <v>6346.2710671803898</v>
      </c>
      <c r="S29" s="150">
        <v>3.5854638797629321</v>
      </c>
      <c r="T29" s="149">
        <v>2094</v>
      </c>
      <c r="U29" s="149">
        <v>7277.693335683497</v>
      </c>
      <c r="V29" s="150">
        <v>3.4754982500876297</v>
      </c>
      <c r="W29" s="149">
        <v>2380</v>
      </c>
      <c r="X29" s="149">
        <v>8083.0328039489905</v>
      </c>
      <c r="Y29" s="150">
        <v>3.3962322705668027</v>
      </c>
      <c r="Z29" s="149">
        <v>2765</v>
      </c>
      <c r="AA29" s="149">
        <v>9092.1750360408005</v>
      </c>
      <c r="AB29" s="150">
        <v>3.2883092354577941</v>
      </c>
      <c r="AC29" s="149">
        <v>3158</v>
      </c>
      <c r="AD29" s="149">
        <v>10292.916475012245</v>
      </c>
      <c r="AE29" s="150">
        <v>3.2593149065903249</v>
      </c>
      <c r="AF29" s="149">
        <v>3419</v>
      </c>
      <c r="AG29" s="149">
        <v>11520.451555043597</v>
      </c>
      <c r="AH29" s="150">
        <v>3.3695383313961971</v>
      </c>
      <c r="AI29" s="149">
        <v>3677</v>
      </c>
      <c r="AJ29" s="149">
        <v>12818.514272360298</v>
      </c>
      <c r="AK29" s="150">
        <v>3.4861338788034537</v>
      </c>
      <c r="AL29" s="149">
        <v>4046</v>
      </c>
      <c r="AM29" s="149">
        <v>14492.703598086828</v>
      </c>
      <c r="AN29" s="150">
        <v>3.581983093941381</v>
      </c>
      <c r="AO29" s="149">
        <v>4271</v>
      </c>
      <c r="AP29" s="149">
        <v>15831.609306757426</v>
      </c>
      <c r="AQ29" s="150">
        <v>3.7067687442653772</v>
      </c>
      <c r="AR29" s="149">
        <v>4517</v>
      </c>
      <c r="AS29" s="149">
        <v>17025.154570365281</v>
      </c>
      <c r="AT29" s="150">
        <v>3.76912875146453</v>
      </c>
      <c r="AU29" s="149">
        <v>5007</v>
      </c>
      <c r="AV29" s="149">
        <v>18162.361828842371</v>
      </c>
      <c r="AW29" s="150">
        <v>3.627394014148666</v>
      </c>
      <c r="AX29" s="149">
        <v>5515</v>
      </c>
      <c r="AY29" s="149">
        <v>19486.884725522825</v>
      </c>
      <c r="AZ29" s="150">
        <v>3.5334333137847369</v>
      </c>
      <c r="BA29" s="149">
        <v>5914</v>
      </c>
      <c r="BB29" s="149">
        <v>20317.774502876753</v>
      </c>
      <c r="BC29" s="150">
        <v>3.4355384685283656</v>
      </c>
      <c r="BD29" s="149">
        <v>6552</v>
      </c>
      <c r="BE29" s="149">
        <v>21718.050312723182</v>
      </c>
      <c r="BF29" s="150">
        <v>3.3147207437001196</v>
      </c>
      <c r="BG29" s="149">
        <v>6845</v>
      </c>
      <c r="BH29" s="149">
        <v>23126.190061524172</v>
      </c>
      <c r="BI29" s="150">
        <v>3.3785522368917711</v>
      </c>
      <c r="BJ29" s="149">
        <v>7153</v>
      </c>
      <c r="BK29" s="149">
        <v>24139.221622615652</v>
      </c>
      <c r="BL29" s="150">
        <v>3.3746989546505874</v>
      </c>
      <c r="BM29" s="149">
        <v>7095</v>
      </c>
      <c r="BN29" s="149">
        <v>24698.971572875078</v>
      </c>
      <c r="BO29" s="150">
        <v>3.4811799257047324</v>
      </c>
      <c r="BP29" s="149">
        <v>7286</v>
      </c>
      <c r="BQ29" s="149">
        <v>25347.423433213971</v>
      </c>
      <c r="BR29" s="150">
        <v>3.4789216899827027</v>
      </c>
      <c r="BS29" s="149">
        <v>7148</v>
      </c>
      <c r="BT29" s="149">
        <v>25335.050914887928</v>
      </c>
      <c r="BU29" s="150">
        <v>3.544355192345821</v>
      </c>
      <c r="BV29" s="149">
        <v>7306</v>
      </c>
      <c r="BW29" s="149">
        <v>25962.753496058427</v>
      </c>
      <c r="BX29" s="150">
        <v>3.5536207905910797</v>
      </c>
      <c r="BY29" s="149">
        <v>7430</v>
      </c>
      <c r="BZ29" s="149">
        <v>26695.694267100502</v>
      </c>
      <c r="CA29" s="150">
        <v>3.5929601974563261</v>
      </c>
      <c r="CB29" s="149">
        <v>7581</v>
      </c>
      <c r="CC29" s="149">
        <v>27459.795531224034</v>
      </c>
      <c r="CD29" s="150">
        <v>3.6221864570932638</v>
      </c>
      <c r="CE29" s="149">
        <v>7805</v>
      </c>
      <c r="CF29" s="149">
        <v>28350.230325362478</v>
      </c>
      <c r="CG29" s="150">
        <v>3.6323165054916693</v>
      </c>
      <c r="CH29" s="149">
        <v>7994</v>
      </c>
      <c r="CI29" s="149">
        <v>29575.929863928995</v>
      </c>
      <c r="CJ29" s="150">
        <v>3.699766057534275</v>
      </c>
      <c r="CK29" s="149">
        <v>8092</v>
      </c>
      <c r="CL29" s="149">
        <v>30745.990075856746</v>
      </c>
      <c r="CM29" s="150">
        <v>3.7995538897499688</v>
      </c>
      <c r="CN29" s="149">
        <v>8400</v>
      </c>
      <c r="CO29" s="149">
        <v>32075.671702947333</v>
      </c>
      <c r="CP29" s="150">
        <v>3.8185323455889684</v>
      </c>
      <c r="CQ29" s="149">
        <v>8992</v>
      </c>
      <c r="CR29" s="149">
        <v>32871.656716185294</v>
      </c>
      <c r="CS29" s="150">
        <v>3.6556557735971191</v>
      </c>
      <c r="CT29" s="149">
        <v>9492</v>
      </c>
      <c r="CU29" s="149">
        <v>33196.635404630004</v>
      </c>
      <c r="CV29" s="150">
        <v>3.4973277923124741</v>
      </c>
      <c r="CW29" s="149">
        <v>9187</v>
      </c>
      <c r="CX29" s="149">
        <v>33888.408114001766</v>
      </c>
      <c r="CY29" s="150">
        <v>3.6887349639710205</v>
      </c>
      <c r="CZ29" s="149">
        <v>9505</v>
      </c>
      <c r="DA29" s="149">
        <v>35173.930235224034</v>
      </c>
      <c r="DB29" s="150">
        <v>3.700571303021992</v>
      </c>
      <c r="DC29" s="149">
        <v>9925</v>
      </c>
      <c r="DD29" s="149">
        <v>36176.330256256188</v>
      </c>
      <c r="DE29" s="150">
        <v>3.6449703028973488</v>
      </c>
      <c r="DF29" s="149">
        <v>10054</v>
      </c>
      <c r="DG29" s="149">
        <v>37591.440293953368</v>
      </c>
      <c r="DH29" s="150">
        <v>3.7389536795258969</v>
      </c>
      <c r="DI29" s="149">
        <v>10501</v>
      </c>
      <c r="DJ29" s="149">
        <v>39141.927843920312</v>
      </c>
      <c r="DK29" s="150">
        <v>3.7274476567870023</v>
      </c>
      <c r="DL29" s="149">
        <v>10630</v>
      </c>
      <c r="DM29" s="149">
        <v>39627.207396282945</v>
      </c>
      <c r="DN29" s="150">
        <v>3.7278652301300985</v>
      </c>
      <c r="DO29" s="149">
        <v>10007</v>
      </c>
      <c r="DP29" s="149">
        <v>37814.512083263166</v>
      </c>
      <c r="DQ29" s="150">
        <v>3.7788060440954498</v>
      </c>
      <c r="DR29" s="149">
        <v>10174</v>
      </c>
      <c r="DS29" s="149">
        <v>38958.470182968245</v>
      </c>
      <c r="DT29" s="150">
        <v>3.8292186144061575</v>
      </c>
      <c r="DU29" s="149">
        <v>10840</v>
      </c>
      <c r="DV29" s="149">
        <v>39824.579787506293</v>
      </c>
      <c r="DW29" s="150">
        <v>3.6738542239396947</v>
      </c>
      <c r="DX29" s="149">
        <v>10860</v>
      </c>
      <c r="DY29" s="149">
        <v>39610.454091591062</v>
      </c>
      <c r="DZ29" s="150">
        <v>3.6473714633140939</v>
      </c>
      <c r="EA29" s="149">
        <v>10952</v>
      </c>
      <c r="EB29" s="149">
        <v>39883.938334026898</v>
      </c>
      <c r="EC29" s="150">
        <v>3.6417036462771089</v>
      </c>
      <c r="ED29" s="149">
        <v>11008</v>
      </c>
      <c r="EE29" s="151">
        <v>40040.182316515056</v>
      </c>
      <c r="EF29" s="161">
        <v>3.6373712133462077</v>
      </c>
    </row>
    <row r="30" spans="1:136" ht="15" customHeight="1">
      <c r="A30" s="158">
        <v>16</v>
      </c>
      <c r="B30" s="156">
        <v>864</v>
      </c>
      <c r="C30" s="149">
        <v>3654.4867249999661</v>
      </c>
      <c r="D30" s="150">
        <v>4.2297300057869975</v>
      </c>
      <c r="E30" s="149">
        <v>997</v>
      </c>
      <c r="F30" s="149">
        <v>4018.2222215696515</v>
      </c>
      <c r="G30" s="150">
        <v>4.0303131610528098</v>
      </c>
      <c r="H30" s="149">
        <v>1153</v>
      </c>
      <c r="I30" s="149">
        <v>4423.1968711265499</v>
      </c>
      <c r="J30" s="150">
        <v>3.8362505387047268</v>
      </c>
      <c r="K30" s="149">
        <v>1347</v>
      </c>
      <c r="L30" s="149">
        <v>4997.2778860537746</v>
      </c>
      <c r="M30" s="150">
        <v>3.709931615481644</v>
      </c>
      <c r="N30" s="149">
        <v>1594</v>
      </c>
      <c r="O30" s="149">
        <v>5743.6172098499374</v>
      </c>
      <c r="P30" s="150">
        <v>3.6032730300187814</v>
      </c>
      <c r="Q30" s="149">
        <v>1899</v>
      </c>
      <c r="R30" s="149">
        <v>6399.9672202109168</v>
      </c>
      <c r="S30" s="150">
        <v>3.3701775777835263</v>
      </c>
      <c r="T30" s="149">
        <v>2248</v>
      </c>
      <c r="U30" s="149">
        <v>7338.4632814924171</v>
      </c>
      <c r="V30" s="150">
        <v>3.264440961517979</v>
      </c>
      <c r="W30" s="149">
        <v>2554</v>
      </c>
      <c r="X30" s="149">
        <v>8149.8665096753193</v>
      </c>
      <c r="Y30" s="150">
        <v>3.1910205597789032</v>
      </c>
      <c r="Z30" s="149">
        <v>2964</v>
      </c>
      <c r="AA30" s="149">
        <v>9166.2844901745211</v>
      </c>
      <c r="AB30" s="150">
        <v>3.092538626914481</v>
      </c>
      <c r="AC30" s="149">
        <v>3343</v>
      </c>
      <c r="AD30" s="149">
        <v>10376.709940019908</v>
      </c>
      <c r="AE30" s="150">
        <v>3.104011349093601</v>
      </c>
      <c r="AF30" s="149">
        <v>3635</v>
      </c>
      <c r="AG30" s="149">
        <v>11615.588049545906</v>
      </c>
      <c r="AH30" s="150">
        <v>3.1954850205078147</v>
      </c>
      <c r="AI30" s="149">
        <v>3900</v>
      </c>
      <c r="AJ30" s="149">
        <v>12925.996654903009</v>
      </c>
      <c r="AK30" s="150">
        <v>3.314358116641797</v>
      </c>
      <c r="AL30" s="149">
        <v>4287</v>
      </c>
      <c r="AM30" s="149">
        <v>14615.628060939533</v>
      </c>
      <c r="AN30" s="150">
        <v>3.4092904270910971</v>
      </c>
      <c r="AO30" s="149">
        <v>4517</v>
      </c>
      <c r="AP30" s="149">
        <v>15967.771592669837</v>
      </c>
      <c r="AQ30" s="150">
        <v>3.535039095122833</v>
      </c>
      <c r="AR30" s="149">
        <v>4828</v>
      </c>
      <c r="AS30" s="149">
        <v>17172.257087014965</v>
      </c>
      <c r="AT30" s="150">
        <v>3.5568055275507384</v>
      </c>
      <c r="AU30" s="149">
        <v>5305</v>
      </c>
      <c r="AV30" s="149">
        <v>18317.187417090008</v>
      </c>
      <c r="AW30" s="150">
        <v>3.4528157242393984</v>
      </c>
      <c r="AX30" s="149">
        <v>5826</v>
      </c>
      <c r="AY30" s="149">
        <v>19651.360674418604</v>
      </c>
      <c r="AZ30" s="150">
        <v>3.3730450865806048</v>
      </c>
      <c r="BA30" s="149">
        <v>6227</v>
      </c>
      <c r="BB30" s="149">
        <v>20487.378854274524</v>
      </c>
      <c r="BC30" s="150">
        <v>3.2900881410429621</v>
      </c>
      <c r="BD30" s="149">
        <v>6843</v>
      </c>
      <c r="BE30" s="149">
        <v>21896.712000257499</v>
      </c>
      <c r="BF30" s="150">
        <v>3.1998702323918602</v>
      </c>
      <c r="BG30" s="149">
        <v>7106</v>
      </c>
      <c r="BH30" s="149">
        <v>23318.466896036061</v>
      </c>
      <c r="BI30" s="150">
        <v>3.2815179983163612</v>
      </c>
      <c r="BJ30" s="149">
        <v>7454</v>
      </c>
      <c r="BK30" s="149">
        <v>24339.166104139953</v>
      </c>
      <c r="BL30" s="150">
        <v>3.2652490077998326</v>
      </c>
      <c r="BM30" s="149">
        <v>7456</v>
      </c>
      <c r="BN30" s="149">
        <v>24906.773669353362</v>
      </c>
      <c r="BO30" s="150">
        <v>3.3405007603746464</v>
      </c>
      <c r="BP30" s="149">
        <v>7794</v>
      </c>
      <c r="BQ30" s="149">
        <v>25558.685851086688</v>
      </c>
      <c r="BR30" s="150">
        <v>3.279277117152513</v>
      </c>
      <c r="BS30" s="149">
        <v>7492</v>
      </c>
      <c r="BT30" s="149">
        <v>25549.951461646182</v>
      </c>
      <c r="BU30" s="150">
        <v>3.4102978459218076</v>
      </c>
      <c r="BV30" s="149">
        <v>7713</v>
      </c>
      <c r="BW30" s="149">
        <v>26182.451357098718</v>
      </c>
      <c r="BX30" s="150">
        <v>3.3945872367559597</v>
      </c>
      <c r="BY30" s="149">
        <v>7858</v>
      </c>
      <c r="BZ30" s="149">
        <v>26922.399021715057</v>
      </c>
      <c r="CA30" s="150">
        <v>3.4261133903938732</v>
      </c>
      <c r="CB30" s="149">
        <v>8007</v>
      </c>
      <c r="CC30" s="149">
        <v>27693.706381835153</v>
      </c>
      <c r="CD30" s="150">
        <v>3.4586869466510746</v>
      </c>
      <c r="CE30" s="149">
        <v>8247</v>
      </c>
      <c r="CF30" s="149">
        <v>28591.96956288514</v>
      </c>
      <c r="CG30" s="150">
        <v>3.4669539908918563</v>
      </c>
      <c r="CH30" s="149">
        <v>8503</v>
      </c>
      <c r="CI30" s="149">
        <v>29829.833051735783</v>
      </c>
      <c r="CJ30" s="150">
        <v>3.5081539517506508</v>
      </c>
      <c r="CK30" s="149">
        <v>8652</v>
      </c>
      <c r="CL30" s="149">
        <v>31012.341535575215</v>
      </c>
      <c r="CM30" s="150">
        <v>3.5844130300017585</v>
      </c>
      <c r="CN30" s="149">
        <v>8952</v>
      </c>
      <c r="CO30" s="149">
        <v>32354.109760531217</v>
      </c>
      <c r="CP30" s="150">
        <v>3.6141766935356587</v>
      </c>
      <c r="CQ30" s="149">
        <v>9553</v>
      </c>
      <c r="CR30" s="149">
        <v>33152.648547735953</v>
      </c>
      <c r="CS30" s="150">
        <v>3.4703913480305615</v>
      </c>
      <c r="CT30" s="149">
        <v>10075</v>
      </c>
      <c r="CU30" s="149">
        <v>33475.437038171767</v>
      </c>
      <c r="CV30" s="150">
        <v>3.3226240236398779</v>
      </c>
      <c r="CW30" s="149">
        <v>9807</v>
      </c>
      <c r="CX30" s="149">
        <v>34178.815330128185</v>
      </c>
      <c r="CY30" s="150">
        <v>3.4851448281970212</v>
      </c>
      <c r="CZ30" s="149">
        <v>10163</v>
      </c>
      <c r="DA30" s="149">
        <v>35475.698066197205</v>
      </c>
      <c r="DB30" s="150">
        <v>3.4906718553770744</v>
      </c>
      <c r="DC30" s="149">
        <v>10601</v>
      </c>
      <c r="DD30" s="149">
        <v>36484.745521285011</v>
      </c>
      <c r="DE30" s="150">
        <v>3.4416324423436477</v>
      </c>
      <c r="DF30" s="149">
        <v>10800</v>
      </c>
      <c r="DG30" s="149">
        <v>37914.809347404771</v>
      </c>
      <c r="DH30" s="150">
        <v>3.5106304951300715</v>
      </c>
      <c r="DI30" s="149">
        <v>11266</v>
      </c>
      <c r="DJ30" s="149">
        <v>39478.114317883919</v>
      </c>
      <c r="DK30" s="150">
        <v>3.5041819916460075</v>
      </c>
      <c r="DL30" s="149">
        <v>11419</v>
      </c>
      <c r="DM30" s="149">
        <v>39967.671242118995</v>
      </c>
      <c r="DN30" s="150">
        <v>3.5001025695874417</v>
      </c>
      <c r="DO30" s="149">
        <v>10793</v>
      </c>
      <c r="DP30" s="149">
        <v>38140.676097021955</v>
      </c>
      <c r="DQ30" s="150">
        <v>3.5338345313649544</v>
      </c>
      <c r="DR30" s="149">
        <v>10962</v>
      </c>
      <c r="DS30" s="149">
        <v>39296.236620833974</v>
      </c>
      <c r="DT30" s="150">
        <v>3.5847688944384211</v>
      </c>
      <c r="DU30" s="149">
        <v>11702</v>
      </c>
      <c r="DV30" s="149">
        <v>40164.480826570099</v>
      </c>
      <c r="DW30" s="150">
        <v>3.4322748954512132</v>
      </c>
      <c r="DX30" s="149">
        <v>11694</v>
      </c>
      <c r="DY30" s="149">
        <v>39947.721540433115</v>
      </c>
      <c r="DZ30" s="150">
        <v>3.4160870138902952</v>
      </c>
      <c r="EA30" s="149">
        <v>11832</v>
      </c>
      <c r="EB30" s="149">
        <v>40223.068993806031</v>
      </c>
      <c r="EC30" s="150">
        <v>3.3995156350410776</v>
      </c>
      <c r="ED30" s="149">
        <v>11896</v>
      </c>
      <c r="EE30" s="151">
        <v>40380.458430296472</v>
      </c>
      <c r="EF30" s="161">
        <v>3.3944568283705845</v>
      </c>
    </row>
    <row r="31" spans="1:136" ht="15" customHeight="1">
      <c r="A31" s="158">
        <v>17</v>
      </c>
      <c r="B31" s="156">
        <v>940</v>
      </c>
      <c r="C31" s="149">
        <v>3687.6469784187252</v>
      </c>
      <c r="D31" s="150">
        <v>3.9230287004454523</v>
      </c>
      <c r="E31" s="149">
        <v>1080</v>
      </c>
      <c r="F31" s="149">
        <v>4054.116512664586</v>
      </c>
      <c r="G31" s="150">
        <v>3.7538115858005425</v>
      </c>
      <c r="H31" s="149">
        <v>1244</v>
      </c>
      <c r="I31" s="149">
        <v>4462.0427301753598</v>
      </c>
      <c r="J31" s="150">
        <v>3.5868510692727971</v>
      </c>
      <c r="K31" s="149">
        <v>1450</v>
      </c>
      <c r="L31" s="149">
        <v>5040.6302958601591</v>
      </c>
      <c r="M31" s="150">
        <v>3.476296755765627</v>
      </c>
      <c r="N31" s="149">
        <v>1714</v>
      </c>
      <c r="O31" s="149">
        <v>5792.8898594440752</v>
      </c>
      <c r="P31" s="150">
        <v>3.3797490428495189</v>
      </c>
      <c r="Q31" s="149">
        <v>2010</v>
      </c>
      <c r="R31" s="149">
        <v>6453.5226685758344</v>
      </c>
      <c r="S31" s="150">
        <v>3.2107077953113605</v>
      </c>
      <c r="T31" s="149">
        <v>2380</v>
      </c>
      <c r="U31" s="149">
        <v>7398.9746472531715</v>
      </c>
      <c r="V31" s="150">
        <v>3.1088128769971308</v>
      </c>
      <c r="W31" s="149">
        <v>2702</v>
      </c>
      <c r="X31" s="149">
        <v>8216.3705900720852</v>
      </c>
      <c r="Y31" s="150">
        <v>3.0408477387387438</v>
      </c>
      <c r="Z31" s="149">
        <v>3130</v>
      </c>
      <c r="AA31" s="149">
        <v>9239.9869106282749</v>
      </c>
      <c r="AB31" s="150">
        <v>2.9520724954083946</v>
      </c>
      <c r="AC31" s="149">
        <v>3507</v>
      </c>
      <c r="AD31" s="149">
        <v>10460.477406930564</v>
      </c>
      <c r="AE31" s="150">
        <v>2.9827423458598701</v>
      </c>
      <c r="AF31" s="149">
        <v>3826</v>
      </c>
      <c r="AG31" s="149">
        <v>11710.558579902685</v>
      </c>
      <c r="AH31" s="150">
        <v>3.0607837375595097</v>
      </c>
      <c r="AI31" s="149">
        <v>4111</v>
      </c>
      <c r="AJ31" s="149">
        <v>13033.45456274451</v>
      </c>
      <c r="AK31" s="150">
        <v>3.1703854445985185</v>
      </c>
      <c r="AL31" s="149">
        <v>4524</v>
      </c>
      <c r="AM31" s="149">
        <v>14738.635636901896</v>
      </c>
      <c r="AN31" s="150">
        <v>3.2578770196511706</v>
      </c>
      <c r="AO31" s="149">
        <v>4773</v>
      </c>
      <c r="AP31" s="149">
        <v>16104.20298599214</v>
      </c>
      <c r="AQ31" s="150">
        <v>3.3740211577607671</v>
      </c>
      <c r="AR31" s="149">
        <v>5099</v>
      </c>
      <c r="AS31" s="149">
        <v>17319.386724432643</v>
      </c>
      <c r="AT31" s="150">
        <v>3.3966241860036561</v>
      </c>
      <c r="AU31" s="149">
        <v>5592</v>
      </c>
      <c r="AV31" s="149">
        <v>18472.211317887377</v>
      </c>
      <c r="AW31" s="150">
        <v>3.3033282042001746</v>
      </c>
      <c r="AX31" s="149">
        <v>6127</v>
      </c>
      <c r="AY31" s="149">
        <v>19816.111704622792</v>
      </c>
      <c r="AZ31" s="150">
        <v>3.234227469336183</v>
      </c>
      <c r="BA31" s="149">
        <v>6537</v>
      </c>
      <c r="BB31" s="149">
        <v>20657.312791271703</v>
      </c>
      <c r="BC31" s="150">
        <v>3.1600600873905007</v>
      </c>
      <c r="BD31" s="149">
        <v>7150</v>
      </c>
      <c r="BE31" s="149">
        <v>22076.163062246807</v>
      </c>
      <c r="BF31" s="150">
        <v>3.0875752534610919</v>
      </c>
      <c r="BG31" s="149">
        <v>7383</v>
      </c>
      <c r="BH31" s="149">
        <v>23512.148630252992</v>
      </c>
      <c r="BI31" s="150">
        <v>3.184633432243396</v>
      </c>
      <c r="BJ31" s="149">
        <v>7790</v>
      </c>
      <c r="BK31" s="149">
        <v>24540.721269591024</v>
      </c>
      <c r="BL31" s="150">
        <v>3.1502851437215691</v>
      </c>
      <c r="BM31" s="149">
        <v>7828</v>
      </c>
      <c r="BN31" s="149">
        <v>25113.818705824378</v>
      </c>
      <c r="BO31" s="150">
        <v>3.208203718168674</v>
      </c>
      <c r="BP31" s="149">
        <v>8142</v>
      </c>
      <c r="BQ31" s="149">
        <v>25770.639454960041</v>
      </c>
      <c r="BR31" s="150">
        <v>3.1651485451928325</v>
      </c>
      <c r="BS31" s="149">
        <v>7854</v>
      </c>
      <c r="BT31" s="149">
        <v>25764.977583472148</v>
      </c>
      <c r="BU31" s="150">
        <v>3.2804911616338361</v>
      </c>
      <c r="BV31" s="149">
        <v>8114</v>
      </c>
      <c r="BW31" s="149">
        <v>26402.307996695494</v>
      </c>
      <c r="BX31" s="150">
        <v>3.2539201376257694</v>
      </c>
      <c r="BY31" s="149">
        <v>8287</v>
      </c>
      <c r="BZ31" s="149">
        <v>27149.462584882556</v>
      </c>
      <c r="CA31" s="150">
        <v>3.2761509092412884</v>
      </c>
      <c r="CB31" s="149">
        <v>8396</v>
      </c>
      <c r="CC31" s="149">
        <v>27928.815321713337</v>
      </c>
      <c r="CD31" s="150">
        <v>3.3264429873407977</v>
      </c>
      <c r="CE31" s="149">
        <v>8704</v>
      </c>
      <c r="CF31" s="149">
        <v>28834.473859789599</v>
      </c>
      <c r="CG31" s="150">
        <v>3.3127842210236214</v>
      </c>
      <c r="CH31" s="149">
        <v>8999</v>
      </c>
      <c r="CI31" s="149">
        <v>30083.887704797846</v>
      </c>
      <c r="CJ31" s="150">
        <v>3.3430256367149513</v>
      </c>
      <c r="CK31" s="149">
        <v>9168</v>
      </c>
      <c r="CL31" s="149">
        <v>31278.609749586249</v>
      </c>
      <c r="CM31" s="150">
        <v>3.4117157231224091</v>
      </c>
      <c r="CN31" s="149">
        <v>9538</v>
      </c>
      <c r="CO31" s="149">
        <v>32632.515623289895</v>
      </c>
      <c r="CP31" s="150">
        <v>3.4213163790406682</v>
      </c>
      <c r="CQ31" s="149">
        <v>10085</v>
      </c>
      <c r="CR31" s="149">
        <v>33433.681193183926</v>
      </c>
      <c r="CS31" s="150">
        <v>3.3151890127103547</v>
      </c>
      <c r="CT31" s="149">
        <v>10627</v>
      </c>
      <c r="CU31" s="149">
        <v>33753.912966989927</v>
      </c>
      <c r="CV31" s="150">
        <v>3.1762409868250612</v>
      </c>
      <c r="CW31" s="149">
        <v>10394</v>
      </c>
      <c r="CX31" s="149">
        <v>34468.914832746304</v>
      </c>
      <c r="CY31" s="150">
        <v>3.3162319446552151</v>
      </c>
      <c r="CZ31" s="149">
        <v>10792</v>
      </c>
      <c r="DA31" s="149">
        <v>35776.902055132501</v>
      </c>
      <c r="DB31" s="150">
        <v>3.3151317693784748</v>
      </c>
      <c r="DC31" s="149">
        <v>11234</v>
      </c>
      <c r="DD31" s="149">
        <v>36792.727553373341</v>
      </c>
      <c r="DE31" s="150">
        <v>3.2751226235867312</v>
      </c>
      <c r="DF31" s="149">
        <v>11484</v>
      </c>
      <c r="DG31" s="149">
        <v>38237.186224659912</v>
      </c>
      <c r="DH31" s="150">
        <v>3.3296052093921902</v>
      </c>
      <c r="DI31" s="149">
        <v>11964</v>
      </c>
      <c r="DJ31" s="149">
        <v>39813.802573377252</v>
      </c>
      <c r="DK31" s="150">
        <v>3.3278002819606529</v>
      </c>
      <c r="DL31" s="149">
        <v>12126</v>
      </c>
      <c r="DM31" s="149">
        <v>40307.454734189603</v>
      </c>
      <c r="DN31" s="150">
        <v>3.3240520150247077</v>
      </c>
      <c r="DO31" s="149">
        <v>11549</v>
      </c>
      <c r="DP31" s="149">
        <v>38465.652820970157</v>
      </c>
      <c r="DQ31" s="150">
        <v>3.3306479193843761</v>
      </c>
      <c r="DR31" s="149">
        <v>11730</v>
      </c>
      <c r="DS31" s="149">
        <v>39632.952447245108</v>
      </c>
      <c r="DT31" s="150">
        <v>3.3787683245733255</v>
      </c>
      <c r="DU31" s="149">
        <v>12483</v>
      </c>
      <c r="DV31" s="149">
        <v>40502.56555460528</v>
      </c>
      <c r="DW31" s="150">
        <v>3.2446179247460769</v>
      </c>
      <c r="DX31" s="149">
        <v>12491</v>
      </c>
      <c r="DY31" s="149">
        <v>40283.321510328708</v>
      </c>
      <c r="DZ31" s="150">
        <v>3.2249877119789216</v>
      </c>
      <c r="EA31" s="149">
        <v>12655</v>
      </c>
      <c r="EB31" s="149">
        <v>40560.118095308215</v>
      </c>
      <c r="EC31" s="150">
        <v>3.2050666215178358</v>
      </c>
      <c r="ED31" s="149">
        <v>12724</v>
      </c>
      <c r="EE31" s="151">
        <v>40718.604138028197</v>
      </c>
      <c r="EF31" s="161">
        <v>3.2001417901625429</v>
      </c>
    </row>
    <row r="32" spans="1:136" ht="15" customHeight="1">
      <c r="A32" s="158">
        <v>18</v>
      </c>
      <c r="B32" s="156">
        <v>1013</v>
      </c>
      <c r="C32" s="149">
        <v>3720.7185939802439</v>
      </c>
      <c r="D32" s="150">
        <v>3.6729699841858281</v>
      </c>
      <c r="E32" s="149">
        <v>1157</v>
      </c>
      <c r="F32" s="149">
        <v>4089.9109126798558</v>
      </c>
      <c r="G32" s="150">
        <v>3.5349273229730818</v>
      </c>
      <c r="H32" s="149">
        <v>1329</v>
      </c>
      <c r="I32" s="149">
        <v>4500.7626180741336</v>
      </c>
      <c r="J32" s="150">
        <v>3.3865783431709056</v>
      </c>
      <c r="K32" s="149">
        <v>1548</v>
      </c>
      <c r="L32" s="149">
        <v>5083.8089138245159</v>
      </c>
      <c r="M32" s="150">
        <v>3.2841142854163539</v>
      </c>
      <c r="N32" s="149">
        <v>1828</v>
      </c>
      <c r="O32" s="149">
        <v>5841.9371265969576</v>
      </c>
      <c r="P32" s="150">
        <v>3.1958080561252502</v>
      </c>
      <c r="Q32" s="149">
        <v>2114</v>
      </c>
      <c r="R32" s="149">
        <v>6507.062519830738</v>
      </c>
      <c r="S32" s="150">
        <v>3.0780806621715886</v>
      </c>
      <c r="T32" s="149">
        <v>2493</v>
      </c>
      <c r="U32" s="149">
        <v>7459.4741666200052</v>
      </c>
      <c r="V32" s="150">
        <v>2.992167736309669</v>
      </c>
      <c r="W32" s="149">
        <v>2825</v>
      </c>
      <c r="X32" s="149">
        <v>8282.8509729460675</v>
      </c>
      <c r="Y32" s="150">
        <v>2.9319826452906432</v>
      </c>
      <c r="Z32" s="149">
        <v>3266</v>
      </c>
      <c r="AA32" s="149">
        <v>9313.6452519419545</v>
      </c>
      <c r="AB32" s="150">
        <v>2.8516978726092943</v>
      </c>
      <c r="AC32" s="149">
        <v>3666</v>
      </c>
      <c r="AD32" s="149">
        <v>10544.328977152802</v>
      </c>
      <c r="AE32" s="150">
        <v>2.8762490390487732</v>
      </c>
      <c r="AF32" s="149">
        <v>3997</v>
      </c>
      <c r="AG32" s="149">
        <v>11805.651465726849</v>
      </c>
      <c r="AH32" s="150">
        <v>2.9536280874973353</v>
      </c>
      <c r="AI32" s="149">
        <v>4314</v>
      </c>
      <c r="AJ32" s="149">
        <v>13141.020884812631</v>
      </c>
      <c r="AK32" s="150">
        <v>3.0461337238786812</v>
      </c>
      <c r="AL32" s="149">
        <v>4761</v>
      </c>
      <c r="AM32" s="149">
        <v>14861.75256108561</v>
      </c>
      <c r="AN32" s="150">
        <v>3.1215611344435223</v>
      </c>
      <c r="AO32" s="149">
        <v>5040</v>
      </c>
      <c r="AP32" s="149">
        <v>16240.765232386804</v>
      </c>
      <c r="AQ32" s="150">
        <v>3.2223740540450008</v>
      </c>
      <c r="AR32" s="149">
        <v>5349</v>
      </c>
      <c r="AS32" s="149">
        <v>17466.916607355797</v>
      </c>
      <c r="AT32" s="150">
        <v>3.2654545910180963</v>
      </c>
      <c r="AU32" s="149">
        <v>5869</v>
      </c>
      <c r="AV32" s="149">
        <v>18627.591371289189</v>
      </c>
      <c r="AW32" s="150">
        <v>3.1738952753943073</v>
      </c>
      <c r="AX32" s="149">
        <v>6422</v>
      </c>
      <c r="AY32" s="149">
        <v>19981.246375571332</v>
      </c>
      <c r="AZ32" s="150">
        <v>3.1113743966943836</v>
      </c>
      <c r="BA32" s="149">
        <v>6844</v>
      </c>
      <c r="BB32" s="149">
        <v>20827.631398730733</v>
      </c>
      <c r="BC32" s="150">
        <v>3.0431957040810538</v>
      </c>
      <c r="BD32" s="149">
        <v>7425</v>
      </c>
      <c r="BE32" s="149">
        <v>22256.463652410166</v>
      </c>
      <c r="BF32" s="150">
        <v>2.9975035222101232</v>
      </c>
      <c r="BG32" s="149">
        <v>7682</v>
      </c>
      <c r="BH32" s="149">
        <v>23707.039604182777</v>
      </c>
      <c r="BI32" s="150">
        <v>3.0860504561550086</v>
      </c>
      <c r="BJ32" s="149">
        <v>8075</v>
      </c>
      <c r="BK32" s="149">
        <v>24743.441280955871</v>
      </c>
      <c r="BL32" s="150">
        <v>3.0642032546075382</v>
      </c>
      <c r="BM32" s="149">
        <v>8166</v>
      </c>
      <c r="BN32" s="149">
        <v>25323.427110237673</v>
      </c>
      <c r="BO32" s="150">
        <v>3.1010809588828891</v>
      </c>
      <c r="BP32" s="149">
        <v>8461</v>
      </c>
      <c r="BQ32" s="149">
        <v>25983.849186399788</v>
      </c>
      <c r="BR32" s="150">
        <v>3.0710139683725077</v>
      </c>
      <c r="BS32" s="149">
        <v>8170</v>
      </c>
      <c r="BT32" s="149">
        <v>25981.521428470765</v>
      </c>
      <c r="BU32" s="150">
        <v>3.1801127819425661</v>
      </c>
      <c r="BV32" s="149">
        <v>8459</v>
      </c>
      <c r="BW32" s="149">
        <v>26623.326334464498</v>
      </c>
      <c r="BX32" s="150">
        <v>3.1473373134489298</v>
      </c>
      <c r="BY32" s="149">
        <v>8624</v>
      </c>
      <c r="BZ32" s="149">
        <v>27377.404879410231</v>
      </c>
      <c r="CA32" s="150">
        <v>3.1745599349965481</v>
      </c>
      <c r="CB32" s="149">
        <v>8856</v>
      </c>
      <c r="CC32" s="149">
        <v>28163.874605687495</v>
      </c>
      <c r="CD32" s="150">
        <v>3.1802026429186423</v>
      </c>
      <c r="CE32" s="149">
        <v>9091</v>
      </c>
      <c r="CF32" s="149">
        <v>29077.376669433645</v>
      </c>
      <c r="CG32" s="150">
        <v>3.1984794488432127</v>
      </c>
      <c r="CH32" s="149">
        <v>9399</v>
      </c>
      <c r="CI32" s="149">
        <v>30338.145538678717</v>
      </c>
      <c r="CJ32" s="150">
        <v>3.2278056749312389</v>
      </c>
      <c r="CK32" s="149">
        <v>9637</v>
      </c>
      <c r="CL32" s="149">
        <v>31545.293049098796</v>
      </c>
      <c r="CM32" s="150">
        <v>3.2733519818510737</v>
      </c>
      <c r="CN32" s="149">
        <v>10057</v>
      </c>
      <c r="CO32" s="149">
        <v>32910.969704978081</v>
      </c>
      <c r="CP32" s="150">
        <v>3.2724440394728131</v>
      </c>
      <c r="CQ32" s="149">
        <v>10583</v>
      </c>
      <c r="CR32" s="149">
        <v>33715.363595571762</v>
      </c>
      <c r="CS32" s="150">
        <v>3.1858039871087369</v>
      </c>
      <c r="CT32" s="149">
        <v>11156</v>
      </c>
      <c r="CU32" s="149">
        <v>34032.680183895427</v>
      </c>
      <c r="CV32" s="150">
        <v>3.0506167249816625</v>
      </c>
      <c r="CW32" s="149">
        <v>10969</v>
      </c>
      <c r="CX32" s="149">
        <v>34759.074330927753</v>
      </c>
      <c r="CY32" s="150">
        <v>3.1688462331049094</v>
      </c>
      <c r="CZ32" s="149">
        <v>11383</v>
      </c>
      <c r="DA32" s="149">
        <v>36078.01701627794</v>
      </c>
      <c r="DB32" s="150">
        <v>3.1694647295333338</v>
      </c>
      <c r="DC32" s="149">
        <v>11833</v>
      </c>
      <c r="DD32" s="149">
        <v>37100.678497046363</v>
      </c>
      <c r="DE32" s="150">
        <v>3.1353569252975886</v>
      </c>
      <c r="DF32" s="149">
        <v>12159</v>
      </c>
      <c r="DG32" s="149">
        <v>38559.314398007038</v>
      </c>
      <c r="DH32" s="150">
        <v>3.171257044000908</v>
      </c>
      <c r="DI32" s="149">
        <v>12618</v>
      </c>
      <c r="DJ32" s="149">
        <v>40149.287275714145</v>
      </c>
      <c r="DK32" s="150">
        <v>3.1819057913864435</v>
      </c>
      <c r="DL32" s="149">
        <v>12820</v>
      </c>
      <c r="DM32" s="149">
        <v>40646.842560552439</v>
      </c>
      <c r="DN32" s="150">
        <v>3.170580542944808</v>
      </c>
      <c r="DO32" s="149">
        <v>12241</v>
      </c>
      <c r="DP32" s="149">
        <v>38789.488296024312</v>
      </c>
      <c r="DQ32" s="150">
        <v>3.1688169509046902</v>
      </c>
      <c r="DR32" s="149">
        <v>12435</v>
      </c>
      <c r="DS32" s="149">
        <v>39968.765860510925</v>
      </c>
      <c r="DT32" s="150">
        <v>3.2142151878175249</v>
      </c>
      <c r="DU32" s="149">
        <v>13201</v>
      </c>
      <c r="DV32" s="149">
        <v>40839.872213920869</v>
      </c>
      <c r="DW32" s="150">
        <v>3.0936953423165572</v>
      </c>
      <c r="DX32" s="149">
        <v>13256</v>
      </c>
      <c r="DY32" s="149">
        <v>40617.555267620613</v>
      </c>
      <c r="DZ32" s="150">
        <v>3.0640883575453088</v>
      </c>
      <c r="EA32" s="149">
        <v>13427</v>
      </c>
      <c r="EB32" s="149">
        <v>40895.66981581795</v>
      </c>
      <c r="EC32" s="150">
        <v>3.0457786412316934</v>
      </c>
      <c r="ED32" s="149">
        <v>13500</v>
      </c>
      <c r="EE32" s="151">
        <v>41055.222869874677</v>
      </c>
      <c r="EF32" s="161">
        <v>3.0411276199907169</v>
      </c>
    </row>
    <row r="33" spans="1:136" ht="15" customHeight="1">
      <c r="A33" s="158">
        <v>19</v>
      </c>
      <c r="B33" s="156">
        <v>1077</v>
      </c>
      <c r="C33" s="149">
        <v>3753.7368598104599</v>
      </c>
      <c r="D33" s="150">
        <v>3.4853638438351533</v>
      </c>
      <c r="E33" s="149">
        <v>1229</v>
      </c>
      <c r="F33" s="149">
        <v>4125.6629563245033</v>
      </c>
      <c r="G33" s="150">
        <v>3.356926734194063</v>
      </c>
      <c r="H33" s="149">
        <v>1407</v>
      </c>
      <c r="I33" s="149">
        <v>4539.4263877983722</v>
      </c>
      <c r="J33" s="150">
        <v>3.2263158406527164</v>
      </c>
      <c r="K33" s="149">
        <v>1637</v>
      </c>
      <c r="L33" s="149">
        <v>5126.9053506563196</v>
      </c>
      <c r="M33" s="150">
        <v>3.1318908678413679</v>
      </c>
      <c r="N33" s="149">
        <v>1932</v>
      </c>
      <c r="O33" s="149">
        <v>5890.8374695492694</v>
      </c>
      <c r="P33" s="150">
        <v>3.0490877171580069</v>
      </c>
      <c r="Q33" s="149">
        <v>2208</v>
      </c>
      <c r="R33" s="149">
        <v>6560.7397810243629</v>
      </c>
      <c r="S33" s="150">
        <v>2.9713495385074107</v>
      </c>
      <c r="T33" s="149">
        <v>2592</v>
      </c>
      <c r="U33" s="149">
        <v>7520.1593718387448</v>
      </c>
      <c r="V33" s="150">
        <v>2.9012960539501331</v>
      </c>
      <c r="W33" s="149">
        <v>2930</v>
      </c>
      <c r="X33" s="149">
        <v>8349.5652740556307</v>
      </c>
      <c r="Y33" s="150">
        <v>2.8496809809063586</v>
      </c>
      <c r="Z33" s="149">
        <v>3380</v>
      </c>
      <c r="AA33" s="149">
        <v>9387.5788633691809</v>
      </c>
      <c r="AB33" s="150">
        <v>2.7773901962630712</v>
      </c>
      <c r="AC33" s="149">
        <v>3807</v>
      </c>
      <c r="AD33" s="149">
        <v>10628.309685978102</v>
      </c>
      <c r="AE33" s="150">
        <v>2.7917808473806414</v>
      </c>
      <c r="AF33" s="149">
        <v>4153</v>
      </c>
      <c r="AG33" s="149">
        <v>11901.078987076371</v>
      </c>
      <c r="AH33" s="150">
        <v>2.8656583161753844</v>
      </c>
      <c r="AI33" s="149">
        <v>4509</v>
      </c>
      <c r="AJ33" s="149">
        <v>13248.78684902669</v>
      </c>
      <c r="AK33" s="150">
        <v>2.9382982588216211</v>
      </c>
      <c r="AL33" s="149">
        <v>4994</v>
      </c>
      <c r="AM33" s="149">
        <v>14985.00929431493</v>
      </c>
      <c r="AN33" s="150">
        <v>3.0006025819613398</v>
      </c>
      <c r="AO33" s="149">
        <v>5310</v>
      </c>
      <c r="AP33" s="149">
        <v>16377.38063665536</v>
      </c>
      <c r="AQ33" s="150">
        <v>3.0842524739463957</v>
      </c>
      <c r="AR33" s="149">
        <v>5583</v>
      </c>
      <c r="AS33" s="149">
        <v>17615.021005120881</v>
      </c>
      <c r="AT33" s="150">
        <v>3.1551175004694398</v>
      </c>
      <c r="AU33" s="149">
        <v>6135</v>
      </c>
      <c r="AV33" s="149">
        <v>18783.451051227861</v>
      </c>
      <c r="AW33" s="150">
        <v>3.0616872129140766</v>
      </c>
      <c r="AX33" s="149">
        <v>6704</v>
      </c>
      <c r="AY33" s="149">
        <v>20146.893495628141</v>
      </c>
      <c r="AZ33" s="150">
        <v>3.0052048770328375</v>
      </c>
      <c r="BA33" s="149">
        <v>7140</v>
      </c>
      <c r="BB33" s="149">
        <v>20998.41774518953</v>
      </c>
      <c r="BC33" s="150">
        <v>2.9409548662730436</v>
      </c>
      <c r="BD33" s="149">
        <v>7696</v>
      </c>
      <c r="BE33" s="149">
        <v>22437.830923452591</v>
      </c>
      <c r="BF33" s="150">
        <v>2.915518571134692</v>
      </c>
      <c r="BG33" s="149">
        <v>7999</v>
      </c>
      <c r="BH33" s="149">
        <v>23902.928011404136</v>
      </c>
      <c r="BI33" s="150">
        <v>2.9882395313669377</v>
      </c>
      <c r="BJ33" s="149">
        <v>8399</v>
      </c>
      <c r="BK33" s="149">
        <v>24947.433550107144</v>
      </c>
      <c r="BL33" s="150">
        <v>2.9702861709854917</v>
      </c>
      <c r="BM33" s="149">
        <v>8570</v>
      </c>
      <c r="BN33" s="149">
        <v>25532.816048511009</v>
      </c>
      <c r="BO33" s="150">
        <v>2.9793250931751469</v>
      </c>
      <c r="BP33" s="149">
        <v>8808</v>
      </c>
      <c r="BQ33" s="149">
        <v>26196.775801586849</v>
      </c>
      <c r="BR33" s="150">
        <v>2.9742025206161271</v>
      </c>
      <c r="BS33" s="149">
        <v>8515</v>
      </c>
      <c r="BT33" s="149">
        <v>26199.268064483411</v>
      </c>
      <c r="BU33" s="150">
        <v>3.0768371185535419</v>
      </c>
      <c r="BV33" s="149">
        <v>8767</v>
      </c>
      <c r="BW33" s="149">
        <v>26845.671457134653</v>
      </c>
      <c r="BX33" s="150">
        <v>3.0621274617468521</v>
      </c>
      <c r="BY33" s="149">
        <v>8964</v>
      </c>
      <c r="BZ33" s="149">
        <v>27606.626233129507</v>
      </c>
      <c r="CA33" s="150">
        <v>3.0797218020001682</v>
      </c>
      <c r="CB33" s="149">
        <v>9234</v>
      </c>
      <c r="CC33" s="149">
        <v>28399.450873806487</v>
      </c>
      <c r="CD33" s="150">
        <v>3.0755307422359204</v>
      </c>
      <c r="CE33" s="149">
        <v>9452</v>
      </c>
      <c r="CF33" s="149">
        <v>29321.885279800612</v>
      </c>
      <c r="CG33" s="150">
        <v>3.1021884553322696</v>
      </c>
      <c r="CH33" s="149">
        <v>9797</v>
      </c>
      <c r="CI33" s="149">
        <v>30594.660679621709</v>
      </c>
      <c r="CJ33" s="150">
        <v>3.1228601285721864</v>
      </c>
      <c r="CK33" s="149">
        <v>10084</v>
      </c>
      <c r="CL33" s="149">
        <v>31812.896900231415</v>
      </c>
      <c r="CM33" s="150">
        <v>3.1547894585711438</v>
      </c>
      <c r="CN33" s="149">
        <v>10530</v>
      </c>
      <c r="CO33" s="149">
        <v>33190.238187800845</v>
      </c>
      <c r="CP33" s="150">
        <v>3.1519694385375923</v>
      </c>
      <c r="CQ33" s="149">
        <v>11072</v>
      </c>
      <c r="CR33" s="149">
        <v>33998.075331714557</v>
      </c>
      <c r="CS33" s="150">
        <v>3.0706354165204623</v>
      </c>
      <c r="CT33" s="149">
        <v>11645</v>
      </c>
      <c r="CU33" s="149">
        <v>34312.057179592579</v>
      </c>
      <c r="CV33" s="150">
        <v>2.9465055542801699</v>
      </c>
      <c r="CW33" s="149">
        <v>11522</v>
      </c>
      <c r="CX33" s="149">
        <v>35049.261481119916</v>
      </c>
      <c r="CY33" s="150">
        <v>3.0419424996632456</v>
      </c>
      <c r="CZ33" s="149">
        <v>11945</v>
      </c>
      <c r="DA33" s="149">
        <v>36379.369828024042</v>
      </c>
      <c r="DB33" s="150">
        <v>3.0455730287169565</v>
      </c>
      <c r="DC33" s="149">
        <v>12400</v>
      </c>
      <c r="DD33" s="149">
        <v>37408.972142523213</v>
      </c>
      <c r="DE33" s="150">
        <v>3.0168525921389686</v>
      </c>
      <c r="DF33" s="149">
        <v>12787</v>
      </c>
      <c r="DG33" s="149">
        <v>38881.394119510893</v>
      </c>
      <c r="DH33" s="150">
        <v>3.0406971236029476</v>
      </c>
      <c r="DI33" s="149">
        <v>13252</v>
      </c>
      <c r="DJ33" s="149">
        <v>40485.310321232013</v>
      </c>
      <c r="DK33" s="150">
        <v>3.0550339813788119</v>
      </c>
      <c r="DL33" s="149">
        <v>13485</v>
      </c>
      <c r="DM33" s="149">
        <v>40986.376950048114</v>
      </c>
      <c r="DN33" s="150">
        <v>3.039405038935715</v>
      </c>
      <c r="DO33" s="149">
        <v>12890</v>
      </c>
      <c r="DP33" s="149">
        <v>39113.35815793684</v>
      </c>
      <c r="DQ33" s="150">
        <v>3.0343955126405615</v>
      </c>
      <c r="DR33" s="149">
        <v>13113</v>
      </c>
      <c r="DS33" s="149">
        <v>40304.395591439839</v>
      </c>
      <c r="DT33" s="150">
        <v>3.073621260690905</v>
      </c>
      <c r="DU33" s="149">
        <v>13872</v>
      </c>
      <c r="DV33" s="149">
        <v>41176.971385530254</v>
      </c>
      <c r="DW33" s="150">
        <v>2.9683514551276136</v>
      </c>
      <c r="DX33" s="149">
        <v>13994</v>
      </c>
      <c r="DY33" s="149">
        <v>40950.597971407384</v>
      </c>
      <c r="DZ33" s="150">
        <v>2.9262968394602962</v>
      </c>
      <c r="EA33" s="149">
        <v>14156</v>
      </c>
      <c r="EB33" s="149">
        <v>41230.245737302554</v>
      </c>
      <c r="EC33" s="150">
        <v>2.9125632761586999</v>
      </c>
      <c r="ED33" s="149">
        <v>14233</v>
      </c>
      <c r="EE33" s="151">
        <v>41390.845526062898</v>
      </c>
      <c r="EF33" s="161">
        <v>2.9080900390685658</v>
      </c>
    </row>
    <row r="34" spans="1:136" ht="15" customHeight="1">
      <c r="A34" s="158">
        <v>20</v>
      </c>
      <c r="B34" s="156">
        <v>1133</v>
      </c>
      <c r="C34" s="149">
        <v>3786.842063102999</v>
      </c>
      <c r="D34" s="150">
        <v>3.3423142657572806</v>
      </c>
      <c r="E34" s="149">
        <v>1293</v>
      </c>
      <c r="F34" s="149">
        <v>4161.4583096443239</v>
      </c>
      <c r="G34" s="150">
        <v>3.2184519022771259</v>
      </c>
      <c r="H34" s="149">
        <v>1475</v>
      </c>
      <c r="I34" s="149">
        <v>4578.1439754069352</v>
      </c>
      <c r="J34" s="150">
        <v>3.1038264240047018</v>
      </c>
      <c r="K34" s="149">
        <v>1714</v>
      </c>
      <c r="L34" s="149">
        <v>5170.0290514439221</v>
      </c>
      <c r="M34" s="150">
        <v>3.0163530055098731</v>
      </c>
      <c r="N34" s="149">
        <v>2021</v>
      </c>
      <c r="O34" s="149">
        <v>5939.7476938613854</v>
      </c>
      <c r="P34" s="150">
        <v>2.9390141978532336</v>
      </c>
      <c r="Q34" s="149">
        <v>2299</v>
      </c>
      <c r="R34" s="149">
        <v>6614.5650847943161</v>
      </c>
      <c r="S34" s="150">
        <v>2.8771487972137084</v>
      </c>
      <c r="T34" s="149">
        <v>2683</v>
      </c>
      <c r="U34" s="149">
        <v>7581.1991283029147</v>
      </c>
      <c r="V34" s="150">
        <v>2.8256426121143923</v>
      </c>
      <c r="W34" s="149">
        <v>3026</v>
      </c>
      <c r="X34" s="149">
        <v>8416.6976459644775</v>
      </c>
      <c r="Y34" s="150">
        <v>2.7814598962209112</v>
      </c>
      <c r="Z34" s="149">
        <v>3483</v>
      </c>
      <c r="AA34" s="149">
        <v>9462.024006841506</v>
      </c>
      <c r="AB34" s="150">
        <v>2.7166304929203289</v>
      </c>
      <c r="AC34" s="149">
        <v>3938</v>
      </c>
      <c r="AD34" s="149">
        <v>10712.765686800618</v>
      </c>
      <c r="AE34" s="150">
        <v>2.7203569544948243</v>
      </c>
      <c r="AF34" s="149">
        <v>4302</v>
      </c>
      <c r="AG34" s="149">
        <v>11996.991830591676</v>
      </c>
      <c r="AH34" s="150">
        <v>2.7887010298911381</v>
      </c>
      <c r="AI34" s="149">
        <v>4696</v>
      </c>
      <c r="AJ34" s="149">
        <v>13356.858633259271</v>
      </c>
      <c r="AK34" s="150">
        <v>2.8443055011199472</v>
      </c>
      <c r="AL34" s="149">
        <v>5217</v>
      </c>
      <c r="AM34" s="149">
        <v>15108.485131496069</v>
      </c>
      <c r="AN34" s="150">
        <v>2.896010184300569</v>
      </c>
      <c r="AO34" s="149">
        <v>5567</v>
      </c>
      <c r="AP34" s="149">
        <v>16514.084832224347</v>
      </c>
      <c r="AQ34" s="150">
        <v>2.966424435463328</v>
      </c>
      <c r="AR34" s="149">
        <v>5810</v>
      </c>
      <c r="AS34" s="149">
        <v>17764.001924947141</v>
      </c>
      <c r="AT34" s="150">
        <v>3.0574874225382342</v>
      </c>
      <c r="AU34" s="149">
        <v>6384</v>
      </c>
      <c r="AV34" s="149">
        <v>18939.982184305602</v>
      </c>
      <c r="AW34" s="150">
        <v>2.9667891892709277</v>
      </c>
      <c r="AX34" s="149">
        <v>6966</v>
      </c>
      <c r="AY34" s="149">
        <v>20313.253957123856</v>
      </c>
      <c r="AZ34" s="150">
        <v>2.9160571284989745</v>
      </c>
      <c r="BA34" s="149">
        <v>7411</v>
      </c>
      <c r="BB34" s="149">
        <v>21169.90989040058</v>
      </c>
      <c r="BC34" s="150">
        <v>2.8565524072865442</v>
      </c>
      <c r="BD34" s="149">
        <v>7931</v>
      </c>
      <c r="BE34" s="149">
        <v>22620.818020370061</v>
      </c>
      <c r="BF34" s="150">
        <v>2.8522024991010038</v>
      </c>
      <c r="BG34" s="149">
        <v>8314</v>
      </c>
      <c r="BH34" s="149">
        <v>24099.739637653209</v>
      </c>
      <c r="BI34" s="150">
        <v>2.8986937259626182</v>
      </c>
      <c r="BJ34" s="149">
        <v>8691</v>
      </c>
      <c r="BK34" s="149">
        <v>25152.149246645578</v>
      </c>
      <c r="BL34" s="150">
        <v>2.8940454776948084</v>
      </c>
      <c r="BM34" s="149">
        <v>8867</v>
      </c>
      <c r="BN34" s="149">
        <v>25742.546382659562</v>
      </c>
      <c r="BO34" s="150">
        <v>2.9031855624968492</v>
      </c>
      <c r="BP34" s="149">
        <v>9068</v>
      </c>
      <c r="BQ34" s="149">
        <v>26412.714809748486</v>
      </c>
      <c r="BR34" s="150">
        <v>2.912738730673631</v>
      </c>
      <c r="BS34" s="149">
        <v>8776</v>
      </c>
      <c r="BT34" s="149">
        <v>26418.761616161388</v>
      </c>
      <c r="BU34" s="150">
        <v>3.0103420255425464</v>
      </c>
      <c r="BV34" s="149">
        <v>9132</v>
      </c>
      <c r="BW34" s="149">
        <v>27069.610410530808</v>
      </c>
      <c r="BX34" s="150">
        <v>2.9642586958531325</v>
      </c>
      <c r="BY34" s="149">
        <v>9308</v>
      </c>
      <c r="BZ34" s="149">
        <v>27837.149906855906</v>
      </c>
      <c r="CA34" s="150">
        <v>2.990669306709917</v>
      </c>
      <c r="CB34" s="149">
        <v>9600</v>
      </c>
      <c r="CC34" s="149">
        <v>28637.268162437762</v>
      </c>
      <c r="CD34" s="150">
        <v>2.9830487669206001</v>
      </c>
      <c r="CE34" s="149">
        <v>9836</v>
      </c>
      <c r="CF34" s="149">
        <v>29568.098063077068</v>
      </c>
      <c r="CG34" s="150">
        <v>3.0061100104795719</v>
      </c>
      <c r="CH34" s="149">
        <v>10175</v>
      </c>
      <c r="CI34" s="149">
        <v>30852.288683445273</v>
      </c>
      <c r="CJ34" s="150">
        <v>3.0321659639749652</v>
      </c>
      <c r="CK34" s="149">
        <v>10524</v>
      </c>
      <c r="CL34" s="149">
        <v>32081.774696993463</v>
      </c>
      <c r="CM34" s="150">
        <v>3.0484392528500059</v>
      </c>
      <c r="CN34" s="149">
        <v>10999</v>
      </c>
      <c r="CO34" s="149">
        <v>33470.551918592391</v>
      </c>
      <c r="CP34" s="150">
        <v>3.0430540884255288</v>
      </c>
      <c r="CQ34" s="149">
        <v>11519</v>
      </c>
      <c r="CR34" s="149">
        <v>34281.883358106876</v>
      </c>
      <c r="CS34" s="150">
        <v>2.9761162738177687</v>
      </c>
      <c r="CT34" s="149">
        <v>12114</v>
      </c>
      <c r="CU34" s="149">
        <v>34592.266831408764</v>
      </c>
      <c r="CV34" s="150">
        <v>2.8555610724293183</v>
      </c>
      <c r="CW34" s="149">
        <v>12053</v>
      </c>
      <c r="CX34" s="149">
        <v>35340.026206009104</v>
      </c>
      <c r="CY34" s="150">
        <v>2.9320522862365475</v>
      </c>
      <c r="CZ34" s="149">
        <v>12476</v>
      </c>
      <c r="DA34" s="149">
        <v>36681.458192023521</v>
      </c>
      <c r="DB34" s="150">
        <v>2.9401617659525106</v>
      </c>
      <c r="DC34" s="149">
        <v>12961</v>
      </c>
      <c r="DD34" s="149">
        <v>37718.053103722181</v>
      </c>
      <c r="DE34" s="150">
        <v>2.9101190574586977</v>
      </c>
      <c r="DF34" s="149">
        <v>13342</v>
      </c>
      <c r="DG34" s="149">
        <v>39204.012942393885</v>
      </c>
      <c r="DH34" s="150">
        <v>2.9383910165188043</v>
      </c>
      <c r="DI34" s="149">
        <v>13828</v>
      </c>
      <c r="DJ34" s="149">
        <v>40822.178737399074</v>
      </c>
      <c r="DK34" s="150">
        <v>2.9521390466733495</v>
      </c>
      <c r="DL34" s="149">
        <v>14081</v>
      </c>
      <c r="DM34" s="149">
        <v>41326.359991994912</v>
      </c>
      <c r="DN34" s="150">
        <v>2.9349023501168179</v>
      </c>
      <c r="DO34" s="149">
        <v>13524</v>
      </c>
      <c r="DP34" s="149">
        <v>39437.049507290103</v>
      </c>
      <c r="DQ34" s="150">
        <v>2.9160787864012203</v>
      </c>
      <c r="DR34" s="149">
        <v>13792</v>
      </c>
      <c r="DS34" s="149">
        <v>40640.077349218402</v>
      </c>
      <c r="DT34" s="150">
        <v>2.9466413391254642</v>
      </c>
      <c r="DU34" s="149">
        <v>14527</v>
      </c>
      <c r="DV34" s="149">
        <v>41514.100673289679</v>
      </c>
      <c r="DW34" s="150">
        <v>2.8577201537337151</v>
      </c>
      <c r="DX34" s="149">
        <v>14695</v>
      </c>
      <c r="DY34" s="149">
        <v>41283.231200168142</v>
      </c>
      <c r="DZ34" s="150">
        <v>2.8093386321992613</v>
      </c>
      <c r="EA34" s="149">
        <v>14850</v>
      </c>
      <c r="EB34" s="149">
        <v>41564.310512131269</v>
      </c>
      <c r="EC34" s="150">
        <v>2.7989434688303887</v>
      </c>
      <c r="ED34" s="149">
        <v>14931</v>
      </c>
      <c r="EE34" s="151">
        <v>41725.932088016387</v>
      </c>
      <c r="EF34" s="161">
        <v>2.7945838917699009</v>
      </c>
    </row>
    <row r="35" spans="1:136" ht="15" customHeight="1">
      <c r="A35" s="158">
        <v>21</v>
      </c>
      <c r="B35" s="156">
        <v>1188</v>
      </c>
      <c r="C35" s="149">
        <v>3820.0982743726349</v>
      </c>
      <c r="D35" s="150">
        <v>3.2155709380241033</v>
      </c>
      <c r="E35" s="149">
        <v>1350</v>
      </c>
      <c r="F35" s="149">
        <v>4197.4009397368818</v>
      </c>
      <c r="G35" s="150">
        <v>3.1091858812865789</v>
      </c>
      <c r="H35" s="149">
        <v>1533</v>
      </c>
      <c r="I35" s="149">
        <v>4617.0446707248284</v>
      </c>
      <c r="J35" s="150">
        <v>3.0117708223906252</v>
      </c>
      <c r="K35" s="149">
        <v>1776</v>
      </c>
      <c r="L35" s="149">
        <v>5213.3711735739153</v>
      </c>
      <c r="M35" s="150">
        <v>2.9354567418772044</v>
      </c>
      <c r="N35" s="149">
        <v>2091</v>
      </c>
      <c r="O35" s="149">
        <v>5988.8841624183415</v>
      </c>
      <c r="P35" s="150">
        <v>2.8641244200948548</v>
      </c>
      <c r="Q35" s="149">
        <v>2385</v>
      </c>
      <c r="R35" s="149">
        <v>6668.6504525825567</v>
      </c>
      <c r="S35" s="150">
        <v>2.7960798543323091</v>
      </c>
      <c r="T35" s="149">
        <v>2773</v>
      </c>
      <c r="U35" s="149">
        <v>7642.6316774512861</v>
      </c>
      <c r="V35" s="150">
        <v>2.7560878750275104</v>
      </c>
      <c r="W35" s="149">
        <v>3123</v>
      </c>
      <c r="X35" s="149">
        <v>8484.326242138668</v>
      </c>
      <c r="Y35" s="150">
        <v>2.7167231002685455</v>
      </c>
      <c r="Z35" s="149">
        <v>3585</v>
      </c>
      <c r="AA35" s="149">
        <v>9537.0611586311097</v>
      </c>
      <c r="AB35" s="150">
        <v>2.6602681056153723</v>
      </c>
      <c r="AC35" s="149">
        <v>4078</v>
      </c>
      <c r="AD35" s="149">
        <v>10797.648159176417</v>
      </c>
      <c r="AE35" s="150">
        <v>2.6477803234861246</v>
      </c>
      <c r="AF35" s="149">
        <v>4451</v>
      </c>
      <c r="AG35" s="149">
        <v>12093.461250104201</v>
      </c>
      <c r="AH35" s="150">
        <v>2.7170211750402609</v>
      </c>
      <c r="AI35" s="149">
        <v>4871</v>
      </c>
      <c r="AJ35" s="149">
        <v>13465.376195634035</v>
      </c>
      <c r="AK35" s="150">
        <v>2.7643966732978926</v>
      </c>
      <c r="AL35" s="149">
        <v>5419</v>
      </c>
      <c r="AM35" s="149">
        <v>15232.401977819645</v>
      </c>
      <c r="AN35" s="150">
        <v>2.8109248897987906</v>
      </c>
      <c r="AO35" s="149">
        <v>5793</v>
      </c>
      <c r="AP35" s="149">
        <v>16651.186576189179</v>
      </c>
      <c r="AQ35" s="150">
        <v>2.8743632964248538</v>
      </c>
      <c r="AR35" s="149">
        <v>6021</v>
      </c>
      <c r="AS35" s="149">
        <v>17913.938748441196</v>
      </c>
      <c r="AT35" s="150">
        <v>2.9752431071983385</v>
      </c>
      <c r="AU35" s="149">
        <v>6610</v>
      </c>
      <c r="AV35" s="149">
        <v>19097.463201390932</v>
      </c>
      <c r="AW35" s="150">
        <v>2.8891774888639836</v>
      </c>
      <c r="AX35" s="149">
        <v>7194</v>
      </c>
      <c r="AY35" s="149">
        <v>20480.738954547684</v>
      </c>
      <c r="AZ35" s="150">
        <v>2.8469195099454661</v>
      </c>
      <c r="BA35" s="149">
        <v>7638</v>
      </c>
      <c r="BB35" s="149">
        <v>21342.593230238213</v>
      </c>
      <c r="BC35" s="150">
        <v>2.7942646282061028</v>
      </c>
      <c r="BD35" s="149">
        <v>8163</v>
      </c>
      <c r="BE35" s="149">
        <v>22805.25015708727</v>
      </c>
      <c r="BF35" s="150">
        <v>2.79373394059626</v>
      </c>
      <c r="BG35" s="149">
        <v>8604</v>
      </c>
      <c r="BH35" s="149">
        <v>24297.684934517969</v>
      </c>
      <c r="BI35" s="150">
        <v>2.8239987139142224</v>
      </c>
      <c r="BJ35" s="149">
        <v>8970</v>
      </c>
      <c r="BK35" s="149">
        <v>25358.660214127536</v>
      </c>
      <c r="BL35" s="150">
        <v>2.8270524207500038</v>
      </c>
      <c r="BM35" s="149">
        <v>9191</v>
      </c>
      <c r="BN35" s="149">
        <v>25954.065382993256</v>
      </c>
      <c r="BO35" s="150">
        <v>2.8238565317150752</v>
      </c>
      <c r="BP35" s="149">
        <v>9392</v>
      </c>
      <c r="BQ35" s="149">
        <v>26630.235295584509</v>
      </c>
      <c r="BR35" s="150">
        <v>2.8354168755946025</v>
      </c>
      <c r="BS35" s="149">
        <v>9113</v>
      </c>
      <c r="BT35" s="149">
        <v>26639.367964140049</v>
      </c>
      <c r="BU35" s="150">
        <v>2.923227034361906</v>
      </c>
      <c r="BV35" s="149">
        <v>9449</v>
      </c>
      <c r="BW35" s="149">
        <v>27294.646485508707</v>
      </c>
      <c r="BX35" s="150">
        <v>2.8886280543452965</v>
      </c>
      <c r="BY35" s="149">
        <v>9665</v>
      </c>
      <c r="BZ35" s="149">
        <v>28070.007211213244</v>
      </c>
      <c r="CA35" s="150">
        <v>2.9042945898823844</v>
      </c>
      <c r="CB35" s="149">
        <v>9977</v>
      </c>
      <c r="CC35" s="149">
        <v>28875.666817649158</v>
      </c>
      <c r="CD35" s="150">
        <v>2.8942233955747376</v>
      </c>
      <c r="CE35" s="149">
        <v>10206</v>
      </c>
      <c r="CF35" s="149">
        <v>29815.681174894813</v>
      </c>
      <c r="CG35" s="150">
        <v>2.9213875342832463</v>
      </c>
      <c r="CH35" s="149">
        <v>10581</v>
      </c>
      <c r="CI35" s="149">
        <v>31111.267859684336</v>
      </c>
      <c r="CJ35" s="150">
        <v>2.9402956109710177</v>
      </c>
      <c r="CK35" s="149">
        <v>10954</v>
      </c>
      <c r="CL35" s="149">
        <v>32351.939292786858</v>
      </c>
      <c r="CM35" s="150">
        <v>2.9534361231319024</v>
      </c>
      <c r="CN35" s="149">
        <v>11452</v>
      </c>
      <c r="CO35" s="149">
        <v>33752.100962604221</v>
      </c>
      <c r="CP35" s="150">
        <v>2.9472669370070048</v>
      </c>
      <c r="CQ35" s="149">
        <v>11981</v>
      </c>
      <c r="CR35" s="149">
        <v>34566.969394712251</v>
      </c>
      <c r="CS35" s="150">
        <v>2.8851489353736959</v>
      </c>
      <c r="CT35" s="149">
        <v>12571</v>
      </c>
      <c r="CU35" s="149">
        <v>34873.953984511623</v>
      </c>
      <c r="CV35" s="150">
        <v>2.7741590951007575</v>
      </c>
      <c r="CW35" s="149">
        <v>12557</v>
      </c>
      <c r="CX35" s="149">
        <v>35631.599288514502</v>
      </c>
      <c r="CY35" s="150">
        <v>2.8375885393417617</v>
      </c>
      <c r="CZ35" s="149">
        <v>12996</v>
      </c>
      <c r="DA35" s="149">
        <v>36984.442418571256</v>
      </c>
      <c r="DB35" s="150">
        <v>2.8458327499670095</v>
      </c>
      <c r="DC35" s="149">
        <v>13489</v>
      </c>
      <c r="DD35" s="149">
        <v>38028.089029249313</v>
      </c>
      <c r="DE35" s="150">
        <v>2.8191926035472838</v>
      </c>
      <c r="DF35" s="149">
        <v>13907</v>
      </c>
      <c r="DG35" s="149">
        <v>39527.847342011584</v>
      </c>
      <c r="DH35" s="150">
        <v>2.8422986511836905</v>
      </c>
      <c r="DI35" s="149">
        <v>14387</v>
      </c>
      <c r="DJ35" s="149">
        <v>41160.319015609544</v>
      </c>
      <c r="DK35" s="150">
        <v>2.8609382786967084</v>
      </c>
      <c r="DL35" s="149">
        <v>14688</v>
      </c>
      <c r="DM35" s="149">
        <v>41667.378749603013</v>
      </c>
      <c r="DN35" s="150">
        <v>2.8368313418847366</v>
      </c>
      <c r="DO35" s="149">
        <v>14105</v>
      </c>
      <c r="DP35" s="149">
        <v>39761.462330442635</v>
      </c>
      <c r="DQ35" s="150">
        <v>2.818962235408907</v>
      </c>
      <c r="DR35" s="149">
        <v>14416</v>
      </c>
      <c r="DS35" s="149">
        <v>40976.014484881402</v>
      </c>
      <c r="DT35" s="150">
        <v>2.8423983410711293</v>
      </c>
      <c r="DU35" s="149">
        <v>15151</v>
      </c>
      <c r="DV35" s="149">
        <v>41851.707040544294</v>
      </c>
      <c r="DW35" s="150">
        <v>2.7623065830997486</v>
      </c>
      <c r="DX35" s="149">
        <v>15356</v>
      </c>
      <c r="DY35" s="149">
        <v>41615.568215531464</v>
      </c>
      <c r="DZ35" s="150">
        <v>2.7100526319048881</v>
      </c>
      <c r="EA35" s="149">
        <v>15514</v>
      </c>
      <c r="EB35" s="149">
        <v>41898.23916243657</v>
      </c>
      <c r="EC35" s="150">
        <v>2.7006728865822205</v>
      </c>
      <c r="ED35" s="149">
        <v>15601</v>
      </c>
      <c r="EE35" s="151">
        <v>42060.840721930705</v>
      </c>
      <c r="EF35" s="161">
        <v>2.6960349158342867</v>
      </c>
    </row>
    <row r="36" spans="1:136" ht="15" customHeight="1">
      <c r="A36" s="158">
        <v>22</v>
      </c>
      <c r="B36" s="156">
        <v>1237</v>
      </c>
      <c r="C36" s="149">
        <v>3853.5176174425701</v>
      </c>
      <c r="D36" s="150">
        <v>3.115212301893751</v>
      </c>
      <c r="E36" s="149">
        <v>1401</v>
      </c>
      <c r="F36" s="149">
        <v>4233.572757553261</v>
      </c>
      <c r="G36" s="150">
        <v>3.0218220967546472</v>
      </c>
      <c r="H36" s="149">
        <v>1583</v>
      </c>
      <c r="I36" s="149">
        <v>4656.2632699316118</v>
      </c>
      <c r="J36" s="150">
        <v>2.9414171003989966</v>
      </c>
      <c r="K36" s="149">
        <v>1827</v>
      </c>
      <c r="L36" s="149">
        <v>5257.1067238794594</v>
      </c>
      <c r="M36" s="150">
        <v>2.8774530508371425</v>
      </c>
      <c r="N36" s="149">
        <v>2145</v>
      </c>
      <c r="O36" s="149">
        <v>6038.4981396382018</v>
      </c>
      <c r="P36" s="150">
        <v>2.8151506478499777</v>
      </c>
      <c r="Q36" s="149">
        <v>2464</v>
      </c>
      <c r="R36" s="149">
        <v>6723.052170780451</v>
      </c>
      <c r="S36" s="150">
        <v>2.7285114329466116</v>
      </c>
      <c r="T36" s="149">
        <v>2863</v>
      </c>
      <c r="U36" s="149">
        <v>7704.4860961824916</v>
      </c>
      <c r="V36" s="150">
        <v>2.6910534740420857</v>
      </c>
      <c r="W36" s="149">
        <v>3221</v>
      </c>
      <c r="X36" s="149">
        <v>8552.4331006041411</v>
      </c>
      <c r="Y36" s="150">
        <v>2.655210524869339</v>
      </c>
      <c r="Z36" s="149">
        <v>3690</v>
      </c>
      <c r="AA36" s="149">
        <v>9612.6902473471619</v>
      </c>
      <c r="AB36" s="150">
        <v>2.6050651076821576</v>
      </c>
      <c r="AC36" s="149">
        <v>4205</v>
      </c>
      <c r="AD36" s="149">
        <v>10882.923922179272</v>
      </c>
      <c r="AE36" s="150">
        <v>2.5880913013505999</v>
      </c>
      <c r="AF36" s="149">
        <v>4599</v>
      </c>
      <c r="AG36" s="149">
        <v>12190.492011589831</v>
      </c>
      <c r="AH36" s="150">
        <v>2.6506831945183369</v>
      </c>
      <c r="AI36" s="149">
        <v>5036</v>
      </c>
      <c r="AJ36" s="149">
        <v>13574.496261052036</v>
      </c>
      <c r="AK36" s="150">
        <v>2.6954917118848365</v>
      </c>
      <c r="AL36" s="149">
        <v>5603</v>
      </c>
      <c r="AM36" s="149">
        <v>15357.022424220144</v>
      </c>
      <c r="AN36" s="150">
        <v>2.7408571165839986</v>
      </c>
      <c r="AO36" s="149">
        <v>5991</v>
      </c>
      <c r="AP36" s="149">
        <v>16789.100370977096</v>
      </c>
      <c r="AQ36" s="150">
        <v>2.8023869756262889</v>
      </c>
      <c r="AR36" s="149">
        <v>6230</v>
      </c>
      <c r="AS36" s="149">
        <v>18065.090701674198</v>
      </c>
      <c r="AT36" s="150">
        <v>2.8996935315688921</v>
      </c>
      <c r="AU36" s="149">
        <v>6818</v>
      </c>
      <c r="AV36" s="149">
        <v>19256.213454109336</v>
      </c>
      <c r="AW36" s="150">
        <v>2.8243199551348397</v>
      </c>
      <c r="AX36" s="149">
        <v>7397</v>
      </c>
      <c r="AY36" s="149">
        <v>20649.761258315342</v>
      </c>
      <c r="AZ36" s="150">
        <v>2.791640024106441</v>
      </c>
      <c r="BA36" s="149">
        <v>7832</v>
      </c>
      <c r="BB36" s="149">
        <v>21517.023181446984</v>
      </c>
      <c r="BC36" s="150">
        <v>2.7473216523808714</v>
      </c>
      <c r="BD36" s="149">
        <v>8436</v>
      </c>
      <c r="BE36" s="149">
        <v>22991.189656277529</v>
      </c>
      <c r="BF36" s="150">
        <v>2.7253662465952502</v>
      </c>
      <c r="BG36" s="149">
        <v>8869</v>
      </c>
      <c r="BH36" s="149">
        <v>24497.156367694257</v>
      </c>
      <c r="BI36" s="150">
        <v>2.7621103131913696</v>
      </c>
      <c r="BJ36" s="149">
        <v>9247</v>
      </c>
      <c r="BK36" s="149">
        <v>25567.219905916485</v>
      </c>
      <c r="BL36" s="150">
        <v>2.7649205045870535</v>
      </c>
      <c r="BM36" s="149">
        <v>9535</v>
      </c>
      <c r="BN36" s="149">
        <v>26165.925654955048</v>
      </c>
      <c r="BO36" s="150">
        <v>2.7441977614006343</v>
      </c>
      <c r="BP36" s="149">
        <v>9657</v>
      </c>
      <c r="BQ36" s="149">
        <v>26850.219221225325</v>
      </c>
      <c r="BR36" s="150">
        <v>2.7803892742285727</v>
      </c>
      <c r="BS36" s="149">
        <v>9383</v>
      </c>
      <c r="BT36" s="149">
        <v>26862.325273817096</v>
      </c>
      <c r="BU36" s="150">
        <v>2.8628717120129057</v>
      </c>
      <c r="BV36" s="149">
        <v>9799</v>
      </c>
      <c r="BW36" s="149">
        <v>27520.831920285564</v>
      </c>
      <c r="BX36" s="150">
        <v>2.8085347403087626</v>
      </c>
      <c r="BY36" s="149">
        <v>10021</v>
      </c>
      <c r="BZ36" s="149">
        <v>28303.017246828756</v>
      </c>
      <c r="CA36" s="150">
        <v>2.8243705465351518</v>
      </c>
      <c r="CB36" s="149">
        <v>10339</v>
      </c>
      <c r="CC36" s="149">
        <v>29115.557225032688</v>
      </c>
      <c r="CD36" s="150">
        <v>2.816090262601092</v>
      </c>
      <c r="CE36" s="149">
        <v>10573</v>
      </c>
      <c r="CF36" s="149">
        <v>30064.206786757244</v>
      </c>
      <c r="CG36" s="150">
        <v>2.8434887720379498</v>
      </c>
      <c r="CH36" s="149">
        <v>10974</v>
      </c>
      <c r="CI36" s="149">
        <v>31372.188304231353</v>
      </c>
      <c r="CJ36" s="150">
        <v>2.8587742212713096</v>
      </c>
      <c r="CK36" s="149">
        <v>11373</v>
      </c>
      <c r="CL36" s="149">
        <v>32623.530494657414</v>
      </c>
      <c r="CM36" s="150">
        <v>2.8685070337340557</v>
      </c>
      <c r="CN36" s="149">
        <v>11887</v>
      </c>
      <c r="CO36" s="149">
        <v>34035.175889441067</v>
      </c>
      <c r="CP36" s="150">
        <v>2.8632267089628223</v>
      </c>
      <c r="CQ36" s="149">
        <v>12437</v>
      </c>
      <c r="CR36" s="149">
        <v>34853.728108120253</v>
      </c>
      <c r="CS36" s="150">
        <v>2.8024224578371193</v>
      </c>
      <c r="CT36" s="149">
        <v>13011</v>
      </c>
      <c r="CU36" s="149">
        <v>35157.092420442896</v>
      </c>
      <c r="CV36" s="150">
        <v>2.7021053278335945</v>
      </c>
      <c r="CW36" s="149">
        <v>13039</v>
      </c>
      <c r="CX36" s="149">
        <v>35924.251869741238</v>
      </c>
      <c r="CY36" s="150">
        <v>2.7551385742573231</v>
      </c>
      <c r="CZ36" s="149">
        <v>13498</v>
      </c>
      <c r="DA36" s="149">
        <v>37288.688096142578</v>
      </c>
      <c r="DB36" s="150">
        <v>2.7625343085007095</v>
      </c>
      <c r="DC36" s="149">
        <v>14015</v>
      </c>
      <c r="DD36" s="149">
        <v>38339.308371760148</v>
      </c>
      <c r="DE36" s="150">
        <v>2.7355910361584121</v>
      </c>
      <c r="DF36" s="149">
        <v>14451</v>
      </c>
      <c r="DG36" s="149">
        <v>39852.72616410628</v>
      </c>
      <c r="DH36" s="150">
        <v>2.7577832789499883</v>
      </c>
      <c r="DI36" s="149">
        <v>14964</v>
      </c>
      <c r="DJ36" s="149">
        <v>41499.852564402805</v>
      </c>
      <c r="DK36" s="150">
        <v>2.7733127883188189</v>
      </c>
      <c r="DL36" s="149">
        <v>15279</v>
      </c>
      <c r="DM36" s="149">
        <v>42009.435879166602</v>
      </c>
      <c r="DN36" s="150">
        <v>2.7494885711870283</v>
      </c>
      <c r="DO36" s="149">
        <v>14720</v>
      </c>
      <c r="DP36" s="149">
        <v>40086.439420992348</v>
      </c>
      <c r="DQ36" s="150">
        <v>2.7232635476217628</v>
      </c>
      <c r="DR36" s="149">
        <v>14997</v>
      </c>
      <c r="DS36" s="149">
        <v>41312.833899410987</v>
      </c>
      <c r="DT36" s="150">
        <v>2.7547398746023197</v>
      </c>
      <c r="DU36" s="149">
        <v>15735</v>
      </c>
      <c r="DV36" s="149">
        <v>42190.301480070957</v>
      </c>
      <c r="DW36" s="150">
        <v>2.6813029221525873</v>
      </c>
      <c r="DX36" s="149">
        <v>15983</v>
      </c>
      <c r="DY36" s="149">
        <v>41948.017026112764</v>
      </c>
      <c r="DZ36" s="150">
        <v>2.6245396374968881</v>
      </c>
      <c r="EA36" s="149">
        <v>16150</v>
      </c>
      <c r="EB36" s="149">
        <v>42232.383373693381</v>
      </c>
      <c r="EC36" s="150">
        <v>2.6150082584330265</v>
      </c>
      <c r="ED36" s="149">
        <v>16244</v>
      </c>
      <c r="EE36" s="151">
        <v>42395.91451733515</v>
      </c>
      <c r="EF36" s="161">
        <v>2.6099430261841388</v>
      </c>
    </row>
    <row r="37" spans="1:136" ht="15" customHeight="1">
      <c r="A37" s="158">
        <v>23</v>
      </c>
      <c r="B37" s="156">
        <v>1284</v>
      </c>
      <c r="C37" s="149">
        <v>3887.1893134833163</v>
      </c>
      <c r="D37" s="150">
        <v>3.0274060073857605</v>
      </c>
      <c r="E37" s="149">
        <v>1448</v>
      </c>
      <c r="F37" s="149">
        <v>4270.0476916574653</v>
      </c>
      <c r="G37" s="150">
        <v>2.9489279638518409</v>
      </c>
      <c r="H37" s="149">
        <v>1628</v>
      </c>
      <c r="I37" s="149">
        <v>4695.8772093625612</v>
      </c>
      <c r="J37" s="150">
        <v>2.8844454602964134</v>
      </c>
      <c r="K37" s="149">
        <v>1873</v>
      </c>
      <c r="L37" s="149">
        <v>5301.3551313299376</v>
      </c>
      <c r="M37" s="150">
        <v>2.8304085057821342</v>
      </c>
      <c r="N37" s="149">
        <v>2192</v>
      </c>
      <c r="O37" s="149">
        <v>6088.7507512265965</v>
      </c>
      <c r="P37" s="150">
        <v>2.7777147587712574</v>
      </c>
      <c r="Q37" s="149">
        <v>2538</v>
      </c>
      <c r="R37" s="149">
        <v>6777.8994452874022</v>
      </c>
      <c r="S37" s="150">
        <v>2.6705671573236414</v>
      </c>
      <c r="T37" s="149">
        <v>2953</v>
      </c>
      <c r="U37" s="149">
        <v>7766.7776888815251</v>
      </c>
      <c r="V37" s="150">
        <v>2.6301312864481967</v>
      </c>
      <c r="W37" s="149">
        <v>3320</v>
      </c>
      <c r="X37" s="149">
        <v>8621.0233838310451</v>
      </c>
      <c r="Y37" s="150">
        <v>2.5966937903105558</v>
      </c>
      <c r="Z37" s="149">
        <v>3796</v>
      </c>
      <c r="AA37" s="149">
        <v>9688.9203715982603</v>
      </c>
      <c r="AB37" s="150">
        <v>2.5524026268699318</v>
      </c>
      <c r="AC37" s="149">
        <v>4329</v>
      </c>
      <c r="AD37" s="149">
        <v>10968.88176393188</v>
      </c>
      <c r="AE37" s="150">
        <v>2.5338142212824857</v>
      </c>
      <c r="AF37" s="149">
        <v>4746</v>
      </c>
      <c r="AG37" s="149">
        <v>12288.135113623304</v>
      </c>
      <c r="AH37" s="150">
        <v>2.5891561554199969</v>
      </c>
      <c r="AI37" s="149">
        <v>5193</v>
      </c>
      <c r="AJ37" s="149">
        <v>13684.359950694934</v>
      </c>
      <c r="AK37" s="150">
        <v>2.6351550068736636</v>
      </c>
      <c r="AL37" s="149">
        <v>5776</v>
      </c>
      <c r="AM37" s="149">
        <v>15482.56844706393</v>
      </c>
      <c r="AN37" s="150">
        <v>2.6805000774002647</v>
      </c>
      <c r="AO37" s="149">
        <v>6171</v>
      </c>
      <c r="AP37" s="149">
        <v>16928.153185625564</v>
      </c>
      <c r="AQ37" s="150">
        <v>2.7431782831997351</v>
      </c>
      <c r="AR37" s="149">
        <v>6437</v>
      </c>
      <c r="AS37" s="149">
        <v>18217.395027824954</v>
      </c>
      <c r="AT37" s="150">
        <v>2.830106420354972</v>
      </c>
      <c r="AU37" s="149">
        <v>7014</v>
      </c>
      <c r="AV37" s="149">
        <v>19416.463006856284</v>
      </c>
      <c r="AW37" s="150">
        <v>2.7682439416675626</v>
      </c>
      <c r="AX37" s="149">
        <v>7586</v>
      </c>
      <c r="AY37" s="149">
        <v>20820.639906695666</v>
      </c>
      <c r="AZ37" s="150">
        <v>2.7446137498939711</v>
      </c>
      <c r="BA37" s="149">
        <v>8010</v>
      </c>
      <c r="BB37" s="149">
        <v>21693.583606617925</v>
      </c>
      <c r="BC37" s="150">
        <v>2.7083125601270819</v>
      </c>
      <c r="BD37" s="149">
        <v>8686</v>
      </c>
      <c r="BE37" s="149">
        <v>23178.43820844961</v>
      </c>
      <c r="BF37" s="150">
        <v>2.6684824094461903</v>
      </c>
      <c r="BG37" s="149">
        <v>9116</v>
      </c>
      <c r="BH37" s="149">
        <v>24698.496337629647</v>
      </c>
      <c r="BI37" s="150">
        <v>2.7093567724473067</v>
      </c>
      <c r="BJ37" s="149">
        <v>9519</v>
      </c>
      <c r="BK37" s="149">
        <v>25777.569408447594</v>
      </c>
      <c r="BL37" s="150">
        <v>2.7080123341157258</v>
      </c>
      <c r="BM37" s="149">
        <v>9867</v>
      </c>
      <c r="BN37" s="149">
        <v>26380.823481235857</v>
      </c>
      <c r="BO37" s="150">
        <v>2.6736417838487743</v>
      </c>
      <c r="BP37" s="149">
        <v>9963</v>
      </c>
      <c r="BQ37" s="149">
        <v>27070.214157873463</v>
      </c>
      <c r="BR37" s="150">
        <v>2.717074591776921</v>
      </c>
      <c r="BS37" s="149">
        <v>9674</v>
      </c>
      <c r="BT37" s="149">
        <v>27087.755913039084</v>
      </c>
      <c r="BU37" s="150">
        <v>2.800057464651549</v>
      </c>
      <c r="BV37" s="149">
        <v>10128</v>
      </c>
      <c r="BW37" s="149">
        <v>27748.810305347859</v>
      </c>
      <c r="BX37" s="150">
        <v>2.7398114440509338</v>
      </c>
      <c r="BY37" s="149">
        <v>10343</v>
      </c>
      <c r="BZ37" s="149">
        <v>28539.146632802833</v>
      </c>
      <c r="CA37" s="150">
        <v>2.7592716458283704</v>
      </c>
      <c r="CB37" s="149">
        <v>10722</v>
      </c>
      <c r="CC37" s="149">
        <v>29357.076770697648</v>
      </c>
      <c r="CD37" s="150">
        <v>2.7380224557636308</v>
      </c>
      <c r="CE37" s="149">
        <v>11002</v>
      </c>
      <c r="CF37" s="149">
        <v>30314.328785526519</v>
      </c>
      <c r="CG37" s="150">
        <v>2.7553470992116451</v>
      </c>
      <c r="CH37" s="149">
        <v>11354</v>
      </c>
      <c r="CI37" s="149">
        <v>31634.266089586417</v>
      </c>
      <c r="CJ37" s="150">
        <v>2.7861780949080868</v>
      </c>
      <c r="CK37" s="149">
        <v>11785</v>
      </c>
      <c r="CL37" s="149">
        <v>32896.930624385051</v>
      </c>
      <c r="CM37" s="150">
        <v>2.7914238968506622</v>
      </c>
      <c r="CN37" s="149">
        <v>12318</v>
      </c>
      <c r="CO37" s="149">
        <v>34320.035869897678</v>
      </c>
      <c r="CP37" s="150">
        <v>2.786169497475051</v>
      </c>
      <c r="CQ37" s="149">
        <v>12889</v>
      </c>
      <c r="CR37" s="149">
        <v>35141.886870109891</v>
      </c>
      <c r="CS37" s="150">
        <v>2.7265022011102404</v>
      </c>
      <c r="CT37" s="149">
        <v>13468</v>
      </c>
      <c r="CU37" s="149">
        <v>35441.764605587407</v>
      </c>
      <c r="CV37" s="150">
        <v>2.6315536535185187</v>
      </c>
      <c r="CW37" s="149">
        <v>13493</v>
      </c>
      <c r="CX37" s="149">
        <v>36218.580577698616</v>
      </c>
      <c r="CY37" s="150">
        <v>2.6842496537240508</v>
      </c>
      <c r="CZ37" s="149">
        <v>13965</v>
      </c>
      <c r="DA37" s="149">
        <v>37594.658782818136</v>
      </c>
      <c r="DB37" s="150">
        <v>2.6920629275200958</v>
      </c>
      <c r="DC37" s="149">
        <v>14505</v>
      </c>
      <c r="DD37" s="149">
        <v>38651.996237290936</v>
      </c>
      <c r="DE37" s="150">
        <v>2.6647360384206094</v>
      </c>
      <c r="DF37" s="149">
        <v>14973</v>
      </c>
      <c r="DG37" s="149">
        <v>40179.118946829476</v>
      </c>
      <c r="DH37" s="150">
        <v>2.6834381184017548</v>
      </c>
      <c r="DI37" s="149">
        <v>15506</v>
      </c>
      <c r="DJ37" s="149">
        <v>41840.998959582648</v>
      </c>
      <c r="DK37" s="150">
        <v>2.69837475555157</v>
      </c>
      <c r="DL37" s="149">
        <v>15840</v>
      </c>
      <c r="DM37" s="149">
        <v>42352.926599164966</v>
      </c>
      <c r="DN37" s="150">
        <v>2.6737958711594043</v>
      </c>
      <c r="DO37" s="149">
        <v>15288</v>
      </c>
      <c r="DP37" s="149">
        <v>40412.247124954556</v>
      </c>
      <c r="DQ37" s="150">
        <v>2.6433965937306749</v>
      </c>
      <c r="DR37" s="149">
        <v>15571</v>
      </c>
      <c r="DS37" s="149">
        <v>41650.771552081147</v>
      </c>
      <c r="DT37" s="150">
        <v>2.6748938123486705</v>
      </c>
      <c r="DU37" s="149">
        <v>16325</v>
      </c>
      <c r="DV37" s="149">
        <v>42530.090939974965</v>
      </c>
      <c r="DW37" s="150">
        <v>2.6052123087274097</v>
      </c>
      <c r="DX37" s="149">
        <v>16557</v>
      </c>
      <c r="DY37" s="149">
        <v>42281.591315091544</v>
      </c>
      <c r="DZ37" s="150">
        <v>2.5536988171221564</v>
      </c>
      <c r="EA37" s="149">
        <v>16755</v>
      </c>
      <c r="EB37" s="149">
        <v>42567.152905125098</v>
      </c>
      <c r="EC37" s="150">
        <v>2.5405641841316084</v>
      </c>
      <c r="ED37" s="149">
        <v>16858</v>
      </c>
      <c r="EE37" s="151">
        <v>42731.523836249886</v>
      </c>
      <c r="EF37" s="161">
        <v>2.5347920178105281</v>
      </c>
    </row>
    <row r="38" spans="1:136" ht="15" customHeight="1">
      <c r="A38" s="158">
        <v>24</v>
      </c>
      <c r="B38" s="156">
        <v>1328</v>
      </c>
      <c r="C38" s="149">
        <v>3921.1525143679505</v>
      </c>
      <c r="D38" s="150">
        <v>2.9526750861204447</v>
      </c>
      <c r="E38" s="149">
        <v>1493</v>
      </c>
      <c r="F38" s="149">
        <v>4306.8773109243693</v>
      </c>
      <c r="G38" s="150">
        <v>2.8847135371228192</v>
      </c>
      <c r="H38" s="149">
        <v>1672</v>
      </c>
      <c r="I38" s="149">
        <v>4735.9543832478685</v>
      </c>
      <c r="J38" s="150">
        <v>2.8325086024209738</v>
      </c>
      <c r="K38" s="149">
        <v>1917</v>
      </c>
      <c r="L38" s="149">
        <v>5346.1884235196439</v>
      </c>
      <c r="M38" s="150">
        <v>2.7888306851954323</v>
      </c>
      <c r="N38" s="149">
        <v>2238</v>
      </c>
      <c r="O38" s="149">
        <v>6139.7217985192956</v>
      </c>
      <c r="P38" s="150">
        <v>2.7433966928146987</v>
      </c>
      <c r="Q38" s="149">
        <v>2612</v>
      </c>
      <c r="R38" s="149">
        <v>6833.1877585250213</v>
      </c>
      <c r="S38" s="150">
        <v>2.616074945836532</v>
      </c>
      <c r="T38" s="149">
        <v>3041</v>
      </c>
      <c r="U38" s="149">
        <v>7829.5385976291245</v>
      </c>
      <c r="V38" s="150">
        <v>2.5746591902759368</v>
      </c>
      <c r="W38" s="149">
        <v>3418</v>
      </c>
      <c r="X38" s="149">
        <v>8690.1286366211716</v>
      </c>
      <c r="Y38" s="150">
        <v>2.5424601043362118</v>
      </c>
      <c r="Z38" s="149">
        <v>3902</v>
      </c>
      <c r="AA38" s="149">
        <v>9765.7617584787149</v>
      </c>
      <c r="AB38" s="150">
        <v>2.5027580108863954</v>
      </c>
      <c r="AC38" s="149">
        <v>4452</v>
      </c>
      <c r="AD38" s="149">
        <v>11055.474326378509</v>
      </c>
      <c r="AE38" s="150">
        <v>2.4832601811272483</v>
      </c>
      <c r="AF38" s="149">
        <v>4890</v>
      </c>
      <c r="AG38" s="149">
        <v>12386.425767136141</v>
      </c>
      <c r="AH38" s="150">
        <v>2.5330114043223193</v>
      </c>
      <c r="AI38" s="149">
        <v>5346</v>
      </c>
      <c r="AJ38" s="149">
        <v>13795.075352479627</v>
      </c>
      <c r="AK38" s="150">
        <v>2.5804480644368923</v>
      </c>
      <c r="AL38" s="149">
        <v>5943</v>
      </c>
      <c r="AM38" s="149">
        <v>15609.194589242939</v>
      </c>
      <c r="AN38" s="150">
        <v>2.6264840298238163</v>
      </c>
      <c r="AO38" s="149">
        <v>6345</v>
      </c>
      <c r="AP38" s="149">
        <v>17068.549737928926</v>
      </c>
      <c r="AQ38" s="150">
        <v>2.690078760902904</v>
      </c>
      <c r="AR38" s="149">
        <v>6654</v>
      </c>
      <c r="AS38" s="149">
        <v>18370.990498851006</v>
      </c>
      <c r="AT38" s="150">
        <v>2.7608942739481526</v>
      </c>
      <c r="AU38" s="149">
        <v>7208</v>
      </c>
      <c r="AV38" s="149">
        <v>19578.374952604689</v>
      </c>
      <c r="AW38" s="150">
        <v>2.7162007425922154</v>
      </c>
      <c r="AX38" s="149">
        <v>7773</v>
      </c>
      <c r="AY38" s="149">
        <v>20993.544029127279</v>
      </c>
      <c r="AZ38" s="150">
        <v>2.7008290272902715</v>
      </c>
      <c r="BA38" s="149">
        <v>8185</v>
      </c>
      <c r="BB38" s="149">
        <v>21872.484526424982</v>
      </c>
      <c r="BC38" s="150">
        <v>2.6722644503879023</v>
      </c>
      <c r="BD38" s="149">
        <v>8917</v>
      </c>
      <c r="BE38" s="149">
        <v>23367.757115065469</v>
      </c>
      <c r="BF38" s="150">
        <v>2.6205850751447199</v>
      </c>
      <c r="BG38" s="149">
        <v>9353</v>
      </c>
      <c r="BH38" s="149">
        <v>24901.96242042851</v>
      </c>
      <c r="BI38" s="150">
        <v>2.6624572244657876</v>
      </c>
      <c r="BJ38" s="149">
        <v>9804</v>
      </c>
      <c r="BK38" s="149">
        <v>25989.72683303419</v>
      </c>
      <c r="BL38" s="150">
        <v>2.6509309295220511</v>
      </c>
      <c r="BM38" s="149">
        <v>10186</v>
      </c>
      <c r="BN38" s="149">
        <v>26594.773398946101</v>
      </c>
      <c r="BO38" s="150">
        <v>2.6109143332953173</v>
      </c>
      <c r="BP38" s="149">
        <v>10243</v>
      </c>
      <c r="BQ38" s="149">
        <v>27294.409463038246</v>
      </c>
      <c r="BR38" s="150">
        <v>2.6646890035183293</v>
      </c>
      <c r="BS38" s="149">
        <v>10004</v>
      </c>
      <c r="BT38" s="149">
        <v>27314.481242134996</v>
      </c>
      <c r="BU38" s="150">
        <v>2.7303559818207712</v>
      </c>
      <c r="BV38" s="149">
        <v>10436</v>
      </c>
      <c r="BW38" s="149">
        <v>27978.432873367561</v>
      </c>
      <c r="BX38" s="150">
        <v>2.6809537057653854</v>
      </c>
      <c r="BY38" s="149">
        <v>10681</v>
      </c>
      <c r="BZ38" s="149">
        <v>28775.808572061822</v>
      </c>
      <c r="CA38" s="150">
        <v>2.6941118408446609</v>
      </c>
      <c r="CB38" s="149">
        <v>11056</v>
      </c>
      <c r="CC38" s="149">
        <v>29600.321106639542</v>
      </c>
      <c r="CD38" s="150">
        <v>2.6773083490086416</v>
      </c>
      <c r="CE38" s="149">
        <v>11387</v>
      </c>
      <c r="CF38" s="149">
        <v>30566.395279332351</v>
      </c>
      <c r="CG38" s="150">
        <v>2.6843238148179811</v>
      </c>
      <c r="CH38" s="149">
        <v>11722</v>
      </c>
      <c r="CI38" s="149">
        <v>31898.855027961625</v>
      </c>
      <c r="CJ38" s="150">
        <v>2.7212809271422644</v>
      </c>
      <c r="CK38" s="149">
        <v>12215</v>
      </c>
      <c r="CL38" s="149">
        <v>33171.832622991635</v>
      </c>
      <c r="CM38" s="150">
        <v>2.7156637431839243</v>
      </c>
      <c r="CN38" s="149">
        <v>12730</v>
      </c>
      <c r="CO38" s="149">
        <v>34606.83615774702</v>
      </c>
      <c r="CP38" s="150">
        <v>2.7185260139628453</v>
      </c>
      <c r="CQ38" s="149">
        <v>13313</v>
      </c>
      <c r="CR38" s="149">
        <v>35431.859006914434</v>
      </c>
      <c r="CS38" s="150">
        <v>2.6614481339228147</v>
      </c>
      <c r="CT38" s="149">
        <v>13900</v>
      </c>
      <c r="CU38" s="149">
        <v>35728.086742321881</v>
      </c>
      <c r="CV38" s="150">
        <v>2.5703659526850275</v>
      </c>
      <c r="CW38" s="149">
        <v>13943</v>
      </c>
      <c r="CX38" s="149">
        <v>36514.556339187693</v>
      </c>
      <c r="CY38" s="150">
        <v>2.6188450361606321</v>
      </c>
      <c r="CZ38" s="149">
        <v>14416</v>
      </c>
      <c r="DA38" s="149">
        <v>37902.540909132214</v>
      </c>
      <c r="DB38" s="150">
        <v>2.6291995636190495</v>
      </c>
      <c r="DC38" s="149">
        <v>14963</v>
      </c>
      <c r="DD38" s="149">
        <v>38966.772259685204</v>
      </c>
      <c r="DE38" s="150">
        <v>2.6042085316905168</v>
      </c>
      <c r="DF38" s="149">
        <v>15476</v>
      </c>
      <c r="DG38" s="149">
        <v>40507.420937966795</v>
      </c>
      <c r="DH38" s="150">
        <v>2.617434798266141</v>
      </c>
      <c r="DI38" s="149">
        <v>16020</v>
      </c>
      <c r="DJ38" s="149">
        <v>42184.105260678625</v>
      </c>
      <c r="DK38" s="150">
        <v>2.6332150599674549</v>
      </c>
      <c r="DL38" s="149">
        <v>16383</v>
      </c>
      <c r="DM38" s="149">
        <v>42698.143612643733</v>
      </c>
      <c r="DN38" s="150">
        <v>2.6062469396718386</v>
      </c>
      <c r="DO38" s="149">
        <v>15833</v>
      </c>
      <c r="DP38" s="149">
        <v>40739.142507776211</v>
      </c>
      <c r="DQ38" s="150">
        <v>2.5730526437046808</v>
      </c>
      <c r="DR38" s="149">
        <v>16141</v>
      </c>
      <c r="DS38" s="149">
        <v>41990.234322827833</v>
      </c>
      <c r="DT38" s="150">
        <v>2.6014642415480971</v>
      </c>
      <c r="DU38" s="149">
        <v>16861</v>
      </c>
      <c r="DV38" s="149">
        <v>42871.330445238622</v>
      </c>
      <c r="DW38" s="150">
        <v>2.5426327290930919</v>
      </c>
      <c r="DX38" s="149">
        <v>17094</v>
      </c>
      <c r="DY38" s="149">
        <v>42616.571938041867</v>
      </c>
      <c r="DZ38" s="150">
        <v>2.4930719514474005</v>
      </c>
      <c r="EA38" s="149">
        <v>17330</v>
      </c>
      <c r="EB38" s="149">
        <v>42902.972360880078</v>
      </c>
      <c r="EC38" s="150">
        <v>2.4756475684293178</v>
      </c>
      <c r="ED38" s="149">
        <v>17440</v>
      </c>
      <c r="EE38" s="151">
        <v>43068.112348258677</v>
      </c>
      <c r="EF38" s="161">
        <v>2.4695018548313463</v>
      </c>
    </row>
    <row r="39" spans="1:136" ht="15" customHeight="1">
      <c r="A39" s="158">
        <v>25</v>
      </c>
      <c r="B39" s="156">
        <v>1370</v>
      </c>
      <c r="C39" s="149">
        <v>3955.4504886993418</v>
      </c>
      <c r="D39" s="150">
        <v>2.8871901377367459</v>
      </c>
      <c r="E39" s="149">
        <v>1538</v>
      </c>
      <c r="F39" s="149">
        <v>4344.0889578905235</v>
      </c>
      <c r="G39" s="150">
        <v>2.8245051741810947</v>
      </c>
      <c r="H39" s="149">
        <v>1717</v>
      </c>
      <c r="I39" s="149">
        <v>4776.5136235045111</v>
      </c>
      <c r="J39" s="150">
        <v>2.7818949467120042</v>
      </c>
      <c r="K39" s="149">
        <v>1963</v>
      </c>
      <c r="L39" s="149">
        <v>5391.6178163599379</v>
      </c>
      <c r="M39" s="150">
        <v>2.7466214041568713</v>
      </c>
      <c r="N39" s="149">
        <v>2288</v>
      </c>
      <c r="O39" s="149">
        <v>6191.424340991025</v>
      </c>
      <c r="P39" s="150">
        <v>2.7060421070764971</v>
      </c>
      <c r="Q39" s="149">
        <v>2684</v>
      </c>
      <c r="R39" s="149">
        <v>6888.9757816161846</v>
      </c>
      <c r="S39" s="150">
        <v>2.5666824819732432</v>
      </c>
      <c r="T39" s="149">
        <v>3127</v>
      </c>
      <c r="U39" s="149">
        <v>7892.798692454372</v>
      </c>
      <c r="V39" s="150">
        <v>2.524080170276422</v>
      </c>
      <c r="W39" s="149">
        <v>3514</v>
      </c>
      <c r="X39" s="149">
        <v>8759.7839131011569</v>
      </c>
      <c r="Y39" s="150">
        <v>2.4928241073139321</v>
      </c>
      <c r="Z39" s="149">
        <v>4008</v>
      </c>
      <c r="AA39" s="149">
        <v>9843.2381737394699</v>
      </c>
      <c r="AB39" s="150">
        <v>2.4558977479389896</v>
      </c>
      <c r="AC39" s="149">
        <v>4576</v>
      </c>
      <c r="AD39" s="149">
        <v>11142.67944507275</v>
      </c>
      <c r="AE39" s="150">
        <v>2.4350261025071571</v>
      </c>
      <c r="AF39" s="149">
        <v>5032</v>
      </c>
      <c r="AG39" s="149">
        <v>12485.432117897031</v>
      </c>
      <c r="AH39" s="150">
        <v>2.4812067006949583</v>
      </c>
      <c r="AI39" s="149">
        <v>5497</v>
      </c>
      <c r="AJ39" s="149">
        <v>13906.716426953193</v>
      </c>
      <c r="AK39" s="150">
        <v>2.5298738269880285</v>
      </c>
      <c r="AL39" s="149">
        <v>6109</v>
      </c>
      <c r="AM39" s="149">
        <v>15736.969331459088</v>
      </c>
      <c r="AN39" s="150">
        <v>2.5760303374462414</v>
      </c>
      <c r="AO39" s="149">
        <v>6519</v>
      </c>
      <c r="AP39" s="149">
        <v>17210.371028683287</v>
      </c>
      <c r="AQ39" s="150">
        <v>2.6400323713273948</v>
      </c>
      <c r="AR39" s="149">
        <v>6858</v>
      </c>
      <c r="AS39" s="149">
        <v>18525.816593775144</v>
      </c>
      <c r="AT39" s="150">
        <v>2.7013439186023831</v>
      </c>
      <c r="AU39" s="149">
        <v>7403</v>
      </c>
      <c r="AV39" s="149">
        <v>19742.020454810805</v>
      </c>
      <c r="AW39" s="150">
        <v>2.6667594832920174</v>
      </c>
      <c r="AX39" s="149">
        <v>7965</v>
      </c>
      <c r="AY39" s="149">
        <v>21168.550421492317</v>
      </c>
      <c r="AZ39" s="150">
        <v>2.6576962236650741</v>
      </c>
      <c r="BA39" s="149">
        <v>8369</v>
      </c>
      <c r="BB39" s="149">
        <v>22053.770040644209</v>
      </c>
      <c r="BC39" s="150">
        <v>2.6351738607532811</v>
      </c>
      <c r="BD39" s="149">
        <v>9147</v>
      </c>
      <c r="BE39" s="149">
        <v>23558.819945980973</v>
      </c>
      <c r="BF39" s="150">
        <v>2.5755788724151056</v>
      </c>
      <c r="BG39" s="149">
        <v>9585</v>
      </c>
      <c r="BH39" s="149">
        <v>25107.735659576239</v>
      </c>
      <c r="BI39" s="150">
        <v>2.6194820719432697</v>
      </c>
      <c r="BJ39" s="149">
        <v>10073</v>
      </c>
      <c r="BK39" s="149">
        <v>26202.990166490297</v>
      </c>
      <c r="BL39" s="150">
        <v>2.6013094576084876</v>
      </c>
      <c r="BM39" s="149">
        <v>10531</v>
      </c>
      <c r="BN39" s="149">
        <v>26812.968026544029</v>
      </c>
      <c r="BO39" s="150">
        <v>2.5460989484896048</v>
      </c>
      <c r="BP39" s="149">
        <v>10509</v>
      </c>
      <c r="BQ39" s="149">
        <v>27520.502625665536</v>
      </c>
      <c r="BR39" s="150">
        <v>2.6187556024041809</v>
      </c>
      <c r="BS39" s="149">
        <v>10241</v>
      </c>
      <c r="BT39" s="149">
        <v>27543.24450109584</v>
      </c>
      <c r="BU39" s="150">
        <v>2.6895073236105693</v>
      </c>
      <c r="BV39" s="149">
        <v>10732</v>
      </c>
      <c r="BW39" s="149">
        <v>28210.921558239235</v>
      </c>
      <c r="BX39" s="150">
        <v>2.6286732722921391</v>
      </c>
      <c r="BY39" s="149">
        <v>11031</v>
      </c>
      <c r="BZ39" s="149">
        <v>29014.676842526718</v>
      </c>
      <c r="CA39" s="150">
        <v>2.630285272643162</v>
      </c>
      <c r="CB39" s="149">
        <v>11367</v>
      </c>
      <c r="CC39" s="149">
        <v>29845.455106720805</v>
      </c>
      <c r="CD39" s="150">
        <v>2.6256228650233839</v>
      </c>
      <c r="CE39" s="149">
        <v>11706</v>
      </c>
      <c r="CF39" s="149">
        <v>30819.950355483725</v>
      </c>
      <c r="CG39" s="150">
        <v>2.6328336199798157</v>
      </c>
      <c r="CH39" s="149">
        <v>12113</v>
      </c>
      <c r="CI39" s="149">
        <v>32164.98277942904</v>
      </c>
      <c r="CJ39" s="150">
        <v>2.6554101196589648</v>
      </c>
      <c r="CK39" s="149">
        <v>12596</v>
      </c>
      <c r="CL39" s="149">
        <v>33448.837393160953</v>
      </c>
      <c r="CM39" s="150">
        <v>2.6555126542680974</v>
      </c>
      <c r="CN39" s="149">
        <v>13139</v>
      </c>
      <c r="CO39" s="149">
        <v>34895.71824476491</v>
      </c>
      <c r="CP39" s="150">
        <v>2.6558884424054274</v>
      </c>
      <c r="CQ39" s="149">
        <v>13735</v>
      </c>
      <c r="CR39" s="149">
        <v>35723.84850367919</v>
      </c>
      <c r="CS39" s="150">
        <v>2.6009354571299008</v>
      </c>
      <c r="CT39" s="149">
        <v>14303</v>
      </c>
      <c r="CU39" s="149">
        <v>36016.419319377404</v>
      </c>
      <c r="CV39" s="150">
        <v>2.5181024483938619</v>
      </c>
      <c r="CW39" s="149">
        <v>14380</v>
      </c>
      <c r="CX39" s="149">
        <v>36812.642442018456</v>
      </c>
      <c r="CY39" s="150">
        <v>2.5599890432558037</v>
      </c>
      <c r="CZ39" s="149">
        <v>14886</v>
      </c>
      <c r="DA39" s="149">
        <v>38212.513111545377</v>
      </c>
      <c r="DB39" s="150">
        <v>2.5670101512525445</v>
      </c>
      <c r="DC39" s="149">
        <v>15418</v>
      </c>
      <c r="DD39" s="149">
        <v>39283.671697683116</v>
      </c>
      <c r="DE39" s="150">
        <v>2.5479096963084134</v>
      </c>
      <c r="DF39" s="149">
        <v>15968</v>
      </c>
      <c r="DG39" s="149">
        <v>40837.962173849155</v>
      </c>
      <c r="DH39" s="150">
        <v>2.5574876110877476</v>
      </c>
      <c r="DI39" s="149">
        <v>16514</v>
      </c>
      <c r="DJ39" s="149">
        <v>42529.727126605176</v>
      </c>
      <c r="DK39" s="150">
        <v>2.5753740539303123</v>
      </c>
      <c r="DL39" s="149">
        <v>16901</v>
      </c>
      <c r="DM39" s="149">
        <v>43045.542733769624</v>
      </c>
      <c r="DN39" s="150">
        <v>2.5469228290497381</v>
      </c>
      <c r="DO39" s="149">
        <v>16350</v>
      </c>
      <c r="DP39" s="149">
        <v>41067.766260295459</v>
      </c>
      <c r="DQ39" s="150">
        <v>2.5117899853391719</v>
      </c>
      <c r="DR39" s="149">
        <v>16672</v>
      </c>
      <c r="DS39" s="149">
        <v>42331.309160620971</v>
      </c>
      <c r="DT39" s="150">
        <v>2.5390660485017378</v>
      </c>
      <c r="DU39" s="149">
        <v>17400</v>
      </c>
      <c r="DV39" s="149">
        <v>43214.537885373255</v>
      </c>
      <c r="DW39" s="150">
        <v>2.4835941313432905</v>
      </c>
      <c r="DX39" s="149">
        <v>17655</v>
      </c>
      <c r="DY39" s="149">
        <v>42953.224272451924</v>
      </c>
      <c r="DZ39" s="150">
        <v>2.4329212275532099</v>
      </c>
      <c r="EA39" s="149">
        <v>17875</v>
      </c>
      <c r="EB39" s="149">
        <v>43240.278774208273</v>
      </c>
      <c r="EC39" s="150">
        <v>2.4190365747808822</v>
      </c>
      <c r="ED39" s="149">
        <v>17990</v>
      </c>
      <c r="EE39" s="151">
        <v>43406.114554441418</v>
      </c>
      <c r="EF39" s="161">
        <v>2.412791248162391</v>
      </c>
    </row>
    <row r="40" spans="1:136" ht="15" customHeight="1">
      <c r="A40" s="158">
        <v>26</v>
      </c>
      <c r="B40" s="156">
        <v>1413</v>
      </c>
      <c r="C40" s="149">
        <v>3990.0896677520145</v>
      </c>
      <c r="D40" s="150">
        <v>2.8238426523368823</v>
      </c>
      <c r="E40" s="149">
        <v>1584</v>
      </c>
      <c r="F40" s="149">
        <v>4381.6984304981997</v>
      </c>
      <c r="G40" s="150">
        <v>2.7662237566276513</v>
      </c>
      <c r="H40" s="149">
        <v>1765</v>
      </c>
      <c r="I40" s="149">
        <v>4817.5339961790633</v>
      </c>
      <c r="J40" s="150">
        <v>2.7294810176651918</v>
      </c>
      <c r="K40" s="149">
        <v>2014</v>
      </c>
      <c r="L40" s="149">
        <v>5437.6122991109924</v>
      </c>
      <c r="M40" s="150">
        <v>2.699906801941903</v>
      </c>
      <c r="N40" s="149">
        <v>2344</v>
      </c>
      <c r="O40" s="149">
        <v>6243.8085663503671</v>
      </c>
      <c r="P40" s="150">
        <v>2.6637408559515219</v>
      </c>
      <c r="Q40" s="149">
        <v>2751</v>
      </c>
      <c r="R40" s="149">
        <v>6945.3391860732418</v>
      </c>
      <c r="S40" s="150">
        <v>2.524659827725642</v>
      </c>
      <c r="T40" s="149">
        <v>3210</v>
      </c>
      <c r="U40" s="149">
        <v>7956.6341335647476</v>
      </c>
      <c r="V40" s="150">
        <v>2.4787022222943138</v>
      </c>
      <c r="W40" s="149">
        <v>3607</v>
      </c>
      <c r="X40" s="149">
        <v>8830.0377334089626</v>
      </c>
      <c r="Y40" s="150">
        <v>2.4480282044383039</v>
      </c>
      <c r="Z40" s="149">
        <v>4111</v>
      </c>
      <c r="AA40" s="149">
        <v>9921.3906072424834</v>
      </c>
      <c r="AB40" s="150">
        <v>2.4133764551793928</v>
      </c>
      <c r="AC40" s="149">
        <v>4698</v>
      </c>
      <c r="AD40" s="149">
        <v>11230.597087925466</v>
      </c>
      <c r="AE40" s="150">
        <v>2.3905059786984815</v>
      </c>
      <c r="AF40" s="149">
        <v>5169</v>
      </c>
      <c r="AG40" s="149">
        <v>12585.221142491759</v>
      </c>
      <c r="AH40" s="150">
        <v>2.4347496890098199</v>
      </c>
      <c r="AI40" s="149">
        <v>5646</v>
      </c>
      <c r="AJ40" s="149">
        <v>14019.347655483389</v>
      </c>
      <c r="AK40" s="150">
        <v>2.4830583874394949</v>
      </c>
      <c r="AL40" s="149">
        <v>6277</v>
      </c>
      <c r="AM40" s="149">
        <v>15865.955820450494</v>
      </c>
      <c r="AN40" s="150">
        <v>2.5276335543174278</v>
      </c>
      <c r="AO40" s="149">
        <v>6699</v>
      </c>
      <c r="AP40" s="149">
        <v>17353.646142660305</v>
      </c>
      <c r="AQ40" s="150">
        <v>2.5904830784684738</v>
      </c>
      <c r="AR40" s="149">
        <v>7056</v>
      </c>
      <c r="AS40" s="149">
        <v>18682.190096649112</v>
      </c>
      <c r="AT40" s="150">
        <v>2.6477026780965294</v>
      </c>
      <c r="AU40" s="149">
        <v>7604</v>
      </c>
      <c r="AV40" s="149">
        <v>19907.427469413637</v>
      </c>
      <c r="AW40" s="150">
        <v>2.618020445740878</v>
      </c>
      <c r="AX40" s="149">
        <v>8169</v>
      </c>
      <c r="AY40" s="149">
        <v>21345.611626503425</v>
      </c>
      <c r="AZ40" s="150">
        <v>2.613001790488851</v>
      </c>
      <c r="BA40" s="149">
        <v>8570</v>
      </c>
      <c r="BB40" s="149">
        <v>22237.361575320367</v>
      </c>
      <c r="BC40" s="150">
        <v>2.5947913156733216</v>
      </c>
      <c r="BD40" s="149">
        <v>9378</v>
      </c>
      <c r="BE40" s="149">
        <v>23752.046535419362</v>
      </c>
      <c r="BF40" s="150">
        <v>2.5327411532756838</v>
      </c>
      <c r="BG40" s="149">
        <v>9817</v>
      </c>
      <c r="BH40" s="149">
        <v>25315.935540046459</v>
      </c>
      <c r="BI40" s="150">
        <v>2.5787853254605744</v>
      </c>
      <c r="BJ40" s="149">
        <v>10299</v>
      </c>
      <c r="BK40" s="149">
        <v>26420.075493020577</v>
      </c>
      <c r="BL40" s="150">
        <v>2.5653049318400405</v>
      </c>
      <c r="BM40" s="149">
        <v>10907</v>
      </c>
      <c r="BN40" s="149">
        <v>27030.483703863225</v>
      </c>
      <c r="BO40" s="150">
        <v>2.4782693411445149</v>
      </c>
      <c r="BP40" s="149">
        <v>10826</v>
      </c>
      <c r="BQ40" s="149">
        <v>27747.74564942261</v>
      </c>
      <c r="BR40" s="150">
        <v>2.5630653657327369</v>
      </c>
      <c r="BS40" s="149">
        <v>10634</v>
      </c>
      <c r="BT40" s="149">
        <v>27774.399927774844</v>
      </c>
      <c r="BU40" s="150">
        <v>2.6118487801180033</v>
      </c>
      <c r="BV40" s="149">
        <v>11020</v>
      </c>
      <c r="BW40" s="149">
        <v>28445.012582672614</v>
      </c>
      <c r="BX40" s="150">
        <v>2.5812171127652102</v>
      </c>
      <c r="BY40" s="149">
        <v>11357</v>
      </c>
      <c r="BZ40" s="149">
        <v>29255.891670891757</v>
      </c>
      <c r="CA40" s="150">
        <v>2.576022864391279</v>
      </c>
      <c r="CB40" s="149">
        <v>11670</v>
      </c>
      <c r="CC40" s="149">
        <v>30093.010762750851</v>
      </c>
      <c r="CD40" s="150">
        <v>2.5786641613325494</v>
      </c>
      <c r="CE40" s="149">
        <v>12049</v>
      </c>
      <c r="CF40" s="149">
        <v>31076.13118259257</v>
      </c>
      <c r="CG40" s="150">
        <v>2.5791460853674635</v>
      </c>
      <c r="CH40" s="149">
        <v>12498</v>
      </c>
      <c r="CI40" s="149">
        <v>32433.582481108122</v>
      </c>
      <c r="CJ40" s="150">
        <v>2.5951018147790146</v>
      </c>
      <c r="CK40" s="149">
        <v>12966</v>
      </c>
      <c r="CL40" s="149">
        <v>33728.146893888959</v>
      </c>
      <c r="CM40" s="150">
        <v>2.6012761756817029</v>
      </c>
      <c r="CN40" s="149">
        <v>13541</v>
      </c>
      <c r="CO40" s="149">
        <v>35187.126323321732</v>
      </c>
      <c r="CP40" s="150">
        <v>2.5985618730759716</v>
      </c>
      <c r="CQ40" s="149">
        <v>14118</v>
      </c>
      <c r="CR40" s="149">
        <v>36018.312101128089</v>
      </c>
      <c r="CS40" s="150">
        <v>2.5512333263300815</v>
      </c>
      <c r="CT40" s="149">
        <v>14706</v>
      </c>
      <c r="CU40" s="149">
        <v>36307.058860083947</v>
      </c>
      <c r="CV40" s="150">
        <v>2.4688602516036955</v>
      </c>
      <c r="CW40" s="149">
        <v>14816</v>
      </c>
      <c r="CX40" s="149">
        <v>37112.763061517253</v>
      </c>
      <c r="CY40" s="150">
        <v>2.5049111137633133</v>
      </c>
      <c r="CZ40" s="149">
        <v>15321</v>
      </c>
      <c r="DA40" s="149">
        <v>38524.717850549925</v>
      </c>
      <c r="DB40" s="150">
        <v>2.5145041348834885</v>
      </c>
      <c r="DC40" s="149">
        <v>15873</v>
      </c>
      <c r="DD40" s="149">
        <v>39603.047454589083</v>
      </c>
      <c r="DE40" s="150">
        <v>2.494994484633597</v>
      </c>
      <c r="DF40" s="149">
        <v>16428</v>
      </c>
      <c r="DG40" s="149">
        <v>41170.905848911534</v>
      </c>
      <c r="DH40" s="150">
        <v>2.5061423087966603</v>
      </c>
      <c r="DI40" s="149">
        <v>17002</v>
      </c>
      <c r="DJ40" s="149">
        <v>42877.862914789453</v>
      </c>
      <c r="DK40" s="150">
        <v>2.5219305325720183</v>
      </c>
      <c r="DL40" s="149">
        <v>17418</v>
      </c>
      <c r="DM40" s="149">
        <v>43395.439447950157</v>
      </c>
      <c r="DN40" s="150">
        <v>2.4914134486135122</v>
      </c>
      <c r="DO40" s="149">
        <v>16848</v>
      </c>
      <c r="DP40" s="149">
        <v>41398.475065946928</v>
      </c>
      <c r="DQ40" s="150">
        <v>2.4571744459845042</v>
      </c>
      <c r="DR40" s="149">
        <v>17186</v>
      </c>
      <c r="DS40" s="149">
        <v>42674.562483355017</v>
      </c>
      <c r="DT40" s="150">
        <v>2.4831003423341684</v>
      </c>
      <c r="DU40" s="149">
        <v>17907</v>
      </c>
      <c r="DV40" s="149">
        <v>43559.924306616995</v>
      </c>
      <c r="DW40" s="150">
        <v>2.4325640423642705</v>
      </c>
      <c r="DX40" s="149">
        <v>18172</v>
      </c>
      <c r="DY40" s="149">
        <v>43291.462655249321</v>
      </c>
      <c r="DZ40" s="150">
        <v>2.382316897163181</v>
      </c>
      <c r="EA40" s="149">
        <v>18390</v>
      </c>
      <c r="EB40" s="149">
        <v>43579.539704791394</v>
      </c>
      <c r="EC40" s="150">
        <v>2.3697411476232406</v>
      </c>
      <c r="ED40" s="149">
        <v>18510</v>
      </c>
      <c r="EE40" s="151">
        <v>43746.01811635893</v>
      </c>
      <c r="EF40" s="161">
        <v>2.3633721294629351</v>
      </c>
    </row>
    <row r="41" spans="1:136" ht="15" customHeight="1">
      <c r="A41" s="158">
        <v>27</v>
      </c>
      <c r="B41" s="156">
        <v>1459</v>
      </c>
      <c r="C41" s="149">
        <v>4025.0626362449129</v>
      </c>
      <c r="D41" s="150">
        <v>2.758781793176774</v>
      </c>
      <c r="E41" s="149">
        <v>1631</v>
      </c>
      <c r="F41" s="149">
        <v>4419.7078977028195</v>
      </c>
      <c r="G41" s="150">
        <v>2.7098147748024646</v>
      </c>
      <c r="H41" s="149">
        <v>1816</v>
      </c>
      <c r="I41" s="149">
        <v>4859.0070974689061</v>
      </c>
      <c r="J41" s="150">
        <v>2.6756647012493975</v>
      </c>
      <c r="K41" s="149">
        <v>2071</v>
      </c>
      <c r="L41" s="149">
        <v>5484.1278950155593</v>
      </c>
      <c r="M41" s="150">
        <v>2.6480578923300624</v>
      </c>
      <c r="N41" s="149">
        <v>2410</v>
      </c>
      <c r="O41" s="149">
        <v>6296.7925942787178</v>
      </c>
      <c r="P41" s="150">
        <v>2.612777010074157</v>
      </c>
      <c r="Q41" s="149">
        <v>2818</v>
      </c>
      <c r="R41" s="149">
        <v>7002.3374175151166</v>
      </c>
      <c r="S41" s="150">
        <v>2.4848606875497219</v>
      </c>
      <c r="T41" s="149">
        <v>3290</v>
      </c>
      <c r="U41" s="149">
        <v>8021.0948356246354</v>
      </c>
      <c r="V41" s="150">
        <v>2.4380227463904669</v>
      </c>
      <c r="W41" s="149">
        <v>3697</v>
      </c>
      <c r="X41" s="149">
        <v>8900.9696934520889</v>
      </c>
      <c r="Y41" s="150">
        <v>2.4076196087238544</v>
      </c>
      <c r="Z41" s="149">
        <v>4213</v>
      </c>
      <c r="AA41" s="149">
        <v>10000.273077011047</v>
      </c>
      <c r="AB41" s="150">
        <v>2.373670324474495</v>
      </c>
      <c r="AC41" s="149">
        <v>4815</v>
      </c>
      <c r="AD41" s="149">
        <v>11319.271866722731</v>
      </c>
      <c r="AE41" s="150">
        <v>2.3508352786547726</v>
      </c>
      <c r="AF41" s="149">
        <v>5303</v>
      </c>
      <c r="AG41" s="149">
        <v>12685.894834342706</v>
      </c>
      <c r="AH41" s="150">
        <v>2.3922109813959467</v>
      </c>
      <c r="AI41" s="149">
        <v>5796</v>
      </c>
      <c r="AJ41" s="149">
        <v>14133.023390999748</v>
      </c>
      <c r="AK41" s="150">
        <v>2.4384098328156916</v>
      </c>
      <c r="AL41" s="149">
        <v>6449</v>
      </c>
      <c r="AM41" s="149">
        <v>15996.134025687341</v>
      </c>
      <c r="AN41" s="150">
        <v>2.4804053381434858</v>
      </c>
      <c r="AO41" s="149">
        <v>6889</v>
      </c>
      <c r="AP41" s="149">
        <v>17498.311927890973</v>
      </c>
      <c r="AQ41" s="150">
        <v>2.5400365695878899</v>
      </c>
      <c r="AR41" s="149">
        <v>7254</v>
      </c>
      <c r="AS41" s="149">
        <v>18840.074647503712</v>
      </c>
      <c r="AT41" s="150">
        <v>2.597198049007956</v>
      </c>
      <c r="AU41" s="149">
        <v>7813</v>
      </c>
      <c r="AV41" s="149">
        <v>20074.543570352234</v>
      </c>
      <c r="AW41" s="150">
        <v>2.5693771368683263</v>
      </c>
      <c r="AX41" s="149">
        <v>8386</v>
      </c>
      <c r="AY41" s="149">
        <v>21524.647215046578</v>
      </c>
      <c r="AZ41" s="150">
        <v>2.5667358949495083</v>
      </c>
      <c r="BA41" s="149">
        <v>8791</v>
      </c>
      <c r="BB41" s="149">
        <v>22423.092417323027</v>
      </c>
      <c r="BC41" s="150">
        <v>2.5506873412948501</v>
      </c>
      <c r="BD41" s="149">
        <v>9606</v>
      </c>
      <c r="BE41" s="149">
        <v>23947.257062734443</v>
      </c>
      <c r="BF41" s="150">
        <v>2.4929478516275707</v>
      </c>
      <c r="BG41" s="149">
        <v>10052</v>
      </c>
      <c r="BH41" s="149">
        <v>25526.646517531764</v>
      </c>
      <c r="BI41" s="150">
        <v>2.5394594625479274</v>
      </c>
      <c r="BJ41" s="149">
        <v>10537</v>
      </c>
      <c r="BK41" s="149">
        <v>26638.993517852272</v>
      </c>
      <c r="BL41" s="150">
        <v>2.5281383237973114</v>
      </c>
      <c r="BM41" s="149">
        <v>11202</v>
      </c>
      <c r="BN41" s="149">
        <v>27249.007455973329</v>
      </c>
      <c r="BO41" s="150">
        <v>2.4325127170124379</v>
      </c>
      <c r="BP41" s="149">
        <v>11152</v>
      </c>
      <c r="BQ41" s="149">
        <v>27977.569914590229</v>
      </c>
      <c r="BR41" s="150">
        <v>2.5087490956411611</v>
      </c>
      <c r="BS41" s="149">
        <v>10979</v>
      </c>
      <c r="BT41" s="149">
        <v>28007.037744301055</v>
      </c>
      <c r="BU41" s="150">
        <v>2.5509643632663317</v>
      </c>
      <c r="BV41" s="149">
        <v>11342</v>
      </c>
      <c r="BW41" s="149">
        <v>28681.54908711723</v>
      </c>
      <c r="BX41" s="150">
        <v>2.5287911379930548</v>
      </c>
      <c r="BY41" s="149">
        <v>11688</v>
      </c>
      <c r="BZ41" s="149">
        <v>29498.186568660458</v>
      </c>
      <c r="CA41" s="150">
        <v>2.5238010411242691</v>
      </c>
      <c r="CB41" s="149">
        <v>11978</v>
      </c>
      <c r="CC41" s="149">
        <v>30342.955640215139</v>
      </c>
      <c r="CD41" s="150">
        <v>2.5332238804654481</v>
      </c>
      <c r="CE41" s="149">
        <v>12364</v>
      </c>
      <c r="CF41" s="149">
        <v>31334.659894173114</v>
      </c>
      <c r="CG41" s="150">
        <v>2.5343464812498473</v>
      </c>
      <c r="CH41" s="149">
        <v>12826</v>
      </c>
      <c r="CI41" s="149">
        <v>32704.208445585591</v>
      </c>
      <c r="CJ41" s="150">
        <v>2.5498369285502567</v>
      </c>
      <c r="CK41" s="149">
        <v>13333</v>
      </c>
      <c r="CL41" s="149">
        <v>34010.014533895388</v>
      </c>
      <c r="CM41" s="150">
        <v>2.5508148604136642</v>
      </c>
      <c r="CN41" s="149">
        <v>13939</v>
      </c>
      <c r="CO41" s="149">
        <v>35480.93974828635</v>
      </c>
      <c r="CP41" s="150">
        <v>2.5454437010033968</v>
      </c>
      <c r="CQ41" s="149">
        <v>14526</v>
      </c>
      <c r="CR41" s="149">
        <v>36315.650099102844</v>
      </c>
      <c r="CS41" s="150">
        <v>2.5000447541720257</v>
      </c>
      <c r="CT41" s="149">
        <v>15096</v>
      </c>
      <c r="CU41" s="149">
        <v>36600.312572371629</v>
      </c>
      <c r="CV41" s="150">
        <v>2.424504012478248</v>
      </c>
      <c r="CW41" s="149">
        <v>15232</v>
      </c>
      <c r="CX41" s="149">
        <v>37415.347356571408</v>
      </c>
      <c r="CY41" s="150">
        <v>2.4563647161614632</v>
      </c>
      <c r="CZ41" s="149">
        <v>15751</v>
      </c>
      <c r="DA41" s="149">
        <v>38839.747275292801</v>
      </c>
      <c r="DB41" s="150">
        <v>2.4658591375336676</v>
      </c>
      <c r="DC41" s="149">
        <v>16329</v>
      </c>
      <c r="DD41" s="149">
        <v>39925.015238350388</v>
      </c>
      <c r="DE41" s="150">
        <v>2.4450373714465301</v>
      </c>
      <c r="DF41" s="149">
        <v>16892</v>
      </c>
      <c r="DG41" s="149">
        <v>41506.544092319629</v>
      </c>
      <c r="DH41" s="150">
        <v>2.4571716843665423</v>
      </c>
      <c r="DI41" s="149">
        <v>17467</v>
      </c>
      <c r="DJ41" s="149">
        <v>43229.205022621769</v>
      </c>
      <c r="DK41" s="150">
        <v>2.4749072549734796</v>
      </c>
      <c r="DL41" s="149">
        <v>17891</v>
      </c>
      <c r="DM41" s="149">
        <v>43748.014386871582</v>
      </c>
      <c r="DN41" s="150">
        <v>2.4452526067224629</v>
      </c>
      <c r="DO41" s="149">
        <v>17324</v>
      </c>
      <c r="DP41" s="149">
        <v>41731.464538777131</v>
      </c>
      <c r="DQ41" s="150">
        <v>2.4088815827047525</v>
      </c>
      <c r="DR41" s="149">
        <v>17702</v>
      </c>
      <c r="DS41" s="149">
        <v>43020.209814549722</v>
      </c>
      <c r="DT41" s="150">
        <v>2.4302457244689708</v>
      </c>
      <c r="DU41" s="149">
        <v>18388</v>
      </c>
      <c r="DV41" s="149">
        <v>43908.025612755366</v>
      </c>
      <c r="DW41" s="150">
        <v>2.3878630418074485</v>
      </c>
      <c r="DX41" s="149">
        <v>18658</v>
      </c>
      <c r="DY41" s="149">
        <v>43632.214624867789</v>
      </c>
      <c r="DZ41" s="150">
        <v>2.3385258133169571</v>
      </c>
      <c r="EA41" s="149">
        <v>18879</v>
      </c>
      <c r="EB41" s="149">
        <v>43921.216842947768</v>
      </c>
      <c r="EC41" s="150">
        <v>2.326458861324634</v>
      </c>
      <c r="ED41" s="149">
        <v>19002</v>
      </c>
      <c r="EE41" s="151">
        <v>44088.30615472221</v>
      </c>
      <c r="EF41" s="161">
        <v>2.3201929352027264</v>
      </c>
    </row>
    <row r="42" spans="1:136" ht="15" customHeight="1">
      <c r="A42" s="158">
        <v>28</v>
      </c>
      <c r="B42" s="156">
        <v>1501</v>
      </c>
      <c r="C42" s="149">
        <v>4060.4114998421287</v>
      </c>
      <c r="D42" s="150">
        <v>2.7051375748448558</v>
      </c>
      <c r="E42" s="149">
        <v>1679</v>
      </c>
      <c r="F42" s="149">
        <v>4458.1203594399149</v>
      </c>
      <c r="G42" s="150">
        <v>2.6552235613102528</v>
      </c>
      <c r="H42" s="149">
        <v>1870</v>
      </c>
      <c r="I42" s="149">
        <v>4900.9102514503202</v>
      </c>
      <c r="J42" s="150">
        <v>2.6208076210964277</v>
      </c>
      <c r="K42" s="149">
        <v>2134</v>
      </c>
      <c r="L42" s="149">
        <v>5531.1019797847448</v>
      </c>
      <c r="M42" s="150">
        <v>2.5918940861221857</v>
      </c>
      <c r="N42" s="149">
        <v>2482</v>
      </c>
      <c r="O42" s="149">
        <v>6350.275185155615</v>
      </c>
      <c r="P42" s="150">
        <v>2.558531500868499</v>
      </c>
      <c r="Q42" s="149">
        <v>2888</v>
      </c>
      <c r="R42" s="149">
        <v>7059.9594662839181</v>
      </c>
      <c r="S42" s="150">
        <v>2.4445843027298886</v>
      </c>
      <c r="T42" s="149">
        <v>3367</v>
      </c>
      <c r="U42" s="149">
        <v>8086.2625429004765</v>
      </c>
      <c r="V42" s="150">
        <v>2.4016223768638185</v>
      </c>
      <c r="W42" s="149">
        <v>3783</v>
      </c>
      <c r="X42" s="149">
        <v>8972.6493637973599</v>
      </c>
      <c r="Y42" s="150">
        <v>2.3718343546913454</v>
      </c>
      <c r="Z42" s="149">
        <v>4312</v>
      </c>
      <c r="AA42" s="149">
        <v>10079.956827226073</v>
      </c>
      <c r="AB42" s="150">
        <v>2.3376523254234862</v>
      </c>
      <c r="AC42" s="149">
        <v>4926</v>
      </c>
      <c r="AD42" s="149">
        <v>11408.826993592376</v>
      </c>
      <c r="AE42" s="150">
        <v>2.3160428326415703</v>
      </c>
      <c r="AF42" s="149">
        <v>5432</v>
      </c>
      <c r="AG42" s="149">
        <v>12787.532914626743</v>
      </c>
      <c r="AH42" s="150">
        <v>2.3541113613083104</v>
      </c>
      <c r="AI42" s="149">
        <v>5946</v>
      </c>
      <c r="AJ42" s="149">
        <v>14247.773303220307</v>
      </c>
      <c r="AK42" s="150">
        <v>2.3961946355903643</v>
      </c>
      <c r="AL42" s="149">
        <v>6626</v>
      </c>
      <c r="AM42" s="149">
        <v>16127.510176477843</v>
      </c>
      <c r="AN42" s="150">
        <v>2.4339737664470031</v>
      </c>
      <c r="AO42" s="149">
        <v>7088</v>
      </c>
      <c r="AP42" s="149">
        <v>17644.289492038377</v>
      </c>
      <c r="AQ42" s="150">
        <v>2.4893184949264078</v>
      </c>
      <c r="AR42" s="149">
        <v>7453</v>
      </c>
      <c r="AS42" s="149">
        <v>18999.624804352341</v>
      </c>
      <c r="AT42" s="150">
        <v>2.5492586615258741</v>
      </c>
      <c r="AU42" s="149">
        <v>8031</v>
      </c>
      <c r="AV42" s="149">
        <v>20243.342281427194</v>
      </c>
      <c r="AW42" s="150">
        <v>2.5206502653999743</v>
      </c>
      <c r="AX42" s="149">
        <v>8618</v>
      </c>
      <c r="AY42" s="149">
        <v>21705.532698398805</v>
      </c>
      <c r="AZ42" s="150">
        <v>2.5186276048269676</v>
      </c>
      <c r="BA42" s="149">
        <v>9032</v>
      </c>
      <c r="BB42" s="149">
        <v>22610.774972175725</v>
      </c>
      <c r="BC42" s="150">
        <v>2.5034073264144956</v>
      </c>
      <c r="BD42" s="149">
        <v>9828</v>
      </c>
      <c r="BE42" s="149">
        <v>24144.982879373485</v>
      </c>
      <c r="BF42" s="150">
        <v>2.4567544647307167</v>
      </c>
      <c r="BG42" s="149">
        <v>10290</v>
      </c>
      <c r="BH42" s="149">
        <v>25739.919305431216</v>
      </c>
      <c r="BI42" s="150">
        <v>2.5014498839097392</v>
      </c>
      <c r="BJ42" s="149">
        <v>10787</v>
      </c>
      <c r="BK42" s="149">
        <v>26860.976088030784</v>
      </c>
      <c r="BL42" s="150">
        <v>2.4901247879883921</v>
      </c>
      <c r="BM42" s="149">
        <v>11483</v>
      </c>
      <c r="BN42" s="149">
        <v>27469.901215191661</v>
      </c>
      <c r="BO42" s="150">
        <v>2.3922233924228564</v>
      </c>
      <c r="BP42" s="149">
        <v>11387</v>
      </c>
      <c r="BQ42" s="149">
        <v>28209.71001834466</v>
      </c>
      <c r="BR42" s="150">
        <v>2.4773610273421145</v>
      </c>
      <c r="BS42" s="149">
        <v>11229</v>
      </c>
      <c r="BT42" s="149">
        <v>28242.184659153609</v>
      </c>
      <c r="BU42" s="150">
        <v>2.5151112885522848</v>
      </c>
      <c r="BV42" s="149">
        <v>11650</v>
      </c>
      <c r="BW42" s="149">
        <v>28920.45752575955</v>
      </c>
      <c r="BX42" s="150">
        <v>2.482442706073781</v>
      </c>
      <c r="BY42" s="149">
        <v>11999</v>
      </c>
      <c r="BZ42" s="149">
        <v>29744.025150841004</v>
      </c>
      <c r="CA42" s="150">
        <v>2.4788753355147097</v>
      </c>
      <c r="CB42" s="149">
        <v>12307</v>
      </c>
      <c r="CC42" s="149">
        <v>30596.069138107669</v>
      </c>
      <c r="CD42" s="150">
        <v>2.486070458934563</v>
      </c>
      <c r="CE42" s="149">
        <v>12723</v>
      </c>
      <c r="CF42" s="149">
        <v>31595.696659520032</v>
      </c>
      <c r="CG42" s="150">
        <v>2.4833527202326522</v>
      </c>
      <c r="CH42" s="149">
        <v>13213</v>
      </c>
      <c r="CI42" s="149">
        <v>32977.635341645975</v>
      </c>
      <c r="CJ42" s="150">
        <v>2.4958476758984314</v>
      </c>
      <c r="CK42" s="149">
        <v>13707</v>
      </c>
      <c r="CL42" s="149">
        <v>34294.536010584743</v>
      </c>
      <c r="CM42" s="150">
        <v>2.5019724236218535</v>
      </c>
      <c r="CN42" s="149">
        <v>14324</v>
      </c>
      <c r="CO42" s="149">
        <v>35777.435566493055</v>
      </c>
      <c r="CP42" s="150">
        <v>2.4977265824136454</v>
      </c>
      <c r="CQ42" s="149">
        <v>14897</v>
      </c>
      <c r="CR42" s="149">
        <v>36615.594131874357</v>
      </c>
      <c r="CS42" s="150">
        <v>2.4579173076374006</v>
      </c>
      <c r="CT42" s="149">
        <v>15468</v>
      </c>
      <c r="CU42" s="149">
        <v>36896.286643897147</v>
      </c>
      <c r="CV42" s="150">
        <v>2.3853301424810671</v>
      </c>
      <c r="CW42" s="149">
        <v>15643</v>
      </c>
      <c r="CX42" s="149">
        <v>37720.597717971934</v>
      </c>
      <c r="CY42" s="150">
        <v>2.4113403898211296</v>
      </c>
      <c r="CZ42" s="149">
        <v>16171</v>
      </c>
      <c r="DA42" s="149">
        <v>39157.408000406802</v>
      </c>
      <c r="DB42" s="150">
        <v>2.4214586605903654</v>
      </c>
      <c r="DC42" s="149">
        <v>16752</v>
      </c>
      <c r="DD42" s="149">
        <v>40249.802128230192</v>
      </c>
      <c r="DE42" s="150">
        <v>2.4026863734616879</v>
      </c>
      <c r="DF42" s="149">
        <v>17352</v>
      </c>
      <c r="DG42" s="149">
        <v>41845.325273331873</v>
      </c>
      <c r="DH42" s="150">
        <v>2.4115563205009147</v>
      </c>
      <c r="DI42" s="149">
        <v>17946</v>
      </c>
      <c r="DJ42" s="149">
        <v>43583.447362517938</v>
      </c>
      <c r="DK42" s="150">
        <v>2.4285883964403174</v>
      </c>
      <c r="DL42" s="149">
        <v>18347</v>
      </c>
      <c r="DM42" s="149">
        <v>44103.867592212286</v>
      </c>
      <c r="DN42" s="150">
        <v>2.4038735265826721</v>
      </c>
      <c r="DO42" s="149">
        <v>17809</v>
      </c>
      <c r="DP42" s="149">
        <v>42067.089649011621</v>
      </c>
      <c r="DQ42" s="150">
        <v>2.3621253101808986</v>
      </c>
      <c r="DR42" s="149">
        <v>18181</v>
      </c>
      <c r="DS42" s="149">
        <v>43368.503584275088</v>
      </c>
      <c r="DT42" s="150">
        <v>2.3853750390118855</v>
      </c>
      <c r="DU42" s="149">
        <v>18837</v>
      </c>
      <c r="DV42" s="149">
        <v>44259.323794552154</v>
      </c>
      <c r="DW42" s="150">
        <v>2.3495951475581118</v>
      </c>
      <c r="DX42" s="149">
        <v>19138</v>
      </c>
      <c r="DY42" s="149">
        <v>43975.649016768359</v>
      </c>
      <c r="DZ42" s="150">
        <v>2.2978184249539324</v>
      </c>
      <c r="EA42" s="149">
        <v>19346</v>
      </c>
      <c r="EB42" s="149">
        <v>44265.762054657243</v>
      </c>
      <c r="EC42" s="150">
        <v>2.288109276060025</v>
      </c>
      <c r="ED42" s="149">
        <v>19469</v>
      </c>
      <c r="EE42" s="151">
        <v>44433.449968963047</v>
      </c>
      <c r="EF42" s="161">
        <v>2.2822666787694819</v>
      </c>
    </row>
    <row r="43" spans="1:136" ht="15" customHeight="1">
      <c r="A43" s="158">
        <v>29</v>
      </c>
      <c r="B43" s="156">
        <v>1544</v>
      </c>
      <c r="C43" s="149">
        <v>4096.1364638111445</v>
      </c>
      <c r="D43" s="150">
        <v>2.6529381242300158</v>
      </c>
      <c r="E43" s="149">
        <v>1727</v>
      </c>
      <c r="F43" s="149">
        <v>4496.9250069050704</v>
      </c>
      <c r="G43" s="150">
        <v>2.6038940398987092</v>
      </c>
      <c r="H43" s="149">
        <v>1925</v>
      </c>
      <c r="I43" s="149">
        <v>4943.2189999670727</v>
      </c>
      <c r="J43" s="150">
        <v>2.5679059740088688</v>
      </c>
      <c r="K43" s="149">
        <v>2198</v>
      </c>
      <c r="L43" s="149">
        <v>5578.497469228203</v>
      </c>
      <c r="M43" s="150">
        <v>2.5379879295851695</v>
      </c>
      <c r="N43" s="149">
        <v>2559</v>
      </c>
      <c r="O43" s="149">
        <v>6404.2089816335483</v>
      </c>
      <c r="P43" s="150">
        <v>2.5026217200600032</v>
      </c>
      <c r="Q43" s="149">
        <v>2953</v>
      </c>
      <c r="R43" s="149">
        <v>7118.2721855381942</v>
      </c>
      <c r="S43" s="150">
        <v>2.410522243663459</v>
      </c>
      <c r="T43" s="149">
        <v>3442</v>
      </c>
      <c r="U43" s="149">
        <v>8152.1959777798411</v>
      </c>
      <c r="V43" s="150">
        <v>2.3684474078384197</v>
      </c>
      <c r="W43" s="149">
        <v>3867</v>
      </c>
      <c r="X43" s="149">
        <v>9045.1516190055736</v>
      </c>
      <c r="Y43" s="150">
        <v>2.3390617064922612</v>
      </c>
      <c r="Z43" s="149">
        <v>4409</v>
      </c>
      <c r="AA43" s="149">
        <v>10160.50488362483</v>
      </c>
      <c r="AB43" s="150">
        <v>2.3044919218926809</v>
      </c>
      <c r="AC43" s="149">
        <v>5038</v>
      </c>
      <c r="AD43" s="149">
        <v>11499.318816170358</v>
      </c>
      <c r="AE43" s="150">
        <v>2.2825166367944338</v>
      </c>
      <c r="AF43" s="149">
        <v>5558</v>
      </c>
      <c r="AG43" s="149">
        <v>12890.24519729546</v>
      </c>
      <c r="AH43" s="150">
        <v>2.3192236770952608</v>
      </c>
      <c r="AI43" s="149">
        <v>6096</v>
      </c>
      <c r="AJ43" s="149">
        <v>14363.643950438021</v>
      </c>
      <c r="AK43" s="150">
        <v>2.3562408055180479</v>
      </c>
      <c r="AL43" s="149">
        <v>6806</v>
      </c>
      <c r="AM43" s="149">
        <v>16260.067675593597</v>
      </c>
      <c r="AN43" s="150">
        <v>2.3890784125174251</v>
      </c>
      <c r="AO43" s="149">
        <v>7294</v>
      </c>
      <c r="AP43" s="149">
        <v>17791.519392648672</v>
      </c>
      <c r="AQ43" s="150">
        <v>2.4391992586576188</v>
      </c>
      <c r="AR43" s="149">
        <v>7660</v>
      </c>
      <c r="AS43" s="149">
        <v>19160.873777369325</v>
      </c>
      <c r="AT43" s="150">
        <v>2.5014195531813739</v>
      </c>
      <c r="AU43" s="149">
        <v>8254</v>
      </c>
      <c r="AV43" s="149">
        <v>20413.782974926573</v>
      </c>
      <c r="AW43" s="150">
        <v>2.4731988096591437</v>
      </c>
      <c r="AX43" s="149">
        <v>8859</v>
      </c>
      <c r="AY43" s="149">
        <v>21888.172262343443</v>
      </c>
      <c r="AZ43" s="150">
        <v>2.4707271997227052</v>
      </c>
      <c r="BA43" s="149">
        <v>9286</v>
      </c>
      <c r="BB43" s="149">
        <v>22800.250851019984</v>
      </c>
      <c r="BC43" s="150">
        <v>2.4553360813073426</v>
      </c>
      <c r="BD43" s="149">
        <v>10060</v>
      </c>
      <c r="BE43" s="149">
        <v>24345.037662521256</v>
      </c>
      <c r="BF43" s="150">
        <v>2.4199838630736834</v>
      </c>
      <c r="BG43" s="149">
        <v>10532</v>
      </c>
      <c r="BH43" s="149">
        <v>25955.819725707188</v>
      </c>
      <c r="BI43" s="150">
        <v>2.4644720590303066</v>
      </c>
      <c r="BJ43" s="149">
        <v>11008</v>
      </c>
      <c r="BK43" s="149">
        <v>27085.469810428676</v>
      </c>
      <c r="BL43" s="150">
        <v>2.4605259638834189</v>
      </c>
      <c r="BM43" s="149">
        <v>11775</v>
      </c>
      <c r="BN43" s="149">
        <v>27693.143245658855</v>
      </c>
      <c r="BO43" s="150">
        <v>2.3518592989943827</v>
      </c>
      <c r="BP43" s="149">
        <v>11684</v>
      </c>
      <c r="BQ43" s="149">
        <v>28443.597362901164</v>
      </c>
      <c r="BR43" s="150">
        <v>2.4344057996320752</v>
      </c>
      <c r="BS43" s="149">
        <v>11541</v>
      </c>
      <c r="BT43" s="149">
        <v>28479.291836039862</v>
      </c>
      <c r="BU43" s="150">
        <v>2.4676624067273081</v>
      </c>
      <c r="BV43" s="149">
        <v>11963</v>
      </c>
      <c r="BW43" s="149">
        <v>29160.871472302439</v>
      </c>
      <c r="BX43" s="150">
        <v>2.4375885206304804</v>
      </c>
      <c r="BY43" s="149">
        <v>12286</v>
      </c>
      <c r="BZ43" s="149">
        <v>29991.574991112549</v>
      </c>
      <c r="CA43" s="150">
        <v>2.4411179383943145</v>
      </c>
      <c r="CB43" s="149">
        <v>12615</v>
      </c>
      <c r="CC43" s="149">
        <v>30851.503952380415</v>
      </c>
      <c r="CD43" s="150">
        <v>2.4456206066096247</v>
      </c>
      <c r="CE43" s="149">
        <v>13042</v>
      </c>
      <c r="CF43" s="149">
        <v>31859.166315952152</v>
      </c>
      <c r="CG43" s="150">
        <v>2.4428129363557853</v>
      </c>
      <c r="CH43" s="149">
        <v>13552</v>
      </c>
      <c r="CI43" s="149">
        <v>33253.238412897765</v>
      </c>
      <c r="CJ43" s="150">
        <v>2.4537513586849</v>
      </c>
      <c r="CK43" s="149">
        <v>14068</v>
      </c>
      <c r="CL43" s="149">
        <v>34581.963999622756</v>
      </c>
      <c r="CM43" s="150">
        <v>2.4582004549063661</v>
      </c>
      <c r="CN43" s="149">
        <v>14687</v>
      </c>
      <c r="CO43" s="149">
        <v>36076.963804152358</v>
      </c>
      <c r="CP43" s="150">
        <v>2.4563875402840849</v>
      </c>
      <c r="CQ43" s="149">
        <v>15260</v>
      </c>
      <c r="CR43" s="149">
        <v>36919.159722899771</v>
      </c>
      <c r="CS43" s="150">
        <v>2.4193420526146641</v>
      </c>
      <c r="CT43" s="149">
        <v>15842</v>
      </c>
      <c r="CU43" s="149">
        <v>37195.530597381883</v>
      </c>
      <c r="CV43" s="150">
        <v>2.3479062364210255</v>
      </c>
      <c r="CW43" s="149">
        <v>16042</v>
      </c>
      <c r="CX43" s="149">
        <v>38028.646862771457</v>
      </c>
      <c r="CY43" s="150">
        <v>2.3705676887402727</v>
      </c>
      <c r="CZ43" s="149">
        <v>16588</v>
      </c>
      <c r="DA43" s="149">
        <v>39478.298283538701</v>
      </c>
      <c r="DB43" s="150">
        <v>2.379931172144846</v>
      </c>
      <c r="DC43" s="149">
        <v>17176</v>
      </c>
      <c r="DD43" s="149">
        <v>40577.830116548728</v>
      </c>
      <c r="DE43" s="150">
        <v>2.3624726430221661</v>
      </c>
      <c r="DF43" s="149">
        <v>17773</v>
      </c>
      <c r="DG43" s="149">
        <v>42187.247293647866</v>
      </c>
      <c r="DH43" s="150">
        <v>2.3736705842372063</v>
      </c>
      <c r="DI43" s="149">
        <v>18378</v>
      </c>
      <c r="DJ43" s="149">
        <v>43941.616316771462</v>
      </c>
      <c r="DK43" s="150">
        <v>2.3909901140913843</v>
      </c>
      <c r="DL43" s="149">
        <v>18772</v>
      </c>
      <c r="DM43" s="149">
        <v>44463.724279353148</v>
      </c>
      <c r="DN43" s="150">
        <v>2.3686194480797544</v>
      </c>
      <c r="DO43" s="149">
        <v>18256</v>
      </c>
      <c r="DP43" s="149">
        <v>42405.520498342637</v>
      </c>
      <c r="DQ43" s="150">
        <v>2.3228264953079885</v>
      </c>
      <c r="DR43" s="149">
        <v>18636</v>
      </c>
      <c r="DS43" s="149">
        <v>43720.050503121143</v>
      </c>
      <c r="DT43" s="150">
        <v>2.3459997050397696</v>
      </c>
      <c r="DU43" s="149">
        <v>19263</v>
      </c>
      <c r="DV43" s="149">
        <v>44614.444454099954</v>
      </c>
      <c r="DW43" s="150">
        <v>2.3160693793334346</v>
      </c>
      <c r="DX43" s="149">
        <v>19578</v>
      </c>
      <c r="DY43" s="149">
        <v>44322.425669141987</v>
      </c>
      <c r="DZ43" s="150">
        <v>2.2638893487149856</v>
      </c>
      <c r="EA43" s="149">
        <v>19793</v>
      </c>
      <c r="EB43" s="149">
        <v>44613.573521584942</v>
      </c>
      <c r="EC43" s="150">
        <v>2.2540076553117236</v>
      </c>
      <c r="ED43" s="149">
        <v>19917</v>
      </c>
      <c r="EE43" s="151">
        <v>44781.895030230706</v>
      </c>
      <c r="EF43" s="161">
        <v>2.2484257182422405</v>
      </c>
    </row>
    <row r="44" spans="1:136" ht="15" customHeight="1">
      <c r="A44" s="158">
        <v>30</v>
      </c>
      <c r="B44" s="156">
        <v>1584</v>
      </c>
      <c r="C44" s="149">
        <v>4132.2965714846905</v>
      </c>
      <c r="D44" s="150">
        <v>2.6087730880585167</v>
      </c>
      <c r="E44" s="149">
        <v>1774</v>
      </c>
      <c r="F44" s="149">
        <v>4536.1527538614337</v>
      </c>
      <c r="G44" s="150">
        <v>2.5570195906772457</v>
      </c>
      <c r="H44" s="149">
        <v>1978</v>
      </c>
      <c r="I44" s="149">
        <v>4985.9504618441224</v>
      </c>
      <c r="J44" s="150">
        <v>2.5207029635207898</v>
      </c>
      <c r="K44" s="149">
        <v>2260</v>
      </c>
      <c r="L44" s="149">
        <v>5626.3330645074839</v>
      </c>
      <c r="M44" s="150">
        <v>2.489527904649329</v>
      </c>
      <c r="N44" s="149">
        <v>2632</v>
      </c>
      <c r="O44" s="149">
        <v>6458.6116998328653</v>
      </c>
      <c r="P44" s="150">
        <v>2.4538798251644627</v>
      </c>
      <c r="Q44" s="149">
        <v>3018</v>
      </c>
      <c r="R44" s="149">
        <v>7177.3020673714882</v>
      </c>
      <c r="S44" s="150">
        <v>2.3781650322635812</v>
      </c>
      <c r="T44" s="149">
        <v>3515</v>
      </c>
      <c r="U44" s="149">
        <v>8218.9703078180337</v>
      </c>
      <c r="V44" s="150">
        <v>2.3382561330919014</v>
      </c>
      <c r="W44" s="149">
        <v>3948</v>
      </c>
      <c r="X44" s="149">
        <v>9118.5400286529293</v>
      </c>
      <c r="Y44" s="150">
        <v>2.3096605948968918</v>
      </c>
      <c r="Z44" s="149">
        <v>4503</v>
      </c>
      <c r="AA44" s="149">
        <v>10241.99872880841</v>
      </c>
      <c r="AB44" s="150">
        <v>2.2744833952494803</v>
      </c>
      <c r="AC44" s="149">
        <v>5144</v>
      </c>
      <c r="AD44" s="149">
        <v>11590.83917448443</v>
      </c>
      <c r="AE44" s="150">
        <v>2.2532735564705346</v>
      </c>
      <c r="AF44" s="149">
        <v>5682</v>
      </c>
      <c r="AG44" s="149">
        <v>12994.105016521926</v>
      </c>
      <c r="AH44" s="150">
        <v>2.2868893024501804</v>
      </c>
      <c r="AI44" s="149">
        <v>6244</v>
      </c>
      <c r="AJ44" s="149">
        <v>14480.696424056612</v>
      </c>
      <c r="AK44" s="150">
        <v>2.3191378001371898</v>
      </c>
      <c r="AL44" s="149">
        <v>6984</v>
      </c>
      <c r="AM44" s="149">
        <v>16393.853625311047</v>
      </c>
      <c r="AN44" s="150">
        <v>2.3473444480685921</v>
      </c>
      <c r="AO44" s="149">
        <v>7499</v>
      </c>
      <c r="AP44" s="149">
        <v>17940.010942867488</v>
      </c>
      <c r="AQ44" s="150">
        <v>2.3923204351070124</v>
      </c>
      <c r="AR44" s="149">
        <v>7863</v>
      </c>
      <c r="AS44" s="149">
        <v>19323.517152194956</v>
      </c>
      <c r="AT44" s="150">
        <v>2.4575247554616504</v>
      </c>
      <c r="AU44" s="149">
        <v>8478</v>
      </c>
      <c r="AV44" s="149">
        <v>20585.879480771888</v>
      </c>
      <c r="AW44" s="150">
        <v>2.4281528049978638</v>
      </c>
      <c r="AX44" s="149">
        <v>9100</v>
      </c>
      <c r="AY44" s="149">
        <v>22072.575473276305</v>
      </c>
      <c r="AZ44" s="150">
        <v>2.4255577443160776</v>
      </c>
      <c r="BA44" s="149">
        <v>9538</v>
      </c>
      <c r="BB44" s="149">
        <v>22991.498295566584</v>
      </c>
      <c r="BC44" s="150">
        <v>2.4105156527119505</v>
      </c>
      <c r="BD44" s="149">
        <v>10302</v>
      </c>
      <c r="BE44" s="149">
        <v>24547.272458661962</v>
      </c>
      <c r="BF44" s="150">
        <v>2.3827676624599072</v>
      </c>
      <c r="BG44" s="149">
        <v>10772</v>
      </c>
      <c r="BH44" s="149">
        <v>26174.444509401113</v>
      </c>
      <c r="BI44" s="150">
        <v>2.4298593120498619</v>
      </c>
      <c r="BJ44" s="149">
        <v>11242</v>
      </c>
      <c r="BK44" s="149">
        <v>27313.676353095572</v>
      </c>
      <c r="BL44" s="150">
        <v>2.4296100652104227</v>
      </c>
      <c r="BM44" s="149">
        <v>12040</v>
      </c>
      <c r="BN44" s="149">
        <v>27918.788263698989</v>
      </c>
      <c r="BO44" s="150">
        <v>2.3188362345264939</v>
      </c>
      <c r="BP44" s="149">
        <v>11976</v>
      </c>
      <c r="BQ44" s="149">
        <v>28681.378681376482</v>
      </c>
      <c r="BR44" s="150">
        <v>2.3949046995137344</v>
      </c>
      <c r="BS44" s="149">
        <v>11855</v>
      </c>
      <c r="BT44" s="149">
        <v>28718.998575656489</v>
      </c>
      <c r="BU44" s="150">
        <v>2.4225220224088138</v>
      </c>
      <c r="BV44" s="149">
        <v>12245</v>
      </c>
      <c r="BW44" s="149">
        <v>29404.908707942828</v>
      </c>
      <c r="BX44" s="150">
        <v>2.4013808663081115</v>
      </c>
      <c r="BY44" s="149">
        <v>12567</v>
      </c>
      <c r="BZ44" s="149">
        <v>30242.715567359748</v>
      </c>
      <c r="CA44" s="150">
        <v>2.4065183072618561</v>
      </c>
      <c r="CB44" s="149">
        <v>12918</v>
      </c>
      <c r="CC44" s="149">
        <v>31109.745251488457</v>
      </c>
      <c r="CD44" s="150">
        <v>2.4082478132441909</v>
      </c>
      <c r="CE44" s="149">
        <v>13365</v>
      </c>
      <c r="CF44" s="149">
        <v>32125.586229127974</v>
      </c>
      <c r="CG44" s="150">
        <v>2.4037101555651308</v>
      </c>
      <c r="CH44" s="149">
        <v>13875</v>
      </c>
      <c r="CI44" s="149">
        <v>33532.721700413276</v>
      </c>
      <c r="CJ44" s="150">
        <v>2.4167727351649209</v>
      </c>
      <c r="CK44" s="149">
        <v>14429</v>
      </c>
      <c r="CL44" s="149">
        <v>34872.510870690734</v>
      </c>
      <c r="CM44" s="150">
        <v>2.4168349068328183</v>
      </c>
      <c r="CN44" s="149">
        <v>15070</v>
      </c>
      <c r="CO44" s="149">
        <v>36379.883506871505</v>
      </c>
      <c r="CP44" s="150">
        <v>2.4140599540060719</v>
      </c>
      <c r="CQ44" s="149">
        <v>15607</v>
      </c>
      <c r="CR44" s="149">
        <v>37226.085626221291</v>
      </c>
      <c r="CS44" s="150">
        <v>2.3852172503505664</v>
      </c>
      <c r="CT44" s="149">
        <v>16198</v>
      </c>
      <c r="CU44" s="149">
        <v>37498.02364623826</v>
      </c>
      <c r="CV44" s="150">
        <v>2.3149786174983493</v>
      </c>
      <c r="CW44" s="149">
        <v>16413</v>
      </c>
      <c r="CX44" s="149">
        <v>38340.151209737203</v>
      </c>
      <c r="CY44" s="150">
        <v>2.3359624206261622</v>
      </c>
      <c r="CZ44" s="149">
        <v>16983</v>
      </c>
      <c r="DA44" s="149">
        <v>39802.55755512289</v>
      </c>
      <c r="DB44" s="150">
        <v>2.3436705855928217</v>
      </c>
      <c r="DC44" s="149">
        <v>17586</v>
      </c>
      <c r="DD44" s="149">
        <v>40909.185730738114</v>
      </c>
      <c r="DE44" s="150">
        <v>2.3262359678572793</v>
      </c>
      <c r="DF44" s="149">
        <v>18195</v>
      </c>
      <c r="DG44" s="149">
        <v>42532.960412720808</v>
      </c>
      <c r="DH44" s="150">
        <v>2.3376180496136745</v>
      </c>
      <c r="DI44" s="149">
        <v>18815</v>
      </c>
      <c r="DJ44" s="149">
        <v>44303.641968875483</v>
      </c>
      <c r="DK44" s="150">
        <v>2.3546979521060583</v>
      </c>
      <c r="DL44" s="149">
        <v>19213</v>
      </c>
      <c r="DM44" s="149">
        <v>44827.584666915463</v>
      </c>
      <c r="DN44" s="150">
        <v>2.3331902704895366</v>
      </c>
      <c r="DO44" s="149">
        <v>18694</v>
      </c>
      <c r="DP44" s="149">
        <v>42747.345796003705</v>
      </c>
      <c r="DQ44" s="150">
        <v>2.2866880173319624</v>
      </c>
      <c r="DR44" s="149">
        <v>19079</v>
      </c>
      <c r="DS44" s="149">
        <v>44075.267184618264</v>
      </c>
      <c r="DT44" s="150">
        <v>2.3101455623784402</v>
      </c>
      <c r="DU44" s="149">
        <v>19689</v>
      </c>
      <c r="DV44" s="149">
        <v>44973.707068061231</v>
      </c>
      <c r="DW44" s="150">
        <v>2.284204737064413</v>
      </c>
      <c r="DX44" s="149">
        <v>20007</v>
      </c>
      <c r="DY44" s="149">
        <v>44672.891928289762</v>
      </c>
      <c r="DZ44" s="150">
        <v>2.232863094331472</v>
      </c>
      <c r="EA44" s="149">
        <v>20230</v>
      </c>
      <c r="EB44" s="149">
        <v>44965.024745093593</v>
      </c>
      <c r="EC44" s="150">
        <v>2.2226902988182697</v>
      </c>
      <c r="ED44" s="149">
        <v>20353</v>
      </c>
      <c r="EE44" s="151">
        <v>45133.987809879371</v>
      </c>
      <c r="EF44" s="161">
        <v>2.217559465920472</v>
      </c>
    </row>
    <row r="45" spans="1:136" ht="15" customHeight="1">
      <c r="A45" s="158">
        <v>31</v>
      </c>
      <c r="B45" s="156">
        <v>1621</v>
      </c>
      <c r="C45" s="149">
        <v>4168.9542951451549</v>
      </c>
      <c r="D45" s="150">
        <v>2.5718410210642535</v>
      </c>
      <c r="E45" s="149">
        <v>1818</v>
      </c>
      <c r="F45" s="149">
        <v>4575.8648876079724</v>
      </c>
      <c r="G45" s="150">
        <v>2.5169773859229769</v>
      </c>
      <c r="H45" s="149">
        <v>2026</v>
      </c>
      <c r="I45" s="149">
        <v>5029.1960241273209</v>
      </c>
      <c r="J45" s="150">
        <v>2.4823277512968018</v>
      </c>
      <c r="K45" s="149">
        <v>2314</v>
      </c>
      <c r="L45" s="149">
        <v>5674.7148380262961</v>
      </c>
      <c r="M45" s="150">
        <v>2.4523400337192292</v>
      </c>
      <c r="N45" s="149">
        <v>2694</v>
      </c>
      <c r="O45" s="149">
        <v>6513.6063697179279</v>
      </c>
      <c r="P45" s="150">
        <v>2.4178197363466696</v>
      </c>
      <c r="Q45" s="149">
        <v>3082</v>
      </c>
      <c r="R45" s="149">
        <v>7237.1149967494139</v>
      </c>
      <c r="S45" s="150">
        <v>2.3481878639680125</v>
      </c>
      <c r="T45" s="149">
        <v>3587</v>
      </c>
      <c r="U45" s="149">
        <v>8286.6220854815165</v>
      </c>
      <c r="V45" s="150">
        <v>2.310181791324649</v>
      </c>
      <c r="W45" s="149">
        <v>4029</v>
      </c>
      <c r="X45" s="149">
        <v>9192.8805738973497</v>
      </c>
      <c r="Y45" s="150">
        <v>2.281677978132874</v>
      </c>
      <c r="Z45" s="149">
        <v>4596</v>
      </c>
      <c r="AA45" s="149">
        <v>10324.490473382473</v>
      </c>
      <c r="AB45" s="150">
        <v>2.2464078488647679</v>
      </c>
      <c r="AC45" s="149">
        <v>5244</v>
      </c>
      <c r="AD45" s="149">
        <v>11683.549736487959</v>
      </c>
      <c r="AE45" s="150">
        <v>2.2279843128314187</v>
      </c>
      <c r="AF45" s="149">
        <v>5804</v>
      </c>
      <c r="AG45" s="149">
        <v>13099.194852240214</v>
      </c>
      <c r="AH45" s="150">
        <v>2.2569253708201611</v>
      </c>
      <c r="AI45" s="149">
        <v>6387</v>
      </c>
      <c r="AJ45" s="149">
        <v>14599.02546877048</v>
      </c>
      <c r="AK45" s="150">
        <v>2.2857406401707343</v>
      </c>
      <c r="AL45" s="149">
        <v>7155</v>
      </c>
      <c r="AM45" s="149">
        <v>16528.982243891929</v>
      </c>
      <c r="AN45" s="150">
        <v>2.3101302926473695</v>
      </c>
      <c r="AO45" s="149">
        <v>7694</v>
      </c>
      <c r="AP45" s="149">
        <v>18089.910170404513</v>
      </c>
      <c r="AQ45" s="150">
        <v>2.3511710645183928</v>
      </c>
      <c r="AR45" s="149">
        <v>8081</v>
      </c>
      <c r="AS45" s="149">
        <v>19488.298698757488</v>
      </c>
      <c r="AT45" s="150">
        <v>2.4116196880036491</v>
      </c>
      <c r="AU45" s="149">
        <v>8696</v>
      </c>
      <c r="AV45" s="149">
        <v>20759.762594280975</v>
      </c>
      <c r="AW45" s="150">
        <v>2.387277207254022</v>
      </c>
      <c r="AX45" s="149">
        <v>9329</v>
      </c>
      <c r="AY45" s="149">
        <v>22258.91770291475</v>
      </c>
      <c r="AZ45" s="150">
        <v>2.385991821515141</v>
      </c>
      <c r="BA45" s="149">
        <v>9775</v>
      </c>
      <c r="BB45" s="149">
        <v>23184.73757568415</v>
      </c>
      <c r="BC45" s="150">
        <v>2.3718401611953093</v>
      </c>
      <c r="BD45" s="149">
        <v>10533</v>
      </c>
      <c r="BE45" s="149">
        <v>24752.15866649224</v>
      </c>
      <c r="BF45" s="150">
        <v>2.3499628469089755</v>
      </c>
      <c r="BG45" s="149">
        <v>11006</v>
      </c>
      <c r="BH45" s="149">
        <v>26395.960760398691</v>
      </c>
      <c r="BI45" s="150">
        <v>2.3983246193347894</v>
      </c>
      <c r="BJ45" s="149">
        <v>11504</v>
      </c>
      <c r="BK45" s="149">
        <v>27545.049609354985</v>
      </c>
      <c r="BL45" s="150">
        <v>2.3943888742485209</v>
      </c>
      <c r="BM45" s="149">
        <v>12295</v>
      </c>
      <c r="BN45" s="149">
        <v>28147.126210690654</v>
      </c>
      <c r="BO45" s="150">
        <v>2.2893148605685769</v>
      </c>
      <c r="BP45" s="149">
        <v>12161</v>
      </c>
      <c r="BQ45" s="149">
        <v>28921.354806475782</v>
      </c>
      <c r="BR45" s="150">
        <v>2.3782053125956568</v>
      </c>
      <c r="BS45" s="149">
        <v>12235</v>
      </c>
      <c r="BT45" s="149">
        <v>28960.89132562626</v>
      </c>
      <c r="BU45" s="150">
        <v>2.3670528259604628</v>
      </c>
      <c r="BV45" s="149">
        <v>12547</v>
      </c>
      <c r="BW45" s="149">
        <v>29651.572759141476</v>
      </c>
      <c r="BX45" s="150">
        <v>2.3632400381877323</v>
      </c>
      <c r="BY45" s="149">
        <v>12888</v>
      </c>
      <c r="BZ45" s="149">
        <v>30496.364113708019</v>
      </c>
      <c r="CA45" s="150">
        <v>2.3662604060915595</v>
      </c>
      <c r="CB45" s="149">
        <v>13253</v>
      </c>
      <c r="CC45" s="149">
        <v>31370.825249289912</v>
      </c>
      <c r="CD45" s="150">
        <v>2.3670735116041586</v>
      </c>
      <c r="CE45" s="149">
        <v>13686</v>
      </c>
      <c r="CF45" s="149">
        <v>32395.172567665632</v>
      </c>
      <c r="CG45" s="150">
        <v>2.3670299990987602</v>
      </c>
      <c r="CH45" s="149">
        <v>14214</v>
      </c>
      <c r="CI45" s="149">
        <v>33815.236156214247</v>
      </c>
      <c r="CJ45" s="150">
        <v>2.3790091569026486</v>
      </c>
      <c r="CK45" s="149">
        <v>14791</v>
      </c>
      <c r="CL45" s="149">
        <v>35166.177484458647</v>
      </c>
      <c r="CM45" s="150">
        <v>2.3775388739408188</v>
      </c>
      <c r="CN45" s="149">
        <v>15420</v>
      </c>
      <c r="CO45" s="149">
        <v>36686.127194644549</v>
      </c>
      <c r="CP45" s="150">
        <v>2.3791262772143029</v>
      </c>
      <c r="CQ45" s="149">
        <v>15963</v>
      </c>
      <c r="CR45" s="149">
        <v>37536.754980796737</v>
      </c>
      <c r="CS45" s="150">
        <v>2.3514849953515466</v>
      </c>
      <c r="CT45" s="149">
        <v>16550</v>
      </c>
      <c r="CU45" s="149">
        <v>37804.178744769219</v>
      </c>
      <c r="CV45" s="150">
        <v>2.2842404075389258</v>
      </c>
      <c r="CW45" s="149">
        <v>16766</v>
      </c>
      <c r="CX45" s="149">
        <v>38655.36675764501</v>
      </c>
      <c r="CY45" s="150">
        <v>2.3055807442231306</v>
      </c>
      <c r="CZ45" s="149">
        <v>17363</v>
      </c>
      <c r="DA45" s="149">
        <v>40130.579823033608</v>
      </c>
      <c r="DB45" s="150">
        <v>2.3112699316381735</v>
      </c>
      <c r="DC45" s="149">
        <v>17986</v>
      </c>
      <c r="DD45" s="149">
        <v>41244.371682385157</v>
      </c>
      <c r="DE45" s="150">
        <v>2.2931375337698854</v>
      </c>
      <c r="DF45" s="149">
        <v>18621</v>
      </c>
      <c r="DG45" s="149">
        <v>42882.551202268245</v>
      </c>
      <c r="DH45" s="150">
        <v>2.3029134419348178</v>
      </c>
      <c r="DI45" s="149">
        <v>19240</v>
      </c>
      <c r="DJ45" s="149">
        <v>44669.813428486865</v>
      </c>
      <c r="DK45" s="150">
        <v>2.3217158746614794</v>
      </c>
      <c r="DL45" s="149">
        <v>19641</v>
      </c>
      <c r="DM45" s="149">
        <v>45195.725847656147</v>
      </c>
      <c r="DN45" s="150">
        <v>2.3010908735632682</v>
      </c>
      <c r="DO45" s="149">
        <v>19123</v>
      </c>
      <c r="DP45" s="149">
        <v>43092.869009953218</v>
      </c>
      <c r="DQ45" s="150">
        <v>2.2534575647102031</v>
      </c>
      <c r="DR45" s="149">
        <v>19505</v>
      </c>
      <c r="DS45" s="149">
        <v>44434.312887626365</v>
      </c>
      <c r="DT45" s="150">
        <v>2.2780985843438279</v>
      </c>
      <c r="DU45" s="149">
        <v>20126</v>
      </c>
      <c r="DV45" s="149">
        <v>45336.824073097516</v>
      </c>
      <c r="DW45" s="150">
        <v>2.2526495117309708</v>
      </c>
      <c r="DX45" s="149">
        <v>20446</v>
      </c>
      <c r="DY45" s="149">
        <v>45027.218769511397</v>
      </c>
      <c r="DZ45" s="150">
        <v>2.2022507468214516</v>
      </c>
      <c r="EA45" s="149">
        <v>20661</v>
      </c>
      <c r="EB45" s="149">
        <v>45320.373919072823</v>
      </c>
      <c r="EC45" s="150">
        <v>2.1935227684561647</v>
      </c>
      <c r="ED45" s="149">
        <v>20784</v>
      </c>
      <c r="EE45" s="151">
        <v>45490.003491609466</v>
      </c>
      <c r="EF45" s="161">
        <v>2.1887030163399475</v>
      </c>
    </row>
    <row r="46" spans="1:136" ht="15" customHeight="1">
      <c r="A46" s="158">
        <v>32</v>
      </c>
      <c r="B46" s="156">
        <v>1659</v>
      </c>
      <c r="C46" s="149">
        <v>4206.1416710915919</v>
      </c>
      <c r="D46" s="150">
        <v>2.5353476016224183</v>
      </c>
      <c r="E46" s="149">
        <v>1858</v>
      </c>
      <c r="F46" s="149">
        <v>4616.1277667092463</v>
      </c>
      <c r="G46" s="150">
        <v>2.4844605848811874</v>
      </c>
      <c r="H46" s="149">
        <v>2069</v>
      </c>
      <c r="I46" s="149">
        <v>5073.0370992682347</v>
      </c>
      <c r="J46" s="150">
        <v>2.4519270658618826</v>
      </c>
      <c r="K46" s="149">
        <v>2361</v>
      </c>
      <c r="L46" s="149">
        <v>5723.78408711057</v>
      </c>
      <c r="M46" s="150">
        <v>2.4243049924229436</v>
      </c>
      <c r="N46" s="149">
        <v>2747</v>
      </c>
      <c r="O46" s="149">
        <v>6569.3654541780788</v>
      </c>
      <c r="P46" s="150">
        <v>2.3914690404725443</v>
      </c>
      <c r="Q46" s="149">
        <v>3142</v>
      </c>
      <c r="R46" s="149">
        <v>7297.7820249217475</v>
      </c>
      <c r="S46" s="150">
        <v>2.3226550047491239</v>
      </c>
      <c r="T46" s="149">
        <v>3660</v>
      </c>
      <c r="U46" s="149">
        <v>8355.19002165253</v>
      </c>
      <c r="V46" s="150">
        <v>2.2828388037301997</v>
      </c>
      <c r="W46" s="149">
        <v>4111</v>
      </c>
      <c r="X46" s="149">
        <v>9268.2173146657678</v>
      </c>
      <c r="Y46" s="150">
        <v>2.2544921709233199</v>
      </c>
      <c r="Z46" s="149">
        <v>4687</v>
      </c>
      <c r="AA46" s="149">
        <v>10408.071607092817</v>
      </c>
      <c r="AB46" s="150">
        <v>2.220625476230599</v>
      </c>
      <c r="AC46" s="149">
        <v>5352</v>
      </c>
      <c r="AD46" s="149">
        <v>11777.454816563522</v>
      </c>
      <c r="AE46" s="150">
        <v>2.2005707803743504</v>
      </c>
      <c r="AF46" s="149">
        <v>5925</v>
      </c>
      <c r="AG46" s="149">
        <v>13205.594149375518</v>
      </c>
      <c r="AH46" s="150">
        <v>2.2287922614979778</v>
      </c>
      <c r="AI46" s="149">
        <v>6527</v>
      </c>
      <c r="AJ46" s="149">
        <v>14718.76073488837</v>
      </c>
      <c r="AK46" s="150">
        <v>2.2550575662461116</v>
      </c>
      <c r="AL46" s="149">
        <v>7320</v>
      </c>
      <c r="AM46" s="149">
        <v>16665.614416027194</v>
      </c>
      <c r="AN46" s="150">
        <v>2.276723280878032</v>
      </c>
      <c r="AO46" s="149">
        <v>7879</v>
      </c>
      <c r="AP46" s="149">
        <v>18241.422779935208</v>
      </c>
      <c r="AQ46" s="150">
        <v>2.3151951745063091</v>
      </c>
      <c r="AR46" s="149">
        <v>8274</v>
      </c>
      <c r="AS46" s="149">
        <v>19654.573847513599</v>
      </c>
      <c r="AT46" s="150">
        <v>2.3754621522254773</v>
      </c>
      <c r="AU46" s="149">
        <v>8908</v>
      </c>
      <c r="AV46" s="149">
        <v>20935.6122202398</v>
      </c>
      <c r="AW46" s="150">
        <v>2.3502034373865963</v>
      </c>
      <c r="AX46" s="149">
        <v>9548</v>
      </c>
      <c r="AY46" s="149">
        <v>22447.445190397004</v>
      </c>
      <c r="AZ46" s="150">
        <v>2.3510101791366784</v>
      </c>
      <c r="BA46" s="149">
        <v>9996</v>
      </c>
      <c r="BB46" s="149">
        <v>23380.291897969924</v>
      </c>
      <c r="BC46" s="150">
        <v>2.3389647757072751</v>
      </c>
      <c r="BD46" s="149">
        <v>10768</v>
      </c>
      <c r="BE46" s="149">
        <v>24959.536322368276</v>
      </c>
      <c r="BF46" s="150">
        <v>2.3179361369212739</v>
      </c>
      <c r="BG46" s="149">
        <v>11236</v>
      </c>
      <c r="BH46" s="149">
        <v>26620.592029649404</v>
      </c>
      <c r="BI46" s="150">
        <v>2.3692232137459421</v>
      </c>
      <c r="BJ46" s="149">
        <v>11729</v>
      </c>
      <c r="BK46" s="149">
        <v>27779.212574287631</v>
      </c>
      <c r="BL46" s="150">
        <v>2.3684212272391192</v>
      </c>
      <c r="BM46" s="149">
        <v>12518</v>
      </c>
      <c r="BN46" s="149">
        <v>28378.103699929812</v>
      </c>
      <c r="BO46" s="150">
        <v>2.2669838392658423</v>
      </c>
      <c r="BP46" s="149">
        <v>12408</v>
      </c>
      <c r="BQ46" s="149">
        <v>29166.914192071621</v>
      </c>
      <c r="BR46" s="150">
        <v>2.3506539484261459</v>
      </c>
      <c r="BS46" s="149">
        <v>12545</v>
      </c>
      <c r="BT46" s="149">
        <v>29204.2746637165</v>
      </c>
      <c r="BU46" s="150">
        <v>2.327961312372778</v>
      </c>
      <c r="BV46" s="149">
        <v>12820</v>
      </c>
      <c r="BW46" s="149">
        <v>29901.277124458091</v>
      </c>
      <c r="BX46" s="150">
        <v>2.3323929114241881</v>
      </c>
      <c r="BY46" s="149">
        <v>13180</v>
      </c>
      <c r="BZ46" s="149">
        <v>30753.315334009334</v>
      </c>
      <c r="CA46" s="150">
        <v>2.3333319676790087</v>
      </c>
      <c r="CB46" s="149">
        <v>13531</v>
      </c>
      <c r="CC46" s="149">
        <v>31635.351796618615</v>
      </c>
      <c r="CD46" s="150">
        <v>2.3379906730188913</v>
      </c>
      <c r="CE46" s="149">
        <v>13987</v>
      </c>
      <c r="CF46" s="149">
        <v>32668.002428158885</v>
      </c>
      <c r="CG46" s="150">
        <v>2.335597513988624</v>
      </c>
      <c r="CH46" s="149">
        <v>14546</v>
      </c>
      <c r="CI46" s="149">
        <v>34101.0035960389</v>
      </c>
      <c r="CJ46" s="150">
        <v>2.344356083874529</v>
      </c>
      <c r="CK46" s="149">
        <v>15131</v>
      </c>
      <c r="CL46" s="149">
        <v>35463.329832851079</v>
      </c>
      <c r="CM46" s="150">
        <v>2.3437532108156156</v>
      </c>
      <c r="CN46" s="149">
        <v>15777</v>
      </c>
      <c r="CO46" s="149">
        <v>36996.298938640051</v>
      </c>
      <c r="CP46" s="150">
        <v>2.3449514444216297</v>
      </c>
      <c r="CQ46" s="149">
        <v>16302</v>
      </c>
      <c r="CR46" s="149">
        <v>37851.425321610222</v>
      </c>
      <c r="CS46" s="150">
        <v>2.3218884383272127</v>
      </c>
      <c r="CT46" s="149">
        <v>16876</v>
      </c>
      <c r="CU46" s="149">
        <v>38114.345806603575</v>
      </c>
      <c r="CV46" s="150">
        <v>2.2584940629653696</v>
      </c>
      <c r="CW46" s="149">
        <v>17124</v>
      </c>
      <c r="CX46" s="149">
        <v>38974.605183603322</v>
      </c>
      <c r="CY46" s="150">
        <v>2.27602226019641</v>
      </c>
      <c r="CZ46" s="149">
        <v>17729</v>
      </c>
      <c r="DA46" s="149">
        <v>40462.701566810982</v>
      </c>
      <c r="DB46" s="150">
        <v>2.2822889935591957</v>
      </c>
      <c r="DC46" s="149">
        <v>18367</v>
      </c>
      <c r="DD46" s="149">
        <v>41583.449873393613</v>
      </c>
      <c r="DE46" s="150">
        <v>2.264030591462602</v>
      </c>
      <c r="DF46" s="149">
        <v>19032</v>
      </c>
      <c r="DG46" s="149">
        <v>43236.366364711146</v>
      </c>
      <c r="DH46" s="150">
        <v>2.2717720872588876</v>
      </c>
      <c r="DI46" s="149">
        <v>19649</v>
      </c>
      <c r="DJ46" s="149">
        <v>45040.928018388542</v>
      </c>
      <c r="DK46" s="150">
        <v>2.292275841945572</v>
      </c>
      <c r="DL46" s="149">
        <v>20048</v>
      </c>
      <c r="DM46" s="149">
        <v>45568.523242320145</v>
      </c>
      <c r="DN46" s="150">
        <v>2.2729710316400711</v>
      </c>
      <c r="DO46" s="149">
        <v>19536</v>
      </c>
      <c r="DP46" s="149">
        <v>43442.363549689479</v>
      </c>
      <c r="DQ46" s="150">
        <v>2.2237082079079382</v>
      </c>
      <c r="DR46" s="149">
        <v>19939</v>
      </c>
      <c r="DS46" s="149">
        <v>44797.841503236137</v>
      </c>
      <c r="DT46" s="150">
        <v>2.2467446463331231</v>
      </c>
      <c r="DU46" s="149">
        <v>20542</v>
      </c>
      <c r="DV46" s="149">
        <v>45704.44389280735</v>
      </c>
      <c r="DW46" s="150">
        <v>2.2249266815698254</v>
      </c>
      <c r="DX46" s="149">
        <v>20859</v>
      </c>
      <c r="DY46" s="149">
        <v>45385.530548560506</v>
      </c>
      <c r="DZ46" s="150">
        <v>2.1758248501155619</v>
      </c>
      <c r="EA46" s="149">
        <v>21088</v>
      </c>
      <c r="EB46" s="149">
        <v>45679.879401090708</v>
      </c>
      <c r="EC46" s="150">
        <v>2.166155130931843</v>
      </c>
      <c r="ED46" s="149">
        <v>21213</v>
      </c>
      <c r="EE46" s="151">
        <v>45850.165953040807</v>
      </c>
      <c r="EF46" s="161">
        <v>2.1614182790289354</v>
      </c>
    </row>
    <row r="47" spans="1:136" ht="15" customHeight="1">
      <c r="A47" s="158">
        <v>33</v>
      </c>
      <c r="B47" s="156">
        <v>1696</v>
      </c>
      <c r="C47" s="149">
        <v>4243.8753909902007</v>
      </c>
      <c r="D47" s="150">
        <v>2.502285018272524</v>
      </c>
      <c r="E47" s="149">
        <v>1897</v>
      </c>
      <c r="F47" s="149">
        <v>4656.9951466420644</v>
      </c>
      <c r="G47" s="150">
        <v>2.4549262765640822</v>
      </c>
      <c r="H47" s="149">
        <v>2109</v>
      </c>
      <c r="I47" s="149">
        <v>5117.5748621992843</v>
      </c>
      <c r="J47" s="150">
        <v>2.4265409493595467</v>
      </c>
      <c r="K47" s="149">
        <v>2404</v>
      </c>
      <c r="L47" s="149">
        <v>5773.6463896346004</v>
      </c>
      <c r="M47" s="150">
        <v>2.4016831903638103</v>
      </c>
      <c r="N47" s="149">
        <v>2795</v>
      </c>
      <c r="O47" s="149">
        <v>6626.0571207510957</v>
      </c>
      <c r="P47" s="150">
        <v>2.3706823330057589</v>
      </c>
      <c r="Q47" s="149">
        <v>3206</v>
      </c>
      <c r="R47" s="149">
        <v>7359.3589068805813</v>
      </c>
      <c r="S47" s="150">
        <v>2.2954956041424146</v>
      </c>
      <c r="T47" s="149">
        <v>3733</v>
      </c>
      <c r="U47" s="149">
        <v>8424.7294497521998</v>
      </c>
      <c r="V47" s="150">
        <v>2.2568254620284489</v>
      </c>
      <c r="W47" s="149">
        <v>4192</v>
      </c>
      <c r="X47" s="149">
        <v>9344.5941395805548</v>
      </c>
      <c r="Y47" s="150">
        <v>2.2291493653579568</v>
      </c>
      <c r="Z47" s="149">
        <v>4778</v>
      </c>
      <c r="AA47" s="149">
        <v>10492.789473052999</v>
      </c>
      <c r="AB47" s="150">
        <v>2.1960630960763914</v>
      </c>
      <c r="AC47" s="149">
        <v>5451</v>
      </c>
      <c r="AD47" s="149">
        <v>11872.630520179302</v>
      </c>
      <c r="AE47" s="150">
        <v>2.1780646707355169</v>
      </c>
      <c r="AF47" s="149">
        <v>6045</v>
      </c>
      <c r="AG47" s="149">
        <v>13313.363785857066</v>
      </c>
      <c r="AH47" s="150">
        <v>2.2023761432352464</v>
      </c>
      <c r="AI47" s="149">
        <v>6664</v>
      </c>
      <c r="AJ47" s="149">
        <v>14839.996198170873</v>
      </c>
      <c r="AK47" s="150">
        <v>2.226890185799951</v>
      </c>
      <c r="AL47" s="149">
        <v>7480</v>
      </c>
      <c r="AM47" s="149">
        <v>16803.907113517664</v>
      </c>
      <c r="AN47" s="150">
        <v>2.246511646192201</v>
      </c>
      <c r="AO47" s="149">
        <v>8057</v>
      </c>
      <c r="AP47" s="149">
        <v>18394.742932770358</v>
      </c>
      <c r="AQ47" s="150">
        <v>2.283075950449343</v>
      </c>
      <c r="AR47" s="149">
        <v>8476</v>
      </c>
      <c r="AS47" s="149">
        <v>19822.979250828765</v>
      </c>
      <c r="AT47" s="150">
        <v>2.3387186468651211</v>
      </c>
      <c r="AU47" s="149">
        <v>9117</v>
      </c>
      <c r="AV47" s="149">
        <v>21113.561743101993</v>
      </c>
      <c r="AW47" s="150">
        <v>2.3158453156852028</v>
      </c>
      <c r="AX47" s="149">
        <v>9761</v>
      </c>
      <c r="AY47" s="149">
        <v>22638.378693464059</v>
      </c>
      <c r="AZ47" s="150">
        <v>2.3192683837172483</v>
      </c>
      <c r="BA47" s="149">
        <v>10210</v>
      </c>
      <c r="BB47" s="149">
        <v>23578.459931113845</v>
      </c>
      <c r="BC47" s="150">
        <v>2.3093496504518947</v>
      </c>
      <c r="BD47" s="149">
        <v>11003</v>
      </c>
      <c r="BE47" s="149">
        <v>25169.535000452386</v>
      </c>
      <c r="BF47" s="150">
        <v>2.2875156775836034</v>
      </c>
      <c r="BG47" s="149">
        <v>11464</v>
      </c>
      <c r="BH47" s="149">
        <v>26848.509502885634</v>
      </c>
      <c r="BI47" s="150">
        <v>2.3419844297702053</v>
      </c>
      <c r="BJ47" s="149">
        <v>11989</v>
      </c>
      <c r="BK47" s="149">
        <v>28016.449588877538</v>
      </c>
      <c r="BL47" s="150">
        <v>2.3368462414611342</v>
      </c>
      <c r="BM47" s="149">
        <v>12763</v>
      </c>
      <c r="BN47" s="149">
        <v>28613.548294137294</v>
      </c>
      <c r="BO47" s="150">
        <v>2.2419139931158267</v>
      </c>
      <c r="BP47" s="149">
        <v>12664</v>
      </c>
      <c r="BQ47" s="149">
        <v>29415.600901228714</v>
      </c>
      <c r="BR47" s="150">
        <v>2.3227732865783888</v>
      </c>
      <c r="BS47" s="149">
        <v>12823</v>
      </c>
      <c r="BT47" s="149">
        <v>29450.839076412551</v>
      </c>
      <c r="BU47" s="150">
        <v>2.2967198843026244</v>
      </c>
      <c r="BV47" s="149">
        <v>13096</v>
      </c>
      <c r="BW47" s="149">
        <v>30154.119262968823</v>
      </c>
      <c r="BX47" s="150">
        <v>2.3025442320532088</v>
      </c>
      <c r="BY47" s="149">
        <v>13464</v>
      </c>
      <c r="BZ47" s="149">
        <v>31013.55583947476</v>
      </c>
      <c r="CA47" s="150">
        <v>2.3034429470792306</v>
      </c>
      <c r="CB47" s="149">
        <v>13844</v>
      </c>
      <c r="CC47" s="149">
        <v>31903.081408341161</v>
      </c>
      <c r="CD47" s="150">
        <v>2.3044699081436839</v>
      </c>
      <c r="CE47" s="149">
        <v>14316</v>
      </c>
      <c r="CF47" s="149">
        <v>32944.579537452017</v>
      </c>
      <c r="CG47" s="150">
        <v>2.3012419347200348</v>
      </c>
      <c r="CH47" s="149">
        <v>14884</v>
      </c>
      <c r="CI47" s="149">
        <v>34390.43992369224</v>
      </c>
      <c r="CJ47" s="150">
        <v>2.3105643592913356</v>
      </c>
      <c r="CK47" s="149">
        <v>15459</v>
      </c>
      <c r="CL47" s="149">
        <v>35764.228828850813</v>
      </c>
      <c r="CM47" s="150">
        <v>2.3134891538165996</v>
      </c>
      <c r="CN47" s="149">
        <v>16118</v>
      </c>
      <c r="CO47" s="149">
        <v>37310.397443974602</v>
      </c>
      <c r="CP47" s="150">
        <v>2.3148279838673904</v>
      </c>
      <c r="CQ47" s="149">
        <v>16639</v>
      </c>
      <c r="CR47" s="149">
        <v>38170.471549498623</v>
      </c>
      <c r="CS47" s="150">
        <v>2.2940363933829331</v>
      </c>
      <c r="CT47" s="149">
        <v>17221</v>
      </c>
      <c r="CU47" s="149">
        <v>38428.71350868338</v>
      </c>
      <c r="CV47" s="150">
        <v>2.231503020073363</v>
      </c>
      <c r="CW47" s="149">
        <v>17465</v>
      </c>
      <c r="CX47" s="149">
        <v>39298.167214325324</v>
      </c>
      <c r="CY47" s="150">
        <v>2.2501097746536116</v>
      </c>
      <c r="CZ47" s="149">
        <v>18092</v>
      </c>
      <c r="DA47" s="149">
        <v>40799.266300699623</v>
      </c>
      <c r="DB47" s="150">
        <v>2.2550998397468285</v>
      </c>
      <c r="DC47" s="149">
        <v>18737</v>
      </c>
      <c r="DD47" s="149">
        <v>41927.26526000959</v>
      </c>
      <c r="DE47" s="150">
        <v>2.2376722666387141</v>
      </c>
      <c r="DF47" s="149">
        <v>19421</v>
      </c>
      <c r="DG47" s="149">
        <v>43594.682509269311</v>
      </c>
      <c r="DH47" s="150">
        <v>2.2447187327773706</v>
      </c>
      <c r="DI47" s="149">
        <v>20054</v>
      </c>
      <c r="DJ47" s="149">
        <v>45416.893796275312</v>
      </c>
      <c r="DK47" s="150">
        <v>2.2647299190323782</v>
      </c>
      <c r="DL47" s="149">
        <v>20461</v>
      </c>
      <c r="DM47" s="149">
        <v>45946.353601468079</v>
      </c>
      <c r="DN47" s="150">
        <v>2.2455575779027459</v>
      </c>
      <c r="DO47" s="149">
        <v>19958</v>
      </c>
      <c r="DP47" s="149">
        <v>43796.031074846214</v>
      </c>
      <c r="DQ47" s="150">
        <v>2.1944098143524511</v>
      </c>
      <c r="DR47" s="149">
        <v>20367</v>
      </c>
      <c r="DS47" s="149">
        <v>45165.669143596526</v>
      </c>
      <c r="DT47" s="150">
        <v>2.2175906684144215</v>
      </c>
      <c r="DU47" s="149">
        <v>20979</v>
      </c>
      <c r="DV47" s="149">
        <v>46076.915723826445</v>
      </c>
      <c r="DW47" s="150">
        <v>2.1963351791709065</v>
      </c>
      <c r="DX47" s="149">
        <v>21292</v>
      </c>
      <c r="DY47" s="149">
        <v>45748.138600429156</v>
      </c>
      <c r="DZ47" s="150">
        <v>2.1486069228080571</v>
      </c>
      <c r="EA47" s="149">
        <v>21510</v>
      </c>
      <c r="EB47" s="149">
        <v>46043.773039836829</v>
      </c>
      <c r="EC47" s="150">
        <v>2.1405752226795363</v>
      </c>
      <c r="ED47" s="149">
        <v>21637</v>
      </c>
      <c r="EE47" s="151">
        <v>46214.725171504055</v>
      </c>
      <c r="EF47" s="161">
        <v>2.1359118718632</v>
      </c>
    </row>
    <row r="48" spans="1:136" ht="15" customHeight="1">
      <c r="A48" s="158">
        <v>34</v>
      </c>
      <c r="B48" s="156">
        <v>1732</v>
      </c>
      <c r="C48" s="149">
        <v>4282.1891486476625</v>
      </c>
      <c r="D48" s="150">
        <v>2.4723955823600821</v>
      </c>
      <c r="E48" s="149">
        <v>1935</v>
      </c>
      <c r="F48" s="149">
        <v>4698.5254698739427</v>
      </c>
      <c r="G48" s="150">
        <v>2.4281785374025544</v>
      </c>
      <c r="H48" s="149">
        <v>2148</v>
      </c>
      <c r="I48" s="149">
        <v>5162.8720133543666</v>
      </c>
      <c r="J48" s="150">
        <v>2.4035717008167441</v>
      </c>
      <c r="K48" s="149">
        <v>2446</v>
      </c>
      <c r="L48" s="149">
        <v>5824.3833424287932</v>
      </c>
      <c r="M48" s="150">
        <v>2.3811869756454591</v>
      </c>
      <c r="N48" s="149">
        <v>2841</v>
      </c>
      <c r="O48" s="149">
        <v>6683.7551043192252</v>
      </c>
      <c r="P48" s="150">
        <v>2.3526065133119411</v>
      </c>
      <c r="Q48" s="149">
        <v>3270</v>
      </c>
      <c r="R48" s="149">
        <v>7421.7829074438705</v>
      </c>
      <c r="S48" s="150">
        <v>2.2696583814813058</v>
      </c>
      <c r="T48" s="149">
        <v>3807</v>
      </c>
      <c r="U48" s="149">
        <v>8495.2568170864051</v>
      </c>
      <c r="V48" s="150">
        <v>2.2314832721529827</v>
      </c>
      <c r="W48" s="149">
        <v>4274</v>
      </c>
      <c r="X48" s="149">
        <v>9422.0426268606661</v>
      </c>
      <c r="Y48" s="150">
        <v>2.2045022524241147</v>
      </c>
      <c r="Z48" s="149">
        <v>4870</v>
      </c>
      <c r="AA48" s="149">
        <v>10578.68019780627</v>
      </c>
      <c r="AB48" s="150">
        <v>2.1722135929787001</v>
      </c>
      <c r="AC48" s="149">
        <v>5557</v>
      </c>
      <c r="AD48" s="149">
        <v>11969.134480871469</v>
      </c>
      <c r="AE48" s="150">
        <v>2.1538841966657314</v>
      </c>
      <c r="AF48" s="149">
        <v>6165</v>
      </c>
      <c r="AG48" s="149">
        <v>13422.581304503883</v>
      </c>
      <c r="AH48" s="150">
        <v>2.1772232448505893</v>
      </c>
      <c r="AI48" s="149">
        <v>6800</v>
      </c>
      <c r="AJ48" s="149">
        <v>14962.844122070159</v>
      </c>
      <c r="AK48" s="150">
        <v>2.2004182532456116</v>
      </c>
      <c r="AL48" s="149">
        <v>7638</v>
      </c>
      <c r="AM48" s="149">
        <v>16943.980652303002</v>
      </c>
      <c r="AN48" s="150">
        <v>2.2183792422496729</v>
      </c>
      <c r="AO48" s="149">
        <v>8232</v>
      </c>
      <c r="AP48" s="149">
        <v>18550.04281580136</v>
      </c>
      <c r="AQ48" s="150">
        <v>2.2534065616862682</v>
      </c>
      <c r="AR48" s="149">
        <v>8675</v>
      </c>
      <c r="AS48" s="149">
        <v>19993.370287650065</v>
      </c>
      <c r="AT48" s="150">
        <v>2.3047112723515926</v>
      </c>
      <c r="AU48" s="149">
        <v>9325</v>
      </c>
      <c r="AV48" s="149">
        <v>21293.751057324549</v>
      </c>
      <c r="AW48" s="150">
        <v>2.283512177729174</v>
      </c>
      <c r="AX48" s="149">
        <v>9973</v>
      </c>
      <c r="AY48" s="149">
        <v>22831.882764360103</v>
      </c>
      <c r="AZ48" s="150">
        <v>2.2893695742865843</v>
      </c>
      <c r="BA48" s="149">
        <v>10419</v>
      </c>
      <c r="BB48" s="149">
        <v>23779.420936601149</v>
      </c>
      <c r="BC48" s="150">
        <v>2.2823131717632354</v>
      </c>
      <c r="BD48" s="149">
        <v>11226</v>
      </c>
      <c r="BE48" s="149">
        <v>25382.595279996891</v>
      </c>
      <c r="BF48" s="150">
        <v>2.2610542740064932</v>
      </c>
      <c r="BG48" s="149">
        <v>11693</v>
      </c>
      <c r="BH48" s="149">
        <v>27079.881214112731</v>
      </c>
      <c r="BI48" s="150">
        <v>2.3159053462851902</v>
      </c>
      <c r="BJ48" s="149">
        <v>12175</v>
      </c>
      <c r="BK48" s="149">
        <v>28258.046870067039</v>
      </c>
      <c r="BL48" s="150">
        <v>2.3209894759808658</v>
      </c>
      <c r="BM48" s="149">
        <v>13035</v>
      </c>
      <c r="BN48" s="149">
        <v>28850.679104684932</v>
      </c>
      <c r="BO48" s="150">
        <v>2.2133240586639764</v>
      </c>
      <c r="BP48" s="149">
        <v>12999</v>
      </c>
      <c r="BQ48" s="149">
        <v>29666.80261014192</v>
      </c>
      <c r="BR48" s="150">
        <v>2.2822372959567598</v>
      </c>
      <c r="BS48" s="149">
        <v>13063</v>
      </c>
      <c r="BT48" s="149">
        <v>29701.086940837879</v>
      </c>
      <c r="BU48" s="150">
        <v>2.2736803904798193</v>
      </c>
      <c r="BV48" s="149">
        <v>13391</v>
      </c>
      <c r="BW48" s="149">
        <v>30410.268134576447</v>
      </c>
      <c r="BX48" s="150">
        <v>2.270948258873605</v>
      </c>
      <c r="BY48" s="149">
        <v>13751</v>
      </c>
      <c r="BZ48" s="149">
        <v>31277.25553910212</v>
      </c>
      <c r="CA48" s="150">
        <v>2.2745440723658001</v>
      </c>
      <c r="CB48" s="149">
        <v>14144</v>
      </c>
      <c r="CC48" s="149">
        <v>32174.287291975274</v>
      </c>
      <c r="CD48" s="150">
        <v>2.2747657870457632</v>
      </c>
      <c r="CE48" s="149">
        <v>14647</v>
      </c>
      <c r="CF48" s="149">
        <v>33224.114965723049</v>
      </c>
      <c r="CG48" s="150">
        <v>2.2683221796765922</v>
      </c>
      <c r="CH48" s="149">
        <v>15159</v>
      </c>
      <c r="CI48" s="149">
        <v>34683.681228890433</v>
      </c>
      <c r="CJ48" s="150">
        <v>2.2879926927165668</v>
      </c>
      <c r="CK48" s="149">
        <v>15776</v>
      </c>
      <c r="CL48" s="149">
        <v>36069.507966584941</v>
      </c>
      <c r="CM48" s="150">
        <v>2.2863531926080718</v>
      </c>
      <c r="CN48" s="149">
        <v>16445</v>
      </c>
      <c r="CO48" s="149">
        <v>37629.015923976287</v>
      </c>
      <c r="CP48" s="150">
        <v>2.2881736651855449</v>
      </c>
      <c r="CQ48" s="149">
        <v>16959</v>
      </c>
      <c r="CR48" s="149">
        <v>38494.350960660304</v>
      </c>
      <c r="CS48" s="150">
        <v>2.2698479250345129</v>
      </c>
      <c r="CT48" s="149">
        <v>17545</v>
      </c>
      <c r="CU48" s="149">
        <v>38747.567044546246</v>
      </c>
      <c r="CV48" s="150">
        <v>2.2084677711340124</v>
      </c>
      <c r="CW48" s="149">
        <v>17807</v>
      </c>
      <c r="CX48" s="149">
        <v>39626.39236118921</v>
      </c>
      <c r="CY48" s="150">
        <v>2.225326689570911</v>
      </c>
      <c r="CZ48" s="149">
        <v>18447</v>
      </c>
      <c r="DA48" s="149">
        <v>41140.604104579506</v>
      </c>
      <c r="DB48" s="150">
        <v>2.2302056759678814</v>
      </c>
      <c r="DC48" s="149">
        <v>19089</v>
      </c>
      <c r="DD48" s="149">
        <v>42276.009520732921</v>
      </c>
      <c r="DE48" s="150">
        <v>2.2146791094731482</v>
      </c>
      <c r="DF48" s="149">
        <v>19810</v>
      </c>
      <c r="DG48" s="149">
        <v>43958.066151954205</v>
      </c>
      <c r="DH48" s="150">
        <v>2.2189836522945079</v>
      </c>
      <c r="DI48" s="149">
        <v>20452</v>
      </c>
      <c r="DJ48" s="149">
        <v>45798.125779918861</v>
      </c>
      <c r="DK48" s="150">
        <v>2.2392981507881311</v>
      </c>
      <c r="DL48" s="149">
        <v>20875</v>
      </c>
      <c r="DM48" s="149">
        <v>46329.410893687484</v>
      </c>
      <c r="DN48" s="150">
        <v>2.219372976943113</v>
      </c>
      <c r="DO48" s="149">
        <v>20371</v>
      </c>
      <c r="DP48" s="149">
        <v>44154.008865568539</v>
      </c>
      <c r="DQ48" s="150">
        <v>2.1674934399670382</v>
      </c>
      <c r="DR48" s="149">
        <v>20790</v>
      </c>
      <c r="DS48" s="149">
        <v>45538.262345506002</v>
      </c>
      <c r="DT48" s="150">
        <v>2.1903926092114481</v>
      </c>
      <c r="DU48" s="149">
        <v>21386</v>
      </c>
      <c r="DV48" s="149">
        <v>46454.034581825166</v>
      </c>
      <c r="DW48" s="150">
        <v>2.1721703255318978</v>
      </c>
      <c r="DX48" s="149">
        <v>21703</v>
      </c>
      <c r="DY48" s="149">
        <v>46115.749354583408</v>
      </c>
      <c r="DZ48" s="150">
        <v>2.1248559809511778</v>
      </c>
      <c r="EA48" s="149">
        <v>21927</v>
      </c>
      <c r="EB48" s="149">
        <v>46412.331694394154</v>
      </c>
      <c r="EC48" s="150">
        <v>2.1166749529983195</v>
      </c>
      <c r="ED48" s="149">
        <v>22057</v>
      </c>
      <c r="EE48" s="151">
        <v>46583.925457189194</v>
      </c>
      <c r="EF48" s="161">
        <v>2.1119792110073532</v>
      </c>
    </row>
    <row r="49" spans="1:136" ht="15" customHeight="1">
      <c r="A49" s="158">
        <v>35</v>
      </c>
      <c r="B49" s="156">
        <v>1770</v>
      </c>
      <c r="C49" s="149">
        <v>4321.1356100862176</v>
      </c>
      <c r="D49" s="150">
        <v>2.4413195537210268</v>
      </c>
      <c r="E49" s="149">
        <v>1973</v>
      </c>
      <c r="F49" s="149">
        <v>4740.7489249512564</v>
      </c>
      <c r="G49" s="150">
        <v>2.4028124302844684</v>
      </c>
      <c r="H49" s="149">
        <v>2187</v>
      </c>
      <c r="I49" s="149">
        <v>5208.9466664723413</v>
      </c>
      <c r="J49" s="150">
        <v>2.3817771680257618</v>
      </c>
      <c r="K49" s="149">
        <v>2489</v>
      </c>
      <c r="L49" s="149">
        <v>5876.0358090471773</v>
      </c>
      <c r="M49" s="150">
        <v>2.3608018517666443</v>
      </c>
      <c r="N49" s="149">
        <v>2888</v>
      </c>
      <c r="O49" s="149">
        <v>6742.5204457799764</v>
      </c>
      <c r="P49" s="150">
        <v>2.3346677443836485</v>
      </c>
      <c r="Q49" s="149">
        <v>3335</v>
      </c>
      <c r="R49" s="149">
        <v>7485.1719005008235</v>
      </c>
      <c r="S49" s="150">
        <v>2.2444293554725108</v>
      </c>
      <c r="T49" s="149">
        <v>3882</v>
      </c>
      <c r="U49" s="149">
        <v>8566.8143243299874</v>
      </c>
      <c r="V49" s="150">
        <v>2.2068043081736186</v>
      </c>
      <c r="W49" s="149">
        <v>4358</v>
      </c>
      <c r="X49" s="149">
        <v>9500.596191909126</v>
      </c>
      <c r="Y49" s="150">
        <v>2.1800358402728603</v>
      </c>
      <c r="Z49" s="149">
        <v>4963</v>
      </c>
      <c r="AA49" s="149">
        <v>10665.79771480469</v>
      </c>
      <c r="AB49" s="150">
        <v>2.1490626062471669</v>
      </c>
      <c r="AC49" s="149">
        <v>5663</v>
      </c>
      <c r="AD49" s="149">
        <v>12066.986707059441</v>
      </c>
      <c r="AE49" s="150">
        <v>2.1308470257918843</v>
      </c>
      <c r="AF49" s="149">
        <v>6285</v>
      </c>
      <c r="AG49" s="149">
        <v>13533.313305954514</v>
      </c>
      <c r="AH49" s="150">
        <v>2.1532718068344492</v>
      </c>
      <c r="AI49" s="149">
        <v>6936</v>
      </c>
      <c r="AJ49" s="149">
        <v>15087.380206442918</v>
      </c>
      <c r="AK49" s="150">
        <v>2.1752278267651266</v>
      </c>
      <c r="AL49" s="149">
        <v>7796</v>
      </c>
      <c r="AM49" s="149">
        <v>17085.933756729737</v>
      </c>
      <c r="AN49" s="150">
        <v>2.1916282397036606</v>
      </c>
      <c r="AO49" s="149">
        <v>8407</v>
      </c>
      <c r="AP49" s="149">
        <v>18707.442465296193</v>
      </c>
      <c r="AQ49" s="150">
        <v>2.2252221321870103</v>
      </c>
      <c r="AR49" s="149">
        <v>8876</v>
      </c>
      <c r="AS49" s="149">
        <v>20165.925787921129</v>
      </c>
      <c r="AT49" s="150">
        <v>2.2719609945832726</v>
      </c>
      <c r="AU49" s="149">
        <v>9535</v>
      </c>
      <c r="AV49" s="149">
        <v>21476.269505569824</v>
      </c>
      <c r="AW49" s="150">
        <v>2.2523617730015548</v>
      </c>
      <c r="AX49" s="149">
        <v>10185</v>
      </c>
      <c r="AY49" s="149">
        <v>23028.080917446867</v>
      </c>
      <c r="AZ49" s="150">
        <v>2.260979962439555</v>
      </c>
      <c r="BA49" s="149">
        <v>10631</v>
      </c>
      <c r="BB49" s="149">
        <v>23983.335889936476</v>
      </c>
      <c r="BC49" s="150">
        <v>2.2559811767412734</v>
      </c>
      <c r="BD49" s="149">
        <v>11462</v>
      </c>
      <c r="BE49" s="149">
        <v>25598.508386976624</v>
      </c>
      <c r="BF49" s="150">
        <v>2.2333369732138042</v>
      </c>
      <c r="BG49" s="149">
        <v>11925</v>
      </c>
      <c r="BH49" s="149">
        <v>27314.818824284212</v>
      </c>
      <c r="BI49" s="150">
        <v>2.2905508448037075</v>
      </c>
      <c r="BJ49" s="149">
        <v>12413</v>
      </c>
      <c r="BK49" s="149">
        <v>28503.56800996271</v>
      </c>
      <c r="BL49" s="150">
        <v>2.2962674623348676</v>
      </c>
      <c r="BM49" s="149">
        <v>13293</v>
      </c>
      <c r="BN49" s="149">
        <v>29091.982259135188</v>
      </c>
      <c r="BO49" s="150">
        <v>2.1885189392262987</v>
      </c>
      <c r="BP49" s="149">
        <v>13246</v>
      </c>
      <c r="BQ49" s="149">
        <v>29921.241562010302</v>
      </c>
      <c r="BR49" s="150">
        <v>2.2588888390465276</v>
      </c>
      <c r="BS49" s="149">
        <v>13334</v>
      </c>
      <c r="BT49" s="149">
        <v>29954.858807583783</v>
      </c>
      <c r="BU49" s="150">
        <v>2.2465020854645106</v>
      </c>
      <c r="BV49" s="149">
        <v>13671</v>
      </c>
      <c r="BW49" s="149">
        <v>30669.894570204804</v>
      </c>
      <c r="BX49" s="150">
        <v>2.2434272964819546</v>
      </c>
      <c r="BY49" s="149">
        <v>14052</v>
      </c>
      <c r="BZ49" s="149">
        <v>31544.460884969976</v>
      </c>
      <c r="CA49" s="150">
        <v>2.2448378084948746</v>
      </c>
      <c r="CB49" s="149">
        <v>14425</v>
      </c>
      <c r="CC49" s="149">
        <v>32449.58598004359</v>
      </c>
      <c r="CD49" s="150">
        <v>2.2495380228799715</v>
      </c>
      <c r="CE49" s="149">
        <v>14928</v>
      </c>
      <c r="CF49" s="149">
        <v>33507.699981076868</v>
      </c>
      <c r="CG49" s="150">
        <v>2.2446208454633485</v>
      </c>
      <c r="CH49" s="149">
        <v>15473</v>
      </c>
      <c r="CI49" s="149">
        <v>34981.856873040488</v>
      </c>
      <c r="CJ49" s="150">
        <v>2.2608322156686156</v>
      </c>
      <c r="CK49" s="149">
        <v>16112</v>
      </c>
      <c r="CL49" s="149">
        <v>36379.163401368569</v>
      </c>
      <c r="CM49" s="150">
        <v>2.2578924653282377</v>
      </c>
      <c r="CN49" s="149">
        <v>16785</v>
      </c>
      <c r="CO49" s="149">
        <v>37952.323436461971</v>
      </c>
      <c r="CP49" s="150">
        <v>2.2610856977338081</v>
      </c>
      <c r="CQ49" s="149">
        <v>17303</v>
      </c>
      <c r="CR49" s="149">
        <v>38822.960572829623</v>
      </c>
      <c r="CS49" s="150">
        <v>2.2437126840911761</v>
      </c>
      <c r="CT49" s="149">
        <v>17860</v>
      </c>
      <c r="CU49" s="149">
        <v>39071.241122879532</v>
      </c>
      <c r="CV49" s="150">
        <v>2.1876394805643633</v>
      </c>
      <c r="CW49" s="149">
        <v>18141</v>
      </c>
      <c r="CX49" s="149">
        <v>39959.539790211616</v>
      </c>
      <c r="CY49" s="150">
        <v>2.2027197944000672</v>
      </c>
      <c r="CZ49" s="149">
        <v>18796</v>
      </c>
      <c r="DA49" s="149">
        <v>41486.992433398431</v>
      </c>
      <c r="DB49" s="150">
        <v>2.2072245389124512</v>
      </c>
      <c r="DC49" s="149">
        <v>19451</v>
      </c>
      <c r="DD49" s="149">
        <v>42629.921454154101</v>
      </c>
      <c r="DE49" s="150">
        <v>2.1916570589766131</v>
      </c>
      <c r="DF49" s="149">
        <v>20191</v>
      </c>
      <c r="DG49" s="149">
        <v>44326.664017870797</v>
      </c>
      <c r="DH49" s="150">
        <v>2.1953674418241196</v>
      </c>
      <c r="DI49" s="149">
        <v>20858</v>
      </c>
      <c r="DJ49" s="149">
        <v>46184.992497873238</v>
      </c>
      <c r="DK49" s="150">
        <v>2.214257958475081</v>
      </c>
      <c r="DL49" s="149">
        <v>21262</v>
      </c>
      <c r="DM49" s="149">
        <v>46718.072129511202</v>
      </c>
      <c r="DN49" s="150">
        <v>2.1972567081888439</v>
      </c>
      <c r="DO49" s="149">
        <v>20778</v>
      </c>
      <c r="DP49" s="149">
        <v>44516.701497846268</v>
      </c>
      <c r="DQ49" s="150">
        <v>2.1424921309965477</v>
      </c>
      <c r="DR49" s="149">
        <v>21203</v>
      </c>
      <c r="DS49" s="149">
        <v>45915.829300195444</v>
      </c>
      <c r="DT49" s="150">
        <v>2.1655345611562251</v>
      </c>
      <c r="DU49" s="149">
        <v>21790</v>
      </c>
      <c r="DV49" s="149">
        <v>46836.579407676676</v>
      </c>
      <c r="DW49" s="150">
        <v>2.1494529328901639</v>
      </c>
      <c r="DX49" s="149">
        <v>22111</v>
      </c>
      <c r="DY49" s="149">
        <v>46487.995878610665</v>
      </c>
      <c r="DZ49" s="150">
        <v>2.1024827406544553</v>
      </c>
      <c r="EA49" s="149">
        <v>22339</v>
      </c>
      <c r="EB49" s="149">
        <v>46785.8582443622</v>
      </c>
      <c r="EC49" s="150">
        <v>2.094357770910166</v>
      </c>
      <c r="ED49" s="149">
        <v>22471</v>
      </c>
      <c r="EE49" s="151">
        <v>46958.081725501484</v>
      </c>
      <c r="EF49" s="161">
        <v>2.0897192704152681</v>
      </c>
    </row>
    <row r="50" spans="1:136" ht="15" customHeight="1">
      <c r="A50" s="158">
        <v>36</v>
      </c>
      <c r="B50" s="156">
        <v>1807</v>
      </c>
      <c r="C50" s="149">
        <v>4360.7092270692401</v>
      </c>
      <c r="D50" s="150">
        <v>2.4132314482950967</v>
      </c>
      <c r="E50" s="149">
        <v>2012</v>
      </c>
      <c r="F50" s="149">
        <v>4783.6823246846106</v>
      </c>
      <c r="G50" s="150">
        <v>2.377575708093743</v>
      </c>
      <c r="H50" s="149">
        <v>2228</v>
      </c>
      <c r="I50" s="149">
        <v>5255.8364190282618</v>
      </c>
      <c r="J50" s="150">
        <v>2.3589930067451803</v>
      </c>
      <c r="K50" s="149">
        <v>2534</v>
      </c>
      <c r="L50" s="149">
        <v>5928.6148553289286</v>
      </c>
      <c r="M50" s="150">
        <v>2.3396270147312266</v>
      </c>
      <c r="N50" s="149">
        <v>2939</v>
      </c>
      <c r="O50" s="149">
        <v>6802.3571565591656</v>
      </c>
      <c r="P50" s="150">
        <v>2.3145141737186683</v>
      </c>
      <c r="Q50" s="149">
        <v>3400</v>
      </c>
      <c r="R50" s="149">
        <v>7549.5157236136301</v>
      </c>
      <c r="S50" s="150">
        <v>2.2204458010628323</v>
      </c>
      <c r="T50" s="149">
        <v>3958</v>
      </c>
      <c r="U50" s="149">
        <v>8639.4203139993551</v>
      </c>
      <c r="V50" s="150">
        <v>2.1827742076804837</v>
      </c>
      <c r="W50" s="149">
        <v>4443</v>
      </c>
      <c r="X50" s="149">
        <v>9580.2933534509866</v>
      </c>
      <c r="Y50" s="150">
        <v>2.1562667912336231</v>
      </c>
      <c r="Z50" s="149">
        <v>5057</v>
      </c>
      <c r="AA50" s="149">
        <v>10754.169871978569</v>
      </c>
      <c r="AB50" s="150">
        <v>2.1265908388330175</v>
      </c>
      <c r="AC50" s="149">
        <v>5762</v>
      </c>
      <c r="AD50" s="149">
        <v>12166.282226798819</v>
      </c>
      <c r="AE50" s="150">
        <v>2.1114686266572056</v>
      </c>
      <c r="AF50" s="149">
        <v>6405</v>
      </c>
      <c r="AG50" s="149">
        <v>13645.631246655897</v>
      </c>
      <c r="AH50" s="150">
        <v>2.1304654561523648</v>
      </c>
      <c r="AI50" s="149">
        <v>7072</v>
      </c>
      <c r="AJ50" s="149">
        <v>15213.683583817621</v>
      </c>
      <c r="AK50" s="150">
        <v>2.1512561628701388</v>
      </c>
      <c r="AL50" s="149">
        <v>7954</v>
      </c>
      <c r="AM50" s="149">
        <v>17229.855784210686</v>
      </c>
      <c r="AN50" s="150">
        <v>2.1661875514471567</v>
      </c>
      <c r="AO50" s="149">
        <v>8582</v>
      </c>
      <c r="AP50" s="149">
        <v>18867.027920969111</v>
      </c>
      <c r="AQ50" s="150">
        <v>2.1984418458365313</v>
      </c>
      <c r="AR50" s="149">
        <v>9096</v>
      </c>
      <c r="AS50" s="149">
        <v>20340.634096081969</v>
      </c>
      <c r="AT50" s="150">
        <v>2.2362174687864962</v>
      </c>
      <c r="AU50" s="149">
        <v>9747</v>
      </c>
      <c r="AV50" s="149">
        <v>21661.197181935906</v>
      </c>
      <c r="AW50" s="150">
        <v>2.2223450479056024</v>
      </c>
      <c r="AX50" s="149">
        <v>10402</v>
      </c>
      <c r="AY50" s="149">
        <v>23227.0672698661</v>
      </c>
      <c r="AZ50" s="150">
        <v>2.2329424408638818</v>
      </c>
      <c r="BA50" s="149">
        <v>10846</v>
      </c>
      <c r="BB50" s="149">
        <v>24190.294230125866</v>
      </c>
      <c r="BC50" s="150">
        <v>2.230342451606663</v>
      </c>
      <c r="BD50" s="149">
        <v>11679</v>
      </c>
      <c r="BE50" s="149">
        <v>25817.833332357477</v>
      </c>
      <c r="BF50" s="150">
        <v>2.2106202014177136</v>
      </c>
      <c r="BG50" s="149">
        <v>12160</v>
      </c>
      <c r="BH50" s="149">
        <v>27553.456625012048</v>
      </c>
      <c r="BI50" s="150">
        <v>2.2659092619253327</v>
      </c>
      <c r="BJ50" s="149">
        <v>12626</v>
      </c>
      <c r="BK50" s="149">
        <v>28753.1819090235</v>
      </c>
      <c r="BL50" s="150">
        <v>2.2772993750216615</v>
      </c>
      <c r="BM50" s="149">
        <v>13549</v>
      </c>
      <c r="BN50" s="149">
        <v>29337.78821717732</v>
      </c>
      <c r="BO50" s="150">
        <v>2.165310223424409</v>
      </c>
      <c r="BP50" s="149">
        <v>13475</v>
      </c>
      <c r="BQ50" s="149">
        <v>30179.733658433357</v>
      </c>
      <c r="BR50" s="150">
        <v>2.2396833883809539</v>
      </c>
      <c r="BS50" s="149">
        <v>13561</v>
      </c>
      <c r="BT50" s="149">
        <v>30211.577885188446</v>
      </c>
      <c r="BU50" s="150">
        <v>2.2278281752959552</v>
      </c>
      <c r="BV50" s="149">
        <v>13944</v>
      </c>
      <c r="BW50" s="149">
        <v>30933.490307429496</v>
      </c>
      <c r="BX50" s="150">
        <v>2.2184086565855923</v>
      </c>
      <c r="BY50" s="149">
        <v>14323</v>
      </c>
      <c r="BZ50" s="149">
        <v>31815.392168041577</v>
      </c>
      <c r="CA50" s="150">
        <v>2.2212799111946921</v>
      </c>
      <c r="CB50" s="149">
        <v>14715</v>
      </c>
      <c r="CC50" s="149">
        <v>32729.080505531907</v>
      </c>
      <c r="CD50" s="150">
        <v>2.2241984713239487</v>
      </c>
      <c r="CE50" s="149">
        <v>15251</v>
      </c>
      <c r="CF50" s="149">
        <v>33795.609956036875</v>
      </c>
      <c r="CG50" s="150">
        <v>2.2159602620180232</v>
      </c>
      <c r="CH50" s="149">
        <v>15784</v>
      </c>
      <c r="CI50" s="149">
        <v>35283.737364783374</v>
      </c>
      <c r="CJ50" s="150">
        <v>2.2354116424723376</v>
      </c>
      <c r="CK50" s="149">
        <v>16423</v>
      </c>
      <c r="CL50" s="149">
        <v>36693.374889666717</v>
      </c>
      <c r="CM50" s="150">
        <v>2.234267483996025</v>
      </c>
      <c r="CN50" s="149">
        <v>17124</v>
      </c>
      <c r="CO50" s="149">
        <v>38280.376556260882</v>
      </c>
      <c r="CP50" s="150">
        <v>2.2354809948762489</v>
      </c>
      <c r="CQ50" s="149">
        <v>17630</v>
      </c>
      <c r="CR50" s="149">
        <v>39156.647323859506</v>
      </c>
      <c r="CS50" s="150">
        <v>2.2210236712342319</v>
      </c>
      <c r="CT50" s="149">
        <v>18184</v>
      </c>
      <c r="CU50" s="149">
        <v>39400.269291619072</v>
      </c>
      <c r="CV50" s="150">
        <v>2.1667548004629933</v>
      </c>
      <c r="CW50" s="149">
        <v>18464</v>
      </c>
      <c r="CX50" s="149">
        <v>40297.94038472035</v>
      </c>
      <c r="CY50" s="150">
        <v>2.1825141022920467</v>
      </c>
      <c r="CZ50" s="149">
        <v>19147</v>
      </c>
      <c r="DA50" s="149">
        <v>41838.820894817007</v>
      </c>
      <c r="DB50" s="150">
        <v>2.1851371439294409</v>
      </c>
      <c r="DC50" s="149">
        <v>19810</v>
      </c>
      <c r="DD50" s="149">
        <v>42989.40870859741</v>
      </c>
      <c r="DE50" s="150">
        <v>2.1700862548509545</v>
      </c>
      <c r="DF50" s="149">
        <v>20548</v>
      </c>
      <c r="DG50" s="149">
        <v>44700.95450194025</v>
      </c>
      <c r="DH50" s="150">
        <v>2.1754406512526887</v>
      </c>
      <c r="DI50" s="149">
        <v>21238</v>
      </c>
      <c r="DJ50" s="149">
        <v>46577.7078390963</v>
      </c>
      <c r="DK50" s="150">
        <v>2.1931306073592758</v>
      </c>
      <c r="DL50" s="149">
        <v>21658</v>
      </c>
      <c r="DM50" s="149">
        <v>47112.620610008926</v>
      </c>
      <c r="DN50" s="150">
        <v>2.1752987630440912</v>
      </c>
      <c r="DO50" s="149">
        <v>21193</v>
      </c>
      <c r="DP50" s="149">
        <v>44884.380576790762</v>
      </c>
      <c r="DQ50" s="150">
        <v>2.1178870653890796</v>
      </c>
      <c r="DR50" s="149">
        <v>21598</v>
      </c>
      <c r="DS50" s="149">
        <v>46298.745663513961</v>
      </c>
      <c r="DT50" s="150">
        <v>2.1436589343232688</v>
      </c>
      <c r="DU50" s="149">
        <v>22199</v>
      </c>
      <c r="DV50" s="149">
        <v>47224.708405227269</v>
      </c>
      <c r="DW50" s="150">
        <v>2.1273349432509243</v>
      </c>
      <c r="DX50" s="149">
        <v>22515</v>
      </c>
      <c r="DY50" s="149">
        <v>46865.880831995877</v>
      </c>
      <c r="DZ50" s="150">
        <v>2.0815403434153175</v>
      </c>
      <c r="EA50" s="149">
        <v>22746</v>
      </c>
      <c r="EB50" s="149">
        <v>47164.651096877016</v>
      </c>
      <c r="EC50" s="150">
        <v>2.0735360545536365</v>
      </c>
      <c r="ED50" s="149">
        <v>22881</v>
      </c>
      <c r="EE50" s="151">
        <v>47337.476139338076</v>
      </c>
      <c r="EF50" s="161">
        <v>2.0688552134669846</v>
      </c>
    </row>
    <row r="51" spans="1:136" ht="15" customHeight="1">
      <c r="A51" s="158">
        <v>37</v>
      </c>
      <c r="B51" s="156">
        <v>1842</v>
      </c>
      <c r="C51" s="149">
        <v>4400.963270084967</v>
      </c>
      <c r="D51" s="150">
        <v>2.3892308740960733</v>
      </c>
      <c r="E51" s="149">
        <v>2051</v>
      </c>
      <c r="F51" s="149">
        <v>4827.3758244637111</v>
      </c>
      <c r="G51" s="150">
        <v>2.3536693439608536</v>
      </c>
      <c r="H51" s="149">
        <v>2271</v>
      </c>
      <c r="I51" s="149">
        <v>5303.548028652056</v>
      </c>
      <c r="J51" s="150">
        <v>2.3353359879577527</v>
      </c>
      <c r="K51" s="149">
        <v>2582</v>
      </c>
      <c r="L51" s="149">
        <v>5982.1159679999773</v>
      </c>
      <c r="M51" s="150">
        <v>2.3168535894655218</v>
      </c>
      <c r="N51" s="149">
        <v>2994</v>
      </c>
      <c r="O51" s="149">
        <v>6863.2515698860852</v>
      </c>
      <c r="P51" s="150">
        <v>2.2923351936827272</v>
      </c>
      <c r="Q51" s="149">
        <v>3469</v>
      </c>
      <c r="R51" s="149">
        <v>7614.8383437477305</v>
      </c>
      <c r="S51" s="150">
        <v>2.1951105055484952</v>
      </c>
      <c r="T51" s="149">
        <v>4035</v>
      </c>
      <c r="U51" s="149">
        <v>8713.1094936669306</v>
      </c>
      <c r="V51" s="150">
        <v>2.1593827741429816</v>
      </c>
      <c r="W51" s="149">
        <v>4529</v>
      </c>
      <c r="X51" s="149">
        <v>9661.1555737574508</v>
      </c>
      <c r="Y51" s="150">
        <v>2.1331763245214068</v>
      </c>
      <c r="Z51" s="149">
        <v>5153</v>
      </c>
      <c r="AA51" s="149">
        <v>10843.839933186369</v>
      </c>
      <c r="AB51" s="150">
        <v>2.1043741380140442</v>
      </c>
      <c r="AC51" s="149">
        <v>5868</v>
      </c>
      <c r="AD51" s="149">
        <v>12267.069374279126</v>
      </c>
      <c r="AE51" s="150">
        <v>2.0905026200203012</v>
      </c>
      <c r="AF51" s="149">
        <v>6527</v>
      </c>
      <c r="AG51" s="149">
        <v>13759.59309374459</v>
      </c>
      <c r="AH51" s="150">
        <v>2.1081037373593672</v>
      </c>
      <c r="AI51" s="149">
        <v>7211</v>
      </c>
      <c r="AJ51" s="149">
        <v>15341.821261646406</v>
      </c>
      <c r="AK51" s="150">
        <v>2.1275580726177239</v>
      </c>
      <c r="AL51" s="149">
        <v>8114</v>
      </c>
      <c r="AM51" s="149">
        <v>17375.822208631886</v>
      </c>
      <c r="AN51" s="150">
        <v>2.1414619433857389</v>
      </c>
      <c r="AO51" s="149">
        <v>8761</v>
      </c>
      <c r="AP51" s="149">
        <v>19028.870752994379</v>
      </c>
      <c r="AQ51" s="150">
        <v>2.1719975748195846</v>
      </c>
      <c r="AR51" s="149">
        <v>9310</v>
      </c>
      <c r="AS51" s="149">
        <v>20517.473559000529</v>
      </c>
      <c r="AT51" s="150">
        <v>2.203810264124654</v>
      </c>
      <c r="AU51" s="149">
        <v>9962</v>
      </c>
      <c r="AV51" s="149">
        <v>21848.613288704531</v>
      </c>
      <c r="AW51" s="150">
        <v>2.1931954716627717</v>
      </c>
      <c r="AX51" s="149">
        <v>10624</v>
      </c>
      <c r="AY51" s="149">
        <v>23428.894153487421</v>
      </c>
      <c r="AZ51" s="150">
        <v>2.2052799466761503</v>
      </c>
      <c r="BA51" s="149">
        <v>11068</v>
      </c>
      <c r="BB51" s="149">
        <v>24400.346249810293</v>
      </c>
      <c r="BC51" s="150">
        <v>2.2045849520970631</v>
      </c>
      <c r="BD51" s="149">
        <v>11893</v>
      </c>
      <c r="BE51" s="149">
        <v>26040.534261329434</v>
      </c>
      <c r="BF51" s="150">
        <v>2.1895681713049218</v>
      </c>
      <c r="BG51" s="149">
        <v>12399</v>
      </c>
      <c r="BH51" s="149">
        <v>27795.892191619336</v>
      </c>
      <c r="BI51" s="150">
        <v>2.2417849981143103</v>
      </c>
      <c r="BJ51" s="149">
        <v>12864</v>
      </c>
      <c r="BK51" s="149">
        <v>29007.204818227292</v>
      </c>
      <c r="BL51" s="150">
        <v>2.2549133098746341</v>
      </c>
      <c r="BM51" s="149">
        <v>13840</v>
      </c>
      <c r="BN51" s="149">
        <v>29585.700427868258</v>
      </c>
      <c r="BO51" s="150">
        <v>2.137695117620539</v>
      </c>
      <c r="BP51" s="149">
        <v>13781</v>
      </c>
      <c r="BQ51" s="149">
        <v>30442.70972332477</v>
      </c>
      <c r="BR51" s="150">
        <v>2.209034883050923</v>
      </c>
      <c r="BS51" s="149">
        <v>13822</v>
      </c>
      <c r="BT51" s="149">
        <v>30474.133710091952</v>
      </c>
      <c r="BU51" s="150">
        <v>2.2047557307257959</v>
      </c>
      <c r="BV51" s="149">
        <v>14208</v>
      </c>
      <c r="BW51" s="149">
        <v>31201.04640258626</v>
      </c>
      <c r="BX51" s="150">
        <v>2.1960195947766232</v>
      </c>
      <c r="BY51" s="149">
        <v>14613</v>
      </c>
      <c r="BZ51" s="149">
        <v>32091.029799571996</v>
      </c>
      <c r="CA51" s="150">
        <v>2.1960603435004447</v>
      </c>
      <c r="CB51" s="149">
        <v>15000</v>
      </c>
      <c r="CC51" s="149">
        <v>33012.982856466479</v>
      </c>
      <c r="CD51" s="150">
        <v>2.2008655237644321</v>
      </c>
      <c r="CE51" s="149">
        <v>15549</v>
      </c>
      <c r="CF51" s="149">
        <v>34087.676940738362</v>
      </c>
      <c r="CG51" s="150">
        <v>2.1922745476068148</v>
      </c>
      <c r="CH51" s="149">
        <v>16099</v>
      </c>
      <c r="CI51" s="149">
        <v>35591.292246441415</v>
      </c>
      <c r="CJ51" s="150">
        <v>2.2107765852811614</v>
      </c>
      <c r="CK51" s="149">
        <v>16749</v>
      </c>
      <c r="CL51" s="149">
        <v>37012.567659181979</v>
      </c>
      <c r="CM51" s="150">
        <v>2.2098374624862367</v>
      </c>
      <c r="CN51" s="149">
        <v>17448</v>
      </c>
      <c r="CO51" s="149">
        <v>38613.67733970299</v>
      </c>
      <c r="CP51" s="150">
        <v>2.2130718328578056</v>
      </c>
      <c r="CQ51" s="149">
        <v>17958</v>
      </c>
      <c r="CR51" s="149">
        <v>39495.652816750218</v>
      </c>
      <c r="CS51" s="150">
        <v>2.1993347152661888</v>
      </c>
      <c r="CT51" s="149">
        <v>18505</v>
      </c>
      <c r="CU51" s="149">
        <v>39734.464340597347</v>
      </c>
      <c r="CV51" s="150">
        <v>2.1472285512346581</v>
      </c>
      <c r="CW51" s="149">
        <v>18796</v>
      </c>
      <c r="CX51" s="149">
        <v>40641.810368452323</v>
      </c>
      <c r="CY51" s="150">
        <v>2.1622584788493469</v>
      </c>
      <c r="CZ51" s="149">
        <v>19505</v>
      </c>
      <c r="DA51" s="149">
        <v>42196.067679915024</v>
      </c>
      <c r="DB51" s="150">
        <v>2.1633462025078196</v>
      </c>
      <c r="DC51" s="149">
        <v>20165</v>
      </c>
      <c r="DD51" s="149">
        <v>43354.515618732978</v>
      </c>
      <c r="DE51" s="150">
        <v>2.1499883768278192</v>
      </c>
      <c r="DF51" s="149">
        <v>20913</v>
      </c>
      <c r="DG51" s="149">
        <v>45081.338636997243</v>
      </c>
      <c r="DH51" s="150">
        <v>2.1556610068855373</v>
      </c>
      <c r="DI51" s="149">
        <v>21620</v>
      </c>
      <c r="DJ51" s="149">
        <v>46976.966346434812</v>
      </c>
      <c r="DK51" s="150">
        <v>2.1728476570968924</v>
      </c>
      <c r="DL51" s="149">
        <v>22039</v>
      </c>
      <c r="DM51" s="149">
        <v>47513.536557989682</v>
      </c>
      <c r="DN51" s="150">
        <v>2.1558844120871945</v>
      </c>
      <c r="DO51" s="149">
        <v>21574</v>
      </c>
      <c r="DP51" s="149">
        <v>45257.28653985382</v>
      </c>
      <c r="DQ51" s="150">
        <v>2.0977698405420329</v>
      </c>
      <c r="DR51" s="149">
        <v>22008</v>
      </c>
      <c r="DS51" s="149">
        <v>46687.576006834643</v>
      </c>
      <c r="DT51" s="150">
        <v>2.1213911308085533</v>
      </c>
      <c r="DU51" s="149">
        <v>22572</v>
      </c>
      <c r="DV51" s="149">
        <v>47618.888336270116</v>
      </c>
      <c r="DW51" s="150">
        <v>2.1096441758049846</v>
      </c>
      <c r="DX51" s="149">
        <v>22898</v>
      </c>
      <c r="DY51" s="149">
        <v>47249.25894536508</v>
      </c>
      <c r="DZ51" s="150">
        <v>2.0634666322545674</v>
      </c>
      <c r="EA51" s="149">
        <v>23149</v>
      </c>
      <c r="EB51" s="149">
        <v>47549.043294258168</v>
      </c>
      <c r="EC51" s="150">
        <v>2.0540430815265527</v>
      </c>
      <c r="ED51" s="149">
        <v>23286</v>
      </c>
      <c r="EE51" s="151">
        <v>47722.450652622218</v>
      </c>
      <c r="EF51" s="161">
        <v>2.049405250048193</v>
      </c>
    </row>
    <row r="52" spans="1:136" ht="15" customHeight="1">
      <c r="A52" s="158">
        <v>38</v>
      </c>
      <c r="B52" s="156">
        <v>1879</v>
      </c>
      <c r="C52" s="149">
        <v>4441.9320910677625</v>
      </c>
      <c r="D52" s="150">
        <v>2.3639872757146154</v>
      </c>
      <c r="E52" s="149">
        <v>2092</v>
      </c>
      <c r="F52" s="149">
        <v>4871.8331703624317</v>
      </c>
      <c r="G52" s="150">
        <v>2.3287921464447572</v>
      </c>
      <c r="H52" s="149">
        <v>2317</v>
      </c>
      <c r="I52" s="149">
        <v>5352.0890549452197</v>
      </c>
      <c r="J52" s="150">
        <v>2.3099219054575828</v>
      </c>
      <c r="K52" s="149">
        <v>2634</v>
      </c>
      <c r="L52" s="149">
        <v>6036.5379798308541</v>
      </c>
      <c r="M52" s="150">
        <v>2.2917759984171808</v>
      </c>
      <c r="N52" s="149">
        <v>3055</v>
      </c>
      <c r="O52" s="149">
        <v>6925.1747988661864</v>
      </c>
      <c r="P52" s="150">
        <v>2.2668329947188828</v>
      </c>
      <c r="Q52" s="149">
        <v>3538</v>
      </c>
      <c r="R52" s="149">
        <v>7681.1477835048381</v>
      </c>
      <c r="S52" s="150">
        <v>2.1710423356429729</v>
      </c>
      <c r="T52" s="149">
        <v>4113</v>
      </c>
      <c r="U52" s="149">
        <v>8787.9335727120306</v>
      </c>
      <c r="V52" s="150">
        <v>2.1366237716294751</v>
      </c>
      <c r="W52" s="149">
        <v>4615</v>
      </c>
      <c r="X52" s="149">
        <v>9743.2377022740511</v>
      </c>
      <c r="Y52" s="150">
        <v>2.1112107697235212</v>
      </c>
      <c r="Z52" s="149">
        <v>5251</v>
      </c>
      <c r="AA52" s="149">
        <v>10934.836688146379</v>
      </c>
      <c r="AB52" s="150">
        <v>2.082429382621668</v>
      </c>
      <c r="AC52" s="149">
        <v>5973</v>
      </c>
      <c r="AD52" s="149">
        <v>12369.246122023696</v>
      </c>
      <c r="AE52" s="150">
        <v>2.0708598898415698</v>
      </c>
      <c r="AF52" s="149">
        <v>6649</v>
      </c>
      <c r="AG52" s="149">
        <v>13875.264651291563</v>
      </c>
      <c r="AH52" s="150">
        <v>2.0868197700844582</v>
      </c>
      <c r="AI52" s="149">
        <v>7351</v>
      </c>
      <c r="AJ52" s="149">
        <v>15471.83373988632</v>
      </c>
      <c r="AK52" s="150">
        <v>2.1047250360340524</v>
      </c>
      <c r="AL52" s="149">
        <v>8278</v>
      </c>
      <c r="AM52" s="149">
        <v>17523.884177014639</v>
      </c>
      <c r="AN52" s="150">
        <v>2.1169224664187776</v>
      </c>
      <c r="AO52" s="149">
        <v>8945</v>
      </c>
      <c r="AP52" s="149">
        <v>19193.012916055031</v>
      </c>
      <c r="AQ52" s="150">
        <v>2.1456694148747939</v>
      </c>
      <c r="AR52" s="149">
        <v>9522</v>
      </c>
      <c r="AS52" s="149">
        <v>20696.499905462668</v>
      </c>
      <c r="AT52" s="150">
        <v>2.1735454637116853</v>
      </c>
      <c r="AU52" s="149">
        <v>10181</v>
      </c>
      <c r="AV52" s="149">
        <v>22038.576355177094</v>
      </c>
      <c r="AW52" s="150">
        <v>2.1646769821409579</v>
      </c>
      <c r="AX52" s="149">
        <v>10850</v>
      </c>
      <c r="AY52" s="149">
        <v>23633.601950755765</v>
      </c>
      <c r="AZ52" s="150">
        <v>2.1782121613599785</v>
      </c>
      <c r="BA52" s="149">
        <v>11297</v>
      </c>
      <c r="BB52" s="149">
        <v>24613.545486319239</v>
      </c>
      <c r="BC52" s="150">
        <v>2.1787683001079259</v>
      </c>
      <c r="BD52" s="149">
        <v>12111</v>
      </c>
      <c r="BE52" s="149">
        <v>26266.959213554546</v>
      </c>
      <c r="BF52" s="150">
        <v>2.1688513924163608</v>
      </c>
      <c r="BG52" s="149">
        <v>12641</v>
      </c>
      <c r="BH52" s="149">
        <v>28042.279130694544</v>
      </c>
      <c r="BI52" s="150">
        <v>2.2183592382481248</v>
      </c>
      <c r="BJ52" s="149">
        <v>13100</v>
      </c>
      <c r="BK52" s="149">
        <v>29265.397685087224</v>
      </c>
      <c r="BL52" s="150">
        <v>2.2339998232891012</v>
      </c>
      <c r="BM52" s="149">
        <v>14014</v>
      </c>
      <c r="BN52" s="149">
        <v>29838.531400575612</v>
      </c>
      <c r="BO52" s="150">
        <v>2.1291944769926938</v>
      </c>
      <c r="BP52" s="149">
        <v>14024</v>
      </c>
      <c r="BQ52" s="149">
        <v>30708.04091681122</v>
      </c>
      <c r="BR52" s="150">
        <v>2.1896777607537947</v>
      </c>
      <c r="BS52" s="149">
        <v>14073</v>
      </c>
      <c r="BT52" s="149">
        <v>30740.488966075456</v>
      </c>
      <c r="BU52" s="150">
        <v>2.1843593381706428</v>
      </c>
      <c r="BV52" s="149">
        <v>14487</v>
      </c>
      <c r="BW52" s="149">
        <v>31472.747971812285</v>
      </c>
      <c r="BX52" s="150">
        <v>2.1724820854429687</v>
      </c>
      <c r="BY52" s="149">
        <v>14907</v>
      </c>
      <c r="BZ52" s="149">
        <v>32370.707481056244</v>
      </c>
      <c r="CA52" s="150">
        <v>2.1715105306940528</v>
      </c>
      <c r="CB52" s="149">
        <v>15313</v>
      </c>
      <c r="CC52" s="149">
        <v>33300.833110241358</v>
      </c>
      <c r="CD52" s="150">
        <v>2.1746772748802559</v>
      </c>
      <c r="CE52" s="149">
        <v>15876</v>
      </c>
      <c r="CF52" s="149">
        <v>34383.681769407383</v>
      </c>
      <c r="CG52" s="150">
        <v>2.165764787692579</v>
      </c>
      <c r="CH52" s="149">
        <v>16416</v>
      </c>
      <c r="CI52" s="149">
        <v>35903.159239425077</v>
      </c>
      <c r="CJ52" s="150">
        <v>2.1870832870020149</v>
      </c>
      <c r="CK52" s="149">
        <v>17061</v>
      </c>
      <c r="CL52" s="149">
        <v>37336.842902274038</v>
      </c>
      <c r="CM52" s="150">
        <v>2.1884322667061742</v>
      </c>
      <c r="CN52" s="149">
        <v>17763</v>
      </c>
      <c r="CO52" s="149">
        <v>38952.442705308778</v>
      </c>
      <c r="CP52" s="150">
        <v>2.1928977484269989</v>
      </c>
      <c r="CQ52" s="149">
        <v>18275</v>
      </c>
      <c r="CR52" s="149">
        <v>39840.457665593487</v>
      </c>
      <c r="CS52" s="150">
        <v>2.1800524030420512</v>
      </c>
      <c r="CT52" s="149">
        <v>18814</v>
      </c>
      <c r="CU52" s="149">
        <v>40074.392451151987</v>
      </c>
      <c r="CV52" s="150">
        <v>2.1300304268710528</v>
      </c>
      <c r="CW52" s="149">
        <v>19108</v>
      </c>
      <c r="CX52" s="149">
        <v>40991.554466248912</v>
      </c>
      <c r="CY52" s="150">
        <v>2.1452561474905227</v>
      </c>
      <c r="CZ52" s="149">
        <v>19848</v>
      </c>
      <c r="DA52" s="149">
        <v>42559.35015537771</v>
      </c>
      <c r="DB52" s="150">
        <v>2.1442639135115735</v>
      </c>
      <c r="DC52" s="149">
        <v>20512</v>
      </c>
      <c r="DD52" s="149">
        <v>43725.750067837653</v>
      </c>
      <c r="DE52" s="150">
        <v>2.1317155844304629</v>
      </c>
      <c r="DF52" s="149">
        <v>21276</v>
      </c>
      <c r="DG52" s="149">
        <v>45468.307645347741</v>
      </c>
      <c r="DH52" s="150">
        <v>2.137070297299668</v>
      </c>
      <c r="DI52" s="149">
        <v>21989</v>
      </c>
      <c r="DJ52" s="149">
        <v>47382.958692363492</v>
      </c>
      <c r="DK52" s="150">
        <v>2.1548482737897809</v>
      </c>
      <c r="DL52" s="149">
        <v>22410</v>
      </c>
      <c r="DM52" s="149">
        <v>47921.529796899507</v>
      </c>
      <c r="DN52" s="150">
        <v>2.1383993662159528</v>
      </c>
      <c r="DO52" s="149">
        <v>21959</v>
      </c>
      <c r="DP52" s="149">
        <v>45636.142535479252</v>
      </c>
      <c r="DQ52" s="150">
        <v>2.0782432048581105</v>
      </c>
      <c r="DR52" s="149">
        <v>22405</v>
      </c>
      <c r="DS52" s="149">
        <v>47082.500355812648</v>
      </c>
      <c r="DT52" s="150">
        <v>2.1014282685031311</v>
      </c>
      <c r="DU52" s="149">
        <v>22965</v>
      </c>
      <c r="DV52" s="149">
        <v>48019.622374251718</v>
      </c>
      <c r="DW52" s="150">
        <v>2.0909916122034278</v>
      </c>
      <c r="DX52" s="149">
        <v>23282</v>
      </c>
      <c r="DY52" s="149">
        <v>47638.961422130444</v>
      </c>
      <c r="DZ52" s="150">
        <v>2.0461713522090217</v>
      </c>
      <c r="EA52" s="149">
        <v>23547</v>
      </c>
      <c r="EB52" s="149">
        <v>47939.384043791717</v>
      </c>
      <c r="EC52" s="150">
        <v>2.0359019851272655</v>
      </c>
      <c r="ED52" s="149">
        <v>23687</v>
      </c>
      <c r="EE52" s="151">
        <v>48113.345843093783</v>
      </c>
      <c r="EF52" s="161">
        <v>2.031213148270941</v>
      </c>
    </row>
    <row r="53" spans="1:136" ht="15" customHeight="1">
      <c r="A53" s="158">
        <v>39</v>
      </c>
      <c r="B53" s="156">
        <v>1915</v>
      </c>
      <c r="C53" s="149">
        <v>4483.6530397085826</v>
      </c>
      <c r="D53" s="150">
        <v>2.3413331800044817</v>
      </c>
      <c r="E53" s="149">
        <v>2133</v>
      </c>
      <c r="F53" s="149">
        <v>4917.0766330121551</v>
      </c>
      <c r="G53" s="150">
        <v>2.3052398654534247</v>
      </c>
      <c r="H53" s="149">
        <v>2364</v>
      </c>
      <c r="I53" s="149">
        <v>5401.468043777807</v>
      </c>
      <c r="J53" s="150">
        <v>2.2848849592968725</v>
      </c>
      <c r="K53" s="149">
        <v>2689</v>
      </c>
      <c r="L53" s="149">
        <v>6091.8743481578804</v>
      </c>
      <c r="M53" s="150">
        <v>2.2654794898318631</v>
      </c>
      <c r="N53" s="149">
        <v>3119</v>
      </c>
      <c r="O53" s="149">
        <v>6988.0957192372134</v>
      </c>
      <c r="P53" s="150">
        <v>2.2404923755169008</v>
      </c>
      <c r="Q53" s="149">
        <v>3603</v>
      </c>
      <c r="R53" s="149">
        <v>7748.5289839529487</v>
      </c>
      <c r="S53" s="150">
        <v>2.1505770146969052</v>
      </c>
      <c r="T53" s="149">
        <v>4192</v>
      </c>
      <c r="U53" s="149">
        <v>8863.9169861460705</v>
      </c>
      <c r="V53" s="150">
        <v>2.1144840138707228</v>
      </c>
      <c r="W53" s="149">
        <v>4703</v>
      </c>
      <c r="X53" s="149">
        <v>9826.5865488201489</v>
      </c>
      <c r="Y53" s="150">
        <v>2.0894294171422811</v>
      </c>
      <c r="Z53" s="149">
        <v>5349</v>
      </c>
      <c r="AA53" s="149">
        <v>11027.211130457632</v>
      </c>
      <c r="AB53" s="150">
        <v>2.061546294720066</v>
      </c>
      <c r="AC53" s="149">
        <v>6080</v>
      </c>
      <c r="AD53" s="149">
        <v>12473.40719014043</v>
      </c>
      <c r="AE53" s="150">
        <v>2.0515472352204656</v>
      </c>
      <c r="AF53" s="149">
        <v>6773</v>
      </c>
      <c r="AG53" s="149">
        <v>13992.71117834538</v>
      </c>
      <c r="AH53" s="150">
        <v>2.065954699298004</v>
      </c>
      <c r="AI53" s="149">
        <v>7494</v>
      </c>
      <c r="AJ53" s="149">
        <v>15603.798235072873</v>
      </c>
      <c r="AK53" s="150">
        <v>2.0821721690783122</v>
      </c>
      <c r="AL53" s="149">
        <v>8446</v>
      </c>
      <c r="AM53" s="149">
        <v>17674.077200127904</v>
      </c>
      <c r="AN53" s="150">
        <v>2.0925973478721174</v>
      </c>
      <c r="AO53" s="149">
        <v>9134</v>
      </c>
      <c r="AP53" s="149">
        <v>19359.471729073834</v>
      </c>
      <c r="AQ53" s="150">
        <v>2.1194954816152651</v>
      </c>
      <c r="AR53" s="149">
        <v>9732</v>
      </c>
      <c r="AS53" s="149">
        <v>20877.963415656694</v>
      </c>
      <c r="AT53" s="150">
        <v>2.1452901166930429</v>
      </c>
      <c r="AU53" s="149">
        <v>10402</v>
      </c>
      <c r="AV53" s="149">
        <v>22231.157452950418</v>
      </c>
      <c r="AW53" s="150">
        <v>2.1372002934964831</v>
      </c>
      <c r="AX53" s="149">
        <v>11080</v>
      </c>
      <c r="AY53" s="149">
        <v>23841.28301904133</v>
      </c>
      <c r="AZ53" s="150">
        <v>2.1517403446788204</v>
      </c>
      <c r="BA53" s="149">
        <v>11529</v>
      </c>
      <c r="BB53" s="149">
        <v>24829.948987628952</v>
      </c>
      <c r="BC53" s="150">
        <v>2.153694942113709</v>
      </c>
      <c r="BD53" s="149">
        <v>12350</v>
      </c>
      <c r="BE53" s="149">
        <v>26497.17523165252</v>
      </c>
      <c r="BF53" s="150">
        <v>2.1455202616722686</v>
      </c>
      <c r="BG53" s="149">
        <v>12883</v>
      </c>
      <c r="BH53" s="149">
        <v>28292.774661028841</v>
      </c>
      <c r="BI53" s="150">
        <v>2.1961324738825461</v>
      </c>
      <c r="BJ53" s="149">
        <v>13330</v>
      </c>
      <c r="BK53" s="149">
        <v>29528.802156328642</v>
      </c>
      <c r="BL53" s="150">
        <v>2.2152139652159519</v>
      </c>
      <c r="BM53" s="149">
        <v>14279</v>
      </c>
      <c r="BN53" s="149">
        <v>30095.57593799791</v>
      </c>
      <c r="BO53" s="150">
        <v>2.1076809256949303</v>
      </c>
      <c r="BP53" s="149">
        <v>14323</v>
      </c>
      <c r="BQ53" s="149">
        <v>30980.953144154799</v>
      </c>
      <c r="BR53" s="150">
        <v>2.1630212346683515</v>
      </c>
      <c r="BS53" s="149">
        <v>14329</v>
      </c>
      <c r="BT53" s="149">
        <v>31011.967400270838</v>
      </c>
      <c r="BU53" s="150">
        <v>2.164279949771152</v>
      </c>
      <c r="BV53" s="149">
        <v>14762</v>
      </c>
      <c r="BW53" s="149">
        <v>31749.155898998386</v>
      </c>
      <c r="BX53" s="150">
        <v>2.1507353948650851</v>
      </c>
      <c r="BY53" s="149">
        <v>15186</v>
      </c>
      <c r="BZ53" s="149">
        <v>32654.498247819662</v>
      </c>
      <c r="CA53" s="150">
        <v>2.1503027951942357</v>
      </c>
      <c r="CB53" s="149">
        <v>15604</v>
      </c>
      <c r="CC53" s="149">
        <v>33593.491276156703</v>
      </c>
      <c r="CD53" s="150">
        <v>2.1528769082387016</v>
      </c>
      <c r="CE53" s="149">
        <v>16187</v>
      </c>
      <c r="CF53" s="149">
        <v>34684.95580255385</v>
      </c>
      <c r="CG53" s="150">
        <v>2.1427661581858191</v>
      </c>
      <c r="CH53" s="149">
        <v>16726</v>
      </c>
      <c r="CI53" s="149">
        <v>36219.677184191714</v>
      </c>
      <c r="CJ53" s="150">
        <v>2.1654715523252253</v>
      </c>
      <c r="CK53" s="149">
        <v>17366</v>
      </c>
      <c r="CL53" s="149">
        <v>37666.636434171356</v>
      </c>
      <c r="CM53" s="150">
        <v>2.1689874717362292</v>
      </c>
      <c r="CN53" s="149">
        <v>18085</v>
      </c>
      <c r="CO53" s="149">
        <v>39297.187103106349</v>
      </c>
      <c r="CP53" s="150">
        <v>2.1729160687368729</v>
      </c>
      <c r="CQ53" s="149">
        <v>18605</v>
      </c>
      <c r="CR53" s="149">
        <v>40191.456370185508</v>
      </c>
      <c r="CS53" s="150">
        <v>2.1602502752048109</v>
      </c>
      <c r="CT53" s="149">
        <v>19140</v>
      </c>
      <c r="CU53" s="149">
        <v>40420.17585705033</v>
      </c>
      <c r="CV53" s="150">
        <v>2.1118169204310515</v>
      </c>
      <c r="CW53" s="149">
        <v>19420</v>
      </c>
      <c r="CX53" s="149">
        <v>41347.784552926292</v>
      </c>
      <c r="CY53" s="150">
        <v>2.1291341170404889</v>
      </c>
      <c r="CZ53" s="149">
        <v>20198</v>
      </c>
      <c r="DA53" s="149">
        <v>42928.770329014966</v>
      </c>
      <c r="DB53" s="150">
        <v>2.1253970853062167</v>
      </c>
      <c r="DC53" s="149">
        <v>20852</v>
      </c>
      <c r="DD53" s="149">
        <v>44103.565937746527</v>
      </c>
      <c r="DE53" s="150">
        <v>2.1150760568648823</v>
      </c>
      <c r="DF53" s="149">
        <v>21627</v>
      </c>
      <c r="DG53" s="149">
        <v>45862.062958102644</v>
      </c>
      <c r="DH53" s="150">
        <v>2.120592914324809</v>
      </c>
      <c r="DI53" s="149">
        <v>22371</v>
      </c>
      <c r="DJ53" s="149">
        <v>47796.09272090107</v>
      </c>
      <c r="DK53" s="150">
        <v>2.1365201699030472</v>
      </c>
      <c r="DL53" s="149">
        <v>22769</v>
      </c>
      <c r="DM53" s="149">
        <v>48336.750491172927</v>
      </c>
      <c r="DN53" s="150">
        <v>2.1229193417002472</v>
      </c>
      <c r="DO53" s="149">
        <v>22350</v>
      </c>
      <c r="DP53" s="149">
        <v>46021.103996115962</v>
      </c>
      <c r="DQ53" s="150">
        <v>2.0591097984839357</v>
      </c>
      <c r="DR53" s="149">
        <v>22808</v>
      </c>
      <c r="DS53" s="149">
        <v>47483.70139872923</v>
      </c>
      <c r="DT53" s="150">
        <v>2.0818879953844807</v>
      </c>
      <c r="DU53" s="149">
        <v>23370</v>
      </c>
      <c r="DV53" s="149">
        <v>48427.13413827715</v>
      </c>
      <c r="DW53" s="150">
        <v>2.0721923037345809</v>
      </c>
      <c r="DX53" s="149">
        <v>23676</v>
      </c>
      <c r="DY53" s="149">
        <v>48035.141683672868</v>
      </c>
      <c r="DZ53" s="150">
        <v>2.0288537626150056</v>
      </c>
      <c r="EA53" s="149">
        <v>23943</v>
      </c>
      <c r="EB53" s="149">
        <v>48335.99520674337</v>
      </c>
      <c r="EC53" s="150">
        <v>2.0187944370690127</v>
      </c>
      <c r="ED53" s="149">
        <v>24085</v>
      </c>
      <c r="EE53" s="151">
        <v>48510.517128588872</v>
      </c>
      <c r="EF53" s="161">
        <v>2.0141381411081118</v>
      </c>
    </row>
    <row r="54" spans="1:136" ht="15" customHeight="1">
      <c r="A54" s="158">
        <v>40</v>
      </c>
      <c r="B54" s="156">
        <v>1950</v>
      </c>
      <c r="C54" s="149">
        <v>4526.180379122432</v>
      </c>
      <c r="D54" s="150">
        <v>2.3211181431397088</v>
      </c>
      <c r="E54" s="149">
        <v>2174</v>
      </c>
      <c r="F54" s="149">
        <v>4963.1278450871778</v>
      </c>
      <c r="G54" s="150">
        <v>2.2829474908404683</v>
      </c>
      <c r="H54" s="149">
        <v>2411</v>
      </c>
      <c r="I54" s="149">
        <v>5451.6922409853032</v>
      </c>
      <c r="J54" s="150">
        <v>2.2611747162941946</v>
      </c>
      <c r="K54" s="149">
        <v>2744</v>
      </c>
      <c r="L54" s="149">
        <v>6148.1388066802765</v>
      </c>
      <c r="M54" s="150">
        <v>2.2405753668659898</v>
      </c>
      <c r="N54" s="149">
        <v>3184</v>
      </c>
      <c r="O54" s="149">
        <v>7052.0304111588976</v>
      </c>
      <c r="P54" s="150">
        <v>2.2148336718463875</v>
      </c>
      <c r="Q54" s="149">
        <v>3672</v>
      </c>
      <c r="R54" s="149">
        <v>7817.0319234340413</v>
      </c>
      <c r="S54" s="150">
        <v>2.1288213299112315</v>
      </c>
      <c r="T54" s="149">
        <v>4270</v>
      </c>
      <c r="U54" s="149">
        <v>8941.132116589486</v>
      </c>
      <c r="V54" s="150">
        <v>2.0939419476790366</v>
      </c>
      <c r="W54" s="149">
        <v>4790</v>
      </c>
      <c r="X54" s="149">
        <v>9911.2631618240102</v>
      </c>
      <c r="Y54" s="150">
        <v>2.0691572362889374</v>
      </c>
      <c r="Z54" s="149">
        <v>5447</v>
      </c>
      <c r="AA54" s="149">
        <v>11121.031913985138</v>
      </c>
      <c r="AB54" s="150">
        <v>2.0416801751395517</v>
      </c>
      <c r="AC54" s="149">
        <v>6191</v>
      </c>
      <c r="AD54" s="149">
        <v>12579.043033292339</v>
      </c>
      <c r="AE54" s="150">
        <v>2.0318273353726926</v>
      </c>
      <c r="AF54" s="149">
        <v>6899</v>
      </c>
      <c r="AG54" s="149">
        <v>14111.989037128227</v>
      </c>
      <c r="AH54" s="150">
        <v>2.0455122535335883</v>
      </c>
      <c r="AI54" s="149">
        <v>7640</v>
      </c>
      <c r="AJ54" s="149">
        <v>15737.745861295345</v>
      </c>
      <c r="AK54" s="150">
        <v>2.0599143797506998</v>
      </c>
      <c r="AL54" s="149">
        <v>8617</v>
      </c>
      <c r="AM54" s="149">
        <v>17826.462779997168</v>
      </c>
      <c r="AN54" s="150">
        <v>2.0687551096666086</v>
      </c>
      <c r="AO54" s="149">
        <v>9328</v>
      </c>
      <c r="AP54" s="149">
        <v>19528.281296116616</v>
      </c>
      <c r="AQ54" s="150">
        <v>2.0935121458101005</v>
      </c>
      <c r="AR54" s="149">
        <v>9942</v>
      </c>
      <c r="AS54" s="149">
        <v>21061.98005084075</v>
      </c>
      <c r="AT54" s="150">
        <v>2.1184852193563417</v>
      </c>
      <c r="AU54" s="149">
        <v>10623</v>
      </c>
      <c r="AV54" s="149">
        <v>22426.477761765986</v>
      </c>
      <c r="AW54" s="150">
        <v>2.1111247069345747</v>
      </c>
      <c r="AX54" s="149">
        <v>11309</v>
      </c>
      <c r="AY54" s="149">
        <v>24052.054348823316</v>
      </c>
      <c r="AZ54" s="150">
        <v>2.1268064681955359</v>
      </c>
      <c r="BA54" s="149">
        <v>11760</v>
      </c>
      <c r="BB54" s="149">
        <v>25049.698663525</v>
      </c>
      <c r="BC54" s="150">
        <v>2.1300764169664115</v>
      </c>
      <c r="BD54" s="149">
        <v>12590</v>
      </c>
      <c r="BE54" s="149">
        <v>26730.926081125257</v>
      </c>
      <c r="BF54" s="150">
        <v>2.1231871390885826</v>
      </c>
      <c r="BG54" s="149">
        <v>13121</v>
      </c>
      <c r="BH54" s="149">
        <v>28547.619745571366</v>
      </c>
      <c r="BI54" s="150">
        <v>2.1757198190360008</v>
      </c>
      <c r="BJ54" s="149">
        <v>13588</v>
      </c>
      <c r="BK54" s="149">
        <v>29796.608556985044</v>
      </c>
      <c r="BL54" s="150">
        <v>2.1928619779941894</v>
      </c>
      <c r="BM54" s="149">
        <v>14517</v>
      </c>
      <c r="BN54" s="149">
        <v>30356.47553409747</v>
      </c>
      <c r="BO54" s="150">
        <v>2.0910984042224614</v>
      </c>
      <c r="BP54" s="149">
        <v>14584</v>
      </c>
      <c r="BQ54" s="149">
        <v>31256.843203804281</v>
      </c>
      <c r="BR54" s="150">
        <v>2.1432284149618952</v>
      </c>
      <c r="BS54" s="149">
        <v>14636</v>
      </c>
      <c r="BT54" s="149">
        <v>31287.202792394015</v>
      </c>
      <c r="BU54" s="150">
        <v>2.1376880836563279</v>
      </c>
      <c r="BV54" s="149">
        <v>15053</v>
      </c>
      <c r="BW54" s="149">
        <v>32029.735605931226</v>
      </c>
      <c r="BX54" s="150">
        <v>2.1277974892666727</v>
      </c>
      <c r="BY54" s="149">
        <v>15497</v>
      </c>
      <c r="BZ54" s="149">
        <v>32943.14502239757</v>
      </c>
      <c r="CA54" s="150">
        <v>2.1257756354389605</v>
      </c>
      <c r="CB54" s="149">
        <v>15910</v>
      </c>
      <c r="CC54" s="149">
        <v>33890.581321928301</v>
      </c>
      <c r="CD54" s="150">
        <v>2.1301433891846826</v>
      </c>
      <c r="CE54" s="149">
        <v>16474</v>
      </c>
      <c r="CF54" s="149">
        <v>34990.949073421114</v>
      </c>
      <c r="CG54" s="150">
        <v>2.1240105058529268</v>
      </c>
      <c r="CH54" s="149">
        <v>17027</v>
      </c>
      <c r="CI54" s="149">
        <v>36542.207847707366</v>
      </c>
      <c r="CJ54" s="150">
        <v>2.1461330738067401</v>
      </c>
      <c r="CK54" s="149">
        <v>17713</v>
      </c>
      <c r="CL54" s="149">
        <v>38002.153284580025</v>
      </c>
      <c r="CM54" s="150">
        <v>2.1454385640252935</v>
      </c>
      <c r="CN54" s="149">
        <v>18421</v>
      </c>
      <c r="CO54" s="149">
        <v>39647.903273054886</v>
      </c>
      <c r="CP54" s="150">
        <v>2.1523208985969755</v>
      </c>
      <c r="CQ54" s="149">
        <v>18938</v>
      </c>
      <c r="CR54" s="149">
        <v>40548.380707031087</v>
      </c>
      <c r="CS54" s="150">
        <v>2.1411120871808578</v>
      </c>
      <c r="CT54" s="149">
        <v>19454</v>
      </c>
      <c r="CU54" s="149">
        <v>40772.27206183684</v>
      </c>
      <c r="CV54" s="150">
        <v>2.0958297554146621</v>
      </c>
      <c r="CW54" s="149">
        <v>19766</v>
      </c>
      <c r="CX54" s="149">
        <v>41710.407095640978</v>
      </c>
      <c r="CY54" s="150">
        <v>2.1102098095538286</v>
      </c>
      <c r="CZ54" s="149">
        <v>20542</v>
      </c>
      <c r="DA54" s="149">
        <v>43304.78682651688</v>
      </c>
      <c r="DB54" s="150">
        <v>2.1081095719266321</v>
      </c>
      <c r="DC54" s="149">
        <v>21203</v>
      </c>
      <c r="DD54" s="149">
        <v>44488.17806521913</v>
      </c>
      <c r="DE54" s="150">
        <v>2.0982020499560972</v>
      </c>
      <c r="DF54" s="149">
        <v>21980</v>
      </c>
      <c r="DG54" s="149">
        <v>46263.091139601362</v>
      </c>
      <c r="DH54" s="150">
        <v>2.1047812165423729</v>
      </c>
      <c r="DI54" s="149">
        <v>22757</v>
      </c>
      <c r="DJ54" s="149">
        <v>48216.773622278553</v>
      </c>
      <c r="DK54" s="150">
        <v>2.1187666925464055</v>
      </c>
      <c r="DL54" s="149">
        <v>23143</v>
      </c>
      <c r="DM54" s="149">
        <v>48759.755494786586</v>
      </c>
      <c r="DN54" s="150">
        <v>2.1068900097129406</v>
      </c>
      <c r="DO54" s="149">
        <v>22747</v>
      </c>
      <c r="DP54" s="149">
        <v>46412.281465806373</v>
      </c>
      <c r="DQ54" s="150">
        <v>2.0403693439049708</v>
      </c>
      <c r="DR54" s="149">
        <v>23196</v>
      </c>
      <c r="DS54" s="149">
        <v>47891.590704008042</v>
      </c>
      <c r="DT54" s="150">
        <v>2.064648676668738</v>
      </c>
      <c r="DU54" s="149">
        <v>23750</v>
      </c>
      <c r="DV54" s="149">
        <v>48841.53235615544</v>
      </c>
      <c r="DW54" s="150">
        <v>2.0564855728907552</v>
      </c>
      <c r="DX54" s="149">
        <v>24083</v>
      </c>
      <c r="DY54" s="149">
        <v>48437.702801080224</v>
      </c>
      <c r="DZ54" s="150">
        <v>2.0112819333588101</v>
      </c>
      <c r="EA54" s="149">
        <v>24339</v>
      </c>
      <c r="EB54" s="149">
        <v>48739.245642935268</v>
      </c>
      <c r="EC54" s="150">
        <v>2.0025163582289851</v>
      </c>
      <c r="ED54" s="149">
        <v>24482</v>
      </c>
      <c r="EE54" s="151">
        <v>48914.288981011894</v>
      </c>
      <c r="EF54" s="161">
        <v>1.9979694870113509</v>
      </c>
    </row>
    <row r="55" spans="1:136" ht="15" customHeight="1">
      <c r="A55" s="158">
        <v>41</v>
      </c>
      <c r="B55" s="156">
        <v>1985</v>
      </c>
      <c r="C55" s="149">
        <v>4569.5540119701382</v>
      </c>
      <c r="D55" s="150">
        <v>2.3020423234106491</v>
      </c>
      <c r="E55" s="149">
        <v>2215</v>
      </c>
      <c r="F55" s="149">
        <v>5010.0453927263579</v>
      </c>
      <c r="G55" s="150">
        <v>2.2618715091315384</v>
      </c>
      <c r="H55" s="149">
        <v>2458</v>
      </c>
      <c r="I55" s="149">
        <v>5502.8228176434932</v>
      </c>
      <c r="J55" s="150">
        <v>2.2387399583578085</v>
      </c>
      <c r="K55" s="149">
        <v>2797</v>
      </c>
      <c r="L55" s="149">
        <v>6205.3781661076682</v>
      </c>
      <c r="M55" s="150">
        <v>2.2185835416902639</v>
      </c>
      <c r="N55" s="149">
        <v>3246</v>
      </c>
      <c r="O55" s="149">
        <v>7117.0482614759176</v>
      </c>
      <c r="P55" s="150">
        <v>2.1925595383474792</v>
      </c>
      <c r="Q55" s="149">
        <v>3739</v>
      </c>
      <c r="R55" s="149">
        <v>7886.7641788596611</v>
      </c>
      <c r="S55" s="150">
        <v>2.1093244661298907</v>
      </c>
      <c r="T55" s="149">
        <v>4348</v>
      </c>
      <c r="U55" s="149">
        <v>9019.6423861185103</v>
      </c>
      <c r="V55" s="150">
        <v>2.0744347714164006</v>
      </c>
      <c r="W55" s="149">
        <v>4876</v>
      </c>
      <c r="X55" s="149">
        <v>9997.3357866421629</v>
      </c>
      <c r="Y55" s="150">
        <v>2.0503149685484336</v>
      </c>
      <c r="Z55" s="149">
        <v>5544</v>
      </c>
      <c r="AA55" s="149">
        <v>11216.371132678574</v>
      </c>
      <c r="AB55" s="150">
        <v>2.0231549662118642</v>
      </c>
      <c r="AC55" s="149">
        <v>6302</v>
      </c>
      <c r="AD55" s="149">
        <v>12686.382189995133</v>
      </c>
      <c r="AE55" s="150">
        <v>2.0130723881299799</v>
      </c>
      <c r="AF55" s="149">
        <v>7027</v>
      </c>
      <c r="AG55" s="149">
        <v>14233.15863881012</v>
      </c>
      <c r="AH55" s="150">
        <v>2.0254957505066344</v>
      </c>
      <c r="AI55" s="149">
        <v>7789</v>
      </c>
      <c r="AJ55" s="149">
        <v>15873.740831667492</v>
      </c>
      <c r="AK55" s="150">
        <v>2.0379690373176906</v>
      </c>
      <c r="AL55" s="149">
        <v>8793</v>
      </c>
      <c r="AM55" s="149">
        <v>17981.063052704711</v>
      </c>
      <c r="AN55" s="150">
        <v>2.0449292679068249</v>
      </c>
      <c r="AO55" s="149">
        <v>9527</v>
      </c>
      <c r="AP55" s="149">
        <v>19699.471069276311</v>
      </c>
      <c r="AQ55" s="150">
        <v>2.0677517654325928</v>
      </c>
      <c r="AR55" s="149">
        <v>10147</v>
      </c>
      <c r="AS55" s="149">
        <v>21248.7581106098</v>
      </c>
      <c r="AT55" s="150">
        <v>2.0940926491189318</v>
      </c>
      <c r="AU55" s="149">
        <v>10841</v>
      </c>
      <c r="AV55" s="149">
        <v>22624.688288347879</v>
      </c>
      <c r="AW55" s="150">
        <v>2.0869558424820478</v>
      </c>
      <c r="AX55" s="149">
        <v>11534</v>
      </c>
      <c r="AY55" s="149">
        <v>24266.124071023689</v>
      </c>
      <c r="AZ55" s="150">
        <v>2.1038775854884419</v>
      </c>
      <c r="BA55" s="149">
        <v>11985</v>
      </c>
      <c r="BB55" s="149">
        <v>25273.029085500097</v>
      </c>
      <c r="BC55" s="150">
        <v>2.108721659199007</v>
      </c>
      <c r="BD55" s="149">
        <v>12823</v>
      </c>
      <c r="BE55" s="149">
        <v>26968.617191028636</v>
      </c>
      <c r="BF55" s="150">
        <v>2.1031441309388312</v>
      </c>
      <c r="BG55" s="149">
        <v>13350</v>
      </c>
      <c r="BH55" s="149">
        <v>28807.13960917779</v>
      </c>
      <c r="BI55" s="150">
        <v>2.1578381729721192</v>
      </c>
      <c r="BJ55" s="149">
        <v>13793</v>
      </c>
      <c r="BK55" s="149">
        <v>30069.561474239694</v>
      </c>
      <c r="BL55" s="150">
        <v>2.180059557329058</v>
      </c>
      <c r="BM55" s="149">
        <v>14778</v>
      </c>
      <c r="BN55" s="149">
        <v>30623.221156278873</v>
      </c>
      <c r="BO55" s="150">
        <v>2.0722168870130515</v>
      </c>
      <c r="BP55" s="149">
        <v>14904</v>
      </c>
      <c r="BQ55" s="149">
        <v>31536.885082248853</v>
      </c>
      <c r="BR55" s="150">
        <v>2.1160014145362891</v>
      </c>
      <c r="BS55" s="149">
        <v>14878</v>
      </c>
      <c r="BT55" s="149">
        <v>31566.832570636692</v>
      </c>
      <c r="BU55" s="150">
        <v>2.1217120964267169</v>
      </c>
      <c r="BV55" s="149">
        <v>15332</v>
      </c>
      <c r="BW55" s="149">
        <v>32314.797352316906</v>
      </c>
      <c r="BX55" s="150">
        <v>2.1076700595041027</v>
      </c>
      <c r="BY55" s="149">
        <v>15791</v>
      </c>
      <c r="BZ55" s="149">
        <v>33236.293366001868</v>
      </c>
      <c r="CA55" s="150">
        <v>2.1047617862074515</v>
      </c>
      <c r="CB55" s="149">
        <v>16195</v>
      </c>
      <c r="CC55" s="149">
        <v>34193.040213258319</v>
      </c>
      <c r="CD55" s="150">
        <v>2.1113331406766482</v>
      </c>
      <c r="CE55" s="149">
        <v>16772</v>
      </c>
      <c r="CF55" s="149">
        <v>35302.163514899075</v>
      </c>
      <c r="CG55" s="150">
        <v>2.1048273023431361</v>
      </c>
      <c r="CH55" s="149">
        <v>17326</v>
      </c>
      <c r="CI55" s="149">
        <v>36870.3924046947</v>
      </c>
      <c r="CJ55" s="150">
        <v>2.1280383472639213</v>
      </c>
      <c r="CK55" s="149">
        <v>18024</v>
      </c>
      <c r="CL55" s="149">
        <v>38343.469438296081</v>
      </c>
      <c r="CM55" s="150">
        <v>2.1273562715432801</v>
      </c>
      <c r="CN55" s="149">
        <v>18750</v>
      </c>
      <c r="CO55" s="149">
        <v>40004.76145453647</v>
      </c>
      <c r="CP55" s="150">
        <v>2.1335872775752782</v>
      </c>
      <c r="CQ55" s="149">
        <v>19268</v>
      </c>
      <c r="CR55" s="149">
        <v>40911.80251886804</v>
      </c>
      <c r="CS55" s="150">
        <v>2.123303016341501</v>
      </c>
      <c r="CT55" s="149">
        <v>19769</v>
      </c>
      <c r="CU55" s="149">
        <v>41130.975378823612</v>
      </c>
      <c r="CV55" s="150">
        <v>2.0805794617240938</v>
      </c>
      <c r="CW55" s="149">
        <v>20087</v>
      </c>
      <c r="CX55" s="149">
        <v>42079.580384566645</v>
      </c>
      <c r="CY55" s="150">
        <v>2.0948663506032084</v>
      </c>
      <c r="CZ55" s="149">
        <v>20896</v>
      </c>
      <c r="DA55" s="149">
        <v>43687.51332537007</v>
      </c>
      <c r="DB55" s="150">
        <v>2.0907117785877714</v>
      </c>
      <c r="DC55" s="149">
        <v>21556</v>
      </c>
      <c r="DD55" s="149">
        <v>44879.815755785312</v>
      </c>
      <c r="DE55" s="150">
        <v>2.0820103802090051</v>
      </c>
      <c r="DF55" s="149">
        <v>22349</v>
      </c>
      <c r="DG55" s="149">
        <v>46671.636800633518</v>
      </c>
      <c r="DH55" s="150">
        <v>2.0883098483437075</v>
      </c>
      <c r="DI55" s="149">
        <v>23141</v>
      </c>
      <c r="DJ55" s="149">
        <v>48644.975396815214</v>
      </c>
      <c r="DK55" s="150">
        <v>2.1021120693494324</v>
      </c>
      <c r="DL55" s="149">
        <v>23507</v>
      </c>
      <c r="DM55" s="149">
        <v>49190.847086805072</v>
      </c>
      <c r="DN55" s="150">
        <v>2.0926042066960937</v>
      </c>
      <c r="DO55" s="149">
        <v>23134</v>
      </c>
      <c r="DP55" s="149">
        <v>46810.032470152597</v>
      </c>
      <c r="DQ55" s="150">
        <v>2.023430123201893</v>
      </c>
      <c r="DR55" s="149">
        <v>23603</v>
      </c>
      <c r="DS55" s="149">
        <v>48306.801439548042</v>
      </c>
      <c r="DT55" s="150">
        <v>2.0466382002096362</v>
      </c>
      <c r="DU55" s="149">
        <v>24139</v>
      </c>
      <c r="DV55" s="149">
        <v>49263.568645750202</v>
      </c>
      <c r="DW55" s="150">
        <v>2.040828892901537</v>
      </c>
      <c r="DX55" s="149">
        <v>24469</v>
      </c>
      <c r="DY55" s="149">
        <v>48847.141734706383</v>
      </c>
      <c r="DZ55" s="150">
        <v>1.9962868010423958</v>
      </c>
      <c r="EA55" s="149">
        <v>24735</v>
      </c>
      <c r="EB55" s="149">
        <v>49149.451297522814</v>
      </c>
      <c r="EC55" s="150">
        <v>1.98704068314222</v>
      </c>
      <c r="ED55" s="149">
        <v>24881</v>
      </c>
      <c r="EE55" s="151">
        <v>49325.024883987542</v>
      </c>
      <c r="EF55" s="161">
        <v>1.9824373973709877</v>
      </c>
    </row>
    <row r="56" spans="1:136" ht="15" customHeight="1">
      <c r="A56" s="158">
        <v>42</v>
      </c>
      <c r="B56" s="156">
        <v>2023</v>
      </c>
      <c r="C56" s="149">
        <v>4613.790103697871</v>
      </c>
      <c r="D56" s="150">
        <v>2.2806673770132826</v>
      </c>
      <c r="E56" s="149">
        <v>2256</v>
      </c>
      <c r="F56" s="149">
        <v>5057.8735975742657</v>
      </c>
      <c r="G56" s="150">
        <v>2.2419652471517133</v>
      </c>
      <c r="H56" s="149">
        <v>2503</v>
      </c>
      <c r="I56" s="149">
        <v>5554.9403017835475</v>
      </c>
      <c r="J56" s="150">
        <v>2.2193129451792037</v>
      </c>
      <c r="K56" s="149">
        <v>2848</v>
      </c>
      <c r="L56" s="149">
        <v>6263.6956622044854</v>
      </c>
      <c r="M56" s="150">
        <v>2.1993313420661815</v>
      </c>
      <c r="N56" s="149">
        <v>3306</v>
      </c>
      <c r="O56" s="149">
        <v>7183.2735141113535</v>
      </c>
      <c r="P56" s="150">
        <v>2.1727990060832889</v>
      </c>
      <c r="Q56" s="149">
        <v>3803</v>
      </c>
      <c r="R56" s="149">
        <v>7957.7232131163555</v>
      </c>
      <c r="S56" s="150">
        <v>2.0924857252475295</v>
      </c>
      <c r="T56" s="149">
        <v>4424</v>
      </c>
      <c r="U56" s="149">
        <v>9099.532819723554</v>
      </c>
      <c r="V56" s="150">
        <v>2.0568564239881453</v>
      </c>
      <c r="W56" s="149">
        <v>4961</v>
      </c>
      <c r="X56" s="149">
        <v>10084.892089646326</v>
      </c>
      <c r="Y56" s="150">
        <v>2.032834527241751</v>
      </c>
      <c r="Z56" s="149">
        <v>5639</v>
      </c>
      <c r="AA56" s="149">
        <v>11313.342419764815</v>
      </c>
      <c r="AB56" s="150">
        <v>2.0062674977415882</v>
      </c>
      <c r="AC56" s="149">
        <v>6414</v>
      </c>
      <c r="AD56" s="149">
        <v>12795.491415993713</v>
      </c>
      <c r="AE56" s="150">
        <v>1.9949316208284553</v>
      </c>
      <c r="AF56" s="149">
        <v>7156</v>
      </c>
      <c r="AG56" s="149">
        <v>14356.30029410874</v>
      </c>
      <c r="AH56" s="150">
        <v>2.0061906503785272</v>
      </c>
      <c r="AI56" s="149">
        <v>7939</v>
      </c>
      <c r="AJ56" s="149">
        <v>16011.857519411858</v>
      </c>
      <c r="AK56" s="150">
        <v>2.0168607531693992</v>
      </c>
      <c r="AL56" s="149">
        <v>8970</v>
      </c>
      <c r="AM56" s="149">
        <v>18137.961361776539</v>
      </c>
      <c r="AN56" s="150">
        <v>2.0220692711010635</v>
      </c>
      <c r="AO56" s="149">
        <v>9729</v>
      </c>
      <c r="AP56" s="149">
        <v>19873.116935426111</v>
      </c>
      <c r="AQ56" s="150">
        <v>2.042667996240735</v>
      </c>
      <c r="AR56" s="149">
        <v>10352</v>
      </c>
      <c r="AS56" s="149">
        <v>21438.445691037417</v>
      </c>
      <c r="AT56" s="150">
        <v>2.0709472267230891</v>
      </c>
      <c r="AU56" s="149">
        <v>11057</v>
      </c>
      <c r="AV56" s="149">
        <v>22825.993648738713</v>
      </c>
      <c r="AW56" s="150">
        <v>2.0643930224055995</v>
      </c>
      <c r="AX56" s="149">
        <v>11755</v>
      </c>
      <c r="AY56" s="149">
        <v>24483.747435653975</v>
      </c>
      <c r="AZ56" s="150">
        <v>2.0828368724503594</v>
      </c>
      <c r="BA56" s="149">
        <v>12203</v>
      </c>
      <c r="BB56" s="149">
        <v>25500.254046562641</v>
      </c>
      <c r="BC56" s="150">
        <v>2.089670904413885</v>
      </c>
      <c r="BD56" s="149">
        <v>13039</v>
      </c>
      <c r="BE56" s="149">
        <v>27210.616266995476</v>
      </c>
      <c r="BF56" s="150">
        <v>2.086863737019363</v>
      </c>
      <c r="BG56" s="149">
        <v>13574</v>
      </c>
      <c r="BH56" s="149">
        <v>29071.709434068947</v>
      </c>
      <c r="BI56" s="150">
        <v>2.1417201586908021</v>
      </c>
      <c r="BJ56" s="149">
        <v>14060</v>
      </c>
      <c r="BK56" s="149">
        <v>30347.889815431834</v>
      </c>
      <c r="BL56" s="150">
        <v>2.1584558901445114</v>
      </c>
      <c r="BM56" s="149">
        <v>15016</v>
      </c>
      <c r="BN56" s="149">
        <v>30894.079920288459</v>
      </c>
      <c r="BO56" s="150">
        <v>2.0574107565455821</v>
      </c>
      <c r="BP56" s="149">
        <v>15159</v>
      </c>
      <c r="BQ56" s="149">
        <v>31820.030430057835</v>
      </c>
      <c r="BR56" s="150">
        <v>2.0990850603639974</v>
      </c>
      <c r="BS56" s="149">
        <v>15167</v>
      </c>
      <c r="BT56" s="149">
        <v>31851.244955811082</v>
      </c>
      <c r="BU56" s="150">
        <v>2.1000359303627008</v>
      </c>
      <c r="BV56" s="149">
        <v>15613</v>
      </c>
      <c r="BW56" s="149">
        <v>32605.524358045506</v>
      </c>
      <c r="BX56" s="150">
        <v>2.0883574174114843</v>
      </c>
      <c r="BY56" s="149">
        <v>16080</v>
      </c>
      <c r="BZ56" s="149">
        <v>33534.795443177078</v>
      </c>
      <c r="CA56" s="150">
        <v>2.0854972290533009</v>
      </c>
      <c r="CB56" s="149">
        <v>16490</v>
      </c>
      <c r="CC56" s="149">
        <v>34500.943271677272</v>
      </c>
      <c r="CD56" s="150">
        <v>2.0922342796650861</v>
      </c>
      <c r="CE56" s="149">
        <v>17079</v>
      </c>
      <c r="CF56" s="149">
        <v>35618.959745201653</v>
      </c>
      <c r="CG56" s="150">
        <v>2.0855412931203028</v>
      </c>
      <c r="CH56" s="149">
        <v>17684</v>
      </c>
      <c r="CI56" s="149">
        <v>37203.934411995673</v>
      </c>
      <c r="CJ56" s="150">
        <v>2.1038189556658944</v>
      </c>
      <c r="CK56" s="149">
        <v>18362</v>
      </c>
      <c r="CL56" s="149">
        <v>38690.823989870405</v>
      </c>
      <c r="CM56" s="150">
        <v>2.1071138214720841</v>
      </c>
      <c r="CN56" s="149">
        <v>19089</v>
      </c>
      <c r="CO56" s="149">
        <v>40368.210974363348</v>
      </c>
      <c r="CP56" s="150">
        <v>2.114736810433409</v>
      </c>
      <c r="CQ56" s="149">
        <v>19596</v>
      </c>
      <c r="CR56" s="149">
        <v>41282.10761278119</v>
      </c>
      <c r="CS56" s="150">
        <v>2.1066599108379869</v>
      </c>
      <c r="CT56" s="149">
        <v>20087</v>
      </c>
      <c r="CU56" s="149">
        <v>41496.55267890088</v>
      </c>
      <c r="CV56" s="150">
        <v>2.0658412246179561</v>
      </c>
      <c r="CW56" s="149">
        <v>20423</v>
      </c>
      <c r="CX56" s="149">
        <v>42455.978581541174</v>
      </c>
      <c r="CY56" s="150">
        <v>2.0788316398933149</v>
      </c>
      <c r="CZ56" s="149">
        <v>21248</v>
      </c>
      <c r="DA56" s="149">
        <v>44077.408831611378</v>
      </c>
      <c r="DB56" s="150">
        <v>2.074426243957614</v>
      </c>
      <c r="DC56" s="149">
        <v>21915</v>
      </c>
      <c r="DD56" s="149">
        <v>45278.94427499047</v>
      </c>
      <c r="DE56" s="150">
        <v>2.0661165537298869</v>
      </c>
      <c r="DF56" s="149">
        <v>22726</v>
      </c>
      <c r="DG56" s="149">
        <v>47087.700696733031</v>
      </c>
      <c r="DH56" s="150">
        <v>2.0719748612484832</v>
      </c>
      <c r="DI56" s="149">
        <v>23509</v>
      </c>
      <c r="DJ56" s="149">
        <v>49081.560281304104</v>
      </c>
      <c r="DK56" s="150">
        <v>2.0877774589010212</v>
      </c>
      <c r="DL56" s="149">
        <v>23883</v>
      </c>
      <c r="DM56" s="149">
        <v>49630.496777099397</v>
      </c>
      <c r="DN56" s="150">
        <v>2.0780679469538752</v>
      </c>
      <c r="DO56" s="149">
        <v>23511</v>
      </c>
      <c r="DP56" s="149">
        <v>47215.035556599258</v>
      </c>
      <c r="DQ56" s="150">
        <v>2.0082104358214989</v>
      </c>
      <c r="DR56" s="149">
        <v>23965</v>
      </c>
      <c r="DS56" s="149">
        <v>48729.644039627441</v>
      </c>
      <c r="DT56" s="150">
        <v>2.0333671620958667</v>
      </c>
      <c r="DU56" s="149">
        <v>24526</v>
      </c>
      <c r="DV56" s="149">
        <v>49693.281710021743</v>
      </c>
      <c r="DW56" s="150">
        <v>2.0261470158208326</v>
      </c>
      <c r="DX56" s="149">
        <v>24859</v>
      </c>
      <c r="DY56" s="149">
        <v>49264.107119213186</v>
      </c>
      <c r="DZ56" s="150">
        <v>1.9817413057328608</v>
      </c>
      <c r="EA56" s="149">
        <v>25131</v>
      </c>
      <c r="EB56" s="149">
        <v>49566.993941427689</v>
      </c>
      <c r="EC56" s="150">
        <v>1.9723446715780386</v>
      </c>
      <c r="ED56" s="149">
        <v>25279</v>
      </c>
      <c r="EE56" s="151">
        <v>49743.039173525962</v>
      </c>
      <c r="EF56" s="161">
        <v>1.9677613502720028</v>
      </c>
    </row>
    <row r="57" spans="1:136" ht="15" customHeight="1">
      <c r="A57" s="158">
        <v>43</v>
      </c>
      <c r="B57" s="156">
        <v>2058</v>
      </c>
      <c r="C57" s="149">
        <v>4658.9217989782392</v>
      </c>
      <c r="D57" s="150">
        <v>2.2638103979486099</v>
      </c>
      <c r="E57" s="149">
        <v>2297</v>
      </c>
      <c r="F57" s="149">
        <v>5106.6787020426145</v>
      </c>
      <c r="G57" s="150">
        <v>2.2231949072889048</v>
      </c>
      <c r="H57" s="149">
        <v>2548</v>
      </c>
      <c r="I57" s="149">
        <v>5608.0970339548085</v>
      </c>
      <c r="J57" s="150">
        <v>2.200979997627476</v>
      </c>
      <c r="K57" s="149">
        <v>2899</v>
      </c>
      <c r="L57" s="149">
        <v>6323.163765195608</v>
      </c>
      <c r="M57" s="150">
        <v>2.1811534202123517</v>
      </c>
      <c r="N57" s="149">
        <v>3364</v>
      </c>
      <c r="O57" s="149">
        <v>7250.7861580257777</v>
      </c>
      <c r="P57" s="150">
        <v>2.1554061111848331</v>
      </c>
      <c r="Q57" s="149">
        <v>3873</v>
      </c>
      <c r="R57" s="149">
        <v>8030.0050923460649</v>
      </c>
      <c r="S57" s="150">
        <v>2.0733294842101899</v>
      </c>
      <c r="T57" s="149">
        <v>4501</v>
      </c>
      <c r="U57" s="149">
        <v>9180.87529289126</v>
      </c>
      <c r="V57" s="150">
        <v>2.0397412337016796</v>
      </c>
      <c r="W57" s="149">
        <v>5046</v>
      </c>
      <c r="X57" s="149">
        <v>10174.030950291723</v>
      </c>
      <c r="Y57" s="150">
        <v>2.0162566290708921</v>
      </c>
      <c r="Z57" s="149">
        <v>5734</v>
      </c>
      <c r="AA57" s="149">
        <v>11412.050983402905</v>
      </c>
      <c r="AB57" s="150">
        <v>1.990242585176649</v>
      </c>
      <c r="AC57" s="149">
        <v>6518</v>
      </c>
      <c r="AD57" s="149">
        <v>12906.496992151744</v>
      </c>
      <c r="AE57" s="150">
        <v>1.980131480845619</v>
      </c>
      <c r="AF57" s="149">
        <v>7286</v>
      </c>
      <c r="AG57" s="149">
        <v>14481.479900018023</v>
      </c>
      <c r="AH57" s="150">
        <v>1.9875761597609145</v>
      </c>
      <c r="AI57" s="149">
        <v>8089</v>
      </c>
      <c r="AJ57" s="149">
        <v>16152.171142795585</v>
      </c>
      <c r="AK57" s="150">
        <v>1.99680691590995</v>
      </c>
      <c r="AL57" s="149">
        <v>9147</v>
      </c>
      <c r="AM57" s="149">
        <v>18297.258278926387</v>
      </c>
      <c r="AN57" s="150">
        <v>2.0003562128486267</v>
      </c>
      <c r="AO57" s="149">
        <v>9930</v>
      </c>
      <c r="AP57" s="149">
        <v>20049.328978665035</v>
      </c>
      <c r="AQ57" s="150">
        <v>2.0190663624033269</v>
      </c>
      <c r="AR57" s="149">
        <v>10570</v>
      </c>
      <c r="AS57" s="149">
        <v>21631.06191084992</v>
      </c>
      <c r="AT57" s="150">
        <v>2.0464580804966812</v>
      </c>
      <c r="AU57" s="149">
        <v>11272</v>
      </c>
      <c r="AV57" s="149">
        <v>23030.573555771913</v>
      </c>
      <c r="AW57" s="150">
        <v>2.0431665681131932</v>
      </c>
      <c r="AX57" s="149">
        <v>11973</v>
      </c>
      <c r="AY57" s="149">
        <v>24705.144816573102</v>
      </c>
      <c r="AZ57" s="150">
        <v>2.063404728687305</v>
      </c>
      <c r="BA57" s="149">
        <v>12420</v>
      </c>
      <c r="BB57" s="149">
        <v>25731.628714348302</v>
      </c>
      <c r="BC57" s="150">
        <v>2.0717897515578345</v>
      </c>
      <c r="BD57" s="149">
        <v>13261</v>
      </c>
      <c r="BE57" s="149">
        <v>27457.194039151149</v>
      </c>
      <c r="BF57" s="150">
        <v>2.0705221355215406</v>
      </c>
      <c r="BG57" s="149">
        <v>13799</v>
      </c>
      <c r="BH57" s="149">
        <v>29341.635174119925</v>
      </c>
      <c r="BI57" s="150">
        <v>2.1263595314240109</v>
      </c>
      <c r="BJ57" s="149">
        <v>14325</v>
      </c>
      <c r="BK57" s="149">
        <v>30631.433554271585</v>
      </c>
      <c r="BL57" s="150">
        <v>2.1383199688845784</v>
      </c>
      <c r="BM57" s="149">
        <v>15232</v>
      </c>
      <c r="BN57" s="149">
        <v>31168.578432806644</v>
      </c>
      <c r="BO57" s="150">
        <v>2.0462564622378312</v>
      </c>
      <c r="BP57" s="149">
        <v>15445</v>
      </c>
      <c r="BQ57" s="149">
        <v>32111.032849307612</v>
      </c>
      <c r="BR57" s="150">
        <v>2.0790568371193014</v>
      </c>
      <c r="BS57" s="149">
        <v>15495</v>
      </c>
      <c r="BT57" s="149">
        <v>32142.801331246639</v>
      </c>
      <c r="BU57" s="150">
        <v>2.074398278880067</v>
      </c>
      <c r="BV57" s="149">
        <v>15882</v>
      </c>
      <c r="BW57" s="149">
        <v>32901.339368631503</v>
      </c>
      <c r="BX57" s="150">
        <v>2.0716118479178633</v>
      </c>
      <c r="BY57" s="149">
        <v>16393</v>
      </c>
      <c r="BZ57" s="149">
        <v>33838.160523490726</v>
      </c>
      <c r="CA57" s="150">
        <v>2.0641835248881062</v>
      </c>
      <c r="CB57" s="149">
        <v>16771</v>
      </c>
      <c r="CC57" s="149">
        <v>34814.493841392403</v>
      </c>
      <c r="CD57" s="150">
        <v>2.075874655142353</v>
      </c>
      <c r="CE57" s="149">
        <v>17404</v>
      </c>
      <c r="CF57" s="149">
        <v>35941.315369736069</v>
      </c>
      <c r="CG57" s="150">
        <v>2.0651180975486136</v>
      </c>
      <c r="CH57" s="149">
        <v>17985</v>
      </c>
      <c r="CI57" s="149">
        <v>37543.984565569182</v>
      </c>
      <c r="CJ57" s="150">
        <v>2.0875165174072383</v>
      </c>
      <c r="CK57" s="149">
        <v>18680</v>
      </c>
      <c r="CL57" s="149">
        <v>39044.725980193973</v>
      </c>
      <c r="CM57" s="150">
        <v>2.0901887569696989</v>
      </c>
      <c r="CN57" s="149">
        <v>19430</v>
      </c>
      <c r="CO57" s="149">
        <v>40738.60491545168</v>
      </c>
      <c r="CP57" s="150">
        <v>2.0966857908106888</v>
      </c>
      <c r="CQ57" s="149">
        <v>19903</v>
      </c>
      <c r="CR57" s="149">
        <v>41659.964015923251</v>
      </c>
      <c r="CS57" s="150">
        <v>2.093149978190386</v>
      </c>
      <c r="CT57" s="149">
        <v>20403</v>
      </c>
      <c r="CU57" s="149">
        <v>41869.15411341624</v>
      </c>
      <c r="CV57" s="150">
        <v>2.052107734814304</v>
      </c>
      <c r="CW57" s="149">
        <v>20754</v>
      </c>
      <c r="CX57" s="149">
        <v>42839.524402562565</v>
      </c>
      <c r="CY57" s="150">
        <v>2.0641574830183371</v>
      </c>
      <c r="CZ57" s="149">
        <v>21591</v>
      </c>
      <c r="DA57" s="149">
        <v>44474.911376570577</v>
      </c>
      <c r="DB57" s="150">
        <v>2.0598819589908097</v>
      </c>
      <c r="DC57" s="149">
        <v>22274</v>
      </c>
      <c r="DD57" s="149">
        <v>45685.627737010524</v>
      </c>
      <c r="DE57" s="150">
        <v>2.0510742451742177</v>
      </c>
      <c r="DF57" s="149">
        <v>23097</v>
      </c>
      <c r="DG57" s="149">
        <v>47511.721910288339</v>
      </c>
      <c r="DH57" s="150">
        <v>2.0570516478455358</v>
      </c>
      <c r="DI57" s="149">
        <v>23869</v>
      </c>
      <c r="DJ57" s="149">
        <v>49526.874506521628</v>
      </c>
      <c r="DK57" s="150">
        <v>2.074945515376498</v>
      </c>
      <c r="DL57" s="149">
        <v>24276</v>
      </c>
      <c r="DM57" s="149">
        <v>50078.656473196796</v>
      </c>
      <c r="DN57" s="150">
        <v>2.0628874803590707</v>
      </c>
      <c r="DO57" s="149">
        <v>23890</v>
      </c>
      <c r="DP57" s="149">
        <v>47627.635472551432</v>
      </c>
      <c r="DQ57" s="150">
        <v>1.9936222466534714</v>
      </c>
      <c r="DR57" s="149">
        <v>24335</v>
      </c>
      <c r="DS57" s="149">
        <v>49160.758635538223</v>
      </c>
      <c r="DT57" s="150">
        <v>2.0201667818178848</v>
      </c>
      <c r="DU57" s="149">
        <v>24905</v>
      </c>
      <c r="DV57" s="149">
        <v>50131.364930225995</v>
      </c>
      <c r="DW57" s="150">
        <v>2.012903631006866</v>
      </c>
      <c r="DX57" s="149">
        <v>25249</v>
      </c>
      <c r="DY57" s="149">
        <v>49688.849495374066</v>
      </c>
      <c r="DZ57" s="150">
        <v>1.9679531662788257</v>
      </c>
      <c r="EA57" s="149">
        <v>25526</v>
      </c>
      <c r="EB57" s="149">
        <v>49992.241808403589</v>
      </c>
      <c r="EC57" s="150">
        <v>1.9584831861005871</v>
      </c>
      <c r="ED57" s="149">
        <v>25677</v>
      </c>
      <c r="EE57" s="151">
        <v>50168.743873277046</v>
      </c>
      <c r="EF57" s="161">
        <v>1.9538397738550861</v>
      </c>
    </row>
    <row r="58" spans="1:136" ht="15" customHeight="1">
      <c r="A58" s="158">
        <v>44</v>
      </c>
      <c r="B58" s="156">
        <v>2098</v>
      </c>
      <c r="C58" s="149">
        <v>4704.9927556767843</v>
      </c>
      <c r="D58" s="150">
        <v>2.2426085584732052</v>
      </c>
      <c r="E58" s="149">
        <v>2338</v>
      </c>
      <c r="F58" s="149">
        <v>5156.4944962876607</v>
      </c>
      <c r="G58" s="150">
        <v>2.2055151823300516</v>
      </c>
      <c r="H58" s="149">
        <v>2593</v>
      </c>
      <c r="I58" s="149">
        <v>5662.3486881038698</v>
      </c>
      <c r="J58" s="150">
        <v>2.1837056259559851</v>
      </c>
      <c r="K58" s="149">
        <v>2950</v>
      </c>
      <c r="L58" s="149">
        <v>6383.8631499826633</v>
      </c>
      <c r="M58" s="150">
        <v>2.1640214067737844</v>
      </c>
      <c r="N58" s="149">
        <v>3422</v>
      </c>
      <c r="O58" s="149">
        <v>7319.6755786655749</v>
      </c>
      <c r="P58" s="150">
        <v>2.1390051369566261</v>
      </c>
      <c r="Q58" s="149">
        <v>3937</v>
      </c>
      <c r="R58" s="149">
        <v>8103.6454495345033</v>
      </c>
      <c r="S58" s="150">
        <v>2.0583300608418855</v>
      </c>
      <c r="T58" s="149">
        <v>4578</v>
      </c>
      <c r="U58" s="149">
        <v>9263.7663744142665</v>
      </c>
      <c r="V58" s="150">
        <v>2.0235400555732341</v>
      </c>
      <c r="W58" s="149">
        <v>5132</v>
      </c>
      <c r="X58" s="149">
        <v>10264.835436881875</v>
      </c>
      <c r="Y58" s="150">
        <v>2.0001627897275673</v>
      </c>
      <c r="Z58" s="149">
        <v>5829</v>
      </c>
      <c r="AA58" s="149">
        <v>11512.587320489793</v>
      </c>
      <c r="AB58" s="150">
        <v>1.9750535804580189</v>
      </c>
      <c r="AC58" s="149">
        <v>6637</v>
      </c>
      <c r="AD58" s="149">
        <v>13019.517157737719</v>
      </c>
      <c r="AE58" s="150">
        <v>1.9616569470751422</v>
      </c>
      <c r="AF58" s="149">
        <v>7417</v>
      </c>
      <c r="AG58" s="149">
        <v>14608.79145325297</v>
      </c>
      <c r="AH58" s="150">
        <v>1.9696361673524296</v>
      </c>
      <c r="AI58" s="149">
        <v>8239</v>
      </c>
      <c r="AJ58" s="149">
        <v>16294.81720376538</v>
      </c>
      <c r="AK58" s="150">
        <v>1.9777663798719967</v>
      </c>
      <c r="AL58" s="149">
        <v>9324</v>
      </c>
      <c r="AM58" s="149">
        <v>18459.066467652912</v>
      </c>
      <c r="AN58" s="150">
        <v>1.9797368583926331</v>
      </c>
      <c r="AO58" s="149">
        <v>10129</v>
      </c>
      <c r="AP58" s="149">
        <v>20228.246763893483</v>
      </c>
      <c r="AQ58" s="150">
        <v>1.9970625692460739</v>
      </c>
      <c r="AR58" s="149">
        <v>10787</v>
      </c>
      <c r="AS58" s="149">
        <v>21826.630235729936</v>
      </c>
      <c r="AT58" s="150">
        <v>2.0234198790887121</v>
      </c>
      <c r="AU58" s="149">
        <v>11487</v>
      </c>
      <c r="AV58" s="149">
        <v>23238.635661686145</v>
      </c>
      <c r="AW58" s="150">
        <v>2.0230378394433832</v>
      </c>
      <c r="AX58" s="149">
        <v>12191</v>
      </c>
      <c r="AY58" s="149">
        <v>24930.55798453205</v>
      </c>
      <c r="AZ58" s="150">
        <v>2.0449969637053607</v>
      </c>
      <c r="BA58" s="149">
        <v>12635</v>
      </c>
      <c r="BB58" s="149">
        <v>25967.425822871995</v>
      </c>
      <c r="BC58" s="150">
        <v>2.055197928205144</v>
      </c>
      <c r="BD58" s="149">
        <v>13481</v>
      </c>
      <c r="BE58" s="149">
        <v>27708.94008297889</v>
      </c>
      <c r="BF58" s="150">
        <v>2.0554068750818848</v>
      </c>
      <c r="BG58" s="149">
        <v>14027</v>
      </c>
      <c r="BH58" s="149">
        <v>29617.162514786196</v>
      </c>
      <c r="BI58" s="150">
        <v>2.1114395462170239</v>
      </c>
      <c r="BJ58" s="149">
        <v>14617</v>
      </c>
      <c r="BK58" s="149">
        <v>30920.112386856632</v>
      </c>
      <c r="BL58" s="150">
        <v>2.1153528348400239</v>
      </c>
      <c r="BM58" s="149">
        <v>15448</v>
      </c>
      <c r="BN58" s="149">
        <v>31451.967652011761</v>
      </c>
      <c r="BO58" s="150">
        <v>2.0359896201457639</v>
      </c>
      <c r="BP58" s="149">
        <v>15779</v>
      </c>
      <c r="BQ58" s="149">
        <v>32404.80864086092</v>
      </c>
      <c r="BR58" s="150">
        <v>2.0536668129070867</v>
      </c>
      <c r="BS58" s="149">
        <v>15786</v>
      </c>
      <c r="BT58" s="149">
        <v>32437.008900345329</v>
      </c>
      <c r="BU58" s="150">
        <v>2.0547959521313399</v>
      </c>
      <c r="BV58" s="149">
        <v>16172</v>
      </c>
      <c r="BW58" s="149">
        <v>33202.510477395277</v>
      </c>
      <c r="BX58" s="150">
        <v>2.0530862278874151</v>
      </c>
      <c r="BY58" s="149">
        <v>16694</v>
      </c>
      <c r="BZ58" s="149">
        <v>34147.037948094578</v>
      </c>
      <c r="CA58" s="150">
        <v>2.0454677098415344</v>
      </c>
      <c r="CB58" s="149">
        <v>17054</v>
      </c>
      <c r="CC58" s="149">
        <v>35133.772145571929</v>
      </c>
      <c r="CD58" s="150">
        <v>2.0601484781031973</v>
      </c>
      <c r="CE58" s="149">
        <v>17703</v>
      </c>
      <c r="CF58" s="149">
        <v>36269.748689994725</v>
      </c>
      <c r="CG58" s="150">
        <v>2.0487910913401528</v>
      </c>
      <c r="CH58" s="149">
        <v>18314</v>
      </c>
      <c r="CI58" s="149">
        <v>37890.327437687607</v>
      </c>
      <c r="CJ58" s="150">
        <v>2.0689269104339636</v>
      </c>
      <c r="CK58" s="149">
        <v>19009</v>
      </c>
      <c r="CL58" s="149">
        <v>39405.39167285624</v>
      </c>
      <c r="CM58" s="150">
        <v>2.0729860420251587</v>
      </c>
      <c r="CN58" s="149">
        <v>19768</v>
      </c>
      <c r="CO58" s="149">
        <v>41116.209857507449</v>
      </c>
      <c r="CP58" s="150">
        <v>2.0799377710191953</v>
      </c>
      <c r="CQ58" s="149">
        <v>20234</v>
      </c>
      <c r="CR58" s="149">
        <v>42045.476067426549</v>
      </c>
      <c r="CS58" s="150">
        <v>2.0779616520424309</v>
      </c>
      <c r="CT58" s="149">
        <v>20711</v>
      </c>
      <c r="CU58" s="149">
        <v>42249.790985913489</v>
      </c>
      <c r="CV58" s="150">
        <v>2.039968663314832</v>
      </c>
      <c r="CW58" s="149">
        <v>21109</v>
      </c>
      <c r="CX58" s="149">
        <v>43230.855816064897</v>
      </c>
      <c r="CY58" s="150">
        <v>2.0479821789788666</v>
      </c>
      <c r="CZ58" s="149">
        <v>21942</v>
      </c>
      <c r="DA58" s="149">
        <v>44880.435654112749</v>
      </c>
      <c r="DB58" s="150">
        <v>2.0454122529447063</v>
      </c>
      <c r="DC58" s="149">
        <v>22622</v>
      </c>
      <c r="DD58" s="149">
        <v>46100.700565298379</v>
      </c>
      <c r="DE58" s="150">
        <v>2.0378702398239934</v>
      </c>
      <c r="DF58" s="149">
        <v>23466</v>
      </c>
      <c r="DG58" s="149">
        <v>47944.474207533662</v>
      </c>
      <c r="DH58" s="150">
        <v>2.0431464334583507</v>
      </c>
      <c r="DI58" s="149">
        <v>24242</v>
      </c>
      <c r="DJ58" s="149">
        <v>49981.765108117732</v>
      </c>
      <c r="DK58" s="150">
        <v>2.061783891927965</v>
      </c>
      <c r="DL58" s="149">
        <v>24651</v>
      </c>
      <c r="DM58" s="149">
        <v>50536.282343329272</v>
      </c>
      <c r="DN58" s="150">
        <v>2.0500702747689452</v>
      </c>
      <c r="DO58" s="149">
        <v>24270</v>
      </c>
      <c r="DP58" s="149">
        <v>48048.223846706533</v>
      </c>
      <c r="DQ58" s="150">
        <v>1.9797372825177806</v>
      </c>
      <c r="DR58" s="149">
        <v>24711</v>
      </c>
      <c r="DS58" s="149">
        <v>49600.790993344897</v>
      </c>
      <c r="DT58" s="150">
        <v>2.0072352795655739</v>
      </c>
      <c r="DU58" s="149">
        <v>25291</v>
      </c>
      <c r="DV58" s="149">
        <v>50578.569604568867</v>
      </c>
      <c r="DW58" s="150">
        <v>1.9998643629974642</v>
      </c>
      <c r="DX58" s="149">
        <v>25652</v>
      </c>
      <c r="DY58" s="149">
        <v>50121.602738372654</v>
      </c>
      <c r="DZ58" s="150">
        <v>1.9539062349279843</v>
      </c>
      <c r="EA58" s="149">
        <v>25920</v>
      </c>
      <c r="EB58" s="149">
        <v>50425.621361038829</v>
      </c>
      <c r="EC58" s="150">
        <v>1.9454329228795846</v>
      </c>
      <c r="ED58" s="149">
        <v>26074</v>
      </c>
      <c r="EE58" s="151">
        <v>50602.53954482323</v>
      </c>
      <c r="EF58" s="161">
        <v>1.9407279107472284</v>
      </c>
    </row>
    <row r="59" spans="1:136" ht="15" customHeight="1">
      <c r="A59" s="158">
        <v>45</v>
      </c>
      <c r="B59" s="156">
        <v>2137</v>
      </c>
      <c r="C59" s="149">
        <v>4752.0257570160666</v>
      </c>
      <c r="D59" s="150">
        <v>2.2236901062311962</v>
      </c>
      <c r="E59" s="149">
        <v>2381</v>
      </c>
      <c r="F59" s="149">
        <v>5207.3581561187329</v>
      </c>
      <c r="G59" s="150">
        <v>2.1870466846361749</v>
      </c>
      <c r="H59" s="149">
        <v>2639</v>
      </c>
      <c r="I59" s="149">
        <v>5717.7374097222973</v>
      </c>
      <c r="J59" s="150">
        <v>2.1666303181971571</v>
      </c>
      <c r="K59" s="149">
        <v>3001</v>
      </c>
      <c r="L59" s="149">
        <v>6445.8422138216465</v>
      </c>
      <c r="M59" s="150">
        <v>2.1478981052388026</v>
      </c>
      <c r="N59" s="149">
        <v>3481</v>
      </c>
      <c r="O59" s="149">
        <v>7389.9968771096037</v>
      </c>
      <c r="P59" s="150">
        <v>2.1229522772506764</v>
      </c>
      <c r="Q59" s="149">
        <v>4006</v>
      </c>
      <c r="R59" s="149">
        <v>8178.7642215838987</v>
      </c>
      <c r="S59" s="150">
        <v>2.0416286124772589</v>
      </c>
      <c r="T59" s="149">
        <v>4655</v>
      </c>
      <c r="U59" s="149">
        <v>9348.2713157177877</v>
      </c>
      <c r="V59" s="150">
        <v>2.0082215501004916</v>
      </c>
      <c r="W59" s="149">
        <v>5217</v>
      </c>
      <c r="X59" s="149">
        <v>10357.395409481705</v>
      </c>
      <c r="Y59" s="150">
        <v>1.9853163522104094</v>
      </c>
      <c r="Z59" s="149">
        <v>5925</v>
      </c>
      <c r="AA59" s="149">
        <v>11615.05235750009</v>
      </c>
      <c r="AB59" s="150">
        <v>1.9603463894514919</v>
      </c>
      <c r="AC59" s="149">
        <v>6747</v>
      </c>
      <c r="AD59" s="149">
        <v>13134.566465727748</v>
      </c>
      <c r="AE59" s="150">
        <v>1.9467269105865939</v>
      </c>
      <c r="AF59" s="149">
        <v>7547</v>
      </c>
      <c r="AG59" s="149">
        <v>14738.370919636794</v>
      </c>
      <c r="AH59" s="150">
        <v>1.952878086608824</v>
      </c>
      <c r="AI59" s="149">
        <v>8389</v>
      </c>
      <c r="AJ59" s="149">
        <v>16439.922926201307</v>
      </c>
      <c r="AK59" s="150">
        <v>1.9596999554418055</v>
      </c>
      <c r="AL59" s="149">
        <v>9499</v>
      </c>
      <c r="AM59" s="149">
        <v>18623.558650432351</v>
      </c>
      <c r="AN59" s="150">
        <v>1.9605809717267451</v>
      </c>
      <c r="AO59" s="149">
        <v>10325</v>
      </c>
      <c r="AP59" s="149">
        <v>20410.087215139723</v>
      </c>
      <c r="AQ59" s="150">
        <v>1.9767638949287867</v>
      </c>
      <c r="AR59" s="149">
        <v>11001</v>
      </c>
      <c r="AS59" s="149">
        <v>22025.423046100066</v>
      </c>
      <c r="AT59" s="150">
        <v>2.0021291742659817</v>
      </c>
      <c r="AU59" s="149">
        <v>11702</v>
      </c>
      <c r="AV59" s="149">
        <v>23450.356569867705</v>
      </c>
      <c r="AW59" s="150">
        <v>2.0039614228223983</v>
      </c>
      <c r="AX59" s="149">
        <v>12410</v>
      </c>
      <c r="AY59" s="149">
        <v>25160.185826857727</v>
      </c>
      <c r="AZ59" s="150">
        <v>2.0274122342351109</v>
      </c>
      <c r="BA59" s="149">
        <v>12853</v>
      </c>
      <c r="BB59" s="149">
        <v>26207.852366293744</v>
      </c>
      <c r="BC59" s="150">
        <v>2.0390455431645331</v>
      </c>
      <c r="BD59" s="149">
        <v>13728</v>
      </c>
      <c r="BE59" s="149">
        <v>27965.343059511608</v>
      </c>
      <c r="BF59" s="150">
        <v>2.0371024955937944</v>
      </c>
      <c r="BG59" s="149">
        <v>14262</v>
      </c>
      <c r="BH59" s="149">
        <v>29898.495981280372</v>
      </c>
      <c r="BI59" s="150">
        <v>2.0963747006927762</v>
      </c>
      <c r="BJ59" s="149">
        <v>14862</v>
      </c>
      <c r="BK59" s="149">
        <v>31214.293324978669</v>
      </c>
      <c r="BL59" s="150">
        <v>2.1002754222163014</v>
      </c>
      <c r="BM59" s="149">
        <v>15720</v>
      </c>
      <c r="BN59" s="149">
        <v>31742.514785293573</v>
      </c>
      <c r="BO59" s="150">
        <v>2.0192439430848328</v>
      </c>
      <c r="BP59" s="149">
        <v>16006</v>
      </c>
      <c r="BQ59" s="149">
        <v>32705.730400360113</v>
      </c>
      <c r="BR59" s="150">
        <v>2.0433418968112029</v>
      </c>
      <c r="BS59" s="149">
        <v>16088</v>
      </c>
      <c r="BT59" s="149">
        <v>32733.610932880383</v>
      </c>
      <c r="BU59" s="150">
        <v>2.0346600530134498</v>
      </c>
      <c r="BV59" s="149">
        <v>16487</v>
      </c>
      <c r="BW59" s="149">
        <v>33509.349395986748</v>
      </c>
      <c r="BX59" s="150">
        <v>2.0324710011516194</v>
      </c>
      <c r="BY59" s="149">
        <v>17002</v>
      </c>
      <c r="BZ59" s="149">
        <v>34461.588950459016</v>
      </c>
      <c r="CA59" s="150">
        <v>2.0269138307527945</v>
      </c>
      <c r="CB59" s="149">
        <v>17354</v>
      </c>
      <c r="CC59" s="149">
        <v>35460.242061150631</v>
      </c>
      <c r="CD59" s="150">
        <v>2.0433468976115381</v>
      </c>
      <c r="CE59" s="149">
        <v>17984</v>
      </c>
      <c r="CF59" s="149">
        <v>36604.719975958003</v>
      </c>
      <c r="CG59" s="150">
        <v>2.0354048029336078</v>
      </c>
      <c r="CH59" s="149">
        <v>18600</v>
      </c>
      <c r="CI59" s="149">
        <v>38243.156724414606</v>
      </c>
      <c r="CJ59" s="150">
        <v>2.0560836948610004</v>
      </c>
      <c r="CK59" s="149">
        <v>19330</v>
      </c>
      <c r="CL59" s="149">
        <v>39773.367869278896</v>
      </c>
      <c r="CM59" s="150">
        <v>2.0575979239151008</v>
      </c>
      <c r="CN59" s="149">
        <v>20088</v>
      </c>
      <c r="CO59" s="149">
        <v>41501.51253736615</v>
      </c>
      <c r="CP59" s="150">
        <v>2.0659852915853318</v>
      </c>
      <c r="CQ59" s="149">
        <v>20557</v>
      </c>
      <c r="CR59" s="149">
        <v>42439.201805042343</v>
      </c>
      <c r="CS59" s="150">
        <v>2.0644647470468622</v>
      </c>
      <c r="CT59" s="149">
        <v>21032</v>
      </c>
      <c r="CU59" s="149">
        <v>42638.574699940691</v>
      </c>
      <c r="CV59" s="150">
        <v>2.0273190709367008</v>
      </c>
      <c r="CW59" s="149">
        <v>21440</v>
      </c>
      <c r="CX59" s="149">
        <v>43629.971226307309</v>
      </c>
      <c r="CY59" s="150">
        <v>2.0349800012270198</v>
      </c>
      <c r="CZ59" s="149">
        <v>22272</v>
      </c>
      <c r="DA59" s="149">
        <v>45294.407600376289</v>
      </c>
      <c r="DB59" s="150">
        <v>2.0336928699881596</v>
      </c>
      <c r="DC59" s="149">
        <v>22979</v>
      </c>
      <c r="DD59" s="149">
        <v>46524.254796166802</v>
      </c>
      <c r="DE59" s="150">
        <v>2.0246422732132294</v>
      </c>
      <c r="DF59" s="149">
        <v>23829</v>
      </c>
      <c r="DG59" s="149">
        <v>48386.26537053944</v>
      </c>
      <c r="DH59" s="150">
        <v>2.0305621457274516</v>
      </c>
      <c r="DI59" s="149">
        <v>24617</v>
      </c>
      <c r="DJ59" s="149">
        <v>50446.173421659696</v>
      </c>
      <c r="DK59" s="150">
        <v>2.0492413137937073</v>
      </c>
      <c r="DL59" s="149">
        <v>25033</v>
      </c>
      <c r="DM59" s="149">
        <v>51003.194686658768</v>
      </c>
      <c r="DN59" s="150">
        <v>2.037438368819509</v>
      </c>
      <c r="DO59" s="149">
        <v>24650</v>
      </c>
      <c r="DP59" s="149">
        <v>48477.116622583206</v>
      </c>
      <c r="DQ59" s="150">
        <v>1.9666173072041868</v>
      </c>
      <c r="DR59" s="149">
        <v>25120</v>
      </c>
      <c r="DS59" s="149">
        <v>50049.553594236924</v>
      </c>
      <c r="DT59" s="150">
        <v>1.9924185348024253</v>
      </c>
      <c r="DU59" s="149">
        <v>25678</v>
      </c>
      <c r="DV59" s="149">
        <v>51034.971475218459</v>
      </c>
      <c r="DW59" s="150">
        <v>1.9874979155393122</v>
      </c>
      <c r="DX59" s="149">
        <v>26032</v>
      </c>
      <c r="DY59" s="149">
        <v>50562.948769972449</v>
      </c>
      <c r="DZ59" s="150">
        <v>1.942338228717442</v>
      </c>
      <c r="EA59" s="149">
        <v>26312</v>
      </c>
      <c r="EB59" s="149">
        <v>50867.61329660075</v>
      </c>
      <c r="EC59" s="150">
        <v>1.9332476929386118</v>
      </c>
      <c r="ED59" s="149">
        <v>26468</v>
      </c>
      <c r="EE59" s="151">
        <v>51044.934498004484</v>
      </c>
      <c r="EF59" s="161">
        <v>1.9285527617502072</v>
      </c>
    </row>
    <row r="60" spans="1:136" ht="15" customHeight="1">
      <c r="A60" s="158">
        <v>46</v>
      </c>
      <c r="B60" s="156">
        <v>2180</v>
      </c>
      <c r="C60" s="149">
        <v>4800.039828563642</v>
      </c>
      <c r="D60" s="150">
        <v>2.201853132368643</v>
      </c>
      <c r="E60" s="149">
        <v>2425</v>
      </c>
      <c r="F60" s="149">
        <v>5259.2903545967938</v>
      </c>
      <c r="G60" s="150">
        <v>2.1687795276687809</v>
      </c>
      <c r="H60" s="149">
        <v>2687</v>
      </c>
      <c r="I60" s="149">
        <v>5774.3062919877675</v>
      </c>
      <c r="J60" s="150">
        <v>2.1489788954178515</v>
      </c>
      <c r="K60" s="149">
        <v>3054</v>
      </c>
      <c r="L60" s="149">
        <v>6509.154430075715</v>
      </c>
      <c r="M60" s="150">
        <v>2.1313537754013474</v>
      </c>
      <c r="N60" s="149">
        <v>3541</v>
      </c>
      <c r="O60" s="149">
        <v>7461.8302560871361</v>
      </c>
      <c r="P60" s="150">
        <v>2.1072663812728427</v>
      </c>
      <c r="Q60" s="149">
        <v>4072</v>
      </c>
      <c r="R60" s="149">
        <v>8255.4443789884936</v>
      </c>
      <c r="S60" s="150">
        <v>2.0273684624235004</v>
      </c>
      <c r="T60" s="149">
        <v>4733</v>
      </c>
      <c r="U60" s="149">
        <v>9434.4613090924631</v>
      </c>
      <c r="V60" s="150">
        <v>1.9933364270214373</v>
      </c>
      <c r="W60" s="149">
        <v>5304</v>
      </c>
      <c r="X60" s="149">
        <v>10451.792020100378</v>
      </c>
      <c r="Y60" s="150">
        <v>1.9705490233975071</v>
      </c>
      <c r="Z60" s="149">
        <v>6022</v>
      </c>
      <c r="AA60" s="149">
        <v>11719.534898785425</v>
      </c>
      <c r="AB60" s="150">
        <v>1.9461200429733352</v>
      </c>
      <c r="AC60" s="149">
        <v>6861</v>
      </c>
      <c r="AD60" s="149">
        <v>13251.802199071291</v>
      </c>
      <c r="AE60" s="150">
        <v>1.9314680365939791</v>
      </c>
      <c r="AF60" s="149">
        <v>7677</v>
      </c>
      <c r="AG60" s="149">
        <v>14870.339957594964</v>
      </c>
      <c r="AH60" s="150">
        <v>1.9369988221434107</v>
      </c>
      <c r="AI60" s="149">
        <v>8537</v>
      </c>
      <c r="AJ60" s="149">
        <v>16587.643426521801</v>
      </c>
      <c r="AK60" s="150">
        <v>1.9430295685277967</v>
      </c>
      <c r="AL60" s="149">
        <v>9671</v>
      </c>
      <c r="AM60" s="149">
        <v>18790.940315294578</v>
      </c>
      <c r="AN60" s="150">
        <v>1.9430193687617183</v>
      </c>
      <c r="AO60" s="149">
        <v>10517</v>
      </c>
      <c r="AP60" s="149">
        <v>20595.051560319291</v>
      </c>
      <c r="AQ60" s="150">
        <v>1.958262960950774</v>
      </c>
      <c r="AR60" s="149">
        <v>11223</v>
      </c>
      <c r="AS60" s="149">
        <v>22227.580389747123</v>
      </c>
      <c r="AT60" s="150">
        <v>1.9805382152496769</v>
      </c>
      <c r="AU60" s="149">
        <v>11918</v>
      </c>
      <c r="AV60" s="149">
        <v>23665.918225122885</v>
      </c>
      <c r="AW60" s="150">
        <v>1.9857290002620309</v>
      </c>
      <c r="AX60" s="149">
        <v>12632</v>
      </c>
      <c r="AY60" s="149">
        <v>25394.24489596099</v>
      </c>
      <c r="AZ60" s="150">
        <v>2.0103107105732261</v>
      </c>
      <c r="BA60" s="149">
        <v>13073</v>
      </c>
      <c r="BB60" s="149">
        <v>26453.127766357422</v>
      </c>
      <c r="BC60" s="150">
        <v>2.0234932889434272</v>
      </c>
      <c r="BD60" s="149">
        <v>13955</v>
      </c>
      <c r="BE60" s="149">
        <v>28226.507083151544</v>
      </c>
      <c r="BF60" s="150">
        <v>2.022680550566216</v>
      </c>
      <c r="BG60" s="149">
        <v>14507</v>
      </c>
      <c r="BH60" s="149">
        <v>30185.799002138276</v>
      </c>
      <c r="BI60" s="150">
        <v>2.0807747295883559</v>
      </c>
      <c r="BJ60" s="149">
        <v>15141</v>
      </c>
      <c r="BK60" s="149">
        <v>31514.552578655363</v>
      </c>
      <c r="BL60" s="150">
        <v>2.0814049652371285</v>
      </c>
      <c r="BM60" s="149">
        <v>15968</v>
      </c>
      <c r="BN60" s="149">
        <v>32036.757501824282</v>
      </c>
      <c r="BO60" s="150">
        <v>2.0063099637916006</v>
      </c>
      <c r="BP60" s="149">
        <v>16222</v>
      </c>
      <c r="BQ60" s="149">
        <v>33012.403416179644</v>
      </c>
      <c r="BR60" s="150">
        <v>2.0350390467377415</v>
      </c>
      <c r="BS60" s="149">
        <v>16465</v>
      </c>
      <c r="BT60" s="149">
        <v>33041.433225701119</v>
      </c>
      <c r="BU60" s="150">
        <v>2.0067678849499617</v>
      </c>
      <c r="BV60" s="149">
        <v>16764</v>
      </c>
      <c r="BW60" s="149">
        <v>33822.114305378978</v>
      </c>
      <c r="BX60" s="150">
        <v>2.0175443990323894</v>
      </c>
      <c r="BY60" s="149">
        <v>17300</v>
      </c>
      <c r="BZ60" s="149">
        <v>34782.120389729615</v>
      </c>
      <c r="CA60" s="150">
        <v>2.0105271901577813</v>
      </c>
      <c r="CB60" s="149">
        <v>17644</v>
      </c>
      <c r="CC60" s="149">
        <v>35792.874930145612</v>
      </c>
      <c r="CD60" s="150">
        <v>2.0286145392283843</v>
      </c>
      <c r="CE60" s="149">
        <v>18277</v>
      </c>
      <c r="CF60" s="149">
        <v>36947.106991217384</v>
      </c>
      <c r="CG60" s="150">
        <v>2.021508288625999</v>
      </c>
      <c r="CH60" s="149">
        <v>18903</v>
      </c>
      <c r="CI60" s="149">
        <v>38604.692191459828</v>
      </c>
      <c r="CJ60" s="150">
        <v>2.0422521394201887</v>
      </c>
      <c r="CK60" s="149">
        <v>19653</v>
      </c>
      <c r="CL60" s="149">
        <v>40148.908213413044</v>
      </c>
      <c r="CM60" s="150">
        <v>2.0428895442636259</v>
      </c>
      <c r="CN60" s="149">
        <v>20416</v>
      </c>
      <c r="CO60" s="149">
        <v>41894.802494399948</v>
      </c>
      <c r="CP60" s="150">
        <v>2.0520573322100288</v>
      </c>
      <c r="CQ60" s="149">
        <v>20891</v>
      </c>
      <c r="CR60" s="149">
        <v>42841.349862394993</v>
      </c>
      <c r="CS60" s="150">
        <v>2.0507084324539271</v>
      </c>
      <c r="CT60" s="149">
        <v>21363</v>
      </c>
      <c r="CU60" s="149">
        <v>43035.530062202415</v>
      </c>
      <c r="CV60" s="150">
        <v>2.0144890727988773</v>
      </c>
      <c r="CW60" s="149">
        <v>21777</v>
      </c>
      <c r="CX60" s="149">
        <v>44037.996167070261</v>
      </c>
      <c r="CY60" s="150">
        <v>2.0222251075478836</v>
      </c>
      <c r="CZ60" s="149">
        <v>22617</v>
      </c>
      <c r="DA60" s="149">
        <v>45717.540008011274</v>
      </c>
      <c r="DB60" s="150">
        <v>2.0213794936557137</v>
      </c>
      <c r="DC60" s="149">
        <v>23330</v>
      </c>
      <c r="DD60" s="149">
        <v>46957.007106244644</v>
      </c>
      <c r="DE60" s="150">
        <v>2.012730694652578</v>
      </c>
      <c r="DF60" s="149">
        <v>24194</v>
      </c>
      <c r="DG60" s="149">
        <v>48837.588405865761</v>
      </c>
      <c r="DH60" s="150">
        <v>2.0185826405664944</v>
      </c>
      <c r="DI60" s="149">
        <v>25004</v>
      </c>
      <c r="DJ60" s="149">
        <v>50921.030674565613</v>
      </c>
      <c r="DK60" s="150">
        <v>2.0365153845211013</v>
      </c>
      <c r="DL60" s="149">
        <v>25405</v>
      </c>
      <c r="DM60" s="149">
        <v>51480.59134489781</v>
      </c>
      <c r="DN60" s="150">
        <v>2.0263960379806263</v>
      </c>
      <c r="DO60" s="149">
        <v>25035</v>
      </c>
      <c r="DP60" s="149">
        <v>48914.742201349494</v>
      </c>
      <c r="DQ60" s="150">
        <v>1.9538542920451165</v>
      </c>
      <c r="DR60" s="149">
        <v>25521</v>
      </c>
      <c r="DS60" s="149">
        <v>50507.417900733912</v>
      </c>
      <c r="DT60" s="150">
        <v>1.9790532463749035</v>
      </c>
      <c r="DU60" s="149">
        <v>26045</v>
      </c>
      <c r="DV60" s="149">
        <v>51501.330365571564</v>
      </c>
      <c r="DW60" s="150">
        <v>1.9773979790966236</v>
      </c>
      <c r="DX60" s="149">
        <v>26431</v>
      </c>
      <c r="DY60" s="149">
        <v>51013.469893360481</v>
      </c>
      <c r="DZ60" s="150">
        <v>1.9300620443176755</v>
      </c>
      <c r="EA60" s="149">
        <v>26703</v>
      </c>
      <c r="EB60" s="149">
        <v>51318.715000203163</v>
      </c>
      <c r="EC60" s="150">
        <v>1.9218333146164537</v>
      </c>
      <c r="ED60" s="149">
        <v>26861</v>
      </c>
      <c r="EE60" s="151">
        <v>51496.413270301549</v>
      </c>
      <c r="EF60" s="161">
        <v>1.9171443084882003</v>
      </c>
    </row>
    <row r="61" spans="1:136" ht="15" customHeight="1">
      <c r="A61" s="158">
        <v>47</v>
      </c>
      <c r="B61" s="156">
        <v>2221</v>
      </c>
      <c r="C61" s="149">
        <v>4849.1032029813696</v>
      </c>
      <c r="D61" s="150">
        <v>2.1832972548317739</v>
      </c>
      <c r="E61" s="149">
        <v>2470</v>
      </c>
      <c r="F61" s="149">
        <v>5312.3522488854023</v>
      </c>
      <c r="G61" s="150">
        <v>2.1507498983341709</v>
      </c>
      <c r="H61" s="149">
        <v>2736</v>
      </c>
      <c r="I61" s="149">
        <v>5832.1043179729286</v>
      </c>
      <c r="J61" s="150">
        <v>2.1316170752825032</v>
      </c>
      <c r="K61" s="149">
        <v>3109</v>
      </c>
      <c r="L61" s="149">
        <v>6573.8366715448137</v>
      </c>
      <c r="M61" s="150">
        <v>2.1144537380330699</v>
      </c>
      <c r="N61" s="149">
        <v>3603</v>
      </c>
      <c r="O61" s="149">
        <v>7535.2237102200525</v>
      </c>
      <c r="P61" s="150">
        <v>2.0913748848792819</v>
      </c>
      <c r="Q61" s="149">
        <v>4144</v>
      </c>
      <c r="R61" s="149">
        <v>8333.7362523064894</v>
      </c>
      <c r="S61" s="150">
        <v>2.0110367404214502</v>
      </c>
      <c r="T61" s="149">
        <v>4812</v>
      </c>
      <c r="U61" s="149">
        <v>9522.4317347388878</v>
      </c>
      <c r="V61" s="150">
        <v>1.978892712954881</v>
      </c>
      <c r="W61" s="149">
        <v>5391</v>
      </c>
      <c r="X61" s="149">
        <v>10548.109474474635</v>
      </c>
      <c r="Y61" s="150">
        <v>1.9566146307688064</v>
      </c>
      <c r="Z61" s="149">
        <v>6119</v>
      </c>
      <c r="AA61" s="149">
        <v>11826.130266796066</v>
      </c>
      <c r="AB61" s="150">
        <v>1.9326900256244592</v>
      </c>
      <c r="AC61" s="149">
        <v>6974</v>
      </c>
      <c r="AD61" s="149">
        <v>13371.322100310421</v>
      </c>
      <c r="AE61" s="150">
        <v>1.9173103097663351</v>
      </c>
      <c r="AF61" s="149">
        <v>7806</v>
      </c>
      <c r="AG61" s="149">
        <v>15004.855816745167</v>
      </c>
      <c r="AH61" s="150">
        <v>1.9222208322758347</v>
      </c>
      <c r="AI61" s="149">
        <v>8684</v>
      </c>
      <c r="AJ61" s="149">
        <v>16738.145528045919</v>
      </c>
      <c r="AK61" s="150">
        <v>1.9274695449154675</v>
      </c>
      <c r="AL61" s="149">
        <v>9841</v>
      </c>
      <c r="AM61" s="149">
        <v>18961.410724459955</v>
      </c>
      <c r="AN61" s="150">
        <v>1.9267768239467487</v>
      </c>
      <c r="AO61" s="149">
        <v>10706</v>
      </c>
      <c r="AP61" s="149">
        <v>20783.411209467769</v>
      </c>
      <c r="AQ61" s="150">
        <v>1.9412863076282243</v>
      </c>
      <c r="AR61" s="149">
        <v>11438</v>
      </c>
      <c r="AS61" s="149">
        <v>22433.248129066735</v>
      </c>
      <c r="AT61" s="150">
        <v>1.9612911460978086</v>
      </c>
      <c r="AU61" s="149">
        <v>12135</v>
      </c>
      <c r="AV61" s="149">
        <v>23885.541044551846</v>
      </c>
      <c r="AW61" s="150">
        <v>1.9683181742523153</v>
      </c>
      <c r="AX61" s="149">
        <v>12855</v>
      </c>
      <c r="AY61" s="149">
        <v>25632.947171658121</v>
      </c>
      <c r="AZ61" s="150">
        <v>1.9940060032406162</v>
      </c>
      <c r="BA61" s="149">
        <v>13297</v>
      </c>
      <c r="BB61" s="149">
        <v>26703.470244085402</v>
      </c>
      <c r="BC61" s="150">
        <v>2.0082327024205009</v>
      </c>
      <c r="BD61" s="149">
        <v>14184</v>
      </c>
      <c r="BE61" s="149">
        <v>28493.752769071245</v>
      </c>
      <c r="BF61" s="150">
        <v>2.0088658184624397</v>
      </c>
      <c r="BG61" s="149">
        <v>14762</v>
      </c>
      <c r="BH61" s="149">
        <v>30479.22909762444</v>
      </c>
      <c r="BI61" s="150">
        <v>2.0647086504284271</v>
      </c>
      <c r="BJ61" s="149">
        <v>15414</v>
      </c>
      <c r="BK61" s="149">
        <v>31821.062644616912</v>
      </c>
      <c r="BL61" s="150">
        <v>2.0644260182053271</v>
      </c>
      <c r="BM61" s="149">
        <v>16226</v>
      </c>
      <c r="BN61" s="149">
        <v>32337.89009525588</v>
      </c>
      <c r="BO61" s="150">
        <v>1.992967465503259</v>
      </c>
      <c r="BP61" s="149">
        <v>16532</v>
      </c>
      <c r="BQ61" s="149">
        <v>33326.171872912186</v>
      </c>
      <c r="BR61" s="150">
        <v>2.0158584486397402</v>
      </c>
      <c r="BS61" s="149">
        <v>16780</v>
      </c>
      <c r="BT61" s="149">
        <v>33351.319046901153</v>
      </c>
      <c r="BU61" s="150">
        <v>1.987563709588865</v>
      </c>
      <c r="BV61" s="149">
        <v>17034</v>
      </c>
      <c r="BW61" s="149">
        <v>34141.42172883467</v>
      </c>
      <c r="BX61" s="150">
        <v>2.004310304616336</v>
      </c>
      <c r="BY61" s="149">
        <v>17598</v>
      </c>
      <c r="BZ61" s="149">
        <v>35109.054803214334</v>
      </c>
      <c r="CA61" s="150">
        <v>1.9950593705656514</v>
      </c>
      <c r="CB61" s="149">
        <v>17941</v>
      </c>
      <c r="CC61" s="149">
        <v>36132.374582742646</v>
      </c>
      <c r="CD61" s="150">
        <v>2.0139554418785268</v>
      </c>
      <c r="CE61" s="149">
        <v>18600</v>
      </c>
      <c r="CF61" s="149">
        <v>37296.330794341673</v>
      </c>
      <c r="CG61" s="150">
        <v>2.0051790749646061</v>
      </c>
      <c r="CH61" s="149">
        <v>19225</v>
      </c>
      <c r="CI61" s="149">
        <v>38973.107540425495</v>
      </c>
      <c r="CJ61" s="150">
        <v>2.0272097550286343</v>
      </c>
      <c r="CK61" s="149">
        <v>19969</v>
      </c>
      <c r="CL61" s="149">
        <v>40532.552412103942</v>
      </c>
      <c r="CM61" s="150">
        <v>2.0297737699486174</v>
      </c>
      <c r="CN61" s="149">
        <v>20738</v>
      </c>
      <c r="CO61" s="149">
        <v>42297.128943849784</v>
      </c>
      <c r="CP61" s="150">
        <v>2.0395953777533893</v>
      </c>
      <c r="CQ61" s="149">
        <v>21204</v>
      </c>
      <c r="CR61" s="149">
        <v>43252.417067805043</v>
      </c>
      <c r="CS61" s="150">
        <v>2.0398234799002566</v>
      </c>
      <c r="CT61" s="149">
        <v>21678</v>
      </c>
      <c r="CU61" s="149">
        <v>43441.565323549527</v>
      </c>
      <c r="CV61" s="150">
        <v>2.0039471041401202</v>
      </c>
      <c r="CW61" s="149">
        <v>22099</v>
      </c>
      <c r="CX61" s="149">
        <v>44454.917003655843</v>
      </c>
      <c r="CY61" s="150">
        <v>2.0116257298364562</v>
      </c>
      <c r="CZ61" s="149">
        <v>22949</v>
      </c>
      <c r="DA61" s="149">
        <v>46150.229471922008</v>
      </c>
      <c r="DB61" s="150">
        <v>2.0109908698384249</v>
      </c>
      <c r="DC61" s="149">
        <v>23692</v>
      </c>
      <c r="DD61" s="149">
        <v>47399.476956801322</v>
      </c>
      <c r="DE61" s="150">
        <v>2.0006532566605317</v>
      </c>
      <c r="DF61" s="149">
        <v>24564</v>
      </c>
      <c r="DG61" s="149">
        <v>49299.206737495086</v>
      </c>
      <c r="DH61" s="150">
        <v>2.0069698232167026</v>
      </c>
      <c r="DI61" s="149">
        <v>25373</v>
      </c>
      <c r="DJ61" s="149">
        <v>51406.401784126334</v>
      </c>
      <c r="DK61" s="150">
        <v>2.0260277375212365</v>
      </c>
      <c r="DL61" s="149">
        <v>25768</v>
      </c>
      <c r="DM61" s="149">
        <v>51969.312010356618</v>
      </c>
      <c r="DN61" s="150">
        <v>2.0168158960864879</v>
      </c>
      <c r="DO61" s="149">
        <v>25396</v>
      </c>
      <c r="DP61" s="149">
        <v>49361.887591657149</v>
      </c>
      <c r="DQ61" s="150">
        <v>1.9436874937650477</v>
      </c>
      <c r="DR61" s="149">
        <v>25911</v>
      </c>
      <c r="DS61" s="149">
        <v>50975.192683845693</v>
      </c>
      <c r="DT61" s="150">
        <v>1.9673186169520935</v>
      </c>
      <c r="DU61" s="149">
        <v>26426</v>
      </c>
      <c r="DV61" s="149">
        <v>51978.040102321014</v>
      </c>
      <c r="DW61" s="150">
        <v>1.9669280293014839</v>
      </c>
      <c r="DX61" s="149">
        <v>26809</v>
      </c>
      <c r="DY61" s="149">
        <v>51473.772997057626</v>
      </c>
      <c r="DZ61" s="150">
        <v>1.9200183892371079</v>
      </c>
      <c r="EA61" s="149">
        <v>27092</v>
      </c>
      <c r="EB61" s="149">
        <v>51779.504767204766</v>
      </c>
      <c r="EC61" s="150">
        <v>1.9112470385060079</v>
      </c>
      <c r="ED61" s="149">
        <v>27251</v>
      </c>
      <c r="EE61" s="151">
        <v>51957.554899647963</v>
      </c>
      <c r="EF61" s="161">
        <v>1.9066292943249041</v>
      </c>
    </row>
    <row r="62" spans="1:136" ht="15" customHeight="1">
      <c r="A62" s="158">
        <v>48</v>
      </c>
      <c r="B62" s="156">
        <v>2262</v>
      </c>
      <c r="C62" s="149">
        <v>4899.2431871614244</v>
      </c>
      <c r="D62" s="150">
        <v>2.1658900031659702</v>
      </c>
      <c r="E62" s="149">
        <v>2517</v>
      </c>
      <c r="F62" s="149">
        <v>5366.5709169309293</v>
      </c>
      <c r="G62" s="150">
        <v>2.1321298835641356</v>
      </c>
      <c r="H62" s="149">
        <v>2786</v>
      </c>
      <c r="I62" s="149">
        <v>5891.1639983333189</v>
      </c>
      <c r="J62" s="150">
        <v>2.1145599419717582</v>
      </c>
      <c r="K62" s="149">
        <v>3165</v>
      </c>
      <c r="L62" s="149">
        <v>6639.9483795618962</v>
      </c>
      <c r="M62" s="150">
        <v>2.0979299777446752</v>
      </c>
      <c r="N62" s="149">
        <v>3667</v>
      </c>
      <c r="O62" s="149">
        <v>7610.2271886973804</v>
      </c>
      <c r="P62" s="150">
        <v>2.0753278398411181</v>
      </c>
      <c r="Q62" s="149">
        <v>4213</v>
      </c>
      <c r="R62" s="149">
        <v>8413.6461722473723</v>
      </c>
      <c r="S62" s="150">
        <v>1.9970676886416738</v>
      </c>
      <c r="T62" s="149">
        <v>4891</v>
      </c>
      <c r="U62" s="149">
        <v>9612.2668700429967</v>
      </c>
      <c r="V62" s="150">
        <v>1.9652968452347161</v>
      </c>
      <c r="W62" s="149">
        <v>5479</v>
      </c>
      <c r="X62" s="149">
        <v>10646.438665783358</v>
      </c>
      <c r="Y62" s="150">
        <v>1.9431353651730896</v>
      </c>
      <c r="Z62" s="149">
        <v>6218</v>
      </c>
      <c r="AA62" s="149">
        <v>11934.920524226738</v>
      </c>
      <c r="AB62" s="150">
        <v>1.9194146870740976</v>
      </c>
      <c r="AC62" s="149">
        <v>7089</v>
      </c>
      <c r="AD62" s="149">
        <v>13493.234490850613</v>
      </c>
      <c r="AE62" s="150">
        <v>1.9034044986388226</v>
      </c>
      <c r="AF62" s="149">
        <v>7933</v>
      </c>
      <c r="AG62" s="149">
        <v>15142.065306542896</v>
      </c>
      <c r="AH62" s="150">
        <v>1.9087438934252989</v>
      </c>
      <c r="AI62" s="149">
        <v>8830</v>
      </c>
      <c r="AJ62" s="149">
        <v>16891.62966377171</v>
      </c>
      <c r="AK62" s="150">
        <v>1.9129818418767508</v>
      </c>
      <c r="AL62" s="149">
        <v>10009</v>
      </c>
      <c r="AM62" s="149">
        <v>19135.187366947805</v>
      </c>
      <c r="AN62" s="150">
        <v>1.9117981183882311</v>
      </c>
      <c r="AO62" s="149">
        <v>10891</v>
      </c>
      <c r="AP62" s="149">
        <v>20975.438467559165</v>
      </c>
      <c r="AQ62" s="150">
        <v>1.9259423806408194</v>
      </c>
      <c r="AR62" s="149">
        <v>11636</v>
      </c>
      <c r="AS62" s="149">
        <v>22642.829959758936</v>
      </c>
      <c r="AT62" s="150">
        <v>1.9459290099483444</v>
      </c>
      <c r="AU62" s="149">
        <v>12352</v>
      </c>
      <c r="AV62" s="149">
        <v>24109.41628886899</v>
      </c>
      <c r="AW62" s="150">
        <v>1.9518633653553263</v>
      </c>
      <c r="AX62" s="149">
        <v>13080</v>
      </c>
      <c r="AY62" s="149">
        <v>25876.523985390068</v>
      </c>
      <c r="AZ62" s="150">
        <v>1.9783275218188126</v>
      </c>
      <c r="BA62" s="149">
        <v>13524</v>
      </c>
      <c r="BB62" s="149">
        <v>26959.093687254677</v>
      </c>
      <c r="BC62" s="150">
        <v>1.9934260342542649</v>
      </c>
      <c r="BD62" s="149">
        <v>14412</v>
      </c>
      <c r="BE62" s="149">
        <v>28766.982731698507</v>
      </c>
      <c r="BF62" s="150">
        <v>1.9960437643421112</v>
      </c>
      <c r="BG62" s="149">
        <v>15026</v>
      </c>
      <c r="BH62" s="149">
        <v>30778.947127834657</v>
      </c>
      <c r="BI62" s="150">
        <v>2.0483792844292998</v>
      </c>
      <c r="BJ62" s="149">
        <v>15612</v>
      </c>
      <c r="BK62" s="149">
        <v>32134.898078930339</v>
      </c>
      <c r="BL62" s="150">
        <v>2.0583460209409647</v>
      </c>
      <c r="BM62" s="149">
        <v>16452</v>
      </c>
      <c r="BN62" s="149">
        <v>32644.117174975796</v>
      </c>
      <c r="BO62" s="150">
        <v>1.9842035725125089</v>
      </c>
      <c r="BP62" s="149">
        <v>16753</v>
      </c>
      <c r="BQ62" s="149">
        <v>33647.087818095686</v>
      </c>
      <c r="BR62" s="150">
        <v>2.0084216449648236</v>
      </c>
      <c r="BS62" s="149">
        <v>17083</v>
      </c>
      <c r="BT62" s="149">
        <v>33667.012736663317</v>
      </c>
      <c r="BU62" s="150">
        <v>1.9707904195201849</v>
      </c>
      <c r="BV62" s="149">
        <v>17313</v>
      </c>
      <c r="BW62" s="149">
        <v>34467.538858827582</v>
      </c>
      <c r="BX62" s="150">
        <v>1.9908472742348282</v>
      </c>
      <c r="BY62" s="149">
        <v>17893</v>
      </c>
      <c r="BZ62" s="149">
        <v>35443.0148699196</v>
      </c>
      <c r="CA62" s="150">
        <v>1.9808313234180741</v>
      </c>
      <c r="CB62" s="149">
        <v>18268</v>
      </c>
      <c r="CC62" s="149">
        <v>36479.400856473236</v>
      </c>
      <c r="CD62" s="150">
        <v>1.9969017328921193</v>
      </c>
      <c r="CE62" s="149">
        <v>18927</v>
      </c>
      <c r="CF62" s="149">
        <v>37652.689768489472</v>
      </c>
      <c r="CG62" s="150">
        <v>1.9893638594858918</v>
      </c>
      <c r="CH62" s="149">
        <v>19547</v>
      </c>
      <c r="CI62" s="149">
        <v>39349.878497248203</v>
      </c>
      <c r="CJ62" s="150">
        <v>2.0130904229420477</v>
      </c>
      <c r="CK62" s="149">
        <v>20290</v>
      </c>
      <c r="CL62" s="149">
        <v>40924.850338858472</v>
      </c>
      <c r="CM62" s="150">
        <v>2.0169960738717827</v>
      </c>
      <c r="CN62" s="149">
        <v>21053</v>
      </c>
      <c r="CO62" s="149">
        <v>42708.729968160347</v>
      </c>
      <c r="CP62" s="150">
        <v>2.028629172477098</v>
      </c>
      <c r="CQ62" s="149">
        <v>21548</v>
      </c>
      <c r="CR62" s="149">
        <v>43673.022650431238</v>
      </c>
      <c r="CS62" s="150">
        <v>2.0267784783010598</v>
      </c>
      <c r="CT62" s="149">
        <v>22004</v>
      </c>
      <c r="CU62" s="149">
        <v>43856.898126038774</v>
      </c>
      <c r="CV62" s="150">
        <v>1.9931329815505714</v>
      </c>
      <c r="CW62" s="149">
        <v>22434</v>
      </c>
      <c r="CX62" s="149">
        <v>44881.569302166616</v>
      </c>
      <c r="CY62" s="150">
        <v>2.0006048543356787</v>
      </c>
      <c r="CZ62" s="149">
        <v>23303</v>
      </c>
      <c r="DA62" s="149">
        <v>46593.059109474998</v>
      </c>
      <c r="DB62" s="150">
        <v>1.9994446684750891</v>
      </c>
      <c r="DC62" s="149">
        <v>24035</v>
      </c>
      <c r="DD62" s="149">
        <v>47852.154331619866</v>
      </c>
      <c r="DE62" s="150">
        <v>1.9909363150247499</v>
      </c>
      <c r="DF62" s="149">
        <v>24943</v>
      </c>
      <c r="DG62" s="149">
        <v>49771.160759168619</v>
      </c>
      <c r="DH62" s="150">
        <v>1.9953959330941995</v>
      </c>
      <c r="DI62" s="149">
        <v>25757</v>
      </c>
      <c r="DJ62" s="149">
        <v>51903.482820048986</v>
      </c>
      <c r="DK62" s="150">
        <v>2.0151214357281124</v>
      </c>
      <c r="DL62" s="149">
        <v>26138</v>
      </c>
      <c r="DM62" s="149">
        <v>52469.734822320264</v>
      </c>
      <c r="DN62" s="150">
        <v>2.0074119987114649</v>
      </c>
      <c r="DO62" s="149">
        <v>25753</v>
      </c>
      <c r="DP62" s="149">
        <v>49819.396970235626</v>
      </c>
      <c r="DQ62" s="150">
        <v>1.9345084832926505</v>
      </c>
      <c r="DR62" s="149">
        <v>26284</v>
      </c>
      <c r="DS62" s="149">
        <v>51453.537776315781</v>
      </c>
      <c r="DT62" s="150">
        <v>1.9575992153521451</v>
      </c>
      <c r="DU62" s="149">
        <v>26814</v>
      </c>
      <c r="DV62" s="149">
        <v>52465.518286264341</v>
      </c>
      <c r="DW62" s="150">
        <v>1.9566464640211958</v>
      </c>
      <c r="DX62" s="149">
        <v>27199</v>
      </c>
      <c r="DY62" s="149">
        <v>51944.539221050036</v>
      </c>
      <c r="DZ62" s="150">
        <v>1.909795919741536</v>
      </c>
      <c r="EA62" s="149">
        <v>27480</v>
      </c>
      <c r="EB62" s="149">
        <v>52250.53170086757</v>
      </c>
      <c r="EC62" s="150">
        <v>1.901402172520654</v>
      </c>
      <c r="ED62" s="149">
        <v>27640</v>
      </c>
      <c r="EE62" s="151">
        <v>52428.928658751691</v>
      </c>
      <c r="EF62" s="161">
        <v>1.8968498067565736</v>
      </c>
    </row>
    <row r="63" spans="1:136" ht="15" customHeight="1">
      <c r="A63" s="158">
        <v>49</v>
      </c>
      <c r="B63" s="156">
        <v>2305</v>
      </c>
      <c r="C63" s="149">
        <v>4950.539253446701</v>
      </c>
      <c r="D63" s="150">
        <v>2.1477393724280698</v>
      </c>
      <c r="E63" s="149">
        <v>2564</v>
      </c>
      <c r="F63" s="149">
        <v>5421.9743318510682</v>
      </c>
      <c r="G63" s="150">
        <v>2.1146545756049409</v>
      </c>
      <c r="H63" s="149">
        <v>2837</v>
      </c>
      <c r="I63" s="149">
        <v>5951.5395258323133</v>
      </c>
      <c r="J63" s="150">
        <v>2.097828525143572</v>
      </c>
      <c r="K63" s="149">
        <v>3222</v>
      </c>
      <c r="L63" s="149">
        <v>6707.5358094039966</v>
      </c>
      <c r="M63" s="150">
        <v>2.0817926162023577</v>
      </c>
      <c r="N63" s="149">
        <v>3732</v>
      </c>
      <c r="O63" s="149">
        <v>7686.9187322231055</v>
      </c>
      <c r="P63" s="150">
        <v>2.0597317074552803</v>
      </c>
      <c r="Q63" s="149">
        <v>4284</v>
      </c>
      <c r="R63" s="149">
        <v>8495.3173767858334</v>
      </c>
      <c r="S63" s="150">
        <v>1.9830339348239574</v>
      </c>
      <c r="T63" s="149">
        <v>4972</v>
      </c>
      <c r="U63" s="149">
        <v>9704.0577601149216</v>
      </c>
      <c r="V63" s="150">
        <v>1.9517413033215851</v>
      </c>
      <c r="W63" s="149">
        <v>5569</v>
      </c>
      <c r="X63" s="149">
        <v>10746.877352096755</v>
      </c>
      <c r="Y63" s="150">
        <v>1.9297678850954849</v>
      </c>
      <c r="Z63" s="149">
        <v>6318</v>
      </c>
      <c r="AA63" s="149">
        <v>12046.037213155794</v>
      </c>
      <c r="AB63" s="150">
        <v>1.9066219077486222</v>
      </c>
      <c r="AC63" s="149">
        <v>7196</v>
      </c>
      <c r="AD63" s="149">
        <v>13617.772613089401</v>
      </c>
      <c r="AE63" s="150">
        <v>1.8924086455099223</v>
      </c>
      <c r="AF63" s="149">
        <v>8061</v>
      </c>
      <c r="AG63" s="149">
        <v>15282.164976862465</v>
      </c>
      <c r="AH63" s="150">
        <v>1.8958150324851091</v>
      </c>
      <c r="AI63" s="149">
        <v>8976</v>
      </c>
      <c r="AJ63" s="149">
        <v>17048.269617915568</v>
      </c>
      <c r="AK63" s="150">
        <v>1.8993170251688467</v>
      </c>
      <c r="AL63" s="149">
        <v>10176</v>
      </c>
      <c r="AM63" s="149">
        <v>19312.503971694172</v>
      </c>
      <c r="AN63" s="150">
        <v>1.8978482676586255</v>
      </c>
      <c r="AO63" s="149">
        <v>11074</v>
      </c>
      <c r="AP63" s="149">
        <v>21171.386967035691</v>
      </c>
      <c r="AQ63" s="150">
        <v>1.9118102733461884</v>
      </c>
      <c r="AR63" s="149">
        <v>11838</v>
      </c>
      <c r="AS63" s="149">
        <v>22856.686960808242</v>
      </c>
      <c r="AT63" s="150">
        <v>1.9307895726312081</v>
      </c>
      <c r="AU63" s="149">
        <v>12570</v>
      </c>
      <c r="AV63" s="149">
        <v>24337.815280832587</v>
      </c>
      <c r="AW63" s="150">
        <v>1.9361825999071269</v>
      </c>
      <c r="AX63" s="149">
        <v>13305</v>
      </c>
      <c r="AY63" s="149">
        <v>26125.240338247913</v>
      </c>
      <c r="AZ63" s="150">
        <v>1.9635656022734245</v>
      </c>
      <c r="BA63" s="149">
        <v>13752</v>
      </c>
      <c r="BB63" s="149">
        <v>27220.290804540404</v>
      </c>
      <c r="BC63" s="150">
        <v>1.9793696047513383</v>
      </c>
      <c r="BD63" s="149">
        <v>14643</v>
      </c>
      <c r="BE63" s="149">
        <v>29046.057228030139</v>
      </c>
      <c r="BF63" s="150">
        <v>1.9836138242184074</v>
      </c>
      <c r="BG63" s="149">
        <v>15295</v>
      </c>
      <c r="BH63" s="149">
        <v>31085.199597046667</v>
      </c>
      <c r="BI63" s="150">
        <v>2.0323765673126295</v>
      </c>
      <c r="BJ63" s="149">
        <v>15937</v>
      </c>
      <c r="BK63" s="149">
        <v>32455.71619877499</v>
      </c>
      <c r="BL63" s="150">
        <v>2.0365009850520792</v>
      </c>
      <c r="BM63" s="149">
        <v>16688</v>
      </c>
      <c r="BN63" s="149">
        <v>32961.345607751071</v>
      </c>
      <c r="BO63" s="150">
        <v>1.9751525412123125</v>
      </c>
      <c r="BP63" s="149">
        <v>17100</v>
      </c>
      <c r="BQ63" s="149">
        <v>33974.817019938811</v>
      </c>
      <c r="BR63" s="150">
        <v>1.9868314046747844</v>
      </c>
      <c r="BS63" s="149">
        <v>17344</v>
      </c>
      <c r="BT63" s="149">
        <v>33989.921023878363</v>
      </c>
      <c r="BU63" s="150">
        <v>1.9597509815428023</v>
      </c>
      <c r="BV63" s="149">
        <v>17601</v>
      </c>
      <c r="BW63" s="149">
        <v>34800.93116425538</v>
      </c>
      <c r="BX63" s="150">
        <v>1.9772132926683359</v>
      </c>
      <c r="BY63" s="149">
        <v>18201</v>
      </c>
      <c r="BZ63" s="149">
        <v>35784.09255530325</v>
      </c>
      <c r="CA63" s="150">
        <v>1.9660509068349679</v>
      </c>
      <c r="CB63" s="149">
        <v>18583</v>
      </c>
      <c r="CC63" s="149">
        <v>36833.443366033869</v>
      </c>
      <c r="CD63" s="150">
        <v>1.9821042547507868</v>
      </c>
      <c r="CE63" s="149">
        <v>19262</v>
      </c>
      <c r="CF63" s="149">
        <v>38016.761414242887</v>
      </c>
      <c r="CG63" s="150">
        <v>1.9736663593730084</v>
      </c>
      <c r="CH63" s="149">
        <v>19848</v>
      </c>
      <c r="CI63" s="149">
        <v>39734.880494938661</v>
      </c>
      <c r="CJ63" s="150">
        <v>2.0019589124817947</v>
      </c>
      <c r="CK63" s="149">
        <v>20613</v>
      </c>
      <c r="CL63" s="149">
        <v>41326.429486968533</v>
      </c>
      <c r="CM63" s="150">
        <v>2.0048721431605556</v>
      </c>
      <c r="CN63" s="149">
        <v>21396</v>
      </c>
      <c r="CO63" s="149">
        <v>43130.010145473483</v>
      </c>
      <c r="CP63" s="150">
        <v>2.0157978194743635</v>
      </c>
      <c r="CQ63" s="149">
        <v>21888</v>
      </c>
      <c r="CR63" s="149">
        <v>44103.39817663053</v>
      </c>
      <c r="CS63" s="150">
        <v>2.0149578845317309</v>
      </c>
      <c r="CT63" s="149">
        <v>22331</v>
      </c>
      <c r="CU63" s="149">
        <v>44282.185471720004</v>
      </c>
      <c r="CV63" s="150">
        <v>1.9829916023339753</v>
      </c>
      <c r="CW63" s="149">
        <v>22779</v>
      </c>
      <c r="CX63" s="149">
        <v>45318.219068599326</v>
      </c>
      <c r="CY63" s="150">
        <v>1.9894735971113449</v>
      </c>
      <c r="CZ63" s="149">
        <v>23639</v>
      </c>
      <c r="DA63" s="149">
        <v>47046.38735002972</v>
      </c>
      <c r="DB63" s="150">
        <v>1.990202096113614</v>
      </c>
      <c r="DC63" s="149">
        <v>24409</v>
      </c>
      <c r="DD63" s="149">
        <v>48315.310237789396</v>
      </c>
      <c r="DE63" s="150">
        <v>1.9794055568761275</v>
      </c>
      <c r="DF63" s="149">
        <v>25326</v>
      </c>
      <c r="DG63" s="149">
        <v>50254.331916795592</v>
      </c>
      <c r="DH63" s="150">
        <v>1.9842980303559816</v>
      </c>
      <c r="DI63" s="149">
        <v>26137</v>
      </c>
      <c r="DJ63" s="149">
        <v>52412.445423234458</v>
      </c>
      <c r="DK63" s="150">
        <v>2.0052969133119509</v>
      </c>
      <c r="DL63" s="149">
        <v>26536</v>
      </c>
      <c r="DM63" s="149">
        <v>52981.994345088358</v>
      </c>
      <c r="DN63" s="150">
        <v>1.9966081679638363</v>
      </c>
      <c r="DO63" s="149">
        <v>26125</v>
      </c>
      <c r="DP63" s="149">
        <v>50287.786935241646</v>
      </c>
      <c r="DQ63" s="150">
        <v>1.924891365942264</v>
      </c>
      <c r="DR63" s="149">
        <v>26694</v>
      </c>
      <c r="DS63" s="149">
        <v>51943.11588320505</v>
      </c>
      <c r="DT63" s="150">
        <v>1.9458723264855418</v>
      </c>
      <c r="DU63" s="149">
        <v>27194</v>
      </c>
      <c r="DV63" s="149">
        <v>52964.98998340041</v>
      </c>
      <c r="DW63" s="150">
        <v>1.9476719123115545</v>
      </c>
      <c r="DX63" s="149">
        <v>27596</v>
      </c>
      <c r="DY63" s="149">
        <v>52425.805625917368</v>
      </c>
      <c r="DZ63" s="150">
        <v>1.8997610387707409</v>
      </c>
      <c r="EA63" s="149">
        <v>27869</v>
      </c>
      <c r="EB63" s="149">
        <v>52732.428035908975</v>
      </c>
      <c r="EC63" s="150">
        <v>1.8921535769460323</v>
      </c>
      <c r="ED63" s="149">
        <v>28030</v>
      </c>
      <c r="EE63" s="151">
        <v>52911.164228571361</v>
      </c>
      <c r="EF63" s="161">
        <v>1.8876619417970517</v>
      </c>
    </row>
    <row r="64" spans="1:136" ht="15" customHeight="1">
      <c r="A64" s="158">
        <v>50</v>
      </c>
      <c r="B64" s="156">
        <v>2349</v>
      </c>
      <c r="C64" s="149">
        <v>5002.9935613942034</v>
      </c>
      <c r="D64" s="150">
        <v>2.1298397451656892</v>
      </c>
      <c r="E64" s="149">
        <v>2612</v>
      </c>
      <c r="F64" s="149">
        <v>5478.6536308896648</v>
      </c>
      <c r="G64" s="150">
        <v>2.097493733112429</v>
      </c>
      <c r="H64" s="149">
        <v>2889</v>
      </c>
      <c r="I64" s="149">
        <v>6013.310305054375</v>
      </c>
      <c r="J64" s="150">
        <v>2.0814504344251903</v>
      </c>
      <c r="K64" s="149">
        <v>3279</v>
      </c>
      <c r="L64" s="149">
        <v>6776.6667093887745</v>
      </c>
      <c r="M64" s="150">
        <v>2.066687011097522</v>
      </c>
      <c r="N64" s="149">
        <v>3797</v>
      </c>
      <c r="O64" s="149">
        <v>7765.3766628416133</v>
      </c>
      <c r="P64" s="150">
        <v>2.0451347545013467</v>
      </c>
      <c r="Q64" s="149">
        <v>4351</v>
      </c>
      <c r="R64" s="149">
        <v>8578.8740323628117</v>
      </c>
      <c r="S64" s="150">
        <v>1.971701685213241</v>
      </c>
      <c r="T64" s="149">
        <v>5052</v>
      </c>
      <c r="U64" s="149">
        <v>9797.8987741759738</v>
      </c>
      <c r="V64" s="150">
        <v>1.939409891958823</v>
      </c>
      <c r="W64" s="149">
        <v>5658</v>
      </c>
      <c r="X64" s="149">
        <v>10849.555221283112</v>
      </c>
      <c r="Y64" s="150">
        <v>1.9175601310150427</v>
      </c>
      <c r="Z64" s="149">
        <v>6418</v>
      </c>
      <c r="AA64" s="149">
        <v>12159.598168571752</v>
      </c>
      <c r="AB64" s="150">
        <v>1.8946086270756859</v>
      </c>
      <c r="AC64" s="149">
        <v>7304</v>
      </c>
      <c r="AD64" s="149">
        <v>13745.143451551547</v>
      </c>
      <c r="AE64" s="150">
        <v>1.8818652042102337</v>
      </c>
      <c r="AF64" s="149">
        <v>8188</v>
      </c>
      <c r="AG64" s="149">
        <v>15425.307960730715</v>
      </c>
      <c r="AH64" s="150">
        <v>1.883892032331548</v>
      </c>
      <c r="AI64" s="149">
        <v>9123</v>
      </c>
      <c r="AJ64" s="149">
        <v>17208.234793571552</v>
      </c>
      <c r="AK64" s="150">
        <v>1.8862473740624304</v>
      </c>
      <c r="AL64" s="149">
        <v>10344</v>
      </c>
      <c r="AM64" s="149">
        <v>19493.554576180824</v>
      </c>
      <c r="AN64" s="150">
        <v>1.8845277045805129</v>
      </c>
      <c r="AO64" s="149">
        <v>11260</v>
      </c>
      <c r="AP64" s="149">
        <v>21371.476613724732</v>
      </c>
      <c r="AQ64" s="150">
        <v>1.8979996992650738</v>
      </c>
      <c r="AR64" s="149">
        <v>12050</v>
      </c>
      <c r="AS64" s="149">
        <v>23074.918620581997</v>
      </c>
      <c r="AT64" s="150">
        <v>1.9149310058574271</v>
      </c>
      <c r="AU64" s="149">
        <v>12785</v>
      </c>
      <c r="AV64" s="149">
        <v>24571.012573431199</v>
      </c>
      <c r="AW64" s="150">
        <v>1.921862539963332</v>
      </c>
      <c r="AX64" s="149">
        <v>13528</v>
      </c>
      <c r="AY64" s="149">
        <v>26379.404602549406</v>
      </c>
      <c r="AZ64" s="150">
        <v>1.9499855560725463</v>
      </c>
      <c r="BA64" s="149">
        <v>13978</v>
      </c>
      <c r="BB64" s="149">
        <v>27487.394928577065</v>
      </c>
      <c r="BC64" s="150">
        <v>1.96647552787073</v>
      </c>
      <c r="BD64" s="149">
        <v>14877</v>
      </c>
      <c r="BE64" s="149">
        <v>29331.935392896012</v>
      </c>
      <c r="BF64" s="150">
        <v>1.9716297232571092</v>
      </c>
      <c r="BG64" s="149">
        <v>15563</v>
      </c>
      <c r="BH64" s="149">
        <v>31398.304457191614</v>
      </c>
      <c r="BI64" s="150">
        <v>2.0174969130110911</v>
      </c>
      <c r="BJ64" s="149">
        <v>16181</v>
      </c>
      <c r="BK64" s="149">
        <v>32782.178992843241</v>
      </c>
      <c r="BL64" s="150">
        <v>2.0259674304952253</v>
      </c>
      <c r="BM64" s="149">
        <v>16931</v>
      </c>
      <c r="BN64" s="149">
        <v>33280.194040908027</v>
      </c>
      <c r="BO64" s="150">
        <v>1.9656366452606477</v>
      </c>
      <c r="BP64" s="149">
        <v>17308</v>
      </c>
      <c r="BQ64" s="149">
        <v>34308.684633465396</v>
      </c>
      <c r="BR64" s="150">
        <v>1.9822443167012593</v>
      </c>
      <c r="BS64" s="149">
        <v>17712</v>
      </c>
      <c r="BT64" s="149">
        <v>34318.618943567082</v>
      </c>
      <c r="BU64" s="150">
        <v>1.9375914037695958</v>
      </c>
      <c r="BV64" s="149">
        <v>17878</v>
      </c>
      <c r="BW64" s="149">
        <v>35142.385610638521</v>
      </c>
      <c r="BX64" s="150">
        <v>1.9656776826624074</v>
      </c>
      <c r="BY64" s="149">
        <v>18518</v>
      </c>
      <c r="BZ64" s="149">
        <v>36132.555312874698</v>
      </c>
      <c r="CA64" s="150">
        <v>1.9512126208486174</v>
      </c>
      <c r="CB64" s="149">
        <v>18893</v>
      </c>
      <c r="CC64" s="149">
        <v>37195.411620169012</v>
      </c>
      <c r="CD64" s="150">
        <v>1.9687403599306099</v>
      </c>
      <c r="CE64" s="149">
        <v>19574</v>
      </c>
      <c r="CF64" s="149">
        <v>38388.601919274013</v>
      </c>
      <c r="CG64" s="150">
        <v>1.9612037355305003</v>
      </c>
      <c r="CH64" s="149">
        <v>20166</v>
      </c>
      <c r="CI64" s="149">
        <v>40129.79702695278</v>
      </c>
      <c r="CJ64" s="150">
        <v>1.9899730748265785</v>
      </c>
      <c r="CK64" s="149">
        <v>20938</v>
      </c>
      <c r="CL64" s="149">
        <v>41737.399693145715</v>
      </c>
      <c r="CM64" s="150">
        <v>1.9933804419307344</v>
      </c>
      <c r="CN64" s="149">
        <v>21749</v>
      </c>
      <c r="CO64" s="149">
        <v>43561.261875960496</v>
      </c>
      <c r="CP64" s="150">
        <v>2.0029087257327003</v>
      </c>
      <c r="CQ64" s="149">
        <v>22236</v>
      </c>
      <c r="CR64" s="149">
        <v>44544.385173571623</v>
      </c>
      <c r="CS64" s="150">
        <v>2.0032553145157235</v>
      </c>
      <c r="CT64" s="149">
        <v>22676</v>
      </c>
      <c r="CU64" s="149">
        <v>44717.866167123982</v>
      </c>
      <c r="CV64" s="150">
        <v>1.9720350223639083</v>
      </c>
      <c r="CW64" s="149">
        <v>23131</v>
      </c>
      <c r="CX64" s="149">
        <v>45765.508772280024</v>
      </c>
      <c r="CY64" s="150">
        <v>1.9785356781929022</v>
      </c>
      <c r="CZ64" s="149">
        <v>24003</v>
      </c>
      <c r="DA64" s="149">
        <v>47510.940455384058</v>
      </c>
      <c r="DB64" s="150">
        <v>1.9793750970871999</v>
      </c>
      <c r="DC64" s="149">
        <v>24771</v>
      </c>
      <c r="DD64" s="149">
        <v>48789.755981322014</v>
      </c>
      <c r="DE64" s="150">
        <v>1.969632069004966</v>
      </c>
      <c r="DF64" s="149">
        <v>25703</v>
      </c>
      <c r="DG64" s="149">
        <v>50748.901486594412</v>
      </c>
      <c r="DH64" s="150">
        <v>1.9744349487061592</v>
      </c>
      <c r="DI64" s="149">
        <v>26521</v>
      </c>
      <c r="DJ64" s="149">
        <v>52934.124697088628</v>
      </c>
      <c r="DK64" s="150">
        <v>1.9959324571882142</v>
      </c>
      <c r="DL64" s="149">
        <v>26935</v>
      </c>
      <c r="DM64" s="149">
        <v>53506.978058751411</v>
      </c>
      <c r="DN64" s="150">
        <v>1.9865222965937037</v>
      </c>
      <c r="DO64" s="149">
        <v>26510</v>
      </c>
      <c r="DP64" s="149">
        <v>50767.090794935</v>
      </c>
      <c r="DQ64" s="150">
        <v>1.9150166274966052</v>
      </c>
      <c r="DR64" s="149">
        <v>27068</v>
      </c>
      <c r="DS64" s="149">
        <v>52444.270420508903</v>
      </c>
      <c r="DT64" s="150">
        <v>1.9375007544151361</v>
      </c>
      <c r="DU64" s="149">
        <v>27583</v>
      </c>
      <c r="DV64" s="149">
        <v>53476.504058075909</v>
      </c>
      <c r="DW64" s="150">
        <v>1.9387486516360044</v>
      </c>
      <c r="DX64" s="149">
        <v>27967</v>
      </c>
      <c r="DY64" s="149">
        <v>52918.681610952226</v>
      </c>
      <c r="DZ64" s="150">
        <v>1.8921829874835423</v>
      </c>
      <c r="EA64" s="149">
        <v>28260</v>
      </c>
      <c r="EB64" s="149">
        <v>53225.79485418721</v>
      </c>
      <c r="EC64" s="150">
        <v>1.8834322312168157</v>
      </c>
      <c r="ED64" s="149">
        <v>28422</v>
      </c>
      <c r="EE64" s="151">
        <v>53404.884897014213</v>
      </c>
      <c r="EF64" s="161">
        <v>1.8789981316238904</v>
      </c>
    </row>
    <row r="65" spans="1:136" ht="15" customHeight="1">
      <c r="A65" s="158">
        <v>51</v>
      </c>
      <c r="B65" s="156">
        <v>2391</v>
      </c>
      <c r="C65" s="149">
        <v>5056.7308726582241</v>
      </c>
      <c r="D65" s="150">
        <v>2.1149020797399514</v>
      </c>
      <c r="E65" s="149">
        <v>2659</v>
      </c>
      <c r="F65" s="149">
        <v>5536.6872392699524</v>
      </c>
      <c r="G65" s="150">
        <v>2.0822441667055105</v>
      </c>
      <c r="H65" s="149">
        <v>2939</v>
      </c>
      <c r="I65" s="149">
        <v>6076.561983411274</v>
      </c>
      <c r="J65" s="150">
        <v>2.0675610695513011</v>
      </c>
      <c r="K65" s="149">
        <v>3336</v>
      </c>
      <c r="L65" s="149">
        <v>6847.455589352694</v>
      </c>
      <c r="M65" s="150">
        <v>2.0525946011249081</v>
      </c>
      <c r="N65" s="149">
        <v>3860</v>
      </c>
      <c r="O65" s="149">
        <v>7845.7316684315456</v>
      </c>
      <c r="P65" s="150">
        <v>2.0325729710962555</v>
      </c>
      <c r="Q65" s="149">
        <v>4421</v>
      </c>
      <c r="R65" s="149">
        <v>8664.4180241693975</v>
      </c>
      <c r="S65" s="150">
        <v>1.9598321701355796</v>
      </c>
      <c r="T65" s="149">
        <v>5133</v>
      </c>
      <c r="U65" s="149">
        <v>9893.9164735844024</v>
      </c>
      <c r="V65" s="150">
        <v>1.9275114891066438</v>
      </c>
      <c r="W65" s="149">
        <v>5747</v>
      </c>
      <c r="X65" s="149">
        <v>10954.587957617929</v>
      </c>
      <c r="Y65" s="150">
        <v>1.9061402397107932</v>
      </c>
      <c r="Z65" s="149">
        <v>6518</v>
      </c>
      <c r="AA65" s="149">
        <v>12275.753039682224</v>
      </c>
      <c r="AB65" s="150">
        <v>1.88336192692271</v>
      </c>
      <c r="AC65" s="149">
        <v>7418</v>
      </c>
      <c r="AD65" s="149">
        <v>13875.421452048564</v>
      </c>
      <c r="AE65" s="150">
        <v>1.8705070709151475</v>
      </c>
      <c r="AF65" s="149">
        <v>8317</v>
      </c>
      <c r="AG65" s="149">
        <v>15571.680583174864</v>
      </c>
      <c r="AH65" s="150">
        <v>1.8722713217716562</v>
      </c>
      <c r="AI65" s="149">
        <v>9272</v>
      </c>
      <c r="AJ65" s="149">
        <v>17371.728775751282</v>
      </c>
      <c r="AK65" s="150">
        <v>1.8735686772811995</v>
      </c>
      <c r="AL65" s="149">
        <v>10516</v>
      </c>
      <c r="AM65" s="149">
        <v>19678.525813268145</v>
      </c>
      <c r="AN65" s="150">
        <v>1.8712938202042739</v>
      </c>
      <c r="AO65" s="149">
        <v>11450</v>
      </c>
      <c r="AP65" s="149">
        <v>21575.915568238142</v>
      </c>
      <c r="AQ65" s="150">
        <v>1.8843594382740736</v>
      </c>
      <c r="AR65" s="149">
        <v>12262</v>
      </c>
      <c r="AS65" s="149">
        <v>23297.806091094088</v>
      </c>
      <c r="AT65" s="150">
        <v>1.9000004967455626</v>
      </c>
      <c r="AU65" s="149">
        <v>12997</v>
      </c>
      <c r="AV65" s="149">
        <v>24809.37946689111</v>
      </c>
      <c r="AW65" s="150">
        <v>1.9088543099862361</v>
      </c>
      <c r="AX65" s="149">
        <v>13746</v>
      </c>
      <c r="AY65" s="149">
        <v>26639.453746094085</v>
      </c>
      <c r="AZ65" s="150">
        <v>1.9379785934885847</v>
      </c>
      <c r="BA65" s="149">
        <v>14197</v>
      </c>
      <c r="BB65" s="149">
        <v>27760.854728925267</v>
      </c>
      <c r="BC65" s="150">
        <v>1.9554028829277501</v>
      </c>
      <c r="BD65" s="149">
        <v>15111</v>
      </c>
      <c r="BE65" s="149">
        <v>29624.449063589309</v>
      </c>
      <c r="BF65" s="150">
        <v>1.9604558972661841</v>
      </c>
      <c r="BG65" s="149">
        <v>15824</v>
      </c>
      <c r="BH65" s="149">
        <v>31718.79749414503</v>
      </c>
      <c r="BI65" s="150">
        <v>2.0044740580223097</v>
      </c>
      <c r="BJ65" s="149">
        <v>16442</v>
      </c>
      <c r="BK65" s="149">
        <v>33119.620655286533</v>
      </c>
      <c r="BL65" s="150">
        <v>2.0143304132883184</v>
      </c>
      <c r="BM65" s="149">
        <v>17148</v>
      </c>
      <c r="BN65" s="149">
        <v>33614.911670032001</v>
      </c>
      <c r="BO65" s="150">
        <v>1.9602817628896665</v>
      </c>
      <c r="BP65" s="149">
        <v>17598</v>
      </c>
      <c r="BQ65" s="149">
        <v>34654.997977586965</v>
      </c>
      <c r="BR65" s="150">
        <v>1.9692577552896331</v>
      </c>
      <c r="BS65" s="149">
        <v>18030</v>
      </c>
      <c r="BT65" s="149">
        <v>34652.519163872195</v>
      </c>
      <c r="BU65" s="150">
        <v>1.9219367256723348</v>
      </c>
      <c r="BV65" s="149">
        <v>18180</v>
      </c>
      <c r="BW65" s="149">
        <v>35491.381166468826</v>
      </c>
      <c r="BX65" s="150">
        <v>1.9522211862744128</v>
      </c>
      <c r="BY65" s="149">
        <v>18811</v>
      </c>
      <c r="BZ65" s="149">
        <v>36489.180320021842</v>
      </c>
      <c r="CA65" s="150">
        <v>1.9397788698113785</v>
      </c>
      <c r="CB65" s="149">
        <v>19198</v>
      </c>
      <c r="CC65" s="149">
        <v>37565.703454992203</v>
      </c>
      <c r="CD65" s="150">
        <v>1.9567508831645068</v>
      </c>
      <c r="CE65" s="149">
        <v>19870</v>
      </c>
      <c r="CF65" s="149">
        <v>38769.648577586886</v>
      </c>
      <c r="CG65" s="150">
        <v>1.9511650013883688</v>
      </c>
      <c r="CH65" s="149">
        <v>20460</v>
      </c>
      <c r="CI65" s="149">
        <v>40533.938793444155</v>
      </c>
      <c r="CJ65" s="150">
        <v>1.9811309283208287</v>
      </c>
      <c r="CK65" s="149">
        <v>21266</v>
      </c>
      <c r="CL65" s="149">
        <v>42158.525995682954</v>
      </c>
      <c r="CM65" s="150">
        <v>1.9824379759091015</v>
      </c>
      <c r="CN65" s="149">
        <v>22092</v>
      </c>
      <c r="CO65" s="149">
        <v>44002.981780357943</v>
      </c>
      <c r="CP65" s="150">
        <v>1.9918061642385454</v>
      </c>
      <c r="CQ65" s="149">
        <v>22580</v>
      </c>
      <c r="CR65" s="149">
        <v>44996.079544737026</v>
      </c>
      <c r="CS65" s="150">
        <v>1.9927404581371579</v>
      </c>
      <c r="CT65" s="149">
        <v>23018</v>
      </c>
      <c r="CU65" s="149">
        <v>45164.250823267008</v>
      </c>
      <c r="CV65" s="150">
        <v>1.9621275012280393</v>
      </c>
      <c r="CW65" s="149">
        <v>23487</v>
      </c>
      <c r="CX65" s="149">
        <v>46223.927025725243</v>
      </c>
      <c r="CY65" s="150">
        <v>1.9680643345563607</v>
      </c>
      <c r="CZ65" s="149">
        <v>24369</v>
      </c>
      <c r="DA65" s="149">
        <v>47986.824681117134</v>
      </c>
      <c r="DB65" s="150">
        <v>1.9691749633188531</v>
      </c>
      <c r="DC65" s="149">
        <v>25143</v>
      </c>
      <c r="DD65" s="149">
        <v>49276.301153694913</v>
      </c>
      <c r="DE65" s="150">
        <v>1.9598417513301878</v>
      </c>
      <c r="DF65" s="149">
        <v>26086</v>
      </c>
      <c r="DG65" s="149">
        <v>51256.392767224002</v>
      </c>
      <c r="DH65" s="150">
        <v>1.9649004357595645</v>
      </c>
      <c r="DI65" s="149">
        <v>26904</v>
      </c>
      <c r="DJ65" s="149">
        <v>53469.298043459763</v>
      </c>
      <c r="DK65" s="150">
        <v>1.9874107212109635</v>
      </c>
      <c r="DL65" s="149">
        <v>27332</v>
      </c>
      <c r="DM65" s="149">
        <v>54045.184792092172</v>
      </c>
      <c r="DN65" s="150">
        <v>1.9773593147992159</v>
      </c>
      <c r="DO65" s="149">
        <v>26893</v>
      </c>
      <c r="DP65" s="149">
        <v>51258.375331563358</v>
      </c>
      <c r="DQ65" s="150">
        <v>1.906011799782968</v>
      </c>
      <c r="DR65" s="149">
        <v>27456</v>
      </c>
      <c r="DS65" s="149">
        <v>52958.201435293297</v>
      </c>
      <c r="DT65" s="150">
        <v>1.9288389217399948</v>
      </c>
      <c r="DU65" s="149">
        <v>27978</v>
      </c>
      <c r="DV65" s="149">
        <v>54000.889324106589</v>
      </c>
      <c r="DW65" s="150">
        <v>1.9301197127781324</v>
      </c>
      <c r="DX65" s="149">
        <v>28364</v>
      </c>
      <c r="DY65" s="149">
        <v>53423.848776853913</v>
      </c>
      <c r="DZ65" s="150">
        <v>1.8835089824021263</v>
      </c>
      <c r="EA65" s="149">
        <v>28655</v>
      </c>
      <c r="EB65" s="149">
        <v>53731.282305471235</v>
      </c>
      <c r="EC65" s="150">
        <v>1.8751101834050334</v>
      </c>
      <c r="ED65" s="149">
        <v>28819</v>
      </c>
      <c r="EE65" s="151">
        <v>53910.703959328806</v>
      </c>
      <c r="EF65" s="161">
        <v>1.8706653235479651</v>
      </c>
    </row>
    <row r="66" spans="1:136" ht="15" customHeight="1">
      <c r="A66" s="158">
        <v>52</v>
      </c>
      <c r="B66" s="156">
        <v>2433</v>
      </c>
      <c r="C66" s="149">
        <v>5111.8184380843895</v>
      </c>
      <c r="D66" s="150">
        <v>2.1010351163519889</v>
      </c>
      <c r="E66" s="149">
        <v>2705</v>
      </c>
      <c r="F66" s="149">
        <v>5596.1601249803343</v>
      </c>
      <c r="G66" s="150">
        <v>2.0688207486064081</v>
      </c>
      <c r="H66" s="149">
        <v>2989</v>
      </c>
      <c r="I66" s="149">
        <v>6141.4069953288763</v>
      </c>
      <c r="J66" s="150">
        <v>2.0546694531043412</v>
      </c>
      <c r="K66" s="149">
        <v>3391</v>
      </c>
      <c r="L66" s="149">
        <v>6920.0484357307878</v>
      </c>
      <c r="M66" s="150">
        <v>2.0407102435065725</v>
      </c>
      <c r="N66" s="149">
        <v>3923</v>
      </c>
      <c r="O66" s="149">
        <v>7928.120896417794</v>
      </c>
      <c r="P66" s="150">
        <v>2.0209331879729273</v>
      </c>
      <c r="Q66" s="149">
        <v>4491</v>
      </c>
      <c r="R66" s="149">
        <v>8752.1109682936712</v>
      </c>
      <c r="S66" s="150">
        <v>1.9488111708514075</v>
      </c>
      <c r="T66" s="149">
        <v>5214</v>
      </c>
      <c r="U66" s="149">
        <v>9992.2686934497906</v>
      </c>
      <c r="V66" s="150">
        <v>1.9164305127444938</v>
      </c>
      <c r="W66" s="149">
        <v>5837</v>
      </c>
      <c r="X66" s="149">
        <v>11062.141627667945</v>
      </c>
      <c r="Y66" s="150">
        <v>1.8951758827596272</v>
      </c>
      <c r="Z66" s="149">
        <v>6618</v>
      </c>
      <c r="AA66" s="149">
        <v>12394.664380135266</v>
      </c>
      <c r="AB66" s="150">
        <v>1.8728716198451596</v>
      </c>
      <c r="AC66" s="149">
        <v>7522</v>
      </c>
      <c r="AD66" s="149">
        <v>14008.887618715602</v>
      </c>
      <c r="AE66" s="150">
        <v>1.8623886757133212</v>
      </c>
      <c r="AF66" s="149">
        <v>8447</v>
      </c>
      <c r="AG66" s="149">
        <v>15721.467146184219</v>
      </c>
      <c r="AH66" s="150">
        <v>1.8611894336668899</v>
      </c>
      <c r="AI66" s="149">
        <v>9423</v>
      </c>
      <c r="AJ66" s="149">
        <v>17538.911514967316</v>
      </c>
      <c r="AK66" s="150">
        <v>1.8612874365878507</v>
      </c>
      <c r="AL66" s="149">
        <v>10692</v>
      </c>
      <c r="AM66" s="149">
        <v>19867.578728537981</v>
      </c>
      <c r="AN66" s="150">
        <v>1.8581723464775515</v>
      </c>
      <c r="AO66" s="149">
        <v>11646</v>
      </c>
      <c r="AP66" s="149">
        <v>21784.829065478127</v>
      </c>
      <c r="AQ66" s="150">
        <v>1.8705846698847781</v>
      </c>
      <c r="AR66" s="149">
        <v>12478</v>
      </c>
      <c r="AS66" s="149">
        <v>23525.405951719669</v>
      </c>
      <c r="AT66" s="150">
        <v>1.8853506933578834</v>
      </c>
      <c r="AU66" s="149">
        <v>13208</v>
      </c>
      <c r="AV66" s="149">
        <v>25053.284020369505</v>
      </c>
      <c r="AW66" s="150">
        <v>1.8968264703489934</v>
      </c>
      <c r="AX66" s="149">
        <v>13961</v>
      </c>
      <c r="AY66" s="149">
        <v>26905.818260060314</v>
      </c>
      <c r="AZ66" s="150">
        <v>1.9272128257331362</v>
      </c>
      <c r="BA66" s="149">
        <v>14413</v>
      </c>
      <c r="BB66" s="149">
        <v>28041.185101309493</v>
      </c>
      <c r="BC66" s="150">
        <v>1.9455481233129461</v>
      </c>
      <c r="BD66" s="149">
        <v>15340</v>
      </c>
      <c r="BE66" s="149">
        <v>29924.372590847717</v>
      </c>
      <c r="BF66" s="150">
        <v>1.9507413683733845</v>
      </c>
      <c r="BG66" s="149">
        <v>16077</v>
      </c>
      <c r="BH66" s="149">
        <v>32047.297560945051</v>
      </c>
      <c r="BI66" s="150">
        <v>1.9933630379389844</v>
      </c>
      <c r="BJ66" s="149">
        <v>16740</v>
      </c>
      <c r="BK66" s="149">
        <v>33463.831556747871</v>
      </c>
      <c r="BL66" s="150">
        <v>1.9990341431749028</v>
      </c>
      <c r="BM66" s="149">
        <v>17361</v>
      </c>
      <c r="BN66" s="149">
        <v>33955.108545594987</v>
      </c>
      <c r="BO66" s="150">
        <v>1.9558267695175962</v>
      </c>
      <c r="BP66" s="149">
        <v>17967</v>
      </c>
      <c r="BQ66" s="149">
        <v>35007.293905478909</v>
      </c>
      <c r="BR66" s="150">
        <v>1.9484217679901437</v>
      </c>
      <c r="BS66" s="149">
        <v>18295</v>
      </c>
      <c r="BT66" s="149">
        <v>34998.399295178446</v>
      </c>
      <c r="BU66" s="150">
        <v>1.9130035143579363</v>
      </c>
      <c r="BV66" s="149">
        <v>18465</v>
      </c>
      <c r="BW66" s="149">
        <v>35849.23313022295</v>
      </c>
      <c r="BX66" s="150">
        <v>1.9414694357012159</v>
      </c>
      <c r="BY66" s="149">
        <v>19112</v>
      </c>
      <c r="BZ66" s="149">
        <v>36854.349338016633</v>
      </c>
      <c r="CA66" s="150">
        <v>1.9283355660326829</v>
      </c>
      <c r="CB66" s="149">
        <v>19511</v>
      </c>
      <c r="CC66" s="149">
        <v>37945.318136570597</v>
      </c>
      <c r="CD66" s="150">
        <v>1.9448166745205575</v>
      </c>
      <c r="CE66" s="149">
        <v>20194</v>
      </c>
      <c r="CF66" s="149">
        <v>39159.864372754208</v>
      </c>
      <c r="CG66" s="150">
        <v>1.9391831421587704</v>
      </c>
      <c r="CH66" s="149">
        <v>20776</v>
      </c>
      <c r="CI66" s="149">
        <v>40949.148307159761</v>
      </c>
      <c r="CJ66" s="150">
        <v>1.9709832646880903</v>
      </c>
      <c r="CK66" s="149">
        <v>21604</v>
      </c>
      <c r="CL66" s="149">
        <v>42590.295916923526</v>
      </c>
      <c r="CM66" s="150">
        <v>1.971407883582833</v>
      </c>
      <c r="CN66" s="149">
        <v>22426</v>
      </c>
      <c r="CO66" s="149">
        <v>44455.875503895157</v>
      </c>
      <c r="CP66" s="150">
        <v>1.9823363731336465</v>
      </c>
      <c r="CQ66" s="149">
        <v>22916</v>
      </c>
      <c r="CR66" s="149">
        <v>45459.672690265521</v>
      </c>
      <c r="CS66" s="150">
        <v>1.9837525174666399</v>
      </c>
      <c r="CT66" s="149">
        <v>23372</v>
      </c>
      <c r="CU66" s="149">
        <v>45621.929196146375</v>
      </c>
      <c r="CV66" s="150">
        <v>1.9519908093507776</v>
      </c>
      <c r="CW66" s="149">
        <v>23838</v>
      </c>
      <c r="CX66" s="149">
        <v>46693.878971462917</v>
      </c>
      <c r="CY66" s="150">
        <v>1.958800191772083</v>
      </c>
      <c r="CZ66" s="149">
        <v>24728</v>
      </c>
      <c r="DA66" s="149">
        <v>48475.363098563299</v>
      </c>
      <c r="DB66" s="150">
        <v>1.9603430563961217</v>
      </c>
      <c r="DC66" s="149">
        <v>25509</v>
      </c>
      <c r="DD66" s="149">
        <v>49775.256040022199</v>
      </c>
      <c r="DE66" s="150">
        <v>1.9512821372857501</v>
      </c>
      <c r="DF66" s="149">
        <v>26472</v>
      </c>
      <c r="DG66" s="149">
        <v>51776.563202208446</v>
      </c>
      <c r="DH66" s="150">
        <v>1.9558991841269435</v>
      </c>
      <c r="DI66" s="149">
        <v>27279</v>
      </c>
      <c r="DJ66" s="149">
        <v>54018.644437172479</v>
      </c>
      <c r="DK66" s="150">
        <v>1.980228176882308</v>
      </c>
      <c r="DL66" s="149">
        <v>27724</v>
      </c>
      <c r="DM66" s="149">
        <v>54597.852451266896</v>
      </c>
      <c r="DN66" s="150">
        <v>1.9693353214278926</v>
      </c>
      <c r="DO66" s="149">
        <v>27276</v>
      </c>
      <c r="DP66" s="149">
        <v>51761.878105546064</v>
      </c>
      <c r="DQ66" s="150">
        <v>1.897707805600017</v>
      </c>
      <c r="DR66" s="149">
        <v>27849</v>
      </c>
      <c r="DS66" s="149">
        <v>53485.60297490943</v>
      </c>
      <c r="DT66" s="150">
        <v>1.9205573979284509</v>
      </c>
      <c r="DU66" s="149">
        <v>28366</v>
      </c>
      <c r="DV66" s="149">
        <v>54538.881549268306</v>
      </c>
      <c r="DW66" s="150">
        <v>1.9226849590801771</v>
      </c>
      <c r="DX66" s="149">
        <v>28763</v>
      </c>
      <c r="DY66" s="149">
        <v>53941.721178360058</v>
      </c>
      <c r="DZ66" s="150">
        <v>1.8753857795904481</v>
      </c>
      <c r="EA66" s="149">
        <v>29055</v>
      </c>
      <c r="EB66" s="149">
        <v>54249.53618690779</v>
      </c>
      <c r="EC66" s="150">
        <v>1.8671325481640952</v>
      </c>
      <c r="ED66" s="149">
        <v>29220</v>
      </c>
      <c r="EE66" s="151">
        <v>54429.2782719889</v>
      </c>
      <c r="EF66" s="161">
        <v>1.8627405294999624</v>
      </c>
    </row>
    <row r="67" spans="1:136" ht="15" customHeight="1">
      <c r="A67" s="158">
        <v>53</v>
      </c>
      <c r="B67" s="156">
        <v>2477</v>
      </c>
      <c r="C67" s="149">
        <v>5168.3497344395282</v>
      </c>
      <c r="D67" s="150">
        <v>2.0865360252077223</v>
      </c>
      <c r="E67" s="149">
        <v>2751</v>
      </c>
      <c r="F67" s="149">
        <v>5657.1848281394205</v>
      </c>
      <c r="G67" s="150">
        <v>2.0564103337475172</v>
      </c>
      <c r="H67" s="149">
        <v>3039</v>
      </c>
      <c r="I67" s="149">
        <v>6207.9477516534471</v>
      </c>
      <c r="J67" s="150">
        <v>2.042760036740193</v>
      </c>
      <c r="K67" s="149">
        <v>3446</v>
      </c>
      <c r="L67" s="149">
        <v>6994.5392530063673</v>
      </c>
      <c r="M67" s="150">
        <v>2.0297560223465951</v>
      </c>
      <c r="N67" s="149">
        <v>3985</v>
      </c>
      <c r="O67" s="149">
        <v>8012.676953495321</v>
      </c>
      <c r="P67" s="150">
        <v>2.0107093986186504</v>
      </c>
      <c r="Q67" s="149">
        <v>4563</v>
      </c>
      <c r="R67" s="149">
        <v>8842.0429652371131</v>
      </c>
      <c r="S67" s="150">
        <v>1.9377696614589335</v>
      </c>
      <c r="T67" s="149">
        <v>5294</v>
      </c>
      <c r="U67" s="149">
        <v>10093.083116790498</v>
      </c>
      <c r="V67" s="150">
        <v>1.9065136223631465</v>
      </c>
      <c r="W67" s="149">
        <v>5926</v>
      </c>
      <c r="X67" s="149">
        <v>11172.377726698855</v>
      </c>
      <c r="Y67" s="150">
        <v>1.8853151749407449</v>
      </c>
      <c r="Z67" s="149">
        <v>6718</v>
      </c>
      <c r="AA67" s="149">
        <v>12516.508145231803</v>
      </c>
      <c r="AB67" s="150">
        <v>1.8631301198618342</v>
      </c>
      <c r="AC67" s="149">
        <v>7638</v>
      </c>
      <c r="AD67" s="149">
        <v>14145.627513980326</v>
      </c>
      <c r="AE67" s="150">
        <v>1.8520067444331403</v>
      </c>
      <c r="AF67" s="149">
        <v>8578</v>
      </c>
      <c r="AG67" s="149">
        <v>15874.837523029171</v>
      </c>
      <c r="AH67" s="150">
        <v>1.8506455494321721</v>
      </c>
      <c r="AI67" s="149">
        <v>9576</v>
      </c>
      <c r="AJ67" s="149">
        <v>17709.972488929187</v>
      </c>
      <c r="AK67" s="150">
        <v>1.8494123317595224</v>
      </c>
      <c r="AL67" s="149">
        <v>10870</v>
      </c>
      <c r="AM67" s="149">
        <v>20060.908688393305</v>
      </c>
      <c r="AN67" s="150">
        <v>1.8455297781410585</v>
      </c>
      <c r="AO67" s="149">
        <v>11844</v>
      </c>
      <c r="AP67" s="149">
        <v>21998.463948284381</v>
      </c>
      <c r="AQ67" s="150">
        <v>1.8573508906015181</v>
      </c>
      <c r="AR67" s="149">
        <v>12686</v>
      </c>
      <c r="AS67" s="149">
        <v>23758.152872455037</v>
      </c>
      <c r="AT67" s="150">
        <v>1.8727851862253695</v>
      </c>
      <c r="AU67" s="149">
        <v>13420</v>
      </c>
      <c r="AV67" s="149">
        <v>25303.057594505372</v>
      </c>
      <c r="AW67" s="150">
        <v>1.8854737402761081</v>
      </c>
      <c r="AX67" s="149">
        <v>14177</v>
      </c>
      <c r="AY67" s="149">
        <v>27178.94168684927</v>
      </c>
      <c r="AZ67" s="150">
        <v>1.9171151644811504</v>
      </c>
      <c r="BA67" s="149">
        <v>14629</v>
      </c>
      <c r="BB67" s="149">
        <v>28328.847959391049</v>
      </c>
      <c r="BC67" s="150">
        <v>1.9364856079972006</v>
      </c>
      <c r="BD67" s="149">
        <v>15582</v>
      </c>
      <c r="BE67" s="149">
        <v>30232.354082616654</v>
      </c>
      <c r="BF67" s="150">
        <v>1.9402101195364301</v>
      </c>
      <c r="BG67" s="149">
        <v>16326</v>
      </c>
      <c r="BH67" s="149">
        <v>32384.430569558997</v>
      </c>
      <c r="BI67" s="150">
        <v>1.9836108397377801</v>
      </c>
      <c r="BJ67" s="149">
        <v>17030</v>
      </c>
      <c r="BK67" s="149">
        <v>33816.703349870506</v>
      </c>
      <c r="BL67" s="150">
        <v>1.9857136435625664</v>
      </c>
      <c r="BM67" s="149">
        <v>17654</v>
      </c>
      <c r="BN67" s="149">
        <v>34306.283175285302</v>
      </c>
      <c r="BO67" s="150">
        <v>1.9432583649759432</v>
      </c>
      <c r="BP67" s="149">
        <v>18206</v>
      </c>
      <c r="BQ67" s="149">
        <v>35365.518118806904</v>
      </c>
      <c r="BR67" s="150">
        <v>1.9425199450075197</v>
      </c>
      <c r="BS67" s="149">
        <v>18622</v>
      </c>
      <c r="BT67" s="149">
        <v>35347.231932146417</v>
      </c>
      <c r="BU67" s="150">
        <v>1.8981436973550863</v>
      </c>
      <c r="BV67" s="149">
        <v>18767</v>
      </c>
      <c r="BW67" s="149">
        <v>36216.060763149559</v>
      </c>
      <c r="BX67" s="150">
        <v>1.9297735793227238</v>
      </c>
      <c r="BY67" s="149">
        <v>19428</v>
      </c>
      <c r="BZ67" s="149">
        <v>37228.367510340075</v>
      </c>
      <c r="CA67" s="150">
        <v>1.9162223342773355</v>
      </c>
      <c r="CB67" s="149">
        <v>19815</v>
      </c>
      <c r="CC67" s="149">
        <v>38334.030577938895</v>
      </c>
      <c r="CD67" s="150">
        <v>1.9345965469562905</v>
      </c>
      <c r="CE67" s="149">
        <v>20519</v>
      </c>
      <c r="CF67" s="149">
        <v>39559.296257797228</v>
      </c>
      <c r="CG67" s="150">
        <v>1.9279349021783336</v>
      </c>
      <c r="CH67" s="149">
        <v>21101</v>
      </c>
      <c r="CI67" s="149">
        <v>41374.774586431253</v>
      </c>
      <c r="CJ67" s="150">
        <v>1.9607968620648903</v>
      </c>
      <c r="CK67" s="149">
        <v>21951</v>
      </c>
      <c r="CL67" s="149">
        <v>43033.183655174515</v>
      </c>
      <c r="CM67" s="150">
        <v>1.9604201929376572</v>
      </c>
      <c r="CN67" s="149">
        <v>22790</v>
      </c>
      <c r="CO67" s="149">
        <v>44920.651154202307</v>
      </c>
      <c r="CP67" s="150">
        <v>1.9710685017201539</v>
      </c>
      <c r="CQ67" s="149">
        <v>23268</v>
      </c>
      <c r="CR67" s="149">
        <v>45935.634721052331</v>
      </c>
      <c r="CS67" s="150">
        <v>1.9741978133510543</v>
      </c>
      <c r="CT67" s="149">
        <v>23709</v>
      </c>
      <c r="CU67" s="149">
        <v>46091.778043916776</v>
      </c>
      <c r="CV67" s="150">
        <v>1.9440625097607143</v>
      </c>
      <c r="CW67" s="149">
        <v>24207</v>
      </c>
      <c r="CX67" s="149">
        <v>47176.313619456385</v>
      </c>
      <c r="CY67" s="150">
        <v>1.9488707241482375</v>
      </c>
      <c r="CZ67" s="149">
        <v>25086</v>
      </c>
      <c r="DA67" s="149">
        <v>48976.797214204664</v>
      </c>
      <c r="DB67" s="150">
        <v>1.9523557846689255</v>
      </c>
      <c r="DC67" s="149">
        <v>25871</v>
      </c>
      <c r="DD67" s="149">
        <v>50287.62204274995</v>
      </c>
      <c r="DE67" s="150">
        <v>1.9437834657628212</v>
      </c>
      <c r="DF67" s="149">
        <v>26844</v>
      </c>
      <c r="DG67" s="149">
        <v>52310.970208562569</v>
      </c>
      <c r="DH67" s="150">
        <v>1.9487025111221341</v>
      </c>
      <c r="DI67" s="149">
        <v>27659</v>
      </c>
      <c r="DJ67" s="149">
        <v>54583.657599964543</v>
      </c>
      <c r="DK67" s="150">
        <v>1.9734501464248362</v>
      </c>
      <c r="DL67" s="149">
        <v>28122</v>
      </c>
      <c r="DM67" s="149">
        <v>55165.521899808344</v>
      </c>
      <c r="DN67" s="150">
        <v>1.961650021328794</v>
      </c>
      <c r="DO67" s="149">
        <v>27651</v>
      </c>
      <c r="DP67" s="149">
        <v>52278.948580809301</v>
      </c>
      <c r="DQ67" s="150">
        <v>1.8906711721387761</v>
      </c>
      <c r="DR67" s="149">
        <v>28232</v>
      </c>
      <c r="DS67" s="149">
        <v>54026.747243731363</v>
      </c>
      <c r="DT67" s="150">
        <v>1.9136705597807935</v>
      </c>
      <c r="DU67" s="149">
        <v>28753</v>
      </c>
      <c r="DV67" s="149">
        <v>55091.772029682805</v>
      </c>
      <c r="DW67" s="150">
        <v>1.9160356147074324</v>
      </c>
      <c r="DX67" s="149">
        <v>29166</v>
      </c>
      <c r="DY67" s="149">
        <v>54473.217556652853</v>
      </c>
      <c r="DZ67" s="150">
        <v>1.8676958635621221</v>
      </c>
      <c r="EA67" s="149">
        <v>29458</v>
      </c>
      <c r="EB67" s="149">
        <v>54781.311599953864</v>
      </c>
      <c r="EC67" s="150">
        <v>1.8596412383717111</v>
      </c>
      <c r="ED67" s="149">
        <v>29625</v>
      </c>
      <c r="EE67" s="151">
        <v>54961.347385021283</v>
      </c>
      <c r="EF67" s="161">
        <v>1.8552353547686509</v>
      </c>
    </row>
    <row r="68" spans="1:136" ht="15" customHeight="1">
      <c r="A68" s="158">
        <v>54</v>
      </c>
      <c r="B68" s="156">
        <v>2518</v>
      </c>
      <c r="C68" s="149">
        <v>5226.4256996052482</v>
      </c>
      <c r="D68" s="150">
        <v>2.0756257742673743</v>
      </c>
      <c r="E68" s="149">
        <v>2797</v>
      </c>
      <c r="F68" s="149">
        <v>5719.862392291363</v>
      </c>
      <c r="G68" s="150">
        <v>2.044999067676569</v>
      </c>
      <c r="H68" s="149">
        <v>3088</v>
      </c>
      <c r="I68" s="149">
        <v>6276.316056153204</v>
      </c>
      <c r="J68" s="150">
        <v>2.0324857694796643</v>
      </c>
      <c r="K68" s="149">
        <v>3501</v>
      </c>
      <c r="L68" s="149">
        <v>7071.0725997212348</v>
      </c>
      <c r="M68" s="150">
        <v>2.019729391522775</v>
      </c>
      <c r="N68" s="149">
        <v>4047</v>
      </c>
      <c r="O68" s="149">
        <v>8099.562422654737</v>
      </c>
      <c r="P68" s="150">
        <v>2.0013744558079409</v>
      </c>
      <c r="Q68" s="149">
        <v>4634</v>
      </c>
      <c r="R68" s="149">
        <v>8934.2946071069473</v>
      </c>
      <c r="S68" s="150">
        <v>1.9279876148267041</v>
      </c>
      <c r="T68" s="149">
        <v>5376</v>
      </c>
      <c r="U68" s="149">
        <v>10196.520553753619</v>
      </c>
      <c r="V68" s="150">
        <v>1.8966742101476224</v>
      </c>
      <c r="W68" s="149">
        <v>6016</v>
      </c>
      <c r="X68" s="149">
        <v>11285.452157608386</v>
      </c>
      <c r="Y68" s="150">
        <v>1.8759062761982024</v>
      </c>
      <c r="Z68" s="149">
        <v>6818</v>
      </c>
      <c r="AA68" s="149">
        <v>12641.476046356256</v>
      </c>
      <c r="AB68" s="150">
        <v>1.8541325970015043</v>
      </c>
      <c r="AC68" s="149">
        <v>7752</v>
      </c>
      <c r="AD68" s="149">
        <v>14285.870686980476</v>
      </c>
      <c r="AE68" s="150">
        <v>1.8428625757198756</v>
      </c>
      <c r="AF68" s="149">
        <v>8711</v>
      </c>
      <c r="AG68" s="149">
        <v>16032.007110512632</v>
      </c>
      <c r="AH68" s="150">
        <v>1.8404324544268891</v>
      </c>
      <c r="AI68" s="149">
        <v>9729</v>
      </c>
      <c r="AJ68" s="149">
        <v>17885.146558961249</v>
      </c>
      <c r="AK68" s="150">
        <v>1.838333493571924</v>
      </c>
      <c r="AL68" s="149">
        <v>11049</v>
      </c>
      <c r="AM68" s="149">
        <v>20258.777525126257</v>
      </c>
      <c r="AN68" s="150">
        <v>1.8335394628587436</v>
      </c>
      <c r="AO68" s="149">
        <v>12044</v>
      </c>
      <c r="AP68" s="149">
        <v>22217.040746993058</v>
      </c>
      <c r="AQ68" s="150">
        <v>1.8446563224006192</v>
      </c>
      <c r="AR68" s="149">
        <v>12890</v>
      </c>
      <c r="AS68" s="149">
        <v>23996.773278793204</v>
      </c>
      <c r="AT68" s="150">
        <v>1.8616581286883789</v>
      </c>
      <c r="AU68" s="149">
        <v>13635</v>
      </c>
      <c r="AV68" s="149">
        <v>25559.055915839745</v>
      </c>
      <c r="AW68" s="150">
        <v>1.8745182189834797</v>
      </c>
      <c r="AX68" s="149">
        <v>14397</v>
      </c>
      <c r="AY68" s="149">
        <v>27459.201134686798</v>
      </c>
      <c r="AZ68" s="150">
        <v>1.9072863190030422</v>
      </c>
      <c r="BA68" s="149">
        <v>14848</v>
      </c>
      <c r="BB68" s="149">
        <v>28624.301045453998</v>
      </c>
      <c r="BC68" s="150">
        <v>1.9278219992897359</v>
      </c>
      <c r="BD68" s="149">
        <v>15792</v>
      </c>
      <c r="BE68" s="149">
        <v>30548.501145579849</v>
      </c>
      <c r="BF68" s="150">
        <v>1.9344288972631616</v>
      </c>
      <c r="BG68" s="149">
        <v>16575</v>
      </c>
      <c r="BH68" s="149">
        <v>32730.829714133499</v>
      </c>
      <c r="BI68" s="150">
        <v>1.9747106916520965</v>
      </c>
      <c r="BJ68" s="149">
        <v>17331</v>
      </c>
      <c r="BK68" s="149">
        <v>34178.067483208892</v>
      </c>
      <c r="BL68" s="150">
        <v>1.9720770574813278</v>
      </c>
      <c r="BM68" s="149">
        <v>17913</v>
      </c>
      <c r="BN68" s="149">
        <v>34664.316708337567</v>
      </c>
      <c r="BO68" s="150">
        <v>1.9351485908746477</v>
      </c>
      <c r="BP68" s="149">
        <v>18440</v>
      </c>
      <c r="BQ68" s="149">
        <v>35737.088221045058</v>
      </c>
      <c r="BR68" s="150">
        <v>1.9380199686033113</v>
      </c>
      <c r="BS68" s="149">
        <v>18862</v>
      </c>
      <c r="BT68" s="149">
        <v>35710.489166210864</v>
      </c>
      <c r="BU68" s="150">
        <v>1.893250406436797</v>
      </c>
      <c r="BV68" s="149">
        <v>19094</v>
      </c>
      <c r="BW68" s="149">
        <v>36591.424466881086</v>
      </c>
      <c r="BX68" s="150">
        <v>1.9163833909542833</v>
      </c>
      <c r="BY68" s="149">
        <v>19760</v>
      </c>
      <c r="BZ68" s="149">
        <v>37611.99042257297</v>
      </c>
      <c r="CA68" s="150">
        <v>1.903440810858956</v>
      </c>
      <c r="CB68" s="149">
        <v>20144</v>
      </c>
      <c r="CC68" s="149">
        <v>38733.354207830322</v>
      </c>
      <c r="CD68" s="150">
        <v>1.9228233820408223</v>
      </c>
      <c r="CE68" s="149">
        <v>20836</v>
      </c>
      <c r="CF68" s="149">
        <v>39970.447481525698</v>
      </c>
      <c r="CG68" s="150">
        <v>1.9183359321139228</v>
      </c>
      <c r="CH68" s="149">
        <v>21442</v>
      </c>
      <c r="CI68" s="149">
        <v>41811.783249583656</v>
      </c>
      <c r="CJ68" s="150">
        <v>1.9499945550594</v>
      </c>
      <c r="CK68" s="149">
        <v>22303</v>
      </c>
      <c r="CL68" s="149">
        <v>43487.674867756228</v>
      </c>
      <c r="CM68" s="150">
        <v>1.9498576365402067</v>
      </c>
      <c r="CN68" s="149">
        <v>23146</v>
      </c>
      <c r="CO68" s="149">
        <v>45398.151432701619</v>
      </c>
      <c r="CP68" s="150">
        <v>1.961382158156987</v>
      </c>
      <c r="CQ68" s="149">
        <v>23637</v>
      </c>
      <c r="CR68" s="149">
        <v>46424.427989564269</v>
      </c>
      <c r="CS68" s="150">
        <v>1.9640575364709678</v>
      </c>
      <c r="CT68" s="149">
        <v>24072</v>
      </c>
      <c r="CU68" s="149">
        <v>46574.448974266037</v>
      </c>
      <c r="CV68" s="150">
        <v>1.9347976476514639</v>
      </c>
      <c r="CW68" s="149">
        <v>24585</v>
      </c>
      <c r="CX68" s="149">
        <v>47671.674589693095</v>
      </c>
      <c r="CY68" s="150">
        <v>1.9390553015941874</v>
      </c>
      <c r="CZ68" s="149">
        <v>25459</v>
      </c>
      <c r="DA68" s="149">
        <v>49492.078725451211</v>
      </c>
      <c r="DB68" s="150">
        <v>1.9439914657076558</v>
      </c>
      <c r="DC68" s="149">
        <v>26240</v>
      </c>
      <c r="DD68" s="149">
        <v>50814.373823071968</v>
      </c>
      <c r="DE68" s="150">
        <v>1.9365233926475598</v>
      </c>
      <c r="DF68" s="149">
        <v>27226</v>
      </c>
      <c r="DG68" s="149">
        <v>52860.554570841152</v>
      </c>
      <c r="DH68" s="150">
        <v>1.9415468512025693</v>
      </c>
      <c r="DI68" s="149">
        <v>28065</v>
      </c>
      <c r="DJ68" s="149">
        <v>55164.506762016536</v>
      </c>
      <c r="DK68" s="150">
        <v>1.96559796052081</v>
      </c>
      <c r="DL68" s="149">
        <v>28520</v>
      </c>
      <c r="DM68" s="149">
        <v>55749.153563187712</v>
      </c>
      <c r="DN68" s="150">
        <v>1.954738904740102</v>
      </c>
      <c r="DO68" s="149">
        <v>28048</v>
      </c>
      <c r="DP68" s="149">
        <v>52810.106569878837</v>
      </c>
      <c r="DQ68" s="150">
        <v>1.8828474960738319</v>
      </c>
      <c r="DR68" s="149">
        <v>28619</v>
      </c>
      <c r="DS68" s="149">
        <v>54583.443191723709</v>
      </c>
      <c r="DT68" s="150">
        <v>1.9072449488704606</v>
      </c>
      <c r="DU68" s="149">
        <v>29177</v>
      </c>
      <c r="DV68" s="149">
        <v>55659.806908524821</v>
      </c>
      <c r="DW68" s="150">
        <v>1.90766038004335</v>
      </c>
      <c r="DX68" s="149">
        <v>29555</v>
      </c>
      <c r="DY68" s="149">
        <v>55018.905260580847</v>
      </c>
      <c r="DZ68" s="150">
        <v>1.8615768993598663</v>
      </c>
      <c r="EA68" s="149">
        <v>29865</v>
      </c>
      <c r="EB68" s="149">
        <v>55327.407097383162</v>
      </c>
      <c r="EC68" s="150">
        <v>1.8525835291271777</v>
      </c>
      <c r="ED68" s="149">
        <v>30033</v>
      </c>
      <c r="EE68" s="151">
        <v>55507.706935455157</v>
      </c>
      <c r="EF68" s="161">
        <v>1.8482238516117324</v>
      </c>
    </row>
    <row r="69" spans="1:136" ht="15" customHeight="1">
      <c r="A69" s="158">
        <v>55</v>
      </c>
      <c r="B69" s="156">
        <v>2560</v>
      </c>
      <c r="C69" s="149">
        <v>5286.1503695752835</v>
      </c>
      <c r="D69" s="150">
        <v>2.064902488115345</v>
      </c>
      <c r="E69" s="149">
        <v>2844</v>
      </c>
      <c r="F69" s="149">
        <v>5784.2819362931696</v>
      </c>
      <c r="G69" s="150">
        <v>2.0338544079793142</v>
      </c>
      <c r="H69" s="149">
        <v>3138</v>
      </c>
      <c r="I69" s="149">
        <v>6346.6119484375877</v>
      </c>
      <c r="J69" s="150">
        <v>2.0225022142885876</v>
      </c>
      <c r="K69" s="149">
        <v>3557</v>
      </c>
      <c r="L69" s="149">
        <v>7149.7849880359845</v>
      </c>
      <c r="M69" s="150">
        <v>2.0100604408310332</v>
      </c>
      <c r="N69" s="149">
        <v>4110</v>
      </c>
      <c r="O69" s="149">
        <v>8188.9079410070099</v>
      </c>
      <c r="P69" s="150">
        <v>1.9924350221428249</v>
      </c>
      <c r="Q69" s="149">
        <v>4709</v>
      </c>
      <c r="R69" s="149">
        <v>9029.0397201059386</v>
      </c>
      <c r="S69" s="150">
        <v>1.9174006625835505</v>
      </c>
      <c r="T69" s="149">
        <v>5458</v>
      </c>
      <c r="U69" s="149">
        <v>10302.731196464783</v>
      </c>
      <c r="V69" s="150">
        <v>1.8876385482713052</v>
      </c>
      <c r="W69" s="149">
        <v>6108</v>
      </c>
      <c r="X69" s="149">
        <v>11401.52886367272</v>
      </c>
      <c r="Y69" s="150">
        <v>1.8666550202476622</v>
      </c>
      <c r="Z69" s="149">
        <v>6920</v>
      </c>
      <c r="AA69" s="149">
        <v>12769.752082256691</v>
      </c>
      <c r="AB69" s="150">
        <v>1.8453398962798686</v>
      </c>
      <c r="AC69" s="149">
        <v>7863</v>
      </c>
      <c r="AD69" s="149">
        <v>14429.807437192767</v>
      </c>
      <c r="AE69" s="150">
        <v>1.8351529234634067</v>
      </c>
      <c r="AF69" s="149">
        <v>8845</v>
      </c>
      <c r="AG69" s="149">
        <v>16193.208658047281</v>
      </c>
      <c r="AH69" s="150">
        <v>1.8307754277046107</v>
      </c>
      <c r="AI69" s="149">
        <v>9883</v>
      </c>
      <c r="AJ69" s="149">
        <v>18064.683922388369</v>
      </c>
      <c r="AK69" s="150">
        <v>1.8278542874014336</v>
      </c>
      <c r="AL69" s="149">
        <v>11228</v>
      </c>
      <c r="AM69" s="149">
        <v>20461.461843857815</v>
      </c>
      <c r="AN69" s="150">
        <v>1.8223603352206816</v>
      </c>
      <c r="AO69" s="149">
        <v>12244</v>
      </c>
      <c r="AP69" s="149">
        <v>22440.884631032273</v>
      </c>
      <c r="AQ69" s="150">
        <v>1.8328066506886862</v>
      </c>
      <c r="AR69" s="149">
        <v>13093</v>
      </c>
      <c r="AS69" s="149">
        <v>24241.383497665218</v>
      </c>
      <c r="AT69" s="150">
        <v>1.8514766285545878</v>
      </c>
      <c r="AU69" s="149">
        <v>13855</v>
      </c>
      <c r="AV69" s="149">
        <v>25821.612449781565</v>
      </c>
      <c r="AW69" s="150">
        <v>1.8637035330048044</v>
      </c>
      <c r="AX69" s="149">
        <v>14622</v>
      </c>
      <c r="AY69" s="149">
        <v>27746.982597924998</v>
      </c>
      <c r="AZ69" s="150">
        <v>1.8976188344908356</v>
      </c>
      <c r="BA69" s="149">
        <v>15072</v>
      </c>
      <c r="BB69" s="149">
        <v>28927.974805372032</v>
      </c>
      <c r="BC69" s="150">
        <v>1.9193189228617324</v>
      </c>
      <c r="BD69" s="149">
        <v>16021</v>
      </c>
      <c r="BE69" s="149">
        <v>30873.733913825701</v>
      </c>
      <c r="BF69" s="150">
        <v>1.9270790783238063</v>
      </c>
      <c r="BG69" s="149">
        <v>16826</v>
      </c>
      <c r="BH69" s="149">
        <v>33087.071714597056</v>
      </c>
      <c r="BI69" s="150">
        <v>1.9664252772255471</v>
      </c>
      <c r="BJ69" s="149">
        <v>17607</v>
      </c>
      <c r="BK69" s="149">
        <v>34549.044865575706</v>
      </c>
      <c r="BL69" s="150">
        <v>1.9622334790467262</v>
      </c>
      <c r="BM69" s="149">
        <v>18243</v>
      </c>
      <c r="BN69" s="149">
        <v>35033.630851911941</v>
      </c>
      <c r="BO69" s="150">
        <v>1.9203875926060374</v>
      </c>
      <c r="BP69" s="149">
        <v>18776</v>
      </c>
      <c r="BQ69" s="149">
        <v>36118.493299205868</v>
      </c>
      <c r="BR69" s="150">
        <v>1.9236521782704445</v>
      </c>
      <c r="BS69" s="149">
        <v>19210</v>
      </c>
      <c r="BT69" s="149">
        <v>36082.316533226811</v>
      </c>
      <c r="BU69" s="150">
        <v>1.8783090334839569</v>
      </c>
      <c r="BV69" s="149">
        <v>19427</v>
      </c>
      <c r="BW69" s="149">
        <v>36977.007465383962</v>
      </c>
      <c r="BX69" s="150">
        <v>1.9033822754611602</v>
      </c>
      <c r="BY69" s="149">
        <v>20089</v>
      </c>
      <c r="BZ69" s="149">
        <v>38004.660853475543</v>
      </c>
      <c r="CA69" s="150">
        <v>1.8918144682898872</v>
      </c>
      <c r="CB69" s="149">
        <v>20473</v>
      </c>
      <c r="CC69" s="149">
        <v>39143.137455902717</v>
      </c>
      <c r="CD69" s="150">
        <v>1.9119395035364977</v>
      </c>
      <c r="CE69" s="149">
        <v>21114</v>
      </c>
      <c r="CF69" s="149">
        <v>40392.087604677436</v>
      </c>
      <c r="CG69" s="150">
        <v>1.9130476273883412</v>
      </c>
      <c r="CH69" s="149">
        <v>21776</v>
      </c>
      <c r="CI69" s="149">
        <v>42260.045617403695</v>
      </c>
      <c r="CJ69" s="150">
        <v>1.9406707208579947</v>
      </c>
      <c r="CK69" s="149">
        <v>22638</v>
      </c>
      <c r="CL69" s="149">
        <v>43954.796372914061</v>
      </c>
      <c r="CM69" s="150">
        <v>1.941637793661722</v>
      </c>
      <c r="CN69" s="149">
        <v>23492</v>
      </c>
      <c r="CO69" s="149">
        <v>45888.612369569928</v>
      </c>
      <c r="CP69" s="150">
        <v>1.9533718870070631</v>
      </c>
      <c r="CQ69" s="149">
        <v>24007</v>
      </c>
      <c r="CR69" s="149">
        <v>46926.596898971569</v>
      </c>
      <c r="CS69" s="150">
        <v>1.9547047485721485</v>
      </c>
      <c r="CT69" s="149">
        <v>24423</v>
      </c>
      <c r="CU69" s="149">
        <v>47070.409093983231</v>
      </c>
      <c r="CV69" s="150">
        <v>1.9272984110872224</v>
      </c>
      <c r="CW69" s="149">
        <v>24970</v>
      </c>
      <c r="CX69" s="149">
        <v>48180.559281225971</v>
      </c>
      <c r="CY69" s="150">
        <v>1.9295378166289936</v>
      </c>
      <c r="CZ69" s="149">
        <v>25825</v>
      </c>
      <c r="DA69" s="149">
        <v>50022.032722379008</v>
      </c>
      <c r="DB69" s="150">
        <v>1.9369615768588193</v>
      </c>
      <c r="DC69" s="149">
        <v>26616</v>
      </c>
      <c r="DD69" s="149">
        <v>51356.254971571223</v>
      </c>
      <c r="DE69" s="150">
        <v>1.9295256601882786</v>
      </c>
      <c r="DF69" s="149">
        <v>27625</v>
      </c>
      <c r="DG69" s="149">
        <v>53425.937361032164</v>
      </c>
      <c r="DH69" s="150">
        <v>1.9339705832047842</v>
      </c>
      <c r="DI69" s="149">
        <v>28466</v>
      </c>
      <c r="DJ69" s="149">
        <v>55762.31219404591</v>
      </c>
      <c r="DK69" s="150">
        <v>1.9589093021164163</v>
      </c>
      <c r="DL69" s="149">
        <v>28918</v>
      </c>
      <c r="DM69" s="149">
        <v>56349.693899837177</v>
      </c>
      <c r="DN69" s="150">
        <v>1.9486027353149311</v>
      </c>
      <c r="DO69" s="149">
        <v>28452</v>
      </c>
      <c r="DP69" s="149">
        <v>53355.770417513879</v>
      </c>
      <c r="DQ69" s="150">
        <v>1.8752906796539393</v>
      </c>
      <c r="DR69" s="149">
        <v>29036</v>
      </c>
      <c r="DS69" s="149">
        <v>55155.98381099369</v>
      </c>
      <c r="DT69" s="150">
        <v>1.8995723863822045</v>
      </c>
      <c r="DU69" s="149">
        <v>29593</v>
      </c>
      <c r="DV69" s="149">
        <v>56243.708680049363</v>
      </c>
      <c r="DW69" s="150">
        <v>1.900574753490669</v>
      </c>
      <c r="DX69" s="149">
        <v>29961</v>
      </c>
      <c r="DY69" s="149">
        <v>55580.184147269305</v>
      </c>
      <c r="DZ69" s="150">
        <v>1.8550844146480192</v>
      </c>
      <c r="EA69" s="149">
        <v>30273</v>
      </c>
      <c r="EB69" s="149">
        <v>55888.703566061165</v>
      </c>
      <c r="EC69" s="150">
        <v>1.8461567590282155</v>
      </c>
      <c r="ED69" s="149">
        <v>30444</v>
      </c>
      <c r="EE69" s="151">
        <v>56069.249441990134</v>
      </c>
      <c r="EF69" s="161">
        <v>1.8417175614896246</v>
      </c>
    </row>
    <row r="70" spans="1:136" ht="15" customHeight="1">
      <c r="A70" s="158">
        <v>56</v>
      </c>
      <c r="B70" s="156">
        <v>2606</v>
      </c>
      <c r="C70" s="149">
        <v>5347.5856835155573</v>
      </c>
      <c r="D70" s="150">
        <v>2.0520282745646803</v>
      </c>
      <c r="E70" s="149">
        <v>2891</v>
      </c>
      <c r="F70" s="149">
        <v>5850.5834176860935</v>
      </c>
      <c r="G70" s="150">
        <v>2.0237230777191608</v>
      </c>
      <c r="H70" s="149">
        <v>3189</v>
      </c>
      <c r="I70" s="149">
        <v>6418.9438842527607</v>
      </c>
      <c r="J70" s="150">
        <v>2.0128390982291502</v>
      </c>
      <c r="K70" s="149">
        <v>3614</v>
      </c>
      <c r="L70" s="149">
        <v>7230.8030042156342</v>
      </c>
      <c r="M70" s="150">
        <v>2.0007755960751616</v>
      </c>
      <c r="N70" s="149">
        <v>4175</v>
      </c>
      <c r="O70" s="149">
        <v>8280.8600449638325</v>
      </c>
      <c r="P70" s="150">
        <v>1.9834395317278641</v>
      </c>
      <c r="Q70" s="149">
        <v>4778</v>
      </c>
      <c r="R70" s="149">
        <v>9126.4468292540187</v>
      </c>
      <c r="S70" s="150">
        <v>1.9100977039041478</v>
      </c>
      <c r="T70" s="149">
        <v>5542</v>
      </c>
      <c r="U70" s="149">
        <v>10411.884545507639</v>
      </c>
      <c r="V70" s="150">
        <v>1.878723303050819</v>
      </c>
      <c r="W70" s="149">
        <v>6200</v>
      </c>
      <c r="X70" s="149">
        <v>11520.79027056309</v>
      </c>
      <c r="Y70" s="150">
        <v>1.858191979123079</v>
      </c>
      <c r="Z70" s="149">
        <v>7024</v>
      </c>
      <c r="AA70" s="149">
        <v>12901.520134266788</v>
      </c>
      <c r="AB70" s="150">
        <v>1.8367767844912852</v>
      </c>
      <c r="AC70" s="149">
        <v>7976</v>
      </c>
      <c r="AD70" s="149">
        <v>14577.504597627125</v>
      </c>
      <c r="AE70" s="150">
        <v>1.8276710879672924</v>
      </c>
      <c r="AF70" s="149">
        <v>8980</v>
      </c>
      <c r="AG70" s="149">
        <v>16358.667557241735</v>
      </c>
      <c r="AH70" s="150">
        <v>1.8216779016972979</v>
      </c>
      <c r="AI70" s="149">
        <v>10038</v>
      </c>
      <c r="AJ70" s="149">
        <v>18248.857521749371</v>
      </c>
      <c r="AK70" s="150">
        <v>1.8179774379108757</v>
      </c>
      <c r="AL70" s="149">
        <v>11407</v>
      </c>
      <c r="AM70" s="149">
        <v>20669.2899732808</v>
      </c>
      <c r="AN70" s="150">
        <v>1.8119829905567459</v>
      </c>
      <c r="AO70" s="149">
        <v>12444</v>
      </c>
      <c r="AP70" s="149">
        <v>22670.359769235361</v>
      </c>
      <c r="AQ70" s="150">
        <v>1.821790402542218</v>
      </c>
      <c r="AR70" s="149">
        <v>13310</v>
      </c>
      <c r="AS70" s="149">
        <v>24492.260066046812</v>
      </c>
      <c r="AT70" s="150">
        <v>1.8401397495151626</v>
      </c>
      <c r="AU70" s="149">
        <v>14081</v>
      </c>
      <c r="AV70" s="149">
        <v>26091.037120059143</v>
      </c>
      <c r="AW70" s="150">
        <v>1.8529250138526485</v>
      </c>
      <c r="AX70" s="149">
        <v>14854</v>
      </c>
      <c r="AY70" s="149">
        <v>28042.663970773105</v>
      </c>
      <c r="AZ70" s="150">
        <v>1.8878863586086647</v>
      </c>
      <c r="BA70" s="149">
        <v>15303</v>
      </c>
      <c r="BB70" s="149">
        <v>29240.271069555645</v>
      </c>
      <c r="BC70" s="150">
        <v>1.9107541703950628</v>
      </c>
      <c r="BD70" s="149">
        <v>16254</v>
      </c>
      <c r="BE70" s="149">
        <v>31208.522181457378</v>
      </c>
      <c r="BF70" s="150">
        <v>1.9200518137970579</v>
      </c>
      <c r="BG70" s="149">
        <v>17082</v>
      </c>
      <c r="BH70" s="149">
        <v>33453.754165868922</v>
      </c>
      <c r="BI70" s="150">
        <v>1.9584213889397566</v>
      </c>
      <c r="BJ70" s="149">
        <v>17930</v>
      </c>
      <c r="BK70" s="149">
        <v>34931.030112754059</v>
      </c>
      <c r="BL70" s="150">
        <v>1.9481890748886814</v>
      </c>
      <c r="BM70" s="149">
        <v>18502</v>
      </c>
      <c r="BN70" s="149">
        <v>35410.275985304346</v>
      </c>
      <c r="BO70" s="150">
        <v>1.9138620681712435</v>
      </c>
      <c r="BP70" s="149">
        <v>19096</v>
      </c>
      <c r="BQ70" s="149">
        <v>36508.826402616731</v>
      </c>
      <c r="BR70" s="150">
        <v>1.911857268674944</v>
      </c>
      <c r="BS70" s="149">
        <v>19463</v>
      </c>
      <c r="BT70" s="149">
        <v>36464.163450147294</v>
      </c>
      <c r="BU70" s="150">
        <v>1.8735119688715662</v>
      </c>
      <c r="BV70" s="149">
        <v>19750</v>
      </c>
      <c r="BW70" s="149">
        <v>37372.047330593843</v>
      </c>
      <c r="BX70" s="150">
        <v>1.8922555610427263</v>
      </c>
      <c r="BY70" s="149">
        <v>20407</v>
      </c>
      <c r="BZ70" s="149">
        <v>38407.889980712236</v>
      </c>
      <c r="CA70" s="150">
        <v>1.8820938884065388</v>
      </c>
      <c r="CB70" s="149">
        <v>20792</v>
      </c>
      <c r="CC70" s="149">
        <v>39563.222503640209</v>
      </c>
      <c r="CD70" s="150">
        <v>1.902809854926905</v>
      </c>
      <c r="CE70" s="149">
        <v>21451</v>
      </c>
      <c r="CF70" s="149">
        <v>40827.133494767571</v>
      </c>
      <c r="CG70" s="150">
        <v>1.9032741361599725</v>
      </c>
      <c r="CH70" s="149">
        <v>22108</v>
      </c>
      <c r="CI70" s="149">
        <v>42722.335941120131</v>
      </c>
      <c r="CJ70" s="150">
        <v>1.9324378478885531</v>
      </c>
      <c r="CK70" s="149">
        <v>22996</v>
      </c>
      <c r="CL70" s="149">
        <v>44435.140751627048</v>
      </c>
      <c r="CM70" s="150">
        <v>1.9322986933217536</v>
      </c>
      <c r="CN70" s="149">
        <v>23873</v>
      </c>
      <c r="CO70" s="149">
        <v>46393.428938685851</v>
      </c>
      <c r="CP70" s="150">
        <v>1.9433430628193293</v>
      </c>
      <c r="CQ70" s="149">
        <v>24377</v>
      </c>
      <c r="CR70" s="149">
        <v>47443.422016087163</v>
      </c>
      <c r="CS70" s="150">
        <v>1.9462371094099833</v>
      </c>
      <c r="CT70" s="149">
        <v>24803</v>
      </c>
      <c r="CU70" s="149">
        <v>47580.852137395043</v>
      </c>
      <c r="CV70" s="150">
        <v>1.918350688924527</v>
      </c>
      <c r="CW70" s="149">
        <v>25350</v>
      </c>
      <c r="CX70" s="149">
        <v>48703.759944560952</v>
      </c>
      <c r="CY70" s="150">
        <v>1.9212528577736077</v>
      </c>
      <c r="CZ70" s="149">
        <v>26194</v>
      </c>
      <c r="DA70" s="149">
        <v>50568.017789570084</v>
      </c>
      <c r="DB70" s="150">
        <v>1.9305191184840071</v>
      </c>
      <c r="DC70" s="149">
        <v>27016</v>
      </c>
      <c r="DD70" s="149">
        <v>51913.994871663475</v>
      </c>
      <c r="DE70" s="150">
        <v>1.9216018237956571</v>
      </c>
      <c r="DF70" s="149">
        <v>28023</v>
      </c>
      <c r="DG70" s="149">
        <v>54007.767303427972</v>
      </c>
      <c r="DH70" s="150">
        <v>1.9272657211372077</v>
      </c>
      <c r="DI70" s="149">
        <v>28889</v>
      </c>
      <c r="DJ70" s="149">
        <v>56377.848406565834</v>
      </c>
      <c r="DK70" s="150">
        <v>1.9515334004834308</v>
      </c>
      <c r="DL70" s="149">
        <v>29309</v>
      </c>
      <c r="DM70" s="149">
        <v>56968.87332061019</v>
      </c>
      <c r="DN70" s="150">
        <v>1.9437330963393562</v>
      </c>
      <c r="DO70" s="149">
        <v>28854</v>
      </c>
      <c r="DP70" s="149">
        <v>53917.103772545808</v>
      </c>
      <c r="DQ70" s="150">
        <v>1.8686180000189163</v>
      </c>
      <c r="DR70" s="149">
        <v>29430</v>
      </c>
      <c r="DS70" s="149">
        <v>55744.980668625169</v>
      </c>
      <c r="DT70" s="150">
        <v>1.8941549666539303</v>
      </c>
      <c r="DU70" s="149">
        <v>29999</v>
      </c>
      <c r="DV70" s="149">
        <v>56844.65846889151</v>
      </c>
      <c r="DW70" s="150">
        <v>1.8948851118001104</v>
      </c>
      <c r="DX70" s="149">
        <v>30372</v>
      </c>
      <c r="DY70" s="149">
        <v>56158.008915465551</v>
      </c>
      <c r="DZ70" s="150">
        <v>1.8490059566530208</v>
      </c>
      <c r="EA70" s="149">
        <v>30685</v>
      </c>
      <c r="EB70" s="149">
        <v>56466.196802309023</v>
      </c>
      <c r="EC70" s="150">
        <v>1.8401889132249967</v>
      </c>
      <c r="ED70" s="149">
        <v>30856</v>
      </c>
      <c r="EE70" s="151">
        <v>56646.96231732695</v>
      </c>
      <c r="EF70" s="161">
        <v>1.8358491806237669</v>
      </c>
    </row>
    <row r="71" spans="1:136" ht="15" customHeight="1">
      <c r="A71" s="158">
        <v>57</v>
      </c>
      <c r="B71" s="156">
        <v>2649</v>
      </c>
      <c r="C71" s="149">
        <v>5410.8487415288055</v>
      </c>
      <c r="D71" s="150">
        <v>2.0426005064283901</v>
      </c>
      <c r="E71" s="149">
        <v>2939</v>
      </c>
      <c r="F71" s="149">
        <v>5918.8529671692604</v>
      </c>
      <c r="G71" s="150">
        <v>2.01390029505589</v>
      </c>
      <c r="H71" s="149">
        <v>3241</v>
      </c>
      <c r="I71" s="149">
        <v>6493.4543173199445</v>
      </c>
      <c r="J71" s="150">
        <v>2.0035341923233401</v>
      </c>
      <c r="K71" s="149">
        <v>3672</v>
      </c>
      <c r="L71" s="149">
        <v>7314.2401556847562</v>
      </c>
      <c r="M71" s="150">
        <v>1.9918954672344107</v>
      </c>
      <c r="N71" s="149">
        <v>4242</v>
      </c>
      <c r="O71" s="149">
        <v>8375.5778813440957</v>
      </c>
      <c r="P71" s="150">
        <v>1.9744408018255766</v>
      </c>
      <c r="Q71" s="149">
        <v>4852</v>
      </c>
      <c r="R71" s="149">
        <v>9226.713259560087</v>
      </c>
      <c r="S71" s="150">
        <v>1.9016309273619305</v>
      </c>
      <c r="T71" s="149">
        <v>5627</v>
      </c>
      <c r="U71" s="149">
        <v>10524.137903967343</v>
      </c>
      <c r="V71" s="150">
        <v>1.870292856578522</v>
      </c>
      <c r="W71" s="149">
        <v>6295</v>
      </c>
      <c r="X71" s="149">
        <v>11643.436166735604</v>
      </c>
      <c r="Y71" s="150">
        <v>1.8496324331589522</v>
      </c>
      <c r="Z71" s="149">
        <v>7129</v>
      </c>
      <c r="AA71" s="149">
        <v>13036.997446824207</v>
      </c>
      <c r="AB71" s="150">
        <v>1.82872737366029</v>
      </c>
      <c r="AC71" s="149">
        <v>8099</v>
      </c>
      <c r="AD71" s="149">
        <v>14729.824892605489</v>
      </c>
      <c r="AE71" s="150">
        <v>1.818721433832015</v>
      </c>
      <c r="AF71" s="149">
        <v>9118</v>
      </c>
      <c r="AG71" s="149">
        <v>16528.659327153611</v>
      </c>
      <c r="AH71" s="150">
        <v>1.8127505294092576</v>
      </c>
      <c r="AI71" s="149">
        <v>10193</v>
      </c>
      <c r="AJ71" s="149">
        <v>18437.994680913183</v>
      </c>
      <c r="AK71" s="150">
        <v>1.8088879310225825</v>
      </c>
      <c r="AL71" s="149">
        <v>11586</v>
      </c>
      <c r="AM71" s="149">
        <v>20882.597297055509</v>
      </c>
      <c r="AN71" s="150">
        <v>1.8023992143151657</v>
      </c>
      <c r="AO71" s="149">
        <v>12644</v>
      </c>
      <c r="AP71" s="149">
        <v>22905.853819980704</v>
      </c>
      <c r="AQ71" s="150">
        <v>1.8115986887045796</v>
      </c>
      <c r="AR71" s="149">
        <v>13533</v>
      </c>
      <c r="AS71" s="149">
        <v>24749.729467117617</v>
      </c>
      <c r="AT71" s="150">
        <v>1.8288427892645842</v>
      </c>
      <c r="AU71" s="149">
        <v>14314</v>
      </c>
      <c r="AV71" s="149">
        <v>26367.643669759116</v>
      </c>
      <c r="AW71" s="150">
        <v>1.8420877231912196</v>
      </c>
      <c r="AX71" s="149">
        <v>15093</v>
      </c>
      <c r="AY71" s="149">
        <v>28346.610422506685</v>
      </c>
      <c r="AZ71" s="150">
        <v>1.8781296244952419</v>
      </c>
      <c r="BA71" s="149">
        <v>15541</v>
      </c>
      <c r="BB71" s="149">
        <v>29561.645823497867</v>
      </c>
      <c r="BC71" s="150">
        <v>1.902171406183506</v>
      </c>
      <c r="BD71" s="149">
        <v>16488</v>
      </c>
      <c r="BE71" s="149">
        <v>31553.736465248672</v>
      </c>
      <c r="BF71" s="150">
        <v>1.9137394750878622</v>
      </c>
      <c r="BG71" s="149">
        <v>17344</v>
      </c>
      <c r="BH71" s="149">
        <v>33831.469412430961</v>
      </c>
      <c r="BI71" s="150">
        <v>1.9506151644621172</v>
      </c>
      <c r="BJ71" s="149">
        <v>18273</v>
      </c>
      <c r="BK71" s="149">
        <v>35321.260000701019</v>
      </c>
      <c r="BL71" s="150">
        <v>1.9329754282658029</v>
      </c>
      <c r="BM71" s="149">
        <v>18676</v>
      </c>
      <c r="BN71" s="149">
        <v>35803.630163534239</v>
      </c>
      <c r="BO71" s="150">
        <v>1.9170930693689354</v>
      </c>
      <c r="BP71" s="149">
        <v>19445</v>
      </c>
      <c r="BQ71" s="149">
        <v>36909.753818824509</v>
      </c>
      <c r="BR71" s="150">
        <v>1.8981616774916179</v>
      </c>
      <c r="BS71" s="149">
        <v>19769</v>
      </c>
      <c r="BT71" s="149">
        <v>36855.772269962144</v>
      </c>
      <c r="BU71" s="150">
        <v>1.8643215271365341</v>
      </c>
      <c r="BV71" s="149">
        <v>20088</v>
      </c>
      <c r="BW71" s="149">
        <v>37778.209665309601</v>
      </c>
      <c r="BX71" s="150">
        <v>1.8806356862459976</v>
      </c>
      <c r="BY71" s="149">
        <v>20739</v>
      </c>
      <c r="BZ71" s="149">
        <v>38822.623492837985</v>
      </c>
      <c r="CA71" s="150">
        <v>1.8719621723727271</v>
      </c>
      <c r="CB71" s="149">
        <v>21134</v>
      </c>
      <c r="CC71" s="149">
        <v>39996.264107080809</v>
      </c>
      <c r="CD71" s="150">
        <v>1.8925080016599229</v>
      </c>
      <c r="CE71" s="149">
        <v>21772</v>
      </c>
      <c r="CF71" s="149">
        <v>41273.962157489295</v>
      </c>
      <c r="CG71" s="150">
        <v>1.8957359065537982</v>
      </c>
      <c r="CH71" s="149">
        <v>22451</v>
      </c>
      <c r="CI71" s="149">
        <v>43198.148531580802</v>
      </c>
      <c r="CJ71" s="150">
        <v>1.9241079921420339</v>
      </c>
      <c r="CK71" s="149">
        <v>23349</v>
      </c>
      <c r="CL71" s="149">
        <v>44929.682974113261</v>
      </c>
      <c r="CM71" s="150">
        <v>1.9242658346872783</v>
      </c>
      <c r="CN71" s="149">
        <v>24242</v>
      </c>
      <c r="CO71" s="149">
        <v>46912.826544125688</v>
      </c>
      <c r="CP71" s="150">
        <v>1.9351879607344975</v>
      </c>
      <c r="CQ71" s="149">
        <v>24756</v>
      </c>
      <c r="CR71" s="149">
        <v>47975.343436428448</v>
      </c>
      <c r="CS71" s="150">
        <v>1.9379279138967704</v>
      </c>
      <c r="CT71" s="149">
        <v>25175</v>
      </c>
      <c r="CU71" s="149">
        <v>48106.162116784784</v>
      </c>
      <c r="CV71" s="150">
        <v>1.9108703919278962</v>
      </c>
      <c r="CW71" s="149">
        <v>25735</v>
      </c>
      <c r="CX71" s="149">
        <v>49242.257150121317</v>
      </c>
      <c r="CY71" s="150">
        <v>1.9134352885222972</v>
      </c>
      <c r="CZ71" s="149">
        <v>26574</v>
      </c>
      <c r="DA71" s="149">
        <v>51130.225826501774</v>
      </c>
      <c r="DB71" s="150">
        <v>1.9240696103899215</v>
      </c>
      <c r="DC71" s="149">
        <v>27423</v>
      </c>
      <c r="DD71" s="149">
        <v>52488.313744531704</v>
      </c>
      <c r="DE71" s="150">
        <v>1.9140252249765417</v>
      </c>
      <c r="DF71" s="149">
        <v>28446</v>
      </c>
      <c r="DG71" s="149">
        <v>54607.127476870402</v>
      </c>
      <c r="DH71" s="150">
        <v>1.9196768430313718</v>
      </c>
      <c r="DI71" s="149">
        <v>29305</v>
      </c>
      <c r="DJ71" s="149">
        <v>57012.208549508832</v>
      </c>
      <c r="DK71" s="150">
        <v>1.9454771728206393</v>
      </c>
      <c r="DL71" s="149">
        <v>29719</v>
      </c>
      <c r="DM71" s="149">
        <v>57607.213050686558</v>
      </c>
      <c r="DN71" s="150">
        <v>1.9383967512596842</v>
      </c>
      <c r="DO71" s="149">
        <v>29254</v>
      </c>
      <c r="DP71" s="149">
        <v>54495.500814414452</v>
      </c>
      <c r="DQ71" s="150">
        <v>1.8628392976828623</v>
      </c>
      <c r="DR71" s="149">
        <v>29846</v>
      </c>
      <c r="DS71" s="149">
        <v>56352.077583872138</v>
      </c>
      <c r="DT71" s="150">
        <v>1.888094806133892</v>
      </c>
      <c r="DU71" s="149">
        <v>30421</v>
      </c>
      <c r="DV71" s="149">
        <v>57464.116153049697</v>
      </c>
      <c r="DW71" s="150">
        <v>1.8889621035813977</v>
      </c>
      <c r="DX71" s="149">
        <v>30776</v>
      </c>
      <c r="DY71" s="149">
        <v>56753.011142756419</v>
      </c>
      <c r="DZ71" s="150">
        <v>1.8440671673627638</v>
      </c>
      <c r="EA71" s="149">
        <v>31099</v>
      </c>
      <c r="EB71" s="149">
        <v>57060.969294872673</v>
      </c>
      <c r="EC71" s="150">
        <v>1.8348168524670463</v>
      </c>
      <c r="ED71" s="149">
        <v>31271</v>
      </c>
      <c r="EE71" s="151">
        <v>57241.916441938956</v>
      </c>
      <c r="EF71" s="161">
        <v>1.8305112226004592</v>
      </c>
    </row>
    <row r="72" spans="1:136" ht="15" customHeight="1">
      <c r="A72" s="158">
        <v>58</v>
      </c>
      <c r="B72" s="156">
        <v>2692</v>
      </c>
      <c r="C72" s="149">
        <v>5476.1023624824247</v>
      </c>
      <c r="D72" s="150">
        <v>2.0342133590202174</v>
      </c>
      <c r="E72" s="149">
        <v>2988</v>
      </c>
      <c r="F72" s="149">
        <v>5989.2303754842496</v>
      </c>
      <c r="G72" s="150">
        <v>2.0044278365074462</v>
      </c>
      <c r="H72" s="149">
        <v>3295</v>
      </c>
      <c r="I72" s="149">
        <v>6570.2512028674919</v>
      </c>
      <c r="J72" s="150">
        <v>1.9940064348611508</v>
      </c>
      <c r="K72" s="149">
        <v>3732</v>
      </c>
      <c r="L72" s="149">
        <v>7400.2461492396942</v>
      </c>
      <c r="M72" s="150">
        <v>1.982916974608707</v>
      </c>
      <c r="N72" s="149">
        <v>4311</v>
      </c>
      <c r="O72" s="149">
        <v>8473.1866147904893</v>
      </c>
      <c r="P72" s="150">
        <v>1.9654805415890719</v>
      </c>
      <c r="Q72" s="149">
        <v>4927</v>
      </c>
      <c r="R72" s="149">
        <v>9329.9592584115362</v>
      </c>
      <c r="S72" s="150">
        <v>1.8936389808020166</v>
      </c>
      <c r="T72" s="149">
        <v>5715</v>
      </c>
      <c r="U72" s="149">
        <v>10639.688544832459</v>
      </c>
      <c r="V72" s="150">
        <v>1.8617127812480243</v>
      </c>
      <c r="W72" s="149">
        <v>6392</v>
      </c>
      <c r="X72" s="149">
        <v>11769.638116374856</v>
      </c>
      <c r="Y72" s="150">
        <v>1.8413075901712852</v>
      </c>
      <c r="Z72" s="149">
        <v>7238</v>
      </c>
      <c r="AA72" s="149">
        <v>13176.377927177808</v>
      </c>
      <c r="AB72" s="150">
        <v>1.8204445878941431</v>
      </c>
      <c r="AC72" s="149">
        <v>8231</v>
      </c>
      <c r="AD72" s="149">
        <v>14886.148604298407</v>
      </c>
      <c r="AE72" s="150">
        <v>1.8085467870609169</v>
      </c>
      <c r="AF72" s="149">
        <v>9258</v>
      </c>
      <c r="AG72" s="149">
        <v>16703.437845559427</v>
      </c>
      <c r="AH72" s="150">
        <v>1.8042166607862851</v>
      </c>
      <c r="AI72" s="149">
        <v>10350</v>
      </c>
      <c r="AJ72" s="149">
        <v>18632.421111925603</v>
      </c>
      <c r="AK72" s="150">
        <v>1.8002339238575462</v>
      </c>
      <c r="AL72" s="149">
        <v>11767</v>
      </c>
      <c r="AM72" s="149">
        <v>21101.803662957936</v>
      </c>
      <c r="AN72" s="150">
        <v>1.7933036171460812</v>
      </c>
      <c r="AO72" s="149">
        <v>12844</v>
      </c>
      <c r="AP72" s="149">
        <v>23147.804044882916</v>
      </c>
      <c r="AQ72" s="150">
        <v>1.8022270355717001</v>
      </c>
      <c r="AR72" s="149">
        <v>13778</v>
      </c>
      <c r="AS72" s="149">
        <v>25013.886854346019</v>
      </c>
      <c r="AT72" s="150">
        <v>1.8154947637063448</v>
      </c>
      <c r="AU72" s="149">
        <v>14553</v>
      </c>
      <c r="AV72" s="149">
        <v>26651.802364531126</v>
      </c>
      <c r="AW72" s="150">
        <v>1.8313613938384612</v>
      </c>
      <c r="AX72" s="149">
        <v>15340</v>
      </c>
      <c r="AY72" s="149">
        <v>28659.24452403684</v>
      </c>
      <c r="AZ72" s="150">
        <v>1.8682688737964042</v>
      </c>
      <c r="BA72" s="149">
        <v>15785</v>
      </c>
      <c r="BB72" s="149">
        <v>29892.589874810779</v>
      </c>
      <c r="BC72" s="150">
        <v>1.8937339166810756</v>
      </c>
      <c r="BD72" s="149">
        <v>16720</v>
      </c>
      <c r="BE72" s="149">
        <v>31909.777788017393</v>
      </c>
      <c r="BF72" s="150">
        <v>1.9084795327761599</v>
      </c>
      <c r="BG72" s="149">
        <v>17614</v>
      </c>
      <c r="BH72" s="149">
        <v>34220.815060521571</v>
      </c>
      <c r="BI72" s="150">
        <v>1.9428190678165989</v>
      </c>
      <c r="BJ72" s="149">
        <v>18565</v>
      </c>
      <c r="BK72" s="149">
        <v>35724.591564047645</v>
      </c>
      <c r="BL72" s="150">
        <v>1.9242979565875382</v>
      </c>
      <c r="BM72" s="149">
        <v>18987</v>
      </c>
      <c r="BN72" s="149">
        <v>36207.169575727763</v>
      </c>
      <c r="BO72" s="150">
        <v>1.906945256002937</v>
      </c>
      <c r="BP72" s="149">
        <v>19773</v>
      </c>
      <c r="BQ72" s="149">
        <v>37320.853484083003</v>
      </c>
      <c r="BR72" s="150">
        <v>1.8874654065687049</v>
      </c>
      <c r="BS72" s="149">
        <v>20122</v>
      </c>
      <c r="BT72" s="149">
        <v>37258.004202112403</v>
      </c>
      <c r="BU72" s="150">
        <v>1.8516054170615448</v>
      </c>
      <c r="BV72" s="149">
        <v>20420</v>
      </c>
      <c r="BW72" s="149">
        <v>38195.559963925705</v>
      </c>
      <c r="BX72" s="150">
        <v>1.8704975496535605</v>
      </c>
      <c r="BY72" s="149">
        <v>21060</v>
      </c>
      <c r="BZ72" s="149">
        <v>39249.650856788387</v>
      </c>
      <c r="CA72" s="150">
        <v>1.8637061185559538</v>
      </c>
      <c r="CB72" s="149">
        <v>21462</v>
      </c>
      <c r="CC72" s="149">
        <v>40441.203930375399</v>
      </c>
      <c r="CD72" s="150">
        <v>1.8843166494443855</v>
      </c>
      <c r="CE72" s="149">
        <v>22132</v>
      </c>
      <c r="CF72" s="149">
        <v>41733.711910695711</v>
      </c>
      <c r="CG72" s="150">
        <v>1.8856728678246752</v>
      </c>
      <c r="CH72" s="149">
        <v>22786</v>
      </c>
      <c r="CI72" s="149">
        <v>43687.998414588452</v>
      </c>
      <c r="CJ72" s="150">
        <v>1.9173175816110091</v>
      </c>
      <c r="CK72" s="149">
        <v>23717</v>
      </c>
      <c r="CL72" s="149">
        <v>45439.267211154031</v>
      </c>
      <c r="CM72" s="150">
        <v>1.9158943884620327</v>
      </c>
      <c r="CN72" s="149">
        <v>24614</v>
      </c>
      <c r="CO72" s="149">
        <v>47448.33809760071</v>
      </c>
      <c r="CP72" s="150">
        <v>1.9276971681807391</v>
      </c>
      <c r="CQ72" s="149">
        <v>25164</v>
      </c>
      <c r="CR72" s="149">
        <v>48523.396755381342</v>
      </c>
      <c r="CS72" s="150">
        <v>1.9282863120084781</v>
      </c>
      <c r="CT72" s="149">
        <v>25538</v>
      </c>
      <c r="CU72" s="149">
        <v>48647.902961429209</v>
      </c>
      <c r="CV72" s="150">
        <v>1.9049221928666775</v>
      </c>
      <c r="CW72" s="149">
        <v>26113</v>
      </c>
      <c r="CX72" s="149">
        <v>49797.575143874383</v>
      </c>
      <c r="CY72" s="150">
        <v>1.9070032222982569</v>
      </c>
      <c r="CZ72" s="149">
        <v>26981</v>
      </c>
      <c r="DA72" s="149">
        <v>51710.243983677057</v>
      </c>
      <c r="DB72" s="150">
        <v>1.9165428999546739</v>
      </c>
      <c r="DC72" s="149">
        <v>27823</v>
      </c>
      <c r="DD72" s="149">
        <v>53080.234598991665</v>
      </c>
      <c r="DE72" s="150">
        <v>1.9077825755307358</v>
      </c>
      <c r="DF72" s="149">
        <v>28848</v>
      </c>
      <c r="DG72" s="149">
        <v>55225.287390188772</v>
      </c>
      <c r="DH72" s="150">
        <v>1.9143541108634488</v>
      </c>
      <c r="DI72" s="149">
        <v>29701</v>
      </c>
      <c r="DJ72" s="149">
        <v>57667.340773923686</v>
      </c>
      <c r="DK72" s="150">
        <v>1.9415959319189147</v>
      </c>
      <c r="DL72" s="149">
        <v>30138</v>
      </c>
      <c r="DM72" s="149">
        <v>58266.539551988419</v>
      </c>
      <c r="DN72" s="150">
        <v>1.9333246914854476</v>
      </c>
      <c r="DO72" s="149">
        <v>29652</v>
      </c>
      <c r="DP72" s="149">
        <v>55091.892580223299</v>
      </c>
      <c r="DQ72" s="150">
        <v>1.8579486233718905</v>
      </c>
      <c r="DR72" s="149">
        <v>30269</v>
      </c>
      <c r="DS72" s="149">
        <v>56978.057626315611</v>
      </c>
      <c r="DT72" s="150">
        <v>1.882389825442387</v>
      </c>
      <c r="DU72" s="149">
        <v>30845</v>
      </c>
      <c r="DV72" s="149">
        <v>58103.064829988078</v>
      </c>
      <c r="DW72" s="150">
        <v>1.883710968714154</v>
      </c>
      <c r="DX72" s="149">
        <v>31189</v>
      </c>
      <c r="DY72" s="149">
        <v>57366.71363033641</v>
      </c>
      <c r="DZ72" s="150">
        <v>1.8393251989591333</v>
      </c>
      <c r="EA72" s="149">
        <v>31516</v>
      </c>
      <c r="EB72" s="149">
        <v>57674.164058110502</v>
      </c>
      <c r="EC72" s="150">
        <v>1.8299963211737056</v>
      </c>
      <c r="ED72" s="149">
        <v>31689</v>
      </c>
      <c r="EE72" s="151">
        <v>57855.293482051675</v>
      </c>
      <c r="EF72" s="161">
        <v>1.8257216536353837</v>
      </c>
    </row>
    <row r="73" spans="1:136" ht="15" customHeight="1">
      <c r="A73" s="158">
        <v>59</v>
      </c>
      <c r="B73" s="156">
        <v>2742</v>
      </c>
      <c r="C73" s="149">
        <v>5543.3973811220912</v>
      </c>
      <c r="D73" s="150">
        <v>2.0216620645959487</v>
      </c>
      <c r="E73" s="149">
        <v>3038</v>
      </c>
      <c r="F73" s="149">
        <v>6061.8214042128902</v>
      </c>
      <c r="G73" s="150">
        <v>1.9953329177790948</v>
      </c>
      <c r="H73" s="149">
        <v>3350</v>
      </c>
      <c r="I73" s="149">
        <v>6649.4766075830394</v>
      </c>
      <c r="J73" s="150">
        <v>1.9849183903232954</v>
      </c>
      <c r="K73" s="149">
        <v>3794</v>
      </c>
      <c r="L73" s="149">
        <v>7488.9592665156742</v>
      </c>
      <c r="M73" s="150">
        <v>1.9738954313430876</v>
      </c>
      <c r="N73" s="149">
        <v>4382</v>
      </c>
      <c r="O73" s="149">
        <v>8573.8496017794041</v>
      </c>
      <c r="P73" s="150">
        <v>1.9566064814649484</v>
      </c>
      <c r="Q73" s="149">
        <v>5006</v>
      </c>
      <c r="R73" s="149">
        <v>9436.3921285700817</v>
      </c>
      <c r="S73" s="150">
        <v>1.8850164060267842</v>
      </c>
      <c r="T73" s="149">
        <v>5804</v>
      </c>
      <c r="U73" s="149">
        <v>10758.729507880284</v>
      </c>
      <c r="V73" s="150">
        <v>1.8536749668987393</v>
      </c>
      <c r="W73" s="149">
        <v>6491</v>
      </c>
      <c r="X73" s="149">
        <v>11899.604272563072</v>
      </c>
      <c r="Y73" s="150">
        <v>1.8332466911975154</v>
      </c>
      <c r="Z73" s="149">
        <v>7349</v>
      </c>
      <c r="AA73" s="149">
        <v>13319.875016448621</v>
      </c>
      <c r="AB73" s="150">
        <v>1.8124744885628821</v>
      </c>
      <c r="AC73" s="149">
        <v>8351</v>
      </c>
      <c r="AD73" s="149">
        <v>15047.010863229554</v>
      </c>
      <c r="AE73" s="150">
        <v>1.8018214421302303</v>
      </c>
      <c r="AF73" s="149">
        <v>9400</v>
      </c>
      <c r="AG73" s="149">
        <v>16883.302205032018</v>
      </c>
      <c r="AH73" s="150">
        <v>1.7960959792587252</v>
      </c>
      <c r="AI73" s="149">
        <v>10510</v>
      </c>
      <c r="AJ73" s="149">
        <v>18832.481532777347</v>
      </c>
      <c r="AK73" s="150">
        <v>1.7918631334707276</v>
      </c>
      <c r="AL73" s="149">
        <v>11949</v>
      </c>
      <c r="AM73" s="149">
        <v>21327.26191739559</v>
      </c>
      <c r="AN73" s="150">
        <v>1.7848574707001079</v>
      </c>
      <c r="AO73" s="149">
        <v>13046</v>
      </c>
      <c r="AP73" s="149">
        <v>23396.652833070846</v>
      </c>
      <c r="AQ73" s="150">
        <v>1.7933966605143987</v>
      </c>
      <c r="AR73" s="149">
        <v>14014</v>
      </c>
      <c r="AS73" s="149">
        <v>25285.020163686975</v>
      </c>
      <c r="AT73" s="150">
        <v>1.8042686002345494</v>
      </c>
      <c r="AU73" s="149">
        <v>14797</v>
      </c>
      <c r="AV73" s="149">
        <v>26943.916387649475</v>
      </c>
      <c r="AW73" s="150">
        <v>1.8209039932181845</v>
      </c>
      <c r="AX73" s="149">
        <v>15589</v>
      </c>
      <c r="AY73" s="149">
        <v>28981.078354801542</v>
      </c>
      <c r="AZ73" s="150">
        <v>1.8590723173264188</v>
      </c>
      <c r="BA73" s="149">
        <v>16031</v>
      </c>
      <c r="BB73" s="149">
        <v>30233.677552946978</v>
      </c>
      <c r="BC73" s="150">
        <v>1.8859508173505695</v>
      </c>
      <c r="BD73" s="149">
        <v>16950</v>
      </c>
      <c r="BE73" s="149">
        <v>32277.341026357422</v>
      </c>
      <c r="BF73" s="150">
        <v>1.9042679071597299</v>
      </c>
      <c r="BG73" s="149">
        <v>17893</v>
      </c>
      <c r="BH73" s="149">
        <v>34622.469096031236</v>
      </c>
      <c r="BI73" s="150">
        <v>1.9349728439071836</v>
      </c>
      <c r="BJ73" s="149">
        <v>18875</v>
      </c>
      <c r="BK73" s="149">
        <v>36139.460473762942</v>
      </c>
      <c r="BL73" s="150">
        <v>1.9146734025834671</v>
      </c>
      <c r="BM73" s="149">
        <v>19281</v>
      </c>
      <c r="BN73" s="149">
        <v>36621.295590531226</v>
      </c>
      <c r="BO73" s="150">
        <v>1.8993462782288899</v>
      </c>
      <c r="BP73" s="149">
        <v>20084</v>
      </c>
      <c r="BQ73" s="149">
        <v>37746.801316080273</v>
      </c>
      <c r="BR73" s="150">
        <v>1.8794463909619734</v>
      </c>
      <c r="BS73" s="149">
        <v>20371</v>
      </c>
      <c r="BT73" s="149">
        <v>37670.360621506581</v>
      </c>
      <c r="BU73" s="150">
        <v>1.8492150911347789</v>
      </c>
      <c r="BV73" s="149">
        <v>20737</v>
      </c>
      <c r="BW73" s="149">
        <v>38624.984065254241</v>
      </c>
      <c r="BX73" s="150">
        <v>1.8626119528019598</v>
      </c>
      <c r="BY73" s="149">
        <v>21400</v>
      </c>
      <c r="BZ73" s="149">
        <v>39689.171015796681</v>
      </c>
      <c r="CA73" s="150">
        <v>1.8546341596166673</v>
      </c>
      <c r="CB73" s="149">
        <v>21793</v>
      </c>
      <c r="CC73" s="149">
        <v>40900.126525085507</v>
      </c>
      <c r="CD73" s="150">
        <v>1.8767552207169966</v>
      </c>
      <c r="CE73" s="149">
        <v>22479</v>
      </c>
      <c r="CF73" s="149">
        <v>42207.453686268884</v>
      </c>
      <c r="CG73" s="150">
        <v>1.8776392938417583</v>
      </c>
      <c r="CH73" s="149">
        <v>23141</v>
      </c>
      <c r="CI73" s="149">
        <v>44192.923654872189</v>
      </c>
      <c r="CJ73" s="150">
        <v>1.9097240246692964</v>
      </c>
      <c r="CK73" s="149">
        <v>24088</v>
      </c>
      <c r="CL73" s="149">
        <v>45964.374687030293</v>
      </c>
      <c r="CM73" s="150">
        <v>1.9081855980998959</v>
      </c>
      <c r="CN73" s="149">
        <v>25017</v>
      </c>
      <c r="CO73" s="149">
        <v>48000.309511044528</v>
      </c>
      <c r="CP73" s="150">
        <v>1.9187076592335024</v>
      </c>
      <c r="CQ73" s="149">
        <v>25539</v>
      </c>
      <c r="CR73" s="149">
        <v>49088.567483386563</v>
      </c>
      <c r="CS73" s="150">
        <v>1.9221021764120194</v>
      </c>
      <c r="CT73" s="149">
        <v>25916</v>
      </c>
      <c r="CU73" s="149">
        <v>49206.751363354473</v>
      </c>
      <c r="CV73" s="150">
        <v>1.8987016269236947</v>
      </c>
      <c r="CW73" s="149">
        <v>26511</v>
      </c>
      <c r="CX73" s="149">
        <v>50370.194079009947</v>
      </c>
      <c r="CY73" s="150">
        <v>1.8999733725249877</v>
      </c>
      <c r="CZ73" s="149">
        <v>27387</v>
      </c>
      <c r="DA73" s="149">
        <v>52308.523277888431</v>
      </c>
      <c r="DB73" s="150">
        <v>1.9099763857994096</v>
      </c>
      <c r="DC73" s="149">
        <v>28218</v>
      </c>
      <c r="DD73" s="149">
        <v>53691.656911417944</v>
      </c>
      <c r="DE73" s="150">
        <v>1.9027449468926907</v>
      </c>
      <c r="DF73" s="149">
        <v>29261</v>
      </c>
      <c r="DG73" s="149">
        <v>55863.586467920984</v>
      </c>
      <c r="DH73" s="150">
        <v>1.9091482337555443</v>
      </c>
      <c r="DI73" s="149">
        <v>30126</v>
      </c>
      <c r="DJ73" s="149">
        <v>58344.177686437928</v>
      </c>
      <c r="DK73" s="150">
        <v>1.9366719008974949</v>
      </c>
      <c r="DL73" s="149">
        <v>30572</v>
      </c>
      <c r="DM73" s="149">
        <v>58947.316538681254</v>
      </c>
      <c r="DN73" s="150">
        <v>1.9281472111304871</v>
      </c>
      <c r="DO73" s="149">
        <v>30078</v>
      </c>
      <c r="DP73" s="149">
        <v>55707.079747211363</v>
      </c>
      <c r="DQ73" s="150">
        <v>1.8520872314386383</v>
      </c>
      <c r="DR73" s="149">
        <v>30694</v>
      </c>
      <c r="DS73" s="149">
        <v>57624.550457643942</v>
      </c>
      <c r="DT73" s="150">
        <v>1.8773881037871878</v>
      </c>
      <c r="DU73" s="149">
        <v>31271</v>
      </c>
      <c r="DV73" s="149">
        <v>58762.548626461634</v>
      </c>
      <c r="DW73" s="150">
        <v>1.8791387747901134</v>
      </c>
      <c r="DX73" s="149">
        <v>31610</v>
      </c>
      <c r="DY73" s="149">
        <v>58000.16704095999</v>
      </c>
      <c r="DZ73" s="150">
        <v>1.8348676697551405</v>
      </c>
      <c r="EA73" s="149">
        <v>31937</v>
      </c>
      <c r="EB73" s="149">
        <v>58307.041849533314</v>
      </c>
      <c r="EC73" s="150">
        <v>1.8256893837722177</v>
      </c>
      <c r="ED73" s="149">
        <v>32111</v>
      </c>
      <c r="EE73" s="151">
        <v>58488.350247276481</v>
      </c>
      <c r="EF73" s="161">
        <v>1.8214428154612587</v>
      </c>
    </row>
    <row r="74" spans="1:136" ht="15" customHeight="1">
      <c r="A74" s="158">
        <v>60</v>
      </c>
      <c r="B74" s="156">
        <v>2787</v>
      </c>
      <c r="C74" s="149">
        <v>5612.8605779888967</v>
      </c>
      <c r="D74" s="150">
        <v>2.0139435156041969</v>
      </c>
      <c r="E74" s="149">
        <v>3090</v>
      </c>
      <c r="F74" s="149">
        <v>6136.7671192788721</v>
      </c>
      <c r="G74" s="150">
        <v>1.9860087764656544</v>
      </c>
      <c r="H74" s="149">
        <v>3406</v>
      </c>
      <c r="I74" s="149">
        <v>6731.2631980595679</v>
      </c>
      <c r="J74" s="150">
        <v>1.9762957128771486</v>
      </c>
      <c r="K74" s="149">
        <v>3857</v>
      </c>
      <c r="L74" s="149">
        <v>7580.5583223521317</v>
      </c>
      <c r="M74" s="150">
        <v>1.9654027281182607</v>
      </c>
      <c r="N74" s="149">
        <v>4456</v>
      </c>
      <c r="O74" s="149">
        <v>8677.7204590497186</v>
      </c>
      <c r="P74" s="150">
        <v>1.94742380140254</v>
      </c>
      <c r="Q74" s="149">
        <v>5086</v>
      </c>
      <c r="R74" s="149">
        <v>9546.1598785369333</v>
      </c>
      <c r="S74" s="150">
        <v>1.8769484621582646</v>
      </c>
      <c r="T74" s="149">
        <v>5896</v>
      </c>
      <c r="U74" s="149">
        <v>10881.448106782893</v>
      </c>
      <c r="V74" s="150">
        <v>1.8455644685859722</v>
      </c>
      <c r="W74" s="149">
        <v>6593</v>
      </c>
      <c r="X74" s="149">
        <v>12033.545120095605</v>
      </c>
      <c r="Y74" s="150">
        <v>1.8252002305620514</v>
      </c>
      <c r="Z74" s="149">
        <v>7464</v>
      </c>
      <c r="AA74" s="149">
        <v>13467.722468180891</v>
      </c>
      <c r="AB74" s="150">
        <v>1.8043572438613198</v>
      </c>
      <c r="AC74" s="149">
        <v>8483</v>
      </c>
      <c r="AD74" s="149">
        <v>15212.775678612003</v>
      </c>
      <c r="AE74" s="150">
        <v>1.7933249650609457</v>
      </c>
      <c r="AF74" s="149">
        <v>9546</v>
      </c>
      <c r="AG74" s="149">
        <v>17068.559337926119</v>
      </c>
      <c r="AH74" s="150">
        <v>1.7880326144904797</v>
      </c>
      <c r="AI74" s="149">
        <v>10673</v>
      </c>
      <c r="AJ74" s="149">
        <v>19038.518370607078</v>
      </c>
      <c r="AK74" s="150">
        <v>1.7838019648277972</v>
      </c>
      <c r="AL74" s="149">
        <v>12136</v>
      </c>
      <c r="AM74" s="149">
        <v>21559.393641499406</v>
      </c>
      <c r="AN74" s="150">
        <v>1.7764826665704849</v>
      </c>
      <c r="AO74" s="149">
        <v>13254</v>
      </c>
      <c r="AP74" s="149">
        <v>23652.820622798474</v>
      </c>
      <c r="AQ74" s="150">
        <v>1.7845797964990548</v>
      </c>
      <c r="AR74" s="149">
        <v>14261</v>
      </c>
      <c r="AS74" s="149">
        <v>25563.749795537689</v>
      </c>
      <c r="AT74" s="150">
        <v>1.7925636207515385</v>
      </c>
      <c r="AU74" s="149">
        <v>15041</v>
      </c>
      <c r="AV74" s="149">
        <v>27244.538970611909</v>
      </c>
      <c r="AW74" s="150">
        <v>1.811351570414993</v>
      </c>
      <c r="AX74" s="149">
        <v>15838</v>
      </c>
      <c r="AY74" s="149">
        <v>29312.758135218126</v>
      </c>
      <c r="AZ74" s="150">
        <v>1.8507865977533859</v>
      </c>
      <c r="BA74" s="149">
        <v>16273</v>
      </c>
      <c r="BB74" s="149">
        <v>30585.720618851006</v>
      </c>
      <c r="BC74" s="150">
        <v>1.8795379228692317</v>
      </c>
      <c r="BD74" s="149">
        <v>17195</v>
      </c>
      <c r="BE74" s="149">
        <v>32657.022362326032</v>
      </c>
      <c r="BF74" s="150">
        <v>1.8992161885621419</v>
      </c>
      <c r="BG74" s="149">
        <v>18178</v>
      </c>
      <c r="BH74" s="149">
        <v>35037.154629081051</v>
      </c>
      <c r="BI74" s="150">
        <v>1.9274482687358923</v>
      </c>
      <c r="BJ74" s="149">
        <v>19242</v>
      </c>
      <c r="BK74" s="149">
        <v>36565.389528194595</v>
      </c>
      <c r="BL74" s="150">
        <v>1.9002904858223986</v>
      </c>
      <c r="BM74" s="149">
        <v>19696</v>
      </c>
      <c r="BN74" s="149">
        <v>37050.585789717596</v>
      </c>
      <c r="BO74" s="150">
        <v>1.8811223491936229</v>
      </c>
      <c r="BP74" s="149">
        <v>20416</v>
      </c>
      <c r="BQ74" s="149">
        <v>38183.695533572907</v>
      </c>
      <c r="BR74" s="150">
        <v>1.8702828925143469</v>
      </c>
      <c r="BS74" s="149">
        <v>20750</v>
      </c>
      <c r="BT74" s="149">
        <v>38101.000909499955</v>
      </c>
      <c r="BU74" s="150">
        <v>1.8361928149156606</v>
      </c>
      <c r="BV74" s="149">
        <v>21086</v>
      </c>
      <c r="BW74" s="149">
        <v>39067.689041531397</v>
      </c>
      <c r="BX74" s="150">
        <v>1.8527785754306838</v>
      </c>
      <c r="BY74" s="149">
        <v>21738</v>
      </c>
      <c r="BZ74" s="149">
        <v>40142.140073895644</v>
      </c>
      <c r="CA74" s="150">
        <v>1.8466344683915559</v>
      </c>
      <c r="CB74" s="149">
        <v>22146</v>
      </c>
      <c r="CC74" s="149">
        <v>41373.660937540204</v>
      </c>
      <c r="CD74" s="150">
        <v>1.8682227462088055</v>
      </c>
      <c r="CE74" s="149">
        <v>22823</v>
      </c>
      <c r="CF74" s="149">
        <v>42696.947581583758</v>
      </c>
      <c r="CG74" s="150">
        <v>1.8707859431969398</v>
      </c>
      <c r="CH74" s="149">
        <v>23506</v>
      </c>
      <c r="CI74" s="149">
        <v>44714.947041154854</v>
      </c>
      <c r="CJ74" s="150">
        <v>1.9022780158748769</v>
      </c>
      <c r="CK74" s="149">
        <v>24452</v>
      </c>
      <c r="CL74" s="149">
        <v>46506.689986270947</v>
      </c>
      <c r="CM74" s="150">
        <v>1.9019585304380398</v>
      </c>
      <c r="CN74" s="149">
        <v>25401</v>
      </c>
      <c r="CO74" s="149">
        <v>48570.022635291607</v>
      </c>
      <c r="CP74" s="150">
        <v>1.9121303348408176</v>
      </c>
      <c r="CQ74" s="149">
        <v>25935</v>
      </c>
      <c r="CR74" s="149">
        <v>49672.471311902314</v>
      </c>
      <c r="CS74" s="150">
        <v>1.9152678354309742</v>
      </c>
      <c r="CT74" s="149">
        <v>26296</v>
      </c>
      <c r="CU74" s="149">
        <v>49784.544190884764</v>
      </c>
      <c r="CV74" s="150">
        <v>1.8932363930211729</v>
      </c>
      <c r="CW74" s="149">
        <v>26919</v>
      </c>
      <c r="CX74" s="149">
        <v>50961.763495791442</v>
      </c>
      <c r="CY74" s="150">
        <v>1.8931521786021561</v>
      </c>
      <c r="CZ74" s="149">
        <v>27812</v>
      </c>
      <c r="DA74" s="149">
        <v>52926.378381515628</v>
      </c>
      <c r="DB74" s="150">
        <v>1.903005119427428</v>
      </c>
      <c r="DC74" s="149">
        <v>28615</v>
      </c>
      <c r="DD74" s="149">
        <v>54323.326753345435</v>
      </c>
      <c r="DE74" s="150">
        <v>1.8984213438177682</v>
      </c>
      <c r="DF74" s="149">
        <v>29687</v>
      </c>
      <c r="DG74" s="149">
        <v>56523.269658280238</v>
      </c>
      <c r="DH74" s="150">
        <v>1.9039737817320792</v>
      </c>
      <c r="DI74" s="149">
        <v>30550</v>
      </c>
      <c r="DJ74" s="149">
        <v>59044.351706044756</v>
      </c>
      <c r="DK74" s="150">
        <v>1.9327120034711867</v>
      </c>
      <c r="DL74" s="149">
        <v>31015</v>
      </c>
      <c r="DM74" s="149">
        <v>59651.028006880224</v>
      </c>
      <c r="DN74" s="150">
        <v>1.9232960827625414</v>
      </c>
      <c r="DO74" s="149">
        <v>30523</v>
      </c>
      <c r="DP74" s="149">
        <v>56342.259324534192</v>
      </c>
      <c r="DQ74" s="150">
        <v>1.8458952044207382</v>
      </c>
      <c r="DR74" s="149">
        <v>31133</v>
      </c>
      <c r="DS74" s="149">
        <v>58292.183086282719</v>
      </c>
      <c r="DT74" s="150">
        <v>1.8723599745055959</v>
      </c>
      <c r="DU74" s="149">
        <v>31697</v>
      </c>
      <c r="DV74" s="149">
        <v>59444.606301815293</v>
      </c>
      <c r="DW74" s="150">
        <v>1.8754016563654381</v>
      </c>
      <c r="DX74" s="149">
        <v>32036</v>
      </c>
      <c r="DY74" s="149">
        <v>58654.571307910031</v>
      </c>
      <c r="DZ74" s="150">
        <v>1.8308955958268833</v>
      </c>
      <c r="EA74" s="149">
        <v>32365</v>
      </c>
      <c r="EB74" s="149">
        <v>58960.970346561669</v>
      </c>
      <c r="EC74" s="150">
        <v>1.8217509762571193</v>
      </c>
      <c r="ED74" s="149">
        <v>32540</v>
      </c>
      <c r="EE74" s="151">
        <v>59142.434584608469</v>
      </c>
      <c r="EF74" s="161">
        <v>1.8175302576708197</v>
      </c>
    </row>
    <row r="75" spans="1:136" ht="15" customHeight="1">
      <c r="A75" s="158">
        <v>61</v>
      </c>
      <c r="B75" s="156">
        <v>2832</v>
      </c>
      <c r="C75" s="149">
        <v>5684.7584752113662</v>
      </c>
      <c r="D75" s="150">
        <v>2.0073299700605105</v>
      </c>
      <c r="E75" s="149">
        <v>3143</v>
      </c>
      <c r="F75" s="149">
        <v>6214.222442827614</v>
      </c>
      <c r="G75" s="150">
        <v>1.9771627244122221</v>
      </c>
      <c r="H75" s="149">
        <v>3464</v>
      </c>
      <c r="I75" s="149">
        <v>6815.7828715419273</v>
      </c>
      <c r="J75" s="150">
        <v>1.9676047550640667</v>
      </c>
      <c r="K75" s="149">
        <v>3923</v>
      </c>
      <c r="L75" s="149">
        <v>7675.1877460304222</v>
      </c>
      <c r="M75" s="150">
        <v>1.9564587677875152</v>
      </c>
      <c r="N75" s="149">
        <v>4532</v>
      </c>
      <c r="O75" s="149">
        <v>8784.9959130804073</v>
      </c>
      <c r="P75" s="150">
        <v>1.938436874024803</v>
      </c>
      <c r="Q75" s="149">
        <v>5167</v>
      </c>
      <c r="R75" s="149">
        <v>9659.4841165449925</v>
      </c>
      <c r="S75" s="150">
        <v>1.8694569608176876</v>
      </c>
      <c r="T75" s="149">
        <v>5990</v>
      </c>
      <c r="U75" s="149">
        <v>11008.074352686053</v>
      </c>
      <c r="V75" s="150">
        <v>1.837741962051094</v>
      </c>
      <c r="W75" s="149">
        <v>6699</v>
      </c>
      <c r="X75" s="149">
        <v>12171.686194749338</v>
      </c>
      <c r="Y75" s="150">
        <v>1.8169407664949004</v>
      </c>
      <c r="Z75" s="149">
        <v>7583</v>
      </c>
      <c r="AA75" s="149">
        <v>13620.151206212005</v>
      </c>
      <c r="AB75" s="150">
        <v>1.7961428466585792</v>
      </c>
      <c r="AC75" s="149">
        <v>8613</v>
      </c>
      <c r="AD75" s="149">
        <v>15383.721996451175</v>
      </c>
      <c r="AE75" s="150">
        <v>1.7861049572101677</v>
      </c>
      <c r="AF75" s="149">
        <v>9697</v>
      </c>
      <c r="AG75" s="149">
        <v>17259.523039065618</v>
      </c>
      <c r="AH75" s="150">
        <v>1.7798827512700441</v>
      </c>
      <c r="AI75" s="149">
        <v>10843</v>
      </c>
      <c r="AJ75" s="149">
        <v>19250.863490664156</v>
      </c>
      <c r="AK75" s="150">
        <v>1.7754185641117917</v>
      </c>
      <c r="AL75" s="149">
        <v>12331</v>
      </c>
      <c r="AM75" s="149">
        <v>21798.531447842943</v>
      </c>
      <c r="AN75" s="150">
        <v>1.767782941192356</v>
      </c>
      <c r="AO75" s="149">
        <v>13471</v>
      </c>
      <c r="AP75" s="149">
        <v>23916.687674840272</v>
      </c>
      <c r="AQ75" s="150">
        <v>1.7754203603919734</v>
      </c>
      <c r="AR75" s="149">
        <v>14494</v>
      </c>
      <c r="AS75" s="149">
        <v>25850.605084374965</v>
      </c>
      <c r="AT75" s="150">
        <v>1.7835383665223516</v>
      </c>
      <c r="AU75" s="149">
        <v>15282</v>
      </c>
      <c r="AV75" s="149">
        <v>27554.349976558955</v>
      </c>
      <c r="AW75" s="150">
        <v>1.8030591530270224</v>
      </c>
      <c r="AX75" s="149">
        <v>16079</v>
      </c>
      <c r="AY75" s="149">
        <v>29655.161484459077</v>
      </c>
      <c r="AZ75" s="150">
        <v>1.844341158309539</v>
      </c>
      <c r="BA75" s="149">
        <v>16505</v>
      </c>
      <c r="BB75" s="149">
        <v>30949.714660041947</v>
      </c>
      <c r="BC75" s="150">
        <v>1.8751720484727021</v>
      </c>
      <c r="BD75" s="149">
        <v>17422</v>
      </c>
      <c r="BE75" s="149">
        <v>33050.918554055097</v>
      </c>
      <c r="BF75" s="150">
        <v>1.8970794715908104</v>
      </c>
      <c r="BG75" s="149">
        <v>18468</v>
      </c>
      <c r="BH75" s="149">
        <v>35465.749894693523</v>
      </c>
      <c r="BI75" s="150">
        <v>1.9203893163685035</v>
      </c>
      <c r="BJ75" s="149">
        <v>19552</v>
      </c>
      <c r="BK75" s="149">
        <v>37005.803378654418</v>
      </c>
      <c r="BL75" s="150">
        <v>1.8926863430162857</v>
      </c>
      <c r="BM75" s="149">
        <v>20029</v>
      </c>
      <c r="BN75" s="149">
        <v>37492.800053679275</v>
      </c>
      <c r="BO75" s="150">
        <v>1.8719257104038782</v>
      </c>
      <c r="BP75" s="149">
        <v>20776</v>
      </c>
      <c r="BQ75" s="149">
        <v>38634.075820686106</v>
      </c>
      <c r="BR75" s="150">
        <v>1.8595531296056078</v>
      </c>
      <c r="BS75" s="149">
        <v>21004</v>
      </c>
      <c r="BT75" s="149">
        <v>38541.5069778381</v>
      </c>
      <c r="BU75" s="150">
        <v>1.8349603398323224</v>
      </c>
      <c r="BV75" s="149">
        <v>21434</v>
      </c>
      <c r="BW75" s="149">
        <v>39524.337379244796</v>
      </c>
      <c r="BX75" s="150">
        <v>1.8440019305423532</v>
      </c>
      <c r="BY75" s="149">
        <v>22094</v>
      </c>
      <c r="BZ75" s="149">
        <v>40609.361764012421</v>
      </c>
      <c r="CA75" s="150">
        <v>1.8380266934014855</v>
      </c>
      <c r="CB75" s="149">
        <v>22510</v>
      </c>
      <c r="CC75" s="149">
        <v>41861.930103857732</v>
      </c>
      <c r="CD75" s="150">
        <v>1.8597036918639598</v>
      </c>
      <c r="CE75" s="149">
        <v>23154</v>
      </c>
      <c r="CF75" s="149">
        <v>43202.281858896065</v>
      </c>
      <c r="CG75" s="150">
        <v>1.8658668851557427</v>
      </c>
      <c r="CH75" s="149">
        <v>23871</v>
      </c>
      <c r="CI75" s="149">
        <v>45253.882436256652</v>
      </c>
      <c r="CJ75" s="150">
        <v>1.8957681888591451</v>
      </c>
      <c r="CK75" s="149">
        <v>24848</v>
      </c>
      <c r="CL75" s="149">
        <v>47067.233384733925</v>
      </c>
      <c r="CM75" s="150">
        <v>1.8942061085292146</v>
      </c>
      <c r="CN75" s="149">
        <v>25796</v>
      </c>
      <c r="CO75" s="149">
        <v>49159.050814524846</v>
      </c>
      <c r="CP75" s="150">
        <v>1.905685021496544</v>
      </c>
      <c r="CQ75" s="149">
        <v>26336</v>
      </c>
      <c r="CR75" s="149">
        <v>50276.011841072956</v>
      </c>
      <c r="CS75" s="150">
        <v>1.9090223208183839</v>
      </c>
      <c r="CT75" s="149">
        <v>26692</v>
      </c>
      <c r="CU75" s="149">
        <v>50381.622824267724</v>
      </c>
      <c r="CV75" s="150">
        <v>1.8875177140816621</v>
      </c>
      <c r="CW75" s="149">
        <v>27332</v>
      </c>
      <c r="CX75" s="149">
        <v>51572.94074087216</v>
      </c>
      <c r="CY75" s="150">
        <v>1.8869069493952935</v>
      </c>
      <c r="CZ75" s="149">
        <v>28231</v>
      </c>
      <c r="DA75" s="149">
        <v>53564.962841980327</v>
      </c>
      <c r="DB75" s="150">
        <v>1.897380994012976</v>
      </c>
      <c r="DC75" s="149">
        <v>29034</v>
      </c>
      <c r="DD75" s="149">
        <v>54977.136476414191</v>
      </c>
      <c r="DE75" s="150">
        <v>1.8935433104778601</v>
      </c>
      <c r="DF75" s="149">
        <v>30118</v>
      </c>
      <c r="DG75" s="149">
        <v>57205.71332806522</v>
      </c>
      <c r="DH75" s="150">
        <v>1.8993861919139789</v>
      </c>
      <c r="DI75" s="149">
        <v>31008</v>
      </c>
      <c r="DJ75" s="149">
        <v>59769.211716802427</v>
      </c>
      <c r="DK75" s="150">
        <v>1.9275416575336179</v>
      </c>
      <c r="DL75" s="149">
        <v>31465</v>
      </c>
      <c r="DM75" s="149">
        <v>60379.333743571216</v>
      </c>
      <c r="DN75" s="150">
        <v>1.9189363973803024</v>
      </c>
      <c r="DO75" s="149">
        <v>30961</v>
      </c>
      <c r="DP75" s="149">
        <v>56998.665727679247</v>
      </c>
      <c r="DQ75" s="150">
        <v>1.8409827114007702</v>
      </c>
      <c r="DR75" s="149">
        <v>31594</v>
      </c>
      <c r="DS75" s="149">
        <v>58982.632045047867</v>
      </c>
      <c r="DT75" s="150">
        <v>1.8668934622095292</v>
      </c>
      <c r="DU75" s="149">
        <v>32149</v>
      </c>
      <c r="DV75" s="149">
        <v>60150.394703877981</v>
      </c>
      <c r="DW75" s="150">
        <v>1.8709880464051132</v>
      </c>
      <c r="DX75" s="149">
        <v>32475</v>
      </c>
      <c r="DY75" s="149">
        <v>59331.431547661959</v>
      </c>
      <c r="DZ75" s="150">
        <v>1.8269878844545637</v>
      </c>
      <c r="EA75" s="149">
        <v>32801</v>
      </c>
      <c r="EB75" s="149">
        <v>59637.352717080597</v>
      </c>
      <c r="EC75" s="150">
        <v>1.8181565414798511</v>
      </c>
      <c r="ED75" s="149">
        <v>32977</v>
      </c>
      <c r="EE75" s="151">
        <v>59818.983389343361</v>
      </c>
      <c r="EF75" s="161">
        <v>1.8139607420124135</v>
      </c>
    </row>
    <row r="76" spans="1:136" ht="15" customHeight="1">
      <c r="A76" s="158">
        <v>62</v>
      </c>
      <c r="B76" s="156">
        <v>2884</v>
      </c>
      <c r="C76" s="149">
        <v>5759.1498124448963</v>
      </c>
      <c r="D76" s="150">
        <v>1.9969312803206991</v>
      </c>
      <c r="E76" s="149">
        <v>3197</v>
      </c>
      <c r="F76" s="149">
        <v>6294.3338306108963</v>
      </c>
      <c r="G76" s="150">
        <v>1.9688250955930235</v>
      </c>
      <c r="H76" s="149">
        <v>3523</v>
      </c>
      <c r="I76" s="149">
        <v>6903.1984580786675</v>
      </c>
      <c r="J76" s="150">
        <v>1.9594659262215917</v>
      </c>
      <c r="K76" s="149">
        <v>3989</v>
      </c>
      <c r="L76" s="149">
        <v>7773.061309395116</v>
      </c>
      <c r="M76" s="150">
        <v>1.9486240434683169</v>
      </c>
      <c r="N76" s="149">
        <v>4610</v>
      </c>
      <c r="O76" s="149">
        <v>8895.8903594984058</v>
      </c>
      <c r="P76" s="150">
        <v>1.9296942211493289</v>
      </c>
      <c r="Q76" s="149">
        <v>5251</v>
      </c>
      <c r="R76" s="149">
        <v>9776.6055031663745</v>
      </c>
      <c r="S76" s="150">
        <v>1.8618559328063939</v>
      </c>
      <c r="T76" s="149">
        <v>6087</v>
      </c>
      <c r="U76" s="149">
        <v>11138.84028269615</v>
      </c>
      <c r="V76" s="150">
        <v>1.8299392611625021</v>
      </c>
      <c r="W76" s="149">
        <v>6808</v>
      </c>
      <c r="X76" s="149">
        <v>12314.283801528298</v>
      </c>
      <c r="Y76" s="150">
        <v>1.808796093056448</v>
      </c>
      <c r="Z76" s="149">
        <v>7704</v>
      </c>
      <c r="AA76" s="149">
        <v>13777.444907656567</v>
      </c>
      <c r="AB76" s="150">
        <v>1.7883495466843935</v>
      </c>
      <c r="AC76" s="149">
        <v>8742</v>
      </c>
      <c r="AD76" s="149">
        <v>15560.238609712593</v>
      </c>
      <c r="AE76" s="150">
        <v>1.7799403580087614</v>
      </c>
      <c r="AF76" s="149">
        <v>9851</v>
      </c>
      <c r="AG76" s="149">
        <v>17456.509038058226</v>
      </c>
      <c r="AH76" s="150">
        <v>1.7720545160956478</v>
      </c>
      <c r="AI76" s="149">
        <v>11018</v>
      </c>
      <c r="AJ76" s="149">
        <v>19469.835575962286</v>
      </c>
      <c r="AK76" s="150">
        <v>1.7670934449049089</v>
      </c>
      <c r="AL76" s="149">
        <v>12533</v>
      </c>
      <c r="AM76" s="149">
        <v>22045.019117410051</v>
      </c>
      <c r="AN76" s="150">
        <v>1.7589578805880517</v>
      </c>
      <c r="AO76" s="149">
        <v>13695</v>
      </c>
      <c r="AP76" s="149">
        <v>24188.653148502272</v>
      </c>
      <c r="AQ76" s="150">
        <v>1.7662397333700088</v>
      </c>
      <c r="AR76" s="149">
        <v>14733</v>
      </c>
      <c r="AS76" s="149">
        <v>26146.405829292147</v>
      </c>
      <c r="AT76" s="150">
        <v>1.7746830807908875</v>
      </c>
      <c r="AU76" s="149">
        <v>15522</v>
      </c>
      <c r="AV76" s="149">
        <v>27874.146635553989</v>
      </c>
      <c r="AW76" s="150">
        <v>1.7957831874471066</v>
      </c>
      <c r="AX76" s="149">
        <v>16317</v>
      </c>
      <c r="AY76" s="149">
        <v>30009.297292003765</v>
      </c>
      <c r="AZ76" s="150">
        <v>1.839143058895861</v>
      </c>
      <c r="BA76" s="149">
        <v>16732</v>
      </c>
      <c r="BB76" s="149">
        <v>31326.865342646757</v>
      </c>
      <c r="BC76" s="150">
        <v>1.8722726119200788</v>
      </c>
      <c r="BD76" s="149">
        <v>17691</v>
      </c>
      <c r="BE76" s="149">
        <v>33458.825598394054</v>
      </c>
      <c r="BF76" s="150">
        <v>1.8912908031425049</v>
      </c>
      <c r="BG76" s="149">
        <v>18761</v>
      </c>
      <c r="BH76" s="149">
        <v>35909.214971961621</v>
      </c>
      <c r="BI76" s="150">
        <v>1.9140352311690005</v>
      </c>
      <c r="BJ76" s="149">
        <v>19857</v>
      </c>
      <c r="BK76" s="149">
        <v>37461.673916227832</v>
      </c>
      <c r="BL76" s="150">
        <v>1.8865726905488156</v>
      </c>
      <c r="BM76" s="149">
        <v>20396</v>
      </c>
      <c r="BN76" s="149">
        <v>37946.629927085836</v>
      </c>
      <c r="BO76" s="150">
        <v>1.8604937206847341</v>
      </c>
      <c r="BP76" s="149">
        <v>20998</v>
      </c>
      <c r="BQ76" s="149">
        <v>39100.826417973381</v>
      </c>
      <c r="BR76" s="150">
        <v>1.862121460042546</v>
      </c>
      <c r="BS76" s="149">
        <v>21328</v>
      </c>
      <c r="BT76" s="149">
        <v>39000.010791409215</v>
      </c>
      <c r="BU76" s="150">
        <v>1.8285826515101844</v>
      </c>
      <c r="BV76" s="149">
        <v>21786</v>
      </c>
      <c r="BW76" s="149">
        <v>39995.64210108354</v>
      </c>
      <c r="BX76" s="150">
        <v>1.835841462456786</v>
      </c>
      <c r="BY76" s="149">
        <v>22459</v>
      </c>
      <c r="BZ76" s="149">
        <v>41092.098063358899</v>
      </c>
      <c r="CA76" s="150">
        <v>1.8296494974557593</v>
      </c>
      <c r="CB76" s="149">
        <v>22870</v>
      </c>
      <c r="CC76" s="149">
        <v>42366.840131539866</v>
      </c>
      <c r="CD76" s="150">
        <v>1.8525072204433697</v>
      </c>
      <c r="CE76" s="149">
        <v>23508</v>
      </c>
      <c r="CF76" s="149">
        <v>43725.145043595432</v>
      </c>
      <c r="CG76" s="150">
        <v>1.8600112746127033</v>
      </c>
      <c r="CH76" s="149">
        <v>24258</v>
      </c>
      <c r="CI76" s="149">
        <v>45811.123174196051</v>
      </c>
      <c r="CJ76" s="150">
        <v>1.8884954725944452</v>
      </c>
      <c r="CK76" s="149">
        <v>25256</v>
      </c>
      <c r="CL76" s="149">
        <v>47646.627351184703</v>
      </c>
      <c r="CM76" s="150">
        <v>1.8865468542597681</v>
      </c>
      <c r="CN76" s="149">
        <v>26206</v>
      </c>
      <c r="CO76" s="149">
        <v>49768.45630808537</v>
      </c>
      <c r="CP76" s="150">
        <v>1.8991244870672888</v>
      </c>
      <c r="CQ76" s="149">
        <v>26754</v>
      </c>
      <c r="CR76" s="149">
        <v>50900.196248736953</v>
      </c>
      <c r="CS76" s="150">
        <v>1.9025265847625383</v>
      </c>
      <c r="CT76" s="149">
        <v>27099</v>
      </c>
      <c r="CU76" s="149">
        <v>50999.693115218361</v>
      </c>
      <c r="CV76" s="150">
        <v>1.881976940670075</v>
      </c>
      <c r="CW76" s="149">
        <v>27740</v>
      </c>
      <c r="CX76" s="149">
        <v>52205.506748938562</v>
      </c>
      <c r="CY76" s="150">
        <v>1.8819577054411882</v>
      </c>
      <c r="CZ76" s="149">
        <v>28648</v>
      </c>
      <c r="DA76" s="149">
        <v>54226.133765207436</v>
      </c>
      <c r="DB76" s="150">
        <v>1.8928418655824992</v>
      </c>
      <c r="DC76" s="149">
        <v>29474</v>
      </c>
      <c r="DD76" s="149">
        <v>55654.212053318428</v>
      </c>
      <c r="DE76" s="150">
        <v>1.8882476777267567</v>
      </c>
      <c r="DF76" s="149">
        <v>30575</v>
      </c>
      <c r="DG76" s="149">
        <v>57912.523594802027</v>
      </c>
      <c r="DH76" s="150">
        <v>1.8941136089878015</v>
      </c>
      <c r="DI76" s="149">
        <v>31485</v>
      </c>
      <c r="DJ76" s="149">
        <v>60519.803136191025</v>
      </c>
      <c r="DK76" s="150">
        <v>1.92217891491793</v>
      </c>
      <c r="DL76" s="149">
        <v>31919</v>
      </c>
      <c r="DM76" s="149">
        <v>61134.40409584681</v>
      </c>
      <c r="DN76" s="150">
        <v>1.9152982266313734</v>
      </c>
      <c r="DO76" s="149">
        <v>31403</v>
      </c>
      <c r="DP76" s="149">
        <v>57678.125904641027</v>
      </c>
      <c r="DQ76" s="150">
        <v>1.8367075089845246</v>
      </c>
      <c r="DR76" s="149">
        <v>32070</v>
      </c>
      <c r="DS76" s="149">
        <v>59697.387889862162</v>
      </c>
      <c r="DT76" s="150">
        <v>1.8614714028644266</v>
      </c>
      <c r="DU76" s="149">
        <v>32584</v>
      </c>
      <c r="DV76" s="149">
        <v>60881.441775560561</v>
      </c>
      <c r="DW76" s="150">
        <v>1.8684459174920378</v>
      </c>
      <c r="DX76" s="149">
        <v>32925</v>
      </c>
      <c r="DY76" s="149">
        <v>60032.439026500193</v>
      </c>
      <c r="DZ76" s="150">
        <v>1.8233087023993984</v>
      </c>
      <c r="EA76" s="149">
        <v>33248</v>
      </c>
      <c r="EB76" s="149">
        <v>60337.706224112007</v>
      </c>
      <c r="EC76" s="150">
        <v>1.8147770158840233</v>
      </c>
      <c r="ED76" s="149">
        <v>33426</v>
      </c>
      <c r="EE76" s="151">
        <v>60519.482177320926</v>
      </c>
      <c r="EF76" s="161">
        <v>1.8105511331694168</v>
      </c>
    </row>
    <row r="77" spans="1:136" ht="15" customHeight="1">
      <c r="A77" s="158">
        <v>63</v>
      </c>
      <c r="B77" s="156">
        <v>2935</v>
      </c>
      <c r="C77" s="149">
        <v>5836.1519443016277</v>
      </c>
      <c r="D77" s="150">
        <v>1.9884674426922071</v>
      </c>
      <c r="E77" s="149">
        <v>3252</v>
      </c>
      <c r="F77" s="149">
        <v>6377.3157250943768</v>
      </c>
      <c r="G77" s="150">
        <v>1.9610441959084799</v>
      </c>
      <c r="H77" s="149">
        <v>3583</v>
      </c>
      <c r="I77" s="149">
        <v>6993.7440385546442</v>
      </c>
      <c r="J77" s="150">
        <v>1.9519240967219214</v>
      </c>
      <c r="K77" s="149">
        <v>4057</v>
      </c>
      <c r="L77" s="149">
        <v>7874.414228267201</v>
      </c>
      <c r="M77" s="150">
        <v>1.9409450895408433</v>
      </c>
      <c r="N77" s="149">
        <v>4688</v>
      </c>
      <c r="O77" s="149">
        <v>9010.6714750484171</v>
      </c>
      <c r="P77" s="150">
        <v>1.922071560377222</v>
      </c>
      <c r="Q77" s="149">
        <v>5332</v>
      </c>
      <c r="R77" s="149">
        <v>9897.8631402543979</v>
      </c>
      <c r="S77" s="150">
        <v>1.8563134171519875</v>
      </c>
      <c r="T77" s="149">
        <v>6186</v>
      </c>
      <c r="U77" s="149">
        <v>11274.024589959439</v>
      </c>
      <c r="V77" s="150">
        <v>1.8225063999287809</v>
      </c>
      <c r="W77" s="149">
        <v>6918</v>
      </c>
      <c r="X77" s="149">
        <v>12461.616160209142</v>
      </c>
      <c r="Y77" s="150">
        <v>1.8013322000880516</v>
      </c>
      <c r="Z77" s="149">
        <v>7828</v>
      </c>
      <c r="AA77" s="149">
        <v>13939.916385789855</v>
      </c>
      <c r="AB77" s="150">
        <v>1.7807762373262461</v>
      </c>
      <c r="AC77" s="149">
        <v>8883</v>
      </c>
      <c r="AD77" s="149">
        <v>15742.631956656349</v>
      </c>
      <c r="AE77" s="150">
        <v>1.772220191000377</v>
      </c>
      <c r="AF77" s="149">
        <v>10009</v>
      </c>
      <c r="AG77" s="149">
        <v>17659.92866581964</v>
      </c>
      <c r="AH77" s="150">
        <v>1.764404902170011</v>
      </c>
      <c r="AI77" s="149">
        <v>11197</v>
      </c>
      <c r="AJ77" s="149">
        <v>19695.857393144768</v>
      </c>
      <c r="AK77" s="150">
        <v>1.7590298645302107</v>
      </c>
      <c r="AL77" s="149">
        <v>12740</v>
      </c>
      <c r="AM77" s="149">
        <v>22299.316182152248</v>
      </c>
      <c r="AN77" s="150">
        <v>1.7503387898078688</v>
      </c>
      <c r="AO77" s="149">
        <v>13926</v>
      </c>
      <c r="AP77" s="149">
        <v>24469.157224564213</v>
      </c>
      <c r="AQ77" s="150">
        <v>1.7570843906767351</v>
      </c>
      <c r="AR77" s="149">
        <v>14976</v>
      </c>
      <c r="AS77" s="149">
        <v>26451.662476361907</v>
      </c>
      <c r="AT77" s="150">
        <v>1.7662701974066444</v>
      </c>
      <c r="AU77" s="149">
        <v>15763</v>
      </c>
      <c r="AV77" s="149">
        <v>28204.746569687042</v>
      </c>
      <c r="AW77" s="150">
        <v>1.789300676881751</v>
      </c>
      <c r="AX77" s="149">
        <v>16557</v>
      </c>
      <c r="AY77" s="149">
        <v>30376.116838193069</v>
      </c>
      <c r="AZ77" s="150">
        <v>1.8346389344804657</v>
      </c>
      <c r="BA77" s="149">
        <v>16962</v>
      </c>
      <c r="BB77" s="149">
        <v>31718.237369881819</v>
      </c>
      <c r="BC77" s="150">
        <v>1.8699585762222508</v>
      </c>
      <c r="BD77" s="149">
        <v>17911</v>
      </c>
      <c r="BE77" s="149">
        <v>33882.050394901016</v>
      </c>
      <c r="BF77" s="150">
        <v>1.8916894866228025</v>
      </c>
      <c r="BG77" s="149">
        <v>19059</v>
      </c>
      <c r="BH77" s="149">
        <v>36368.651868022862</v>
      </c>
      <c r="BI77" s="150">
        <v>1.9082140651672628</v>
      </c>
      <c r="BJ77" s="149">
        <v>20196</v>
      </c>
      <c r="BK77" s="149">
        <v>37932.915874440456</v>
      </c>
      <c r="BL77" s="150">
        <v>1.8782390510220071</v>
      </c>
      <c r="BM77" s="149">
        <v>20722</v>
      </c>
      <c r="BN77" s="149">
        <v>38417.441316880628</v>
      </c>
      <c r="BO77" s="150">
        <v>1.8539446634919712</v>
      </c>
      <c r="BP77" s="149">
        <v>21366</v>
      </c>
      <c r="BQ77" s="149">
        <v>39585.545665706843</v>
      </c>
      <c r="BR77" s="150">
        <v>1.8527354519192569</v>
      </c>
      <c r="BS77" s="149">
        <v>21648</v>
      </c>
      <c r="BT77" s="149">
        <v>39472.336396766943</v>
      </c>
      <c r="BU77" s="150">
        <v>1.8233710456747478</v>
      </c>
      <c r="BV77" s="149">
        <v>22125</v>
      </c>
      <c r="BW77" s="149">
        <v>40483.232258342279</v>
      </c>
      <c r="BX77" s="150">
        <v>1.8297506105465438</v>
      </c>
      <c r="BY77" s="149">
        <v>22818</v>
      </c>
      <c r="BZ77" s="149">
        <v>41590.497091040743</v>
      </c>
      <c r="CA77" s="150">
        <v>1.8227056311263363</v>
      </c>
      <c r="CB77" s="149">
        <v>23225</v>
      </c>
      <c r="CC77" s="149">
        <v>42888.878902206823</v>
      </c>
      <c r="CD77" s="150">
        <v>1.8466686287279579</v>
      </c>
      <c r="CE77" s="149">
        <v>23881</v>
      </c>
      <c r="CF77" s="149">
        <v>44266.498449686544</v>
      </c>
      <c r="CG77" s="150">
        <v>1.8536283426023425</v>
      </c>
      <c r="CH77" s="149">
        <v>24633</v>
      </c>
      <c r="CI77" s="149">
        <v>46388.685523113636</v>
      </c>
      <c r="CJ77" s="150">
        <v>1.8831926896079907</v>
      </c>
      <c r="CK77" s="149">
        <v>25676</v>
      </c>
      <c r="CL77" s="149">
        <v>48246.29581601041</v>
      </c>
      <c r="CM77" s="150">
        <v>1.879042522823275</v>
      </c>
      <c r="CN77" s="149">
        <v>26633</v>
      </c>
      <c r="CO77" s="149">
        <v>50399.341834962812</v>
      </c>
      <c r="CP77" s="150">
        <v>1.8923644289025949</v>
      </c>
      <c r="CQ77" s="149">
        <v>27175</v>
      </c>
      <c r="CR77" s="149">
        <v>51547.348196328843</v>
      </c>
      <c r="CS77" s="150">
        <v>1.8968665389633428</v>
      </c>
      <c r="CT77" s="149">
        <v>27506</v>
      </c>
      <c r="CU77" s="149">
        <v>51640.354680127559</v>
      </c>
      <c r="CV77" s="150">
        <v>1.8774214600497185</v>
      </c>
      <c r="CW77" s="149">
        <v>28154</v>
      </c>
      <c r="CX77" s="149">
        <v>52861.087663384213</v>
      </c>
      <c r="CY77" s="150">
        <v>1.8775693565171632</v>
      </c>
      <c r="CZ77" s="149">
        <v>29092</v>
      </c>
      <c r="DA77" s="149">
        <v>54911.295433548839</v>
      </c>
      <c r="DB77" s="150">
        <v>1.8875049990907755</v>
      </c>
      <c r="DC77" s="149">
        <v>29913</v>
      </c>
      <c r="DD77" s="149">
        <v>56355.846944105404</v>
      </c>
      <c r="DE77" s="150">
        <v>1.8839918077125466</v>
      </c>
      <c r="DF77" s="149">
        <v>31037</v>
      </c>
      <c r="DG77" s="149">
        <v>58645.162766516194</v>
      </c>
      <c r="DH77" s="150">
        <v>1.8895242055132968</v>
      </c>
      <c r="DI77" s="149">
        <v>31950</v>
      </c>
      <c r="DJ77" s="149">
        <v>61298.072020535452</v>
      </c>
      <c r="DK77" s="150">
        <v>1.9185625045551002</v>
      </c>
      <c r="DL77" s="149">
        <v>32404</v>
      </c>
      <c r="DM77" s="149">
        <v>61917.541159810382</v>
      </c>
      <c r="DN77" s="150">
        <v>1.9107993198312054</v>
      </c>
      <c r="DO77" s="149">
        <v>31858</v>
      </c>
      <c r="DP77" s="149">
        <v>58381.869721627612</v>
      </c>
      <c r="DQ77" s="150">
        <v>1.8325654379316847</v>
      </c>
      <c r="DR77" s="149">
        <v>32531</v>
      </c>
      <c r="DS77" s="149">
        <v>60437.903027431857</v>
      </c>
      <c r="DT77" s="150">
        <v>1.8578556769675649</v>
      </c>
      <c r="DU77" s="149">
        <v>33061</v>
      </c>
      <c r="DV77" s="149">
        <v>61639.647429752498</v>
      </c>
      <c r="DW77" s="150">
        <v>1.8644217485784609</v>
      </c>
      <c r="DX77" s="149">
        <v>33366</v>
      </c>
      <c r="DY77" s="149">
        <v>60759.055744269543</v>
      </c>
      <c r="DZ77" s="150">
        <v>1.8209871049652204</v>
      </c>
      <c r="EA77" s="149">
        <v>33709</v>
      </c>
      <c r="EB77" s="149">
        <v>61063.670741067697</v>
      </c>
      <c r="EC77" s="150">
        <v>1.8114945783342045</v>
      </c>
      <c r="ED77" s="149">
        <v>33888</v>
      </c>
      <c r="EE77" s="151">
        <v>61245.524652350701</v>
      </c>
      <c r="EF77" s="161">
        <v>1.8072923941321619</v>
      </c>
    </row>
    <row r="78" spans="1:136" ht="15" customHeight="1">
      <c r="A78" s="158">
        <v>64</v>
      </c>
      <c r="B78" s="156">
        <v>2986</v>
      </c>
      <c r="C78" s="149">
        <v>5916.0160467797577</v>
      </c>
      <c r="D78" s="150">
        <v>1.9812511878029999</v>
      </c>
      <c r="E78" s="149">
        <v>3308</v>
      </c>
      <c r="F78" s="149">
        <v>6463.3521304750038</v>
      </c>
      <c r="G78" s="150">
        <v>1.9538549366611258</v>
      </c>
      <c r="H78" s="149">
        <v>3644</v>
      </c>
      <c r="I78" s="149">
        <v>7087.6261525075624</v>
      </c>
      <c r="J78" s="150">
        <v>1.9450126653423607</v>
      </c>
      <c r="K78" s="149">
        <v>4125</v>
      </c>
      <c r="L78" s="149">
        <v>7979.5095961566531</v>
      </c>
      <c r="M78" s="150">
        <v>1.9344265687652493</v>
      </c>
      <c r="N78" s="149">
        <v>4767</v>
      </c>
      <c r="O78" s="149">
        <v>9129.6341760133982</v>
      </c>
      <c r="P78" s="150">
        <v>1.9151739408461084</v>
      </c>
      <c r="Q78" s="149">
        <v>5421</v>
      </c>
      <c r="R78" s="149">
        <v>10023.435574755207</v>
      </c>
      <c r="S78" s="150">
        <v>1.8490012128306967</v>
      </c>
      <c r="T78" s="149">
        <v>6287</v>
      </c>
      <c r="U78" s="149">
        <v>11413.96965042277</v>
      </c>
      <c r="V78" s="150">
        <v>1.8154874583144218</v>
      </c>
      <c r="W78" s="149">
        <v>7030</v>
      </c>
      <c r="X78" s="149">
        <v>12614.049637888114</v>
      </c>
      <c r="Y78" s="150">
        <v>1.7943171604392767</v>
      </c>
      <c r="Z78" s="149">
        <v>7953</v>
      </c>
      <c r="AA78" s="149">
        <v>14107.941116888554</v>
      </c>
      <c r="AB78" s="150">
        <v>1.7739143866325355</v>
      </c>
      <c r="AC78" s="149">
        <v>9023</v>
      </c>
      <c r="AD78" s="149">
        <v>15931.250511739981</v>
      </c>
      <c r="AE78" s="150">
        <v>1.7656267884007515</v>
      </c>
      <c r="AF78" s="149">
        <v>10169</v>
      </c>
      <c r="AG78" s="149">
        <v>17870.232929882826</v>
      </c>
      <c r="AH78" s="150">
        <v>1.757324508789736</v>
      </c>
      <c r="AI78" s="149">
        <v>11380</v>
      </c>
      <c r="AJ78" s="149">
        <v>19929.407917202658</v>
      </c>
      <c r="AK78" s="150">
        <v>1.7512660735678962</v>
      </c>
      <c r="AL78" s="149">
        <v>12951</v>
      </c>
      <c r="AM78" s="149">
        <v>22561.909672494578</v>
      </c>
      <c r="AN78" s="150">
        <v>1.7420978822094493</v>
      </c>
      <c r="AO78" s="149">
        <v>14161</v>
      </c>
      <c r="AP78" s="149">
        <v>24758.772242348445</v>
      </c>
      <c r="AQ78" s="150">
        <v>1.7483773915929981</v>
      </c>
      <c r="AR78" s="149">
        <v>15217</v>
      </c>
      <c r="AS78" s="149">
        <v>26767.069887498114</v>
      </c>
      <c r="AT78" s="150">
        <v>1.759024110369857</v>
      </c>
      <c r="AU78" s="149">
        <v>16008</v>
      </c>
      <c r="AV78" s="149">
        <v>28546.961598593847</v>
      </c>
      <c r="AW78" s="150">
        <v>1.7832934531855227</v>
      </c>
      <c r="AX78" s="149">
        <v>16804</v>
      </c>
      <c r="AY78" s="149">
        <v>30756.564925755189</v>
      </c>
      <c r="AZ78" s="150">
        <v>1.8303121236464643</v>
      </c>
      <c r="BA78" s="149">
        <v>17201</v>
      </c>
      <c r="BB78" s="149">
        <v>32124.85662130663</v>
      </c>
      <c r="BC78" s="150">
        <v>1.8676156398643469</v>
      </c>
      <c r="BD78" s="149">
        <v>18180</v>
      </c>
      <c r="BE78" s="149">
        <v>34321.892316617428</v>
      </c>
      <c r="BF78" s="150">
        <v>1.8878928667006285</v>
      </c>
      <c r="BG78" s="149">
        <v>19360</v>
      </c>
      <c r="BH78" s="149">
        <v>36845.312276856515</v>
      </c>
      <c r="BI78" s="150">
        <v>1.9031669564492002</v>
      </c>
      <c r="BJ78" s="149">
        <v>20545</v>
      </c>
      <c r="BK78" s="149">
        <v>38420.771566980155</v>
      </c>
      <c r="BL78" s="150">
        <v>1.870078927572653</v>
      </c>
      <c r="BM78" s="149">
        <v>21016</v>
      </c>
      <c r="BN78" s="149">
        <v>38905.085124453188</v>
      </c>
      <c r="BO78" s="150">
        <v>1.8512126534284921</v>
      </c>
      <c r="BP78" s="149">
        <v>21804</v>
      </c>
      <c r="BQ78" s="149">
        <v>40082.477687395447</v>
      </c>
      <c r="BR78" s="150">
        <v>1.8383084611720533</v>
      </c>
      <c r="BS78" s="149">
        <v>21938</v>
      </c>
      <c r="BT78" s="149">
        <v>39963.659330865878</v>
      </c>
      <c r="BU78" s="150">
        <v>1.8216637492417667</v>
      </c>
      <c r="BV78" s="149">
        <v>22461</v>
      </c>
      <c r="BW78" s="149">
        <v>40988.274970800107</v>
      </c>
      <c r="BX78" s="150">
        <v>1.8248642077734787</v>
      </c>
      <c r="BY78" s="149">
        <v>23199</v>
      </c>
      <c r="BZ78" s="149">
        <v>42106.777743968123</v>
      </c>
      <c r="CA78" s="150">
        <v>1.8150255504102817</v>
      </c>
      <c r="CB78" s="149">
        <v>23595</v>
      </c>
      <c r="CC78" s="149">
        <v>43429.791504779489</v>
      </c>
      <c r="CD78" s="150">
        <v>1.8406353678652041</v>
      </c>
      <c r="CE78" s="149">
        <v>24268</v>
      </c>
      <c r="CF78" s="149">
        <v>44826.740227625924</v>
      </c>
      <c r="CG78" s="150">
        <v>1.8471542866171882</v>
      </c>
      <c r="CH78" s="149">
        <v>25046</v>
      </c>
      <c r="CI78" s="149">
        <v>46987.66239860373</v>
      </c>
      <c r="CJ78" s="150">
        <v>1.8760545555619152</v>
      </c>
      <c r="CK78" s="149">
        <v>26108</v>
      </c>
      <c r="CL78" s="149">
        <v>48867.058185181595</v>
      </c>
      <c r="CM78" s="150">
        <v>1.8717273703532096</v>
      </c>
      <c r="CN78" s="149">
        <v>27048</v>
      </c>
      <c r="CO78" s="149">
        <v>51053.64289600643</v>
      </c>
      <c r="CP78" s="150">
        <v>1.8875200715766944</v>
      </c>
      <c r="CQ78" s="149">
        <v>27596</v>
      </c>
      <c r="CR78" s="149">
        <v>52218.606831032324</v>
      </c>
      <c r="CS78" s="150">
        <v>1.8922527478994176</v>
      </c>
      <c r="CT78" s="149">
        <v>27925</v>
      </c>
      <c r="CU78" s="149">
        <v>52305.120723329499</v>
      </c>
      <c r="CV78" s="150">
        <v>1.8730571431810026</v>
      </c>
      <c r="CW78" s="149">
        <v>28580</v>
      </c>
      <c r="CX78" s="149">
        <v>53541.457425051492</v>
      </c>
      <c r="CY78" s="150">
        <v>1.8733889931788485</v>
      </c>
      <c r="CZ78" s="149">
        <v>29523</v>
      </c>
      <c r="DA78" s="149">
        <v>55622.626710857236</v>
      </c>
      <c r="DB78" s="150">
        <v>1.8840438543121376</v>
      </c>
      <c r="DC78" s="149">
        <v>30381</v>
      </c>
      <c r="DD78" s="149">
        <v>57083.961492026254</v>
      </c>
      <c r="DE78" s="150">
        <v>1.8789362263265281</v>
      </c>
      <c r="DF78" s="149">
        <v>31490</v>
      </c>
      <c r="DG78" s="149">
        <v>59405.834325131887</v>
      </c>
      <c r="DH78" s="150">
        <v>1.8864983907631594</v>
      </c>
      <c r="DI78" s="149">
        <v>32457</v>
      </c>
      <c r="DJ78" s="149">
        <v>62106.385605447118</v>
      </c>
      <c r="DK78" s="150">
        <v>1.9134974152092652</v>
      </c>
      <c r="DL78" s="149">
        <v>32886</v>
      </c>
      <c r="DM78" s="149">
        <v>62730.733646286841</v>
      </c>
      <c r="DN78" s="150">
        <v>1.9075209404088926</v>
      </c>
      <c r="DO78" s="149">
        <v>32315</v>
      </c>
      <c r="DP78" s="149">
        <v>59112.229733765664</v>
      </c>
      <c r="DQ78" s="150">
        <v>1.8292504946237247</v>
      </c>
      <c r="DR78" s="149">
        <v>33000</v>
      </c>
      <c r="DS78" s="149">
        <v>61206.602932214642</v>
      </c>
      <c r="DT78" s="150">
        <v>1.8547455434004436</v>
      </c>
      <c r="DU78" s="149">
        <v>33510</v>
      </c>
      <c r="DV78" s="149">
        <v>62427.477645105602</v>
      </c>
      <c r="DW78" s="150">
        <v>1.8629506906924977</v>
      </c>
      <c r="DX78" s="149">
        <v>33824</v>
      </c>
      <c r="DY78" s="149">
        <v>61513.859584306912</v>
      </c>
      <c r="DZ78" s="150">
        <v>1.8186453282966801</v>
      </c>
      <c r="EA78" s="149">
        <v>34186</v>
      </c>
      <c r="EB78" s="149">
        <v>61816.940643843904</v>
      </c>
      <c r="EC78" s="150">
        <v>1.8082531048921753</v>
      </c>
      <c r="ED78" s="149">
        <v>34366</v>
      </c>
      <c r="EE78" s="151">
        <v>61998.844249506787</v>
      </c>
      <c r="EF78" s="161">
        <v>1.8040750814615256</v>
      </c>
    </row>
    <row r="79" spans="1:136" ht="15" customHeight="1">
      <c r="A79" s="158">
        <v>65</v>
      </c>
      <c r="B79" s="156">
        <v>3038</v>
      </c>
      <c r="C79" s="149">
        <v>5998.9867764179007</v>
      </c>
      <c r="D79" s="150">
        <v>1.974650025154016</v>
      </c>
      <c r="E79" s="149">
        <v>3366</v>
      </c>
      <c r="F79" s="149">
        <v>6552.6770228742362</v>
      </c>
      <c r="G79" s="150">
        <v>1.9467251999032193</v>
      </c>
      <c r="H79" s="149">
        <v>3706</v>
      </c>
      <c r="I79" s="149">
        <v>7185.1296740784173</v>
      </c>
      <c r="J79" s="150">
        <v>1.9387829665619043</v>
      </c>
      <c r="K79" s="149">
        <v>4195</v>
      </c>
      <c r="L79" s="149">
        <v>8088.6381092604543</v>
      </c>
      <c r="M79" s="150">
        <v>1.9281616470227543</v>
      </c>
      <c r="N79" s="149">
        <v>4846</v>
      </c>
      <c r="O79" s="149">
        <v>9253.138151909563</v>
      </c>
      <c r="P79" s="150">
        <v>1.9094383309759726</v>
      </c>
      <c r="Q79" s="149">
        <v>5510</v>
      </c>
      <c r="R79" s="149">
        <v>10153.64029863111</v>
      </c>
      <c r="S79" s="150">
        <v>1.8427659344158094</v>
      </c>
      <c r="T79" s="149">
        <v>6389</v>
      </c>
      <c r="U79" s="149">
        <v>11558.997237031561</v>
      </c>
      <c r="V79" s="150">
        <v>1.8092028857460574</v>
      </c>
      <c r="W79" s="149">
        <v>7143</v>
      </c>
      <c r="X79" s="149">
        <v>12771.993758690547</v>
      </c>
      <c r="Y79" s="150">
        <v>1.7880433653493697</v>
      </c>
      <c r="Z79" s="149">
        <v>8079</v>
      </c>
      <c r="AA79" s="149">
        <v>14281.997379350658</v>
      </c>
      <c r="AB79" s="150">
        <v>1.7677927193155907</v>
      </c>
      <c r="AC79" s="149">
        <v>9169</v>
      </c>
      <c r="AD79" s="149">
        <v>16126.507475979222</v>
      </c>
      <c r="AE79" s="150">
        <v>1.7588076645194921</v>
      </c>
      <c r="AF79" s="149">
        <v>10332</v>
      </c>
      <c r="AG79" s="149">
        <v>18087.95308707888</v>
      </c>
      <c r="AH79" s="150">
        <v>1.7506729662290825</v>
      </c>
      <c r="AI79" s="149">
        <v>11565</v>
      </c>
      <c r="AJ79" s="149">
        <v>20171.049357458032</v>
      </c>
      <c r="AK79" s="150">
        <v>1.7441460750071796</v>
      </c>
      <c r="AL79" s="149">
        <v>13165</v>
      </c>
      <c r="AM79" s="149">
        <v>22833.448720274831</v>
      </c>
      <c r="AN79" s="150">
        <v>1.7344055237580578</v>
      </c>
      <c r="AO79" s="149">
        <v>14399</v>
      </c>
      <c r="AP79" s="149">
        <v>25058.164416349486</v>
      </c>
      <c r="AQ79" s="150">
        <v>1.7402711588547459</v>
      </c>
      <c r="AR79" s="149">
        <v>15467</v>
      </c>
      <c r="AS79" s="149">
        <v>27093.536934498534</v>
      </c>
      <c r="AT79" s="150">
        <v>1.7516995496540075</v>
      </c>
      <c r="AU79" s="149">
        <v>16260</v>
      </c>
      <c r="AV79" s="149">
        <v>28901.645987851822</v>
      </c>
      <c r="AW79" s="150">
        <v>1.7774690029429165</v>
      </c>
      <c r="AX79" s="149">
        <v>17063</v>
      </c>
      <c r="AY79" s="149">
        <v>31151.5518060953</v>
      </c>
      <c r="AZ79" s="150">
        <v>1.8256784742480983</v>
      </c>
      <c r="BA79" s="149">
        <v>17458</v>
      </c>
      <c r="BB79" s="149">
        <v>32547.624434651279</v>
      </c>
      <c r="BC79" s="150">
        <v>1.8643386662075427</v>
      </c>
      <c r="BD79" s="149">
        <v>18455</v>
      </c>
      <c r="BE79" s="149">
        <v>34779.469257779187</v>
      </c>
      <c r="BF79" s="150">
        <v>1.8845553648214135</v>
      </c>
      <c r="BG79" s="149">
        <v>19665</v>
      </c>
      <c r="BH79" s="149">
        <v>37340.546830114945</v>
      </c>
      <c r="BI79" s="150">
        <v>1.8988327907508236</v>
      </c>
      <c r="BJ79" s="149">
        <v>20823</v>
      </c>
      <c r="BK79" s="149">
        <v>38927.372200418307</v>
      </c>
      <c r="BL79" s="150">
        <v>1.8694411084098501</v>
      </c>
      <c r="BM79" s="149">
        <v>21406</v>
      </c>
      <c r="BN79" s="149">
        <v>39407.05531565503</v>
      </c>
      <c r="BO79" s="150">
        <v>1.8409350329652916</v>
      </c>
      <c r="BP79" s="149">
        <v>22079</v>
      </c>
      <c r="BQ79" s="149">
        <v>40605.090837452233</v>
      </c>
      <c r="BR79" s="150">
        <v>1.8390819709883706</v>
      </c>
      <c r="BS79" s="149">
        <v>22312</v>
      </c>
      <c r="BT79" s="149">
        <v>40473.295689623767</v>
      </c>
      <c r="BU79" s="150">
        <v>1.8139698677672897</v>
      </c>
      <c r="BV79" s="149">
        <v>22827</v>
      </c>
      <c r="BW79" s="149">
        <v>41511.621800051456</v>
      </c>
      <c r="BX79" s="150">
        <v>1.8185316423556077</v>
      </c>
      <c r="BY79" s="149">
        <v>23565</v>
      </c>
      <c r="BZ79" s="149">
        <v>42641.952868989392</v>
      </c>
      <c r="CA79" s="150">
        <v>1.8095460585185399</v>
      </c>
      <c r="CB79" s="149">
        <v>24005</v>
      </c>
      <c r="CC79" s="149">
        <v>43990.66634456133</v>
      </c>
      <c r="CD79" s="150">
        <v>1.8325626471385683</v>
      </c>
      <c r="CE79" s="149">
        <v>24661</v>
      </c>
      <c r="CF79" s="149">
        <v>45408.921510073989</v>
      </c>
      <c r="CG79" s="150">
        <v>1.8413252305289318</v>
      </c>
      <c r="CH79" s="149">
        <v>25485</v>
      </c>
      <c r="CI79" s="149">
        <v>47608.475730507846</v>
      </c>
      <c r="CJ79" s="150">
        <v>1.868097929390145</v>
      </c>
      <c r="CK79" s="149">
        <v>26533</v>
      </c>
      <c r="CL79" s="149">
        <v>49511.090858291813</v>
      </c>
      <c r="CM79" s="150">
        <v>1.866019329072921</v>
      </c>
      <c r="CN79" s="149">
        <v>27476</v>
      </c>
      <c r="CO79" s="149">
        <v>51733.541303993239</v>
      </c>
      <c r="CP79" s="150">
        <v>1.8828629095935814</v>
      </c>
      <c r="CQ79" s="149">
        <v>28045</v>
      </c>
      <c r="CR79" s="149">
        <v>52915.395391238962</v>
      </c>
      <c r="CS79" s="150">
        <v>1.8868031874216067</v>
      </c>
      <c r="CT79" s="149">
        <v>28376</v>
      </c>
      <c r="CU79" s="149">
        <v>52995.059660305094</v>
      </c>
      <c r="CV79" s="150">
        <v>1.8676014822492633</v>
      </c>
      <c r="CW79" s="149">
        <v>29014</v>
      </c>
      <c r="CX79" s="149">
        <v>54248.553254086401</v>
      </c>
      <c r="CY79" s="150">
        <v>1.8697371356616255</v>
      </c>
      <c r="CZ79" s="149">
        <v>29980</v>
      </c>
      <c r="DA79" s="149">
        <v>56361.760066948154</v>
      </c>
      <c r="DB79" s="150">
        <v>1.8799786546680506</v>
      </c>
      <c r="DC79" s="149">
        <v>30859</v>
      </c>
      <c r="DD79" s="149">
        <v>57839.980282079996</v>
      </c>
      <c r="DE79" s="150">
        <v>1.8743309984795358</v>
      </c>
      <c r="DF79" s="149">
        <v>31985</v>
      </c>
      <c r="DG79" s="149">
        <v>60196.423333865532</v>
      </c>
      <c r="DH79" s="150">
        <v>1.8820204262581064</v>
      </c>
      <c r="DI79" s="149">
        <v>32954</v>
      </c>
      <c r="DJ79" s="149">
        <v>62946.377454277143</v>
      </c>
      <c r="DK79" s="150">
        <v>1.91012858694778</v>
      </c>
      <c r="DL79" s="149">
        <v>33414</v>
      </c>
      <c r="DM79" s="149">
        <v>63576.096483665533</v>
      </c>
      <c r="DN79" s="150">
        <v>1.9026784127511083</v>
      </c>
      <c r="DO79" s="149">
        <v>32805</v>
      </c>
      <c r="DP79" s="149">
        <v>59871.302146861985</v>
      </c>
      <c r="DQ79" s="150">
        <v>1.8250663663119031</v>
      </c>
      <c r="DR79" s="149">
        <v>33500</v>
      </c>
      <c r="DS79" s="149">
        <v>62005.343450567758</v>
      </c>
      <c r="DT79" s="150">
        <v>1.8509057746438136</v>
      </c>
      <c r="DU79" s="149">
        <v>33987</v>
      </c>
      <c r="DV79" s="149">
        <v>63246.971398687419</v>
      </c>
      <c r="DW79" s="150">
        <v>1.8609165680609474</v>
      </c>
      <c r="DX79" s="149">
        <v>34324</v>
      </c>
      <c r="DY79" s="149">
        <v>62297.829794902376</v>
      </c>
      <c r="DZ79" s="150">
        <v>1.8149932931739416</v>
      </c>
      <c r="EA79" s="149">
        <v>34680</v>
      </c>
      <c r="EB79" s="149">
        <v>62599.39665384985</v>
      </c>
      <c r="EC79" s="150">
        <v>1.8050575736404224</v>
      </c>
      <c r="ED79" s="149">
        <v>34862</v>
      </c>
      <c r="EE79" s="151">
        <v>62781.323716996878</v>
      </c>
      <c r="EF79" s="161">
        <v>1.8008526107795559</v>
      </c>
    </row>
    <row r="80" spans="1:136" ht="15" customHeight="1">
      <c r="A80" s="158">
        <v>66</v>
      </c>
      <c r="B80" s="156">
        <v>3093</v>
      </c>
      <c r="C80" s="149">
        <v>6085.2385601665983</v>
      </c>
      <c r="D80" s="150">
        <v>1.9674227481948265</v>
      </c>
      <c r="E80" s="149">
        <v>3424</v>
      </c>
      <c r="F80" s="149">
        <v>6645.5490976448955</v>
      </c>
      <c r="G80" s="150">
        <v>1.9408729841252614</v>
      </c>
      <c r="H80" s="149">
        <v>3770</v>
      </c>
      <c r="I80" s="149">
        <v>7286.5153097254288</v>
      </c>
      <c r="J80" s="150">
        <v>1.9327626816247823</v>
      </c>
      <c r="K80" s="149">
        <v>4265</v>
      </c>
      <c r="L80" s="149">
        <v>8202.1272348760594</v>
      </c>
      <c r="M80" s="150">
        <v>1.9231247912956764</v>
      </c>
      <c r="N80" s="149">
        <v>4925</v>
      </c>
      <c r="O80" s="149">
        <v>9381.5835453228356</v>
      </c>
      <c r="P80" s="150">
        <v>1.9048900599640275</v>
      </c>
      <c r="Q80" s="149">
        <v>5605</v>
      </c>
      <c r="R80" s="149">
        <v>10288.855228849023</v>
      </c>
      <c r="S80" s="150">
        <v>1.8356565974752941</v>
      </c>
      <c r="T80" s="149">
        <v>6492</v>
      </c>
      <c r="U80" s="149">
        <v>11709.556574258855</v>
      </c>
      <c r="V80" s="150">
        <v>1.8036901685549684</v>
      </c>
      <c r="W80" s="149">
        <v>7256</v>
      </c>
      <c r="X80" s="149">
        <v>12935.904854407605</v>
      </c>
      <c r="Y80" s="150">
        <v>1.782787328336219</v>
      </c>
      <c r="Z80" s="149">
        <v>8206</v>
      </c>
      <c r="AA80" s="149">
        <v>14462.585016541783</v>
      </c>
      <c r="AB80" s="150">
        <v>1.7624402896102587</v>
      </c>
      <c r="AC80" s="149">
        <v>9315</v>
      </c>
      <c r="AD80" s="149">
        <v>16328.982468008737</v>
      </c>
      <c r="AE80" s="150">
        <v>1.7529771838978783</v>
      </c>
      <c r="AF80" s="149">
        <v>10497</v>
      </c>
      <c r="AG80" s="149">
        <v>18313.658586251706</v>
      </c>
      <c r="AH80" s="150">
        <v>1.7446564338622184</v>
      </c>
      <c r="AI80" s="149">
        <v>11752</v>
      </c>
      <c r="AJ80" s="149">
        <v>20421.433286991723</v>
      </c>
      <c r="AK80" s="150">
        <v>1.7376985438216239</v>
      </c>
      <c r="AL80" s="149">
        <v>13382</v>
      </c>
      <c r="AM80" s="149">
        <v>23114.638872093576</v>
      </c>
      <c r="AN80" s="150">
        <v>1.7272932948807036</v>
      </c>
      <c r="AO80" s="149">
        <v>14640</v>
      </c>
      <c r="AP80" s="149">
        <v>25368.110132186954</v>
      </c>
      <c r="AQ80" s="150">
        <v>1.7327944079362674</v>
      </c>
      <c r="AR80" s="149">
        <v>15728</v>
      </c>
      <c r="AS80" s="149">
        <v>27431.664822896946</v>
      </c>
      <c r="AT80" s="150">
        <v>1.7441292486582494</v>
      </c>
      <c r="AU80" s="149">
        <v>16522</v>
      </c>
      <c r="AV80" s="149">
        <v>29269.605546958679</v>
      </c>
      <c r="AW80" s="150">
        <v>1.771553416472502</v>
      </c>
      <c r="AX80" s="149">
        <v>17337</v>
      </c>
      <c r="AY80" s="149">
        <v>31561.92015140134</v>
      </c>
      <c r="AZ80" s="150">
        <v>1.8204949040434528</v>
      </c>
      <c r="BA80" s="149">
        <v>17736</v>
      </c>
      <c r="BB80" s="149">
        <v>32987.407348545254</v>
      </c>
      <c r="BC80" s="150">
        <v>1.8599124576311037</v>
      </c>
      <c r="BD80" s="149">
        <v>18751</v>
      </c>
      <c r="BE80" s="149">
        <v>35254.741084595633</v>
      </c>
      <c r="BF80" s="150">
        <v>1.8801525830406716</v>
      </c>
      <c r="BG80" s="149">
        <v>19977</v>
      </c>
      <c r="BH80" s="149">
        <v>37855.859177483253</v>
      </c>
      <c r="BI80" s="150">
        <v>1.8949721768775718</v>
      </c>
      <c r="BJ80" s="149">
        <v>21154</v>
      </c>
      <c r="BK80" s="149">
        <v>39453.851157369609</v>
      </c>
      <c r="BL80" s="150">
        <v>1.8650775814205167</v>
      </c>
      <c r="BM80" s="149">
        <v>21791</v>
      </c>
      <c r="BN80" s="149">
        <v>39931.840762047468</v>
      </c>
      <c r="BO80" s="150">
        <v>1.8324923483111133</v>
      </c>
      <c r="BP80" s="149">
        <v>22464</v>
      </c>
      <c r="BQ80" s="149">
        <v>41140.632936934591</v>
      </c>
      <c r="BR80" s="150">
        <v>1.8314028194860483</v>
      </c>
      <c r="BS80" s="149">
        <v>22643</v>
      </c>
      <c r="BT80" s="149">
        <v>41003.483234357591</v>
      </c>
      <c r="BU80" s="150">
        <v>1.8108679607100469</v>
      </c>
      <c r="BV80" s="149">
        <v>23238</v>
      </c>
      <c r="BW80" s="149">
        <v>42056.043808866649</v>
      </c>
      <c r="BX80" s="150">
        <v>1.8097961876610142</v>
      </c>
      <c r="BY80" s="149">
        <v>23958</v>
      </c>
      <c r="BZ80" s="149">
        <v>43197.460181050068</v>
      </c>
      <c r="CA80" s="150">
        <v>1.8030495108544147</v>
      </c>
      <c r="CB80" s="149">
        <v>24419</v>
      </c>
      <c r="CC80" s="149">
        <v>44572.739563773233</v>
      </c>
      <c r="CD80" s="150">
        <v>1.8253302577408261</v>
      </c>
      <c r="CE80" s="149">
        <v>25044</v>
      </c>
      <c r="CF80" s="149">
        <v>46013.690357002895</v>
      </c>
      <c r="CG80" s="150">
        <v>1.8373139417426487</v>
      </c>
      <c r="CH80" s="149">
        <v>25888</v>
      </c>
      <c r="CI80" s="149">
        <v>48253.515710504325</v>
      </c>
      <c r="CJ80" s="150">
        <v>1.8639337032796788</v>
      </c>
      <c r="CK80" s="149">
        <v>26976</v>
      </c>
      <c r="CL80" s="149">
        <v>50180.381321638546</v>
      </c>
      <c r="CM80" s="150">
        <v>1.860186140333576</v>
      </c>
      <c r="CN80" s="149">
        <v>27929</v>
      </c>
      <c r="CO80" s="149">
        <v>52440.503131067533</v>
      </c>
      <c r="CP80" s="150">
        <v>1.8776362609140154</v>
      </c>
      <c r="CQ80" s="149">
        <v>28480</v>
      </c>
      <c r="CR80" s="149">
        <v>53640.596371276442</v>
      </c>
      <c r="CS80" s="150">
        <v>1.8834479062948188</v>
      </c>
      <c r="CT80" s="149">
        <v>28814</v>
      </c>
      <c r="CU80" s="149">
        <v>53712.819835540438</v>
      </c>
      <c r="CV80" s="150">
        <v>1.8641222959512889</v>
      </c>
      <c r="CW80" s="149">
        <v>29497</v>
      </c>
      <c r="CX80" s="149">
        <v>54983.816192644379</v>
      </c>
      <c r="CY80" s="150">
        <v>1.8640477401988127</v>
      </c>
      <c r="CZ80" s="149">
        <v>30463</v>
      </c>
      <c r="DA80" s="149">
        <v>57130.804052521155</v>
      </c>
      <c r="DB80" s="150">
        <v>1.8754162115524129</v>
      </c>
      <c r="DC80" s="149">
        <v>31338</v>
      </c>
      <c r="DD80" s="149">
        <v>58626.662840785088</v>
      </c>
      <c r="DE80" s="150">
        <v>1.8707850801195063</v>
      </c>
      <c r="DF80" s="149">
        <v>32506</v>
      </c>
      <c r="DG80" s="149">
        <v>61018.687783944704</v>
      </c>
      <c r="DH80" s="150">
        <v>1.8771515346072942</v>
      </c>
      <c r="DI80" s="149">
        <v>33452</v>
      </c>
      <c r="DJ80" s="149">
        <v>63821.286352204232</v>
      </c>
      <c r="DK80" s="150">
        <v>1.907846656469097</v>
      </c>
      <c r="DL80" s="149">
        <v>33935</v>
      </c>
      <c r="DM80" s="149">
        <v>64455.544074973186</v>
      </c>
      <c r="DN80" s="150">
        <v>1.8993824686893528</v>
      </c>
      <c r="DO80" s="149">
        <v>33299</v>
      </c>
      <c r="DP80" s="149">
        <v>60660.222067646391</v>
      </c>
      <c r="DQ80" s="150">
        <v>1.821682995514772</v>
      </c>
      <c r="DR80" s="149">
        <v>34029</v>
      </c>
      <c r="DS80" s="149">
        <v>62836.011307739376</v>
      </c>
      <c r="DT80" s="150">
        <v>1.8465429870915799</v>
      </c>
      <c r="DU80" s="149">
        <v>34506</v>
      </c>
      <c r="DV80" s="149">
        <v>64100.054287778548</v>
      </c>
      <c r="DW80" s="150">
        <v>1.8576495185700617</v>
      </c>
      <c r="DX80" s="149">
        <v>34838</v>
      </c>
      <c r="DY80" s="149">
        <v>63112.989958633603</v>
      </c>
      <c r="DZ80" s="150">
        <v>1.8116134668647339</v>
      </c>
      <c r="EA80" s="149">
        <v>35195</v>
      </c>
      <c r="EB80" s="149">
        <v>63413.020560269018</v>
      </c>
      <c r="EC80" s="150">
        <v>1.8017621980471379</v>
      </c>
      <c r="ED80" s="149">
        <v>35378</v>
      </c>
      <c r="EE80" s="151">
        <v>63594.953897889332</v>
      </c>
      <c r="EF80" s="161">
        <v>1.7975847673098913</v>
      </c>
    </row>
    <row r="81" spans="1:136" ht="15" customHeight="1">
      <c r="A81" s="158">
        <v>67</v>
      </c>
      <c r="B81" s="156">
        <v>3148</v>
      </c>
      <c r="C81" s="149">
        <v>6175.1011106162023</v>
      </c>
      <c r="D81" s="150">
        <v>1.9615950160788445</v>
      </c>
      <c r="E81" s="149">
        <v>3484</v>
      </c>
      <c r="F81" s="149">
        <v>6742.2634175312915</v>
      </c>
      <c r="G81" s="150">
        <v>1.9352076399343545</v>
      </c>
      <c r="H81" s="149">
        <v>3834</v>
      </c>
      <c r="I81" s="149">
        <v>7392.1070310113637</v>
      </c>
      <c r="J81" s="150">
        <v>1.9280404358402097</v>
      </c>
      <c r="K81" s="149">
        <v>4336</v>
      </c>
      <c r="L81" s="149">
        <v>8320.3733998297757</v>
      </c>
      <c r="M81" s="150">
        <v>1.9189053043887858</v>
      </c>
      <c r="N81" s="149">
        <v>5005</v>
      </c>
      <c r="O81" s="149">
        <v>9515.4193914507323</v>
      </c>
      <c r="P81" s="150">
        <v>1.9011826955945519</v>
      </c>
      <c r="Q81" s="149">
        <v>5696</v>
      </c>
      <c r="R81" s="149">
        <v>10429.370926203799</v>
      </c>
      <c r="S81" s="150">
        <v>1.8309991092352176</v>
      </c>
      <c r="T81" s="149">
        <v>6597</v>
      </c>
      <c r="U81" s="149">
        <v>11866.089028470114</v>
      </c>
      <c r="V81" s="150">
        <v>1.798709872437489</v>
      </c>
      <c r="W81" s="149">
        <v>7371</v>
      </c>
      <c r="X81" s="149">
        <v>13106.265944910103</v>
      </c>
      <c r="Y81" s="150">
        <v>1.7780851912779951</v>
      </c>
      <c r="Z81" s="149">
        <v>8334</v>
      </c>
      <c r="AA81" s="149">
        <v>14650.239185197037</v>
      </c>
      <c r="AB81" s="150">
        <v>1.7578880711779501</v>
      </c>
      <c r="AC81" s="149">
        <v>9463</v>
      </c>
      <c r="AD81" s="149">
        <v>16539.271687784934</v>
      </c>
      <c r="AE81" s="150">
        <v>1.7477831224542888</v>
      </c>
      <c r="AF81" s="149">
        <v>10665</v>
      </c>
      <c r="AG81" s="149">
        <v>18547.981014101006</v>
      </c>
      <c r="AH81" s="150">
        <v>1.7391449614721992</v>
      </c>
      <c r="AI81" s="149">
        <v>11941</v>
      </c>
      <c r="AJ81" s="149">
        <v>20681.294035103037</v>
      </c>
      <c r="AK81" s="150">
        <v>1.7319566229882788</v>
      </c>
      <c r="AL81" s="149">
        <v>13600</v>
      </c>
      <c r="AM81" s="149">
        <v>23406.294164250285</v>
      </c>
      <c r="AN81" s="150">
        <v>1.7210510414889915</v>
      </c>
      <c r="AO81" s="149">
        <v>14883</v>
      </c>
      <c r="AP81" s="149">
        <v>25689.508988954436</v>
      </c>
      <c r="AQ81" s="150">
        <v>1.7260974930426953</v>
      </c>
      <c r="AR81" s="149">
        <v>16000</v>
      </c>
      <c r="AS81" s="149">
        <v>27782.073492250009</v>
      </c>
      <c r="AT81" s="150">
        <v>1.7363795932656256</v>
      </c>
      <c r="AU81" s="149">
        <v>16796</v>
      </c>
      <c r="AV81" s="149">
        <v>29651.776386695587</v>
      </c>
      <c r="AW81" s="150">
        <v>1.7654070246901397</v>
      </c>
      <c r="AX81" s="149">
        <v>17629</v>
      </c>
      <c r="AY81" s="149">
        <v>31988.585982246321</v>
      </c>
      <c r="AZ81" s="150">
        <v>1.8145434217622283</v>
      </c>
      <c r="BA81" s="149">
        <v>18039</v>
      </c>
      <c r="BB81" s="149">
        <v>33445.055656204771</v>
      </c>
      <c r="BC81" s="150">
        <v>1.8540415575256262</v>
      </c>
      <c r="BD81" s="149">
        <v>19064</v>
      </c>
      <c r="BE81" s="149">
        <v>35750.176187411977</v>
      </c>
      <c r="BF81" s="150">
        <v>1.8752715163350806</v>
      </c>
      <c r="BG81" s="149">
        <v>20296</v>
      </c>
      <c r="BH81" s="149">
        <v>38392.852281052947</v>
      </c>
      <c r="BI81" s="150">
        <v>1.8916462495591715</v>
      </c>
      <c r="BJ81" s="149">
        <v>21483</v>
      </c>
      <c r="BK81" s="149">
        <v>40004.877730069937</v>
      </c>
      <c r="BL81" s="150">
        <v>1.8621643965028132</v>
      </c>
      <c r="BM81" s="149">
        <v>22199</v>
      </c>
      <c r="BN81" s="149">
        <v>40479.389964127186</v>
      </c>
      <c r="BO81" s="150">
        <v>1.82347808298244</v>
      </c>
      <c r="BP81" s="149">
        <v>22803</v>
      </c>
      <c r="BQ81" s="149">
        <v>41704.851183133898</v>
      </c>
      <c r="BR81" s="150">
        <v>1.8289194923095162</v>
      </c>
      <c r="BS81" s="149">
        <v>22979</v>
      </c>
      <c r="BT81" s="149">
        <v>41555.068655038158</v>
      </c>
      <c r="BU81" s="150">
        <v>1.8083932571059731</v>
      </c>
      <c r="BV81" s="149">
        <v>23626</v>
      </c>
      <c r="BW81" s="149">
        <v>42619.975520841101</v>
      </c>
      <c r="BX81" s="150">
        <v>1.8039437704580166</v>
      </c>
      <c r="BY81" s="149">
        <v>24360</v>
      </c>
      <c r="BZ81" s="149">
        <v>43774.502942516847</v>
      </c>
      <c r="CA81" s="150">
        <v>1.7969828794136637</v>
      </c>
      <c r="CB81" s="149">
        <v>24805</v>
      </c>
      <c r="CC81" s="149">
        <v>45177.578664316308</v>
      </c>
      <c r="CD81" s="150">
        <v>1.8213093595773557</v>
      </c>
      <c r="CE81" s="149">
        <v>25434</v>
      </c>
      <c r="CF81" s="149">
        <v>46643.345021625559</v>
      </c>
      <c r="CG81" s="150">
        <v>1.8338973429907037</v>
      </c>
      <c r="CH81" s="149">
        <v>26338</v>
      </c>
      <c r="CI81" s="149">
        <v>48923.909949668174</v>
      </c>
      <c r="CJ81" s="150">
        <v>1.8575408136406779</v>
      </c>
      <c r="CK81" s="149">
        <v>27431</v>
      </c>
      <c r="CL81" s="149">
        <v>50876.739630867349</v>
      </c>
      <c r="CM81" s="150">
        <v>1.8547169126487313</v>
      </c>
      <c r="CN81" s="149">
        <v>28387</v>
      </c>
      <c r="CO81" s="149">
        <v>53176.317723271655</v>
      </c>
      <c r="CP81" s="150">
        <v>1.8732630331937739</v>
      </c>
      <c r="CQ81" s="149">
        <v>28936</v>
      </c>
      <c r="CR81" s="149">
        <v>54395.983615987338</v>
      </c>
      <c r="CS81" s="150">
        <v>1.8798722565657775</v>
      </c>
      <c r="CT81" s="149">
        <v>29268</v>
      </c>
      <c r="CU81" s="149">
        <v>54460.349259437717</v>
      </c>
      <c r="CV81" s="150">
        <v>1.860747207169527</v>
      </c>
      <c r="CW81" s="149">
        <v>29962</v>
      </c>
      <c r="CX81" s="149">
        <v>55748.96050711799</v>
      </c>
      <c r="CY81" s="150">
        <v>1.8606555138881913</v>
      </c>
      <c r="CZ81" s="149">
        <v>30954</v>
      </c>
      <c r="DA81" s="149">
        <v>57931.333183009789</v>
      </c>
      <c r="DB81" s="150">
        <v>1.8715297920465783</v>
      </c>
      <c r="DC81" s="149">
        <v>31844</v>
      </c>
      <c r="DD81" s="149">
        <v>59446.262854019405</v>
      </c>
      <c r="DE81" s="150">
        <v>1.8667963463766928</v>
      </c>
      <c r="DF81" s="149">
        <v>33024</v>
      </c>
      <c r="DG81" s="149">
        <v>61874.490118671361</v>
      </c>
      <c r="DH81" s="150">
        <v>1.8736219149306976</v>
      </c>
      <c r="DI81" s="149">
        <v>33972</v>
      </c>
      <c r="DJ81" s="149">
        <v>64733.679128508935</v>
      </c>
      <c r="DK81" s="150">
        <v>1.9055009751709919</v>
      </c>
      <c r="DL81" s="149">
        <v>34451</v>
      </c>
      <c r="DM81" s="149">
        <v>65372.672171605765</v>
      </c>
      <c r="DN81" s="150">
        <v>1.8975551412616691</v>
      </c>
      <c r="DO81" s="149">
        <v>33811</v>
      </c>
      <c r="DP81" s="149">
        <v>61481.440624802068</v>
      </c>
      <c r="DQ81" s="150">
        <v>1.8183857509331893</v>
      </c>
      <c r="DR81" s="149">
        <v>34547</v>
      </c>
      <c r="DS81" s="149">
        <v>63700.855469812224</v>
      </c>
      <c r="DT81" s="150">
        <v>1.8438896422210966</v>
      </c>
      <c r="DU81" s="149">
        <v>35030</v>
      </c>
      <c r="DV81" s="149">
        <v>64989.048850905507</v>
      </c>
      <c r="DW81" s="150">
        <v>1.8552397616587355</v>
      </c>
      <c r="DX81" s="149">
        <v>35370</v>
      </c>
      <c r="DY81" s="149">
        <v>63961.798001510899</v>
      </c>
      <c r="DZ81" s="150">
        <v>1.8083629630056799</v>
      </c>
      <c r="EA81" s="149">
        <v>35730</v>
      </c>
      <c r="EB81" s="149">
        <v>64260.053718531475</v>
      </c>
      <c r="EC81" s="150">
        <v>1.7984901684447656</v>
      </c>
      <c r="ED81" s="149">
        <v>35914</v>
      </c>
      <c r="EE81" s="151">
        <v>64441.945195299442</v>
      </c>
      <c r="EF81" s="161">
        <v>1.7943405133179107</v>
      </c>
    </row>
    <row r="82" spans="1:136" ht="15" customHeight="1">
      <c r="A82" s="158">
        <v>68</v>
      </c>
      <c r="B82" s="156">
        <v>3206</v>
      </c>
      <c r="C82" s="149">
        <v>6268.7955440121823</v>
      </c>
      <c r="D82" s="150">
        <v>1.9553323593300631</v>
      </c>
      <c r="E82" s="149">
        <v>3545</v>
      </c>
      <c r="F82" s="149">
        <v>6843.1460109917825</v>
      </c>
      <c r="G82" s="150">
        <v>1.9303655884320967</v>
      </c>
      <c r="H82" s="149">
        <v>3901</v>
      </c>
      <c r="I82" s="149">
        <v>7502.2666866913742</v>
      </c>
      <c r="J82" s="150">
        <v>1.923165005560465</v>
      </c>
      <c r="K82" s="149">
        <v>4410</v>
      </c>
      <c r="L82" s="149">
        <v>8443.7293448412584</v>
      </c>
      <c r="M82" s="150">
        <v>1.9146778559730744</v>
      </c>
      <c r="N82" s="149">
        <v>5086</v>
      </c>
      <c r="O82" s="149">
        <v>9655.1199275759209</v>
      </c>
      <c r="P82" s="150">
        <v>1.8983719873330556</v>
      </c>
      <c r="Q82" s="149">
        <v>5795</v>
      </c>
      <c r="R82" s="149">
        <v>10575.794477882242</v>
      </c>
      <c r="S82" s="150">
        <v>1.8249861048977121</v>
      </c>
      <c r="T82" s="149">
        <v>6705</v>
      </c>
      <c r="U82" s="149">
        <v>12029.060001581161</v>
      </c>
      <c r="V82" s="150">
        <v>1.7940432515408145</v>
      </c>
      <c r="W82" s="149">
        <v>7488</v>
      </c>
      <c r="X82" s="149">
        <v>13283.680921775827</v>
      </c>
      <c r="Y82" s="150">
        <v>1.7739958495961308</v>
      </c>
      <c r="Z82" s="149">
        <v>8464</v>
      </c>
      <c r="AA82" s="149">
        <v>14845.590612691169</v>
      </c>
      <c r="AB82" s="150">
        <v>1.753968645166726</v>
      </c>
      <c r="AC82" s="149">
        <v>9619</v>
      </c>
      <c r="AD82" s="149">
        <v>16757.865182222347</v>
      </c>
      <c r="AE82" s="150">
        <v>1.7421629256910642</v>
      </c>
      <c r="AF82" s="149">
        <v>10835</v>
      </c>
      <c r="AG82" s="149">
        <v>18791.668231402029</v>
      </c>
      <c r="AH82" s="150">
        <v>1.7343487061746219</v>
      </c>
      <c r="AI82" s="149">
        <v>12133</v>
      </c>
      <c r="AJ82" s="149">
        <v>20951.429153728724</v>
      </c>
      <c r="AK82" s="150">
        <v>1.7268135789770647</v>
      </c>
      <c r="AL82" s="149">
        <v>13821</v>
      </c>
      <c r="AM82" s="149">
        <v>23709.304218005262</v>
      </c>
      <c r="AN82" s="150">
        <v>1.7154550479708603</v>
      </c>
      <c r="AO82" s="149">
        <v>15129</v>
      </c>
      <c r="AP82" s="149">
        <v>26023.369617868226</v>
      </c>
      <c r="AQ82" s="150">
        <v>1.7200984610924863</v>
      </c>
      <c r="AR82" s="149">
        <v>16263</v>
      </c>
      <c r="AS82" s="149">
        <v>28146.074071404983</v>
      </c>
      <c r="AT82" s="150">
        <v>1.7306815514606766</v>
      </c>
      <c r="AU82" s="149">
        <v>17082</v>
      </c>
      <c r="AV82" s="149">
        <v>30049.080686281708</v>
      </c>
      <c r="AW82" s="150">
        <v>1.7591078729821863</v>
      </c>
      <c r="AX82" s="149">
        <v>17939</v>
      </c>
      <c r="AY82" s="149">
        <v>32432.508062490026</v>
      </c>
      <c r="AZ82" s="150">
        <v>1.8079328871447697</v>
      </c>
      <c r="BA82" s="149">
        <v>18365</v>
      </c>
      <c r="BB82" s="149">
        <v>33921.462318279395</v>
      </c>
      <c r="BC82" s="150">
        <v>1.8470711853133348</v>
      </c>
      <c r="BD82" s="149">
        <v>19371</v>
      </c>
      <c r="BE82" s="149">
        <v>36267.325124108153</v>
      </c>
      <c r="BF82" s="150">
        <v>1.8722484706059652</v>
      </c>
      <c r="BG82" s="149">
        <v>20625</v>
      </c>
      <c r="BH82" s="149">
        <v>38953.256398007929</v>
      </c>
      <c r="BI82" s="150">
        <v>1.8886427344488692</v>
      </c>
      <c r="BJ82" s="149">
        <v>21766</v>
      </c>
      <c r="BK82" s="149">
        <v>40579.176708184154</v>
      </c>
      <c r="BL82" s="150">
        <v>1.8643378070469609</v>
      </c>
      <c r="BM82" s="149">
        <v>22563</v>
      </c>
      <c r="BN82" s="149">
        <v>41044.342318462688</v>
      </c>
      <c r="BO82" s="150">
        <v>1.8190995132944505</v>
      </c>
      <c r="BP82" s="149">
        <v>23169</v>
      </c>
      <c r="BQ82" s="149">
        <v>42286.647766970367</v>
      </c>
      <c r="BR82" s="150">
        <v>1.8251390982334312</v>
      </c>
      <c r="BS82" s="149">
        <v>23376</v>
      </c>
      <c r="BT82" s="149">
        <v>42125.826768359577</v>
      </c>
      <c r="BU82" s="150">
        <v>1.8020973121303721</v>
      </c>
      <c r="BV82" s="149">
        <v>23995</v>
      </c>
      <c r="BW82" s="149">
        <v>43208.414282409256</v>
      </c>
      <c r="BX82" s="150">
        <v>1.800725746297531</v>
      </c>
      <c r="BY82" s="149">
        <v>24757</v>
      </c>
      <c r="BZ82" s="149">
        <v>44375.141347367375</v>
      </c>
      <c r="CA82" s="150">
        <v>1.7924280545852638</v>
      </c>
      <c r="CB82" s="149">
        <v>25196</v>
      </c>
      <c r="CC82" s="149">
        <v>45808.594025043712</v>
      </c>
      <c r="CD82" s="150">
        <v>1.818089935904259</v>
      </c>
      <c r="CE82" s="149">
        <v>25846</v>
      </c>
      <c r="CF82" s="149">
        <v>47299.670968876388</v>
      </c>
      <c r="CG82" s="150">
        <v>1.8300576866391856</v>
      </c>
      <c r="CH82" s="149">
        <v>26779</v>
      </c>
      <c r="CI82" s="149">
        <v>49623.377349587725</v>
      </c>
      <c r="CJ82" s="150">
        <v>1.8530705907460221</v>
      </c>
      <c r="CK82" s="149">
        <v>27879</v>
      </c>
      <c r="CL82" s="149">
        <v>51602.386485595933</v>
      </c>
      <c r="CM82" s="150">
        <v>1.8509410841707354</v>
      </c>
      <c r="CN82" s="149">
        <v>28872</v>
      </c>
      <c r="CO82" s="149">
        <v>53943.281851517037</v>
      </c>
      <c r="CP82" s="150">
        <v>1.868359720542984</v>
      </c>
      <c r="CQ82" s="149">
        <v>29408</v>
      </c>
      <c r="CR82" s="149">
        <v>55184.354360896032</v>
      </c>
      <c r="CS82" s="150">
        <v>1.8765082413253547</v>
      </c>
      <c r="CT82" s="149">
        <v>29763</v>
      </c>
      <c r="CU82" s="149">
        <v>55240.028361726429</v>
      </c>
      <c r="CV82" s="150">
        <v>1.8559966522772042</v>
      </c>
      <c r="CW82" s="149">
        <v>30434</v>
      </c>
      <c r="CX82" s="149">
        <v>56547.542889215911</v>
      </c>
      <c r="CY82" s="150">
        <v>1.8580384730635444</v>
      </c>
      <c r="CZ82" s="149">
        <v>31445</v>
      </c>
      <c r="DA82" s="149">
        <v>58766.856441371296</v>
      </c>
      <c r="DB82" s="150">
        <v>1.8688776098384894</v>
      </c>
      <c r="DC82" s="149">
        <v>32356</v>
      </c>
      <c r="DD82" s="149">
        <v>60300.942296847337</v>
      </c>
      <c r="DE82" s="150">
        <v>1.8636711057252855</v>
      </c>
      <c r="DF82" s="149">
        <v>33557</v>
      </c>
      <c r="DG82" s="149">
        <v>62767.779824614729</v>
      </c>
      <c r="DH82" s="150">
        <v>1.8704824574489594</v>
      </c>
      <c r="DI82" s="149">
        <v>34514</v>
      </c>
      <c r="DJ82" s="149">
        <v>65686.471185098679</v>
      </c>
      <c r="DK82" s="150">
        <v>1.9031833802253775</v>
      </c>
      <c r="DL82" s="149">
        <v>34971</v>
      </c>
      <c r="DM82" s="149">
        <v>66330.89348788411</v>
      </c>
      <c r="DN82" s="150">
        <v>1.8967399699146181</v>
      </c>
      <c r="DO82" s="149">
        <v>34333</v>
      </c>
      <c r="DP82" s="149">
        <v>62337.905338204153</v>
      </c>
      <c r="DQ82" s="150">
        <v>1.8156847737804489</v>
      </c>
      <c r="DR82" s="149">
        <v>35101</v>
      </c>
      <c r="DS82" s="149">
        <v>64603.479128194893</v>
      </c>
      <c r="DT82" s="150">
        <v>1.8405025249478617</v>
      </c>
      <c r="DU82" s="149">
        <v>35613</v>
      </c>
      <c r="DV82" s="149">
        <v>65916.211057379347</v>
      </c>
      <c r="DW82" s="150">
        <v>1.8509030707151699</v>
      </c>
      <c r="DX82" s="149">
        <v>35934</v>
      </c>
      <c r="DY82" s="149">
        <v>64846.302579908952</v>
      </c>
      <c r="DZ82" s="150">
        <v>1.8045946062199854</v>
      </c>
      <c r="EA82" s="149">
        <v>36288</v>
      </c>
      <c r="EB82" s="149">
        <v>65142.957815420385</v>
      </c>
      <c r="EC82" s="150">
        <v>1.795165283714186</v>
      </c>
      <c r="ED82" s="149">
        <v>36473</v>
      </c>
      <c r="EE82" s="151">
        <v>65324.759624532395</v>
      </c>
      <c r="EF82" s="161">
        <v>1.7910443238706</v>
      </c>
    </row>
    <row r="83" spans="1:136" ht="15" customHeight="1">
      <c r="A83" s="158">
        <v>69</v>
      </c>
      <c r="B83" s="156">
        <v>3268</v>
      </c>
      <c r="C83" s="149">
        <v>6366.5939797520159</v>
      </c>
      <c r="D83" s="150">
        <v>1.9481621725067368</v>
      </c>
      <c r="E83" s="149">
        <v>3609</v>
      </c>
      <c r="F83" s="149">
        <v>6948.5053044360939</v>
      </c>
      <c r="G83" s="150">
        <v>1.9253270447315305</v>
      </c>
      <c r="H83" s="149">
        <v>3971</v>
      </c>
      <c r="I83" s="149">
        <v>7617.3074230414595</v>
      </c>
      <c r="J83" s="150">
        <v>1.9182340526420196</v>
      </c>
      <c r="K83" s="149">
        <v>4486</v>
      </c>
      <c r="L83" s="149">
        <v>8572.6237081553463</v>
      </c>
      <c r="M83" s="150">
        <v>1.9109727392232159</v>
      </c>
      <c r="N83" s="149">
        <v>5170</v>
      </c>
      <c r="O83" s="149">
        <v>9801.1882762102268</v>
      </c>
      <c r="P83" s="150">
        <v>1.8957810979130032</v>
      </c>
      <c r="Q83" s="149">
        <v>5895</v>
      </c>
      <c r="R83" s="149">
        <v>10728.452202353295</v>
      </c>
      <c r="S83" s="150">
        <v>1.8199240377189645</v>
      </c>
      <c r="T83" s="149">
        <v>6816</v>
      </c>
      <c r="U83" s="149">
        <v>12199.028905908692</v>
      </c>
      <c r="V83" s="150">
        <v>1.7897636305617213</v>
      </c>
      <c r="W83" s="149">
        <v>7609</v>
      </c>
      <c r="X83" s="149">
        <v>13468.702613446056</v>
      </c>
      <c r="Y83" s="150">
        <v>1.7701015394199049</v>
      </c>
      <c r="Z83" s="149">
        <v>8600</v>
      </c>
      <c r="AA83" s="149">
        <v>15049.254422416774</v>
      </c>
      <c r="AB83" s="150">
        <v>1.7499133049321831</v>
      </c>
      <c r="AC83" s="149">
        <v>9774</v>
      </c>
      <c r="AD83" s="149">
        <v>16985.608674035982</v>
      </c>
      <c r="AE83" s="150">
        <v>1.7378359601019011</v>
      </c>
      <c r="AF83" s="149">
        <v>11011</v>
      </c>
      <c r="AG83" s="149">
        <v>19045.496438150152</v>
      </c>
      <c r="AH83" s="150">
        <v>1.7296790880165427</v>
      </c>
      <c r="AI83" s="149">
        <v>12329</v>
      </c>
      <c r="AJ83" s="149">
        <v>21232.7337429053</v>
      </c>
      <c r="AK83" s="150">
        <v>1.7221780957827317</v>
      </c>
      <c r="AL83" s="149">
        <v>14046</v>
      </c>
      <c r="AM83" s="149">
        <v>24024.67045917716</v>
      </c>
      <c r="AN83" s="150">
        <v>1.7104279125143926</v>
      </c>
      <c r="AO83" s="149">
        <v>15380</v>
      </c>
      <c r="AP83" s="149">
        <v>26370.765935559826</v>
      </c>
      <c r="AQ83" s="150">
        <v>1.7146141700624074</v>
      </c>
      <c r="AR83" s="149">
        <v>16539</v>
      </c>
      <c r="AS83" s="149">
        <v>28525.003257028689</v>
      </c>
      <c r="AT83" s="150">
        <v>1.7247114853998844</v>
      </c>
      <c r="AU83" s="149">
        <v>17380</v>
      </c>
      <c r="AV83" s="149">
        <v>30462.601665260474</v>
      </c>
      <c r="AW83" s="150">
        <v>1.7527388760218914</v>
      </c>
      <c r="AX83" s="149">
        <v>18264</v>
      </c>
      <c r="AY83" s="149">
        <v>32894.848050097789</v>
      </c>
      <c r="AZ83" s="150">
        <v>1.8010757802287445</v>
      </c>
      <c r="BA83" s="149">
        <v>18711</v>
      </c>
      <c r="BB83" s="149">
        <v>34417.736649250808</v>
      </c>
      <c r="BC83" s="150">
        <v>1.839438653693058</v>
      </c>
      <c r="BD83" s="149">
        <v>19731</v>
      </c>
      <c r="BE83" s="149">
        <v>36806.846762315123</v>
      </c>
      <c r="BF83" s="150">
        <v>1.8654324039488683</v>
      </c>
      <c r="BG83" s="149">
        <v>20970</v>
      </c>
      <c r="BH83" s="149">
        <v>39538.974185854029</v>
      </c>
      <c r="BI83" s="150">
        <v>1.8855018686625669</v>
      </c>
      <c r="BJ83" s="149">
        <v>22176</v>
      </c>
      <c r="BK83" s="149">
        <v>41179.181282295307</v>
      </c>
      <c r="BL83" s="150">
        <v>1.8569255628740668</v>
      </c>
      <c r="BM83" s="149">
        <v>22914</v>
      </c>
      <c r="BN83" s="149">
        <v>41633.684576925392</v>
      </c>
      <c r="BO83" s="150">
        <v>1.8169540270980795</v>
      </c>
      <c r="BP83" s="149">
        <v>23547</v>
      </c>
      <c r="BQ83" s="149">
        <v>42899.671874436855</v>
      </c>
      <c r="BR83" s="150">
        <v>1.8218742036963034</v>
      </c>
      <c r="BS83" s="149">
        <v>23771</v>
      </c>
      <c r="BT83" s="149">
        <v>42728.352810606455</v>
      </c>
      <c r="BU83" s="150">
        <v>1.7974991717052902</v>
      </c>
      <c r="BV83" s="149">
        <v>24411</v>
      </c>
      <c r="BW83" s="149">
        <v>43821.6724330219</v>
      </c>
      <c r="BX83" s="150">
        <v>1.7951608878383474</v>
      </c>
      <c r="BY83" s="149">
        <v>25198</v>
      </c>
      <c r="BZ83" s="149">
        <v>45000.802320893425</v>
      </c>
      <c r="CA83" s="150">
        <v>1.7858878609768007</v>
      </c>
      <c r="CB83" s="149">
        <v>25609</v>
      </c>
      <c r="CC83" s="149">
        <v>46466.805064872737</v>
      </c>
      <c r="CD83" s="150">
        <v>1.8144716726491756</v>
      </c>
      <c r="CE83" s="149">
        <v>26231</v>
      </c>
      <c r="CF83" s="149">
        <v>47985.132510419717</v>
      </c>
      <c r="CG83" s="150">
        <v>1.8293291338652631</v>
      </c>
      <c r="CH83" s="149">
        <v>27235</v>
      </c>
      <c r="CI83" s="149">
        <v>50352.922603023879</v>
      </c>
      <c r="CJ83" s="150">
        <v>1.8488313788516202</v>
      </c>
      <c r="CK83" s="149">
        <v>28363</v>
      </c>
      <c r="CL83" s="149">
        <v>52359.922159430324</v>
      </c>
      <c r="CM83" s="150">
        <v>1.8460643147562079</v>
      </c>
      <c r="CN83" s="149">
        <v>29366</v>
      </c>
      <c r="CO83" s="149">
        <v>54744.181730458906</v>
      </c>
      <c r="CP83" s="150">
        <v>1.8642028785145714</v>
      </c>
      <c r="CQ83" s="149">
        <v>29894</v>
      </c>
      <c r="CR83" s="149">
        <v>56007.858313208701</v>
      </c>
      <c r="CS83" s="150">
        <v>1.8735484817424466</v>
      </c>
      <c r="CT83" s="149">
        <v>30249</v>
      </c>
      <c r="CU83" s="149">
        <v>56053.987549885082</v>
      </c>
      <c r="CV83" s="150">
        <v>1.8530856408438323</v>
      </c>
      <c r="CW83" s="149">
        <v>30951</v>
      </c>
      <c r="CX83" s="149">
        <v>57381.752438994859</v>
      </c>
      <c r="CY83" s="150">
        <v>1.8539547167779671</v>
      </c>
      <c r="CZ83" s="149">
        <v>31979</v>
      </c>
      <c r="DA83" s="149">
        <v>59639.736408328812</v>
      </c>
      <c r="DB83" s="150">
        <v>1.8649656464657685</v>
      </c>
      <c r="DC83" s="149">
        <v>32894</v>
      </c>
      <c r="DD83" s="149">
        <v>61193.449149183332</v>
      </c>
      <c r="DE83" s="150">
        <v>1.8603225253597413</v>
      </c>
      <c r="DF83" s="149">
        <v>34107</v>
      </c>
      <c r="DG83" s="149">
        <v>63701.154165957181</v>
      </c>
      <c r="DH83" s="150">
        <v>1.8676856412454095</v>
      </c>
      <c r="DI83" s="149">
        <v>35055</v>
      </c>
      <c r="DJ83" s="149">
        <v>66683.238370889419</v>
      </c>
      <c r="DK83" s="150">
        <v>1.9022461380941211</v>
      </c>
      <c r="DL83" s="149">
        <v>35546</v>
      </c>
      <c r="DM83" s="149">
        <v>67333.114582454582</v>
      </c>
      <c r="DN83" s="150">
        <v>1.8942529281059637</v>
      </c>
      <c r="DO83" s="149">
        <v>34906</v>
      </c>
      <c r="DP83" s="149">
        <v>63231.988835131444</v>
      </c>
      <c r="DQ83" s="150">
        <v>1.8114934061517058</v>
      </c>
      <c r="DR83" s="149">
        <v>35672</v>
      </c>
      <c r="DS83" s="149">
        <v>65545.901029098648</v>
      </c>
      <c r="DT83" s="150">
        <v>1.8374607823811013</v>
      </c>
      <c r="DU83" s="149">
        <v>36171</v>
      </c>
      <c r="DV83" s="149">
        <v>66884.851535590919</v>
      </c>
      <c r="DW83" s="150">
        <v>1.849129179054793</v>
      </c>
      <c r="DX83" s="149">
        <v>36499</v>
      </c>
      <c r="DY83" s="149">
        <v>65770.009685633282</v>
      </c>
      <c r="DZ83" s="150">
        <v>1.8019674425500227</v>
      </c>
      <c r="EA83" s="149">
        <v>36867</v>
      </c>
      <c r="EB83" s="149">
        <v>66064.474966871654</v>
      </c>
      <c r="EC83" s="150">
        <v>1.7919677480367715</v>
      </c>
      <c r="ED83" s="149">
        <v>37054</v>
      </c>
      <c r="EE83" s="151">
        <v>66246.173374063466</v>
      </c>
      <c r="EF83" s="161">
        <v>1.7878278559416922</v>
      </c>
    </row>
    <row r="84" spans="1:136" ht="15" customHeight="1">
      <c r="A84" s="158">
        <v>70</v>
      </c>
      <c r="B84" s="156">
        <v>3328</v>
      </c>
      <c r="C84" s="149">
        <v>6468.9147777597718</v>
      </c>
      <c r="D84" s="150">
        <v>1.9437844885095468</v>
      </c>
      <c r="E84" s="149">
        <v>3677</v>
      </c>
      <c r="F84" s="149">
        <v>7058.6893554804665</v>
      </c>
      <c r="G84" s="150">
        <v>1.9196870697526425</v>
      </c>
      <c r="H84" s="149">
        <v>4045</v>
      </c>
      <c r="I84" s="149">
        <v>7737.6182183988176</v>
      </c>
      <c r="J84" s="150">
        <v>1.9128846028180018</v>
      </c>
      <c r="K84" s="149">
        <v>4568</v>
      </c>
      <c r="L84" s="149">
        <v>8707.5108253071157</v>
      </c>
      <c r="M84" s="150">
        <v>1.9061976412668817</v>
      </c>
      <c r="N84" s="149">
        <v>5259</v>
      </c>
      <c r="O84" s="149">
        <v>9954.0940399604278</v>
      </c>
      <c r="P84" s="150">
        <v>1.8927731583876075</v>
      </c>
      <c r="Q84" s="149">
        <v>5995</v>
      </c>
      <c r="R84" s="149">
        <v>10887.879023364098</v>
      </c>
      <c r="S84" s="150">
        <v>1.8161599705361298</v>
      </c>
      <c r="T84" s="149">
        <v>6932</v>
      </c>
      <c r="U84" s="149">
        <v>12376.531008807773</v>
      </c>
      <c r="V84" s="150">
        <v>1.7854199377968514</v>
      </c>
      <c r="W84" s="149">
        <v>7736</v>
      </c>
      <c r="X84" s="149">
        <v>13661.925964051015</v>
      </c>
      <c r="Y84" s="150">
        <v>1.7660193852185904</v>
      </c>
      <c r="Z84" s="149">
        <v>8743</v>
      </c>
      <c r="AA84" s="149">
        <v>15261.863707996941</v>
      </c>
      <c r="AB84" s="150">
        <v>1.745609482785879</v>
      </c>
      <c r="AC84" s="149">
        <v>9931</v>
      </c>
      <c r="AD84" s="149">
        <v>17223.393163209337</v>
      </c>
      <c r="AE84" s="150">
        <v>1.7343060279135372</v>
      </c>
      <c r="AF84" s="149">
        <v>11192</v>
      </c>
      <c r="AG84" s="149">
        <v>19310.311682241954</v>
      </c>
      <c r="AH84" s="150">
        <v>1.7253673768979587</v>
      </c>
      <c r="AI84" s="149">
        <v>12532</v>
      </c>
      <c r="AJ84" s="149">
        <v>21526.157147725571</v>
      </c>
      <c r="AK84" s="150">
        <v>1.7176952719219256</v>
      </c>
      <c r="AL84" s="149">
        <v>14279</v>
      </c>
      <c r="AM84" s="149">
        <v>24353.423512074129</v>
      </c>
      <c r="AN84" s="150">
        <v>1.7055412502327985</v>
      </c>
      <c r="AO84" s="149">
        <v>15638</v>
      </c>
      <c r="AP84" s="149">
        <v>26732.860821040129</v>
      </c>
      <c r="AQ84" s="150">
        <v>1.7094808045172099</v>
      </c>
      <c r="AR84" s="149">
        <v>16817</v>
      </c>
      <c r="AS84" s="149">
        <v>28919.920767112999</v>
      </c>
      <c r="AT84" s="150">
        <v>1.7196836990612474</v>
      </c>
      <c r="AU84" s="149">
        <v>17688</v>
      </c>
      <c r="AV84" s="149">
        <v>30893.585490128356</v>
      </c>
      <c r="AW84" s="150">
        <v>1.7465844352175688</v>
      </c>
      <c r="AX84" s="149">
        <v>18598</v>
      </c>
      <c r="AY84" s="149">
        <v>33377.00959166533</v>
      </c>
      <c r="AZ84" s="150">
        <v>1.7946558550201812</v>
      </c>
      <c r="BA84" s="149">
        <v>19065</v>
      </c>
      <c r="BB84" s="149">
        <v>34935.394754389083</v>
      </c>
      <c r="BC84" s="150">
        <v>1.8324361266398679</v>
      </c>
      <c r="BD84" s="149">
        <v>20055</v>
      </c>
      <c r="BE84" s="149">
        <v>37370.672377166178</v>
      </c>
      <c r="BF84" s="150">
        <v>1.8634092434388521</v>
      </c>
      <c r="BG84" s="149">
        <v>21336</v>
      </c>
      <c r="BH84" s="149">
        <v>40151.905217198058</v>
      </c>
      <c r="BI84" s="150">
        <v>1.8818853213909852</v>
      </c>
      <c r="BJ84" s="149">
        <v>22587</v>
      </c>
      <c r="BK84" s="149">
        <v>41806.954243079395</v>
      </c>
      <c r="BL84" s="150">
        <v>1.8509299261999999</v>
      </c>
      <c r="BM84" s="149">
        <v>23326</v>
      </c>
      <c r="BN84" s="149">
        <v>42252.045244271045</v>
      </c>
      <c r="BO84" s="150">
        <v>1.8113712271401459</v>
      </c>
      <c r="BP84" s="149">
        <v>24012</v>
      </c>
      <c r="BQ84" s="149">
        <v>43537.034849332755</v>
      </c>
      <c r="BR84" s="150">
        <v>1.8131365504469745</v>
      </c>
      <c r="BS84" s="149">
        <v>24182</v>
      </c>
      <c r="BT84" s="149">
        <v>43351.906276885944</v>
      </c>
      <c r="BU84" s="150">
        <v>1.7927345247244209</v>
      </c>
      <c r="BV84" s="149">
        <v>24853</v>
      </c>
      <c r="BW84" s="149">
        <v>44460.982848906278</v>
      </c>
      <c r="BX84" s="150">
        <v>1.7889583892852483</v>
      </c>
      <c r="BY84" s="149">
        <v>25642</v>
      </c>
      <c r="BZ84" s="149">
        <v>45653.770071875122</v>
      </c>
      <c r="CA84" s="150">
        <v>1.7804293764868233</v>
      </c>
      <c r="CB84" s="149">
        <v>26029</v>
      </c>
      <c r="CC84" s="149">
        <v>47155.376114820356</v>
      </c>
      <c r="CD84" s="150">
        <v>1.8116476282154657</v>
      </c>
      <c r="CE84" s="149">
        <v>26694</v>
      </c>
      <c r="CF84" s="149">
        <v>48702.90343098373</v>
      </c>
      <c r="CG84" s="150">
        <v>1.8244887776647836</v>
      </c>
      <c r="CH84" s="149">
        <v>27719</v>
      </c>
      <c r="CI84" s="149">
        <v>51116.146157864634</v>
      </c>
      <c r="CJ84" s="150">
        <v>1.8440833420348726</v>
      </c>
      <c r="CK84" s="149">
        <v>28843</v>
      </c>
      <c r="CL84" s="149">
        <v>53151.713335702065</v>
      </c>
      <c r="CM84" s="150">
        <v>1.8427942078043915</v>
      </c>
      <c r="CN84" s="149">
        <v>29849</v>
      </c>
      <c r="CO84" s="149">
        <v>55582.284616912562</v>
      </c>
      <c r="CP84" s="150">
        <v>1.8621154684214736</v>
      </c>
      <c r="CQ84" s="149">
        <v>30402</v>
      </c>
      <c r="CR84" s="149">
        <v>56870.067947085554</v>
      </c>
      <c r="CS84" s="150">
        <v>1.8706028533348318</v>
      </c>
      <c r="CT84" s="149">
        <v>30757</v>
      </c>
      <c r="CU84" s="149">
        <v>56905.669930849203</v>
      </c>
      <c r="CV84" s="150">
        <v>1.8501697152143968</v>
      </c>
      <c r="CW84" s="149">
        <v>31469</v>
      </c>
      <c r="CX84" s="149">
        <v>58254.332153963594</v>
      </c>
      <c r="CY84" s="150">
        <v>1.8511656599816835</v>
      </c>
      <c r="CZ84" s="149">
        <v>32509</v>
      </c>
      <c r="DA84" s="149">
        <v>60552.784200603935</v>
      </c>
      <c r="DB84" s="150">
        <v>1.8626467809100229</v>
      </c>
      <c r="DC84" s="149">
        <v>33433</v>
      </c>
      <c r="DD84" s="149">
        <v>62127.730401549248</v>
      </c>
      <c r="DE84" s="150">
        <v>1.8582756677997563</v>
      </c>
      <c r="DF84" s="149">
        <v>34655</v>
      </c>
      <c r="DG84" s="149">
        <v>64678.317458549544</v>
      </c>
      <c r="DH84" s="150">
        <v>1.8663487940715493</v>
      </c>
      <c r="DI84" s="149">
        <v>35621</v>
      </c>
      <c r="DJ84" s="149">
        <v>67728.154692680211</v>
      </c>
      <c r="DK84" s="150">
        <v>1.9013546697925441</v>
      </c>
      <c r="DL84" s="149">
        <v>36121</v>
      </c>
      <c r="DM84" s="149">
        <v>68383.468642809807</v>
      </c>
      <c r="DN84" s="150">
        <v>1.893177615315462</v>
      </c>
      <c r="DO84" s="149">
        <v>35473</v>
      </c>
      <c r="DP84" s="149">
        <v>64166.494091430082</v>
      </c>
      <c r="DQ84" s="150">
        <v>1.8088826457144893</v>
      </c>
      <c r="DR84" s="149">
        <v>36231</v>
      </c>
      <c r="DS84" s="149">
        <v>66532.7196057291</v>
      </c>
      <c r="DT84" s="150">
        <v>1.8363478680061025</v>
      </c>
      <c r="DU84" s="149">
        <v>36729</v>
      </c>
      <c r="DV84" s="149">
        <v>67899.547112868735</v>
      </c>
      <c r="DW84" s="150">
        <v>1.8486631030757368</v>
      </c>
      <c r="DX84" s="149">
        <v>37095</v>
      </c>
      <c r="DY84" s="149">
        <v>66735.587300257859</v>
      </c>
      <c r="DZ84" s="150">
        <v>1.79904535113244</v>
      </c>
      <c r="EA84" s="149">
        <v>37467</v>
      </c>
      <c r="EB84" s="149">
        <v>67027.755666481913</v>
      </c>
      <c r="EC84" s="150">
        <v>1.7889811211594713</v>
      </c>
      <c r="ED84" s="149">
        <v>37656</v>
      </c>
      <c r="EE84" s="151">
        <v>67209.277601348556</v>
      </c>
      <c r="EF84" s="161">
        <v>1.7848225409323495</v>
      </c>
    </row>
    <row r="85" spans="1:136" ht="15" customHeight="1">
      <c r="A85" s="158">
        <v>71</v>
      </c>
      <c r="B85" s="156">
        <v>3397</v>
      </c>
      <c r="C85" s="149">
        <v>6576.0515632340584</v>
      </c>
      <c r="D85" s="150">
        <v>1.9358409076344005</v>
      </c>
      <c r="E85" s="149">
        <v>3751</v>
      </c>
      <c r="F85" s="149">
        <v>7174.0233052557405</v>
      </c>
      <c r="G85" s="150">
        <v>1.9125628646376274</v>
      </c>
      <c r="H85" s="149">
        <v>4125</v>
      </c>
      <c r="I85" s="149">
        <v>7863.56985786521</v>
      </c>
      <c r="J85" s="150">
        <v>1.9063199655430811</v>
      </c>
      <c r="K85" s="149">
        <v>4656</v>
      </c>
      <c r="L85" s="149">
        <v>8848.770129653667</v>
      </c>
      <c r="M85" s="150">
        <v>1.9005090484651346</v>
      </c>
      <c r="N85" s="149">
        <v>5357</v>
      </c>
      <c r="O85" s="149">
        <v>10114.305198309981</v>
      </c>
      <c r="P85" s="150">
        <v>1.8880539851241331</v>
      </c>
      <c r="Q85" s="149">
        <v>6110</v>
      </c>
      <c r="R85" s="149">
        <v>11054.613351890857</v>
      </c>
      <c r="S85" s="150">
        <v>1.809265687707178</v>
      </c>
      <c r="T85" s="149">
        <v>7056</v>
      </c>
      <c r="U85" s="149">
        <v>12562.1344454594</v>
      </c>
      <c r="V85" s="150">
        <v>1.7803478522476475</v>
      </c>
      <c r="W85" s="149">
        <v>7873</v>
      </c>
      <c r="X85" s="149">
        <v>13863.923045653437</v>
      </c>
      <c r="Y85" s="150">
        <v>1.7609453887531357</v>
      </c>
      <c r="Z85" s="149">
        <v>8899</v>
      </c>
      <c r="AA85" s="149">
        <v>15483.996238546264</v>
      </c>
      <c r="AB85" s="150">
        <v>1.7399703605513275</v>
      </c>
      <c r="AC85" s="149">
        <v>10100</v>
      </c>
      <c r="AD85" s="149">
        <v>17472.000810255871</v>
      </c>
      <c r="AE85" s="150">
        <v>1.7299010703223634</v>
      </c>
      <c r="AF85" s="149">
        <v>11383</v>
      </c>
      <c r="AG85" s="149">
        <v>19586.979091712466</v>
      </c>
      <c r="AH85" s="150">
        <v>1.7207220496980116</v>
      </c>
      <c r="AI85" s="149">
        <v>12746</v>
      </c>
      <c r="AJ85" s="149">
        <v>21832.646397330656</v>
      </c>
      <c r="AK85" s="150">
        <v>1.7129018042782564</v>
      </c>
      <c r="AL85" s="149">
        <v>14524</v>
      </c>
      <c r="AM85" s="149">
        <v>24696.611939299539</v>
      </c>
      <c r="AN85" s="150">
        <v>1.7004001610644133</v>
      </c>
      <c r="AO85" s="149">
        <v>15910</v>
      </c>
      <c r="AP85" s="149">
        <v>27110.785199704627</v>
      </c>
      <c r="AQ85" s="150">
        <v>1.7040091263170727</v>
      </c>
      <c r="AR85" s="149">
        <v>17121</v>
      </c>
      <c r="AS85" s="149">
        <v>29332.00455304125</v>
      </c>
      <c r="AT85" s="150">
        <v>1.7132179518159716</v>
      </c>
      <c r="AU85" s="149">
        <v>18002</v>
      </c>
      <c r="AV85" s="149">
        <v>31343.573726004877</v>
      </c>
      <c r="AW85" s="150">
        <v>1.7411161940898165</v>
      </c>
      <c r="AX85" s="149">
        <v>18931</v>
      </c>
      <c r="AY85" s="149">
        <v>33880.906670795208</v>
      </c>
      <c r="AZ85" s="150">
        <v>1.7897050695047916</v>
      </c>
      <c r="BA85" s="149">
        <v>19413</v>
      </c>
      <c r="BB85" s="149">
        <v>35476.648526128389</v>
      </c>
      <c r="BC85" s="150">
        <v>1.8274686306149688</v>
      </c>
      <c r="BD85" s="149">
        <v>20433</v>
      </c>
      <c r="BE85" s="149">
        <v>37961.417694868469</v>
      </c>
      <c r="BF85" s="150">
        <v>1.8578484654660827</v>
      </c>
      <c r="BG85" s="149">
        <v>21729</v>
      </c>
      <c r="BH85" s="149">
        <v>40794.042935058074</v>
      </c>
      <c r="BI85" s="150">
        <v>1.8774008438058849</v>
      </c>
      <c r="BJ85" s="149">
        <v>23006</v>
      </c>
      <c r="BK85" s="149">
        <v>42462.846606943953</v>
      </c>
      <c r="BL85" s="150">
        <v>1.8457292274599648</v>
      </c>
      <c r="BM85" s="149">
        <v>23785</v>
      </c>
      <c r="BN85" s="149">
        <v>42897.515393493239</v>
      </c>
      <c r="BO85" s="150">
        <v>1.8035533064323412</v>
      </c>
      <c r="BP85" s="149">
        <v>24533</v>
      </c>
      <c r="BQ85" s="149">
        <v>44201.318433682674</v>
      </c>
      <c r="BR85" s="150">
        <v>1.8017086550231391</v>
      </c>
      <c r="BS85" s="149">
        <v>24584</v>
      </c>
      <c r="BT85" s="149">
        <v>44004.909869922019</v>
      </c>
      <c r="BU85" s="150">
        <v>1.7899816901204857</v>
      </c>
      <c r="BV85" s="149">
        <v>25297</v>
      </c>
      <c r="BW85" s="149">
        <v>45130.171789479078</v>
      </c>
      <c r="BX85" s="150">
        <v>1.7840127995208555</v>
      </c>
      <c r="BY85" s="149">
        <v>26081</v>
      </c>
      <c r="BZ85" s="149">
        <v>46336.255185347982</v>
      </c>
      <c r="CA85" s="150">
        <v>1.7766287790095465</v>
      </c>
      <c r="CB85" s="149">
        <v>26494</v>
      </c>
      <c r="CC85" s="149">
        <v>47876.142201981602</v>
      </c>
      <c r="CD85" s="150">
        <v>1.8070560203057902</v>
      </c>
      <c r="CE85" s="149">
        <v>27171</v>
      </c>
      <c r="CF85" s="149">
        <v>49452.810709185535</v>
      </c>
      <c r="CG85" s="150">
        <v>1.8200585443739845</v>
      </c>
      <c r="CH85" s="149">
        <v>28234</v>
      </c>
      <c r="CI85" s="149">
        <v>51913.638221405599</v>
      </c>
      <c r="CJ85" s="150">
        <v>1.8386922937382446</v>
      </c>
      <c r="CK85" s="149">
        <v>29360</v>
      </c>
      <c r="CL85" s="149">
        <v>53981.030234910191</v>
      </c>
      <c r="CM85" s="150">
        <v>1.8385909480555243</v>
      </c>
      <c r="CN85" s="149">
        <v>30391</v>
      </c>
      <c r="CO85" s="149">
        <v>56460.307153002221</v>
      </c>
      <c r="CP85" s="150">
        <v>1.8577969514988721</v>
      </c>
      <c r="CQ85" s="149">
        <v>30918</v>
      </c>
      <c r="CR85" s="149">
        <v>57773.348819217994</v>
      </c>
      <c r="CS85" s="150">
        <v>1.8685991596874958</v>
      </c>
      <c r="CT85" s="149">
        <v>31281</v>
      </c>
      <c r="CU85" s="149">
        <v>57798.199788446342</v>
      </c>
      <c r="CV85" s="150">
        <v>1.8477094654405659</v>
      </c>
      <c r="CW85" s="149">
        <v>32010</v>
      </c>
      <c r="CX85" s="149">
        <v>59168.449330876014</v>
      </c>
      <c r="CY85" s="150">
        <v>1.8484364052132463</v>
      </c>
      <c r="CZ85" s="149">
        <v>33061</v>
      </c>
      <c r="DA85" s="149">
        <v>61510.44186118745</v>
      </c>
      <c r="DB85" s="150">
        <v>1.8605136523755317</v>
      </c>
      <c r="DC85" s="149">
        <v>33989</v>
      </c>
      <c r="DD85" s="149">
        <v>63107.688099618041</v>
      </c>
      <c r="DE85" s="150">
        <v>1.8567091735449128</v>
      </c>
      <c r="DF85" s="149">
        <v>35237</v>
      </c>
      <c r="DG85" s="149">
        <v>65703.66969886946</v>
      </c>
      <c r="DH85" s="150">
        <v>1.8646215540162177</v>
      </c>
      <c r="DI85" s="149">
        <v>36224</v>
      </c>
      <c r="DJ85" s="149">
        <v>68824.868176161282</v>
      </c>
      <c r="DK85" s="150">
        <v>1.8999797972659365</v>
      </c>
      <c r="DL85" s="149">
        <v>36723</v>
      </c>
      <c r="DM85" s="149">
        <v>69485.79146061356</v>
      </c>
      <c r="DN85" s="150">
        <v>1.8921599940259117</v>
      </c>
      <c r="DO85" s="149">
        <v>36070</v>
      </c>
      <c r="DP85" s="149">
        <v>65145.768202307787</v>
      </c>
      <c r="DQ85" s="150">
        <v>1.8060928251263595</v>
      </c>
      <c r="DR85" s="149">
        <v>36829</v>
      </c>
      <c r="DS85" s="149">
        <v>67567.794168459586</v>
      </c>
      <c r="DT85" s="150">
        <v>1.8346355906611524</v>
      </c>
      <c r="DU85" s="149">
        <v>37347</v>
      </c>
      <c r="DV85" s="149">
        <v>68964.036414305665</v>
      </c>
      <c r="DW85" s="150">
        <v>1.8465749970360581</v>
      </c>
      <c r="DX85" s="149">
        <v>37724</v>
      </c>
      <c r="DY85" s="149">
        <v>67746.799706255944</v>
      </c>
      <c r="DZ85" s="150">
        <v>1.7958540904001681</v>
      </c>
      <c r="EA85" s="149">
        <v>38086</v>
      </c>
      <c r="EB85" s="149">
        <v>68036.472945869158</v>
      </c>
      <c r="EC85" s="150">
        <v>1.7863906145530946</v>
      </c>
      <c r="ED85" s="149">
        <v>38277</v>
      </c>
      <c r="EE85" s="151">
        <v>68217.703504784949</v>
      </c>
      <c r="EF85" s="161">
        <v>1.7822113411391944</v>
      </c>
    </row>
    <row r="86" spans="1:136" ht="15" customHeight="1">
      <c r="A86" s="158">
        <v>72</v>
      </c>
      <c r="B86" s="156">
        <v>3467</v>
      </c>
      <c r="C86" s="149">
        <v>6688.33882914489</v>
      </c>
      <c r="D86" s="150">
        <v>1.9291430138866137</v>
      </c>
      <c r="E86" s="149">
        <v>3830</v>
      </c>
      <c r="F86" s="149">
        <v>7294.881571250733</v>
      </c>
      <c r="G86" s="150">
        <v>1.9046688175589381</v>
      </c>
      <c r="H86" s="149">
        <v>4211</v>
      </c>
      <c r="I86" s="149">
        <v>7995.5543302534361</v>
      </c>
      <c r="J86" s="150">
        <v>1.898730546248738</v>
      </c>
      <c r="K86" s="149">
        <v>4751</v>
      </c>
      <c r="L86" s="149">
        <v>8996.8334539130883</v>
      </c>
      <c r="M86" s="150">
        <v>1.8936715331326222</v>
      </c>
      <c r="N86" s="149">
        <v>5464</v>
      </c>
      <c r="O86" s="149">
        <v>10282.315622434649</v>
      </c>
      <c r="P86" s="150">
        <v>1.8818293598892111</v>
      </c>
      <c r="Q86" s="149">
        <v>6225</v>
      </c>
      <c r="R86" s="149">
        <v>11229.1908665581</v>
      </c>
      <c r="S86" s="150">
        <v>1.8038860829812209</v>
      </c>
      <c r="T86" s="149">
        <v>7187</v>
      </c>
      <c r="U86" s="149">
        <v>12756.46130788578</v>
      </c>
      <c r="V86" s="150">
        <v>1.7749354818263225</v>
      </c>
      <c r="W86" s="149">
        <v>8019</v>
      </c>
      <c r="X86" s="149">
        <v>14075.27879239124</v>
      </c>
      <c r="Y86" s="150">
        <v>1.755241151314533</v>
      </c>
      <c r="Z86" s="149">
        <v>9065</v>
      </c>
      <c r="AA86" s="149">
        <v>15716.246263000219</v>
      </c>
      <c r="AB86" s="150">
        <v>1.7337282143408956</v>
      </c>
      <c r="AC86" s="149">
        <v>10273</v>
      </c>
      <c r="AD86" s="149">
        <v>17732.113351794127</v>
      </c>
      <c r="AE86" s="150">
        <v>1.7260891026763483</v>
      </c>
      <c r="AF86" s="149">
        <v>11583</v>
      </c>
      <c r="AG86" s="149">
        <v>19876.441364656432</v>
      </c>
      <c r="AH86" s="150">
        <v>1.7160011538164923</v>
      </c>
      <c r="AI86" s="149">
        <v>12970</v>
      </c>
      <c r="AJ86" s="149">
        <v>22153.205154531694</v>
      </c>
      <c r="AK86" s="150">
        <v>1.7080343218605778</v>
      </c>
      <c r="AL86" s="149">
        <v>14782</v>
      </c>
      <c r="AM86" s="149">
        <v>25055.346018128617</v>
      </c>
      <c r="AN86" s="150">
        <v>1.6949902596488038</v>
      </c>
      <c r="AO86" s="149">
        <v>16195</v>
      </c>
      <c r="AP86" s="149">
        <v>27505.777484651437</v>
      </c>
      <c r="AQ86" s="150">
        <v>1.6984117001945931</v>
      </c>
      <c r="AR86" s="149">
        <v>17433</v>
      </c>
      <c r="AS86" s="149">
        <v>29762.735314104724</v>
      </c>
      <c r="AT86" s="150">
        <v>1.7072641148456791</v>
      </c>
      <c r="AU86" s="149">
        <v>18326</v>
      </c>
      <c r="AV86" s="149">
        <v>31814.305975172563</v>
      </c>
      <c r="AW86" s="150">
        <v>1.7360201885393738</v>
      </c>
      <c r="AX86" s="149">
        <v>19270</v>
      </c>
      <c r="AY86" s="149">
        <v>34408.794568137127</v>
      </c>
      <c r="AZ86" s="150">
        <v>1.7856146636293269</v>
      </c>
      <c r="BA86" s="149">
        <v>19761</v>
      </c>
      <c r="BB86" s="149">
        <v>36044.135749010311</v>
      </c>
      <c r="BC86" s="150">
        <v>1.8240036308390422</v>
      </c>
      <c r="BD86" s="149">
        <v>20888</v>
      </c>
      <c r="BE86" s="149">
        <v>38578.830123061889</v>
      </c>
      <c r="BF86" s="150">
        <v>1.8469374819543225</v>
      </c>
      <c r="BG86" s="149">
        <v>22151</v>
      </c>
      <c r="BH86" s="149">
        <v>41467.470632282406</v>
      </c>
      <c r="BI86" s="150">
        <v>1.8720360540057968</v>
      </c>
      <c r="BJ86" s="149">
        <v>23388</v>
      </c>
      <c r="BK86" s="149">
        <v>43151.550524162514</v>
      </c>
      <c r="BL86" s="150">
        <v>1.8450295247204769</v>
      </c>
      <c r="BM86" s="149">
        <v>24191</v>
      </c>
      <c r="BN86" s="149">
        <v>43571.229520267516</v>
      </c>
      <c r="BO86" s="150">
        <v>1.801133872939007</v>
      </c>
      <c r="BP86" s="149">
        <v>24933</v>
      </c>
      <c r="BQ86" s="149">
        <v>44895.234699167209</v>
      </c>
      <c r="BR86" s="150">
        <v>1.8006350900079096</v>
      </c>
      <c r="BS86" s="149">
        <v>24998</v>
      </c>
      <c r="BT86" s="149">
        <v>44694.659254167593</v>
      </c>
      <c r="BU86" s="150">
        <v>1.7879294045190652</v>
      </c>
      <c r="BV86" s="149">
        <v>25779</v>
      </c>
      <c r="BW86" s="149">
        <v>45829.983090710084</v>
      </c>
      <c r="BX86" s="150">
        <v>1.7778029826878499</v>
      </c>
      <c r="BY86" s="149">
        <v>26565</v>
      </c>
      <c r="BZ86" s="149">
        <v>47050.304853929811</v>
      </c>
      <c r="CA86" s="150">
        <v>1.7711388990750916</v>
      </c>
      <c r="CB86" s="149">
        <v>26945</v>
      </c>
      <c r="CC86" s="149">
        <v>48631.674467719546</v>
      </c>
      <c r="CD86" s="150">
        <v>1.8048496740664148</v>
      </c>
      <c r="CE86" s="149">
        <v>27657</v>
      </c>
      <c r="CF86" s="149">
        <v>50240.399178551532</v>
      </c>
      <c r="CG86" s="150">
        <v>1.8165527417489797</v>
      </c>
      <c r="CH86" s="149">
        <v>28742</v>
      </c>
      <c r="CI86" s="149">
        <v>52749.640364168859</v>
      </c>
      <c r="CJ86" s="150">
        <v>1.8352807864507987</v>
      </c>
      <c r="CK86" s="149">
        <v>29874</v>
      </c>
      <c r="CL86" s="149">
        <v>54851.361871039684</v>
      </c>
      <c r="CM86" s="150">
        <v>1.8360903083296407</v>
      </c>
      <c r="CN86" s="149">
        <v>30938</v>
      </c>
      <c r="CO86" s="149">
        <v>57381.392470575622</v>
      </c>
      <c r="CP86" s="150">
        <v>1.8547221045502496</v>
      </c>
      <c r="CQ86" s="149">
        <v>31459</v>
      </c>
      <c r="CR86" s="149">
        <v>58723.252736404895</v>
      </c>
      <c r="CS86" s="150">
        <v>1.8666598663786165</v>
      </c>
      <c r="CT86" s="149">
        <v>31848</v>
      </c>
      <c r="CU86" s="149">
        <v>58735.33057235615</v>
      </c>
      <c r="CV86" s="150">
        <v>1.8442392166652899</v>
      </c>
      <c r="CW86" s="149">
        <v>32560</v>
      </c>
      <c r="CX86" s="149">
        <v>60128.48909796989</v>
      </c>
      <c r="CY86" s="150">
        <v>1.8466980681194685</v>
      </c>
      <c r="CZ86" s="149">
        <v>33640</v>
      </c>
      <c r="DA86" s="149">
        <v>62515.663626078705</v>
      </c>
      <c r="DB86" s="150">
        <v>1.8583728783019828</v>
      </c>
      <c r="DC86" s="149">
        <v>34579</v>
      </c>
      <c r="DD86" s="149">
        <v>64137.002160046366</v>
      </c>
      <c r="DE86" s="150">
        <v>1.8547963260952129</v>
      </c>
      <c r="DF86" s="149">
        <v>35841</v>
      </c>
      <c r="DG86" s="149">
        <v>66780.854422136064</v>
      </c>
      <c r="DH86" s="150">
        <v>1.8632531018145717</v>
      </c>
      <c r="DI86" s="149">
        <v>36865</v>
      </c>
      <c r="DJ86" s="149">
        <v>69977.963900217801</v>
      </c>
      <c r="DK86" s="150">
        <v>1.8982222677395308</v>
      </c>
      <c r="DL86" s="149">
        <v>37358</v>
      </c>
      <c r="DM86" s="149">
        <v>70644.38478290393</v>
      </c>
      <c r="DN86" s="150">
        <v>1.8910108887762709</v>
      </c>
      <c r="DO86" s="149">
        <v>36679</v>
      </c>
      <c r="DP86" s="149">
        <v>66173.742534442194</v>
      </c>
      <c r="DQ86" s="150">
        <v>1.8041315884959295</v>
      </c>
      <c r="DR86" s="149">
        <v>37451</v>
      </c>
      <c r="DS86" s="149">
        <v>68654.664568911627</v>
      </c>
      <c r="DT86" s="150">
        <v>1.8331864187581541</v>
      </c>
      <c r="DU86" s="149">
        <v>37954</v>
      </c>
      <c r="DV86" s="149">
        <v>70082.237864080758</v>
      </c>
      <c r="DW86" s="150">
        <v>1.8465046599589177</v>
      </c>
      <c r="DX86" s="149">
        <v>38362</v>
      </c>
      <c r="DY86" s="149">
        <v>68808.094254895812</v>
      </c>
      <c r="DZ86" s="150">
        <v>1.7936524230982693</v>
      </c>
      <c r="EA86" s="149">
        <v>38724</v>
      </c>
      <c r="EB86" s="149">
        <v>69094.81087273825</v>
      </c>
      <c r="EC86" s="150">
        <v>1.7842890939143232</v>
      </c>
      <c r="ED86" s="149">
        <v>38919</v>
      </c>
      <c r="EE86" s="151">
        <v>69275.619126666148</v>
      </c>
      <c r="EF86" s="161">
        <v>1.7799948386820357</v>
      </c>
    </row>
    <row r="87" spans="1:136" ht="15" customHeight="1">
      <c r="A87" s="158">
        <v>73</v>
      </c>
      <c r="B87" s="156">
        <v>3544</v>
      </c>
      <c r="C87" s="149">
        <v>6806.2075161519806</v>
      </c>
      <c r="D87" s="150">
        <v>1.9204874481241481</v>
      </c>
      <c r="E87" s="149">
        <v>3913</v>
      </c>
      <c r="F87" s="149">
        <v>7421.6919103726277</v>
      </c>
      <c r="G87" s="150">
        <v>1.8966756734915993</v>
      </c>
      <c r="H87" s="149">
        <v>4303</v>
      </c>
      <c r="I87" s="149">
        <v>8134.0200688742243</v>
      </c>
      <c r="J87" s="150">
        <v>1.8903137506098593</v>
      </c>
      <c r="K87" s="149">
        <v>4853</v>
      </c>
      <c r="L87" s="149">
        <v>9152.1977047719738</v>
      </c>
      <c r="M87" s="150">
        <v>1.8858845466251748</v>
      </c>
      <c r="N87" s="149">
        <v>5579</v>
      </c>
      <c r="O87" s="149">
        <v>10458.660840460243</v>
      </c>
      <c r="P87" s="150">
        <v>1.8746479369887512</v>
      </c>
      <c r="Q87" s="149">
        <v>6343</v>
      </c>
      <c r="R87" s="149">
        <v>11412.399400088236</v>
      </c>
      <c r="S87" s="150">
        <v>1.7992116348869991</v>
      </c>
      <c r="T87" s="149">
        <v>7325</v>
      </c>
      <c r="U87" s="149">
        <v>12960.182155302766</v>
      </c>
      <c r="V87" s="150">
        <v>1.7693081440686369</v>
      </c>
      <c r="W87" s="149">
        <v>8172</v>
      </c>
      <c r="X87" s="149">
        <v>14296.769706482042</v>
      </c>
      <c r="Y87" s="150">
        <v>1.7494823429371074</v>
      </c>
      <c r="Z87" s="149">
        <v>9238</v>
      </c>
      <c r="AA87" s="149">
        <v>15959.40248094074</v>
      </c>
      <c r="AB87" s="150">
        <v>1.7275819962048864</v>
      </c>
      <c r="AC87" s="149">
        <v>10452</v>
      </c>
      <c r="AD87" s="149">
        <v>18005.040317633539</v>
      </c>
      <c r="AE87" s="150">
        <v>1.7226406733288882</v>
      </c>
      <c r="AF87" s="149">
        <v>11792</v>
      </c>
      <c r="AG87" s="149">
        <v>20179.791397873527</v>
      </c>
      <c r="AH87" s="150">
        <v>1.711312024921432</v>
      </c>
      <c r="AI87" s="149">
        <v>13204</v>
      </c>
      <c r="AJ87" s="149">
        <v>22489.027327169948</v>
      </c>
      <c r="AK87" s="150">
        <v>1.7031980708247461</v>
      </c>
      <c r="AL87" s="149">
        <v>15051</v>
      </c>
      <c r="AM87" s="149">
        <v>25430.879227225661</v>
      </c>
      <c r="AN87" s="150">
        <v>1.6896471481779058</v>
      </c>
      <c r="AO87" s="149">
        <v>16493</v>
      </c>
      <c r="AP87" s="149">
        <v>27919.214863853071</v>
      </c>
      <c r="AQ87" s="150">
        <v>1.6927917822017262</v>
      </c>
      <c r="AR87" s="149">
        <v>17746</v>
      </c>
      <c r="AS87" s="149">
        <v>30213.581109390936</v>
      </c>
      <c r="AT87" s="150">
        <v>1.7025572585028139</v>
      </c>
      <c r="AU87" s="149">
        <v>18663</v>
      </c>
      <c r="AV87" s="149">
        <v>32307.690240277178</v>
      </c>
      <c r="AW87" s="150">
        <v>1.7311091593139998</v>
      </c>
      <c r="AX87" s="149">
        <v>19621</v>
      </c>
      <c r="AY87" s="149">
        <v>34963.048593542655</v>
      </c>
      <c r="AZ87" s="150">
        <v>1.7819198100781131</v>
      </c>
      <c r="BA87" s="149">
        <v>20119</v>
      </c>
      <c r="BB87" s="149">
        <v>36640.622888932528</v>
      </c>
      <c r="BC87" s="150">
        <v>1.8211950339943599</v>
      </c>
      <c r="BD87" s="149">
        <v>21241</v>
      </c>
      <c r="BE87" s="149">
        <v>39227.440021706941</v>
      </c>
      <c r="BF87" s="150">
        <v>1.8467793428608323</v>
      </c>
      <c r="BG87" s="149">
        <v>22600</v>
      </c>
      <c r="BH87" s="149">
        <v>42174.637205987172</v>
      </c>
      <c r="BI87" s="150">
        <v>1.8661343896454501</v>
      </c>
      <c r="BJ87" s="149">
        <v>23822</v>
      </c>
      <c r="BK87" s="149">
        <v>43875.083170266713</v>
      </c>
      <c r="BL87" s="150">
        <v>1.8417883960316814</v>
      </c>
      <c r="BM87" s="149">
        <v>24670</v>
      </c>
      <c r="BN87" s="149">
        <v>44283.720483141471</v>
      </c>
      <c r="BO87" s="150">
        <v>1.7950433921013973</v>
      </c>
      <c r="BP87" s="149">
        <v>25622</v>
      </c>
      <c r="BQ87" s="149">
        <v>45623.635164259045</v>
      </c>
      <c r="BR87" s="150">
        <v>1.7806430085184235</v>
      </c>
      <c r="BS87" s="149">
        <v>25452</v>
      </c>
      <c r="BT87" s="149">
        <v>45416.178841554502</v>
      </c>
      <c r="BU87" s="150">
        <v>1.7843854644646591</v>
      </c>
      <c r="BV87" s="149">
        <v>26234</v>
      </c>
      <c r="BW87" s="149">
        <v>46564.605037833222</v>
      </c>
      <c r="BX87" s="150">
        <v>1.7749716031803469</v>
      </c>
      <c r="BY87" s="149">
        <v>27031</v>
      </c>
      <c r="BZ87" s="149">
        <v>47800.893580371019</v>
      </c>
      <c r="CA87" s="150">
        <v>1.7683731116263186</v>
      </c>
      <c r="CB87" s="149">
        <v>27406</v>
      </c>
      <c r="CC87" s="149">
        <v>49426.662086697099</v>
      </c>
      <c r="CD87" s="150">
        <v>1.8034978503501824</v>
      </c>
      <c r="CE87" s="149">
        <v>28166</v>
      </c>
      <c r="CF87" s="149">
        <v>51067.846303610597</v>
      </c>
      <c r="CG87" s="150">
        <v>1.8131025457505714</v>
      </c>
      <c r="CH87" s="149">
        <v>29259</v>
      </c>
      <c r="CI87" s="149">
        <v>53629.905751621205</v>
      </c>
      <c r="CJ87" s="150">
        <v>1.8329370707003385</v>
      </c>
      <c r="CK87" s="149">
        <v>30404</v>
      </c>
      <c r="CL87" s="149">
        <v>55766.735049022529</v>
      </c>
      <c r="CM87" s="150">
        <v>1.8341907330950706</v>
      </c>
      <c r="CN87" s="149">
        <v>31499</v>
      </c>
      <c r="CO87" s="149">
        <v>58350.465034640496</v>
      </c>
      <c r="CP87" s="150">
        <v>1.8524545234655225</v>
      </c>
      <c r="CQ87" s="149">
        <v>31996</v>
      </c>
      <c r="CR87" s="149">
        <v>59723.106128886495</v>
      </c>
      <c r="CS87" s="150">
        <v>1.8665803890763375</v>
      </c>
      <c r="CT87" s="149">
        <v>32426</v>
      </c>
      <c r="CU87" s="149">
        <v>59720.656912397353</v>
      </c>
      <c r="CV87" s="150">
        <v>1.8417522023190449</v>
      </c>
      <c r="CW87" s="149">
        <v>33132</v>
      </c>
      <c r="CX87" s="149">
        <v>61139.460624218562</v>
      </c>
      <c r="CY87" s="150">
        <v>1.8453296095683498</v>
      </c>
      <c r="CZ87" s="149">
        <v>34218</v>
      </c>
      <c r="DA87" s="149">
        <v>63575.067600290276</v>
      </c>
      <c r="DB87" s="150">
        <v>1.8579422409343116</v>
      </c>
      <c r="DC87" s="149">
        <v>35183</v>
      </c>
      <c r="DD87" s="149">
        <v>65220.513177290588</v>
      </c>
      <c r="DE87" s="150">
        <v>1.8537507653494754</v>
      </c>
      <c r="DF87" s="149">
        <v>36472</v>
      </c>
      <c r="DG87" s="149">
        <v>67914.98357580525</v>
      </c>
      <c r="DH87" s="150">
        <v>1.8621129517384638</v>
      </c>
      <c r="DI87" s="149">
        <v>37528</v>
      </c>
      <c r="DJ87" s="149">
        <v>71191.893161557367</v>
      </c>
      <c r="DK87" s="150">
        <v>1.8970340322307975</v>
      </c>
      <c r="DL87" s="149">
        <v>38002</v>
      </c>
      <c r="DM87" s="149">
        <v>71864.884606323118</v>
      </c>
      <c r="DN87" s="150">
        <v>1.8910816432378064</v>
      </c>
      <c r="DO87" s="149">
        <v>37286</v>
      </c>
      <c r="DP87" s="149">
        <v>67254.640026258247</v>
      </c>
      <c r="DQ87" s="150">
        <v>1.8037504700493012</v>
      </c>
      <c r="DR87" s="149">
        <v>38089</v>
      </c>
      <c r="DS87" s="149">
        <v>69798.034557190083</v>
      </c>
      <c r="DT87" s="150">
        <v>1.8324984787521355</v>
      </c>
      <c r="DU87" s="149">
        <v>38614</v>
      </c>
      <c r="DV87" s="149">
        <v>71259.841567978801</v>
      </c>
      <c r="DW87" s="150">
        <v>1.8454405544097685</v>
      </c>
      <c r="DX87" s="149">
        <v>39000</v>
      </c>
      <c r="DY87" s="149">
        <v>69923.558271453177</v>
      </c>
      <c r="DZ87" s="150">
        <v>1.7929117505500816</v>
      </c>
      <c r="EA87" s="149">
        <v>39383</v>
      </c>
      <c r="EB87" s="149">
        <v>70207.544997679317</v>
      </c>
      <c r="EC87" s="150">
        <v>1.7826865652103525</v>
      </c>
      <c r="ED87" s="149">
        <v>39581</v>
      </c>
      <c r="EE87" s="151">
        <v>70387.753681665636</v>
      </c>
      <c r="EF87" s="161">
        <v>1.778321762503869</v>
      </c>
    </row>
    <row r="88" spans="1:136" ht="15" customHeight="1">
      <c r="A88" s="158">
        <v>74</v>
      </c>
      <c r="B88" s="156">
        <v>3621</v>
      </c>
      <c r="C88" s="149">
        <v>6930.2105255215638</v>
      </c>
      <c r="D88" s="150">
        <v>1.9138940970785872</v>
      </c>
      <c r="E88" s="149">
        <v>4002</v>
      </c>
      <c r="F88" s="149">
        <v>7554.9492690733405</v>
      </c>
      <c r="G88" s="150">
        <v>1.887793420558056</v>
      </c>
      <c r="H88" s="149">
        <v>4399</v>
      </c>
      <c r="I88" s="149">
        <v>8279.5203138695124</v>
      </c>
      <c r="J88" s="150">
        <v>1.8821369206341243</v>
      </c>
      <c r="K88" s="149">
        <v>4961</v>
      </c>
      <c r="L88" s="149">
        <v>9315.4738616760169</v>
      </c>
      <c r="M88" s="150">
        <v>1.8777411533311867</v>
      </c>
      <c r="N88" s="149">
        <v>5700</v>
      </c>
      <c r="O88" s="149">
        <v>10644.031989497566</v>
      </c>
      <c r="P88" s="150">
        <v>1.8673740332451869</v>
      </c>
      <c r="Q88" s="149">
        <v>6462</v>
      </c>
      <c r="R88" s="149">
        <v>11605.121209832863</v>
      </c>
      <c r="S88" s="150">
        <v>1.7959023846847513</v>
      </c>
      <c r="T88" s="149">
        <v>7467</v>
      </c>
      <c r="U88" s="149">
        <v>13174.227131647873</v>
      </c>
      <c r="V88" s="150">
        <v>1.7643266548343206</v>
      </c>
      <c r="W88" s="149">
        <v>8330</v>
      </c>
      <c r="X88" s="149">
        <v>14529.338970046272</v>
      </c>
      <c r="Y88" s="150">
        <v>1.7442183637510531</v>
      </c>
      <c r="Z88" s="149">
        <v>9417</v>
      </c>
      <c r="AA88" s="149">
        <v>16214.494692902152</v>
      </c>
      <c r="AB88" s="150">
        <v>1.7218322919084794</v>
      </c>
      <c r="AC88" s="149">
        <v>10646</v>
      </c>
      <c r="AD88" s="149">
        <v>18291.73180800242</v>
      </c>
      <c r="AE88" s="150">
        <v>1.7181788284804076</v>
      </c>
      <c r="AF88" s="149">
        <v>12009</v>
      </c>
      <c r="AG88" s="149">
        <v>20498.284412333192</v>
      </c>
      <c r="AH88" s="150">
        <v>1.706910185055641</v>
      </c>
      <c r="AI88" s="149">
        <v>13448</v>
      </c>
      <c r="AJ88" s="149">
        <v>22841.490501234042</v>
      </c>
      <c r="AK88" s="150">
        <v>1.6985046476229955</v>
      </c>
      <c r="AL88" s="149">
        <v>15333</v>
      </c>
      <c r="AM88" s="149">
        <v>25824.719409716887</v>
      </c>
      <c r="AN88" s="150">
        <v>1.684257445360783</v>
      </c>
      <c r="AO88" s="149">
        <v>16805</v>
      </c>
      <c r="AP88" s="149">
        <v>28352.723597467644</v>
      </c>
      <c r="AQ88" s="150">
        <v>1.6871599879480894</v>
      </c>
      <c r="AR88" s="149">
        <v>18068</v>
      </c>
      <c r="AS88" s="149">
        <v>30686.794451074493</v>
      </c>
      <c r="AT88" s="150">
        <v>1.6984057145823828</v>
      </c>
      <c r="AU88" s="149">
        <v>19019</v>
      </c>
      <c r="AV88" s="149">
        <v>32825.679419365035</v>
      </c>
      <c r="AW88" s="150">
        <v>1.7259413964648527</v>
      </c>
      <c r="AX88" s="149">
        <v>19992</v>
      </c>
      <c r="AY88" s="149">
        <v>35546.050121710716</v>
      </c>
      <c r="AZ88" s="150">
        <v>1.7780137115701637</v>
      </c>
      <c r="BA88" s="149">
        <v>20497</v>
      </c>
      <c r="BB88" s="149">
        <v>37268.879831991348</v>
      </c>
      <c r="BC88" s="150">
        <v>1.8182602250081157</v>
      </c>
      <c r="BD88" s="149">
        <v>21723</v>
      </c>
      <c r="BE88" s="149">
        <v>39909.838395400002</v>
      </c>
      <c r="BF88" s="150">
        <v>1.8372157802973808</v>
      </c>
      <c r="BG88" s="149">
        <v>23076</v>
      </c>
      <c r="BH88" s="149">
        <v>42918.431208666305</v>
      </c>
      <c r="BI88" s="150">
        <v>1.8598730806320984</v>
      </c>
      <c r="BJ88" s="149">
        <v>24404</v>
      </c>
      <c r="BK88" s="149">
        <v>44635.009970860025</v>
      </c>
      <c r="BL88" s="150">
        <v>1.8290038506335038</v>
      </c>
      <c r="BM88" s="149">
        <v>25211</v>
      </c>
      <c r="BN88" s="149">
        <v>45026.07523580292</v>
      </c>
      <c r="BO88" s="150">
        <v>1.7859694274643179</v>
      </c>
      <c r="BP88" s="149">
        <v>26093</v>
      </c>
      <c r="BQ88" s="149">
        <v>46380.261732593674</v>
      </c>
      <c r="BR88" s="150">
        <v>1.7774982459891033</v>
      </c>
      <c r="BS88" s="149">
        <v>26064</v>
      </c>
      <c r="BT88" s="149">
        <v>46171.404978240716</v>
      </c>
      <c r="BU88" s="150">
        <v>1.7714627447145763</v>
      </c>
      <c r="BV88" s="149">
        <v>26774</v>
      </c>
      <c r="BW88" s="149">
        <v>47335.834572506697</v>
      </c>
      <c r="BX88" s="150">
        <v>1.7679776862817171</v>
      </c>
      <c r="BY88" s="149">
        <v>27520</v>
      </c>
      <c r="BZ88" s="149">
        <v>48590.747255634851</v>
      </c>
      <c r="CA88" s="150">
        <v>1.7656521531844058</v>
      </c>
      <c r="CB88" s="149">
        <v>27948</v>
      </c>
      <c r="CC88" s="149">
        <v>50262.834580896313</v>
      </c>
      <c r="CD88" s="150">
        <v>1.7984411972554857</v>
      </c>
      <c r="CE88" s="149">
        <v>28682</v>
      </c>
      <c r="CF88" s="149">
        <v>51937.979611242088</v>
      </c>
      <c r="CG88" s="150">
        <v>1.810821407546269</v>
      </c>
      <c r="CH88" s="149">
        <v>29775</v>
      </c>
      <c r="CI88" s="149">
        <v>54557.780959375443</v>
      </c>
      <c r="CJ88" s="150">
        <v>1.8323352127414088</v>
      </c>
      <c r="CK88" s="149">
        <v>30969</v>
      </c>
      <c r="CL88" s="149">
        <v>56731.266046414166</v>
      </c>
      <c r="CM88" s="150">
        <v>1.8318727129198284</v>
      </c>
      <c r="CN88" s="149">
        <v>32085</v>
      </c>
      <c r="CO88" s="149">
        <v>59372.047895709846</v>
      </c>
      <c r="CP88" s="150">
        <v>1.850461209154117</v>
      </c>
      <c r="CQ88" s="149">
        <v>32555</v>
      </c>
      <c r="CR88" s="149">
        <v>60779.327475379054</v>
      </c>
      <c r="CS88" s="150">
        <v>1.8669736592037798</v>
      </c>
      <c r="CT88" s="149">
        <v>33007</v>
      </c>
      <c r="CU88" s="149">
        <v>60759.239644640715</v>
      </c>
      <c r="CV88" s="150">
        <v>1.8407986077086895</v>
      </c>
      <c r="CW88" s="149">
        <v>33767</v>
      </c>
      <c r="CX88" s="149">
        <v>62204.736144252915</v>
      </c>
      <c r="CY88" s="150">
        <v>1.8421753825999618</v>
      </c>
      <c r="CZ88" s="149">
        <v>34844</v>
      </c>
      <c r="DA88" s="149">
        <v>64692.151799312254</v>
      </c>
      <c r="DB88" s="150">
        <v>1.856622425648957</v>
      </c>
      <c r="DC88" s="149">
        <v>35815</v>
      </c>
      <c r="DD88" s="149">
        <v>66363.618080344764</v>
      </c>
      <c r="DE88" s="150">
        <v>1.8529559704130885</v>
      </c>
      <c r="DF88" s="149">
        <v>37129</v>
      </c>
      <c r="DG88" s="149">
        <v>69111.912491448515</v>
      </c>
      <c r="DH88" s="150">
        <v>1.8613997816113688</v>
      </c>
      <c r="DI88" s="149">
        <v>38243</v>
      </c>
      <c r="DJ88" s="149">
        <v>72472.825196485705</v>
      </c>
      <c r="DK88" s="150">
        <v>1.8950611928061529</v>
      </c>
      <c r="DL88" s="149">
        <v>38720</v>
      </c>
      <c r="DM88" s="149">
        <v>73154.18351473294</v>
      </c>
      <c r="DN88" s="150">
        <v>1.8893125907730615</v>
      </c>
      <c r="DO88" s="149">
        <v>37945</v>
      </c>
      <c r="DP88" s="149">
        <v>68394.568275202721</v>
      </c>
      <c r="DQ88" s="150">
        <v>1.8024658920859855</v>
      </c>
      <c r="DR88" s="149">
        <v>38746</v>
      </c>
      <c r="DS88" s="149">
        <v>71005.702245325723</v>
      </c>
      <c r="DT88" s="150">
        <v>1.8325943902680464</v>
      </c>
      <c r="DU88" s="149">
        <v>39273</v>
      </c>
      <c r="DV88" s="149">
        <v>72503.27704316676</v>
      </c>
      <c r="DW88" s="150">
        <v>1.8461354376586143</v>
      </c>
      <c r="DX88" s="149">
        <v>39669</v>
      </c>
      <c r="DY88" s="149">
        <v>71100.701631634656</v>
      </c>
      <c r="DZ88" s="150">
        <v>1.7923492306746995</v>
      </c>
      <c r="EA88" s="149">
        <v>40065</v>
      </c>
      <c r="EB88" s="149">
        <v>71380.067689254909</v>
      </c>
      <c r="EC88" s="150">
        <v>1.7816065815363762</v>
      </c>
      <c r="ED88" s="149">
        <v>40267</v>
      </c>
      <c r="EE88" s="151">
        <v>71559.510348023643</v>
      </c>
      <c r="EF88" s="161">
        <v>1.77712544634623</v>
      </c>
    </row>
    <row r="89" spans="1:136" ht="15" customHeight="1">
      <c r="A89" s="158">
        <v>75</v>
      </c>
      <c r="B89" s="156">
        <v>3710</v>
      </c>
      <c r="C89" s="149">
        <v>7060.7659943029066</v>
      </c>
      <c r="D89" s="150">
        <v>1.903171427035824</v>
      </c>
      <c r="E89" s="149">
        <v>4095</v>
      </c>
      <c r="F89" s="149">
        <v>7695.2267515008007</v>
      </c>
      <c r="G89" s="150">
        <v>1.8791762518927475</v>
      </c>
      <c r="H89" s="149">
        <v>4500</v>
      </c>
      <c r="I89" s="149">
        <v>8432.701311390003</v>
      </c>
      <c r="J89" s="150">
        <v>1.873933624753334</v>
      </c>
      <c r="K89" s="149">
        <v>5073</v>
      </c>
      <c r="L89" s="149">
        <v>9487.4132602631926</v>
      </c>
      <c r="M89" s="150">
        <v>1.8701780524863381</v>
      </c>
      <c r="N89" s="149">
        <v>5827</v>
      </c>
      <c r="O89" s="149">
        <v>10839.273396809711</v>
      </c>
      <c r="P89" s="150">
        <v>1.8601807785841276</v>
      </c>
      <c r="Q89" s="149">
        <v>6583</v>
      </c>
      <c r="R89" s="149">
        <v>11808.502935029375</v>
      </c>
      <c r="S89" s="150">
        <v>1.7937874730410717</v>
      </c>
      <c r="T89" s="149">
        <v>7614</v>
      </c>
      <c r="U89" s="149">
        <v>13399.596840098066</v>
      </c>
      <c r="V89" s="150">
        <v>1.7598629944967252</v>
      </c>
      <c r="W89" s="149">
        <v>8491</v>
      </c>
      <c r="X89" s="149">
        <v>14774.11090799938</v>
      </c>
      <c r="Y89" s="150">
        <v>1.7399730194322671</v>
      </c>
      <c r="Z89" s="149">
        <v>9598</v>
      </c>
      <c r="AA89" s="149">
        <v>16482.796220057324</v>
      </c>
      <c r="AB89" s="150">
        <v>1.7173157136963246</v>
      </c>
      <c r="AC89" s="149">
        <v>10850</v>
      </c>
      <c r="AD89" s="149">
        <v>18593.565169529731</v>
      </c>
      <c r="AE89" s="150">
        <v>1.7136926423529706</v>
      </c>
      <c r="AF89" s="149">
        <v>12234</v>
      </c>
      <c r="AG89" s="149">
        <v>20833.374658908127</v>
      </c>
      <c r="AH89" s="150">
        <v>1.7029078517989316</v>
      </c>
      <c r="AI89" s="149">
        <v>13703</v>
      </c>
      <c r="AJ89" s="149">
        <v>23212.149460094293</v>
      </c>
      <c r="AK89" s="150">
        <v>1.6939465416401003</v>
      </c>
      <c r="AL89" s="149">
        <v>15625</v>
      </c>
      <c r="AM89" s="149">
        <v>26238.589681103476</v>
      </c>
      <c r="AN89" s="150">
        <v>1.6792697395906224</v>
      </c>
      <c r="AO89" s="149">
        <v>17130</v>
      </c>
      <c r="AP89" s="149">
        <v>28808.191510332643</v>
      </c>
      <c r="AQ89" s="150">
        <v>1.6817391424595822</v>
      </c>
      <c r="AR89" s="149">
        <v>18427</v>
      </c>
      <c r="AS89" s="149">
        <v>31184.609683878898</v>
      </c>
      <c r="AT89" s="150">
        <v>1.6923324297975197</v>
      </c>
      <c r="AU89" s="149">
        <v>19398</v>
      </c>
      <c r="AV89" s="149">
        <v>33370.423582281481</v>
      </c>
      <c r="AW89" s="150">
        <v>1.7203022776720012</v>
      </c>
      <c r="AX89" s="149">
        <v>20391</v>
      </c>
      <c r="AY89" s="149">
        <v>36160.330333923237</v>
      </c>
      <c r="AZ89" s="150">
        <v>1.7733475716700131</v>
      </c>
      <c r="BA89" s="149">
        <v>20906</v>
      </c>
      <c r="BB89" s="149">
        <v>37931.670453265797</v>
      </c>
      <c r="BC89" s="150">
        <v>1.814391583912073</v>
      </c>
      <c r="BD89" s="149">
        <v>22144</v>
      </c>
      <c r="BE89" s="149">
        <v>40629.140764589647</v>
      </c>
      <c r="BF89" s="150">
        <v>1.8347697238344314</v>
      </c>
      <c r="BG89" s="149">
        <v>23578</v>
      </c>
      <c r="BH89" s="149">
        <v>43702.166139025365</v>
      </c>
      <c r="BI89" s="150">
        <v>1.8535145533558981</v>
      </c>
      <c r="BJ89" s="149">
        <v>24895</v>
      </c>
      <c r="BK89" s="149">
        <v>45432.647598339121</v>
      </c>
      <c r="BL89" s="150">
        <v>1.8249707812146665</v>
      </c>
      <c r="BM89" s="149">
        <v>25671</v>
      </c>
      <c r="BN89" s="149">
        <v>45808.944098339678</v>
      </c>
      <c r="BO89" s="150">
        <v>1.7844627828421051</v>
      </c>
      <c r="BP89" s="149">
        <v>26628</v>
      </c>
      <c r="BQ89" s="149">
        <v>47180.651779951215</v>
      </c>
      <c r="BR89" s="150">
        <v>1.7718436149899059</v>
      </c>
      <c r="BS89" s="149">
        <v>26496</v>
      </c>
      <c r="BT89" s="149">
        <v>46962.975509057134</v>
      </c>
      <c r="BU89" s="150">
        <v>1.7724552954807191</v>
      </c>
      <c r="BV89" s="149">
        <v>27307</v>
      </c>
      <c r="BW89" s="149">
        <v>48147.369035764808</v>
      </c>
      <c r="BX89" s="150">
        <v>1.7631877919861139</v>
      </c>
      <c r="BY89" s="149">
        <v>28065</v>
      </c>
      <c r="BZ89" s="149">
        <v>49423.01429118574</v>
      </c>
      <c r="CA89" s="150">
        <v>1.7610195721070991</v>
      </c>
      <c r="CB89" s="149">
        <v>28448</v>
      </c>
      <c r="CC89" s="149">
        <v>51145.547505035625</v>
      </c>
      <c r="CD89" s="150">
        <v>1.7978609218586763</v>
      </c>
      <c r="CE89" s="149">
        <v>29214</v>
      </c>
      <c r="CF89" s="149">
        <v>52858.588280268443</v>
      </c>
      <c r="CG89" s="150">
        <v>1.809358125565429</v>
      </c>
      <c r="CH89" s="149">
        <v>30360</v>
      </c>
      <c r="CI89" s="149">
        <v>55536.994514291313</v>
      </c>
      <c r="CJ89" s="150">
        <v>1.829281769245432</v>
      </c>
      <c r="CK89" s="149">
        <v>31552</v>
      </c>
      <c r="CL89" s="149">
        <v>57750.425549518186</v>
      </c>
      <c r="CM89" s="150">
        <v>1.830325353369618</v>
      </c>
      <c r="CN89" s="149">
        <v>32707</v>
      </c>
      <c r="CO89" s="149">
        <v>60450.959673446174</v>
      </c>
      <c r="CP89" s="150">
        <v>1.8482575495596103</v>
      </c>
      <c r="CQ89" s="149">
        <v>33162</v>
      </c>
      <c r="CR89" s="149">
        <v>61896.157299913641</v>
      </c>
      <c r="CS89" s="150">
        <v>1.8664784180662699</v>
      </c>
      <c r="CT89" s="149">
        <v>33622</v>
      </c>
      <c r="CU89" s="149">
        <v>61857.361718554697</v>
      </c>
      <c r="CV89" s="150">
        <v>1.8397882850084677</v>
      </c>
      <c r="CW89" s="149">
        <v>34375</v>
      </c>
      <c r="CX89" s="149">
        <v>63330.567189145186</v>
      </c>
      <c r="CY89" s="150">
        <v>1.8423437727751326</v>
      </c>
      <c r="CZ89" s="149">
        <v>35495</v>
      </c>
      <c r="DA89" s="149">
        <v>65873.457779446413</v>
      </c>
      <c r="DB89" s="150">
        <v>1.855851747554484</v>
      </c>
      <c r="DC89" s="149">
        <v>36448</v>
      </c>
      <c r="DD89" s="149">
        <v>67573.413084418426</v>
      </c>
      <c r="DE89" s="150">
        <v>1.8539676548622264</v>
      </c>
      <c r="DF89" s="149">
        <v>37799</v>
      </c>
      <c r="DG89" s="149">
        <v>70378.142028555798</v>
      </c>
      <c r="DH89" s="150">
        <v>1.8619048659635387</v>
      </c>
      <c r="DI89" s="149">
        <v>38985</v>
      </c>
      <c r="DJ89" s="149">
        <v>73827.730983911519</v>
      </c>
      <c r="DK89" s="150">
        <v>1.8937471074493144</v>
      </c>
      <c r="DL89" s="149">
        <v>39448</v>
      </c>
      <c r="DM89" s="149">
        <v>74517.130010825043</v>
      </c>
      <c r="DN89" s="150">
        <v>1.8889964005988908</v>
      </c>
      <c r="DO89" s="149">
        <v>38641</v>
      </c>
      <c r="DP89" s="149">
        <v>69598.957498015516</v>
      </c>
      <c r="DQ89" s="150">
        <v>1.8011686420645303</v>
      </c>
      <c r="DR89" s="149">
        <v>39454</v>
      </c>
      <c r="DS89" s="149">
        <v>72282.357326073296</v>
      </c>
      <c r="DT89" s="150">
        <v>1.832066642826413</v>
      </c>
      <c r="DU89" s="149">
        <v>39981</v>
      </c>
      <c r="DV89" s="149">
        <v>73818.155307024557</v>
      </c>
      <c r="DW89" s="150">
        <v>1.846330889848292</v>
      </c>
      <c r="DX89" s="149">
        <v>40352</v>
      </c>
      <c r="DY89" s="149">
        <v>72344.597981015599</v>
      </c>
      <c r="DZ89" s="150">
        <v>1.7928379753423771</v>
      </c>
      <c r="EA89" s="149">
        <v>40774</v>
      </c>
      <c r="EB89" s="149">
        <v>72618.588121017034</v>
      </c>
      <c r="EC89" s="150">
        <v>1.7810023083586852</v>
      </c>
      <c r="ED89" s="149">
        <v>40977</v>
      </c>
      <c r="EE89" s="151">
        <v>72797.090923489697</v>
      </c>
      <c r="EF89" s="161">
        <v>1.77653539603899</v>
      </c>
    </row>
    <row r="90" spans="1:136" ht="15" customHeight="1">
      <c r="A90" s="158">
        <v>76</v>
      </c>
      <c r="B90" s="156">
        <v>3799</v>
      </c>
      <c r="C90" s="149">
        <v>7198.5925604147787</v>
      </c>
      <c r="D90" s="150">
        <v>1.8948651119807263</v>
      </c>
      <c r="E90" s="149">
        <v>4192</v>
      </c>
      <c r="F90" s="149">
        <v>7843.2366954072695</v>
      </c>
      <c r="G90" s="150">
        <v>1.871001120087612</v>
      </c>
      <c r="H90" s="149">
        <v>4606</v>
      </c>
      <c r="I90" s="149">
        <v>8594.3558493384808</v>
      </c>
      <c r="J90" s="150">
        <v>1.8659044397174296</v>
      </c>
      <c r="K90" s="149">
        <v>5190</v>
      </c>
      <c r="L90" s="149">
        <v>9668.930269741486</v>
      </c>
      <c r="M90" s="150">
        <v>1.8629923448442169</v>
      </c>
      <c r="N90" s="149">
        <v>5958</v>
      </c>
      <c r="O90" s="149">
        <v>11045.408946456821</v>
      </c>
      <c r="P90" s="150">
        <v>1.8538786415671065</v>
      </c>
      <c r="Q90" s="149">
        <v>6716</v>
      </c>
      <c r="R90" s="149">
        <v>12023.530533474122</v>
      </c>
      <c r="S90" s="150">
        <v>1.7902814969437346</v>
      </c>
      <c r="T90" s="149">
        <v>7765</v>
      </c>
      <c r="U90" s="149">
        <v>13637.537759107057</v>
      </c>
      <c r="V90" s="150">
        <v>1.7562830340124993</v>
      </c>
      <c r="W90" s="149">
        <v>8655</v>
      </c>
      <c r="X90" s="149">
        <v>15032.491756087611</v>
      </c>
      <c r="Y90" s="150">
        <v>1.7368563554116245</v>
      </c>
      <c r="Z90" s="149">
        <v>9779</v>
      </c>
      <c r="AA90" s="149">
        <v>16765.91192839342</v>
      </c>
      <c r="AB90" s="150">
        <v>1.714481227977648</v>
      </c>
      <c r="AC90" s="149">
        <v>11069</v>
      </c>
      <c r="AD90" s="149">
        <v>18911.691884693766</v>
      </c>
      <c r="AE90" s="150">
        <v>1.7085275891854519</v>
      </c>
      <c r="AF90" s="149">
        <v>12467</v>
      </c>
      <c r="AG90" s="149">
        <v>21186.849295286298</v>
      </c>
      <c r="AH90" s="150">
        <v>1.699434450572415</v>
      </c>
      <c r="AI90" s="149">
        <v>13966</v>
      </c>
      <c r="AJ90" s="149">
        <v>23602.9064204485</v>
      </c>
      <c r="AK90" s="150">
        <v>1.6900262366066519</v>
      </c>
      <c r="AL90" s="149">
        <v>15929</v>
      </c>
      <c r="AM90" s="149">
        <v>26674.531747630175</v>
      </c>
      <c r="AN90" s="150">
        <v>1.6745892239079776</v>
      </c>
      <c r="AO90" s="149">
        <v>17469</v>
      </c>
      <c r="AP90" s="149">
        <v>29287.782241284975</v>
      </c>
      <c r="AQ90" s="150">
        <v>1.6765574584283574</v>
      </c>
      <c r="AR90" s="149">
        <v>18816</v>
      </c>
      <c r="AS90" s="149">
        <v>31708.205569420552</v>
      </c>
      <c r="AT90" s="150">
        <v>1.6851724898714153</v>
      </c>
      <c r="AU90" s="149">
        <v>19803</v>
      </c>
      <c r="AV90" s="149">
        <v>33944.278076722861</v>
      </c>
      <c r="AW90" s="150">
        <v>1.7140977668395123</v>
      </c>
      <c r="AX90" s="149">
        <v>20825</v>
      </c>
      <c r="AY90" s="149">
        <v>36808.469456667437</v>
      </c>
      <c r="AZ90" s="150">
        <v>1.7675135393357713</v>
      </c>
      <c r="BA90" s="149">
        <v>21354</v>
      </c>
      <c r="BB90" s="149">
        <v>38631.867752147591</v>
      </c>
      <c r="BC90" s="150">
        <v>1.809116219544235</v>
      </c>
      <c r="BD90" s="149">
        <v>22615</v>
      </c>
      <c r="BE90" s="149">
        <v>41388.971999351743</v>
      </c>
      <c r="BF90" s="150">
        <v>1.8301557373138069</v>
      </c>
      <c r="BG90" s="149">
        <v>24105</v>
      </c>
      <c r="BH90" s="149">
        <v>44529.800683493704</v>
      </c>
      <c r="BI90" s="150">
        <v>1.8473263092094463</v>
      </c>
      <c r="BJ90" s="149">
        <v>25397</v>
      </c>
      <c r="BK90" s="149">
        <v>46279.781860677751</v>
      </c>
      <c r="BL90" s="150">
        <v>1.8222538827687425</v>
      </c>
      <c r="BM90" s="149">
        <v>26228</v>
      </c>
      <c r="BN90" s="149">
        <v>46636.556569979548</v>
      </c>
      <c r="BO90" s="150">
        <v>1.7781209611857385</v>
      </c>
      <c r="BP90" s="149">
        <v>27175</v>
      </c>
      <c r="BQ90" s="149">
        <v>48027.010932893507</v>
      </c>
      <c r="BR90" s="150">
        <v>1.7673233093981051</v>
      </c>
      <c r="BS90" s="149">
        <v>27126</v>
      </c>
      <c r="BT90" s="149">
        <v>47808.753031249056</v>
      </c>
      <c r="BU90" s="150">
        <v>1.7624696981216934</v>
      </c>
      <c r="BV90" s="149">
        <v>27845</v>
      </c>
      <c r="BW90" s="149">
        <v>49006.017532628852</v>
      </c>
      <c r="BX90" s="150">
        <v>1.7599575339424978</v>
      </c>
      <c r="BY90" s="149">
        <v>28607</v>
      </c>
      <c r="BZ90" s="149">
        <v>50300.658255774484</v>
      </c>
      <c r="CA90" s="150">
        <v>1.7583339132301354</v>
      </c>
      <c r="CB90" s="149">
        <v>28994</v>
      </c>
      <c r="CC90" s="149">
        <v>52080.900129492074</v>
      </c>
      <c r="CD90" s="150">
        <v>1.7962647488960499</v>
      </c>
      <c r="CE90" s="149">
        <v>29782</v>
      </c>
      <c r="CF90" s="149">
        <v>53831.635692472264</v>
      </c>
      <c r="CG90" s="150">
        <v>1.8075225200615226</v>
      </c>
      <c r="CH90" s="149">
        <v>30969</v>
      </c>
      <c r="CI90" s="149">
        <v>56572.385419528742</v>
      </c>
      <c r="CJ90" s="150">
        <v>1.8267424010955711</v>
      </c>
      <c r="CK90" s="149">
        <v>32181</v>
      </c>
      <c r="CL90" s="149">
        <v>58828.924928093504</v>
      </c>
      <c r="CM90" s="150">
        <v>1.8280639174697337</v>
      </c>
      <c r="CN90" s="149">
        <v>33356</v>
      </c>
      <c r="CO90" s="149">
        <v>61593.474150151538</v>
      </c>
      <c r="CP90" s="150">
        <v>1.8465485714759424</v>
      </c>
      <c r="CQ90" s="149">
        <v>33869</v>
      </c>
      <c r="CR90" s="149">
        <v>63079.147489241463</v>
      </c>
      <c r="CS90" s="150">
        <v>1.8624449345785663</v>
      </c>
      <c r="CT90" s="149">
        <v>34278</v>
      </c>
      <c r="CU90" s="149">
        <v>63020.245588065802</v>
      </c>
      <c r="CV90" s="150">
        <v>1.8385041597545306</v>
      </c>
      <c r="CW90" s="149">
        <v>35026</v>
      </c>
      <c r="CX90" s="149">
        <v>64523.685057679737</v>
      </c>
      <c r="CY90" s="150">
        <v>1.842165393070283</v>
      </c>
      <c r="CZ90" s="149">
        <v>36184</v>
      </c>
      <c r="DA90" s="149">
        <v>67124.691612851777</v>
      </c>
      <c r="DB90" s="150">
        <v>1.8550931796609489</v>
      </c>
      <c r="DC90" s="149">
        <v>37125</v>
      </c>
      <c r="DD90" s="149">
        <v>68855.814004707703</v>
      </c>
      <c r="DE90" s="150">
        <v>1.8547020607328675</v>
      </c>
      <c r="DF90" s="149">
        <v>38527</v>
      </c>
      <c r="DG90" s="149">
        <v>71720.535094073581</v>
      </c>
      <c r="DH90" s="150">
        <v>1.8615655279173977</v>
      </c>
      <c r="DI90" s="149">
        <v>39740</v>
      </c>
      <c r="DJ90" s="149">
        <v>75263.342015372531</v>
      </c>
      <c r="DK90" s="150">
        <v>1.8938938604774165</v>
      </c>
      <c r="DL90" s="149">
        <v>40240</v>
      </c>
      <c r="DM90" s="149">
        <v>75961.388625508276</v>
      </c>
      <c r="DN90" s="150">
        <v>1.8877084648486153</v>
      </c>
      <c r="DO90" s="149">
        <v>39371</v>
      </c>
      <c r="DP90" s="149">
        <v>70873.069416282728</v>
      </c>
      <c r="DQ90" s="150">
        <v>1.8001338400417244</v>
      </c>
      <c r="DR90" s="149">
        <v>40147</v>
      </c>
      <c r="DS90" s="149">
        <v>73635.383766713363</v>
      </c>
      <c r="DT90" s="150">
        <v>1.8341441145468742</v>
      </c>
      <c r="DU90" s="149">
        <v>40766</v>
      </c>
      <c r="DV90" s="149">
        <v>75211.831104362631</v>
      </c>
      <c r="DW90" s="150">
        <v>1.8449647035363448</v>
      </c>
      <c r="DX90" s="149">
        <v>41092</v>
      </c>
      <c r="DY90" s="149">
        <v>73661.101440461367</v>
      </c>
      <c r="DZ90" s="150">
        <v>1.7925898335554697</v>
      </c>
      <c r="EA90" s="149">
        <v>41512</v>
      </c>
      <c r="EB90" s="149">
        <v>73930.196017819937</v>
      </c>
      <c r="EC90" s="150">
        <v>1.7809355371415478</v>
      </c>
      <c r="ED90" s="149">
        <v>41716</v>
      </c>
      <c r="EE90" s="151">
        <v>74107.641776659468</v>
      </c>
      <c r="EF90" s="161">
        <v>1.7764800502603191</v>
      </c>
    </row>
    <row r="91" spans="1:136" ht="15" customHeight="1">
      <c r="A91" s="158">
        <v>77</v>
      </c>
      <c r="B91" s="156">
        <v>3897</v>
      </c>
      <c r="C91" s="149">
        <v>7344.2855572440421</v>
      </c>
      <c r="D91" s="150">
        <v>1.8845998350639062</v>
      </c>
      <c r="E91" s="149">
        <v>4292</v>
      </c>
      <c r="F91" s="149">
        <v>7999.8120693147475</v>
      </c>
      <c r="G91" s="150">
        <v>1.8638891121422991</v>
      </c>
      <c r="H91" s="149">
        <v>4715</v>
      </c>
      <c r="I91" s="149">
        <v>8765.4144668543195</v>
      </c>
      <c r="J91" s="150">
        <v>1.8590486674134294</v>
      </c>
      <c r="K91" s="149">
        <v>5310</v>
      </c>
      <c r="L91" s="149">
        <v>9861.0579317975116</v>
      </c>
      <c r="M91" s="150">
        <v>1.8570730568356895</v>
      </c>
      <c r="N91" s="149">
        <v>6093</v>
      </c>
      <c r="O91" s="149">
        <v>11263.689194035715</v>
      </c>
      <c r="P91" s="150">
        <v>1.8486278014173174</v>
      </c>
      <c r="Q91" s="149">
        <v>6854</v>
      </c>
      <c r="R91" s="149">
        <v>12251.272188915067</v>
      </c>
      <c r="S91" s="150">
        <v>1.7874631148110691</v>
      </c>
      <c r="T91" s="149">
        <v>7919</v>
      </c>
      <c r="U91" s="149">
        <v>13889.518400719691</v>
      </c>
      <c r="V91" s="150">
        <v>1.753948528945535</v>
      </c>
      <c r="W91" s="149">
        <v>8821</v>
      </c>
      <c r="X91" s="149">
        <v>15306.164017669578</v>
      </c>
      <c r="Y91" s="150">
        <v>1.7351960115258562</v>
      </c>
      <c r="Z91" s="149">
        <v>9959</v>
      </c>
      <c r="AA91" s="149">
        <v>17065.777875175674</v>
      </c>
      <c r="AB91" s="150">
        <v>1.7136035621222687</v>
      </c>
      <c r="AC91" s="149">
        <v>11279</v>
      </c>
      <c r="AD91" s="149">
        <v>19248.212958832755</v>
      </c>
      <c r="AE91" s="150">
        <v>1.7065531482252643</v>
      </c>
      <c r="AF91" s="149">
        <v>12709</v>
      </c>
      <c r="AG91" s="149">
        <v>21560.75505735656</v>
      </c>
      <c r="AH91" s="150">
        <v>1.6964950080538643</v>
      </c>
      <c r="AI91" s="149">
        <v>14240</v>
      </c>
      <c r="AJ91" s="149">
        <v>24015.945638273577</v>
      </c>
      <c r="AK91" s="150">
        <v>1.6865130363956164</v>
      </c>
      <c r="AL91" s="149">
        <v>16245</v>
      </c>
      <c r="AM91" s="149">
        <v>27134.901069244323</v>
      </c>
      <c r="AN91" s="150">
        <v>1.6703540208829992</v>
      </c>
      <c r="AO91" s="149">
        <v>17822</v>
      </c>
      <c r="AP91" s="149">
        <v>29794.035916655121</v>
      </c>
      <c r="AQ91" s="150">
        <v>1.6717560271942049</v>
      </c>
      <c r="AR91" s="149">
        <v>19262</v>
      </c>
      <c r="AS91" s="149">
        <v>32259.10096146636</v>
      </c>
      <c r="AT91" s="150">
        <v>1.6747534503928128</v>
      </c>
      <c r="AU91" s="149">
        <v>20236</v>
      </c>
      <c r="AV91" s="149">
        <v>34549.809535010514</v>
      </c>
      <c r="AW91" s="150">
        <v>1.7073438196783215</v>
      </c>
      <c r="AX91" s="149">
        <v>21297</v>
      </c>
      <c r="AY91" s="149">
        <v>37493.317429787312</v>
      </c>
      <c r="AZ91" s="150">
        <v>1.7604976019996859</v>
      </c>
      <c r="BA91" s="149">
        <v>21847</v>
      </c>
      <c r="BB91" s="149">
        <v>39372.515491962062</v>
      </c>
      <c r="BC91" s="150">
        <v>1.8021932298238688</v>
      </c>
      <c r="BD91" s="149">
        <v>23184</v>
      </c>
      <c r="BE91" s="149">
        <v>42192.704511510477</v>
      </c>
      <c r="BF91" s="150">
        <v>1.8199061642300931</v>
      </c>
      <c r="BG91" s="149">
        <v>24659</v>
      </c>
      <c r="BH91" s="149">
        <v>45405.877113418574</v>
      </c>
      <c r="BI91" s="150">
        <v>1.8413511137279928</v>
      </c>
      <c r="BJ91" s="149">
        <v>25997</v>
      </c>
      <c r="BK91" s="149">
        <v>47174.503273974406</v>
      </c>
      <c r="BL91" s="150">
        <v>1.8146133505394624</v>
      </c>
      <c r="BM91" s="149">
        <v>26841</v>
      </c>
      <c r="BN91" s="149">
        <v>47509.765533074533</v>
      </c>
      <c r="BO91" s="150">
        <v>1.7700445413015362</v>
      </c>
      <c r="BP91" s="149">
        <v>27809</v>
      </c>
      <c r="BQ91" s="149">
        <v>48920.380576542382</v>
      </c>
      <c r="BR91" s="150">
        <v>1.7591564089518639</v>
      </c>
      <c r="BS91" s="149">
        <v>27546</v>
      </c>
      <c r="BT91" s="149">
        <v>48697.274864459534</v>
      </c>
      <c r="BU91" s="150">
        <v>1.7678528593792033</v>
      </c>
      <c r="BV91" s="149">
        <v>28430</v>
      </c>
      <c r="BW91" s="149">
        <v>49913.656634920313</v>
      </c>
      <c r="BX91" s="150">
        <v>1.7556685415026492</v>
      </c>
      <c r="BY91" s="149">
        <v>29188</v>
      </c>
      <c r="BZ91" s="149">
        <v>51231.280721906238</v>
      </c>
      <c r="CA91" s="150">
        <v>1.7552172372860846</v>
      </c>
      <c r="CB91" s="149">
        <v>29597</v>
      </c>
      <c r="CC91" s="149">
        <v>53071.497619403643</v>
      </c>
      <c r="CD91" s="150">
        <v>1.7931377375883921</v>
      </c>
      <c r="CE91" s="149">
        <v>30375</v>
      </c>
      <c r="CF91" s="149">
        <v>54864.662135348</v>
      </c>
      <c r="CG91" s="150">
        <v>1.8062440209168067</v>
      </c>
      <c r="CH91" s="149">
        <v>31610</v>
      </c>
      <c r="CI91" s="149">
        <v>57672.327459327113</v>
      </c>
      <c r="CJ91" s="150">
        <v>1.8244962815351824</v>
      </c>
      <c r="CK91" s="149">
        <v>32858</v>
      </c>
      <c r="CL91" s="149">
        <v>59972.916453193611</v>
      </c>
      <c r="CM91" s="150">
        <v>1.8252150603564918</v>
      </c>
      <c r="CN91" s="149">
        <v>34047</v>
      </c>
      <c r="CO91" s="149">
        <v>62806.478415533791</v>
      </c>
      <c r="CP91" s="150">
        <v>1.8446993396050693</v>
      </c>
      <c r="CQ91" s="149">
        <v>34548</v>
      </c>
      <c r="CR91" s="149">
        <v>64334.921433173309</v>
      </c>
      <c r="CS91" s="150">
        <v>1.8621894591053985</v>
      </c>
      <c r="CT91" s="149">
        <v>34951</v>
      </c>
      <c r="CU91" s="149">
        <v>64255.770252656301</v>
      </c>
      <c r="CV91" s="150">
        <v>1.8384529842538497</v>
      </c>
      <c r="CW91" s="149">
        <v>35697</v>
      </c>
      <c r="CX91" s="149">
        <v>65791.606756968409</v>
      </c>
      <c r="CY91" s="150">
        <v>1.8430570287970531</v>
      </c>
      <c r="CZ91" s="149">
        <v>36864</v>
      </c>
      <c r="DA91" s="149">
        <v>68455.233624258646</v>
      </c>
      <c r="DB91" s="150">
        <v>1.8569670579497246</v>
      </c>
      <c r="DC91" s="149">
        <v>37838</v>
      </c>
      <c r="DD91" s="149">
        <v>70219.946276664457</v>
      </c>
      <c r="DE91" s="150">
        <v>1.8558049124336502</v>
      </c>
      <c r="DF91" s="149">
        <v>39280</v>
      </c>
      <c r="DG91" s="149">
        <v>73147.062907713596</v>
      </c>
      <c r="DH91" s="150">
        <v>1.8621961025385334</v>
      </c>
      <c r="DI91" s="149">
        <v>40553</v>
      </c>
      <c r="DJ91" s="149">
        <v>76790.848138379166</v>
      </c>
      <c r="DK91" s="150">
        <v>1.8935922900495441</v>
      </c>
      <c r="DL91" s="149">
        <v>41045</v>
      </c>
      <c r="DM91" s="149">
        <v>77497.305216720881</v>
      </c>
      <c r="DN91" s="150">
        <v>1.8881058647026649</v>
      </c>
      <c r="DO91" s="149">
        <v>40127</v>
      </c>
      <c r="DP91" s="149">
        <v>72227.158970766613</v>
      </c>
      <c r="DQ91" s="150">
        <v>1.7999640882888484</v>
      </c>
      <c r="DR91" s="149">
        <v>40925</v>
      </c>
      <c r="DS91" s="149">
        <v>75075.333192317616</v>
      </c>
      <c r="DT91" s="150">
        <v>1.8344614097084329</v>
      </c>
      <c r="DU91" s="149">
        <v>41548</v>
      </c>
      <c r="DV91" s="149">
        <v>76692.302859002943</v>
      </c>
      <c r="DW91" s="150">
        <v>1.8458723129633903</v>
      </c>
      <c r="DX91" s="149">
        <v>41869</v>
      </c>
      <c r="DY91" s="149">
        <v>75060.200461747125</v>
      </c>
      <c r="DZ91" s="150">
        <v>1.7927392691907407</v>
      </c>
      <c r="EA91" s="149">
        <v>42283</v>
      </c>
      <c r="EB91" s="149">
        <v>75323.075289717424</v>
      </c>
      <c r="EC91" s="150">
        <v>1.781403289495008</v>
      </c>
      <c r="ED91" s="149">
        <v>42485</v>
      </c>
      <c r="EE91" s="151">
        <v>75499.412350392304</v>
      </c>
      <c r="EF91" s="161">
        <v>1.7770839672918042</v>
      </c>
    </row>
    <row r="92" spans="1:136" ht="15" customHeight="1">
      <c r="A92" s="158">
        <v>78</v>
      </c>
      <c r="B92" s="156">
        <v>3992</v>
      </c>
      <c r="C92" s="149">
        <v>7498.8948961002852</v>
      </c>
      <c r="D92" s="150">
        <v>1.8784806853958631</v>
      </c>
      <c r="E92" s="149">
        <v>4396</v>
      </c>
      <c r="F92" s="149">
        <v>8165.9851300030568</v>
      </c>
      <c r="G92" s="150">
        <v>1.8575944335766734</v>
      </c>
      <c r="H92" s="149">
        <v>4827</v>
      </c>
      <c r="I92" s="149">
        <v>8947.0239802303404</v>
      </c>
      <c r="J92" s="150">
        <v>1.8535371825627389</v>
      </c>
      <c r="K92" s="149">
        <v>5434</v>
      </c>
      <c r="L92" s="149">
        <v>10065.106740601308</v>
      </c>
      <c r="M92" s="150">
        <v>1.8522463637470203</v>
      </c>
      <c r="N92" s="149">
        <v>6232</v>
      </c>
      <c r="O92" s="149">
        <v>11495.583901579004</v>
      </c>
      <c r="P92" s="150">
        <v>1.8446058892135757</v>
      </c>
      <c r="Q92" s="149">
        <v>7009</v>
      </c>
      <c r="R92" s="149">
        <v>12492.934733490983</v>
      </c>
      <c r="S92" s="150">
        <v>1.7824132877002401</v>
      </c>
      <c r="T92" s="149">
        <v>8078</v>
      </c>
      <c r="U92" s="149">
        <v>14157.314236262049</v>
      </c>
      <c r="V92" s="150">
        <v>1.7525766571257797</v>
      </c>
      <c r="W92" s="149">
        <v>8990</v>
      </c>
      <c r="X92" s="149">
        <v>15597.12630184013</v>
      </c>
      <c r="Y92" s="150">
        <v>1.7349417465895585</v>
      </c>
      <c r="Z92" s="149">
        <v>10139</v>
      </c>
      <c r="AA92" s="149">
        <v>17384.722743897819</v>
      </c>
      <c r="AB92" s="150">
        <v>1.7146387951373725</v>
      </c>
      <c r="AC92" s="149">
        <v>11499</v>
      </c>
      <c r="AD92" s="149">
        <v>19605.484762592223</v>
      </c>
      <c r="AE92" s="150">
        <v>1.7049730204880618</v>
      </c>
      <c r="AF92" s="149">
        <v>12959</v>
      </c>
      <c r="AG92" s="149">
        <v>21957.471104784443</v>
      </c>
      <c r="AH92" s="150">
        <v>1.6943800528423831</v>
      </c>
      <c r="AI92" s="149">
        <v>14525</v>
      </c>
      <c r="AJ92" s="149">
        <v>24453.852284699879</v>
      </c>
      <c r="AK92" s="150">
        <v>1.6835698646953445</v>
      </c>
      <c r="AL92" s="149">
        <v>16573</v>
      </c>
      <c r="AM92" s="149">
        <v>27622.488737417949</v>
      </c>
      <c r="AN92" s="150">
        <v>1.6667162696806823</v>
      </c>
      <c r="AO92" s="149">
        <v>18190</v>
      </c>
      <c r="AP92" s="149">
        <v>30329.899998371839</v>
      </c>
      <c r="AQ92" s="150">
        <v>1.6673941725328114</v>
      </c>
      <c r="AR92" s="149">
        <v>19691</v>
      </c>
      <c r="AS92" s="149">
        <v>32840.516619070979</v>
      </c>
      <c r="AT92" s="150">
        <v>1.6677932364568067</v>
      </c>
      <c r="AU92" s="149">
        <v>20699</v>
      </c>
      <c r="AV92" s="149">
        <v>35190.029980277097</v>
      </c>
      <c r="AW92" s="150">
        <v>1.7000835779640127</v>
      </c>
      <c r="AX92" s="149">
        <v>21807</v>
      </c>
      <c r="AY92" s="149">
        <v>38218.058804178327</v>
      </c>
      <c r="AZ92" s="150">
        <v>1.7525592151225904</v>
      </c>
      <c r="BA92" s="149">
        <v>22386</v>
      </c>
      <c r="BB92" s="149">
        <v>40157.040187526261</v>
      </c>
      <c r="BC92" s="150">
        <v>1.7938461622230975</v>
      </c>
      <c r="BD92" s="149">
        <v>23688</v>
      </c>
      <c r="BE92" s="149">
        <v>43045.438497931144</v>
      </c>
      <c r="BF92" s="150">
        <v>1.8171833205813552</v>
      </c>
      <c r="BG92" s="149">
        <v>25240</v>
      </c>
      <c r="BH92" s="149">
        <v>46335.828084501685</v>
      </c>
      <c r="BI92" s="150">
        <v>1.8358093535856452</v>
      </c>
      <c r="BJ92" s="149">
        <v>26676</v>
      </c>
      <c r="BK92" s="149">
        <v>48121.175455312456</v>
      </c>
      <c r="BL92" s="150">
        <v>1.8039127101256731</v>
      </c>
      <c r="BM92" s="149">
        <v>27557</v>
      </c>
      <c r="BN92" s="149">
        <v>48428.747302686061</v>
      </c>
      <c r="BO92" s="150">
        <v>1.7574027398732104</v>
      </c>
      <c r="BP92" s="149">
        <v>28562</v>
      </c>
      <c r="BQ92" s="149">
        <v>49862.24118859681</v>
      </c>
      <c r="BR92" s="150">
        <v>1.745754540599286</v>
      </c>
      <c r="BS92" s="149">
        <v>28160</v>
      </c>
      <c r="BT92" s="149">
        <v>49644.511902067585</v>
      </c>
      <c r="BU92" s="150">
        <v>1.7629443147041046</v>
      </c>
      <c r="BV92" s="149">
        <v>29055</v>
      </c>
      <c r="BW92" s="149">
        <v>50875.910730902178</v>
      </c>
      <c r="BX92" s="150">
        <v>1.7510208477336837</v>
      </c>
      <c r="BY92" s="149">
        <v>29862</v>
      </c>
      <c r="BZ92" s="149">
        <v>52218.619557252867</v>
      </c>
      <c r="CA92" s="150">
        <v>1.7486645086482107</v>
      </c>
      <c r="CB92" s="149">
        <v>30243</v>
      </c>
      <c r="CC92" s="149">
        <v>54123.267052751355</v>
      </c>
      <c r="CD92" s="150">
        <v>1.7896130361654385</v>
      </c>
      <c r="CE92" s="149">
        <v>31006</v>
      </c>
      <c r="CF92" s="149">
        <v>55962.802036964567</v>
      </c>
      <c r="CG92" s="150">
        <v>1.8049023426744684</v>
      </c>
      <c r="CH92" s="149">
        <v>32270</v>
      </c>
      <c r="CI92" s="149">
        <v>58841.459740190068</v>
      </c>
      <c r="CJ92" s="150">
        <v>1.8234105900275819</v>
      </c>
      <c r="CK92" s="149">
        <v>33578</v>
      </c>
      <c r="CL92" s="149">
        <v>61189.288591760691</v>
      </c>
      <c r="CM92" s="150">
        <v>1.8223029540699474</v>
      </c>
      <c r="CN92" s="149">
        <v>34750</v>
      </c>
      <c r="CO92" s="149">
        <v>64097.563394804318</v>
      </c>
      <c r="CP92" s="150">
        <v>1.844534198411635</v>
      </c>
      <c r="CQ92" s="149">
        <v>35258</v>
      </c>
      <c r="CR92" s="149">
        <v>65673.00787493345</v>
      </c>
      <c r="CS92" s="150">
        <v>1.8626413260801364</v>
      </c>
      <c r="CT92" s="149">
        <v>35691</v>
      </c>
      <c r="CU92" s="149">
        <v>65571.255515569035</v>
      </c>
      <c r="CV92" s="150">
        <v>1.8371930042747202</v>
      </c>
      <c r="CW92" s="149">
        <v>36439</v>
      </c>
      <c r="CX92" s="149">
        <v>67142.904784892147</v>
      </c>
      <c r="CY92" s="150">
        <v>1.8426110701416654</v>
      </c>
      <c r="CZ92" s="149">
        <v>37632</v>
      </c>
      <c r="DA92" s="149">
        <v>69874.252499018257</v>
      </c>
      <c r="DB92" s="150">
        <v>1.8567775430223814</v>
      </c>
      <c r="DC92" s="149">
        <v>38596</v>
      </c>
      <c r="DD92" s="149">
        <v>71674.210017009013</v>
      </c>
      <c r="DE92" s="150">
        <v>1.8570372581876105</v>
      </c>
      <c r="DF92" s="149">
        <v>40085</v>
      </c>
      <c r="DG92" s="149">
        <v>74668.219785617868</v>
      </c>
      <c r="DH92" s="150">
        <v>1.8627471569319662</v>
      </c>
      <c r="DI92" s="149">
        <v>41412</v>
      </c>
      <c r="DJ92" s="149">
        <v>78418.250635353004</v>
      </c>
      <c r="DK92" s="150">
        <v>1.8936117703890902</v>
      </c>
      <c r="DL92" s="149">
        <v>41910</v>
      </c>
      <c r="DM92" s="149">
        <v>79134.557605369366</v>
      </c>
      <c r="DN92" s="150">
        <v>1.8882022812066181</v>
      </c>
      <c r="DO92" s="149">
        <v>40919</v>
      </c>
      <c r="DP92" s="149">
        <v>73668.622753185031</v>
      </c>
      <c r="DQ92" s="150">
        <v>1.8003524708127039</v>
      </c>
      <c r="DR92" s="149">
        <v>41752</v>
      </c>
      <c r="DS92" s="149">
        <v>76608.154159348356</v>
      </c>
      <c r="DT92" s="150">
        <v>1.8348379516992803</v>
      </c>
      <c r="DU92" s="149">
        <v>42318</v>
      </c>
      <c r="DV92" s="149">
        <v>78272.729880620478</v>
      </c>
      <c r="DW92" s="150">
        <v>1.849632068637943</v>
      </c>
      <c r="DX92" s="149">
        <v>42676</v>
      </c>
      <c r="DY92" s="149">
        <v>76550.863404179225</v>
      </c>
      <c r="DZ92" s="150">
        <v>1.7937684741817232</v>
      </c>
      <c r="EA92" s="149">
        <v>43093</v>
      </c>
      <c r="EB92" s="149">
        <v>76806.625004749789</v>
      </c>
      <c r="EC92" s="150">
        <v>1.782345740717745</v>
      </c>
      <c r="ED92" s="149">
        <v>43291</v>
      </c>
      <c r="EE92" s="151">
        <v>76981.88331194401</v>
      </c>
      <c r="EF92" s="161">
        <v>1.7782422053531683</v>
      </c>
    </row>
    <row r="93" spans="1:136" ht="15" customHeight="1">
      <c r="A93" s="158">
        <v>79</v>
      </c>
      <c r="B93" s="156">
        <v>4095</v>
      </c>
      <c r="C93" s="149">
        <v>7663.4145354135762</v>
      </c>
      <c r="D93" s="150">
        <v>1.8714077009556962</v>
      </c>
      <c r="E93" s="149">
        <v>4503</v>
      </c>
      <c r="F93" s="149">
        <v>8342.9843009747128</v>
      </c>
      <c r="G93" s="150">
        <v>1.8527613371029787</v>
      </c>
      <c r="H93" s="149">
        <v>4943</v>
      </c>
      <c r="I93" s="149">
        <v>9140.5019963043069</v>
      </c>
      <c r="J93" s="150">
        <v>1.8491810633834325</v>
      </c>
      <c r="K93" s="149">
        <v>5561</v>
      </c>
      <c r="L93" s="149">
        <v>10282.635056827836</v>
      </c>
      <c r="M93" s="150">
        <v>1.849062229244351</v>
      </c>
      <c r="N93" s="149">
        <v>6374</v>
      </c>
      <c r="O93" s="149">
        <v>11742.849200256604</v>
      </c>
      <c r="P93" s="150">
        <v>1.8423045497735493</v>
      </c>
      <c r="Q93" s="149">
        <v>7166</v>
      </c>
      <c r="R93" s="149">
        <v>12750.433913883748</v>
      </c>
      <c r="S93" s="150">
        <v>1.7792958294562864</v>
      </c>
      <c r="T93" s="149">
        <v>8244</v>
      </c>
      <c r="U93" s="149">
        <v>14442.90080418732</v>
      </c>
      <c r="V93" s="150">
        <v>1.7519287729484863</v>
      </c>
      <c r="W93" s="149">
        <v>9163</v>
      </c>
      <c r="X93" s="149">
        <v>15907.656485065119</v>
      </c>
      <c r="Y93" s="150">
        <v>1.7360751375166561</v>
      </c>
      <c r="Z93" s="149">
        <v>10322</v>
      </c>
      <c r="AA93" s="149">
        <v>17725.42235484127</v>
      </c>
      <c r="AB93" s="150">
        <v>1.7172468857625722</v>
      </c>
      <c r="AC93" s="149">
        <v>11706</v>
      </c>
      <c r="AD93" s="149">
        <v>19986.512832196691</v>
      </c>
      <c r="AE93" s="150">
        <v>1.707373383922492</v>
      </c>
      <c r="AF93" s="149">
        <v>13218</v>
      </c>
      <c r="AG93" s="149">
        <v>22379.82660676731</v>
      </c>
      <c r="AH93" s="150">
        <v>1.6931325924320859</v>
      </c>
      <c r="AI93" s="149">
        <v>14821</v>
      </c>
      <c r="AJ93" s="149">
        <v>24919.652970311949</v>
      </c>
      <c r="AK93" s="150">
        <v>1.6813746015998885</v>
      </c>
      <c r="AL93" s="149">
        <v>16915</v>
      </c>
      <c r="AM93" s="149">
        <v>28140.5594371847</v>
      </c>
      <c r="AN93" s="150">
        <v>1.6636452519766303</v>
      </c>
      <c r="AO93" s="149">
        <v>18577</v>
      </c>
      <c r="AP93" s="149">
        <v>30898.847256814803</v>
      </c>
      <c r="AQ93" s="150">
        <v>1.6632850975299995</v>
      </c>
      <c r="AR93" s="149">
        <v>20160</v>
      </c>
      <c r="AS93" s="149">
        <v>33455.621812052035</v>
      </c>
      <c r="AT93" s="150">
        <v>1.6595050502009938</v>
      </c>
      <c r="AU93" s="149">
        <v>21187</v>
      </c>
      <c r="AV93" s="149">
        <v>35868.55512668757</v>
      </c>
      <c r="AW93" s="150">
        <v>1.6929511080704003</v>
      </c>
      <c r="AX93" s="149">
        <v>22352</v>
      </c>
      <c r="AY93" s="149">
        <v>38986.680783104188</v>
      </c>
      <c r="AZ93" s="150">
        <v>1.744214423009314</v>
      </c>
      <c r="BA93" s="149">
        <v>22964</v>
      </c>
      <c r="BB93" s="149">
        <v>40989.658296893576</v>
      </c>
      <c r="BC93" s="150">
        <v>1.7849528957016885</v>
      </c>
      <c r="BD93" s="149">
        <v>24200</v>
      </c>
      <c r="BE93" s="149">
        <v>43955.135362339854</v>
      </c>
      <c r="BF93" s="150">
        <v>1.8163279075347047</v>
      </c>
      <c r="BG93" s="149">
        <v>25852</v>
      </c>
      <c r="BH93" s="149">
        <v>47325.963049422709</v>
      </c>
      <c r="BI93" s="150">
        <v>1.8306499709663744</v>
      </c>
      <c r="BJ93" s="149">
        <v>27349</v>
      </c>
      <c r="BK93" s="149">
        <v>49127.188515932372</v>
      </c>
      <c r="BL93" s="150">
        <v>1.796306574863153</v>
      </c>
      <c r="BM93" s="149">
        <v>28048</v>
      </c>
      <c r="BN93" s="149">
        <v>49414.006734157425</v>
      </c>
      <c r="BO93" s="150">
        <v>1.761765784874409</v>
      </c>
      <c r="BP93" s="149">
        <v>29246</v>
      </c>
      <c r="BQ93" s="149">
        <v>50860.853732384865</v>
      </c>
      <c r="BR93" s="150">
        <v>1.7390704278323486</v>
      </c>
      <c r="BS93" s="149">
        <v>28917</v>
      </c>
      <c r="BT93" s="149">
        <v>50647.157432760156</v>
      </c>
      <c r="BU93" s="150">
        <v>1.7514665225562871</v>
      </c>
      <c r="BV93" s="149">
        <v>29723</v>
      </c>
      <c r="BW93" s="149">
        <v>51899.538122662736</v>
      </c>
      <c r="BX93" s="150">
        <v>1.7461069919813861</v>
      </c>
      <c r="BY93" s="149">
        <v>30579</v>
      </c>
      <c r="BZ93" s="149">
        <v>53267.103559855146</v>
      </c>
      <c r="CA93" s="150">
        <v>1.7419504745039127</v>
      </c>
      <c r="CB93" s="149">
        <v>30854</v>
      </c>
      <c r="CC93" s="149">
        <v>55246.615751946621</v>
      </c>
      <c r="CD93" s="150">
        <v>1.7905819586422058</v>
      </c>
      <c r="CE93" s="149">
        <v>31641</v>
      </c>
      <c r="CF93" s="149">
        <v>57136.890212911865</v>
      </c>
      <c r="CG93" s="150">
        <v>1.8057864862966362</v>
      </c>
      <c r="CH93" s="149">
        <v>33025</v>
      </c>
      <c r="CI93" s="149">
        <v>60089.539775393823</v>
      </c>
      <c r="CJ93" s="150">
        <v>1.8195167229490938</v>
      </c>
      <c r="CK93" s="149">
        <v>34327</v>
      </c>
      <c r="CL93" s="149">
        <v>62485.583561216692</v>
      </c>
      <c r="CM93" s="150">
        <v>1.8203042375161445</v>
      </c>
      <c r="CN93" s="149">
        <v>35483</v>
      </c>
      <c r="CO93" s="149">
        <v>65477.807214713248</v>
      </c>
      <c r="CP93" s="150">
        <v>1.8453289523071117</v>
      </c>
      <c r="CQ93" s="149">
        <v>36004</v>
      </c>
      <c r="CR93" s="149">
        <v>67103.819451561169</v>
      </c>
      <c r="CS93" s="150">
        <v>1.8637878972214523</v>
      </c>
      <c r="CT93" s="149">
        <v>36447</v>
      </c>
      <c r="CU93" s="149">
        <v>66975.462182543284</v>
      </c>
      <c r="CV93" s="150">
        <v>1.8376124834017418</v>
      </c>
      <c r="CW93" s="149">
        <v>37231</v>
      </c>
      <c r="CX93" s="149">
        <v>68585.945335169701</v>
      </c>
      <c r="CY93" s="150">
        <v>1.842173063714907</v>
      </c>
      <c r="CZ93" s="149">
        <v>38419</v>
      </c>
      <c r="DA93" s="149">
        <v>71390.590812112918</v>
      </c>
      <c r="DB93" s="150">
        <v>1.8582105419743595</v>
      </c>
      <c r="DC93" s="149">
        <v>39392</v>
      </c>
      <c r="DD93" s="149">
        <v>73231.003491327821</v>
      </c>
      <c r="DE93" s="150">
        <v>1.8590323794508485</v>
      </c>
      <c r="DF93" s="149">
        <v>40926</v>
      </c>
      <c r="DG93" s="149">
        <v>76296.111565164261</v>
      </c>
      <c r="DH93" s="150">
        <v>1.8642455056727816</v>
      </c>
      <c r="DI93" s="149">
        <v>42276</v>
      </c>
      <c r="DJ93" s="149">
        <v>80160.460885578694</v>
      </c>
      <c r="DK93" s="150">
        <v>1.8961221706305869</v>
      </c>
      <c r="DL93" s="149">
        <v>42823</v>
      </c>
      <c r="DM93" s="149">
        <v>80885.961960185377</v>
      </c>
      <c r="DN93" s="150">
        <v>1.8888438913711179</v>
      </c>
      <c r="DO93" s="149">
        <v>41788</v>
      </c>
      <c r="DP93" s="149">
        <v>75207.733302995854</v>
      </c>
      <c r="DQ93" s="150">
        <v>1.7997447425815032</v>
      </c>
      <c r="DR93" s="149">
        <v>42600</v>
      </c>
      <c r="DS93" s="149">
        <v>78246.957771861722</v>
      </c>
      <c r="DT93" s="150">
        <v>1.8367830462878338</v>
      </c>
      <c r="DU93" s="149">
        <v>43162</v>
      </c>
      <c r="DV93" s="149">
        <v>79965.242614464703</v>
      </c>
      <c r="DW93" s="150">
        <v>1.8526769522835991</v>
      </c>
      <c r="DX93" s="149">
        <v>43527</v>
      </c>
      <c r="DY93" s="149">
        <v>78145.138038171659</v>
      </c>
      <c r="DZ93" s="150">
        <v>1.795325614863686</v>
      </c>
      <c r="EA93" s="149">
        <v>43948</v>
      </c>
      <c r="EB93" s="149">
        <v>78391.846011874237</v>
      </c>
      <c r="EC93" s="150">
        <v>1.7837409213587476</v>
      </c>
      <c r="ED93" s="149">
        <v>44140</v>
      </c>
      <c r="EE93" s="151">
        <v>78566.165521645409</v>
      </c>
      <c r="EF93" s="161">
        <v>1.7799312533222793</v>
      </c>
    </row>
    <row r="94" spans="1:136" ht="15" customHeight="1">
      <c r="A94" s="158">
        <v>80</v>
      </c>
      <c r="B94" s="156">
        <v>4199</v>
      </c>
      <c r="C94" s="149">
        <v>7839.1701163366261</v>
      </c>
      <c r="D94" s="150">
        <v>1.8669135785512327</v>
      </c>
      <c r="E94" s="149">
        <v>4614</v>
      </c>
      <c r="F94" s="149">
        <v>8532.2337217174609</v>
      </c>
      <c r="G94" s="150">
        <v>1.8492054013258477</v>
      </c>
      <c r="H94" s="149">
        <v>5062</v>
      </c>
      <c r="I94" s="149">
        <v>9347.4267547910749</v>
      </c>
      <c r="J94" s="150">
        <v>1.8465876639255383</v>
      </c>
      <c r="K94" s="149">
        <v>5692</v>
      </c>
      <c r="L94" s="149">
        <v>10515.466260386727</v>
      </c>
      <c r="M94" s="150">
        <v>1.8474115004193126</v>
      </c>
      <c r="N94" s="149">
        <v>6520</v>
      </c>
      <c r="O94" s="149">
        <v>12007.691923936705</v>
      </c>
      <c r="P94" s="150">
        <v>1.8416705404810898</v>
      </c>
      <c r="Q94" s="149">
        <v>7325</v>
      </c>
      <c r="R94" s="149">
        <v>13025.685007411079</v>
      </c>
      <c r="S94" s="150">
        <v>1.778250512957144</v>
      </c>
      <c r="T94" s="149">
        <v>8419</v>
      </c>
      <c r="U94" s="149">
        <v>14748.545900299647</v>
      </c>
      <c r="V94" s="150">
        <v>1.7518168310131426</v>
      </c>
      <c r="W94" s="149">
        <v>9347</v>
      </c>
      <c r="X94" s="149">
        <v>16240.338991549597</v>
      </c>
      <c r="Y94" s="150">
        <v>1.7374921356103132</v>
      </c>
      <c r="Z94" s="149">
        <v>10516</v>
      </c>
      <c r="AA94" s="149">
        <v>18090.794719851481</v>
      </c>
      <c r="AB94" s="150">
        <v>1.7203114035613809</v>
      </c>
      <c r="AC94" s="149">
        <v>11945</v>
      </c>
      <c r="AD94" s="149">
        <v>20394.376132231111</v>
      </c>
      <c r="AE94" s="150">
        <v>1.7073567293621692</v>
      </c>
      <c r="AF94" s="149">
        <v>13489</v>
      </c>
      <c r="AG94" s="149">
        <v>22831.167550964707</v>
      </c>
      <c r="AH94" s="150">
        <v>1.6925767329649868</v>
      </c>
      <c r="AI94" s="149">
        <v>15132</v>
      </c>
      <c r="AJ94" s="149">
        <v>25416.886684138601</v>
      </c>
      <c r="AK94" s="150">
        <v>1.679677946348044</v>
      </c>
      <c r="AL94" s="149">
        <v>17275</v>
      </c>
      <c r="AM94" s="149">
        <v>28692.888337978035</v>
      </c>
      <c r="AN94" s="150">
        <v>1.6609486736890324</v>
      </c>
      <c r="AO94" s="149">
        <v>18983</v>
      </c>
      <c r="AP94" s="149">
        <v>31504.890502481529</v>
      </c>
      <c r="AQ94" s="150">
        <v>1.6596370701407326</v>
      </c>
      <c r="AR94" s="149">
        <v>20584</v>
      </c>
      <c r="AS94" s="149">
        <v>34109.888425304569</v>
      </c>
      <c r="AT94" s="150">
        <v>1.6571068997913219</v>
      </c>
      <c r="AU94" s="149">
        <v>21692</v>
      </c>
      <c r="AV94" s="149">
        <v>36590.079183248956</v>
      </c>
      <c r="AW94" s="150">
        <v>1.6868006261870254</v>
      </c>
      <c r="AX94" s="149">
        <v>22914</v>
      </c>
      <c r="AY94" s="149">
        <v>39804.413837849672</v>
      </c>
      <c r="AZ94" s="150">
        <v>1.7371220143951154</v>
      </c>
      <c r="BA94" s="149">
        <v>23561</v>
      </c>
      <c r="BB94" s="149">
        <v>41876.040356142759</v>
      </c>
      <c r="BC94" s="150">
        <v>1.7773456286296321</v>
      </c>
      <c r="BD94" s="149">
        <v>24803</v>
      </c>
      <c r="BE94" s="149">
        <v>44927.933442610083</v>
      </c>
      <c r="BF94" s="150">
        <v>1.811391099569007</v>
      </c>
      <c r="BG94" s="149">
        <v>26503</v>
      </c>
      <c r="BH94" s="149">
        <v>48383.560384006225</v>
      </c>
      <c r="BI94" s="150">
        <v>1.8255880611253905</v>
      </c>
      <c r="BJ94" s="149">
        <v>27938</v>
      </c>
      <c r="BK94" s="149">
        <v>50199.875658158089</v>
      </c>
      <c r="BL94" s="150">
        <v>1.7968314001774677</v>
      </c>
      <c r="BM94" s="149">
        <v>28756</v>
      </c>
      <c r="BN94" s="149">
        <v>50464.04200192853</v>
      </c>
      <c r="BO94" s="150">
        <v>1.7549047851553947</v>
      </c>
      <c r="BP94" s="149">
        <v>30095</v>
      </c>
      <c r="BQ94" s="149">
        <v>51924.453807736485</v>
      </c>
      <c r="BR94" s="150">
        <v>1.7253515137975239</v>
      </c>
      <c r="BS94" s="149">
        <v>29701</v>
      </c>
      <c r="BT94" s="149">
        <v>51716.025829631224</v>
      </c>
      <c r="BU94" s="150">
        <v>1.7412217039706146</v>
      </c>
      <c r="BV94" s="149">
        <v>30453</v>
      </c>
      <c r="BW94" s="149">
        <v>52989.550620563103</v>
      </c>
      <c r="BX94" s="150">
        <v>1.7400436942358093</v>
      </c>
      <c r="BY94" s="149">
        <v>31316</v>
      </c>
      <c r="BZ94" s="149">
        <v>54382.542309293131</v>
      </c>
      <c r="CA94" s="150">
        <v>1.7365737102213925</v>
      </c>
      <c r="CB94" s="149">
        <v>31583</v>
      </c>
      <c r="CC94" s="149">
        <v>56447.634795519851</v>
      </c>
      <c r="CD94" s="150">
        <v>1.7872790677111057</v>
      </c>
      <c r="CE94" s="149">
        <v>32409</v>
      </c>
      <c r="CF94" s="149">
        <v>58392.614287391021</v>
      </c>
      <c r="CG94" s="150">
        <v>1.8017406981823265</v>
      </c>
      <c r="CH94" s="149">
        <v>33809</v>
      </c>
      <c r="CI94" s="149">
        <v>61423.778138042959</v>
      </c>
      <c r="CJ94" s="150">
        <v>1.8167877824852245</v>
      </c>
      <c r="CK94" s="149">
        <v>35133</v>
      </c>
      <c r="CL94" s="149">
        <v>63873.965751018324</v>
      </c>
      <c r="CM94" s="150">
        <v>1.8180618151315948</v>
      </c>
      <c r="CN94" s="149">
        <v>36290</v>
      </c>
      <c r="CO94" s="149">
        <v>66957.541862389116</v>
      </c>
      <c r="CP94" s="150">
        <v>1.8450686652628581</v>
      </c>
      <c r="CQ94" s="149">
        <v>36797</v>
      </c>
      <c r="CR94" s="149">
        <v>68639.289626729078</v>
      </c>
      <c r="CS94" s="150">
        <v>1.8653501542715187</v>
      </c>
      <c r="CT94" s="149">
        <v>37240</v>
      </c>
      <c r="CU94" s="149">
        <v>68482.575081822957</v>
      </c>
      <c r="CV94" s="150">
        <v>1.8389520698663522</v>
      </c>
      <c r="CW94" s="149">
        <v>38033</v>
      </c>
      <c r="CX94" s="149">
        <v>70134.431967850658</v>
      </c>
      <c r="CY94" s="150">
        <v>1.8440415420253637</v>
      </c>
      <c r="CZ94" s="149">
        <v>39269</v>
      </c>
      <c r="DA94" s="149">
        <v>73018.262394367688</v>
      </c>
      <c r="DB94" s="150">
        <v>1.8594377853871422</v>
      </c>
      <c r="DC94" s="149">
        <v>40288</v>
      </c>
      <c r="DD94" s="149">
        <v>74900.431433839796</v>
      </c>
      <c r="DE94" s="150">
        <v>1.8591250852323222</v>
      </c>
      <c r="DF94" s="149">
        <v>41812</v>
      </c>
      <c r="DG94" s="149">
        <v>78042.834694699399</v>
      </c>
      <c r="DH94" s="150">
        <v>1.8665176192169568</v>
      </c>
      <c r="DI94" s="149">
        <v>43241</v>
      </c>
      <c r="DJ94" s="149">
        <v>82030.861973818115</v>
      </c>
      <c r="DK94" s="150">
        <v>1.8970620932406308</v>
      </c>
      <c r="DL94" s="149">
        <v>43782</v>
      </c>
      <c r="DM94" s="149">
        <v>82765.247681077119</v>
      </c>
      <c r="DN94" s="150">
        <v>1.8903944013767557</v>
      </c>
      <c r="DO94" s="149">
        <v>42682</v>
      </c>
      <c r="DP94" s="149">
        <v>76855.802798322737</v>
      </c>
      <c r="DQ94" s="150">
        <v>1.8006607656230433</v>
      </c>
      <c r="DR94" s="149">
        <v>43492</v>
      </c>
      <c r="DS94" s="149">
        <v>80007.891169700626</v>
      </c>
      <c r="DT94" s="150">
        <v>1.8396001832452089</v>
      </c>
      <c r="DU94" s="149">
        <v>44056</v>
      </c>
      <c r="DV94" s="149">
        <v>81783.706221211716</v>
      </c>
      <c r="DW94" s="150">
        <v>1.8563579585348582</v>
      </c>
      <c r="DX94" s="149">
        <v>44432</v>
      </c>
      <c r="DY94" s="149">
        <v>79852.483028387986</v>
      </c>
      <c r="DZ94" s="150">
        <v>1.7971840796810403</v>
      </c>
      <c r="EA94" s="149">
        <v>44856</v>
      </c>
      <c r="EB94" s="149">
        <v>80091.588139404121</v>
      </c>
      <c r="EC94" s="150">
        <v>1.7855267553817575</v>
      </c>
      <c r="ED94" s="149">
        <v>45042</v>
      </c>
      <c r="EE94" s="151">
        <v>80265.167535244764</v>
      </c>
      <c r="EF94" s="161">
        <v>1.7820071829680024</v>
      </c>
    </row>
    <row r="95" spans="1:136" ht="15" customHeight="1">
      <c r="A95" s="158">
        <v>81</v>
      </c>
      <c r="B95" s="156">
        <v>4304</v>
      </c>
      <c r="C95" s="149">
        <v>8028.1334853943536</v>
      </c>
      <c r="D95" s="150">
        <v>1.8652726499522196</v>
      </c>
      <c r="E95" s="149">
        <v>4730</v>
      </c>
      <c r="F95" s="149">
        <v>8735.4041733547347</v>
      </c>
      <c r="G95" s="150">
        <v>1.8468084933096691</v>
      </c>
      <c r="H95" s="149">
        <v>5187</v>
      </c>
      <c r="I95" s="149">
        <v>9569.7125759441515</v>
      </c>
      <c r="J95" s="150">
        <v>1.8449416957671392</v>
      </c>
      <c r="K95" s="149">
        <v>5829</v>
      </c>
      <c r="L95" s="149">
        <v>10765.754466074553</v>
      </c>
      <c r="M95" s="150">
        <v>1.8469299135485595</v>
      </c>
      <c r="N95" s="149">
        <v>6672</v>
      </c>
      <c r="O95" s="149">
        <v>12292.570636984436</v>
      </c>
      <c r="P95" s="150">
        <v>1.8424116662146937</v>
      </c>
      <c r="Q95" s="149">
        <v>7502</v>
      </c>
      <c r="R95" s="149">
        <v>13320.946648709149</v>
      </c>
      <c r="S95" s="150">
        <v>1.7756527124379031</v>
      </c>
      <c r="T95" s="149">
        <v>8610</v>
      </c>
      <c r="U95" s="149">
        <v>15076.733067475836</v>
      </c>
      <c r="V95" s="150">
        <v>1.7510723655604921</v>
      </c>
      <c r="W95" s="149">
        <v>9548</v>
      </c>
      <c r="X95" s="149">
        <v>16597.935369866846</v>
      </c>
      <c r="Y95" s="150">
        <v>1.7383677597263139</v>
      </c>
      <c r="Z95" s="149">
        <v>10731</v>
      </c>
      <c r="AA95" s="149">
        <v>18483.889661458328</v>
      </c>
      <c r="AB95" s="150">
        <v>1.7224759725522625</v>
      </c>
      <c r="AC95" s="149">
        <v>12185</v>
      </c>
      <c r="AD95" s="149">
        <v>20832.776607328949</v>
      </c>
      <c r="AE95" s="150">
        <v>1.7097067383938407</v>
      </c>
      <c r="AF95" s="149">
        <v>13775</v>
      </c>
      <c r="AG95" s="149">
        <v>23315.38833568323</v>
      </c>
      <c r="AH95" s="150">
        <v>1.6925871750042272</v>
      </c>
      <c r="AI95" s="149">
        <v>15460</v>
      </c>
      <c r="AJ95" s="149">
        <v>25949.668510066884</v>
      </c>
      <c r="AK95" s="150">
        <v>1.6785037846097597</v>
      </c>
      <c r="AL95" s="149">
        <v>17658</v>
      </c>
      <c r="AM95" s="149">
        <v>29283.828896758267</v>
      </c>
      <c r="AN95" s="150">
        <v>1.6583887697790387</v>
      </c>
      <c r="AO95" s="149">
        <v>19415</v>
      </c>
      <c r="AP95" s="149">
        <v>32152.673139624632</v>
      </c>
      <c r="AQ95" s="150">
        <v>1.6560738161022217</v>
      </c>
      <c r="AR95" s="149">
        <v>21006</v>
      </c>
      <c r="AS95" s="149">
        <v>34810.756638664527</v>
      </c>
      <c r="AT95" s="150">
        <v>1.657181597575194</v>
      </c>
      <c r="AU95" s="149">
        <v>22203</v>
      </c>
      <c r="AV95" s="149">
        <v>37360.767356568649</v>
      </c>
      <c r="AW95" s="150">
        <v>1.6826900579457122</v>
      </c>
      <c r="AX95" s="149">
        <v>23475</v>
      </c>
      <c r="AY95" s="149">
        <v>40678.594757738487</v>
      </c>
      <c r="AZ95" s="150">
        <v>1.7328474870176138</v>
      </c>
      <c r="BA95" s="149">
        <v>24150</v>
      </c>
      <c r="BB95" s="149">
        <v>42824.463924642572</v>
      </c>
      <c r="BC95" s="150">
        <v>1.7732697277284708</v>
      </c>
      <c r="BD95" s="149">
        <v>25410</v>
      </c>
      <c r="BE95" s="149">
        <v>45971.364661757609</v>
      </c>
      <c r="BF95" s="150">
        <v>1.8091839693725937</v>
      </c>
      <c r="BG95" s="149">
        <v>27200</v>
      </c>
      <c r="BH95" s="149">
        <v>49517.063672279102</v>
      </c>
      <c r="BI95" s="150">
        <v>1.8204802820690846</v>
      </c>
      <c r="BJ95" s="149">
        <v>28701</v>
      </c>
      <c r="BK95" s="149">
        <v>51353.549852121359</v>
      </c>
      <c r="BL95" s="150">
        <v>1.7892599509467042</v>
      </c>
      <c r="BM95" s="149">
        <v>29454</v>
      </c>
      <c r="BN95" s="149">
        <v>51585.073118114546</v>
      </c>
      <c r="BO95" s="150">
        <v>1.7513775079145293</v>
      </c>
      <c r="BP95" s="149">
        <v>30841</v>
      </c>
      <c r="BQ95" s="149">
        <v>53053.101054019789</v>
      </c>
      <c r="BR95" s="150">
        <v>1.7202133865315583</v>
      </c>
      <c r="BS95" s="149">
        <v>30519</v>
      </c>
      <c r="BT95" s="149">
        <v>52850.365074429828</v>
      </c>
      <c r="BU95" s="150">
        <v>1.7317200784570213</v>
      </c>
      <c r="BV95" s="149">
        <v>31246</v>
      </c>
      <c r="BW95" s="149">
        <v>54155.281250169268</v>
      </c>
      <c r="BX95" s="150">
        <v>1.7331908484340162</v>
      </c>
      <c r="BY95" s="149">
        <v>32056</v>
      </c>
      <c r="BZ95" s="149">
        <v>55578.484393203318</v>
      </c>
      <c r="CA95" s="150">
        <v>1.7337934986649401</v>
      </c>
      <c r="CB95" s="149">
        <v>32323</v>
      </c>
      <c r="CC95" s="149">
        <v>57736.93161263712</v>
      </c>
      <c r="CD95" s="150">
        <v>1.7862491604318016</v>
      </c>
      <c r="CE95" s="149">
        <v>33189</v>
      </c>
      <c r="CF95" s="149">
        <v>59739.844124402291</v>
      </c>
      <c r="CG95" s="150">
        <v>1.7999892773027899</v>
      </c>
      <c r="CH95" s="149">
        <v>34600</v>
      </c>
      <c r="CI95" s="149">
        <v>62855.669991975083</v>
      </c>
      <c r="CJ95" s="150">
        <v>1.8166378610397422</v>
      </c>
      <c r="CK95" s="149">
        <v>35966</v>
      </c>
      <c r="CL95" s="149">
        <v>65364.516957764325</v>
      </c>
      <c r="CM95" s="150">
        <v>1.8173974575366825</v>
      </c>
      <c r="CN95" s="149">
        <v>37193</v>
      </c>
      <c r="CO95" s="149">
        <v>68547.189229561496</v>
      </c>
      <c r="CP95" s="150">
        <v>1.8430131806942569</v>
      </c>
      <c r="CQ95" s="149">
        <v>37727</v>
      </c>
      <c r="CR95" s="149">
        <v>70290.720223637109</v>
      </c>
      <c r="CS95" s="150">
        <v>1.863140992489122</v>
      </c>
      <c r="CT95" s="149">
        <v>38125</v>
      </c>
      <c r="CU95" s="149">
        <v>70104.433267828063</v>
      </c>
      <c r="CV95" s="150">
        <v>1.8388048070249983</v>
      </c>
      <c r="CW95" s="149">
        <v>38940</v>
      </c>
      <c r="CX95" s="149">
        <v>71800.873151394058</v>
      </c>
      <c r="CY95" s="150">
        <v>1.8438847753311263</v>
      </c>
      <c r="CZ95" s="149">
        <v>40205</v>
      </c>
      <c r="DA95" s="149">
        <v>74769.821792463379</v>
      </c>
      <c r="DB95" s="150">
        <v>1.8597145079582982</v>
      </c>
      <c r="DC95" s="149">
        <v>41232</v>
      </c>
      <c r="DD95" s="149">
        <v>76697.96706688925</v>
      </c>
      <c r="DE95" s="150">
        <v>1.8601563607607987</v>
      </c>
      <c r="DF95" s="149">
        <v>42816</v>
      </c>
      <c r="DG95" s="149">
        <v>79923.896362985688</v>
      </c>
      <c r="DH95" s="150">
        <v>1.8666829307498525</v>
      </c>
      <c r="DI95" s="149">
        <v>44234</v>
      </c>
      <c r="DJ95" s="149">
        <v>84045.529740947022</v>
      </c>
      <c r="DK95" s="150">
        <v>1.9000210186948281</v>
      </c>
      <c r="DL95" s="149">
        <v>44853</v>
      </c>
      <c r="DM95" s="149">
        <v>84789.069429456606</v>
      </c>
      <c r="DN95" s="150">
        <v>1.8903767736708048</v>
      </c>
      <c r="DO95" s="149">
        <v>43618</v>
      </c>
      <c r="DP95" s="149">
        <v>78629.767642009276</v>
      </c>
      <c r="DQ95" s="150">
        <v>1.8026908075108734</v>
      </c>
      <c r="DR95" s="149">
        <v>44495</v>
      </c>
      <c r="DS95" s="149">
        <v>81903.501515522599</v>
      </c>
      <c r="DT95" s="150">
        <v>1.8407349480957995</v>
      </c>
      <c r="DU95" s="149">
        <v>45009</v>
      </c>
      <c r="DV95" s="149">
        <v>83745.401410722145</v>
      </c>
      <c r="DW95" s="150">
        <v>1.8606367928796939</v>
      </c>
      <c r="DX95" s="149">
        <v>45376</v>
      </c>
      <c r="DY95" s="149">
        <v>81693.144824046554</v>
      </c>
      <c r="DZ95" s="150">
        <v>1.8003602085694321</v>
      </c>
      <c r="EA95" s="149">
        <v>45824</v>
      </c>
      <c r="EB95" s="149">
        <v>81920.882177473599</v>
      </c>
      <c r="EC95" s="150">
        <v>1.7877287486355098</v>
      </c>
      <c r="ED95" s="149">
        <v>46007</v>
      </c>
      <c r="EE95" s="151">
        <v>82093.915296558916</v>
      </c>
      <c r="EF95" s="161">
        <v>1.7843787966300544</v>
      </c>
    </row>
    <row r="96" spans="1:136" ht="15" customHeight="1">
      <c r="A96" s="158">
        <v>82</v>
      </c>
      <c r="B96" s="156">
        <v>4412</v>
      </c>
      <c r="C96" s="149">
        <v>8231.9523505321267</v>
      </c>
      <c r="D96" s="150">
        <v>1.8658096896038365</v>
      </c>
      <c r="E96" s="149">
        <v>4853</v>
      </c>
      <c r="F96" s="149">
        <v>8954.5377217329842</v>
      </c>
      <c r="G96" s="150">
        <v>1.8451551044164403</v>
      </c>
      <c r="H96" s="149">
        <v>5319</v>
      </c>
      <c r="I96" s="149">
        <v>9809.5300234433362</v>
      </c>
      <c r="J96" s="150">
        <v>1.8442432832192774</v>
      </c>
      <c r="K96" s="149">
        <v>5974</v>
      </c>
      <c r="L96" s="149">
        <v>11036.019061545319</v>
      </c>
      <c r="M96" s="150">
        <v>1.8473416574397923</v>
      </c>
      <c r="N96" s="149">
        <v>6834</v>
      </c>
      <c r="O96" s="149">
        <v>12600.379005942181</v>
      </c>
      <c r="P96" s="150">
        <v>1.8437780225259264</v>
      </c>
      <c r="Q96" s="149">
        <v>7686</v>
      </c>
      <c r="R96" s="149">
        <v>13639.24233135028</v>
      </c>
      <c r="S96" s="150">
        <v>1.7745566395199428</v>
      </c>
      <c r="T96" s="149">
        <v>8818</v>
      </c>
      <c r="U96" s="149">
        <v>15430.328320983686</v>
      </c>
      <c r="V96" s="150">
        <v>1.749867126444056</v>
      </c>
      <c r="W96" s="149">
        <v>9771</v>
      </c>
      <c r="X96" s="149">
        <v>16983.487491864667</v>
      </c>
      <c r="Y96" s="150">
        <v>1.7381524400639308</v>
      </c>
      <c r="Z96" s="149">
        <v>10972</v>
      </c>
      <c r="AA96" s="149">
        <v>18908.048676624298</v>
      </c>
      <c r="AB96" s="150">
        <v>1.7233000981247082</v>
      </c>
      <c r="AC96" s="149">
        <v>12428</v>
      </c>
      <c r="AD96" s="149">
        <v>21306.201504742603</v>
      </c>
      <c r="AE96" s="150">
        <v>1.7143708967446574</v>
      </c>
      <c r="AF96" s="149">
        <v>14079</v>
      </c>
      <c r="AG96" s="149">
        <v>23837.078012640857</v>
      </c>
      <c r="AH96" s="150">
        <v>1.6930945388621961</v>
      </c>
      <c r="AI96" s="149">
        <v>15809</v>
      </c>
      <c r="AJ96" s="149">
        <v>26522.817329676691</v>
      </c>
      <c r="AK96" s="150">
        <v>1.6777036706734576</v>
      </c>
      <c r="AL96" s="149">
        <v>18064</v>
      </c>
      <c r="AM96" s="149">
        <v>29918.543010719688</v>
      </c>
      <c r="AN96" s="150">
        <v>1.6562523810185832</v>
      </c>
      <c r="AO96" s="149">
        <v>19874</v>
      </c>
      <c r="AP96" s="149">
        <v>32847.711606316785</v>
      </c>
      <c r="AQ96" s="150">
        <v>1.6527982090327455</v>
      </c>
      <c r="AR96" s="149">
        <v>21468</v>
      </c>
      <c r="AS96" s="149">
        <v>35565.06296032227</v>
      </c>
      <c r="AT96" s="150">
        <v>1.6566546935123099</v>
      </c>
      <c r="AU96" s="149">
        <v>22723</v>
      </c>
      <c r="AV96" s="149">
        <v>38188.480793131246</v>
      </c>
      <c r="AW96" s="150">
        <v>1.6806091094103439</v>
      </c>
      <c r="AX96" s="149">
        <v>24037</v>
      </c>
      <c r="AY96" s="149">
        <v>41618.739713470619</v>
      </c>
      <c r="AZ96" s="150">
        <v>1.7314448439268886</v>
      </c>
      <c r="BA96" s="149">
        <v>24734</v>
      </c>
      <c r="BB96" s="149">
        <v>43845.71086013571</v>
      </c>
      <c r="BC96" s="150">
        <v>1.7726898544568492</v>
      </c>
      <c r="BD96" s="149">
        <v>26046</v>
      </c>
      <c r="BE96" s="149">
        <v>47095.736032650049</v>
      </c>
      <c r="BF96" s="150">
        <v>1.8081753832699858</v>
      </c>
      <c r="BG96" s="149">
        <v>27947</v>
      </c>
      <c r="BH96" s="149">
        <v>50736.398822774063</v>
      </c>
      <c r="BI96" s="150">
        <v>1.8154506323674835</v>
      </c>
      <c r="BJ96" s="149">
        <v>29389</v>
      </c>
      <c r="BK96" s="149">
        <v>52592.878113638893</v>
      </c>
      <c r="BL96" s="150">
        <v>1.7895429621164005</v>
      </c>
      <c r="BM96" s="149">
        <v>30082</v>
      </c>
      <c r="BN96" s="149">
        <v>52797.582394916746</v>
      </c>
      <c r="BO96" s="150">
        <v>1.7551220794799796</v>
      </c>
      <c r="BP96" s="149">
        <v>31616</v>
      </c>
      <c r="BQ96" s="149">
        <v>54262.56145857973</v>
      </c>
      <c r="BR96" s="150">
        <v>1.7163006534216767</v>
      </c>
      <c r="BS96" s="149">
        <v>31517</v>
      </c>
      <c r="BT96" s="149">
        <v>54069.450174817444</v>
      </c>
      <c r="BU96" s="150">
        <v>1.7155646214683329</v>
      </c>
      <c r="BV96" s="149">
        <v>32024</v>
      </c>
      <c r="BW96" s="149">
        <v>55405.187165473653</v>
      </c>
      <c r="BX96" s="150">
        <v>1.7301145130362745</v>
      </c>
      <c r="BY96" s="149">
        <v>32861</v>
      </c>
      <c r="BZ96" s="149">
        <v>56862.693695919181</v>
      </c>
      <c r="CA96" s="150">
        <v>1.7304005871981736</v>
      </c>
      <c r="CB96" s="149">
        <v>33116</v>
      </c>
      <c r="CC96" s="149">
        <v>59126.011969032043</v>
      </c>
      <c r="CD96" s="150">
        <v>1.78542130598599</v>
      </c>
      <c r="CE96" s="149">
        <v>34025</v>
      </c>
      <c r="CF96" s="149">
        <v>61193.29579795248</v>
      </c>
      <c r="CG96" s="150">
        <v>1.7984804055239523</v>
      </c>
      <c r="CH96" s="149">
        <v>35458</v>
      </c>
      <c r="CI96" s="149">
        <v>64403.337676617703</v>
      </c>
      <c r="CJ96" s="150">
        <v>1.8163274205149107</v>
      </c>
      <c r="CK96" s="149">
        <v>36892</v>
      </c>
      <c r="CL96" s="149">
        <v>66971.971421837094</v>
      </c>
      <c r="CM96" s="150">
        <v>1.8153521473988152</v>
      </c>
      <c r="CN96" s="149">
        <v>38131</v>
      </c>
      <c r="CO96" s="149">
        <v>70263.544539730996</v>
      </c>
      <c r="CP96" s="150">
        <v>1.8426882206008497</v>
      </c>
      <c r="CQ96" s="149">
        <v>38658</v>
      </c>
      <c r="CR96" s="149">
        <v>72074.302377061089</v>
      </c>
      <c r="CS96" s="150">
        <v>1.8644084633726807</v>
      </c>
      <c r="CT96" s="149">
        <v>39063</v>
      </c>
      <c r="CU96" s="149">
        <v>71855.12136303373</v>
      </c>
      <c r="CV96" s="150">
        <v>1.8394675617088736</v>
      </c>
      <c r="CW96" s="149">
        <v>39945</v>
      </c>
      <c r="CX96" s="149">
        <v>73599.08671072367</v>
      </c>
      <c r="CY96" s="150">
        <v>1.8425106198704135</v>
      </c>
      <c r="CZ96" s="149">
        <v>41205</v>
      </c>
      <c r="DA96" s="149">
        <v>76662.20559366887</v>
      </c>
      <c r="DB96" s="150">
        <v>1.8605073557497602</v>
      </c>
      <c r="DC96" s="149">
        <v>42274</v>
      </c>
      <c r="DD96" s="149">
        <v>78639.484827712149</v>
      </c>
      <c r="DE96" s="150">
        <v>1.8602328813860092</v>
      </c>
      <c r="DF96" s="149">
        <v>43889</v>
      </c>
      <c r="DG96" s="149">
        <v>81956.281922374212</v>
      </c>
      <c r="DH96" s="150">
        <v>1.8673535948044888</v>
      </c>
      <c r="DI96" s="149">
        <v>45330</v>
      </c>
      <c r="DJ96" s="149">
        <v>86226.872725887908</v>
      </c>
      <c r="DK96" s="150">
        <v>1.9022032368384714</v>
      </c>
      <c r="DL96" s="149">
        <v>45943</v>
      </c>
      <c r="DM96" s="149">
        <v>86977.346101832809</v>
      </c>
      <c r="DN96" s="150">
        <v>1.8931577411538822</v>
      </c>
      <c r="DO96" s="149">
        <v>44619</v>
      </c>
      <c r="DP96" s="149">
        <v>80547.314387015809</v>
      </c>
      <c r="DQ96" s="150">
        <v>1.8052245542709566</v>
      </c>
      <c r="DR96" s="149">
        <v>45522</v>
      </c>
      <c r="DS96" s="149">
        <v>83953.857072349827</v>
      </c>
      <c r="DT96" s="150">
        <v>1.844247991572203</v>
      </c>
      <c r="DU96" s="149">
        <v>46033</v>
      </c>
      <c r="DV96" s="149">
        <v>85869.015332642302</v>
      </c>
      <c r="DW96" s="150">
        <v>1.8653795175774401</v>
      </c>
      <c r="DX96" s="149">
        <v>46455</v>
      </c>
      <c r="DY96" s="149">
        <v>83681.04449966157</v>
      </c>
      <c r="DZ96" s="150">
        <v>1.8013355828148008</v>
      </c>
      <c r="EA96" s="149">
        <v>46863</v>
      </c>
      <c r="EB96" s="149">
        <v>83897.708880326682</v>
      </c>
      <c r="EC96" s="150">
        <v>1.7902761001286021</v>
      </c>
      <c r="ED96" s="149">
        <v>47043</v>
      </c>
      <c r="EE96" s="151">
        <v>84070.302207194924</v>
      </c>
      <c r="EF96" s="161">
        <v>1.7870948325403337</v>
      </c>
    </row>
    <row r="97" spans="1:136" ht="15" customHeight="1">
      <c r="A97" s="158">
        <v>83</v>
      </c>
      <c r="B97" s="156">
        <v>4529</v>
      </c>
      <c r="C97" s="149">
        <v>8453.2747515040865</v>
      </c>
      <c r="D97" s="150">
        <v>1.8664770924054066</v>
      </c>
      <c r="E97" s="149">
        <v>4985</v>
      </c>
      <c r="F97" s="149">
        <v>9191.9813202245568</v>
      </c>
      <c r="G97" s="150">
        <v>1.8439280481894798</v>
      </c>
      <c r="H97" s="149">
        <v>5462</v>
      </c>
      <c r="I97" s="149">
        <v>10069.501574819829</v>
      </c>
      <c r="J97" s="150">
        <v>1.8435557625082075</v>
      </c>
      <c r="K97" s="149">
        <v>6131</v>
      </c>
      <c r="L97" s="149">
        <v>11329.254779857913</v>
      </c>
      <c r="M97" s="150">
        <v>1.8478640971877203</v>
      </c>
      <c r="N97" s="149">
        <v>7010</v>
      </c>
      <c r="O97" s="149">
        <v>12934.461814800108</v>
      </c>
      <c r="P97" s="150">
        <v>1.8451443387731965</v>
      </c>
      <c r="Q97" s="149">
        <v>7886</v>
      </c>
      <c r="R97" s="149">
        <v>13983.50548477005</v>
      </c>
      <c r="S97" s="150">
        <v>1.773206376460823</v>
      </c>
      <c r="T97" s="149">
        <v>9045</v>
      </c>
      <c r="U97" s="149">
        <v>15812.700003458271</v>
      </c>
      <c r="V97" s="150">
        <v>1.7482255393541482</v>
      </c>
      <c r="W97" s="149">
        <v>10016</v>
      </c>
      <c r="X97" s="149">
        <v>17400.693294650566</v>
      </c>
      <c r="Y97" s="150">
        <v>1.7372896659994574</v>
      </c>
      <c r="Z97" s="149">
        <v>11239</v>
      </c>
      <c r="AA97" s="149">
        <v>19367.169980906125</v>
      </c>
      <c r="AB97" s="150">
        <v>1.7232111380822248</v>
      </c>
      <c r="AC97" s="149">
        <v>12706</v>
      </c>
      <c r="AD97" s="149">
        <v>21821.047844075561</v>
      </c>
      <c r="AE97" s="150">
        <v>1.7173813823449993</v>
      </c>
      <c r="AF97" s="149">
        <v>14403</v>
      </c>
      <c r="AG97" s="149">
        <v>24401.670572826453</v>
      </c>
      <c r="AH97" s="150">
        <v>1.6942074965511666</v>
      </c>
      <c r="AI97" s="149">
        <v>16181</v>
      </c>
      <c r="AJ97" s="149">
        <v>27142.219881229514</v>
      </c>
      <c r="AK97" s="150">
        <v>1.6774130079246965</v>
      </c>
      <c r="AL97" s="149">
        <v>18497</v>
      </c>
      <c r="AM97" s="149">
        <v>30603.279222568468</v>
      </c>
      <c r="AN97" s="150">
        <v>1.6544996065615218</v>
      </c>
      <c r="AO97" s="149">
        <v>20361</v>
      </c>
      <c r="AP97" s="149">
        <v>33596.693440401737</v>
      </c>
      <c r="AQ97" s="150">
        <v>1.6500512470115287</v>
      </c>
      <c r="AR97" s="149">
        <v>22005</v>
      </c>
      <c r="AS97" s="149">
        <v>36378.869033762967</v>
      </c>
      <c r="AT97" s="150">
        <v>1.6532092267104279</v>
      </c>
      <c r="AU97" s="149">
        <v>23263</v>
      </c>
      <c r="AV97" s="149">
        <v>39082.447529372264</v>
      </c>
      <c r="AW97" s="150">
        <v>1.6800261156932581</v>
      </c>
      <c r="AX97" s="149">
        <v>24615</v>
      </c>
      <c r="AY97" s="149">
        <v>42636.074871964789</v>
      </c>
      <c r="AZ97" s="150">
        <v>1.7321176060111634</v>
      </c>
      <c r="BA97" s="149">
        <v>25331</v>
      </c>
      <c r="BB97" s="149">
        <v>44952.463105436123</v>
      </c>
      <c r="BC97" s="150">
        <v>1.7746027833656832</v>
      </c>
      <c r="BD97" s="149">
        <v>26750</v>
      </c>
      <c r="BE97" s="149">
        <v>48312.752839726643</v>
      </c>
      <c r="BF97" s="150">
        <v>1.8060842183075381</v>
      </c>
      <c r="BG97" s="149">
        <v>28747</v>
      </c>
      <c r="BH97" s="149">
        <v>52053.659498906251</v>
      </c>
      <c r="BI97" s="150">
        <v>1.8107510174594306</v>
      </c>
      <c r="BJ97" s="149">
        <v>30281</v>
      </c>
      <c r="BK97" s="149">
        <v>53932.542102473322</v>
      </c>
      <c r="BL97" s="150">
        <v>1.781068726345673</v>
      </c>
      <c r="BM97" s="149">
        <v>30765</v>
      </c>
      <c r="BN97" s="149">
        <v>54113.260553795481</v>
      </c>
      <c r="BO97" s="150">
        <v>1.7589228198860876</v>
      </c>
      <c r="BP97" s="149">
        <v>32606</v>
      </c>
      <c r="BQ97" s="149">
        <v>55569.243504279759</v>
      </c>
      <c r="BR97" s="150">
        <v>1.7042643533177868</v>
      </c>
      <c r="BS97" s="149">
        <v>32433</v>
      </c>
      <c r="BT97" s="149">
        <v>55367.416090003586</v>
      </c>
      <c r="BU97" s="150">
        <v>1.7071321212963213</v>
      </c>
      <c r="BV97" s="149">
        <v>32876</v>
      </c>
      <c r="BW97" s="149">
        <v>56757.505036671857</v>
      </c>
      <c r="BX97" s="150">
        <v>1.7264115171149732</v>
      </c>
      <c r="BY97" s="149">
        <v>33715</v>
      </c>
      <c r="BZ97" s="149">
        <v>58248.991087022172</v>
      </c>
      <c r="CA97" s="150">
        <v>1.727687708350057</v>
      </c>
      <c r="CB97" s="149">
        <v>33898</v>
      </c>
      <c r="CC97" s="149">
        <v>60632.540549235113</v>
      </c>
      <c r="CD97" s="150">
        <v>1.7886760442868344</v>
      </c>
      <c r="CE97" s="149">
        <v>34852</v>
      </c>
      <c r="CF97" s="149">
        <v>62766.291149604309</v>
      </c>
      <c r="CG97" s="150">
        <v>1.8009379992426349</v>
      </c>
      <c r="CH97" s="149">
        <v>36326</v>
      </c>
      <c r="CI97" s="149">
        <v>66078.959270537351</v>
      </c>
      <c r="CJ97" s="150">
        <v>1.819054100934244</v>
      </c>
      <c r="CK97" s="149">
        <v>37820</v>
      </c>
      <c r="CL97" s="149">
        <v>68713.960607297398</v>
      </c>
      <c r="CM97" s="150">
        <v>1.8168683396958594</v>
      </c>
      <c r="CN97" s="149">
        <v>39085</v>
      </c>
      <c r="CO97" s="149">
        <v>72125.345367952978</v>
      </c>
      <c r="CP97" s="150">
        <v>1.8453459221684272</v>
      </c>
      <c r="CQ97" s="149">
        <v>39606</v>
      </c>
      <c r="CR97" s="149">
        <v>74012.60704511877</v>
      </c>
      <c r="CS97" s="150">
        <v>1.8687220887016809</v>
      </c>
      <c r="CT97" s="149">
        <v>40079</v>
      </c>
      <c r="CU97" s="149">
        <v>73754.813186145562</v>
      </c>
      <c r="CV97" s="150">
        <v>1.8402358638225895</v>
      </c>
      <c r="CW97" s="149">
        <v>40951</v>
      </c>
      <c r="CX97" s="149">
        <v>75549.905750106278</v>
      </c>
      <c r="CY97" s="150">
        <v>1.8448854911993915</v>
      </c>
      <c r="CZ97" s="149">
        <v>42290</v>
      </c>
      <c r="DA97" s="149">
        <v>78716.142626072251</v>
      </c>
      <c r="DB97" s="150">
        <v>1.8613417504391641</v>
      </c>
      <c r="DC97" s="149">
        <v>43395</v>
      </c>
      <c r="DD97" s="149">
        <v>80746.579665318204</v>
      </c>
      <c r="DE97" s="150">
        <v>1.8607346391362647</v>
      </c>
      <c r="DF97" s="149">
        <v>45096</v>
      </c>
      <c r="DG97" s="149">
        <v>84160.372587491453</v>
      </c>
      <c r="DH97" s="150">
        <v>1.8662491703807755</v>
      </c>
      <c r="DI97" s="149">
        <v>46470</v>
      </c>
      <c r="DJ97" s="149">
        <v>88599.462047891007</v>
      </c>
      <c r="DK97" s="150">
        <v>1.9065948364082421</v>
      </c>
      <c r="DL97" s="149">
        <v>47131</v>
      </c>
      <c r="DM97" s="149">
        <v>89356.644675458461</v>
      </c>
      <c r="DN97" s="150">
        <v>1.8959208307792845</v>
      </c>
      <c r="DO97" s="149">
        <v>45733</v>
      </c>
      <c r="DP97" s="149">
        <v>82628.014342601658</v>
      </c>
      <c r="DQ97" s="150">
        <v>1.8067481762097755</v>
      </c>
      <c r="DR97" s="149">
        <v>46613</v>
      </c>
      <c r="DS97" s="149">
        <v>86182.764616700006</v>
      </c>
      <c r="DT97" s="150">
        <v>1.8488997622272758</v>
      </c>
      <c r="DU97" s="149">
        <v>47150</v>
      </c>
      <c r="DV97" s="149">
        <v>88179.827536536512</v>
      </c>
      <c r="DW97" s="150">
        <v>1.870197826861856</v>
      </c>
      <c r="DX97" s="149">
        <v>47530</v>
      </c>
      <c r="DY97" s="149">
        <v>85839.00957361226</v>
      </c>
      <c r="DZ97" s="150">
        <v>1.8059964143406746</v>
      </c>
      <c r="EA97" s="149">
        <v>47978</v>
      </c>
      <c r="EB97" s="149">
        <v>86043.806506122899</v>
      </c>
      <c r="EC97" s="150">
        <v>1.7934012777965505</v>
      </c>
      <c r="ED97" s="149">
        <v>48157</v>
      </c>
      <c r="EE97" s="151">
        <v>86216.02193830852</v>
      </c>
      <c r="EF97" s="161">
        <v>1.7903113137925644</v>
      </c>
    </row>
    <row r="98" spans="1:136" ht="15" customHeight="1">
      <c r="A98" s="158">
        <v>84</v>
      </c>
      <c r="B98" s="156">
        <v>4663</v>
      </c>
      <c r="C98" s="149">
        <v>8694.3686670533243</v>
      </c>
      <c r="D98" s="150">
        <v>1.8645439989391646</v>
      </c>
      <c r="E98" s="149">
        <v>5129</v>
      </c>
      <c r="F98" s="149">
        <v>9450.4799343166505</v>
      </c>
      <c r="G98" s="150">
        <v>1.8425579907031879</v>
      </c>
      <c r="H98" s="149">
        <v>5617</v>
      </c>
      <c r="I98" s="149">
        <v>10352.720710813644</v>
      </c>
      <c r="J98" s="150">
        <v>1.8431049867925307</v>
      </c>
      <c r="K98" s="149">
        <v>6302</v>
      </c>
      <c r="L98" s="149">
        <v>11648.89586067116</v>
      </c>
      <c r="M98" s="150">
        <v>1.8484442812870772</v>
      </c>
      <c r="N98" s="149">
        <v>7202</v>
      </c>
      <c r="O98" s="149">
        <v>13298.865395610772</v>
      </c>
      <c r="P98" s="150">
        <v>1.8465517072494824</v>
      </c>
      <c r="Q98" s="149">
        <v>8104</v>
      </c>
      <c r="R98" s="149">
        <v>14357.950314711492</v>
      </c>
      <c r="S98" s="150">
        <v>1.7717115393276768</v>
      </c>
      <c r="T98" s="149">
        <v>9294</v>
      </c>
      <c r="U98" s="149">
        <v>16227.994826892345</v>
      </c>
      <c r="V98" s="150">
        <v>1.7460721784906763</v>
      </c>
      <c r="W98" s="149">
        <v>10286</v>
      </c>
      <c r="X98" s="149">
        <v>17853.924258750299</v>
      </c>
      <c r="Y98" s="150">
        <v>1.7357499765458195</v>
      </c>
      <c r="Z98" s="149">
        <v>11536</v>
      </c>
      <c r="AA98" s="149">
        <v>19866.055003991984</v>
      </c>
      <c r="AB98" s="150">
        <v>1.722092146670595</v>
      </c>
      <c r="AC98" s="149">
        <v>13031</v>
      </c>
      <c r="AD98" s="149">
        <v>22380.860387993376</v>
      </c>
      <c r="AE98" s="150">
        <v>1.7175090467342011</v>
      </c>
      <c r="AF98" s="149">
        <v>14753</v>
      </c>
      <c r="AG98" s="149">
        <v>25015.772740478744</v>
      </c>
      <c r="AH98" s="150">
        <v>1.695639716700247</v>
      </c>
      <c r="AI98" s="149">
        <v>16580</v>
      </c>
      <c r="AJ98" s="149">
        <v>27814.982665157269</v>
      </c>
      <c r="AK98" s="150">
        <v>1.6776225974159993</v>
      </c>
      <c r="AL98" s="149">
        <v>18960</v>
      </c>
      <c r="AM98" s="149">
        <v>31345.609084002448</v>
      </c>
      <c r="AN98" s="150">
        <v>1.6532494242617326</v>
      </c>
      <c r="AO98" s="149">
        <v>20880</v>
      </c>
      <c r="AP98" s="149">
        <v>34407.863474717109</v>
      </c>
      <c r="AQ98" s="150">
        <v>1.6478861817393251</v>
      </c>
      <c r="AR98" s="149">
        <v>22556</v>
      </c>
      <c r="AS98" s="149">
        <v>37260.606670725734</v>
      </c>
      <c r="AT98" s="150">
        <v>1.6519155289380092</v>
      </c>
      <c r="AU98" s="149">
        <v>23833</v>
      </c>
      <c r="AV98" s="149">
        <v>40053.539328522529</v>
      </c>
      <c r="AW98" s="150">
        <v>1.6805915884916933</v>
      </c>
      <c r="AX98" s="149">
        <v>25224</v>
      </c>
      <c r="AY98" s="149">
        <v>43743.57882263443</v>
      </c>
      <c r="AZ98" s="150">
        <v>1.7342046789817012</v>
      </c>
      <c r="BA98" s="149">
        <v>25959</v>
      </c>
      <c r="BB98" s="149">
        <v>46159.427423375266</v>
      </c>
      <c r="BC98" s="150">
        <v>1.7781666251926216</v>
      </c>
      <c r="BD98" s="149">
        <v>27495</v>
      </c>
      <c r="BE98" s="149">
        <v>49636.543696648296</v>
      </c>
      <c r="BF98" s="150">
        <v>1.805293460507303</v>
      </c>
      <c r="BG98" s="149">
        <v>29604</v>
      </c>
      <c r="BH98" s="149">
        <v>53483.824516019529</v>
      </c>
      <c r="BI98" s="150">
        <v>1.8066418225922014</v>
      </c>
      <c r="BJ98" s="149">
        <v>31282</v>
      </c>
      <c r="BK98" s="149">
        <v>55378.167989596048</v>
      </c>
      <c r="BL98" s="150">
        <v>1.7702886001405296</v>
      </c>
      <c r="BM98" s="149">
        <v>31569</v>
      </c>
      <c r="BN98" s="149">
        <v>55555.241536470705</v>
      </c>
      <c r="BO98" s="150">
        <v>1.7598036534724162</v>
      </c>
      <c r="BP98" s="149">
        <v>33389</v>
      </c>
      <c r="BQ98" s="149">
        <v>56978.026710350779</v>
      </c>
      <c r="BR98" s="150">
        <v>1.706490961404977</v>
      </c>
      <c r="BS98" s="149">
        <v>33221</v>
      </c>
      <c r="BT98" s="149">
        <v>56779.095450484092</v>
      </c>
      <c r="BU98" s="150">
        <v>1.7091326405130518</v>
      </c>
      <c r="BV98" s="149">
        <v>33733</v>
      </c>
      <c r="BW98" s="149">
        <v>58222.773448979453</v>
      </c>
      <c r="BX98" s="150">
        <v>1.7259886001535427</v>
      </c>
      <c r="BY98" s="149">
        <v>34580</v>
      </c>
      <c r="BZ98" s="149">
        <v>59755.810759798973</v>
      </c>
      <c r="CA98" s="150">
        <v>1.7280454239386631</v>
      </c>
      <c r="CB98" s="149">
        <v>34778</v>
      </c>
      <c r="CC98" s="149">
        <v>62276.049296247118</v>
      </c>
      <c r="CD98" s="150">
        <v>1.7906736815299074</v>
      </c>
      <c r="CE98" s="149">
        <v>35750</v>
      </c>
      <c r="CF98" s="149">
        <v>64483.820757178728</v>
      </c>
      <c r="CG98" s="150">
        <v>1.8037432379630414</v>
      </c>
      <c r="CH98" s="149">
        <v>37258</v>
      </c>
      <c r="CI98" s="149">
        <v>67911.462656055985</v>
      </c>
      <c r="CJ98" s="150">
        <v>1.8227350543790859</v>
      </c>
      <c r="CK98" s="149">
        <v>38790</v>
      </c>
      <c r="CL98" s="149">
        <v>70615.289359957678</v>
      </c>
      <c r="CM98" s="150">
        <v>1.820450872904297</v>
      </c>
      <c r="CN98" s="149">
        <v>40075</v>
      </c>
      <c r="CO98" s="149">
        <v>74160.914447406336</v>
      </c>
      <c r="CP98" s="150">
        <v>1.8505530741710876</v>
      </c>
      <c r="CQ98" s="149">
        <v>40665</v>
      </c>
      <c r="CR98" s="149">
        <v>76130.512298494446</v>
      </c>
      <c r="CS98" s="150">
        <v>1.8721385048197332</v>
      </c>
      <c r="CT98" s="149">
        <v>41107</v>
      </c>
      <c r="CU98" s="149">
        <v>75828.360823834737</v>
      </c>
      <c r="CV98" s="150">
        <v>1.8446581074715922</v>
      </c>
      <c r="CW98" s="149">
        <v>42026</v>
      </c>
      <c r="CX98" s="149">
        <v>77678.822748127015</v>
      </c>
      <c r="CY98" s="150">
        <v>1.848351562083639</v>
      </c>
      <c r="CZ98" s="149">
        <v>43444</v>
      </c>
      <c r="DA98" s="149">
        <v>80957.786550000324</v>
      </c>
      <c r="DB98" s="150">
        <v>1.8634975267010478</v>
      </c>
      <c r="DC98" s="149">
        <v>44577</v>
      </c>
      <c r="DD98" s="149">
        <v>83044.185887874017</v>
      </c>
      <c r="DE98" s="150">
        <v>1.862937969981695</v>
      </c>
      <c r="DF98" s="149">
        <v>46287</v>
      </c>
      <c r="DG98" s="149">
        <v>86564.412071051862</v>
      </c>
      <c r="DH98" s="150">
        <v>1.8701668302342314</v>
      </c>
      <c r="DI98" s="149">
        <v>47740</v>
      </c>
      <c r="DJ98" s="149">
        <v>91192.311076957951</v>
      </c>
      <c r="DK98" s="150">
        <v>1.9101866585035181</v>
      </c>
      <c r="DL98" s="149">
        <v>48472</v>
      </c>
      <c r="DM98" s="149">
        <v>91954.234244404113</v>
      </c>
      <c r="DN98" s="150">
        <v>1.8970588018733312</v>
      </c>
      <c r="DO98" s="149">
        <v>46904</v>
      </c>
      <c r="DP98" s="149">
        <v>84898.021825632022</v>
      </c>
      <c r="DQ98" s="150">
        <v>1.8100379887777593</v>
      </c>
      <c r="DR98" s="149">
        <v>47825</v>
      </c>
      <c r="DS98" s="149">
        <v>88618.965659459645</v>
      </c>
      <c r="DT98" s="150">
        <v>1.8529841225187589</v>
      </c>
      <c r="DU98" s="149">
        <v>48395</v>
      </c>
      <c r="DV98" s="149">
        <v>90703.955708776004</v>
      </c>
      <c r="DW98" s="150">
        <v>1.8742422917403865</v>
      </c>
      <c r="DX98" s="149">
        <v>48680</v>
      </c>
      <c r="DY98" s="149">
        <v>88197.774339886615</v>
      </c>
      <c r="DZ98" s="150">
        <v>1.811786654475896</v>
      </c>
      <c r="EA98" s="149">
        <v>49180</v>
      </c>
      <c r="EB98" s="149">
        <v>88385.855618024842</v>
      </c>
      <c r="EC98" s="150">
        <v>1.7971910455068085</v>
      </c>
      <c r="ED98" s="149">
        <v>49360</v>
      </c>
      <c r="EE98" s="151">
        <v>88557.58178929679</v>
      </c>
      <c r="EF98" s="161">
        <v>1.7941163247426417</v>
      </c>
    </row>
    <row r="99" spans="1:136" ht="15" customHeight="1">
      <c r="A99" s="158">
        <v>85</v>
      </c>
      <c r="B99" s="156">
        <v>4813</v>
      </c>
      <c r="C99" s="149">
        <v>8958.4276629508968</v>
      </c>
      <c r="D99" s="150">
        <v>1.8612980808125694</v>
      </c>
      <c r="E99" s="149">
        <v>5287</v>
      </c>
      <c r="F99" s="149">
        <v>9733.3788664388558</v>
      </c>
      <c r="G99" s="150">
        <v>1.841002244455997</v>
      </c>
      <c r="H99" s="149">
        <v>5790</v>
      </c>
      <c r="I99" s="149">
        <v>10662.769532712178</v>
      </c>
      <c r="J99" s="150">
        <v>1.8415836844062483</v>
      </c>
      <c r="K99" s="149">
        <v>6494</v>
      </c>
      <c r="L99" s="149">
        <v>11999.088933915475</v>
      </c>
      <c r="M99" s="150">
        <v>1.8477192691585271</v>
      </c>
      <c r="N99" s="149">
        <v>7418</v>
      </c>
      <c r="O99" s="149">
        <v>13698.255473817168</v>
      </c>
      <c r="P99" s="150">
        <v>1.8466238169071405</v>
      </c>
      <c r="Q99" s="149">
        <v>8346</v>
      </c>
      <c r="R99" s="149">
        <v>14766.739589514604</v>
      </c>
      <c r="S99" s="150">
        <v>1.7693193852761326</v>
      </c>
      <c r="T99" s="149">
        <v>9566</v>
      </c>
      <c r="U99" s="149">
        <v>16681.327158812313</v>
      </c>
      <c r="V99" s="150">
        <v>1.7438142545277351</v>
      </c>
      <c r="W99" s="149">
        <v>10582</v>
      </c>
      <c r="X99" s="149">
        <v>18348.719032055003</v>
      </c>
      <c r="Y99" s="150">
        <v>1.7339556824848803</v>
      </c>
      <c r="Z99" s="149">
        <v>11863</v>
      </c>
      <c r="AA99" s="149">
        <v>20410.65893327392</v>
      </c>
      <c r="AB99" s="150">
        <v>1.7205309730484633</v>
      </c>
      <c r="AC99" s="149">
        <v>13383</v>
      </c>
      <c r="AD99" s="149">
        <v>22992.558343876583</v>
      </c>
      <c r="AE99" s="150">
        <v>1.7180421687122904</v>
      </c>
      <c r="AF99" s="149">
        <v>15133</v>
      </c>
      <c r="AG99" s="149">
        <v>25687.490948854098</v>
      </c>
      <c r="AH99" s="150">
        <v>1.6974486849173394</v>
      </c>
      <c r="AI99" s="149">
        <v>17009</v>
      </c>
      <c r="AJ99" s="149">
        <v>28549.849612614522</v>
      </c>
      <c r="AK99" s="150">
        <v>1.6785142931750556</v>
      </c>
      <c r="AL99" s="149">
        <v>19455</v>
      </c>
      <c r="AM99" s="149">
        <v>32154.983350724717</v>
      </c>
      <c r="AN99" s="150">
        <v>1.6527876304664466</v>
      </c>
      <c r="AO99" s="149">
        <v>21433</v>
      </c>
      <c r="AP99" s="149">
        <v>35291.52108817095</v>
      </c>
      <c r="AQ99" s="150">
        <v>1.6465973539948187</v>
      </c>
      <c r="AR99" s="149">
        <v>23200</v>
      </c>
      <c r="AS99" s="149">
        <v>38219.94289687703</v>
      </c>
      <c r="AT99" s="150">
        <v>1.647411331761941</v>
      </c>
      <c r="AU99" s="149">
        <v>24449</v>
      </c>
      <c r="AV99" s="149">
        <v>41114.639530092361</v>
      </c>
      <c r="AW99" s="150">
        <v>1.6816491279844723</v>
      </c>
      <c r="AX99" s="149">
        <v>25884</v>
      </c>
      <c r="AY99" s="149">
        <v>44956.550881642383</v>
      </c>
      <c r="AZ99" s="150">
        <v>1.7368471210648424</v>
      </c>
      <c r="BA99" s="149">
        <v>26643</v>
      </c>
      <c r="BB99" s="149">
        <v>47483.724934670056</v>
      </c>
      <c r="BC99" s="150">
        <v>1.7822214065484387</v>
      </c>
      <c r="BD99" s="149">
        <v>28326</v>
      </c>
      <c r="BE99" s="149">
        <v>51084.573578645817</v>
      </c>
      <c r="BF99" s="150">
        <v>1.8034517255752953</v>
      </c>
      <c r="BG99" s="149">
        <v>30523</v>
      </c>
      <c r="BH99" s="149">
        <v>55045.543732084574</v>
      </c>
      <c r="BI99" s="150">
        <v>1.8034119756277094</v>
      </c>
      <c r="BJ99" s="149">
        <v>32335</v>
      </c>
      <c r="BK99" s="149">
        <v>56949.684990699774</v>
      </c>
      <c r="BL99" s="150">
        <v>1.7612396780794735</v>
      </c>
      <c r="BM99" s="149">
        <v>32491</v>
      </c>
      <c r="BN99" s="149">
        <v>57122.029355359067</v>
      </c>
      <c r="BO99" s="150">
        <v>1.7580877583133503</v>
      </c>
      <c r="BP99" s="149">
        <v>34430</v>
      </c>
      <c r="BQ99" s="149">
        <v>58520.956028073197</v>
      </c>
      <c r="BR99" s="150">
        <v>1.6997082784801973</v>
      </c>
      <c r="BS99" s="149">
        <v>34300</v>
      </c>
      <c r="BT99" s="149">
        <v>58312.34393478476</v>
      </c>
      <c r="BU99" s="150">
        <v>1.7000683362911009</v>
      </c>
      <c r="BV99" s="149">
        <v>34691</v>
      </c>
      <c r="BW99" s="149">
        <v>59824.688588751465</v>
      </c>
      <c r="BX99" s="150">
        <v>1.7245017032876384</v>
      </c>
      <c r="BY99" s="149">
        <v>35510</v>
      </c>
      <c r="BZ99" s="149">
        <v>61403.419633768703</v>
      </c>
      <c r="CA99" s="150">
        <v>1.7291866976561168</v>
      </c>
      <c r="CB99" s="149">
        <v>35776</v>
      </c>
      <c r="CC99" s="149">
        <v>64076.481455434732</v>
      </c>
      <c r="CD99" s="150">
        <v>1.7910465523097812</v>
      </c>
      <c r="CE99" s="149">
        <v>36736</v>
      </c>
      <c r="CF99" s="149">
        <v>66366.911491292791</v>
      </c>
      <c r="CG99" s="150">
        <v>1.8065905784868463</v>
      </c>
      <c r="CH99" s="149">
        <v>38244</v>
      </c>
      <c r="CI99" s="149">
        <v>69921.262203391481</v>
      </c>
      <c r="CJ99" s="150">
        <v>1.8282936461508075</v>
      </c>
      <c r="CK99" s="149">
        <v>39864</v>
      </c>
      <c r="CL99" s="149">
        <v>72701.660037067166</v>
      </c>
      <c r="CM99" s="150">
        <v>1.8237422244899451</v>
      </c>
      <c r="CN99" s="149">
        <v>41152</v>
      </c>
      <c r="CO99" s="149">
        <v>76398.385308100042</v>
      </c>
      <c r="CP99" s="150">
        <v>1.856492644539756</v>
      </c>
      <c r="CQ99" s="149">
        <v>41793</v>
      </c>
      <c r="CR99" s="149">
        <v>78457.726448420814</v>
      </c>
      <c r="CS99" s="150">
        <v>1.877293480927926</v>
      </c>
      <c r="CT99" s="149">
        <v>42216</v>
      </c>
      <c r="CU99" s="149">
        <v>78106.441197798777</v>
      </c>
      <c r="CV99" s="150">
        <v>1.8501620522503026</v>
      </c>
      <c r="CW99" s="149">
        <v>43176</v>
      </c>
      <c r="CX99" s="149">
        <v>80017.314098517585</v>
      </c>
      <c r="CY99" s="150">
        <v>1.8532822424151747</v>
      </c>
      <c r="CZ99" s="149">
        <v>44659</v>
      </c>
      <c r="DA99" s="149">
        <v>83418.52424772465</v>
      </c>
      <c r="DB99" s="150">
        <v>1.8678995106859682</v>
      </c>
      <c r="DC99" s="149">
        <v>45816</v>
      </c>
      <c r="DD99" s="149">
        <v>85568.504862374117</v>
      </c>
      <c r="DE99" s="150">
        <v>1.8676555103538963</v>
      </c>
      <c r="DF99" s="149">
        <v>47591</v>
      </c>
      <c r="DG99" s="149">
        <v>89206.622329054357</v>
      </c>
      <c r="DH99" s="150">
        <v>1.8744431159054098</v>
      </c>
      <c r="DI99" s="149">
        <v>49115</v>
      </c>
      <c r="DJ99" s="149">
        <v>94044.599247244973</v>
      </c>
      <c r="DK99" s="150">
        <v>1.9147836556499027</v>
      </c>
      <c r="DL99" s="149">
        <v>49857</v>
      </c>
      <c r="DM99" s="149">
        <v>94807.963397043146</v>
      </c>
      <c r="DN99" s="150">
        <v>1.9015978377568474</v>
      </c>
      <c r="DO99" s="149">
        <v>48158</v>
      </c>
      <c r="DP99" s="149">
        <v>87389.349489676009</v>
      </c>
      <c r="DQ99" s="150">
        <v>1.8146382634178331</v>
      </c>
      <c r="DR99" s="149">
        <v>49156</v>
      </c>
      <c r="DS99" s="149">
        <v>91294.018702559493</v>
      </c>
      <c r="DT99" s="150">
        <v>1.8572304236015846</v>
      </c>
      <c r="DU99" s="149">
        <v>49687</v>
      </c>
      <c r="DV99" s="149">
        <v>93483.585548899428</v>
      </c>
      <c r="DW99" s="150">
        <v>1.8814495853824829</v>
      </c>
      <c r="DX99" s="149">
        <v>49965</v>
      </c>
      <c r="DY99" s="149">
        <v>90789.896966206506</v>
      </c>
      <c r="DZ99" s="150">
        <v>1.8170698882459022</v>
      </c>
      <c r="EA99" s="149">
        <v>50482</v>
      </c>
      <c r="EB99" s="149">
        <v>90956.783226988788</v>
      </c>
      <c r="EC99" s="150">
        <v>1.8017666341862206</v>
      </c>
      <c r="ED99" s="149">
        <v>50661</v>
      </c>
      <c r="EE99" s="151">
        <v>91127.957914090148</v>
      </c>
      <c r="EF99" s="161">
        <v>1.7987792959888307</v>
      </c>
    </row>
    <row r="100" spans="1:136" ht="15" customHeight="1">
      <c r="A100" s="158">
        <v>86</v>
      </c>
      <c r="B100" s="156">
        <v>4991</v>
      </c>
      <c r="C100" s="149">
        <v>9248.3093902590954</v>
      </c>
      <c r="D100" s="150">
        <v>1.8529972731434774</v>
      </c>
      <c r="E100" s="149">
        <v>5465</v>
      </c>
      <c r="F100" s="149">
        <v>10044.762712527849</v>
      </c>
      <c r="G100" s="150">
        <v>1.8380169647809421</v>
      </c>
      <c r="H100" s="149">
        <v>5984</v>
      </c>
      <c r="I100" s="149">
        <v>11004.037910059667</v>
      </c>
      <c r="J100" s="150">
        <v>1.8389100785527519</v>
      </c>
      <c r="K100" s="149">
        <v>6709</v>
      </c>
      <c r="L100" s="149">
        <v>12384.809632426548</v>
      </c>
      <c r="M100" s="150">
        <v>1.8459993489978459</v>
      </c>
      <c r="N100" s="149">
        <v>7661</v>
      </c>
      <c r="O100" s="149">
        <v>14138.345664041393</v>
      </c>
      <c r="P100" s="150">
        <v>1.845496105474663</v>
      </c>
      <c r="Q100" s="149">
        <v>8621</v>
      </c>
      <c r="R100" s="149">
        <v>15215.596117171512</v>
      </c>
      <c r="S100" s="150">
        <v>1.7649456115498796</v>
      </c>
      <c r="T100" s="149">
        <v>9866</v>
      </c>
      <c r="U100" s="149">
        <v>17178.993983273558</v>
      </c>
      <c r="V100" s="150">
        <v>1.7412319058659598</v>
      </c>
      <c r="W100" s="149">
        <v>10909</v>
      </c>
      <c r="X100" s="149">
        <v>18891.984422322785</v>
      </c>
      <c r="Y100" s="150">
        <v>1.7317796702101738</v>
      </c>
      <c r="Z100" s="149">
        <v>12224</v>
      </c>
      <c r="AA100" s="149">
        <v>21008.491888690231</v>
      </c>
      <c r="AB100" s="150">
        <v>1.7186266270198161</v>
      </c>
      <c r="AC100" s="149">
        <v>13769</v>
      </c>
      <c r="AD100" s="149">
        <v>23664.511183378338</v>
      </c>
      <c r="AE100" s="150">
        <v>1.7186804548898496</v>
      </c>
      <c r="AF100" s="149">
        <v>15549</v>
      </c>
      <c r="AG100" s="149">
        <v>26426.810269535199</v>
      </c>
      <c r="AH100" s="150">
        <v>1.699582627148704</v>
      </c>
      <c r="AI100" s="149">
        <v>17477</v>
      </c>
      <c r="AJ100" s="149">
        <v>29357.694869282062</v>
      </c>
      <c r="AK100" s="150">
        <v>1.6797902883379334</v>
      </c>
      <c r="AL100" s="149">
        <v>19990</v>
      </c>
      <c r="AM100" s="149">
        <v>33043.267952220915</v>
      </c>
      <c r="AN100" s="150">
        <v>1.6529898925573243</v>
      </c>
      <c r="AO100" s="149">
        <v>22025</v>
      </c>
      <c r="AP100" s="149">
        <v>36260.555801183109</v>
      </c>
      <c r="AQ100" s="150">
        <v>1.6463362452296531</v>
      </c>
      <c r="AR100" s="149">
        <v>23893</v>
      </c>
      <c r="AS100" s="149">
        <v>39269.135649793228</v>
      </c>
      <c r="AT100" s="150">
        <v>1.6435414409991724</v>
      </c>
      <c r="AU100" s="149">
        <v>25127</v>
      </c>
      <c r="AV100" s="149">
        <v>42281.256252440806</v>
      </c>
      <c r="AW100" s="150">
        <v>1.6827021233112114</v>
      </c>
      <c r="AX100" s="149">
        <v>26620</v>
      </c>
      <c r="AY100" s="149">
        <v>46293.09208474707</v>
      </c>
      <c r="AZ100" s="150">
        <v>1.7390342631385074</v>
      </c>
      <c r="BA100" s="149">
        <v>27413</v>
      </c>
      <c r="BB100" s="149">
        <v>48945.486860697478</v>
      </c>
      <c r="BC100" s="150">
        <v>1.7854845095647129</v>
      </c>
      <c r="BD100" s="149">
        <v>29271</v>
      </c>
      <c r="BE100" s="149">
        <v>52676.793584519583</v>
      </c>
      <c r="BF100" s="150">
        <v>1.7996239822527273</v>
      </c>
      <c r="BG100" s="149">
        <v>31512</v>
      </c>
      <c r="BH100" s="149">
        <v>56762.295178217537</v>
      </c>
      <c r="BI100" s="150">
        <v>1.8012914184506708</v>
      </c>
      <c r="BJ100" s="149">
        <v>33481</v>
      </c>
      <c r="BK100" s="149">
        <v>58663.281016585097</v>
      </c>
      <c r="BL100" s="150">
        <v>1.7521364659533794</v>
      </c>
      <c r="BM100" s="149">
        <v>33451</v>
      </c>
      <c r="BN100" s="149">
        <v>58848.019391600385</v>
      </c>
      <c r="BO100" s="150">
        <v>1.7592304980897546</v>
      </c>
      <c r="BP100" s="149">
        <v>35205</v>
      </c>
      <c r="BQ100" s="149">
        <v>60194.531874930224</v>
      </c>
      <c r="BR100" s="150">
        <v>1.7098290548197763</v>
      </c>
      <c r="BS100" s="149">
        <v>35272</v>
      </c>
      <c r="BT100" s="149">
        <v>59990.670815738049</v>
      </c>
      <c r="BU100" s="150">
        <v>1.7008015087247121</v>
      </c>
      <c r="BV100" s="149">
        <v>35716</v>
      </c>
      <c r="BW100" s="149">
        <v>61583.836362793743</v>
      </c>
      <c r="BX100" s="150">
        <v>1.7242646534548589</v>
      </c>
      <c r="BY100" s="149">
        <v>36574</v>
      </c>
      <c r="BZ100" s="149">
        <v>63215.360257892979</v>
      </c>
      <c r="CA100" s="150">
        <v>1.7284234772760152</v>
      </c>
      <c r="CB100" s="149">
        <v>36821</v>
      </c>
      <c r="CC100" s="149">
        <v>66062.671730739341</v>
      </c>
      <c r="CD100" s="150">
        <v>1.7941574571776797</v>
      </c>
      <c r="CE100" s="149">
        <v>37711</v>
      </c>
      <c r="CF100" s="149">
        <v>68449.688821824602</v>
      </c>
      <c r="CG100" s="150">
        <v>1.8151120050336667</v>
      </c>
      <c r="CH100" s="149">
        <v>39223</v>
      </c>
      <c r="CI100" s="149">
        <v>72147.371204869618</v>
      </c>
      <c r="CJ100" s="150">
        <v>1.8394149148425571</v>
      </c>
      <c r="CK100" s="149">
        <v>40977</v>
      </c>
      <c r="CL100" s="149">
        <v>75008.968189403706</v>
      </c>
      <c r="CM100" s="150">
        <v>1.8305139026625596</v>
      </c>
      <c r="CN100" s="149">
        <v>42384</v>
      </c>
      <c r="CO100" s="149">
        <v>78872.031601302529</v>
      </c>
      <c r="CP100" s="150">
        <v>1.8608916478223512</v>
      </c>
      <c r="CQ100" s="149">
        <v>43018</v>
      </c>
      <c r="CR100" s="149">
        <v>81032.334683325651</v>
      </c>
      <c r="CS100" s="150">
        <v>1.8836843805691954</v>
      </c>
      <c r="CT100" s="149">
        <v>43453</v>
      </c>
      <c r="CU100" s="149">
        <v>80626.04783163371</v>
      </c>
      <c r="CV100" s="150">
        <v>1.8554771323414658</v>
      </c>
      <c r="CW100" s="149">
        <v>44415</v>
      </c>
      <c r="CX100" s="149">
        <v>82605.385065978771</v>
      </c>
      <c r="CY100" s="150">
        <v>1.8598533168069069</v>
      </c>
      <c r="CZ100" s="149">
        <v>45973</v>
      </c>
      <c r="DA100" s="149">
        <v>86140.616272778134</v>
      </c>
      <c r="DB100" s="150">
        <v>1.8737218861674925</v>
      </c>
      <c r="DC100" s="149">
        <v>47200</v>
      </c>
      <c r="DD100" s="149">
        <v>88359.335127384227</v>
      </c>
      <c r="DE100" s="150">
        <v>1.8720198120208522</v>
      </c>
      <c r="DF100" s="149">
        <v>49035</v>
      </c>
      <c r="DG100" s="149">
        <v>92128.27922314954</v>
      </c>
      <c r="DH100" s="150">
        <v>1.8788269444916803</v>
      </c>
      <c r="DI100" s="149">
        <v>50673</v>
      </c>
      <c r="DJ100" s="149">
        <v>97198.621464754935</v>
      </c>
      <c r="DK100" s="150">
        <v>1.9181540754396806</v>
      </c>
      <c r="DL100" s="149">
        <v>51313</v>
      </c>
      <c r="DM100" s="149">
        <v>97967.71690802915</v>
      </c>
      <c r="DN100" s="150">
        <v>1.9092182664827462</v>
      </c>
      <c r="DO100" s="149">
        <v>49535</v>
      </c>
      <c r="DP100" s="149">
        <v>90143.329338736643</v>
      </c>
      <c r="DQ100" s="150">
        <v>1.8197906397241677</v>
      </c>
      <c r="DR100" s="149">
        <v>50547</v>
      </c>
      <c r="DS100" s="149">
        <v>94254.44481013414</v>
      </c>
      <c r="DT100" s="150">
        <v>1.864689196394131</v>
      </c>
      <c r="DU100" s="149">
        <v>51118</v>
      </c>
      <c r="DV100" s="149">
        <v>96560.73399575142</v>
      </c>
      <c r="DW100" s="150">
        <v>1.8889771508226343</v>
      </c>
      <c r="DX100" s="149">
        <v>51443</v>
      </c>
      <c r="DY100" s="149">
        <v>93653.733359285412</v>
      </c>
      <c r="DZ100" s="150">
        <v>1.8205340543764053</v>
      </c>
      <c r="EA100" s="149">
        <v>51897</v>
      </c>
      <c r="EB100" s="149">
        <v>93798.048495797106</v>
      </c>
      <c r="EC100" s="150">
        <v>1.8073886447347074</v>
      </c>
      <c r="ED100" s="149">
        <v>52077</v>
      </c>
      <c r="EE100" s="151">
        <v>93968.597903248592</v>
      </c>
      <c r="EF100" s="161">
        <v>1.8044164967883825</v>
      </c>
    </row>
    <row r="101" spans="1:136" ht="15" customHeight="1">
      <c r="A101" s="158">
        <v>87</v>
      </c>
      <c r="B101" s="156">
        <v>5199</v>
      </c>
      <c r="C101" s="149">
        <v>9568.0388376395567</v>
      </c>
      <c r="D101" s="150">
        <v>1.8403613844276894</v>
      </c>
      <c r="E101" s="149">
        <v>5666</v>
      </c>
      <c r="F101" s="149">
        <v>10389.513609529464</v>
      </c>
      <c r="G101" s="150">
        <v>1.8336593027761143</v>
      </c>
      <c r="H101" s="149">
        <v>6203</v>
      </c>
      <c r="I101" s="149">
        <v>11381.96445316541</v>
      </c>
      <c r="J101" s="150">
        <v>1.8349128571925537</v>
      </c>
      <c r="K101" s="149">
        <v>6955</v>
      </c>
      <c r="L101" s="149">
        <v>12812.178850577327</v>
      </c>
      <c r="M101" s="150">
        <v>1.8421536808881851</v>
      </c>
      <c r="N101" s="149">
        <v>7939</v>
      </c>
      <c r="O101" s="149">
        <v>14626.140632802915</v>
      </c>
      <c r="P101" s="150">
        <v>1.8423152327500838</v>
      </c>
      <c r="Q101" s="149">
        <v>8915</v>
      </c>
      <c r="R101" s="149">
        <v>15711.823398479957</v>
      </c>
      <c r="S101" s="150">
        <v>1.7624030733011731</v>
      </c>
      <c r="T101" s="149">
        <v>10197</v>
      </c>
      <c r="U101" s="149">
        <v>17728.99164050028</v>
      </c>
      <c r="V101" s="150">
        <v>1.7386478023438541</v>
      </c>
      <c r="W101" s="149">
        <v>11268</v>
      </c>
      <c r="X101" s="149">
        <v>19492.445233840994</v>
      </c>
      <c r="Y101" s="150">
        <v>1.7298939682145007</v>
      </c>
      <c r="Z101" s="149">
        <v>12621</v>
      </c>
      <c r="AA101" s="149">
        <v>21669.221375531772</v>
      </c>
      <c r="AB101" s="150">
        <v>1.7169179443413178</v>
      </c>
      <c r="AC101" s="149">
        <v>14157</v>
      </c>
      <c r="AD101" s="149">
        <v>24411.356721781431</v>
      </c>
      <c r="AE101" s="150">
        <v>1.7243311945879374</v>
      </c>
      <c r="AF101" s="149">
        <v>16009</v>
      </c>
      <c r="AG101" s="149">
        <v>27246.184115900673</v>
      </c>
      <c r="AH101" s="150">
        <v>1.7019291720844945</v>
      </c>
      <c r="AI101" s="149">
        <v>17990</v>
      </c>
      <c r="AJ101" s="149">
        <v>30252.211053079329</v>
      </c>
      <c r="AK101" s="150">
        <v>1.6816126210716691</v>
      </c>
      <c r="AL101" s="149">
        <v>20571</v>
      </c>
      <c r="AM101" s="149">
        <v>34025.362772030567</v>
      </c>
      <c r="AN101" s="150">
        <v>1.6540451495809911</v>
      </c>
      <c r="AO101" s="149">
        <v>22667</v>
      </c>
      <c r="AP101" s="149">
        <v>37331.294232318192</v>
      </c>
      <c r="AQ101" s="150">
        <v>1.6469446434163406</v>
      </c>
      <c r="AR101" s="149">
        <v>24600</v>
      </c>
      <c r="AS101" s="149">
        <v>40425.122228695385</v>
      </c>
      <c r="AT101" s="150">
        <v>1.6432976515729831</v>
      </c>
      <c r="AU101" s="149">
        <v>25888</v>
      </c>
      <c r="AV101" s="149">
        <v>43572.204007274355</v>
      </c>
      <c r="AW101" s="150">
        <v>1.6831042957074458</v>
      </c>
      <c r="AX101" s="149">
        <v>27460</v>
      </c>
      <c r="AY101" s="149">
        <v>47774.869086555744</v>
      </c>
      <c r="AZ101" s="150">
        <v>1.7397985829044336</v>
      </c>
      <c r="BA101" s="149">
        <v>28300</v>
      </c>
      <c r="BB101" s="149">
        <v>50568.60328063988</v>
      </c>
      <c r="BC101" s="150">
        <v>1.7868764410120099</v>
      </c>
      <c r="BD101" s="149">
        <v>30357</v>
      </c>
      <c r="BE101" s="149">
        <v>54435.064568834481</v>
      </c>
      <c r="BF101" s="150">
        <v>1.7931635065663432</v>
      </c>
      <c r="BG101" s="149">
        <v>32584</v>
      </c>
      <c r="BH101" s="149">
        <v>58664.016414619306</v>
      </c>
      <c r="BI101" s="150">
        <v>1.800393334600396</v>
      </c>
      <c r="BJ101" s="149">
        <v>34512</v>
      </c>
      <c r="BK101" s="149">
        <v>60567.750080670652</v>
      </c>
      <c r="BL101" s="150">
        <v>1.7549765322401092</v>
      </c>
      <c r="BM101" s="149">
        <v>34487</v>
      </c>
      <c r="BN101" s="149">
        <v>60762.05751882121</v>
      </c>
      <c r="BO101" s="150">
        <v>1.7618829564421727</v>
      </c>
      <c r="BP101" s="149">
        <v>36321</v>
      </c>
      <c r="BQ101" s="149">
        <v>62089.854786612843</v>
      </c>
      <c r="BR101" s="150">
        <v>1.7094753664990734</v>
      </c>
      <c r="BS101" s="149">
        <v>36184</v>
      </c>
      <c r="BT101" s="149">
        <v>61861.927098234337</v>
      </c>
      <c r="BU101" s="150">
        <v>1.7096486595797684</v>
      </c>
      <c r="BV101" s="149">
        <v>36783</v>
      </c>
      <c r="BW101" s="149">
        <v>63532.855071386286</v>
      </c>
      <c r="BX101" s="150">
        <v>1.7272341862106486</v>
      </c>
      <c r="BY101" s="149">
        <v>37639</v>
      </c>
      <c r="BZ101" s="149">
        <v>65224.146390148147</v>
      </c>
      <c r="CA101" s="150">
        <v>1.7328873346833908</v>
      </c>
      <c r="CB101" s="149">
        <v>37919</v>
      </c>
      <c r="CC101" s="149">
        <v>68268.816796986997</v>
      </c>
      <c r="CD101" s="150">
        <v>1.8003854742210237</v>
      </c>
      <c r="CE101" s="149">
        <v>38841</v>
      </c>
      <c r="CF101" s="149">
        <v>70770.175847513688</v>
      </c>
      <c r="CG101" s="150">
        <v>1.8220482440594652</v>
      </c>
      <c r="CH101" s="149">
        <v>40422</v>
      </c>
      <c r="CI101" s="149">
        <v>74637.399008377513</v>
      </c>
      <c r="CJ101" s="150">
        <v>1.8464548762648438</v>
      </c>
      <c r="CK101" s="149">
        <v>42178</v>
      </c>
      <c r="CL101" s="149">
        <v>77581.001632624597</v>
      </c>
      <c r="CM101" s="150">
        <v>1.8393712748974489</v>
      </c>
      <c r="CN101" s="149">
        <v>43694</v>
      </c>
      <c r="CO101" s="149">
        <v>81630.179763639899</v>
      </c>
      <c r="CP101" s="150">
        <v>1.8682240070407814</v>
      </c>
      <c r="CQ101" s="149">
        <v>44337</v>
      </c>
      <c r="CR101" s="149">
        <v>83906.528027404522</v>
      </c>
      <c r="CS101" s="150">
        <v>1.8924719315110297</v>
      </c>
      <c r="CT101" s="149">
        <v>44789</v>
      </c>
      <c r="CU101" s="149">
        <v>83434.335268293245</v>
      </c>
      <c r="CV101" s="150">
        <v>1.862830946622904</v>
      </c>
      <c r="CW101" s="149">
        <v>45824</v>
      </c>
      <c r="CX101" s="149">
        <v>85490.357136762686</v>
      </c>
      <c r="CY101" s="150">
        <v>1.8656240646116158</v>
      </c>
      <c r="CZ101" s="149">
        <v>47401</v>
      </c>
      <c r="DA101" s="149">
        <v>89177.164944317032</v>
      </c>
      <c r="DB101" s="150">
        <v>1.881335097240924</v>
      </c>
      <c r="DC101" s="149">
        <v>48699</v>
      </c>
      <c r="DD101" s="149">
        <v>91467.24585232501</v>
      </c>
      <c r="DE101" s="150">
        <v>1.8782160999676587</v>
      </c>
      <c r="DF101" s="149">
        <v>50591</v>
      </c>
      <c r="DG101" s="149">
        <v>95383.7503621215</v>
      </c>
      <c r="DH101" s="150">
        <v>1.8853897009768832</v>
      </c>
      <c r="DI101" s="149">
        <v>52338</v>
      </c>
      <c r="DJ101" s="149">
        <v>100716.44618535299</v>
      </c>
      <c r="DK101" s="150">
        <v>1.9243464821994152</v>
      </c>
      <c r="DL101" s="149">
        <v>52873</v>
      </c>
      <c r="DM101" s="149">
        <v>101498.20193969706</v>
      </c>
      <c r="DN101" s="150">
        <v>1.9196603548067455</v>
      </c>
      <c r="DO101" s="149">
        <v>51025</v>
      </c>
      <c r="DP101" s="149">
        <v>93211.709736726494</v>
      </c>
      <c r="DQ101" s="150">
        <v>1.8267851001808231</v>
      </c>
      <c r="DR101" s="149">
        <v>52061</v>
      </c>
      <c r="DS101" s="149">
        <v>97561.170419182105</v>
      </c>
      <c r="DT101" s="150">
        <v>1.8739780338292025</v>
      </c>
      <c r="DU101" s="149">
        <v>52704</v>
      </c>
      <c r="DV101" s="149">
        <v>99997.387529896427</v>
      </c>
      <c r="DW101" s="150">
        <v>1.897339623745758</v>
      </c>
      <c r="DX101" s="149">
        <v>52993</v>
      </c>
      <c r="DY101" s="149">
        <v>96842.917545855555</v>
      </c>
      <c r="DZ101" s="150">
        <v>1.8274662228191565</v>
      </c>
      <c r="EA101" s="149">
        <v>53446</v>
      </c>
      <c r="EB101" s="149">
        <v>96962.5180574306</v>
      </c>
      <c r="EC101" s="150">
        <v>1.8142146850546459</v>
      </c>
      <c r="ED101" s="149">
        <v>53624</v>
      </c>
      <c r="EE101" s="151">
        <v>97132.406115830992</v>
      </c>
      <c r="EF101" s="161">
        <v>1.8113606988630275</v>
      </c>
    </row>
    <row r="102" spans="1:136" ht="15" customHeight="1">
      <c r="A102" s="158">
        <v>88</v>
      </c>
      <c r="B102" s="156">
        <v>5413</v>
      </c>
      <c r="C102" s="149">
        <v>9923.3829777555384</v>
      </c>
      <c r="D102" s="150">
        <v>1.833250134445878</v>
      </c>
      <c r="E102" s="149">
        <v>5894</v>
      </c>
      <c r="F102" s="149">
        <v>10773.807154811144</v>
      </c>
      <c r="G102" s="150">
        <v>1.8279279190381987</v>
      </c>
      <c r="H102" s="149">
        <v>6454</v>
      </c>
      <c r="I102" s="149">
        <v>11803.294860655729</v>
      </c>
      <c r="J102" s="150">
        <v>1.8288340348087588</v>
      </c>
      <c r="K102" s="149">
        <v>7235</v>
      </c>
      <c r="L102" s="149">
        <v>13288.860480717256</v>
      </c>
      <c r="M102" s="150">
        <v>1.8367464382470291</v>
      </c>
      <c r="N102" s="149">
        <v>8257</v>
      </c>
      <c r="O102" s="149">
        <v>15170.402082739573</v>
      </c>
      <c r="P102" s="150">
        <v>1.837277713787038</v>
      </c>
      <c r="Q102" s="149">
        <v>9254</v>
      </c>
      <c r="R102" s="149">
        <v>16264.375024335901</v>
      </c>
      <c r="S102" s="150">
        <v>1.7575507914778368</v>
      </c>
      <c r="T102" s="149">
        <v>10563</v>
      </c>
      <c r="U102" s="149">
        <v>18341.659043322601</v>
      </c>
      <c r="V102" s="150">
        <v>1.736406233392275</v>
      </c>
      <c r="W102" s="149">
        <v>11666</v>
      </c>
      <c r="X102" s="149">
        <v>20161.482711048175</v>
      </c>
      <c r="Y102" s="150">
        <v>1.7282258452810024</v>
      </c>
      <c r="Z102" s="149">
        <v>13059</v>
      </c>
      <c r="AA102" s="149">
        <v>22405.240368207502</v>
      </c>
      <c r="AB102" s="150">
        <v>1.715693419726434</v>
      </c>
      <c r="AC102" s="149">
        <v>14607</v>
      </c>
      <c r="AD102" s="149">
        <v>25248.451801361516</v>
      </c>
      <c r="AE102" s="150">
        <v>1.7285172726337725</v>
      </c>
      <c r="AF102" s="149">
        <v>16524</v>
      </c>
      <c r="AG102" s="149">
        <v>28161.531961708297</v>
      </c>
      <c r="AH102" s="150">
        <v>1.7042805592900203</v>
      </c>
      <c r="AI102" s="149">
        <v>18560</v>
      </c>
      <c r="AJ102" s="149">
        <v>31250.726943915379</v>
      </c>
      <c r="AK102" s="150">
        <v>1.6837676155126819</v>
      </c>
      <c r="AL102" s="149">
        <v>21213</v>
      </c>
      <c r="AM102" s="149">
        <v>35120.315194336385</v>
      </c>
      <c r="AN102" s="150">
        <v>1.6556034127344734</v>
      </c>
      <c r="AO102" s="149">
        <v>23371</v>
      </c>
      <c r="AP102" s="149">
        <v>38524.481473807951</v>
      </c>
      <c r="AQ102" s="150">
        <v>1.6483882364386613</v>
      </c>
      <c r="AR102" s="149">
        <v>25373</v>
      </c>
      <c r="AS102" s="149">
        <v>41711.467249978799</v>
      </c>
      <c r="AT102" s="150">
        <v>1.6439312359586489</v>
      </c>
      <c r="AU102" s="149">
        <v>26754</v>
      </c>
      <c r="AV102" s="149">
        <v>45010.634098331466</v>
      </c>
      <c r="AW102" s="150">
        <v>1.6823889548602626</v>
      </c>
      <c r="AX102" s="149">
        <v>28433</v>
      </c>
      <c r="AY102" s="149">
        <v>49428.273206473743</v>
      </c>
      <c r="AZ102" s="150">
        <v>1.7384121691862886</v>
      </c>
      <c r="BA102" s="149">
        <v>29342</v>
      </c>
      <c r="BB102" s="149">
        <v>52382.067752985458</v>
      </c>
      <c r="BC102" s="150">
        <v>1.78522485696222</v>
      </c>
      <c r="BD102" s="149">
        <v>31582</v>
      </c>
      <c r="BE102" s="149">
        <v>56388.857255369549</v>
      </c>
      <c r="BF102" s="150">
        <v>1.7854745505468161</v>
      </c>
      <c r="BG102" s="149">
        <v>33761</v>
      </c>
      <c r="BH102" s="149">
        <v>60789.099682919528</v>
      </c>
      <c r="BI102" s="150">
        <v>1.8005716561393184</v>
      </c>
      <c r="BJ102" s="149">
        <v>35699</v>
      </c>
      <c r="BK102" s="149">
        <v>62692.753571801368</v>
      </c>
      <c r="BL102" s="150">
        <v>1.7561487316675921</v>
      </c>
      <c r="BM102" s="149">
        <v>35961</v>
      </c>
      <c r="BN102" s="149">
        <v>62890.708653643051</v>
      </c>
      <c r="BO102" s="150">
        <v>1.7488587262212689</v>
      </c>
      <c r="BP102" s="149">
        <v>37367</v>
      </c>
      <c r="BQ102" s="149">
        <v>64202.420324090934</v>
      </c>
      <c r="BR102" s="150">
        <v>1.7181582766636587</v>
      </c>
      <c r="BS102" s="149">
        <v>37352</v>
      </c>
      <c r="BT102" s="149">
        <v>63956.777992044525</v>
      </c>
      <c r="BU102" s="150">
        <v>1.7122718460067607</v>
      </c>
      <c r="BV102" s="149">
        <v>37965</v>
      </c>
      <c r="BW102" s="149">
        <v>65712.283143140929</v>
      </c>
      <c r="BX102" s="150">
        <v>1.7308648266335027</v>
      </c>
      <c r="BY102" s="149">
        <v>38876</v>
      </c>
      <c r="BZ102" s="149">
        <v>67468.38592913191</v>
      </c>
      <c r="CA102" s="150">
        <v>1.7354765389734517</v>
      </c>
      <c r="CB102" s="149">
        <v>39161</v>
      </c>
      <c r="CC102" s="149">
        <v>70749.396736938608</v>
      </c>
      <c r="CD102" s="150">
        <v>1.8066289608778787</v>
      </c>
      <c r="CE102" s="149">
        <v>40126</v>
      </c>
      <c r="CF102" s="149">
        <v>73377.170207674513</v>
      </c>
      <c r="CG102" s="150">
        <v>1.8286689480056451</v>
      </c>
      <c r="CH102" s="149">
        <v>41719</v>
      </c>
      <c r="CI102" s="149">
        <v>77434.897467153787</v>
      </c>
      <c r="CJ102" s="150">
        <v>1.8561062697369013</v>
      </c>
      <c r="CK102" s="149">
        <v>43573</v>
      </c>
      <c r="CL102" s="149">
        <v>80474.254070914132</v>
      </c>
      <c r="CM102" s="150">
        <v>1.8468834845182598</v>
      </c>
      <c r="CN102" s="149">
        <v>45136</v>
      </c>
      <c r="CO102" s="149">
        <v>84733.341983603721</v>
      </c>
      <c r="CP102" s="150">
        <v>1.8772895689384022</v>
      </c>
      <c r="CQ102" s="149">
        <v>45805</v>
      </c>
      <c r="CR102" s="149">
        <v>87143.849875151471</v>
      </c>
      <c r="CS102" s="150">
        <v>1.9024964496267105</v>
      </c>
      <c r="CT102" s="149">
        <v>46260</v>
      </c>
      <c r="CU102" s="149">
        <v>86595.576223689641</v>
      </c>
      <c r="CV102" s="150">
        <v>1.8719320411519593</v>
      </c>
      <c r="CW102" s="149">
        <v>47350</v>
      </c>
      <c r="CX102" s="149">
        <v>88732.005091976462</v>
      </c>
      <c r="CY102" s="150">
        <v>1.8739599808231566</v>
      </c>
      <c r="CZ102" s="149">
        <v>49027</v>
      </c>
      <c r="DA102" s="149">
        <v>92590.960723701268</v>
      </c>
      <c r="DB102" s="150">
        <v>1.8885708022865211</v>
      </c>
      <c r="DC102" s="149">
        <v>50309</v>
      </c>
      <c r="DD102" s="149">
        <v>94964.472416129895</v>
      </c>
      <c r="DE102" s="150">
        <v>1.8876239324202408</v>
      </c>
      <c r="DF102" s="149">
        <v>52399</v>
      </c>
      <c r="DG102" s="149">
        <v>99042.108562027424</v>
      </c>
      <c r="DH102" s="150">
        <v>1.8901526472266155</v>
      </c>
      <c r="DI102" s="149">
        <v>54164</v>
      </c>
      <c r="DJ102" s="149">
        <v>104672.1409915767</v>
      </c>
      <c r="DK102" s="150">
        <v>1.9325038954208829</v>
      </c>
      <c r="DL102" s="149">
        <v>54551</v>
      </c>
      <c r="DM102" s="149">
        <v>105480.48738530633</v>
      </c>
      <c r="DN102" s="150">
        <v>1.9336123514748829</v>
      </c>
      <c r="DO102" s="149">
        <v>52666</v>
      </c>
      <c r="DP102" s="149">
        <v>96659.681579857948</v>
      </c>
      <c r="DQ102" s="150">
        <v>1.8353336418155537</v>
      </c>
      <c r="DR102" s="149">
        <v>53777</v>
      </c>
      <c r="DS102" s="149">
        <v>101283.57535610499</v>
      </c>
      <c r="DT102" s="150">
        <v>1.8833995082675679</v>
      </c>
      <c r="DU102" s="149">
        <v>54396</v>
      </c>
      <c r="DV102" s="149">
        <v>103866.49110159367</v>
      </c>
      <c r="DW102" s="150">
        <v>1.9094508989924566</v>
      </c>
      <c r="DX102" s="149">
        <v>54700</v>
      </c>
      <c r="DY102" s="149">
        <v>100427.44176972884</v>
      </c>
      <c r="DZ102" s="150">
        <v>1.8359678568506188</v>
      </c>
      <c r="EA102" s="149">
        <v>55155</v>
      </c>
      <c r="EB102" s="149">
        <v>100518.8928776528</v>
      </c>
      <c r="EC102" s="150">
        <v>1.8224801537059705</v>
      </c>
      <c r="ED102" s="149">
        <v>55330</v>
      </c>
      <c r="EE102" s="151">
        <v>100688.19811102103</v>
      </c>
      <c r="EF102" s="161">
        <v>1.8197758559736315</v>
      </c>
    </row>
    <row r="103" spans="1:136" ht="15" customHeight="1">
      <c r="A103" s="158">
        <v>89</v>
      </c>
      <c r="B103" s="156">
        <v>5654</v>
      </c>
      <c r="C103" s="149">
        <v>10322.407706765751</v>
      </c>
      <c r="D103" s="150">
        <v>1.8256822969164752</v>
      </c>
      <c r="E103" s="149">
        <v>6154</v>
      </c>
      <c r="F103" s="149">
        <v>11205.880200754578</v>
      </c>
      <c r="G103" s="150">
        <v>1.8209100098723721</v>
      </c>
      <c r="H103" s="149">
        <v>6738</v>
      </c>
      <c r="I103" s="149">
        <v>12276.958145286269</v>
      </c>
      <c r="J103" s="150">
        <v>1.8220478102235484</v>
      </c>
      <c r="K103" s="149">
        <v>7553</v>
      </c>
      <c r="L103" s="149">
        <v>13825.03081176424</v>
      </c>
      <c r="M103" s="150">
        <v>1.8304025965529247</v>
      </c>
      <c r="N103" s="149">
        <v>8618</v>
      </c>
      <c r="O103" s="149">
        <v>15782.803673449987</v>
      </c>
      <c r="P103" s="150">
        <v>1.8313766156242732</v>
      </c>
      <c r="Q103" s="149">
        <v>9627</v>
      </c>
      <c r="R103" s="149">
        <v>16884.901219790754</v>
      </c>
      <c r="S103" s="150">
        <v>1.7539110023673787</v>
      </c>
      <c r="T103" s="149">
        <v>10973</v>
      </c>
      <c r="U103" s="149">
        <v>19030.537664136365</v>
      </c>
      <c r="V103" s="150">
        <v>1.7343058110030407</v>
      </c>
      <c r="W103" s="149">
        <v>12108</v>
      </c>
      <c r="X103" s="149">
        <v>20914.071923992949</v>
      </c>
      <c r="Y103" s="150">
        <v>1.7272936838448092</v>
      </c>
      <c r="Z103" s="149">
        <v>13544</v>
      </c>
      <c r="AA103" s="149">
        <v>23233.17077071892</v>
      </c>
      <c r="AB103" s="150">
        <v>1.7153847290843858</v>
      </c>
      <c r="AC103" s="149">
        <v>15141</v>
      </c>
      <c r="AD103" s="149">
        <v>26193.095273179079</v>
      </c>
      <c r="AE103" s="150">
        <v>1.7299448697694391</v>
      </c>
      <c r="AF103" s="149">
        <v>17107</v>
      </c>
      <c r="AG103" s="149">
        <v>29193.579932313038</v>
      </c>
      <c r="AH103" s="150">
        <v>1.7065283177829567</v>
      </c>
      <c r="AI103" s="149">
        <v>19205</v>
      </c>
      <c r="AJ103" s="149">
        <v>32375.796064609836</v>
      </c>
      <c r="AK103" s="150">
        <v>1.6858003678526341</v>
      </c>
      <c r="AL103" s="149">
        <v>21934</v>
      </c>
      <c r="AM103" s="149">
        <v>36352.613477387982</v>
      </c>
      <c r="AN103" s="150">
        <v>1.657363612537065</v>
      </c>
      <c r="AO103" s="149">
        <v>24161</v>
      </c>
      <c r="AP103" s="149">
        <v>39866.981965407016</v>
      </c>
      <c r="AQ103" s="150">
        <v>1.6500551287366838</v>
      </c>
      <c r="AR103" s="149">
        <v>26218</v>
      </c>
      <c r="AS103" s="149">
        <v>43159.007545509412</v>
      </c>
      <c r="AT103" s="150">
        <v>1.6461594151159284</v>
      </c>
      <c r="AU103" s="149">
        <v>27749</v>
      </c>
      <c r="AV103" s="149">
        <v>46626.147040461277</v>
      </c>
      <c r="AW103" s="150">
        <v>1.6802820656766471</v>
      </c>
      <c r="AX103" s="149">
        <v>29566</v>
      </c>
      <c r="AY103" s="149">
        <v>51286.75156314925</v>
      </c>
      <c r="AZ103" s="150">
        <v>1.73465303264389</v>
      </c>
      <c r="BA103" s="149">
        <v>30567</v>
      </c>
      <c r="BB103" s="149">
        <v>54422.440307613761</v>
      </c>
      <c r="BC103" s="150">
        <v>1.7804311940201447</v>
      </c>
      <c r="BD103" s="149">
        <v>32751</v>
      </c>
      <c r="BE103" s="149">
        <v>58591.357307193517</v>
      </c>
      <c r="BF103" s="150">
        <v>1.7889944522974419</v>
      </c>
      <c r="BG103" s="149">
        <v>35082</v>
      </c>
      <c r="BH103" s="149">
        <v>63187.383130736205</v>
      </c>
      <c r="BI103" s="150">
        <v>1.801134004068645</v>
      </c>
      <c r="BJ103" s="149">
        <v>37023</v>
      </c>
      <c r="BK103" s="149">
        <v>65085.553279430751</v>
      </c>
      <c r="BL103" s="150">
        <v>1.7579762115287998</v>
      </c>
      <c r="BM103" s="149">
        <v>37495</v>
      </c>
      <c r="BN103" s="149">
        <v>65271.136952556401</v>
      </c>
      <c r="BO103" s="150">
        <v>1.7407957581692599</v>
      </c>
      <c r="BP103" s="149">
        <v>38533</v>
      </c>
      <c r="BQ103" s="149">
        <v>66581.141992096498</v>
      </c>
      <c r="BR103" s="150">
        <v>1.7278992549787584</v>
      </c>
      <c r="BS103" s="149">
        <v>38615</v>
      </c>
      <c r="BT103" s="149">
        <v>66316.369007447604</v>
      </c>
      <c r="BU103" s="150">
        <v>1.7173732748270776</v>
      </c>
      <c r="BV103" s="149">
        <v>39293</v>
      </c>
      <c r="BW103" s="149">
        <v>68172.736548103698</v>
      </c>
      <c r="BX103" s="150">
        <v>1.7349842605070547</v>
      </c>
      <c r="BY103" s="149">
        <v>40145</v>
      </c>
      <c r="BZ103" s="149">
        <v>70014.147098930931</v>
      </c>
      <c r="CA103" s="150">
        <v>1.744031563057191</v>
      </c>
      <c r="CB103" s="149">
        <v>40552</v>
      </c>
      <c r="CC103" s="149">
        <v>73558.631603814356</v>
      </c>
      <c r="CD103" s="150">
        <v>1.8139335076892473</v>
      </c>
      <c r="CE103" s="149">
        <v>41553</v>
      </c>
      <c r="CF103" s="149">
        <v>76337.730251380315</v>
      </c>
      <c r="CG103" s="150">
        <v>1.8371171817048184</v>
      </c>
      <c r="CH103" s="149">
        <v>43178</v>
      </c>
      <c r="CI103" s="149">
        <v>80614.440028894198</v>
      </c>
      <c r="CJ103" s="150">
        <v>1.8670258008452034</v>
      </c>
      <c r="CK103" s="149">
        <v>45111</v>
      </c>
      <c r="CL103" s="149">
        <v>83760.346232776166</v>
      </c>
      <c r="CM103" s="150">
        <v>1.8567610168867055</v>
      </c>
      <c r="CN103" s="149">
        <v>46741</v>
      </c>
      <c r="CO103" s="149">
        <v>88262.593794595639</v>
      </c>
      <c r="CP103" s="150">
        <v>1.8883334501742719</v>
      </c>
      <c r="CQ103" s="149">
        <v>47457</v>
      </c>
      <c r="CR103" s="149">
        <v>90827.858753729262</v>
      </c>
      <c r="CS103" s="150">
        <v>1.9138980288203904</v>
      </c>
      <c r="CT103" s="149">
        <v>47899</v>
      </c>
      <c r="CU103" s="149">
        <v>90189.793644291742</v>
      </c>
      <c r="CV103" s="150">
        <v>1.8829160033464527</v>
      </c>
      <c r="CW103" s="149">
        <v>49063</v>
      </c>
      <c r="CX103" s="149">
        <v>92418.966853364109</v>
      </c>
      <c r="CY103" s="150">
        <v>1.8836794907234395</v>
      </c>
      <c r="CZ103" s="149">
        <v>50828</v>
      </c>
      <c r="DA103" s="149">
        <v>96469.676369806504</v>
      </c>
      <c r="DB103" s="150">
        <v>1.8979632558787776</v>
      </c>
      <c r="DC103" s="149">
        <v>52163</v>
      </c>
      <c r="DD103" s="149">
        <v>98942.378281521436</v>
      </c>
      <c r="DE103" s="150">
        <v>1.8967923294580724</v>
      </c>
      <c r="DF103" s="149">
        <v>54347</v>
      </c>
      <c r="DG103" s="149">
        <v>103194.87874398615</v>
      </c>
      <c r="DH103" s="150">
        <v>1.8988146308717344</v>
      </c>
      <c r="DI103" s="149">
        <v>56181</v>
      </c>
      <c r="DJ103" s="149">
        <v>109173.88298842932</v>
      </c>
      <c r="DK103" s="150">
        <v>1.9432527542839986</v>
      </c>
      <c r="DL103" s="149">
        <v>56502</v>
      </c>
      <c r="DM103" s="149">
        <v>110025.16565792159</v>
      </c>
      <c r="DN103" s="150">
        <v>1.9472791345071252</v>
      </c>
      <c r="DO103" s="149">
        <v>54481</v>
      </c>
      <c r="DP103" s="149">
        <v>100576.12051372971</v>
      </c>
      <c r="DQ103" s="150">
        <v>1.8460769903953618</v>
      </c>
      <c r="DR103" s="149">
        <v>55674</v>
      </c>
      <c r="DS103" s="149">
        <v>105516.11244560873</v>
      </c>
      <c r="DT103" s="150">
        <v>1.8952493524016367</v>
      </c>
      <c r="DU103" s="149">
        <v>56256</v>
      </c>
      <c r="DV103" s="149">
        <v>108279.80317103741</v>
      </c>
      <c r="DW103" s="150">
        <v>1.9247689699060972</v>
      </c>
      <c r="DX103" s="149">
        <v>56545</v>
      </c>
      <c r="DY103" s="149">
        <v>104502.67704403111</v>
      </c>
      <c r="DZ103" s="150">
        <v>1.8481329391463632</v>
      </c>
      <c r="EA103" s="149">
        <v>57058</v>
      </c>
      <c r="EB103" s="149">
        <v>104557.9769109879</v>
      </c>
      <c r="EC103" s="150">
        <v>1.8324858374108433</v>
      </c>
      <c r="ED103" s="149">
        <v>57227</v>
      </c>
      <c r="EE103" s="151">
        <v>104727.0340427241</v>
      </c>
      <c r="EF103" s="161">
        <v>1.8300283789596536</v>
      </c>
    </row>
    <row r="104" spans="1:136" ht="15" customHeight="1">
      <c r="A104" s="158">
        <v>90</v>
      </c>
      <c r="B104" s="156">
        <v>5904</v>
      </c>
      <c r="C104" s="149">
        <v>10777.041917969711</v>
      </c>
      <c r="D104" s="150">
        <v>1.8253797286534064</v>
      </c>
      <c r="E104" s="149">
        <v>6446</v>
      </c>
      <c r="F104" s="149">
        <v>11696.767219629406</v>
      </c>
      <c r="G104" s="150">
        <v>1.8145776015559116</v>
      </c>
      <c r="H104" s="149">
        <v>7057</v>
      </c>
      <c r="I104" s="149">
        <v>12815.153617874845</v>
      </c>
      <c r="J104" s="150">
        <v>1.815949216079757</v>
      </c>
      <c r="K104" s="149">
        <v>7908</v>
      </c>
      <c r="L104" s="149">
        <v>14434.733060290684</v>
      </c>
      <c r="M104" s="150">
        <v>1.8253329615946743</v>
      </c>
      <c r="N104" s="149">
        <v>9019</v>
      </c>
      <c r="O104" s="149">
        <v>16479.583452798521</v>
      </c>
      <c r="P104" s="150">
        <v>1.827207390264832</v>
      </c>
      <c r="Q104" s="149">
        <v>10044</v>
      </c>
      <c r="R104" s="149">
        <v>17589.539645981182</v>
      </c>
      <c r="S104" s="150">
        <v>1.7512484713242913</v>
      </c>
      <c r="T104" s="149">
        <v>11436</v>
      </c>
      <c r="U104" s="149">
        <v>19813.692181966766</v>
      </c>
      <c r="V104" s="150">
        <v>1.7325718941908679</v>
      </c>
      <c r="W104" s="149">
        <v>12605</v>
      </c>
      <c r="X104" s="149">
        <v>21770.277624538583</v>
      </c>
      <c r="Y104" s="150">
        <v>1.7271144485948895</v>
      </c>
      <c r="Z104" s="149">
        <v>14085</v>
      </c>
      <c r="AA104" s="149">
        <v>24175.589267517404</v>
      </c>
      <c r="AB104" s="150">
        <v>1.7164067637570042</v>
      </c>
      <c r="AC104" s="149">
        <v>15742</v>
      </c>
      <c r="AD104" s="149">
        <v>27268.324904100638</v>
      </c>
      <c r="AE104" s="150">
        <v>1.7322020648012093</v>
      </c>
      <c r="AF104" s="149">
        <v>17774</v>
      </c>
      <c r="AG104" s="149">
        <v>30369.638023467141</v>
      </c>
      <c r="AH104" s="150">
        <v>1.7086552280559886</v>
      </c>
      <c r="AI104" s="149">
        <v>19948</v>
      </c>
      <c r="AJ104" s="149">
        <v>33656.672488122174</v>
      </c>
      <c r="AK104" s="150">
        <v>1.6872203974394513</v>
      </c>
      <c r="AL104" s="149">
        <v>22769</v>
      </c>
      <c r="AM104" s="149">
        <v>37753.875904191227</v>
      </c>
      <c r="AN104" s="150">
        <v>1.6581262200444125</v>
      </c>
      <c r="AO104" s="149">
        <v>25078</v>
      </c>
      <c r="AP104" s="149">
        <v>41393.080013688537</v>
      </c>
      <c r="AQ104" s="150">
        <v>1.6505734115036501</v>
      </c>
      <c r="AR104" s="149">
        <v>27210</v>
      </c>
      <c r="AS104" s="149">
        <v>44804.650009390054</v>
      </c>
      <c r="AT104" s="150">
        <v>1.6466244031381865</v>
      </c>
      <c r="AU104" s="149">
        <v>28891</v>
      </c>
      <c r="AV104" s="149">
        <v>48458.060337249335</v>
      </c>
      <c r="AW104" s="150">
        <v>1.6772718264251614</v>
      </c>
      <c r="AX104" s="149">
        <v>30876</v>
      </c>
      <c r="AY104" s="149">
        <v>53394.829131738967</v>
      </c>
      <c r="AZ104" s="150">
        <v>1.7293311676298408</v>
      </c>
      <c r="BA104" s="149">
        <v>31990</v>
      </c>
      <c r="BB104" s="149">
        <v>56738.381416994285</v>
      </c>
      <c r="BC104" s="150">
        <v>1.7736286782430224</v>
      </c>
      <c r="BD104" s="149">
        <v>34215</v>
      </c>
      <c r="BE104" s="149">
        <v>61103.222636961342</v>
      </c>
      <c r="BF104" s="150">
        <v>1.7858606645319697</v>
      </c>
      <c r="BG104" s="149">
        <v>36613</v>
      </c>
      <c r="BH104" s="149">
        <v>65923.51446225174</v>
      </c>
      <c r="BI104" s="150">
        <v>1.8005493803362669</v>
      </c>
      <c r="BJ104" s="149">
        <v>38491</v>
      </c>
      <c r="BK104" s="149">
        <v>67804.57813812379</v>
      </c>
      <c r="BL104" s="150">
        <v>1.7615696692245926</v>
      </c>
      <c r="BM104" s="149">
        <v>39111</v>
      </c>
      <c r="BN104" s="149">
        <v>67974.544870039186</v>
      </c>
      <c r="BO104" s="150">
        <v>1.737990459718217</v>
      </c>
      <c r="BP104" s="149">
        <v>40025</v>
      </c>
      <c r="BQ104" s="149">
        <v>69312.990718397574</v>
      </c>
      <c r="BR104" s="150">
        <v>1.7317424289418506</v>
      </c>
      <c r="BS104" s="149">
        <v>40623</v>
      </c>
      <c r="BT104" s="149">
        <v>68979.818338748591</v>
      </c>
      <c r="BU104" s="150">
        <v>1.6980483553343817</v>
      </c>
      <c r="BV104" s="149">
        <v>40751</v>
      </c>
      <c r="BW104" s="149">
        <v>70991.363126123251</v>
      </c>
      <c r="BX104" s="150">
        <v>1.742076590172591</v>
      </c>
      <c r="BY104" s="149">
        <v>41683</v>
      </c>
      <c r="BZ104" s="149">
        <v>72924.645868733787</v>
      </c>
      <c r="CA104" s="150">
        <v>1.7495056946173209</v>
      </c>
      <c r="CB104" s="149">
        <v>41984</v>
      </c>
      <c r="CC104" s="149">
        <v>76787.937175587227</v>
      </c>
      <c r="CD104" s="150">
        <v>1.8289809731227902</v>
      </c>
      <c r="CE104" s="149">
        <v>43064</v>
      </c>
      <c r="CF104" s="149">
        <v>79737.459440035178</v>
      </c>
      <c r="CG104" s="150">
        <v>1.8516036466662451</v>
      </c>
      <c r="CH104" s="149">
        <v>44847</v>
      </c>
      <c r="CI104" s="149">
        <v>84278.859009390333</v>
      </c>
      <c r="CJ104" s="150">
        <v>1.8792529937206577</v>
      </c>
      <c r="CK104" s="149">
        <v>46842</v>
      </c>
      <c r="CL104" s="149">
        <v>87540.017849712312</v>
      </c>
      <c r="CM104" s="150">
        <v>1.8688360413669851</v>
      </c>
      <c r="CN104" s="149">
        <v>48603</v>
      </c>
      <c r="CO104" s="149">
        <v>92320.891051760584</v>
      </c>
      <c r="CP104" s="150">
        <v>1.8994895593226875</v>
      </c>
      <c r="CQ104" s="149">
        <v>49366</v>
      </c>
      <c r="CR104" s="149">
        <v>95074.118921071771</v>
      </c>
      <c r="CS104" s="150">
        <v>1.9259028262583919</v>
      </c>
      <c r="CT104" s="149">
        <v>49800</v>
      </c>
      <c r="CU104" s="149">
        <v>94327.12888962822</v>
      </c>
      <c r="CV104" s="150">
        <v>1.8941190540085988</v>
      </c>
      <c r="CW104" s="149">
        <v>51047</v>
      </c>
      <c r="CX104" s="149">
        <v>96656.652393415046</v>
      </c>
      <c r="CY104" s="150">
        <v>1.8934835033090103</v>
      </c>
      <c r="CZ104" s="149">
        <v>52842</v>
      </c>
      <c r="DA104" s="149">
        <v>100934.23071411253</v>
      </c>
      <c r="DB104" s="150">
        <v>1.9101137488004341</v>
      </c>
      <c r="DC104" s="149">
        <v>54216</v>
      </c>
      <c r="DD104" s="149">
        <v>103517.10544033226</v>
      </c>
      <c r="DE104" s="150">
        <v>1.9093460498807042</v>
      </c>
      <c r="DF104" s="149">
        <v>56496</v>
      </c>
      <c r="DG104" s="149">
        <v>107974.30677552018</v>
      </c>
      <c r="DH104" s="150">
        <v>1.9111849825743448</v>
      </c>
      <c r="DI104" s="149">
        <v>58361</v>
      </c>
      <c r="DJ104" s="149">
        <v>114368.11134351522</v>
      </c>
      <c r="DK104" s="150">
        <v>1.9596667525147826</v>
      </c>
      <c r="DL104" s="149">
        <v>58751</v>
      </c>
      <c r="DM104" s="149">
        <v>115265.29462763868</v>
      </c>
      <c r="DN104" s="150">
        <v>1.9619290672097272</v>
      </c>
      <c r="DO104" s="149">
        <v>56545</v>
      </c>
      <c r="DP104" s="149">
        <v>105082.89933870811</v>
      </c>
      <c r="DQ104" s="150">
        <v>1.8583941876153172</v>
      </c>
      <c r="DR104" s="149">
        <v>57752</v>
      </c>
      <c r="DS104" s="149">
        <v>110397.95586642616</v>
      </c>
      <c r="DT104" s="150">
        <v>1.9115867132986937</v>
      </c>
      <c r="DU104" s="149">
        <v>58433</v>
      </c>
      <c r="DV104" s="149">
        <v>113376.26590704826</v>
      </c>
      <c r="DW104" s="150">
        <v>1.9402780262360013</v>
      </c>
      <c r="DX104" s="149">
        <v>58713</v>
      </c>
      <c r="DY104" s="149">
        <v>109192.35001276965</v>
      </c>
      <c r="DZ104" s="150">
        <v>1.8597644476141511</v>
      </c>
      <c r="EA104" s="149">
        <v>59206</v>
      </c>
      <c r="EB104" s="149">
        <v>109202.87296804952</v>
      </c>
      <c r="EC104" s="150">
        <v>1.8444561863333027</v>
      </c>
      <c r="ED104" s="149">
        <v>59370</v>
      </c>
      <c r="EE104" s="151">
        <v>109372.24518892093</v>
      </c>
      <c r="EF104" s="161">
        <v>1.84221400015026</v>
      </c>
    </row>
    <row r="105" spans="1:136" ht="15" customHeight="1">
      <c r="A105" s="167">
        <v>91</v>
      </c>
      <c r="B105" s="168">
        <v>6192</v>
      </c>
      <c r="C105" s="169">
        <v>11302.930028395394</v>
      </c>
      <c r="D105" s="170">
        <v>1.8254085963170856</v>
      </c>
      <c r="E105" s="169">
        <v>6771</v>
      </c>
      <c r="F105" s="169">
        <v>12262.408174550752</v>
      </c>
      <c r="G105" s="170">
        <v>1.8110187822405481</v>
      </c>
      <c r="H105" s="169">
        <v>7407</v>
      </c>
      <c r="I105" s="169">
        <v>13435.837995070036</v>
      </c>
      <c r="J105" s="170">
        <v>1.8139378959187304</v>
      </c>
      <c r="K105" s="169">
        <v>8295</v>
      </c>
      <c r="L105" s="169">
        <v>15138.703632649518</v>
      </c>
      <c r="M105" s="170">
        <v>1.825039618161485</v>
      </c>
      <c r="N105" s="169">
        <v>9455</v>
      </c>
      <c r="O105" s="169">
        <v>17284.648442531685</v>
      </c>
      <c r="P105" s="170">
        <v>1.8280960806485125</v>
      </c>
      <c r="Q105" s="169">
        <v>10530</v>
      </c>
      <c r="R105" s="169">
        <v>18402.16120782635</v>
      </c>
      <c r="S105" s="170">
        <v>1.7475936569635659</v>
      </c>
      <c r="T105" s="169">
        <v>11966</v>
      </c>
      <c r="U105" s="169">
        <v>20715.766507903958</v>
      </c>
      <c r="V105" s="170">
        <v>1.7312189961477484</v>
      </c>
      <c r="W105" s="169">
        <v>13171</v>
      </c>
      <c r="X105" s="169">
        <v>22757.864916764182</v>
      </c>
      <c r="Y105" s="170">
        <v>1.7278767684127387</v>
      </c>
      <c r="Z105" s="169">
        <v>14695</v>
      </c>
      <c r="AA105" s="169">
        <v>25263.653883845916</v>
      </c>
      <c r="AB105" s="170">
        <v>1.7192006725992457</v>
      </c>
      <c r="AC105" s="169">
        <v>16431</v>
      </c>
      <c r="AD105" s="169">
        <v>28512.08277602596</v>
      </c>
      <c r="AE105" s="170">
        <v>1.7352615650919578</v>
      </c>
      <c r="AF105" s="169">
        <v>18545</v>
      </c>
      <c r="AG105" s="169">
        <v>31727.375690053283</v>
      </c>
      <c r="AH105" s="170">
        <v>1.7108317977920346</v>
      </c>
      <c r="AI105" s="169">
        <v>20822</v>
      </c>
      <c r="AJ105" s="169">
        <v>35132.636438616413</v>
      </c>
      <c r="AK105" s="170">
        <v>1.6872844317844786</v>
      </c>
      <c r="AL105" s="169">
        <v>23760</v>
      </c>
      <c r="AM105" s="169">
        <v>39365.307171438566</v>
      </c>
      <c r="AN105" s="170">
        <v>1.656789022366943</v>
      </c>
      <c r="AO105" s="169">
        <v>26174</v>
      </c>
      <c r="AP105" s="169">
        <v>43146.756349641219</v>
      </c>
      <c r="AQ105" s="170">
        <v>1.6484586364193941</v>
      </c>
      <c r="AR105" s="169">
        <v>28359</v>
      </c>
      <c r="AS105" s="169">
        <v>46696.235245889577</v>
      </c>
      <c r="AT105" s="170">
        <v>1.6466107847910567</v>
      </c>
      <c r="AU105" s="169">
        <v>30192</v>
      </c>
      <c r="AV105" s="169">
        <v>50561.513100407537</v>
      </c>
      <c r="AW105" s="170">
        <v>1.6746659082010975</v>
      </c>
      <c r="AX105" s="169">
        <v>32361</v>
      </c>
      <c r="AY105" s="169">
        <v>55816.254894394202</v>
      </c>
      <c r="AZ105" s="170">
        <v>1.7248000647196997</v>
      </c>
      <c r="BA105" s="169">
        <v>33599</v>
      </c>
      <c r="BB105" s="169">
        <v>59400.648021658548</v>
      </c>
      <c r="BC105" s="170">
        <v>1.7679290461519255</v>
      </c>
      <c r="BD105" s="169">
        <v>35961</v>
      </c>
      <c r="BE105" s="169">
        <v>63995.321863571851</v>
      </c>
      <c r="BF105" s="170">
        <v>1.7795757032221533</v>
      </c>
      <c r="BG105" s="169">
        <v>38445</v>
      </c>
      <c r="BH105" s="169">
        <v>69081.465508338573</v>
      </c>
      <c r="BI105" s="170">
        <v>1.7968907662462887</v>
      </c>
      <c r="BJ105" s="169">
        <v>40146</v>
      </c>
      <c r="BK105" s="169">
        <v>70975.396108928908</v>
      </c>
      <c r="BL105" s="170">
        <v>1.7679319511017015</v>
      </c>
      <c r="BM105" s="169">
        <v>40462</v>
      </c>
      <c r="BN105" s="169">
        <v>71100.673658967542</v>
      </c>
      <c r="BO105" s="170">
        <v>1.7572209396215595</v>
      </c>
      <c r="BP105" s="169">
        <v>42050</v>
      </c>
      <c r="BQ105" s="169">
        <v>72448.383096542006</v>
      </c>
      <c r="BR105" s="170">
        <v>1.7229104184671107</v>
      </c>
      <c r="BS105" s="169">
        <v>42279</v>
      </c>
      <c r="BT105" s="169">
        <v>72020.080256259011</v>
      </c>
      <c r="BU105" s="170">
        <v>1.7034480535551695</v>
      </c>
      <c r="BV105" s="169">
        <v>42482</v>
      </c>
      <c r="BW105" s="169">
        <v>74259.47817250088</v>
      </c>
      <c r="BX105" s="170">
        <v>1.7480221781578287</v>
      </c>
      <c r="BY105" s="169">
        <v>43348</v>
      </c>
      <c r="BZ105" s="169">
        <v>76308.232306925551</v>
      </c>
      <c r="CA105" s="170">
        <v>1.7603633917810637</v>
      </c>
      <c r="CB105" s="169">
        <v>43809</v>
      </c>
      <c r="CC105" s="169">
        <v>80557.583745054784</v>
      </c>
      <c r="CD105" s="170">
        <v>1.8388363976592661</v>
      </c>
      <c r="CE105" s="169">
        <v>44839</v>
      </c>
      <c r="CF105" s="169">
        <v>83714.430421836383</v>
      </c>
      <c r="CG105" s="170">
        <v>1.8670003885420368</v>
      </c>
      <c r="CH105" s="169">
        <v>46602</v>
      </c>
      <c r="CI105" s="169">
        <v>88565.8622488111</v>
      </c>
      <c r="CJ105" s="170">
        <v>1.9004734184972985</v>
      </c>
      <c r="CK105" s="169">
        <v>48754</v>
      </c>
      <c r="CL105" s="169">
        <v>91958.821489002657</v>
      </c>
      <c r="CM105" s="170">
        <v>1.8861800362842569</v>
      </c>
      <c r="CN105" s="169">
        <v>50663</v>
      </c>
      <c r="CO105" s="169">
        <v>97065.778021403035</v>
      </c>
      <c r="CP105" s="170">
        <v>1.9159105860569456</v>
      </c>
      <c r="CQ105" s="169">
        <v>51563</v>
      </c>
      <c r="CR105" s="169">
        <v>100032.70513202803</v>
      </c>
      <c r="CS105" s="170">
        <v>1.9400094085299155</v>
      </c>
      <c r="CT105" s="169">
        <v>51906</v>
      </c>
      <c r="CU105" s="169">
        <v>99159.054923498217</v>
      </c>
      <c r="CV105" s="170">
        <v>1.9103582422744618</v>
      </c>
      <c r="CW105" s="169">
        <v>53154</v>
      </c>
      <c r="CX105" s="169">
        <v>101609.66846509479</v>
      </c>
      <c r="CY105" s="170">
        <v>1.9116090692157652</v>
      </c>
      <c r="CZ105" s="169">
        <v>55067</v>
      </c>
      <c r="DA105" s="169">
        <v>106156.78247640427</v>
      </c>
      <c r="DB105" s="170">
        <v>1.9277749373745487</v>
      </c>
      <c r="DC105" s="169">
        <v>56463</v>
      </c>
      <c r="DD105" s="169">
        <v>108872.82819653906</v>
      </c>
      <c r="DE105" s="170">
        <v>1.9282154365963386</v>
      </c>
      <c r="DF105" s="169">
        <v>58901</v>
      </c>
      <c r="DG105" s="169">
        <v>113563.38412165509</v>
      </c>
      <c r="DH105" s="170">
        <v>1.9280383036222661</v>
      </c>
      <c r="DI105" s="169">
        <v>60931</v>
      </c>
      <c r="DJ105" s="169">
        <v>120449.38179180853</v>
      </c>
      <c r="DK105" s="170">
        <v>1.9768161000444524</v>
      </c>
      <c r="DL105" s="169">
        <v>61408</v>
      </c>
      <c r="DM105" s="169">
        <v>121404.33812688295</v>
      </c>
      <c r="DN105" s="170">
        <v>1.9770117594919709</v>
      </c>
      <c r="DO105" s="169">
        <v>58942</v>
      </c>
      <c r="DP105" s="169">
        <v>110348.3788689989</v>
      </c>
      <c r="DQ105" s="170">
        <v>1.8721519267924214</v>
      </c>
      <c r="DR105" s="169">
        <v>60185</v>
      </c>
      <c r="DS105" s="169">
        <v>116118.15300267667</v>
      </c>
      <c r="DT105" s="170">
        <v>1.9293537094405029</v>
      </c>
      <c r="DU105" s="169">
        <v>60939</v>
      </c>
      <c r="DV105" s="169">
        <v>119347.05288075597</v>
      </c>
      <c r="DW105" s="170">
        <v>1.9584675311501005</v>
      </c>
      <c r="DX105" s="169">
        <v>61122</v>
      </c>
      <c r="DY105" s="169">
        <v>114670.82240739015</v>
      </c>
      <c r="DZ105" s="170">
        <v>1.8760973529562213</v>
      </c>
      <c r="EA105" s="169">
        <v>61665</v>
      </c>
      <c r="EB105" s="169">
        <v>114624.63491872408</v>
      </c>
      <c r="EC105" s="170">
        <v>1.8588281021442323</v>
      </c>
      <c r="ED105" s="169">
        <v>61825</v>
      </c>
      <c r="EE105" s="171">
        <v>114794.8212885012</v>
      </c>
      <c r="EF105" s="172">
        <v>1.8567702594177307</v>
      </c>
    </row>
    <row r="106" spans="1:136" ht="15" customHeight="1">
      <c r="A106" s="158">
        <v>92</v>
      </c>
      <c r="B106" s="156">
        <v>6552</v>
      </c>
      <c r="C106" s="149">
        <v>11920.207045355541</v>
      </c>
      <c r="D106" s="150">
        <v>1.819323419620809</v>
      </c>
      <c r="E106" s="149">
        <v>7138</v>
      </c>
      <c r="F106" s="149">
        <v>12926.459927629536</v>
      </c>
      <c r="G106" s="150">
        <v>1.8109358262299713</v>
      </c>
      <c r="H106" s="149">
        <v>7804</v>
      </c>
      <c r="I106" s="149">
        <v>14165.19125878227</v>
      </c>
      <c r="J106" s="150">
        <v>1.8151193309562108</v>
      </c>
      <c r="K106" s="149">
        <v>8732</v>
      </c>
      <c r="L106" s="149">
        <v>15967.416429713876</v>
      </c>
      <c r="M106" s="150">
        <v>1.8286093025325099</v>
      </c>
      <c r="N106" s="149">
        <v>9946</v>
      </c>
      <c r="O106" s="149">
        <v>18233.479346117711</v>
      </c>
      <c r="P106" s="150">
        <v>1.8332474709549276</v>
      </c>
      <c r="Q106" s="149">
        <v>11099</v>
      </c>
      <c r="R106" s="149">
        <v>19351.667147181077</v>
      </c>
      <c r="S106" s="150">
        <v>1.7435505133058002</v>
      </c>
      <c r="T106" s="149">
        <v>12572</v>
      </c>
      <c r="U106" s="149">
        <v>21772.489422803788</v>
      </c>
      <c r="V106" s="150">
        <v>1.7318238484571897</v>
      </c>
      <c r="W106" s="149">
        <v>13819</v>
      </c>
      <c r="X106" s="149">
        <v>23916.721349595431</v>
      </c>
      <c r="Y106" s="150">
        <v>1.730712884405198</v>
      </c>
      <c r="Z106" s="149">
        <v>15394</v>
      </c>
      <c r="AA106" s="149">
        <v>26542.109466479949</v>
      </c>
      <c r="AB106" s="150">
        <v>1.7241853622502241</v>
      </c>
      <c r="AC106" s="149">
        <v>17238</v>
      </c>
      <c r="AD106" s="149">
        <v>29970.449487255497</v>
      </c>
      <c r="AE106" s="150">
        <v>1.7386268411216788</v>
      </c>
      <c r="AF106" s="149">
        <v>19442</v>
      </c>
      <c r="AG106" s="149">
        <v>33320.547099569223</v>
      </c>
      <c r="AH106" s="150">
        <v>1.7138435911721646</v>
      </c>
      <c r="AI106" s="149">
        <v>21838</v>
      </c>
      <c r="AJ106" s="149">
        <v>36859.465719433661</v>
      </c>
      <c r="AK106" s="150">
        <v>1.6878590401792133</v>
      </c>
      <c r="AL106" s="149">
        <v>24916</v>
      </c>
      <c r="AM106" s="149">
        <v>41245.469400860922</v>
      </c>
      <c r="AN106" s="150">
        <v>1.6553808557096212</v>
      </c>
      <c r="AO106" s="149">
        <v>27455</v>
      </c>
      <c r="AP106" s="149">
        <v>45190.224549455481</v>
      </c>
      <c r="AQ106" s="150">
        <v>1.6459743052069016</v>
      </c>
      <c r="AR106" s="149">
        <v>29694</v>
      </c>
      <c r="AS106" s="149">
        <v>48909.118233824644</v>
      </c>
      <c r="AT106" s="150">
        <v>1.647104406069396</v>
      </c>
      <c r="AU106" s="149">
        <v>31692</v>
      </c>
      <c r="AV106" s="149">
        <v>53016.325252898059</v>
      </c>
      <c r="AW106" s="150">
        <v>1.6728614556638286</v>
      </c>
      <c r="AX106" s="149">
        <v>34065</v>
      </c>
      <c r="AY106" s="149">
        <v>58644.288601462395</v>
      </c>
      <c r="AZ106" s="150">
        <v>1.7215408366787728</v>
      </c>
      <c r="BA106" s="149">
        <v>35440</v>
      </c>
      <c r="BB106" s="149">
        <v>62513.604066783053</v>
      </c>
      <c r="BC106" s="150">
        <v>1.7639278799882352</v>
      </c>
      <c r="BD106" s="149">
        <v>38064</v>
      </c>
      <c r="BE106" s="149">
        <v>67369.236337338123</v>
      </c>
      <c r="BF106" s="150">
        <v>1.7698937667438557</v>
      </c>
      <c r="BG106" s="149">
        <v>40609</v>
      </c>
      <c r="BH106" s="149">
        <v>72779.274392280189</v>
      </c>
      <c r="BI106" s="150">
        <v>1.7921956805703216</v>
      </c>
      <c r="BJ106" s="149">
        <v>41824</v>
      </c>
      <c r="BK106" s="149">
        <v>74744.734683339979</v>
      </c>
      <c r="BL106" s="150">
        <v>1.7871254467133697</v>
      </c>
      <c r="BM106" s="149">
        <v>42163</v>
      </c>
      <c r="BN106" s="149">
        <v>74816.53636969025</v>
      </c>
      <c r="BO106" s="150">
        <v>1.7744595111754442</v>
      </c>
      <c r="BP106" s="149">
        <v>43984</v>
      </c>
      <c r="BQ106" s="149">
        <v>76130.546039333742</v>
      </c>
      <c r="BR106" s="150">
        <v>1.7308690896538228</v>
      </c>
      <c r="BS106" s="149">
        <v>44305</v>
      </c>
      <c r="BT106" s="149">
        <v>75629.698788023699</v>
      </c>
      <c r="BU106" s="150">
        <v>1.7070240105636767</v>
      </c>
      <c r="BV106" s="149">
        <v>44378</v>
      </c>
      <c r="BW106" s="149">
        <v>78110.812416309651</v>
      </c>
      <c r="BX106" s="150">
        <v>1.7601246657422518</v>
      </c>
      <c r="BY106" s="149">
        <v>45353</v>
      </c>
      <c r="BZ106" s="149">
        <v>80306.07694247301</v>
      </c>
      <c r="CA106" s="150">
        <v>1.7706894128827864</v>
      </c>
      <c r="CB106" s="149">
        <v>45864</v>
      </c>
      <c r="CC106" s="149">
        <v>85027.314810002194</v>
      </c>
      <c r="CD106" s="150">
        <v>1.8539009857404978</v>
      </c>
      <c r="CE106" s="149">
        <v>46848</v>
      </c>
      <c r="CF106" s="149">
        <v>88458.187463367954</v>
      </c>
      <c r="CG106" s="150">
        <v>1.8881955998840496</v>
      </c>
      <c r="CH106" s="149">
        <v>48741</v>
      </c>
      <c r="CI106" s="149">
        <v>93687.804605556012</v>
      </c>
      <c r="CJ106" s="150">
        <v>1.9221559796794487</v>
      </c>
      <c r="CK106" s="149">
        <v>51115</v>
      </c>
      <c r="CL106" s="149">
        <v>97215.886894490715</v>
      </c>
      <c r="CM106" s="150">
        <v>1.9019052507970402</v>
      </c>
      <c r="CN106" s="149">
        <v>53130</v>
      </c>
      <c r="CO106" s="149">
        <v>102717.02949447829</v>
      </c>
      <c r="CP106" s="150">
        <v>1.9333150667133125</v>
      </c>
      <c r="CQ106" s="149">
        <v>54042</v>
      </c>
      <c r="CR106" s="149">
        <v>105936.82966362497</v>
      </c>
      <c r="CS106" s="150">
        <v>1.960268488650031</v>
      </c>
      <c r="CT106" s="149">
        <v>54359</v>
      </c>
      <c r="CU106" s="149">
        <v>104918.71908746046</v>
      </c>
      <c r="CV106" s="150">
        <v>1.930107601086489</v>
      </c>
      <c r="CW106" s="149">
        <v>55646</v>
      </c>
      <c r="CX106" s="149">
        <v>107513.92893079457</v>
      </c>
      <c r="CY106" s="150">
        <v>1.9321052534017642</v>
      </c>
      <c r="CZ106" s="149">
        <v>57605</v>
      </c>
      <c r="DA106" s="149">
        <v>112386.1677586778</v>
      </c>
      <c r="DB106" s="150">
        <v>1.9509793899605554</v>
      </c>
      <c r="DC106" s="149">
        <v>59003</v>
      </c>
      <c r="DD106" s="149">
        <v>115269.58455927543</v>
      </c>
      <c r="DE106" s="150">
        <v>1.9536224354571028</v>
      </c>
      <c r="DF106" s="149">
        <v>61554</v>
      </c>
      <c r="DG106" s="149">
        <v>120237.68615942186</v>
      </c>
      <c r="DH106" s="150">
        <v>1.9533691743740758</v>
      </c>
      <c r="DI106" s="149">
        <v>63835</v>
      </c>
      <c r="DJ106" s="149">
        <v>127709.41642749197</v>
      </c>
      <c r="DK106" s="150">
        <v>2.0006174736036968</v>
      </c>
      <c r="DL106" s="149">
        <v>64447</v>
      </c>
      <c r="DM106" s="149">
        <v>128719.57830529388</v>
      </c>
      <c r="DN106" s="150">
        <v>1.9972935637856515</v>
      </c>
      <c r="DO106" s="149">
        <v>61751</v>
      </c>
      <c r="DP106" s="149">
        <v>116601.65545923873</v>
      </c>
      <c r="DQ106" s="150">
        <v>1.888255339334403</v>
      </c>
      <c r="DR106" s="149">
        <v>62940</v>
      </c>
      <c r="DS106" s="149">
        <v>122941.7364372719</v>
      </c>
      <c r="DT106" s="150">
        <v>1.9533164352918955</v>
      </c>
      <c r="DU106" s="149">
        <v>63784</v>
      </c>
      <c r="DV106" s="149">
        <v>126472.91907833509</v>
      </c>
      <c r="DW106" s="150">
        <v>1.9828314166301124</v>
      </c>
      <c r="DX106" s="149">
        <v>64059</v>
      </c>
      <c r="DY106" s="149">
        <v>121188.51430078631</v>
      </c>
      <c r="DZ106" s="150">
        <v>1.8918265083873664</v>
      </c>
      <c r="EA106" s="149">
        <v>64499</v>
      </c>
      <c r="EB106" s="149">
        <v>121071.71093084486</v>
      </c>
      <c r="EC106" s="150">
        <v>1.8771098921044489</v>
      </c>
      <c r="ED106" s="149">
        <v>64653</v>
      </c>
      <c r="EE106" s="151">
        <v>121243.54934462103</v>
      </c>
      <c r="EF106" s="161">
        <v>1.8752965731616635</v>
      </c>
    </row>
    <row r="107" spans="1:136" ht="15" customHeight="1">
      <c r="A107" s="158">
        <v>93</v>
      </c>
      <c r="B107" s="156">
        <v>6966</v>
      </c>
      <c r="C107" s="149">
        <v>12658.80156838057</v>
      </c>
      <c r="D107" s="150">
        <v>1.8172267540023788</v>
      </c>
      <c r="E107" s="149">
        <v>7567</v>
      </c>
      <c r="F107" s="149">
        <v>13723.668403146065</v>
      </c>
      <c r="G107" s="150">
        <v>1.8136207748309852</v>
      </c>
      <c r="H107" s="149">
        <v>8272</v>
      </c>
      <c r="I107" s="149">
        <v>15041.504556333944</v>
      </c>
      <c r="J107" s="150">
        <v>1.818363703618707</v>
      </c>
      <c r="K107" s="149">
        <v>9254</v>
      </c>
      <c r="L107" s="149">
        <v>16965.047687279661</v>
      </c>
      <c r="M107" s="150">
        <v>1.8332664455672856</v>
      </c>
      <c r="N107" s="149">
        <v>10532</v>
      </c>
      <c r="O107" s="149">
        <v>19376.977834407968</v>
      </c>
      <c r="P107" s="150">
        <v>1.8398193917971866</v>
      </c>
      <c r="Q107" s="149">
        <v>11740</v>
      </c>
      <c r="R107" s="149">
        <v>20486.002432753001</v>
      </c>
      <c r="S107" s="150">
        <v>1.7449746535564736</v>
      </c>
      <c r="T107" s="149">
        <v>13272</v>
      </c>
      <c r="U107" s="149">
        <v>23038.13095883128</v>
      </c>
      <c r="V107" s="150">
        <v>1.7358447075671548</v>
      </c>
      <c r="W107" s="149">
        <v>14568</v>
      </c>
      <c r="X107" s="149">
        <v>25307.111289449535</v>
      </c>
      <c r="Y107" s="150">
        <v>1.7371712856568873</v>
      </c>
      <c r="Z107" s="149">
        <v>16209</v>
      </c>
      <c r="AA107" s="149">
        <v>28078.12694753474</v>
      </c>
      <c r="AB107" s="150">
        <v>1.7322553487281596</v>
      </c>
      <c r="AC107" s="149">
        <v>18190</v>
      </c>
      <c r="AD107" s="149">
        <v>31725.648955645174</v>
      </c>
      <c r="AE107" s="150">
        <v>1.7441258359343141</v>
      </c>
      <c r="AF107" s="149">
        <v>20498</v>
      </c>
      <c r="AG107" s="149">
        <v>35229.90989974056</v>
      </c>
      <c r="AH107" s="150">
        <v>1.7186998682671752</v>
      </c>
      <c r="AI107" s="149">
        <v>23012</v>
      </c>
      <c r="AJ107" s="149">
        <v>38923.531855129411</v>
      </c>
      <c r="AK107" s="150">
        <v>1.6914449789296633</v>
      </c>
      <c r="AL107" s="149">
        <v>26238</v>
      </c>
      <c r="AM107" s="149">
        <v>43485.818694451111</v>
      </c>
      <c r="AN107" s="150">
        <v>1.6573602673393975</v>
      </c>
      <c r="AO107" s="149">
        <v>28916</v>
      </c>
      <c r="AP107" s="149">
        <v>47621.685458299915</v>
      </c>
      <c r="AQ107" s="150">
        <v>1.6468974082964418</v>
      </c>
      <c r="AR107" s="149">
        <v>31376</v>
      </c>
      <c r="AS107" s="149">
        <v>51533.632097975897</v>
      </c>
      <c r="AT107" s="150">
        <v>1.6424538531991297</v>
      </c>
      <c r="AU107" s="149">
        <v>33458</v>
      </c>
      <c r="AV107" s="149">
        <v>55940.227986734753</v>
      </c>
      <c r="AW107" s="150">
        <v>1.6719537326419616</v>
      </c>
      <c r="AX107" s="149">
        <v>36070</v>
      </c>
      <c r="AY107" s="149">
        <v>62016.472660098203</v>
      </c>
      <c r="AZ107" s="150">
        <v>1.7193366415330802</v>
      </c>
      <c r="BA107" s="149">
        <v>37602</v>
      </c>
      <c r="BB107" s="149">
        <v>66231.25870775948</v>
      </c>
      <c r="BC107" s="150">
        <v>1.7613759562725249</v>
      </c>
      <c r="BD107" s="149">
        <v>40339</v>
      </c>
      <c r="BE107" s="149">
        <v>71387.811671578413</v>
      </c>
      <c r="BF107" s="150">
        <v>1.7696971087924442</v>
      </c>
      <c r="BG107" s="149">
        <v>43120</v>
      </c>
      <c r="BH107" s="149">
        <v>77199.890611471244</v>
      </c>
      <c r="BI107" s="150">
        <v>1.7903499677984982</v>
      </c>
      <c r="BJ107" s="149">
        <v>44615</v>
      </c>
      <c r="BK107" s="149">
        <v>79267.799104127509</v>
      </c>
      <c r="BL107" s="150">
        <v>1.7767073653284211</v>
      </c>
      <c r="BM107" s="149">
        <v>44434</v>
      </c>
      <c r="BN107" s="149">
        <v>79326.247333338106</v>
      </c>
      <c r="BO107" s="150">
        <v>1.7852601011238716</v>
      </c>
      <c r="BP107" s="149">
        <v>45697</v>
      </c>
      <c r="BQ107" s="149">
        <v>80592.745484566156</v>
      </c>
      <c r="BR107" s="150">
        <v>1.7636331812715529</v>
      </c>
      <c r="BS107" s="149">
        <v>46634</v>
      </c>
      <c r="BT107" s="149">
        <v>79885.094772717304</v>
      </c>
      <c r="BU107" s="150">
        <v>1.7130225752180235</v>
      </c>
      <c r="BV107" s="149">
        <v>46717</v>
      </c>
      <c r="BW107" s="149">
        <v>82772.250399493671</v>
      </c>
      <c r="BX107" s="150">
        <v>1.7717800886078658</v>
      </c>
      <c r="BY107" s="149">
        <v>47655</v>
      </c>
      <c r="BZ107" s="149">
        <v>85141.310824108761</v>
      </c>
      <c r="CA107" s="150">
        <v>1.7866186302404525</v>
      </c>
      <c r="CB107" s="149">
        <v>48357</v>
      </c>
      <c r="CC107" s="149">
        <v>90449.638374574308</v>
      </c>
      <c r="CD107" s="150">
        <v>1.8704559500087745</v>
      </c>
      <c r="CE107" s="149">
        <v>49307</v>
      </c>
      <c r="CF107" s="149">
        <v>94228.728653497936</v>
      </c>
      <c r="CG107" s="150">
        <v>1.9110618908775212</v>
      </c>
      <c r="CH107" s="149">
        <v>51420</v>
      </c>
      <c r="CI107" s="149">
        <v>99922.322178329807</v>
      </c>
      <c r="CJ107" s="150">
        <v>1.9432579186761922</v>
      </c>
      <c r="CK107" s="149">
        <v>53818</v>
      </c>
      <c r="CL107" s="149">
        <v>103612.71011715704</v>
      </c>
      <c r="CM107" s="150">
        <v>1.925242671915661</v>
      </c>
      <c r="CN107" s="149">
        <v>55959</v>
      </c>
      <c r="CO107" s="149">
        <v>109603.24080705922</v>
      </c>
      <c r="CP107" s="150">
        <v>1.9586347291241664</v>
      </c>
      <c r="CQ107" s="149">
        <v>56897</v>
      </c>
      <c r="CR107" s="149">
        <v>113154.47133184229</v>
      </c>
      <c r="CS107" s="150">
        <v>1.9887598877241732</v>
      </c>
      <c r="CT107" s="149">
        <v>57123</v>
      </c>
      <c r="CU107" s="149">
        <v>111949.27842649785</v>
      </c>
      <c r="CV107" s="150">
        <v>1.9597934006704454</v>
      </c>
      <c r="CW107" s="149">
        <v>58405</v>
      </c>
      <c r="CX107" s="149">
        <v>114731.08062970404</v>
      </c>
      <c r="CY107" s="150">
        <v>1.9644051130845654</v>
      </c>
      <c r="CZ107" s="149">
        <v>60606</v>
      </c>
      <c r="DA107" s="149">
        <v>120003.19336837699</v>
      </c>
      <c r="DB107" s="150">
        <v>1.980054670632891</v>
      </c>
      <c r="DC107" s="149">
        <v>61970</v>
      </c>
      <c r="DD107" s="149">
        <v>123108.16568336375</v>
      </c>
      <c r="DE107" s="150">
        <v>1.9865768223876674</v>
      </c>
      <c r="DF107" s="149">
        <v>64825</v>
      </c>
      <c r="DG107" s="149">
        <v>128395.24131856502</v>
      </c>
      <c r="DH107" s="150">
        <v>1.9806439077295028</v>
      </c>
      <c r="DI107" s="149">
        <v>67262</v>
      </c>
      <c r="DJ107" s="149">
        <v>136596.30887774078</v>
      </c>
      <c r="DK107" s="150">
        <v>2.0308095042927774</v>
      </c>
      <c r="DL107" s="149">
        <v>68036</v>
      </c>
      <c r="DM107" s="149">
        <v>137655.15993843696</v>
      </c>
      <c r="DN107" s="150">
        <v>2.0232694446827701</v>
      </c>
      <c r="DO107" s="149">
        <v>65058</v>
      </c>
      <c r="DP107" s="149">
        <v>124205.02416127846</v>
      </c>
      <c r="DQ107" s="150">
        <v>1.9091429825890507</v>
      </c>
      <c r="DR107" s="149">
        <v>66257</v>
      </c>
      <c r="DS107" s="149">
        <v>131276.40896265599</v>
      </c>
      <c r="DT107" s="150">
        <v>1.9813213541611601</v>
      </c>
      <c r="DU107" s="149">
        <v>67169</v>
      </c>
      <c r="DV107" s="149">
        <v>135192.47782200412</v>
      </c>
      <c r="DW107" s="150">
        <v>2.012721312242316</v>
      </c>
      <c r="DX107" s="149">
        <v>67242</v>
      </c>
      <c r="DY107" s="149">
        <v>129127.40336052731</v>
      </c>
      <c r="DZ107" s="150">
        <v>1.9203385289034727</v>
      </c>
      <c r="EA107" s="149">
        <v>67804</v>
      </c>
      <c r="EB107" s="149">
        <v>128923.9538538381</v>
      </c>
      <c r="EC107" s="150">
        <v>1.9014210644480871</v>
      </c>
      <c r="ED107" s="149">
        <v>67944</v>
      </c>
      <c r="EE107" s="151">
        <v>129099.18928834662</v>
      </c>
      <c r="EF107" s="161">
        <v>1.9000822631629963</v>
      </c>
    </row>
    <row r="108" spans="1:136" ht="15" customHeight="1">
      <c r="A108" s="158">
        <v>94</v>
      </c>
      <c r="B108" s="156">
        <v>7453</v>
      </c>
      <c r="C108" s="149">
        <v>13567.941924703739</v>
      </c>
      <c r="D108" s="150">
        <v>1.8204671843155424</v>
      </c>
      <c r="E108" s="149">
        <v>8091</v>
      </c>
      <c r="F108" s="149">
        <v>14707.614015298084</v>
      </c>
      <c r="G108" s="150">
        <v>1.817774566221491</v>
      </c>
      <c r="H108" s="149">
        <v>8853</v>
      </c>
      <c r="I108" s="149">
        <v>16123.256716067872</v>
      </c>
      <c r="J108" s="150">
        <v>1.8212195545089656</v>
      </c>
      <c r="K108" s="149">
        <v>9909</v>
      </c>
      <c r="L108" s="149">
        <v>18197.888353125589</v>
      </c>
      <c r="M108" s="150">
        <v>1.8365009943612463</v>
      </c>
      <c r="N108" s="149">
        <v>11272</v>
      </c>
      <c r="O108" s="149">
        <v>20792.138428813865</v>
      </c>
      <c r="P108" s="150">
        <v>1.8445828982269221</v>
      </c>
      <c r="Q108" s="149">
        <v>12480</v>
      </c>
      <c r="R108" s="149">
        <v>21883.594017527204</v>
      </c>
      <c r="S108" s="150">
        <v>1.7534931103787823</v>
      </c>
      <c r="T108" s="149">
        <v>14098</v>
      </c>
      <c r="U108" s="149">
        <v>24599.150820729672</v>
      </c>
      <c r="V108" s="150">
        <v>1.7448681246084319</v>
      </c>
      <c r="W108" s="149">
        <v>15460</v>
      </c>
      <c r="X108" s="149">
        <v>27024.964618005015</v>
      </c>
      <c r="Y108" s="150">
        <v>1.7480572197933386</v>
      </c>
      <c r="Z108" s="149">
        <v>17193</v>
      </c>
      <c r="AA108" s="149">
        <v>29977.145964433683</v>
      </c>
      <c r="AB108" s="150">
        <v>1.7435669146998012</v>
      </c>
      <c r="AC108" s="149">
        <v>19317</v>
      </c>
      <c r="AD108" s="149">
        <v>33888.876456940743</v>
      </c>
      <c r="AE108" s="150">
        <v>1.7543550477269112</v>
      </c>
      <c r="AF108" s="149">
        <v>21767</v>
      </c>
      <c r="AG108" s="149">
        <v>37583.062164379502</v>
      </c>
      <c r="AH108" s="150">
        <v>1.7266073489401159</v>
      </c>
      <c r="AI108" s="149">
        <v>24380</v>
      </c>
      <c r="AJ108" s="149">
        <v>41464.621581175561</v>
      </c>
      <c r="AK108" s="150">
        <v>1.7007638056265613</v>
      </c>
      <c r="AL108" s="149">
        <v>27759</v>
      </c>
      <c r="AM108" s="149">
        <v>46236.959410604053</v>
      </c>
      <c r="AN108" s="150">
        <v>1.6656565225910174</v>
      </c>
      <c r="AO108" s="149">
        <v>30583</v>
      </c>
      <c r="AP108" s="149">
        <v>50603.798466621345</v>
      </c>
      <c r="AQ108" s="150">
        <v>1.6546381475532599</v>
      </c>
      <c r="AR108" s="149">
        <v>33230</v>
      </c>
      <c r="AS108" s="149">
        <v>54746.126153541976</v>
      </c>
      <c r="AT108" s="150">
        <v>1.6474910067271133</v>
      </c>
      <c r="AU108" s="149">
        <v>35586</v>
      </c>
      <c r="AV108" s="149">
        <v>59515.940102937027</v>
      </c>
      <c r="AW108" s="150">
        <v>1.6724537768486771</v>
      </c>
      <c r="AX108" s="149">
        <v>38490</v>
      </c>
      <c r="AY108" s="149">
        <v>66145.877949103859</v>
      </c>
      <c r="AZ108" s="150">
        <v>1.7185211210471254</v>
      </c>
      <c r="BA108" s="149">
        <v>40208</v>
      </c>
      <c r="BB108" s="149">
        <v>70792.800900271686</v>
      </c>
      <c r="BC108" s="150">
        <v>1.7606645667596421</v>
      </c>
      <c r="BD108" s="149">
        <v>43215</v>
      </c>
      <c r="BE108" s="149">
        <v>76334.936355357684</v>
      </c>
      <c r="BF108" s="150">
        <v>1.7663990826184817</v>
      </c>
      <c r="BG108" s="149">
        <v>46025</v>
      </c>
      <c r="BH108" s="149">
        <v>82644.03173349658</v>
      </c>
      <c r="BI108" s="150">
        <v>1.7956334977402841</v>
      </c>
      <c r="BJ108" s="149">
        <v>48055</v>
      </c>
      <c r="BK108" s="149">
        <v>84752.885765823608</v>
      </c>
      <c r="BL108" s="150">
        <v>1.7636642548293333</v>
      </c>
      <c r="BM108" s="149">
        <v>47892</v>
      </c>
      <c r="BN108" s="149">
        <v>84822.94114023674</v>
      </c>
      <c r="BO108" s="150">
        <v>1.771129648798061</v>
      </c>
      <c r="BP108" s="149">
        <v>48014</v>
      </c>
      <c r="BQ108" s="149">
        <v>86207.863719888919</v>
      </c>
      <c r="BR108" s="150">
        <v>1.7954734810657083</v>
      </c>
      <c r="BS108" s="149">
        <v>49354</v>
      </c>
      <c r="BT108" s="149">
        <v>85268.642368938672</v>
      </c>
      <c r="BU108" s="150">
        <v>1.7276946624172038</v>
      </c>
      <c r="BV108" s="149">
        <v>49420</v>
      </c>
      <c r="BW108" s="149">
        <v>88568.118985618799</v>
      </c>
      <c r="BX108" s="150">
        <v>1.7921513352007041</v>
      </c>
      <c r="BY108" s="149">
        <v>50437</v>
      </c>
      <c r="BZ108" s="149">
        <v>91170.355371575002</v>
      </c>
      <c r="CA108" s="150">
        <v>1.8076086081958682</v>
      </c>
      <c r="CB108" s="149">
        <v>51288</v>
      </c>
      <c r="CC108" s="149">
        <v>97230.731854087964</v>
      </c>
      <c r="CD108" s="150">
        <v>1.8957793607488684</v>
      </c>
      <c r="CE108" s="149">
        <v>52351</v>
      </c>
      <c r="CF108" s="149">
        <v>101484.81938487374</v>
      </c>
      <c r="CG108" s="150">
        <v>1.9385459568083465</v>
      </c>
      <c r="CH108" s="149">
        <v>54713</v>
      </c>
      <c r="CI108" s="149">
        <v>107745.77775171018</v>
      </c>
      <c r="CJ108" s="150">
        <v>1.9692902555464</v>
      </c>
      <c r="CK108" s="149">
        <v>57148</v>
      </c>
      <c r="CL108" s="149">
        <v>111637.83330344173</v>
      </c>
      <c r="CM108" s="150">
        <v>1.9534862690460162</v>
      </c>
      <c r="CN108" s="149">
        <v>59589</v>
      </c>
      <c r="CO108" s="149">
        <v>118243.16676503594</v>
      </c>
      <c r="CP108" s="150">
        <v>1.9843119831686375</v>
      </c>
      <c r="CQ108" s="149">
        <v>60424</v>
      </c>
      <c r="CR108" s="149">
        <v>122247.04507189886</v>
      </c>
      <c r="CS108" s="150">
        <v>2.0231537976946057</v>
      </c>
      <c r="CT108" s="149">
        <v>60567</v>
      </c>
      <c r="CU108" s="149">
        <v>120816.91062343211</v>
      </c>
      <c r="CV108" s="150">
        <v>1.9947646511042665</v>
      </c>
      <c r="CW108" s="149">
        <v>61985</v>
      </c>
      <c r="CX108" s="149">
        <v>123836.00589114589</v>
      </c>
      <c r="CY108" s="150">
        <v>1.9978382816995384</v>
      </c>
      <c r="CZ108" s="149">
        <v>64220</v>
      </c>
      <c r="DA108" s="149">
        <v>129613.5718765458</v>
      </c>
      <c r="DB108" s="150">
        <v>2.0182742428611928</v>
      </c>
      <c r="DC108" s="149">
        <v>65818</v>
      </c>
      <c r="DD108" s="149">
        <v>132990.09338570075</v>
      </c>
      <c r="DE108" s="150">
        <v>2.0205732988802567</v>
      </c>
      <c r="DF108" s="149">
        <v>68935</v>
      </c>
      <c r="DG108" s="149">
        <v>138667.00223393668</v>
      </c>
      <c r="DH108" s="150">
        <v>2.0115616484215084</v>
      </c>
      <c r="DI108" s="149">
        <v>71720</v>
      </c>
      <c r="DJ108" s="149">
        <v>147794.24031400506</v>
      </c>
      <c r="DK108" s="150">
        <v>2.0607116608199254</v>
      </c>
      <c r="DL108" s="149">
        <v>72491</v>
      </c>
      <c r="DM108" s="149">
        <v>148902.82964305</v>
      </c>
      <c r="DN108" s="150">
        <v>2.0540871231332165</v>
      </c>
      <c r="DO108" s="149">
        <v>69048</v>
      </c>
      <c r="DP108" s="149">
        <v>133747.05167790569</v>
      </c>
      <c r="DQ108" s="150">
        <v>1.9370155786975103</v>
      </c>
      <c r="DR108" s="149">
        <v>70378</v>
      </c>
      <c r="DS108" s="149">
        <v>141783.33291329542</v>
      </c>
      <c r="DT108" s="150">
        <v>2.0145973587384614</v>
      </c>
      <c r="DU108" s="149">
        <v>71399</v>
      </c>
      <c r="DV108" s="149">
        <v>146193.47630247427</v>
      </c>
      <c r="DW108" s="150">
        <v>2.0475563565662585</v>
      </c>
      <c r="DX108" s="149">
        <v>71283</v>
      </c>
      <c r="DY108" s="149">
        <v>139115.29456728563</v>
      </c>
      <c r="DZ108" s="150">
        <v>1.951591467352463</v>
      </c>
      <c r="EA108" s="149">
        <v>71775</v>
      </c>
      <c r="EB108" s="149">
        <v>138791.11714206167</v>
      </c>
      <c r="EC108" s="150">
        <v>1.933697208527505</v>
      </c>
      <c r="ED108" s="149">
        <v>71885</v>
      </c>
      <c r="EE108" s="151">
        <v>138974.39976038336</v>
      </c>
      <c r="EF108" s="161">
        <v>1.9332878870471357</v>
      </c>
    </row>
    <row r="109" spans="1:136" ht="15" customHeight="1">
      <c r="A109" s="158">
        <v>95</v>
      </c>
      <c r="B109" s="156">
        <v>8058</v>
      </c>
      <c r="C109" s="149">
        <v>14731.892175294788</v>
      </c>
      <c r="D109" s="150">
        <v>1.8282318410641336</v>
      </c>
      <c r="E109" s="149">
        <v>8761</v>
      </c>
      <c r="F109" s="149">
        <v>15966.935308874667</v>
      </c>
      <c r="G109" s="150">
        <v>1.8225014620334057</v>
      </c>
      <c r="H109" s="149">
        <v>9607</v>
      </c>
      <c r="I109" s="149">
        <v>17505.306880498687</v>
      </c>
      <c r="J109" s="150">
        <v>1.8221408223689692</v>
      </c>
      <c r="K109" s="149">
        <v>10767</v>
      </c>
      <c r="L109" s="149">
        <v>19773.866712090858</v>
      </c>
      <c r="M109" s="150">
        <v>1.8365251891976277</v>
      </c>
      <c r="N109" s="149">
        <v>12242</v>
      </c>
      <c r="O109" s="149">
        <v>22603.567550113072</v>
      </c>
      <c r="P109" s="150">
        <v>1.8463949967417965</v>
      </c>
      <c r="Q109" s="149">
        <v>13424</v>
      </c>
      <c r="R109" s="149">
        <v>23678.272543742354</v>
      </c>
      <c r="S109" s="150">
        <v>1.763876083413465</v>
      </c>
      <c r="T109" s="149">
        <v>15136</v>
      </c>
      <c r="U109" s="149">
        <v>26600.381367474802</v>
      </c>
      <c r="V109" s="150">
        <v>1.7574247732211152</v>
      </c>
      <c r="W109" s="149">
        <v>16585</v>
      </c>
      <c r="X109" s="149">
        <v>29230.757517918973</v>
      </c>
      <c r="Y109" s="150">
        <v>1.7624816109688859</v>
      </c>
      <c r="Z109" s="149">
        <v>18448</v>
      </c>
      <c r="AA109" s="149">
        <v>32414.378725795537</v>
      </c>
      <c r="AB109" s="150">
        <v>1.7570673637139818</v>
      </c>
      <c r="AC109" s="149">
        <v>20814</v>
      </c>
      <c r="AD109" s="149">
        <v>36660.597172587572</v>
      </c>
      <c r="AE109" s="150">
        <v>1.7613431907652335</v>
      </c>
      <c r="AF109" s="149">
        <v>23364</v>
      </c>
      <c r="AG109" s="149">
        <v>40593.47340832754</v>
      </c>
      <c r="AH109" s="150">
        <v>1.7374368005618703</v>
      </c>
      <c r="AI109" s="149">
        <v>26065</v>
      </c>
      <c r="AJ109" s="149">
        <v>44720.344424288858</v>
      </c>
      <c r="AK109" s="150">
        <v>1.7157239372449207</v>
      </c>
      <c r="AL109" s="149">
        <v>29623</v>
      </c>
      <c r="AM109" s="149">
        <v>49754.551335965101</v>
      </c>
      <c r="AN109" s="150">
        <v>1.6795919162800899</v>
      </c>
      <c r="AO109" s="149">
        <v>32617</v>
      </c>
      <c r="AP109" s="149">
        <v>54413.761108952887</v>
      </c>
      <c r="AQ109" s="150">
        <v>1.66826382282101</v>
      </c>
      <c r="AR109" s="149">
        <v>35633</v>
      </c>
      <c r="AS109" s="149">
        <v>58825.462047094174</v>
      </c>
      <c r="AT109" s="150">
        <v>1.6508703181627753</v>
      </c>
      <c r="AU109" s="149">
        <v>38229</v>
      </c>
      <c r="AV109" s="149">
        <v>64047.920557223406</v>
      </c>
      <c r="AW109" s="150">
        <v>1.6753752532690733</v>
      </c>
      <c r="AX109" s="149">
        <v>41487</v>
      </c>
      <c r="AY109" s="149">
        <v>71388.457026804797</v>
      </c>
      <c r="AZ109" s="150">
        <v>1.7207428116471375</v>
      </c>
      <c r="BA109" s="149">
        <v>43420</v>
      </c>
      <c r="BB109" s="149">
        <v>76600.162306489365</v>
      </c>
      <c r="BC109" s="150">
        <v>1.7641677177910955</v>
      </c>
      <c r="BD109" s="149">
        <v>46370</v>
      </c>
      <c r="BE109" s="149">
        <v>82652.712286718481</v>
      </c>
      <c r="BF109" s="150">
        <v>1.7824609076281752</v>
      </c>
      <c r="BG109" s="149">
        <v>49532</v>
      </c>
      <c r="BH109" s="149">
        <v>89630.838069670077</v>
      </c>
      <c r="BI109" s="150">
        <v>1.8095541885986852</v>
      </c>
      <c r="BJ109" s="149">
        <v>51806</v>
      </c>
      <c r="BK109" s="149">
        <v>91728.333272779841</v>
      </c>
      <c r="BL109" s="150">
        <v>1.7706121544373208</v>
      </c>
      <c r="BM109" s="149">
        <v>51629</v>
      </c>
      <c r="BN109" s="149">
        <v>91926.230127673174</v>
      </c>
      <c r="BO109" s="150">
        <v>1.7805154104800243</v>
      </c>
      <c r="BP109" s="149">
        <v>51572</v>
      </c>
      <c r="BQ109" s="149">
        <v>93522.397613471432</v>
      </c>
      <c r="BR109" s="150">
        <v>1.8134335998889211</v>
      </c>
      <c r="BS109" s="149">
        <v>52742</v>
      </c>
      <c r="BT109" s="149">
        <v>92147.785644839678</v>
      </c>
      <c r="BU109" s="150">
        <v>1.7471424224496546</v>
      </c>
      <c r="BV109" s="149">
        <v>53019</v>
      </c>
      <c r="BW109" s="149">
        <v>96055.323857724012</v>
      </c>
      <c r="BX109" s="150">
        <v>1.81171511831087</v>
      </c>
      <c r="BY109" s="149">
        <v>54000</v>
      </c>
      <c r="BZ109" s="149">
        <v>98971.145989899174</v>
      </c>
      <c r="CA109" s="150">
        <v>1.8327989998129477</v>
      </c>
      <c r="CB109" s="149">
        <v>54879</v>
      </c>
      <c r="CC109" s="149">
        <v>106074.80441692045</v>
      </c>
      <c r="CD109" s="150">
        <v>1.9328851549211985</v>
      </c>
      <c r="CE109" s="149">
        <v>56207</v>
      </c>
      <c r="CF109" s="149">
        <v>110940.91967719265</v>
      </c>
      <c r="CG109" s="150">
        <v>1.9737918707134814</v>
      </c>
      <c r="CH109" s="149">
        <v>58789</v>
      </c>
      <c r="CI109" s="149">
        <v>117958.50017769847</v>
      </c>
      <c r="CJ109" s="150">
        <v>2.0064723022623019</v>
      </c>
      <c r="CK109" s="149">
        <v>61196</v>
      </c>
      <c r="CL109" s="149">
        <v>122148.11809090864</v>
      </c>
      <c r="CM109" s="150">
        <v>1.9960147410109916</v>
      </c>
      <c r="CN109" s="149">
        <v>63835</v>
      </c>
      <c r="CO109" s="149">
        <v>129560.14514203661</v>
      </c>
      <c r="CP109" s="150">
        <v>2.0296098557536868</v>
      </c>
      <c r="CQ109" s="149">
        <v>64989</v>
      </c>
      <c r="CR109" s="149">
        <v>134176.25227257551</v>
      </c>
      <c r="CS109" s="150">
        <v>2.0645994287121745</v>
      </c>
      <c r="CT109" s="149">
        <v>65099</v>
      </c>
      <c r="CU109" s="149">
        <v>132435.05906582141</v>
      </c>
      <c r="CV109" s="150">
        <v>2.0343639543744358</v>
      </c>
      <c r="CW109" s="149">
        <v>66489</v>
      </c>
      <c r="CX109" s="149">
        <v>135765.48044230987</v>
      </c>
      <c r="CY109" s="150">
        <v>2.0419239339185409</v>
      </c>
      <c r="CZ109" s="149">
        <v>68869</v>
      </c>
      <c r="DA109" s="149">
        <v>142248.23354990606</v>
      </c>
      <c r="DB109" s="150">
        <v>2.0654900397843159</v>
      </c>
      <c r="DC109" s="149">
        <v>70850</v>
      </c>
      <c r="DD109" s="149">
        <v>145953.53333607264</v>
      </c>
      <c r="DE109" s="150">
        <v>2.0600357563313003</v>
      </c>
      <c r="DF109" s="149">
        <v>74034</v>
      </c>
      <c r="DG109" s="149">
        <v>152128.00696648547</v>
      </c>
      <c r="DH109" s="150">
        <v>2.05483976235899</v>
      </c>
      <c r="DI109" s="149">
        <v>77639</v>
      </c>
      <c r="DJ109" s="149">
        <v>162462.01073999502</v>
      </c>
      <c r="DK109" s="150">
        <v>2.0925309540307708</v>
      </c>
      <c r="DL109" s="149">
        <v>78445</v>
      </c>
      <c r="DM109" s="149">
        <v>163622.29185935395</v>
      </c>
      <c r="DN109" s="150">
        <v>2.0858218096673333</v>
      </c>
      <c r="DO109" s="149">
        <v>74230</v>
      </c>
      <c r="DP109" s="149">
        <v>146187.94807621621</v>
      </c>
      <c r="DQ109" s="150">
        <v>1.9693917294384509</v>
      </c>
      <c r="DR109" s="149">
        <v>75734</v>
      </c>
      <c r="DS109" s="149">
        <v>155547.05420119551</v>
      </c>
      <c r="DT109" s="150">
        <v>2.0538602767739129</v>
      </c>
      <c r="DU109" s="149">
        <v>76776</v>
      </c>
      <c r="DV109" s="149">
        <v>160647.98618624368</v>
      </c>
      <c r="DW109" s="150">
        <v>2.0924245361342564</v>
      </c>
      <c r="DX109" s="149">
        <v>76441</v>
      </c>
      <c r="DY109" s="149">
        <v>152192.51601507797</v>
      </c>
      <c r="DZ109" s="150">
        <v>1.9909801809902796</v>
      </c>
      <c r="EA109" s="149">
        <v>76872</v>
      </c>
      <c r="EB109" s="149">
        <v>151710.14633755665</v>
      </c>
      <c r="EC109" s="150">
        <v>1.9735423344983434</v>
      </c>
      <c r="ED109" s="149">
        <v>76929</v>
      </c>
      <c r="EE109" s="151">
        <v>151912.88059850541</v>
      </c>
      <c r="EF109" s="161">
        <v>1.9747153946951788</v>
      </c>
    </row>
    <row r="110" spans="1:136" ht="15" customHeight="1">
      <c r="A110" s="158">
        <v>96</v>
      </c>
      <c r="B110" s="156">
        <v>8911</v>
      </c>
      <c r="C110" s="149">
        <v>16300.123030843004</v>
      </c>
      <c r="D110" s="150">
        <v>1.8292136719608354</v>
      </c>
      <c r="E110" s="149">
        <v>9664</v>
      </c>
      <c r="F110" s="149">
        <v>17661.669737244702</v>
      </c>
      <c r="G110" s="150">
        <v>1.8275734413539633</v>
      </c>
      <c r="H110" s="149">
        <v>10617</v>
      </c>
      <c r="I110" s="149">
        <v>19360.132962212596</v>
      </c>
      <c r="J110" s="150">
        <v>1.8235031517578031</v>
      </c>
      <c r="K110" s="149">
        <v>11907</v>
      </c>
      <c r="L110" s="149">
        <v>21890.083316152919</v>
      </c>
      <c r="M110" s="150">
        <v>1.8384213753382816</v>
      </c>
      <c r="N110" s="149">
        <v>13523</v>
      </c>
      <c r="O110" s="149">
        <v>25041.710397484188</v>
      </c>
      <c r="P110" s="150">
        <v>1.8517866152099525</v>
      </c>
      <c r="Q110" s="149">
        <v>14801</v>
      </c>
      <c r="R110" s="149">
        <v>26080.216349530827</v>
      </c>
      <c r="S110" s="150">
        <v>1.7620577224194869</v>
      </c>
      <c r="T110" s="149">
        <v>16589</v>
      </c>
      <c r="U110" s="149">
        <v>29295.97881011042</v>
      </c>
      <c r="V110" s="150">
        <v>1.7659882337760215</v>
      </c>
      <c r="W110" s="149">
        <v>18151</v>
      </c>
      <c r="X110" s="149">
        <v>32208.195882962558</v>
      </c>
      <c r="Y110" s="150">
        <v>1.7744584806877064</v>
      </c>
      <c r="Z110" s="149">
        <v>20190</v>
      </c>
      <c r="AA110" s="149">
        <v>35700.972662852117</v>
      </c>
      <c r="AB110" s="150">
        <v>1.7682502557133293</v>
      </c>
      <c r="AC110" s="149">
        <v>22840</v>
      </c>
      <c r="AD110" s="149">
        <v>40387.206205306786</v>
      </c>
      <c r="AE110" s="150">
        <v>1.7682664713356737</v>
      </c>
      <c r="AF110" s="149">
        <v>25527</v>
      </c>
      <c r="AG110" s="149">
        <v>44645.34523734558</v>
      </c>
      <c r="AH110" s="150">
        <v>1.7489460272396122</v>
      </c>
      <c r="AI110" s="149">
        <v>28389</v>
      </c>
      <c r="AJ110" s="149">
        <v>49110.9327349007</v>
      </c>
      <c r="AK110" s="150">
        <v>1.7299282375180773</v>
      </c>
      <c r="AL110" s="149">
        <v>32248</v>
      </c>
      <c r="AM110" s="149">
        <v>54479.935063331046</v>
      </c>
      <c r="AN110" s="150">
        <v>1.6894050813486432</v>
      </c>
      <c r="AO110" s="149">
        <v>35506</v>
      </c>
      <c r="AP110" s="149">
        <v>59524.951125225416</v>
      </c>
      <c r="AQ110" s="150">
        <v>1.6764758385970093</v>
      </c>
      <c r="AR110" s="149">
        <v>38845</v>
      </c>
      <c r="AS110" s="149">
        <v>64246.484173849254</v>
      </c>
      <c r="AT110" s="150">
        <v>1.653919015931246</v>
      </c>
      <c r="AU110" s="149">
        <v>41635</v>
      </c>
      <c r="AV110" s="149">
        <v>70096.652986431582</v>
      </c>
      <c r="AW110" s="150">
        <v>1.6835992070717325</v>
      </c>
      <c r="AX110" s="149">
        <v>45303</v>
      </c>
      <c r="AY110" s="149">
        <v>78407.822645532782</v>
      </c>
      <c r="AZ110" s="150">
        <v>1.7307423933411206</v>
      </c>
      <c r="BA110" s="149">
        <v>47470</v>
      </c>
      <c r="BB110" s="149">
        <v>84410.708681473436</v>
      </c>
      <c r="BC110" s="150">
        <v>1.7781906189482501</v>
      </c>
      <c r="BD110" s="149">
        <v>50977</v>
      </c>
      <c r="BE110" s="149">
        <v>91191.149297141601</v>
      </c>
      <c r="BF110" s="150">
        <v>1.7888684955399807</v>
      </c>
      <c r="BG110" s="149">
        <v>54269</v>
      </c>
      <c r="BH110" s="149">
        <v>99097.293387009136</v>
      </c>
      <c r="BI110" s="150">
        <v>1.8260386848294448</v>
      </c>
      <c r="BJ110" s="149">
        <v>56876</v>
      </c>
      <c r="BK110" s="149">
        <v>101132.89820373645</v>
      </c>
      <c r="BL110" s="150">
        <v>1.7781295837213666</v>
      </c>
      <c r="BM110" s="149">
        <v>55548</v>
      </c>
      <c r="BN110" s="149">
        <v>101498.44946425088</v>
      </c>
      <c r="BO110" s="150">
        <v>1.8272205923570763</v>
      </c>
      <c r="BP110" s="149">
        <v>57571</v>
      </c>
      <c r="BQ110" s="149">
        <v>103242.82382347302</v>
      </c>
      <c r="BR110" s="150">
        <v>1.7933130191150584</v>
      </c>
      <c r="BS110" s="149">
        <v>57294</v>
      </c>
      <c r="BT110" s="149">
        <v>101459.22843614889</v>
      </c>
      <c r="BU110" s="150">
        <v>1.770852592525376</v>
      </c>
      <c r="BV110" s="149">
        <v>57642</v>
      </c>
      <c r="BW110" s="149">
        <v>106256.883774353</v>
      </c>
      <c r="BX110" s="150">
        <v>1.8433934244882724</v>
      </c>
      <c r="BY110" s="149">
        <v>58863</v>
      </c>
      <c r="BZ110" s="149">
        <v>109634.97479787027</v>
      </c>
      <c r="CA110" s="150">
        <v>1.8625448040003103</v>
      </c>
      <c r="CB110" s="149">
        <v>59718</v>
      </c>
      <c r="CC110" s="149">
        <v>118294.77317291571</v>
      </c>
      <c r="CD110" s="150">
        <v>1.9808897346347116</v>
      </c>
      <c r="CE110" s="149">
        <v>61275</v>
      </c>
      <c r="CF110" s="149">
        <v>124025.61254050487</v>
      </c>
      <c r="CG110" s="150">
        <v>2.0240818040066073</v>
      </c>
      <c r="CH110" s="149">
        <v>64136</v>
      </c>
      <c r="CI110" s="149">
        <v>132121.24819210943</v>
      </c>
      <c r="CJ110" s="150">
        <v>2.0600169669469475</v>
      </c>
      <c r="CK110" s="149">
        <v>66943</v>
      </c>
      <c r="CL110" s="149">
        <v>136716.06376158397</v>
      </c>
      <c r="CM110" s="150">
        <v>2.042275723549646</v>
      </c>
      <c r="CN110" s="149">
        <v>69824</v>
      </c>
      <c r="CO110" s="149">
        <v>145271.16420132987</v>
      </c>
      <c r="CP110" s="150">
        <v>2.080533401141869</v>
      </c>
      <c r="CQ110" s="149">
        <v>71257</v>
      </c>
      <c r="CR110" s="149">
        <v>150725.78604756744</v>
      </c>
      <c r="CS110" s="150">
        <v>2.1152418155067916</v>
      </c>
      <c r="CT110" s="149">
        <v>71231</v>
      </c>
      <c r="CU110" s="149">
        <v>148551.13317080977</v>
      </c>
      <c r="CV110" s="150">
        <v>2.0854843140038715</v>
      </c>
      <c r="CW110" s="149">
        <v>72801</v>
      </c>
      <c r="CX110" s="149">
        <v>152340.63517509971</v>
      </c>
      <c r="CY110" s="150">
        <v>2.0925623985261153</v>
      </c>
      <c r="CZ110" s="149">
        <v>75381</v>
      </c>
      <c r="DA110" s="149">
        <v>159833.80208291078</v>
      </c>
      <c r="DB110" s="150">
        <v>2.1203460034081636</v>
      </c>
      <c r="DC110" s="149">
        <v>77727</v>
      </c>
      <c r="DD110" s="149">
        <v>163921.92087217345</v>
      </c>
      <c r="DE110" s="150">
        <v>2.1089443934819747</v>
      </c>
      <c r="DF110" s="149">
        <v>81514</v>
      </c>
      <c r="DG110" s="149">
        <v>170779.51547329914</v>
      </c>
      <c r="DH110" s="150">
        <v>2.0950942840898388</v>
      </c>
      <c r="DI110" s="149">
        <v>85765</v>
      </c>
      <c r="DJ110" s="149">
        <v>182721.30090210756</v>
      </c>
      <c r="DK110" s="150">
        <v>2.130487971807935</v>
      </c>
      <c r="DL110" s="149">
        <v>86615</v>
      </c>
      <c r="DM110" s="149">
        <v>183967.27464404088</v>
      </c>
      <c r="DN110" s="150">
        <v>2.1239655330374747</v>
      </c>
      <c r="DO110" s="149">
        <v>81875</v>
      </c>
      <c r="DP110" s="149">
        <v>163276.94169685442</v>
      </c>
      <c r="DQ110" s="150">
        <v>1.9942221886638709</v>
      </c>
      <c r="DR110" s="149">
        <v>83118</v>
      </c>
      <c r="DS110" s="149">
        <v>174630.86145008699</v>
      </c>
      <c r="DT110" s="150">
        <v>2.1009993196430012</v>
      </c>
      <c r="DU110" s="149">
        <v>84475</v>
      </c>
      <c r="DV110" s="149">
        <v>180707.3630000535</v>
      </c>
      <c r="DW110" s="150">
        <v>2.1391815685120275</v>
      </c>
      <c r="DX110" s="149">
        <v>83865</v>
      </c>
      <c r="DY110" s="149">
        <v>170246.54457838548</v>
      </c>
      <c r="DZ110" s="150">
        <v>2.0300070897082869</v>
      </c>
      <c r="EA110" s="149">
        <v>84188</v>
      </c>
      <c r="EB110" s="149">
        <v>169566.92358035457</v>
      </c>
      <c r="EC110" s="150">
        <v>2.0141460015721311</v>
      </c>
      <c r="ED110" s="149">
        <v>84177</v>
      </c>
      <c r="EE110" s="151">
        <v>169814.34331680933</v>
      </c>
      <c r="EF110" s="161">
        <v>2.0173484837522047</v>
      </c>
    </row>
    <row r="111" spans="1:136" ht="15" customHeight="1">
      <c r="A111" s="158">
        <v>97</v>
      </c>
      <c r="B111" s="156">
        <v>10086</v>
      </c>
      <c r="C111" s="149">
        <v>18578.388299132519</v>
      </c>
      <c r="D111" s="150">
        <v>1.8419976501222011</v>
      </c>
      <c r="E111" s="149">
        <v>10961</v>
      </c>
      <c r="F111" s="149">
        <v>20125.893517007207</v>
      </c>
      <c r="G111" s="150">
        <v>1.8361366222978932</v>
      </c>
      <c r="H111" s="149">
        <v>12054</v>
      </c>
      <c r="I111" s="149">
        <v>22050.512726712015</v>
      </c>
      <c r="J111" s="150">
        <v>1.8293108284977613</v>
      </c>
      <c r="K111" s="149">
        <v>13517</v>
      </c>
      <c r="L111" s="149">
        <v>24966.777712343071</v>
      </c>
      <c r="M111" s="150">
        <v>1.8470650079413384</v>
      </c>
      <c r="N111" s="149">
        <v>15331</v>
      </c>
      <c r="O111" s="149">
        <v>28599.610780987834</v>
      </c>
      <c r="P111" s="150">
        <v>1.8654758842207184</v>
      </c>
      <c r="Q111" s="149">
        <v>16609</v>
      </c>
      <c r="R111" s="149">
        <v>29564.025280978927</v>
      </c>
      <c r="S111" s="150">
        <v>1.7800003179588733</v>
      </c>
      <c r="T111" s="149">
        <v>18742</v>
      </c>
      <c r="U111" s="149">
        <v>33197.634049779146</v>
      </c>
      <c r="V111" s="150">
        <v>1.7712962357154598</v>
      </c>
      <c r="W111" s="149">
        <v>20471</v>
      </c>
      <c r="X111" s="149">
        <v>36534.596521152191</v>
      </c>
      <c r="Y111" s="150">
        <v>1.7847001378121339</v>
      </c>
      <c r="Z111" s="149">
        <v>22758</v>
      </c>
      <c r="AA111" s="149">
        <v>40473.292840450733</v>
      </c>
      <c r="AB111" s="150">
        <v>1.7784204605172129</v>
      </c>
      <c r="AC111" s="149">
        <v>25589</v>
      </c>
      <c r="AD111" s="149">
        <v>45806.963925610573</v>
      </c>
      <c r="AE111" s="150">
        <v>1.790103713533572</v>
      </c>
      <c r="AF111" s="149">
        <v>28620</v>
      </c>
      <c r="AG111" s="149">
        <v>50535.793054961374</v>
      </c>
      <c r="AH111" s="150">
        <v>1.7657509802572109</v>
      </c>
      <c r="AI111" s="149">
        <v>31780</v>
      </c>
      <c r="AJ111" s="149">
        <v>55490.57659896696</v>
      </c>
      <c r="AK111" s="150">
        <v>1.7460848520757382</v>
      </c>
      <c r="AL111" s="149">
        <v>36108</v>
      </c>
      <c r="AM111" s="149">
        <v>61289.58731883872</v>
      </c>
      <c r="AN111" s="150">
        <v>1.697396347591634</v>
      </c>
      <c r="AO111" s="149">
        <v>39770</v>
      </c>
      <c r="AP111" s="149">
        <v>66867.264836008006</v>
      </c>
      <c r="AQ111" s="150">
        <v>1.6813493798342471</v>
      </c>
      <c r="AR111" s="149">
        <v>43165</v>
      </c>
      <c r="AS111" s="149">
        <v>72020.819854321759</v>
      </c>
      <c r="AT111" s="150">
        <v>1.6685004020461429</v>
      </c>
      <c r="AU111" s="149">
        <v>46319</v>
      </c>
      <c r="AV111" s="149">
        <v>78850.20485325651</v>
      </c>
      <c r="AW111" s="150">
        <v>1.702329602393327</v>
      </c>
      <c r="AX111" s="149">
        <v>50525</v>
      </c>
      <c r="AY111" s="149">
        <v>88625.099169914873</v>
      </c>
      <c r="AZ111" s="150">
        <v>1.7540841003446783</v>
      </c>
      <c r="BA111" s="149">
        <v>53005</v>
      </c>
      <c r="BB111" s="149">
        <v>95858.605693647885</v>
      </c>
      <c r="BC111" s="150">
        <v>1.8084823260758021</v>
      </c>
      <c r="BD111" s="149">
        <v>57628</v>
      </c>
      <c r="BE111" s="149">
        <v>103564.02231060455</v>
      </c>
      <c r="BF111" s="150">
        <v>1.7971129018984615</v>
      </c>
      <c r="BG111" s="149">
        <v>61180</v>
      </c>
      <c r="BH111" s="149">
        <v>112967.39946364322</v>
      </c>
      <c r="BI111" s="150">
        <v>1.8464759637731811</v>
      </c>
      <c r="BJ111" s="149">
        <v>62994</v>
      </c>
      <c r="BK111" s="149">
        <v>114940.6238052391</v>
      </c>
      <c r="BL111" s="150">
        <v>1.8246281202215942</v>
      </c>
      <c r="BM111" s="149">
        <v>61732</v>
      </c>
      <c r="BN111" s="149">
        <v>115805.64399904132</v>
      </c>
      <c r="BO111" s="150">
        <v>1.8759418777788071</v>
      </c>
      <c r="BP111" s="149">
        <v>64813</v>
      </c>
      <c r="BQ111" s="149">
        <v>117300.19053742797</v>
      </c>
      <c r="BR111" s="150">
        <v>1.8098250433929608</v>
      </c>
      <c r="BS111" s="149">
        <v>63438</v>
      </c>
      <c r="BT111" s="149">
        <v>115227.57552238682</v>
      </c>
      <c r="BU111" s="150">
        <v>1.8163809628674741</v>
      </c>
      <c r="BV111" s="149">
        <v>64490</v>
      </c>
      <c r="BW111" s="149">
        <v>121430.3596184495</v>
      </c>
      <c r="BX111" s="150">
        <v>1.8829331620165839</v>
      </c>
      <c r="BY111" s="149">
        <v>65799</v>
      </c>
      <c r="BZ111" s="149">
        <v>125465.77956023386</v>
      </c>
      <c r="CA111" s="150">
        <v>1.906803744133404</v>
      </c>
      <c r="CB111" s="149">
        <v>66919</v>
      </c>
      <c r="CC111" s="149">
        <v>136666.71155546661</v>
      </c>
      <c r="CD111" s="150">
        <v>2.042270678812693</v>
      </c>
      <c r="CE111" s="149">
        <v>68591</v>
      </c>
      <c r="CF111" s="149">
        <v>143781.43695714913</v>
      </c>
      <c r="CG111" s="150">
        <v>2.0962143277857024</v>
      </c>
      <c r="CH111" s="149">
        <v>71885</v>
      </c>
      <c r="CI111" s="149">
        <v>153568.66750619697</v>
      </c>
      <c r="CJ111" s="150">
        <v>2.1363103221283573</v>
      </c>
      <c r="CK111" s="149">
        <v>75144</v>
      </c>
      <c r="CL111" s="149">
        <v>158694.64645148048</v>
      </c>
      <c r="CM111" s="150">
        <v>2.1118738216155712</v>
      </c>
      <c r="CN111" s="149">
        <v>78442</v>
      </c>
      <c r="CO111" s="149">
        <v>169078.22680321211</v>
      </c>
      <c r="CP111" s="150">
        <v>2.1554553275440722</v>
      </c>
      <c r="CQ111" s="149">
        <v>80232</v>
      </c>
      <c r="CR111" s="149">
        <v>175829.25009082837</v>
      </c>
      <c r="CS111" s="150">
        <v>2.1915102464207346</v>
      </c>
      <c r="CT111" s="149">
        <v>80594</v>
      </c>
      <c r="CU111" s="149">
        <v>172885.70493763004</v>
      </c>
      <c r="CV111" s="150">
        <v>2.1451436203393559</v>
      </c>
      <c r="CW111" s="149">
        <v>82335</v>
      </c>
      <c r="CX111" s="149">
        <v>177402.56603821056</v>
      </c>
      <c r="CY111" s="150">
        <v>2.1546434206377669</v>
      </c>
      <c r="CZ111" s="149">
        <v>85269</v>
      </c>
      <c r="DA111" s="149">
        <v>186497.31666829906</v>
      </c>
      <c r="DB111" s="150">
        <v>2.1871643465772914</v>
      </c>
      <c r="DC111" s="149">
        <v>88331</v>
      </c>
      <c r="DD111" s="149">
        <v>191010.36274307876</v>
      </c>
      <c r="DE111" s="150">
        <v>2.1624385860352398</v>
      </c>
      <c r="DF111" s="149">
        <v>93026</v>
      </c>
      <c r="DG111" s="149">
        <v>198730.34364552959</v>
      </c>
      <c r="DH111" s="150">
        <v>2.1362881736883192</v>
      </c>
      <c r="DI111" s="149">
        <v>97659</v>
      </c>
      <c r="DJ111" s="149">
        <v>213206.73402775225</v>
      </c>
      <c r="DK111" s="150">
        <v>2.1831754782227164</v>
      </c>
      <c r="DL111" s="149">
        <v>98925</v>
      </c>
      <c r="DM111" s="149">
        <v>214538.86279374122</v>
      </c>
      <c r="DN111" s="150">
        <v>2.1687021763329919</v>
      </c>
      <c r="DO111" s="149">
        <v>92880</v>
      </c>
      <c r="DP111" s="149">
        <v>188710.87083408827</v>
      </c>
      <c r="DQ111" s="150">
        <v>2.031770788480709</v>
      </c>
      <c r="DR111" s="149">
        <v>94568</v>
      </c>
      <c r="DS111" s="149">
        <v>203400.76794085006</v>
      </c>
      <c r="DT111" s="150">
        <v>2.1508413833521915</v>
      </c>
      <c r="DU111" s="149">
        <v>96018</v>
      </c>
      <c r="DV111" s="149">
        <v>211003.04355870295</v>
      </c>
      <c r="DW111" s="150">
        <v>2.1975363323408419</v>
      </c>
      <c r="DX111" s="149">
        <v>95410</v>
      </c>
      <c r="DY111" s="149">
        <v>197277.60558640235</v>
      </c>
      <c r="DZ111" s="150">
        <v>2.067682691399249</v>
      </c>
      <c r="EA111" s="149">
        <v>95678</v>
      </c>
      <c r="EB111" s="149">
        <v>196270.2344166305</v>
      </c>
      <c r="EC111" s="150">
        <v>2.0513622192837486</v>
      </c>
      <c r="ED111" s="149">
        <v>95602</v>
      </c>
      <c r="EE111" s="151">
        <v>196614.80534990242</v>
      </c>
      <c r="EF111" s="161">
        <v>2.0565971982793503</v>
      </c>
    </row>
    <row r="112" spans="1:136" ht="15" customHeight="1">
      <c r="A112" s="158">
        <v>98</v>
      </c>
      <c r="B112" s="156">
        <v>12054</v>
      </c>
      <c r="C112" s="149">
        <v>22396.120813743375</v>
      </c>
      <c r="D112" s="150">
        <v>1.8579824799853473</v>
      </c>
      <c r="E112" s="149">
        <v>13043</v>
      </c>
      <c r="F112" s="149">
        <v>24235.838461917821</v>
      </c>
      <c r="G112" s="150">
        <v>1.8581490808799985</v>
      </c>
      <c r="H112" s="149">
        <v>14340</v>
      </c>
      <c r="I112" s="149">
        <v>26528.765760519789</v>
      </c>
      <c r="J112" s="150">
        <v>1.849983665308214</v>
      </c>
      <c r="K112" s="149">
        <v>16089</v>
      </c>
      <c r="L112" s="149">
        <v>30108.1670246098</v>
      </c>
      <c r="M112" s="150">
        <v>1.8713510488290013</v>
      </c>
      <c r="N112" s="149">
        <v>18252</v>
      </c>
      <c r="O112" s="149">
        <v>34572.918190894743</v>
      </c>
      <c r="P112" s="150">
        <v>1.8941988927731066</v>
      </c>
      <c r="Q112" s="149">
        <v>19786</v>
      </c>
      <c r="R112" s="149">
        <v>35338.225176127482</v>
      </c>
      <c r="S112" s="150">
        <v>1.7860216908989934</v>
      </c>
      <c r="T112" s="149">
        <v>22186</v>
      </c>
      <c r="U112" s="149">
        <v>39640.45425784219</v>
      </c>
      <c r="V112" s="150">
        <v>1.7867328160931304</v>
      </c>
      <c r="W112" s="149">
        <v>24222</v>
      </c>
      <c r="X112" s="149">
        <v>43713.39059750054</v>
      </c>
      <c r="Y112" s="150">
        <v>1.8046978200602981</v>
      </c>
      <c r="Z112" s="149">
        <v>26897</v>
      </c>
      <c r="AA112" s="149">
        <v>48389.441961115248</v>
      </c>
      <c r="AB112" s="150">
        <v>1.7990646526049465</v>
      </c>
      <c r="AC112" s="149">
        <v>29898</v>
      </c>
      <c r="AD112" s="149">
        <v>54941.778868744994</v>
      </c>
      <c r="AE112" s="150">
        <v>1.8376406070220415</v>
      </c>
      <c r="AF112" s="149">
        <v>33467</v>
      </c>
      <c r="AG112" s="149">
        <v>60386.186150191708</v>
      </c>
      <c r="AH112" s="150">
        <v>1.8043501404425766</v>
      </c>
      <c r="AI112" s="149">
        <v>37110</v>
      </c>
      <c r="AJ112" s="149">
        <v>66126.859578128133</v>
      </c>
      <c r="AK112" s="150">
        <v>1.7819148363817874</v>
      </c>
      <c r="AL112" s="149">
        <v>42052</v>
      </c>
      <c r="AM112" s="149">
        <v>72512.372459919527</v>
      </c>
      <c r="AN112" s="150">
        <v>1.7243501488613984</v>
      </c>
      <c r="AO112" s="149">
        <v>46284</v>
      </c>
      <c r="AP112" s="149">
        <v>78912.900139912279</v>
      </c>
      <c r="AQ112" s="150">
        <v>1.7049714834481091</v>
      </c>
      <c r="AR112" s="149">
        <v>49349</v>
      </c>
      <c r="AS112" s="149">
        <v>84997.907780547612</v>
      </c>
      <c r="AT112" s="150">
        <v>1.7223835899521289</v>
      </c>
      <c r="AU112" s="149">
        <v>53598</v>
      </c>
      <c r="AV112" s="149">
        <v>93456.302726557129</v>
      </c>
      <c r="AW112" s="150">
        <v>1.7436527991073758</v>
      </c>
      <c r="AX112" s="149">
        <v>58736</v>
      </c>
      <c r="AY112" s="149">
        <v>105809.64664896658</v>
      </c>
      <c r="AZ112" s="150">
        <v>1.8014445425116892</v>
      </c>
      <c r="BA112" s="149">
        <v>61849</v>
      </c>
      <c r="BB112" s="149">
        <v>115284.40829898564</v>
      </c>
      <c r="BC112" s="150">
        <v>1.8639655984573016</v>
      </c>
      <c r="BD112" s="149">
        <v>67162</v>
      </c>
      <c r="BE112" s="149">
        <v>124321.66572639691</v>
      </c>
      <c r="BF112" s="150">
        <v>1.8510715244691478</v>
      </c>
      <c r="BG112" s="149">
        <v>72290</v>
      </c>
      <c r="BH112" s="149">
        <v>136333.60372192235</v>
      </c>
      <c r="BI112" s="150">
        <v>1.8859261823477984</v>
      </c>
      <c r="BJ112" s="149">
        <v>73502</v>
      </c>
      <c r="BK112" s="149">
        <v>138467.02562514896</v>
      </c>
      <c r="BL112" s="150">
        <v>1.883853849217014</v>
      </c>
      <c r="BM112" s="149">
        <v>72692</v>
      </c>
      <c r="BN112" s="149">
        <v>140445.69848120937</v>
      </c>
      <c r="BO112" s="150">
        <v>1.9320654058384605</v>
      </c>
      <c r="BP112" s="149">
        <v>75443</v>
      </c>
      <c r="BQ112" s="149">
        <v>141299.416319118</v>
      </c>
      <c r="BR112" s="150">
        <v>1.8729294476507827</v>
      </c>
      <c r="BS112" s="149">
        <v>73079</v>
      </c>
      <c r="BT112" s="149">
        <v>138883.17036683499</v>
      </c>
      <c r="BU112" s="150">
        <v>1.900452529000602</v>
      </c>
      <c r="BV112" s="149">
        <v>74889</v>
      </c>
      <c r="BW112" s="149">
        <v>147548.20370964779</v>
      </c>
      <c r="BX112" s="150">
        <v>1.9702253162633736</v>
      </c>
      <c r="BY112" s="149">
        <v>76293</v>
      </c>
      <c r="BZ112" s="149">
        <v>152949.05009361065</v>
      </c>
      <c r="CA112" s="150">
        <v>2.0047586291482924</v>
      </c>
      <c r="CB112" s="149">
        <v>78585</v>
      </c>
      <c r="CC112" s="149">
        <v>168924.50889126118</v>
      </c>
      <c r="CD112" s="150">
        <v>2.1495770044061993</v>
      </c>
      <c r="CE112" s="149">
        <v>80164</v>
      </c>
      <c r="CF112" s="149">
        <v>178831.15337676529</v>
      </c>
      <c r="CG112" s="150">
        <v>2.2308162439095516</v>
      </c>
      <c r="CH112" s="149">
        <v>84637</v>
      </c>
      <c r="CI112" s="149">
        <v>191533.21939374434</v>
      </c>
      <c r="CJ112" s="150">
        <v>2.2629963183211164</v>
      </c>
      <c r="CK112" s="149">
        <v>88902</v>
      </c>
      <c r="CL112" s="149">
        <v>197425.42282930456</v>
      </c>
      <c r="CM112" s="150">
        <v>2.220708452332957</v>
      </c>
      <c r="CN112" s="149">
        <v>93093</v>
      </c>
      <c r="CO112" s="149">
        <v>211180.81574198339</v>
      </c>
      <c r="CP112" s="150">
        <v>2.2684929666245948</v>
      </c>
      <c r="CQ112" s="149">
        <v>96399</v>
      </c>
      <c r="CR112" s="149">
        <v>219982.74600931915</v>
      </c>
      <c r="CS112" s="150">
        <v>2.2820023652664356</v>
      </c>
      <c r="CT112" s="149">
        <v>96900</v>
      </c>
      <c r="CU112" s="149">
        <v>215428.32482146221</v>
      </c>
      <c r="CV112" s="150">
        <v>2.2232025265372779</v>
      </c>
      <c r="CW112" s="149">
        <v>98888</v>
      </c>
      <c r="CX112" s="149">
        <v>221266.78248413996</v>
      </c>
      <c r="CY112" s="150">
        <v>2.2375493738789332</v>
      </c>
      <c r="CZ112" s="149">
        <v>103205</v>
      </c>
      <c r="DA112" s="149">
        <v>233112.64909959881</v>
      </c>
      <c r="DB112" s="150">
        <v>2.2587340642371863</v>
      </c>
      <c r="DC112" s="149">
        <v>106947</v>
      </c>
      <c r="DD112" s="149">
        <v>238205.3756092512</v>
      </c>
      <c r="DE112" s="150">
        <v>2.2273217164506831</v>
      </c>
      <c r="DF112" s="149">
        <v>112577</v>
      </c>
      <c r="DG112" s="149">
        <v>247233.01389702628</v>
      </c>
      <c r="DH112" s="150">
        <v>2.1961236655535878</v>
      </c>
      <c r="DI112" s="149">
        <v>119921</v>
      </c>
      <c r="DJ112" s="149">
        <v>266067.65301998617</v>
      </c>
      <c r="DK112" s="150">
        <v>2.2186910801276354</v>
      </c>
      <c r="DL112" s="149">
        <v>120619</v>
      </c>
      <c r="DM112" s="149">
        <v>267539.61517981184</v>
      </c>
      <c r="DN112" s="150">
        <v>2.2180553244498116</v>
      </c>
      <c r="DO112" s="149">
        <v>112143</v>
      </c>
      <c r="DP112" s="149">
        <v>232350.62588087449</v>
      </c>
      <c r="DQ112" s="150">
        <v>2.0719137697482188</v>
      </c>
      <c r="DR112" s="149">
        <v>115339</v>
      </c>
      <c r="DS112" s="149">
        <v>253217.7251637069</v>
      </c>
      <c r="DT112" s="150">
        <v>2.1954215414014939</v>
      </c>
      <c r="DU112" s="149">
        <v>117402</v>
      </c>
      <c r="DV112" s="149">
        <v>263762.03675611201</v>
      </c>
      <c r="DW112" s="150">
        <v>2.2466570991645116</v>
      </c>
      <c r="DX112" s="149">
        <v>115596</v>
      </c>
      <c r="DY112" s="149">
        <v>243775.84749189339</v>
      </c>
      <c r="DZ112" s="150">
        <v>2.1088605790156527</v>
      </c>
      <c r="EA112" s="149">
        <v>116254</v>
      </c>
      <c r="EB112" s="149">
        <v>241994.35617258519</v>
      </c>
      <c r="EC112" s="150">
        <v>2.0816002560994478</v>
      </c>
      <c r="ED112" s="149">
        <v>116152</v>
      </c>
      <c r="EE112" s="151">
        <v>242558.68948905563</v>
      </c>
      <c r="EF112" s="161">
        <v>2.0882868094312248</v>
      </c>
    </row>
    <row r="113" spans="1:136" ht="15" customHeight="1">
      <c r="A113" s="158">
        <v>99</v>
      </c>
      <c r="B113" s="156">
        <v>16083</v>
      </c>
      <c r="C113" s="149">
        <v>31064.488743238449</v>
      </c>
      <c r="D113" s="150">
        <v>1.9315108340010227</v>
      </c>
      <c r="E113" s="149">
        <v>17435</v>
      </c>
      <c r="F113" s="149">
        <v>33586.678814080224</v>
      </c>
      <c r="G113" s="150">
        <v>1.9263939669676067</v>
      </c>
      <c r="H113" s="149">
        <v>19167</v>
      </c>
      <c r="I113" s="149">
        <v>36697.532295943827</v>
      </c>
      <c r="J113" s="150">
        <v>1.9146205611699185</v>
      </c>
      <c r="K113" s="149">
        <v>21572</v>
      </c>
      <c r="L113" s="149">
        <v>41833.336336661188</v>
      </c>
      <c r="M113" s="150">
        <v>1.9392423668023915</v>
      </c>
      <c r="N113" s="149">
        <v>24528</v>
      </c>
      <c r="O113" s="149">
        <v>48262.837959928707</v>
      </c>
      <c r="P113" s="150">
        <v>1.9676629957570413</v>
      </c>
      <c r="Q113" s="149">
        <v>26078</v>
      </c>
      <c r="R113" s="149">
        <v>48129.407749112746</v>
      </c>
      <c r="S113" s="150">
        <v>1.8455942844203062</v>
      </c>
      <c r="T113" s="149">
        <v>29142</v>
      </c>
      <c r="U113" s="149">
        <v>54150.916159204171</v>
      </c>
      <c r="V113" s="150">
        <v>1.8581743243155642</v>
      </c>
      <c r="W113" s="149">
        <v>31824</v>
      </c>
      <c r="X113" s="149">
        <v>59972.780866358487</v>
      </c>
      <c r="Y113" s="150">
        <v>1.884514230340576</v>
      </c>
      <c r="Z113" s="149">
        <v>35242</v>
      </c>
      <c r="AA113" s="149">
        <v>66326.88780194943</v>
      </c>
      <c r="AB113" s="150">
        <v>1.8820409682183028</v>
      </c>
      <c r="AC113" s="149">
        <v>39207</v>
      </c>
      <c r="AD113" s="149">
        <v>76095.405542081906</v>
      </c>
      <c r="AE113" s="150">
        <v>1.9408627424205347</v>
      </c>
      <c r="AF113" s="149">
        <v>43544</v>
      </c>
      <c r="AG113" s="149">
        <v>83103.381981358878</v>
      </c>
      <c r="AH113" s="150">
        <v>1.9084921454473378</v>
      </c>
      <c r="AI113" s="149">
        <v>47982</v>
      </c>
      <c r="AJ113" s="149">
        <v>90588.727642532569</v>
      </c>
      <c r="AK113" s="150">
        <v>1.88797314915036</v>
      </c>
      <c r="AL113" s="149">
        <v>53769</v>
      </c>
      <c r="AM113" s="149">
        <v>98055.753309816355</v>
      </c>
      <c r="AN113" s="150">
        <v>1.8236484463132354</v>
      </c>
      <c r="AO113" s="149">
        <v>58990</v>
      </c>
      <c r="AP113" s="149">
        <v>106213.80129440043</v>
      </c>
      <c r="AQ113" s="150">
        <v>1.8005390963621026</v>
      </c>
      <c r="AR113" s="149">
        <v>63555</v>
      </c>
      <c r="AS113" s="149">
        <v>114753.26739215544</v>
      </c>
      <c r="AT113" s="150">
        <v>1.8055741860145613</v>
      </c>
      <c r="AU113" s="149">
        <v>69033</v>
      </c>
      <c r="AV113" s="149">
        <v>126887.61698268776</v>
      </c>
      <c r="AW113" s="150">
        <v>1.8380718929017681</v>
      </c>
      <c r="AX113" s="149">
        <v>76367</v>
      </c>
      <c r="AY113" s="149">
        <v>145528.30814734625</v>
      </c>
      <c r="AZ113" s="150">
        <v>1.905643905709878</v>
      </c>
      <c r="BA113" s="149">
        <v>80976</v>
      </c>
      <c r="BB113" s="149">
        <v>160697.82526933041</v>
      </c>
      <c r="BC113" s="150">
        <v>1.9845117722452381</v>
      </c>
      <c r="BD113" s="149">
        <v>88461</v>
      </c>
      <c r="BE113" s="149">
        <v>172559.92461938781</v>
      </c>
      <c r="BF113" s="150">
        <v>1.9506892825017557</v>
      </c>
      <c r="BG113" s="149">
        <v>94635</v>
      </c>
      <c r="BH113" s="149">
        <v>190838.20736118295</v>
      </c>
      <c r="BI113" s="150">
        <v>2.0165711138710094</v>
      </c>
      <c r="BJ113" s="149">
        <v>94039</v>
      </c>
      <c r="BK113" s="149">
        <v>194911.91489094472</v>
      </c>
      <c r="BL113" s="150">
        <v>2.0726710714803933</v>
      </c>
      <c r="BM113" s="149">
        <v>92446</v>
      </c>
      <c r="BN113" s="149">
        <v>200118.44842119588</v>
      </c>
      <c r="BO113" s="150">
        <v>2.1647064061311023</v>
      </c>
      <c r="BP113" s="149">
        <v>96309</v>
      </c>
      <c r="BQ113" s="149">
        <v>198005.53816719569</v>
      </c>
      <c r="BR113" s="150">
        <v>2.0559401319419335</v>
      </c>
      <c r="BS113" s="149">
        <v>92586</v>
      </c>
      <c r="BT113" s="149">
        <v>196368.36471173423</v>
      </c>
      <c r="BU113" s="150">
        <v>2.1209293490563828</v>
      </c>
      <c r="BV113" s="149">
        <v>97017</v>
      </c>
      <c r="BW113" s="149">
        <v>211345.58634842065</v>
      </c>
      <c r="BX113" s="150">
        <v>2.1784386895948198</v>
      </c>
      <c r="BY113" s="149">
        <v>100401</v>
      </c>
      <c r="BZ113" s="149">
        <v>219565.31989603446</v>
      </c>
      <c r="CA113" s="150">
        <v>2.1868837949426245</v>
      </c>
      <c r="CB113" s="149">
        <v>106219</v>
      </c>
      <c r="CC113" s="149">
        <v>248232.65611455811</v>
      </c>
      <c r="CD113" s="150">
        <v>2.3369892026337857</v>
      </c>
      <c r="CE113" s="149">
        <v>109546</v>
      </c>
      <c r="CF113" s="149">
        <v>266000.27648200892</v>
      </c>
      <c r="CG113" s="150">
        <v>2.4282062008837286</v>
      </c>
      <c r="CH113" s="149">
        <v>117053</v>
      </c>
      <c r="CI113" s="149">
        <v>285526.06214729015</v>
      </c>
      <c r="CJ113" s="150">
        <v>2.4392887166265722</v>
      </c>
      <c r="CK113" s="149">
        <v>123492</v>
      </c>
      <c r="CL113" s="149">
        <v>292084.77930640971</v>
      </c>
      <c r="CM113" s="150">
        <v>2.3652121538756332</v>
      </c>
      <c r="CN113" s="149">
        <v>131267</v>
      </c>
      <c r="CO113" s="149">
        <v>314051.58044998464</v>
      </c>
      <c r="CP113" s="150">
        <v>2.3924640652257203</v>
      </c>
      <c r="CQ113" s="149">
        <v>136719</v>
      </c>
      <c r="CR113" s="149">
        <v>327201.27809905651</v>
      </c>
      <c r="CS113" s="150">
        <v>2.3932392578870276</v>
      </c>
      <c r="CT113" s="149">
        <v>136271</v>
      </c>
      <c r="CU113" s="149">
        <v>318045.25901855243</v>
      </c>
      <c r="CV113" s="150">
        <v>2.3339174073614521</v>
      </c>
      <c r="CW113" s="149">
        <v>139565</v>
      </c>
      <c r="CX113" s="149">
        <v>327164.21943175187</v>
      </c>
      <c r="CY113" s="150">
        <v>2.344170955696284</v>
      </c>
      <c r="CZ113" s="149">
        <v>144305</v>
      </c>
      <c r="DA113" s="149">
        <v>346239.77467029932</v>
      </c>
      <c r="DB113" s="150">
        <v>2.3993608999708904</v>
      </c>
      <c r="DC113" s="149">
        <v>151821</v>
      </c>
      <c r="DD113" s="149">
        <v>351298.93508386833</v>
      </c>
      <c r="DE113" s="150">
        <v>2.3139021287165038</v>
      </c>
      <c r="DF113" s="149">
        <v>161546</v>
      </c>
      <c r="DG113" s="149">
        <v>362208.88857446419</v>
      </c>
      <c r="DH113" s="150">
        <v>2.2421408674585828</v>
      </c>
      <c r="DI113" s="149">
        <v>173573</v>
      </c>
      <c r="DJ113" s="149">
        <v>390756.77443468192</v>
      </c>
      <c r="DK113" s="150">
        <v>2.2512532158497112</v>
      </c>
      <c r="DL113" s="149">
        <v>175828</v>
      </c>
      <c r="DM113" s="149">
        <v>392123.02138068684</v>
      </c>
      <c r="DN113" s="150">
        <v>2.2301511783145282</v>
      </c>
      <c r="DO113" s="149">
        <v>158746</v>
      </c>
      <c r="DP113" s="149">
        <v>333543.73126222403</v>
      </c>
      <c r="DQ113" s="150">
        <v>2.1011158155936149</v>
      </c>
      <c r="DR113" s="149">
        <v>165215</v>
      </c>
      <c r="DS113" s="149">
        <v>370766.93674891547</v>
      </c>
      <c r="DT113" s="150">
        <v>2.244148150887725</v>
      </c>
      <c r="DU113" s="149">
        <v>171255</v>
      </c>
      <c r="DV113" s="149">
        <v>388471.03193338128</v>
      </c>
      <c r="DW113" s="150">
        <v>2.2683777520853772</v>
      </c>
      <c r="DX113" s="149">
        <v>165852</v>
      </c>
      <c r="DY113" s="149">
        <v>351367.1608292638</v>
      </c>
      <c r="DZ113" s="150">
        <v>2.1185584788200553</v>
      </c>
      <c r="EA113" s="149">
        <v>165641</v>
      </c>
      <c r="EB113" s="149">
        <v>347508.71143710677</v>
      </c>
      <c r="EC113" s="150">
        <v>2.097963133747724</v>
      </c>
      <c r="ED113" s="149">
        <v>165428</v>
      </c>
      <c r="EE113" s="151">
        <v>348747.37992835545</v>
      </c>
      <c r="EF113" s="161">
        <v>2.108152065722583</v>
      </c>
    </row>
    <row r="114" spans="1:136" ht="15" customHeight="1">
      <c r="A114" s="167">
        <v>99.1</v>
      </c>
      <c r="B114" s="168">
        <v>16695</v>
      </c>
      <c r="C114" s="169">
        <v>32698.680136308853</v>
      </c>
      <c r="D114" s="170">
        <v>1.9585912031332047</v>
      </c>
      <c r="E114" s="169">
        <v>18229</v>
      </c>
      <c r="F114" s="169">
        <v>35338.313369638512</v>
      </c>
      <c r="G114" s="170">
        <v>1.9385766289779205</v>
      </c>
      <c r="H114" s="169">
        <v>20051</v>
      </c>
      <c r="I114" s="169">
        <v>38597.594631993081</v>
      </c>
      <c r="J114" s="170">
        <v>1.9249710554083628</v>
      </c>
      <c r="K114" s="169">
        <v>22566</v>
      </c>
      <c r="L114" s="169">
        <v>44030.815465654145</v>
      </c>
      <c r="M114" s="170">
        <v>1.9512016070927123</v>
      </c>
      <c r="N114" s="169">
        <v>25645</v>
      </c>
      <c r="O114" s="169">
        <v>50839.594617520095</v>
      </c>
      <c r="P114" s="170">
        <v>1.9824369123618677</v>
      </c>
      <c r="Q114" s="169">
        <v>27602</v>
      </c>
      <c r="R114" s="169">
        <v>50499.212052669529</v>
      </c>
      <c r="S114" s="170">
        <v>1.829549020095266</v>
      </c>
      <c r="T114" s="169">
        <v>30387</v>
      </c>
      <c r="U114" s="169">
        <v>56862.347233138367</v>
      </c>
      <c r="V114" s="170">
        <v>1.8712721635284288</v>
      </c>
      <c r="W114" s="169">
        <v>33148</v>
      </c>
      <c r="X114" s="169">
        <v>63028.752746131737</v>
      </c>
      <c r="Y114" s="170">
        <v>1.9014345585293755</v>
      </c>
      <c r="Z114" s="169">
        <v>36681</v>
      </c>
      <c r="AA114" s="169">
        <v>69702.756502930366</v>
      </c>
      <c r="AB114" s="170">
        <v>1.900241446605337</v>
      </c>
      <c r="AC114" s="169">
        <v>41079</v>
      </c>
      <c r="AD114" s="169">
        <v>80082.177551711808</v>
      </c>
      <c r="AE114" s="170">
        <v>1.9494675515886903</v>
      </c>
      <c r="AF114" s="169">
        <v>45447</v>
      </c>
      <c r="AG114" s="169">
        <v>87396.307367763715</v>
      </c>
      <c r="AH114" s="170">
        <v>1.9230379863965437</v>
      </c>
      <c r="AI114" s="169">
        <v>50019</v>
      </c>
      <c r="AJ114" s="169">
        <v>95213.026183893759</v>
      </c>
      <c r="AK114" s="170">
        <v>1.9035371795496463</v>
      </c>
      <c r="AL114" s="169">
        <v>56006</v>
      </c>
      <c r="AM114" s="169">
        <v>102856.16476896683</v>
      </c>
      <c r="AN114" s="170">
        <v>1.8365204579681969</v>
      </c>
      <c r="AO114" s="169">
        <v>61445</v>
      </c>
      <c r="AP114" s="169">
        <v>111329.00009466197</v>
      </c>
      <c r="AQ114" s="170">
        <v>1.8118479956816986</v>
      </c>
      <c r="AR114" s="169">
        <v>66391</v>
      </c>
      <c r="AS114" s="169">
        <v>120307.57278002753</v>
      </c>
      <c r="AT114" s="170">
        <v>1.8121066527093663</v>
      </c>
      <c r="AU114" s="169">
        <v>71905</v>
      </c>
      <c r="AV114" s="169">
        <v>133160.79575130533</v>
      </c>
      <c r="AW114" s="170">
        <v>1.851898974359298</v>
      </c>
      <c r="AX114" s="169">
        <v>79580</v>
      </c>
      <c r="AY114" s="169">
        <v>153039.1151517501</v>
      </c>
      <c r="AZ114" s="170">
        <v>1.9230851363627808</v>
      </c>
      <c r="BA114" s="169">
        <v>84336</v>
      </c>
      <c r="BB114" s="169">
        <v>169373.47849171035</v>
      </c>
      <c r="BC114" s="170">
        <v>2.0083176637700433</v>
      </c>
      <c r="BD114" s="169">
        <v>92397</v>
      </c>
      <c r="BE114" s="169">
        <v>181710.06199878672</v>
      </c>
      <c r="BF114" s="170">
        <v>1.966622963935915</v>
      </c>
      <c r="BG114" s="169">
        <v>98438</v>
      </c>
      <c r="BH114" s="169">
        <v>201321.12229175502</v>
      </c>
      <c r="BI114" s="170">
        <v>2.0451565685177981</v>
      </c>
      <c r="BJ114" s="169">
        <v>98018</v>
      </c>
      <c r="BK114" s="169">
        <v>205912.87224814709</v>
      </c>
      <c r="BL114" s="170">
        <v>2.1007659026724386</v>
      </c>
      <c r="BM114" s="169">
        <v>96360</v>
      </c>
      <c r="BN114" s="169">
        <v>211826.92320381914</v>
      </c>
      <c r="BO114" s="170">
        <v>2.1982868742613029</v>
      </c>
      <c r="BP114" s="169">
        <v>101253</v>
      </c>
      <c r="BQ114" s="169">
        <v>209011.04673252034</v>
      </c>
      <c r="BR114" s="170">
        <v>2.0642454715664753</v>
      </c>
      <c r="BS114" s="169">
        <v>95576</v>
      </c>
      <c r="BT114" s="169">
        <v>207887.6729514621</v>
      </c>
      <c r="BU114" s="170">
        <v>2.1751032994837836</v>
      </c>
      <c r="BV114" s="169">
        <v>101448</v>
      </c>
      <c r="BW114" s="169">
        <v>223812.16065011633</v>
      </c>
      <c r="BX114" s="170">
        <v>2.2061761754802101</v>
      </c>
      <c r="BY114" s="169">
        <v>104926</v>
      </c>
      <c r="BZ114" s="169">
        <v>232613.99148887864</v>
      </c>
      <c r="CA114" s="170">
        <v>2.2169337579711286</v>
      </c>
      <c r="CB114" s="169">
        <v>111902</v>
      </c>
      <c r="CC114" s="169">
        <v>263702.16941415542</v>
      </c>
      <c r="CD114" s="170">
        <v>2.3565456329123289</v>
      </c>
      <c r="CE114" s="169">
        <v>115557</v>
      </c>
      <c r="CF114" s="169">
        <v>283062.6997978689</v>
      </c>
      <c r="CG114" s="170">
        <v>2.4495504365626393</v>
      </c>
      <c r="CH114" s="169">
        <v>123731</v>
      </c>
      <c r="CI114" s="169">
        <v>303853.82837554289</v>
      </c>
      <c r="CJ114" s="170">
        <v>2.4557615179344134</v>
      </c>
      <c r="CK114" s="169">
        <v>130700</v>
      </c>
      <c r="CL114" s="169">
        <v>310412.57633092673</v>
      </c>
      <c r="CM114" s="170">
        <v>2.3750005840162718</v>
      </c>
      <c r="CN114" s="169">
        <v>139138</v>
      </c>
      <c r="CO114" s="169">
        <v>333937.07399855222</v>
      </c>
      <c r="CP114" s="170">
        <v>2.400042217069041</v>
      </c>
      <c r="CQ114" s="169">
        <v>144715</v>
      </c>
      <c r="CR114" s="169">
        <v>347926.55197794043</v>
      </c>
      <c r="CS114" s="170">
        <v>2.4042189958051372</v>
      </c>
      <c r="CT114" s="169">
        <v>143796</v>
      </c>
      <c r="CU114" s="169">
        <v>337816.6376664291</v>
      </c>
      <c r="CV114" s="170">
        <v>2.3492770151216242</v>
      </c>
      <c r="CW114" s="169">
        <v>147111</v>
      </c>
      <c r="CX114" s="169">
        <v>347606.78688139131</v>
      </c>
      <c r="CY114" s="170">
        <v>2.3628877982026584</v>
      </c>
      <c r="CZ114" s="169">
        <v>153007</v>
      </c>
      <c r="DA114" s="169">
        <v>368199.46173810284</v>
      </c>
      <c r="DB114" s="170">
        <v>2.4064223319070557</v>
      </c>
      <c r="DC114" s="169">
        <v>161254</v>
      </c>
      <c r="DD114" s="169">
        <v>372950.9609241237</v>
      </c>
      <c r="DE114" s="170">
        <v>2.3128168040738446</v>
      </c>
      <c r="DF114" s="169">
        <v>171388</v>
      </c>
      <c r="DG114" s="169">
        <v>383969.96538534958</v>
      </c>
      <c r="DH114" s="170">
        <v>2.2403550154348588</v>
      </c>
      <c r="DI114" s="169">
        <v>184539</v>
      </c>
      <c r="DJ114" s="169">
        <v>414283.58646747371</v>
      </c>
      <c r="DK114" s="170">
        <v>2.2449649476125573</v>
      </c>
      <c r="DL114" s="169">
        <v>186423</v>
      </c>
      <c r="DM114" s="169">
        <v>415601.63253693137</v>
      </c>
      <c r="DN114" s="170">
        <v>2.2293474117299441</v>
      </c>
      <c r="DO114" s="169">
        <v>167843</v>
      </c>
      <c r="DP114" s="169">
        <v>352465.29607383482</v>
      </c>
      <c r="DQ114" s="170">
        <v>2.0999701868641218</v>
      </c>
      <c r="DR114" s="169">
        <v>174597</v>
      </c>
      <c r="DS114" s="169">
        <v>393094.44127347873</v>
      </c>
      <c r="DT114" s="170">
        <v>2.2514386918072975</v>
      </c>
      <c r="DU114" s="169">
        <v>182210</v>
      </c>
      <c r="DV114" s="169">
        <v>411996.36251134943</v>
      </c>
      <c r="DW114" s="170">
        <v>2.26110730756462</v>
      </c>
      <c r="DX114" s="169">
        <v>175839</v>
      </c>
      <c r="DY114" s="169">
        <v>371468.26353112375</v>
      </c>
      <c r="DZ114" s="170">
        <v>2.1125476346608192</v>
      </c>
      <c r="EA114" s="169">
        <v>175013</v>
      </c>
      <c r="EB114" s="169">
        <v>367209.78156811203</v>
      </c>
      <c r="EC114" s="170">
        <v>2.0981857437339628</v>
      </c>
      <c r="ED114" s="169">
        <v>174698</v>
      </c>
      <c r="EE114" s="171">
        <v>368614.99414445407</v>
      </c>
      <c r="EF114" s="172">
        <v>2.1100126741259433</v>
      </c>
    </row>
    <row r="115" spans="1:136" ht="15" customHeight="1">
      <c r="A115" s="158">
        <v>99.2</v>
      </c>
      <c r="B115" s="156">
        <v>17798</v>
      </c>
      <c r="C115" s="149">
        <v>34636.070995544651</v>
      </c>
      <c r="D115" s="150">
        <v>1.9460653441703928</v>
      </c>
      <c r="E115" s="149">
        <v>19173</v>
      </c>
      <c r="F115" s="149">
        <v>37419.726261843869</v>
      </c>
      <c r="G115" s="150">
        <v>1.9516886382852903</v>
      </c>
      <c r="H115" s="149">
        <v>21104</v>
      </c>
      <c r="I115" s="149">
        <v>40852.040478186558</v>
      </c>
      <c r="J115" s="150">
        <v>1.9357486958958756</v>
      </c>
      <c r="K115" s="149">
        <v>23744</v>
      </c>
      <c r="L115" s="149">
        <v>46642.542720344449</v>
      </c>
      <c r="M115" s="150">
        <v>1.9643928032490081</v>
      </c>
      <c r="N115" s="149">
        <v>26959</v>
      </c>
      <c r="O115" s="149">
        <v>53909.294696774654</v>
      </c>
      <c r="P115" s="150">
        <v>1.9996770910187565</v>
      </c>
      <c r="Q115" s="149">
        <v>28829</v>
      </c>
      <c r="R115" s="149">
        <v>53281.801006406597</v>
      </c>
      <c r="S115" s="150">
        <v>1.8482014987133302</v>
      </c>
      <c r="T115" s="149">
        <v>31867</v>
      </c>
      <c r="U115" s="149">
        <v>60082.138518301297</v>
      </c>
      <c r="V115" s="150">
        <v>1.8854030350613895</v>
      </c>
      <c r="W115" s="149">
        <v>34706</v>
      </c>
      <c r="X115" s="149">
        <v>66669.350026133106</v>
      </c>
      <c r="Y115" s="150">
        <v>1.9209747601605804</v>
      </c>
      <c r="Z115" s="149">
        <v>38371</v>
      </c>
      <c r="AA115" s="149">
        <v>73727.854738007081</v>
      </c>
      <c r="AB115" s="150">
        <v>1.9214473101562921</v>
      </c>
      <c r="AC115" s="149">
        <v>43310</v>
      </c>
      <c r="AD115" s="149">
        <v>84834.181448198928</v>
      </c>
      <c r="AE115" s="150">
        <v>1.9587666000507717</v>
      </c>
      <c r="AF115" s="149">
        <v>47739</v>
      </c>
      <c r="AG115" s="149">
        <v>92501.349890985352</v>
      </c>
      <c r="AH115" s="150">
        <v>1.9376474138751409</v>
      </c>
      <c r="AI115" s="149">
        <v>52471</v>
      </c>
      <c r="AJ115" s="149">
        <v>100714.03168850021</v>
      </c>
      <c r="AK115" s="150">
        <v>1.9194227609250865</v>
      </c>
      <c r="AL115" s="149">
        <v>58727</v>
      </c>
      <c r="AM115" s="149">
        <v>108548.06177502564</v>
      </c>
      <c r="AN115" s="150">
        <v>1.8483501928418893</v>
      </c>
      <c r="AO115" s="149">
        <v>64444</v>
      </c>
      <c r="AP115" s="149">
        <v>117383.37221990264</v>
      </c>
      <c r="AQ115" s="150">
        <v>1.8214786825756104</v>
      </c>
      <c r="AR115" s="149">
        <v>69320</v>
      </c>
      <c r="AS115" s="149">
        <v>126847.91209251474</v>
      </c>
      <c r="AT115" s="150">
        <v>1.8298890953911533</v>
      </c>
      <c r="AU115" s="149">
        <v>75335</v>
      </c>
      <c r="AV115" s="149">
        <v>140610.01654080965</v>
      </c>
      <c r="AW115" s="150">
        <v>1.8664633509100637</v>
      </c>
      <c r="AX115" s="149">
        <v>83387</v>
      </c>
      <c r="AY115" s="149">
        <v>161990.76025413259</v>
      </c>
      <c r="AZ115" s="150">
        <v>1.9426380641362873</v>
      </c>
      <c r="BA115" s="149">
        <v>88266</v>
      </c>
      <c r="BB115" s="149">
        <v>179764.52609016886</v>
      </c>
      <c r="BC115" s="150">
        <v>2.0366225510408182</v>
      </c>
      <c r="BD115" s="149">
        <v>97140</v>
      </c>
      <c r="BE115" s="149">
        <v>192566.01567819357</v>
      </c>
      <c r="BF115" s="150">
        <v>1.982355524790957</v>
      </c>
      <c r="BG115" s="149">
        <v>102880</v>
      </c>
      <c r="BH115" s="149">
        <v>213911.63648062816</v>
      </c>
      <c r="BI115" s="150">
        <v>2.0792344136919532</v>
      </c>
      <c r="BJ115" s="149">
        <v>101708</v>
      </c>
      <c r="BK115" s="149">
        <v>219159.34303430477</v>
      </c>
      <c r="BL115" s="150">
        <v>2.1547896235724306</v>
      </c>
      <c r="BM115" s="149">
        <v>102872</v>
      </c>
      <c r="BN115" s="149">
        <v>225903.91021050262</v>
      </c>
      <c r="BO115" s="150">
        <v>2.1959708201503094</v>
      </c>
      <c r="BP115" s="149">
        <v>104319</v>
      </c>
      <c r="BQ115" s="149">
        <v>222274.73139694051</v>
      </c>
      <c r="BR115" s="150">
        <v>2.1307214543557791</v>
      </c>
      <c r="BS115" s="149">
        <v>100230</v>
      </c>
      <c r="BT115" s="149">
        <v>221673.27881100675</v>
      </c>
      <c r="BU115" s="150">
        <v>2.2116460023047666</v>
      </c>
      <c r="BV115" s="149">
        <v>106755</v>
      </c>
      <c r="BW115" s="149">
        <v>238667.77224482669</v>
      </c>
      <c r="BX115" s="150">
        <v>2.2356589597192329</v>
      </c>
      <c r="BY115" s="149">
        <v>110121</v>
      </c>
      <c r="BZ115" s="149">
        <v>248251.87949928065</v>
      </c>
      <c r="CA115" s="150">
        <v>2.2543554771504133</v>
      </c>
      <c r="CB115" s="149">
        <v>118491</v>
      </c>
      <c r="CC115" s="149">
        <v>282291.32115359907</v>
      </c>
      <c r="CD115" s="150">
        <v>2.3823861825252473</v>
      </c>
      <c r="CE115" s="149">
        <v>122922</v>
      </c>
      <c r="CF115" s="149">
        <v>303555.59883437451</v>
      </c>
      <c r="CG115" s="150">
        <v>2.4694977207853315</v>
      </c>
      <c r="CH115" s="149">
        <v>131973</v>
      </c>
      <c r="CI115" s="149">
        <v>325862.637655603</v>
      </c>
      <c r="CJ115" s="150">
        <v>2.4691614016170202</v>
      </c>
      <c r="CK115" s="149">
        <v>139402</v>
      </c>
      <c r="CL115" s="149">
        <v>332352.54884998832</v>
      </c>
      <c r="CM115" s="150">
        <v>2.3841304202951772</v>
      </c>
      <c r="CN115" s="149">
        <v>148354</v>
      </c>
      <c r="CO115" s="149">
        <v>357717.01518409088</v>
      </c>
      <c r="CP115" s="150">
        <v>2.4112394352972677</v>
      </c>
      <c r="CQ115" s="149">
        <v>154561</v>
      </c>
      <c r="CR115" s="149">
        <v>372747.30253295496</v>
      </c>
      <c r="CS115" s="150">
        <v>2.4116517267160211</v>
      </c>
      <c r="CT115" s="149">
        <v>153445</v>
      </c>
      <c r="CU115" s="149">
        <v>361523.06503372709</v>
      </c>
      <c r="CV115" s="150">
        <v>2.3560433056386789</v>
      </c>
      <c r="CW115" s="149">
        <v>156852</v>
      </c>
      <c r="CX115" s="149">
        <v>372074.95733000559</v>
      </c>
      <c r="CY115" s="150">
        <v>2.3721403445923901</v>
      </c>
      <c r="CZ115" s="149">
        <v>163074</v>
      </c>
      <c r="DA115" s="149">
        <v>394468.1410306879</v>
      </c>
      <c r="DB115" s="150">
        <v>2.4189517705501054</v>
      </c>
      <c r="DC115" s="149">
        <v>172158</v>
      </c>
      <c r="DD115" s="149">
        <v>398735.64861385454</v>
      </c>
      <c r="DE115" s="150">
        <v>2.316102932270673</v>
      </c>
      <c r="DF115" s="149">
        <v>182992</v>
      </c>
      <c r="DG115" s="149">
        <v>409808.17775944446</v>
      </c>
      <c r="DH115" s="150">
        <v>2.2394868505696666</v>
      </c>
      <c r="DI115" s="149">
        <v>198019</v>
      </c>
      <c r="DJ115" s="149">
        <v>442173.63495435211</v>
      </c>
      <c r="DK115" s="150">
        <v>2.2329859001123737</v>
      </c>
      <c r="DL115" s="149">
        <v>199861</v>
      </c>
      <c r="DM115" s="149">
        <v>443435.51391942409</v>
      </c>
      <c r="DN115" s="150">
        <v>2.2187195797050157</v>
      </c>
      <c r="DO115" s="149">
        <v>179437</v>
      </c>
      <c r="DP115" s="149">
        <v>374834.87757722073</v>
      </c>
      <c r="DQ115" s="150">
        <v>2.0889497571694839</v>
      </c>
      <c r="DR115" s="149">
        <v>186938</v>
      </c>
      <c r="DS115" s="149">
        <v>419668.27074674616</v>
      </c>
      <c r="DT115" s="150">
        <v>2.2449596697661587</v>
      </c>
      <c r="DU115" s="149">
        <v>195094</v>
      </c>
      <c r="DV115" s="149">
        <v>440016.43090468552</v>
      </c>
      <c r="DW115" s="150">
        <v>2.2554072954815911</v>
      </c>
      <c r="DX115" s="149">
        <v>187326</v>
      </c>
      <c r="DY115" s="149">
        <v>395228.18881465937</v>
      </c>
      <c r="DZ115" s="150">
        <v>2.1098416066891907</v>
      </c>
      <c r="EA115" s="149">
        <v>186146</v>
      </c>
      <c r="EB115" s="149">
        <v>390559.54190043302</v>
      </c>
      <c r="EC115" s="150">
        <v>2.0981355597242648</v>
      </c>
      <c r="ED115" s="149">
        <v>185681</v>
      </c>
      <c r="EE115" s="151">
        <v>392188.59476259007</v>
      </c>
      <c r="EF115" s="161">
        <v>2.11216330568335</v>
      </c>
    </row>
    <row r="116" spans="1:136" ht="15" customHeight="1">
      <c r="A116" s="158">
        <v>99.3</v>
      </c>
      <c r="B116" s="156">
        <v>18949</v>
      </c>
      <c r="C116" s="149">
        <v>36961.678861937195</v>
      </c>
      <c r="D116" s="150">
        <v>1.950587306028666</v>
      </c>
      <c r="E116" s="149">
        <v>20322</v>
      </c>
      <c r="F116" s="149">
        <v>39947.258481217061</v>
      </c>
      <c r="G116" s="150">
        <v>1.9657149139463173</v>
      </c>
      <c r="H116" s="149">
        <v>22389</v>
      </c>
      <c r="I116" s="149">
        <v>43584.617877566881</v>
      </c>
      <c r="J116" s="150">
        <v>1.9466978372221573</v>
      </c>
      <c r="K116" s="149">
        <v>25178</v>
      </c>
      <c r="L116" s="149">
        <v>49814.904910970239</v>
      </c>
      <c r="M116" s="150">
        <v>1.9785092108575042</v>
      </c>
      <c r="N116" s="149">
        <v>28553</v>
      </c>
      <c r="O116" s="149">
        <v>57649.478679659602</v>
      </c>
      <c r="P116" s="150">
        <v>2.0190340307379122</v>
      </c>
      <c r="Q116" s="149">
        <v>30434</v>
      </c>
      <c r="R116" s="149">
        <v>56670.776917633622</v>
      </c>
      <c r="S116" s="150">
        <v>1.862087695262983</v>
      </c>
      <c r="T116" s="149">
        <v>33669</v>
      </c>
      <c r="U116" s="149">
        <v>63988.585912320246</v>
      </c>
      <c r="V116" s="150">
        <v>1.9005193475398807</v>
      </c>
      <c r="W116" s="149">
        <v>36596</v>
      </c>
      <c r="X116" s="149">
        <v>71105.263725196113</v>
      </c>
      <c r="Y116" s="150">
        <v>1.9429791158923411</v>
      </c>
      <c r="Z116" s="149">
        <v>40418</v>
      </c>
      <c r="AA116" s="149">
        <v>78637.695214326988</v>
      </c>
      <c r="AB116" s="150">
        <v>1.9456107480411446</v>
      </c>
      <c r="AC116" s="149">
        <v>46025</v>
      </c>
      <c r="AD116" s="149">
        <v>90567.256761390323</v>
      </c>
      <c r="AE116" s="150">
        <v>1.9677839600519353</v>
      </c>
      <c r="AF116" s="149">
        <v>50545</v>
      </c>
      <c r="AG116" s="149">
        <v>98702.688066945106</v>
      </c>
      <c r="AH116" s="150">
        <v>1.9527685837757465</v>
      </c>
      <c r="AI116" s="149">
        <v>55478</v>
      </c>
      <c r="AJ116" s="149">
        <v>107398.755446496</v>
      </c>
      <c r="AK116" s="150">
        <v>1.9358800866378745</v>
      </c>
      <c r="AL116" s="149">
        <v>62077</v>
      </c>
      <c r="AM116" s="149">
        <v>115434.64385732653</v>
      </c>
      <c r="AN116" s="150">
        <v>1.8595396661779167</v>
      </c>
      <c r="AO116" s="149">
        <v>68144</v>
      </c>
      <c r="AP116" s="149">
        <v>124691.28859222875</v>
      </c>
      <c r="AQ116" s="150">
        <v>1.8298205064602717</v>
      </c>
      <c r="AR116" s="149">
        <v>72164</v>
      </c>
      <c r="AS116" s="149">
        <v>134856.10394882938</v>
      </c>
      <c r="AT116" s="150">
        <v>1.8687448582233437</v>
      </c>
      <c r="AU116" s="149">
        <v>79518</v>
      </c>
      <c r="AV116" s="149">
        <v>149646.73942840454</v>
      </c>
      <c r="AW116" s="150">
        <v>1.8819228278931128</v>
      </c>
      <c r="AX116" s="149">
        <v>88018</v>
      </c>
      <c r="AY116" s="149">
        <v>172900.73361268651</v>
      </c>
      <c r="AZ116" s="150">
        <v>1.9643792589321105</v>
      </c>
      <c r="BA116" s="149">
        <v>93021</v>
      </c>
      <c r="BB116" s="149">
        <v>192507.88914163929</v>
      </c>
      <c r="BC116" s="150">
        <v>2.0695099938899744</v>
      </c>
      <c r="BD116" s="149">
        <v>101238</v>
      </c>
      <c r="BE116" s="149">
        <v>205886.34721094344</v>
      </c>
      <c r="BF116" s="150">
        <v>2.0336864340558232</v>
      </c>
      <c r="BG116" s="149">
        <v>108229</v>
      </c>
      <c r="BH116" s="149">
        <v>229404.16566917428</v>
      </c>
      <c r="BI116" s="150">
        <v>2.1196182693102061</v>
      </c>
      <c r="BJ116" s="149">
        <v>106541</v>
      </c>
      <c r="BK116" s="149">
        <v>235636.30483682157</v>
      </c>
      <c r="BL116" s="150">
        <v>2.2116960122095866</v>
      </c>
      <c r="BM116" s="149">
        <v>109287</v>
      </c>
      <c r="BN116" s="149">
        <v>242895.97008785213</v>
      </c>
      <c r="BO116" s="150">
        <v>2.2225513564088328</v>
      </c>
      <c r="BP116" s="149">
        <v>111589</v>
      </c>
      <c r="BQ116" s="149">
        <v>238560.09365668194</v>
      </c>
      <c r="BR116" s="150">
        <v>2.1378459674043313</v>
      </c>
      <c r="BS116" s="149">
        <v>104591</v>
      </c>
      <c r="BT116" s="149">
        <v>238662.7172877384</v>
      </c>
      <c r="BU116" s="150">
        <v>2.281866673879573</v>
      </c>
      <c r="BV116" s="149">
        <v>113585</v>
      </c>
      <c r="BW116" s="149">
        <v>257179.07644097047</v>
      </c>
      <c r="BX116" s="150">
        <v>2.2641992907599637</v>
      </c>
      <c r="BY116" s="149">
        <v>116860</v>
      </c>
      <c r="BZ116" s="149">
        <v>267537.64109548432</v>
      </c>
      <c r="CA116" s="150">
        <v>2.289385941258637</v>
      </c>
      <c r="CB116" s="149">
        <v>126876</v>
      </c>
      <c r="CC116" s="149">
        <v>305148.30339599971</v>
      </c>
      <c r="CD116" s="150">
        <v>2.4050908240802018</v>
      </c>
      <c r="CE116" s="149">
        <v>132135</v>
      </c>
      <c r="CF116" s="149">
        <v>328732.56355722906</v>
      </c>
      <c r="CG116" s="150">
        <v>2.4878538128219554</v>
      </c>
      <c r="CH116" s="149">
        <v>141311</v>
      </c>
      <c r="CI116" s="149">
        <v>352901.3705367251</v>
      </c>
      <c r="CJ116" s="150">
        <v>2.4973382860267432</v>
      </c>
      <c r="CK116" s="149">
        <v>149825</v>
      </c>
      <c r="CL116" s="149">
        <v>359194.83330263267</v>
      </c>
      <c r="CM116" s="150">
        <v>2.3974292227774581</v>
      </c>
      <c r="CN116" s="149">
        <v>160016</v>
      </c>
      <c r="CO116" s="149">
        <v>386806.71762479184</v>
      </c>
      <c r="CP116" s="150">
        <v>2.4173002551294362</v>
      </c>
      <c r="CQ116" s="149">
        <v>165932</v>
      </c>
      <c r="CR116" s="149">
        <v>403135.53997480782</v>
      </c>
      <c r="CS116" s="150">
        <v>2.4295225753610383</v>
      </c>
      <c r="CT116" s="149">
        <v>164947</v>
      </c>
      <c r="CU116" s="149">
        <v>390477.20293979585</v>
      </c>
      <c r="CV116" s="150">
        <v>2.3672889045559837</v>
      </c>
      <c r="CW116" s="149">
        <v>167955</v>
      </c>
      <c r="CX116" s="149">
        <v>402060.44435493217</v>
      </c>
      <c r="CY116" s="150">
        <v>2.3938581426866254</v>
      </c>
      <c r="CZ116" s="149">
        <v>175805</v>
      </c>
      <c r="DA116" s="149">
        <v>426675.10457221192</v>
      </c>
      <c r="DB116" s="150">
        <v>2.4269793496897809</v>
      </c>
      <c r="DC116" s="149">
        <v>185941</v>
      </c>
      <c r="DD116" s="149">
        <v>430122.0981148745</v>
      </c>
      <c r="DE116" s="150">
        <v>2.3132181612171308</v>
      </c>
      <c r="DF116" s="149">
        <v>197166</v>
      </c>
      <c r="DG116" s="149">
        <v>441237.64729039627</v>
      </c>
      <c r="DH116" s="150">
        <v>2.2378992690950583</v>
      </c>
      <c r="DI116" s="149">
        <v>214145</v>
      </c>
      <c r="DJ116" s="149">
        <v>475917.73084230023</v>
      </c>
      <c r="DK116" s="150">
        <v>2.2224087923710583</v>
      </c>
      <c r="DL116" s="149">
        <v>216079</v>
      </c>
      <c r="DM116" s="149">
        <v>477077.29875364451</v>
      </c>
      <c r="DN116" s="150">
        <v>2.2078836849191479</v>
      </c>
      <c r="DO116" s="149">
        <v>193371</v>
      </c>
      <c r="DP116" s="149">
        <v>401757.08091218182</v>
      </c>
      <c r="DQ116" s="150">
        <v>2.0776490834312376</v>
      </c>
      <c r="DR116" s="149">
        <v>202271</v>
      </c>
      <c r="DS116" s="149">
        <v>451791.59790550848</v>
      </c>
      <c r="DT116" s="150">
        <v>2.2335955124832947</v>
      </c>
      <c r="DU116" s="149">
        <v>210947</v>
      </c>
      <c r="DV116" s="149">
        <v>473918.13964127592</v>
      </c>
      <c r="DW116" s="150">
        <v>2.2466218511819362</v>
      </c>
      <c r="DX116" s="149">
        <v>201266</v>
      </c>
      <c r="DY116" s="149">
        <v>423988.39539095538</v>
      </c>
      <c r="DZ116" s="150">
        <v>2.1066071536720328</v>
      </c>
      <c r="EA116" s="149">
        <v>199628</v>
      </c>
      <c r="EB116" s="149">
        <v>418831.04978186602</v>
      </c>
      <c r="EC116" s="150">
        <v>2.0980576361124994</v>
      </c>
      <c r="ED116" s="149">
        <v>198966</v>
      </c>
      <c r="EE116" s="151">
        <v>420772.67776416225</v>
      </c>
      <c r="EF116" s="161">
        <v>2.1147968887355741</v>
      </c>
    </row>
    <row r="117" spans="1:136" ht="15" customHeight="1">
      <c r="A117" s="158">
        <v>99.4</v>
      </c>
      <c r="B117" s="156">
        <v>20337</v>
      </c>
      <c r="C117" s="149">
        <v>39849.177909532569</v>
      </c>
      <c r="D117" s="150">
        <v>1.9594422928422368</v>
      </c>
      <c r="E117" s="149">
        <v>21769</v>
      </c>
      <c r="F117" s="149">
        <v>43102.467344064928</v>
      </c>
      <c r="G117" s="150">
        <v>1.9799929874622135</v>
      </c>
      <c r="H117" s="149">
        <v>24005</v>
      </c>
      <c r="I117" s="149">
        <v>46988.221576564858</v>
      </c>
      <c r="J117" s="150">
        <v>1.9574347667804566</v>
      </c>
      <c r="K117" s="149">
        <v>26983</v>
      </c>
      <c r="L117" s="149">
        <v>53776.889473376417</v>
      </c>
      <c r="M117" s="150">
        <v>1.9929914936580966</v>
      </c>
      <c r="N117" s="149">
        <v>30561</v>
      </c>
      <c r="O117" s="149">
        <v>62338.562307132008</v>
      </c>
      <c r="P117" s="150">
        <v>2.0398076734116031</v>
      </c>
      <c r="Q117" s="149">
        <v>32762</v>
      </c>
      <c r="R117" s="149">
        <v>60863.942801698373</v>
      </c>
      <c r="S117" s="150">
        <v>1.857760295516097</v>
      </c>
      <c r="T117" s="149">
        <v>35932</v>
      </c>
      <c r="U117" s="149">
        <v>68860.852530027973</v>
      </c>
      <c r="V117" s="150">
        <v>1.9164213661924738</v>
      </c>
      <c r="W117" s="149">
        <v>38974</v>
      </c>
      <c r="X117" s="149">
        <v>76666.800739343525</v>
      </c>
      <c r="Y117" s="150">
        <v>1.9671268214538802</v>
      </c>
      <c r="Z117" s="149">
        <v>42996</v>
      </c>
      <c r="AA117" s="149">
        <v>84801.800917385379</v>
      </c>
      <c r="AB117" s="150">
        <v>1.9723183765323606</v>
      </c>
      <c r="AC117" s="149">
        <v>50003</v>
      </c>
      <c r="AD117" s="149">
        <v>97685.610406172273</v>
      </c>
      <c r="AE117" s="150">
        <v>1.9535949924239</v>
      </c>
      <c r="AF117" s="149">
        <v>54062</v>
      </c>
      <c r="AG117" s="149">
        <v>106447.46675503816</v>
      </c>
      <c r="AH117" s="150">
        <v>1.9689886936302423</v>
      </c>
      <c r="AI117" s="149">
        <v>59250</v>
      </c>
      <c r="AJ117" s="149">
        <v>115750.38369179048</v>
      </c>
      <c r="AK117" s="150">
        <v>1.9535929737011053</v>
      </c>
      <c r="AL117" s="149">
        <v>66274</v>
      </c>
      <c r="AM117" s="149">
        <v>123991.58555611399</v>
      </c>
      <c r="AN117" s="150">
        <v>1.8708933451446117</v>
      </c>
      <c r="AO117" s="149">
        <v>72775</v>
      </c>
      <c r="AP117" s="149">
        <v>133745.00552774931</v>
      </c>
      <c r="AQ117" s="150">
        <v>1.8377877777773866</v>
      </c>
      <c r="AR117" s="149">
        <v>77923</v>
      </c>
      <c r="AS117" s="149">
        <v>144896.30556660166</v>
      </c>
      <c r="AT117" s="150">
        <v>1.859480584251141</v>
      </c>
      <c r="AU117" s="149">
        <v>84765</v>
      </c>
      <c r="AV117" s="149">
        <v>160915.36917024147</v>
      </c>
      <c r="AW117" s="150">
        <v>1.8983704261221195</v>
      </c>
      <c r="AX117" s="149">
        <v>93843</v>
      </c>
      <c r="AY117" s="149">
        <v>186582.51476084412</v>
      </c>
      <c r="AZ117" s="150">
        <v>1.9882411555560258</v>
      </c>
      <c r="BA117" s="149">
        <v>99024</v>
      </c>
      <c r="BB117" s="149">
        <v>208610.21426788461</v>
      </c>
      <c r="BC117" s="150">
        <v>2.1066631752694764</v>
      </c>
      <c r="BD117" s="149">
        <v>108368</v>
      </c>
      <c r="BE117" s="149">
        <v>222832.71396152838</v>
      </c>
      <c r="BF117" s="150">
        <v>2.0562593566507492</v>
      </c>
      <c r="BG117" s="149">
        <v>114933</v>
      </c>
      <c r="BH117" s="149">
        <v>249064.52247268512</v>
      </c>
      <c r="BI117" s="150">
        <v>2.1670409932106978</v>
      </c>
      <c r="BJ117" s="149">
        <v>113828</v>
      </c>
      <c r="BK117" s="149">
        <v>256669.41590343122</v>
      </c>
      <c r="BL117" s="150">
        <v>2.2548882164619535</v>
      </c>
      <c r="BM117" s="149">
        <v>115057</v>
      </c>
      <c r="BN117" s="149">
        <v>264760.26816630992</v>
      </c>
      <c r="BO117" s="150">
        <v>2.3011226450047362</v>
      </c>
      <c r="BP117" s="149">
        <v>117483</v>
      </c>
      <c r="BQ117" s="149">
        <v>259358.40870651547</v>
      </c>
      <c r="BR117" s="150">
        <v>2.2076250070777514</v>
      </c>
      <c r="BS117" s="149">
        <v>114081</v>
      </c>
      <c r="BT117" s="149">
        <v>260233.52431307107</v>
      </c>
      <c r="BU117" s="150">
        <v>2.2811294107964613</v>
      </c>
      <c r="BV117" s="149">
        <v>121737</v>
      </c>
      <c r="BW117" s="149">
        <v>280444.45144483447</v>
      </c>
      <c r="BX117" s="150">
        <v>2.3036911657493979</v>
      </c>
      <c r="BY117" s="149">
        <v>126205</v>
      </c>
      <c r="BZ117" s="149">
        <v>291907.85814964899</v>
      </c>
      <c r="CA117" s="150">
        <v>2.3129658741701915</v>
      </c>
      <c r="CB117" s="149">
        <v>137815</v>
      </c>
      <c r="CC117" s="149">
        <v>333992.12994527328</v>
      </c>
      <c r="CD117" s="150">
        <v>2.4234816960800587</v>
      </c>
      <c r="CE117" s="149">
        <v>143410</v>
      </c>
      <c r="CF117" s="149">
        <v>360604.72000999056</v>
      </c>
      <c r="CG117" s="150">
        <v>2.5145019176486336</v>
      </c>
      <c r="CH117" s="149">
        <v>154703</v>
      </c>
      <c r="CI117" s="149">
        <v>387142.45310592005</v>
      </c>
      <c r="CJ117" s="150">
        <v>2.5024883363989066</v>
      </c>
      <c r="CK117" s="149">
        <v>162993</v>
      </c>
      <c r="CL117" s="149">
        <v>393048.15296746057</v>
      </c>
      <c r="CM117" s="150">
        <v>2.4114419206190485</v>
      </c>
      <c r="CN117" s="149">
        <v>174828</v>
      </c>
      <c r="CO117" s="149">
        <v>423447.36189416918</v>
      </c>
      <c r="CP117" s="150">
        <v>2.4220797692255771</v>
      </c>
      <c r="CQ117" s="149">
        <v>181540</v>
      </c>
      <c r="CR117" s="149">
        <v>441401.91459711344</v>
      </c>
      <c r="CS117" s="150">
        <v>2.4314306191313948</v>
      </c>
      <c r="CT117" s="149">
        <v>180102</v>
      </c>
      <c r="CU117" s="149">
        <v>426880.7692723705</v>
      </c>
      <c r="CV117" s="150">
        <v>2.3702167064906026</v>
      </c>
      <c r="CW117" s="149">
        <v>182407</v>
      </c>
      <c r="CX117" s="149">
        <v>439917.91381231492</v>
      </c>
      <c r="CY117" s="150">
        <v>2.4117381120917232</v>
      </c>
      <c r="CZ117" s="149">
        <v>191370</v>
      </c>
      <c r="DA117" s="149">
        <v>467233.53636725876</v>
      </c>
      <c r="DB117" s="150">
        <v>2.4415192369089134</v>
      </c>
      <c r="DC117" s="149">
        <v>202615</v>
      </c>
      <c r="DD117" s="149">
        <v>469387.56424497045</v>
      </c>
      <c r="DE117" s="150">
        <v>2.3166476531597882</v>
      </c>
      <c r="DF117" s="149">
        <v>214446</v>
      </c>
      <c r="DG117" s="149">
        <v>480534.33722934045</v>
      </c>
      <c r="DH117" s="150">
        <v>2.2408174422900893</v>
      </c>
      <c r="DI117" s="149">
        <v>233364</v>
      </c>
      <c r="DJ117" s="149">
        <v>518027.89169103478</v>
      </c>
      <c r="DK117" s="150">
        <v>2.2198277870238545</v>
      </c>
      <c r="DL117" s="149">
        <v>234483</v>
      </c>
      <c r="DM117" s="149">
        <v>519170.93568242609</v>
      </c>
      <c r="DN117" s="150">
        <v>2.2141090641216041</v>
      </c>
      <c r="DO117" s="149">
        <v>208841</v>
      </c>
      <c r="DP117" s="149">
        <v>435234.35259795218</v>
      </c>
      <c r="DQ117" s="150">
        <v>2.0840464879882408</v>
      </c>
      <c r="DR117" s="149">
        <v>221147</v>
      </c>
      <c r="DS117" s="149">
        <v>491903.44421538344</v>
      </c>
      <c r="DT117" s="150">
        <v>2.2243279095596296</v>
      </c>
      <c r="DU117" s="149">
        <v>229476</v>
      </c>
      <c r="DV117" s="149">
        <v>516307.148115371</v>
      </c>
      <c r="DW117" s="150">
        <v>2.249939636891749</v>
      </c>
      <c r="DX117" s="149">
        <v>218173</v>
      </c>
      <c r="DY117" s="149">
        <v>459704.52787408797</v>
      </c>
      <c r="DZ117" s="150">
        <v>2.10706424660287</v>
      </c>
      <c r="EA117" s="149">
        <v>216372</v>
      </c>
      <c r="EB117" s="149">
        <v>454023.1580219536</v>
      </c>
      <c r="EC117" s="150">
        <v>2.0983452481002791</v>
      </c>
      <c r="ED117" s="149">
        <v>215474</v>
      </c>
      <c r="EE117" s="151">
        <v>456418.12536029046</v>
      </c>
      <c r="EF117" s="161">
        <v>2.118205098342679</v>
      </c>
    </row>
    <row r="118" spans="1:136" ht="15" customHeight="1">
      <c r="A118" s="158">
        <v>99.5</v>
      </c>
      <c r="B118" s="156">
        <v>22206</v>
      </c>
      <c r="C118" s="149">
        <v>43580.771142023914</v>
      </c>
      <c r="D118" s="150">
        <v>1.962567375575246</v>
      </c>
      <c r="E118" s="149">
        <v>23674</v>
      </c>
      <c r="F118" s="149">
        <v>47188.160259874247</v>
      </c>
      <c r="G118" s="150">
        <v>1.9932483002396826</v>
      </c>
      <c r="H118" s="149">
        <v>26122</v>
      </c>
      <c r="I118" s="149">
        <v>51383.66928762391</v>
      </c>
      <c r="J118" s="150">
        <v>1.9670648988448016</v>
      </c>
      <c r="K118" s="149">
        <v>29357</v>
      </c>
      <c r="L118" s="149">
        <v>58910.074262530106</v>
      </c>
      <c r="M118" s="150">
        <v>2.006678961151688</v>
      </c>
      <c r="N118" s="149">
        <v>33221</v>
      </c>
      <c r="O118" s="149">
        <v>68441.673594891443</v>
      </c>
      <c r="P118" s="150">
        <v>2.0601930584537325</v>
      </c>
      <c r="Q118" s="149">
        <v>35201</v>
      </c>
      <c r="R118" s="149">
        <v>66255.778201717825</v>
      </c>
      <c r="S118" s="150">
        <v>1.8822129542262387</v>
      </c>
      <c r="T118" s="149">
        <v>38888</v>
      </c>
      <c r="U118" s="149">
        <v>75165.425865141398</v>
      </c>
      <c r="V118" s="150">
        <v>1.9328694164045823</v>
      </c>
      <c r="W118" s="149">
        <v>42111</v>
      </c>
      <c r="X118" s="149">
        <v>83907.56299336403</v>
      </c>
      <c r="Y118" s="150">
        <v>1.9925331384522815</v>
      </c>
      <c r="Z118" s="149">
        <v>46407</v>
      </c>
      <c r="AA118" s="149">
        <v>92839.373170864739</v>
      </c>
      <c r="AB118" s="150">
        <v>2.0005467530946786</v>
      </c>
      <c r="AC118" s="149">
        <v>54544</v>
      </c>
      <c r="AD118" s="149">
        <v>106791.29283010191</v>
      </c>
      <c r="AE118" s="150">
        <v>1.9578925790206423</v>
      </c>
      <c r="AF118" s="149">
        <v>58605</v>
      </c>
      <c r="AG118" s="149">
        <v>116491.16545655513</v>
      </c>
      <c r="AH118" s="150">
        <v>1.9877342454834082</v>
      </c>
      <c r="AI118" s="149">
        <v>64132</v>
      </c>
      <c r="AJ118" s="149">
        <v>126584.84972044373</v>
      </c>
      <c r="AK118" s="150">
        <v>1.9738172787445227</v>
      </c>
      <c r="AL118" s="149">
        <v>71664</v>
      </c>
      <c r="AM118" s="149">
        <v>135019.90069197351</v>
      </c>
      <c r="AN118" s="150">
        <v>1.8840687191891816</v>
      </c>
      <c r="AO118" s="149">
        <v>78693</v>
      </c>
      <c r="AP118" s="149">
        <v>145372.59963423343</v>
      </c>
      <c r="AQ118" s="150">
        <v>1.8473383863143282</v>
      </c>
      <c r="AR118" s="149">
        <v>84107</v>
      </c>
      <c r="AS118" s="149">
        <v>157656.74941245504</v>
      </c>
      <c r="AT118" s="150">
        <v>1.8744783360773187</v>
      </c>
      <c r="AU118" s="149">
        <v>91591</v>
      </c>
      <c r="AV118" s="149">
        <v>175495.23491848106</v>
      </c>
      <c r="AW118" s="150">
        <v>1.9160751047426172</v>
      </c>
      <c r="AX118" s="149">
        <v>101500</v>
      </c>
      <c r="AY118" s="149">
        <v>204402.81979953023</v>
      </c>
      <c r="AZ118" s="150">
        <v>2.0138208847244359</v>
      </c>
      <c r="BA118" s="149">
        <v>107038</v>
      </c>
      <c r="BB118" s="149">
        <v>229768.84660809155</v>
      </c>
      <c r="BC118" s="150">
        <v>2.1466100507118178</v>
      </c>
      <c r="BD118" s="149">
        <v>116454</v>
      </c>
      <c r="BE118" s="149">
        <v>244894.46304498723</v>
      </c>
      <c r="BF118" s="150">
        <v>2.1029287361961568</v>
      </c>
      <c r="BG118" s="149">
        <v>123784</v>
      </c>
      <c r="BH118" s="149">
        <v>275051.02086966916</v>
      </c>
      <c r="BI118" s="150">
        <v>2.2220240165907481</v>
      </c>
      <c r="BJ118" s="149">
        <v>125060</v>
      </c>
      <c r="BK118" s="149">
        <v>284110.86752228369</v>
      </c>
      <c r="BL118" s="150">
        <v>2.2717964778688926</v>
      </c>
      <c r="BM118" s="149">
        <v>124324</v>
      </c>
      <c r="BN118" s="149">
        <v>293858.38541133923</v>
      </c>
      <c r="BO118" s="150">
        <v>2.3636497008730353</v>
      </c>
      <c r="BP118" s="149">
        <v>124256</v>
      </c>
      <c r="BQ118" s="149">
        <v>286836.88753551181</v>
      </c>
      <c r="BR118" s="150">
        <v>2.3084349048376884</v>
      </c>
      <c r="BS118" s="149">
        <v>125185</v>
      </c>
      <c r="BT118" s="149">
        <v>288186.00955011585</v>
      </c>
      <c r="BU118" s="150">
        <v>2.302080996526068</v>
      </c>
      <c r="BV118" s="149">
        <v>132446</v>
      </c>
      <c r="BW118" s="149">
        <v>311166.16355100623</v>
      </c>
      <c r="BX118" s="150">
        <v>2.3493813595805553</v>
      </c>
      <c r="BY118" s="149">
        <v>138042</v>
      </c>
      <c r="BZ118" s="149">
        <v>323813.45428274747</v>
      </c>
      <c r="CA118" s="150">
        <v>2.3457603793247523</v>
      </c>
      <c r="CB118" s="149">
        <v>151697</v>
      </c>
      <c r="CC118" s="149">
        <v>371877.46602008562</v>
      </c>
      <c r="CD118" s="150">
        <v>2.4514490465868515</v>
      </c>
      <c r="CE118" s="149">
        <v>159519</v>
      </c>
      <c r="CF118" s="149">
        <v>402534.53811585397</v>
      </c>
      <c r="CG118" s="150">
        <v>2.5234269153884741</v>
      </c>
      <c r="CH118" s="149">
        <v>171830</v>
      </c>
      <c r="CI118" s="149">
        <v>431947.45600206777</v>
      </c>
      <c r="CJ118" s="150">
        <v>2.5138069952980722</v>
      </c>
      <c r="CK118" s="149">
        <v>180590</v>
      </c>
      <c r="CL118" s="149">
        <v>437428.24366777221</v>
      </c>
      <c r="CM118" s="150">
        <v>2.4222174188369912</v>
      </c>
      <c r="CN118" s="149">
        <v>194409</v>
      </c>
      <c r="CO118" s="149">
        <v>471324.16959344654</v>
      </c>
      <c r="CP118" s="150">
        <v>2.4243948047335593</v>
      </c>
      <c r="CQ118" s="149">
        <v>202943</v>
      </c>
      <c r="CR118" s="149">
        <v>491328.39586367324</v>
      </c>
      <c r="CS118" s="150">
        <v>2.4210167183084574</v>
      </c>
      <c r="CT118" s="149">
        <v>199157</v>
      </c>
      <c r="CU118" s="149">
        <v>474408.63968891907</v>
      </c>
      <c r="CV118" s="150">
        <v>2.3820836811606876</v>
      </c>
      <c r="CW118" s="149">
        <v>201912</v>
      </c>
      <c r="CX118" s="149">
        <v>489562.30163520487</v>
      </c>
      <c r="CY118" s="150">
        <v>2.4246320260073935</v>
      </c>
      <c r="CZ118" s="149">
        <v>212732</v>
      </c>
      <c r="DA118" s="149">
        <v>520325.22654593486</v>
      </c>
      <c r="DB118" s="150">
        <v>2.4459189334276688</v>
      </c>
      <c r="DC118" s="149">
        <v>224021</v>
      </c>
      <c r="DD118" s="149">
        <v>520692.15093247907</v>
      </c>
      <c r="DE118" s="150">
        <v>2.3243006277647145</v>
      </c>
      <c r="DF118" s="149">
        <v>238460</v>
      </c>
      <c r="DG118" s="149">
        <v>531445.80908350425</v>
      </c>
      <c r="DH118" s="150">
        <v>2.2286580939507852</v>
      </c>
      <c r="DI118" s="149">
        <v>258339</v>
      </c>
      <c r="DJ118" s="149">
        <v>572574.02382967458</v>
      </c>
      <c r="DK118" s="150">
        <v>2.2163669590331874</v>
      </c>
      <c r="DL118" s="149">
        <v>258403</v>
      </c>
      <c r="DM118" s="149">
        <v>573768.1178295376</v>
      </c>
      <c r="DN118" s="150">
        <v>2.2204390731900854</v>
      </c>
      <c r="DO118" s="149">
        <v>228361</v>
      </c>
      <c r="DP118" s="149">
        <v>478632.31007379567</v>
      </c>
      <c r="DQ118" s="150">
        <v>2.0959459368009234</v>
      </c>
      <c r="DR118" s="149">
        <v>244377</v>
      </c>
      <c r="DS118" s="149">
        <v>543791.29256250989</v>
      </c>
      <c r="DT118" s="150">
        <v>2.225214699265929</v>
      </c>
      <c r="DU118" s="149">
        <v>253174</v>
      </c>
      <c r="DV118" s="149">
        <v>571398.45571968716</v>
      </c>
      <c r="DW118" s="150">
        <v>2.2569397162413485</v>
      </c>
      <c r="DX118" s="149">
        <v>240159</v>
      </c>
      <c r="DY118" s="149">
        <v>506021.11214753543</v>
      </c>
      <c r="DZ118" s="150">
        <v>2.1070253962896892</v>
      </c>
      <c r="EA118" s="149">
        <v>237884</v>
      </c>
      <c r="EB118" s="149">
        <v>499499.01583594154</v>
      </c>
      <c r="EC118" s="150">
        <v>2.0997587724939111</v>
      </c>
      <c r="ED118" s="149">
        <v>236742</v>
      </c>
      <c r="EE118" s="151">
        <v>502577.39174319484</v>
      </c>
      <c r="EF118" s="161">
        <v>2.122890706943402</v>
      </c>
    </row>
    <row r="119" spans="1:136" ht="15" customHeight="1">
      <c r="A119" s="158">
        <v>99.6</v>
      </c>
      <c r="B119" s="156">
        <v>24529</v>
      </c>
      <c r="C119" s="149">
        <v>48647.205791355504</v>
      </c>
      <c r="D119" s="150">
        <v>1.9832527127626689</v>
      </c>
      <c r="E119" s="149">
        <v>26332</v>
      </c>
      <c r="F119" s="149">
        <v>52754.953469839325</v>
      </c>
      <c r="G119" s="150">
        <v>2.003454104125753</v>
      </c>
      <c r="H119" s="149">
        <v>29054</v>
      </c>
      <c r="I119" s="149">
        <v>57354.583571631687</v>
      </c>
      <c r="J119" s="150">
        <v>1.9740684095694805</v>
      </c>
      <c r="K119" s="149">
        <v>32675</v>
      </c>
      <c r="L119" s="149">
        <v>65909.087143753757</v>
      </c>
      <c r="M119" s="150">
        <v>2.0171105476282709</v>
      </c>
      <c r="N119" s="149">
        <v>36987</v>
      </c>
      <c r="O119" s="149">
        <v>76806.33951092881</v>
      </c>
      <c r="P119" s="150">
        <v>2.0765766218111446</v>
      </c>
      <c r="Q119" s="149">
        <v>38455</v>
      </c>
      <c r="R119" s="149">
        <v>73630.699798497735</v>
      </c>
      <c r="S119" s="150">
        <v>1.9147236977895654</v>
      </c>
      <c r="T119" s="149">
        <v>42971</v>
      </c>
      <c r="U119" s="149">
        <v>83754.530827555514</v>
      </c>
      <c r="V119" s="150">
        <v>1.9490942921401764</v>
      </c>
      <c r="W119" s="149">
        <v>46527</v>
      </c>
      <c r="X119" s="149">
        <v>93839.450278859484</v>
      </c>
      <c r="Y119" s="150">
        <v>2.0168816016261415</v>
      </c>
      <c r="Z119" s="149">
        <v>51236</v>
      </c>
      <c r="AA119" s="149">
        <v>103882.46125060764</v>
      </c>
      <c r="AB119" s="150">
        <v>2.0275287151730743</v>
      </c>
      <c r="AC119" s="149">
        <v>60194</v>
      </c>
      <c r="AD119" s="149">
        <v>118865.4731408798</v>
      </c>
      <c r="AE119" s="150">
        <v>1.9747063351975247</v>
      </c>
      <c r="AF119" s="149">
        <v>64744</v>
      </c>
      <c r="AG119" s="149">
        <v>130237.19609605611</v>
      </c>
      <c r="AH119" s="150">
        <v>2.0115716683562357</v>
      </c>
      <c r="AI119" s="149">
        <v>70743</v>
      </c>
      <c r="AJ119" s="149">
        <v>141417.06828676126</v>
      </c>
      <c r="AK119" s="150">
        <v>1.9990256037595417</v>
      </c>
      <c r="AL119" s="149">
        <v>78842</v>
      </c>
      <c r="AM119" s="149">
        <v>150007.88428423292</v>
      </c>
      <c r="AN119" s="150">
        <v>1.9026392567950194</v>
      </c>
      <c r="AO119" s="149">
        <v>86506</v>
      </c>
      <c r="AP119" s="149">
        <v>161114.25440672875</v>
      </c>
      <c r="AQ119" s="150">
        <v>1.8624633482848445</v>
      </c>
      <c r="AR119" s="149">
        <v>91993</v>
      </c>
      <c r="AS119" s="149">
        <v>175113.12267084868</v>
      </c>
      <c r="AT119" s="150">
        <v>1.9035483424918056</v>
      </c>
      <c r="AU119" s="149">
        <v>100943</v>
      </c>
      <c r="AV119" s="149">
        <v>195369.54186391624</v>
      </c>
      <c r="AW119" s="150">
        <v>1.9354441800215592</v>
      </c>
      <c r="AX119" s="149">
        <v>112189</v>
      </c>
      <c r="AY119" s="149">
        <v>228874.51707452815</v>
      </c>
      <c r="AZ119" s="150">
        <v>2.0400798391511481</v>
      </c>
      <c r="BA119" s="149">
        <v>118549</v>
      </c>
      <c r="BB119" s="149">
        <v>259109.57269043993</v>
      </c>
      <c r="BC119" s="150">
        <v>2.185674891314477</v>
      </c>
      <c r="BD119" s="149">
        <v>129776</v>
      </c>
      <c r="BE119" s="149">
        <v>275295.30531291687</v>
      </c>
      <c r="BF119" s="150">
        <v>2.1213113773957963</v>
      </c>
      <c r="BG119" s="149">
        <v>136322</v>
      </c>
      <c r="BH119" s="149">
        <v>311402.02204007516</v>
      </c>
      <c r="BI119" s="150">
        <v>2.2843123049843399</v>
      </c>
      <c r="BJ119" s="149">
        <v>139092</v>
      </c>
      <c r="BK119" s="149">
        <v>322150.82671393303</v>
      </c>
      <c r="BL119" s="150">
        <v>2.3160988893245698</v>
      </c>
      <c r="BM119" s="149">
        <v>135728</v>
      </c>
      <c r="BN119" s="149">
        <v>334972.4462253275</v>
      </c>
      <c r="BO119" s="150">
        <v>2.4679686300934773</v>
      </c>
      <c r="BP119" s="149">
        <v>134923</v>
      </c>
      <c r="BQ119" s="149">
        <v>326616.21260061639</v>
      </c>
      <c r="BR119" s="150">
        <v>2.4207600824219471</v>
      </c>
      <c r="BS119" s="149">
        <v>136293</v>
      </c>
      <c r="BT119" s="149">
        <v>327914.64609774575</v>
      </c>
      <c r="BU119" s="150">
        <v>2.4059536887275632</v>
      </c>
      <c r="BV119" s="149">
        <v>147572</v>
      </c>
      <c r="BW119" s="149">
        <v>354015.96683707734</v>
      </c>
      <c r="BX119" s="150">
        <v>2.398937243088644</v>
      </c>
      <c r="BY119" s="149">
        <v>155238</v>
      </c>
      <c r="BZ119" s="149">
        <v>368378.63178574853</v>
      </c>
      <c r="CA119" s="150">
        <v>2.3729926421736205</v>
      </c>
      <c r="CB119" s="149">
        <v>172629</v>
      </c>
      <c r="CC119" s="149">
        <v>424461.22478807747</v>
      </c>
      <c r="CD119" s="150">
        <v>2.4588060220940715</v>
      </c>
      <c r="CE119" s="149">
        <v>181730</v>
      </c>
      <c r="CF119" s="149">
        <v>460721.60069669085</v>
      </c>
      <c r="CG119" s="150">
        <v>2.5351983750436959</v>
      </c>
      <c r="CH119" s="149">
        <v>197025</v>
      </c>
      <c r="CI119" s="149">
        <v>493918.54187165201</v>
      </c>
      <c r="CJ119" s="150">
        <v>2.5068825878525671</v>
      </c>
      <c r="CK119" s="149">
        <v>206611</v>
      </c>
      <c r="CL119" s="149">
        <v>498542.36899945972</v>
      </c>
      <c r="CM119" s="150">
        <v>2.412951725704148</v>
      </c>
      <c r="CN119" s="149">
        <v>222073</v>
      </c>
      <c r="CO119" s="149">
        <v>537349.68103689968</v>
      </c>
      <c r="CP119" s="150">
        <v>2.4196983921363682</v>
      </c>
      <c r="CQ119" s="149">
        <v>232302</v>
      </c>
      <c r="CR119" s="149">
        <v>559985.86698682071</v>
      </c>
      <c r="CS119" s="150">
        <v>2.4105942565575016</v>
      </c>
      <c r="CT119" s="149">
        <v>224957</v>
      </c>
      <c r="CU119" s="149">
        <v>540272.93711200228</v>
      </c>
      <c r="CV119" s="150">
        <v>2.4016720400432185</v>
      </c>
      <c r="CW119" s="149">
        <v>229064</v>
      </c>
      <c r="CX119" s="149">
        <v>558174.1980154902</v>
      </c>
      <c r="CY119" s="150">
        <v>2.4367608965856276</v>
      </c>
      <c r="CZ119" s="149">
        <v>241919</v>
      </c>
      <c r="DA119" s="149">
        <v>593815.06258769333</v>
      </c>
      <c r="DB119" s="150">
        <v>2.4546028323021067</v>
      </c>
      <c r="DC119" s="149">
        <v>254085</v>
      </c>
      <c r="DD119" s="149">
        <v>591376.86012072058</v>
      </c>
      <c r="DE119" s="150">
        <v>2.3274764748832895</v>
      </c>
      <c r="DF119" s="149">
        <v>265998</v>
      </c>
      <c r="DG119" s="149">
        <v>601488.14714696375</v>
      </c>
      <c r="DH119" s="150">
        <v>2.2612506377753356</v>
      </c>
      <c r="DI119" s="149">
        <v>292059</v>
      </c>
      <c r="DJ119" s="149">
        <v>647284.51578194415</v>
      </c>
      <c r="DK119" s="150">
        <v>2.2162799837770595</v>
      </c>
      <c r="DL119" s="149">
        <v>291778</v>
      </c>
      <c r="DM119" s="149">
        <v>648690.67803331348</v>
      </c>
      <c r="DN119" s="150">
        <v>2.2232336846277425</v>
      </c>
      <c r="DO119" s="149">
        <v>256924</v>
      </c>
      <c r="DP119" s="149">
        <v>537854.84413733985</v>
      </c>
      <c r="DQ119" s="150">
        <v>2.0934394767999089</v>
      </c>
      <c r="DR119" s="149">
        <v>271665</v>
      </c>
      <c r="DS119" s="149">
        <v>615490.28676042357</v>
      </c>
      <c r="DT119" s="150">
        <v>2.2656223170464491</v>
      </c>
      <c r="DU119" s="149">
        <v>281888</v>
      </c>
      <c r="DV119" s="149">
        <v>647365.89546188933</v>
      </c>
      <c r="DW119" s="150">
        <v>2.2965358421142059</v>
      </c>
      <c r="DX119" s="149">
        <v>268873</v>
      </c>
      <c r="DY119" s="149">
        <v>569013.30903592228</v>
      </c>
      <c r="DZ119" s="150">
        <v>2.1162902524088407</v>
      </c>
      <c r="EA119" s="149">
        <v>266892</v>
      </c>
      <c r="EB119" s="149">
        <v>561475.06111937168</v>
      </c>
      <c r="EC119" s="150">
        <v>2.1037538072305342</v>
      </c>
      <c r="ED119" s="149">
        <v>265588</v>
      </c>
      <c r="EE119" s="151">
        <v>565632.20352269767</v>
      </c>
      <c r="EF119" s="161">
        <v>2.1297355434835072</v>
      </c>
    </row>
    <row r="120" spans="1:136" ht="15" customHeight="1">
      <c r="A120" s="158">
        <v>99.7</v>
      </c>
      <c r="B120" s="156">
        <v>28059</v>
      </c>
      <c r="C120" s="149">
        <v>56096.742962238415</v>
      </c>
      <c r="D120" s="150">
        <v>1.9992424164167795</v>
      </c>
      <c r="E120" s="149">
        <v>30376</v>
      </c>
      <c r="F120" s="149">
        <v>60941.268359512636</v>
      </c>
      <c r="G120" s="150">
        <v>2.0062308519723677</v>
      </c>
      <c r="H120" s="149">
        <v>33464</v>
      </c>
      <c r="I120" s="149">
        <v>66109.117877657831</v>
      </c>
      <c r="J120" s="150">
        <v>1.9755294608432294</v>
      </c>
      <c r="K120" s="149">
        <v>37731</v>
      </c>
      <c r="L120" s="149">
        <v>76210.781651972866</v>
      </c>
      <c r="M120" s="150">
        <v>2.0198452638936915</v>
      </c>
      <c r="N120" s="149">
        <v>42845</v>
      </c>
      <c r="O120" s="149">
        <v>89183.792265562864</v>
      </c>
      <c r="P120" s="150">
        <v>2.0815449239249122</v>
      </c>
      <c r="Q120" s="149">
        <v>43767</v>
      </c>
      <c r="R120" s="149">
        <v>84609.653106822225</v>
      </c>
      <c r="S120" s="150">
        <v>1.9331837481852132</v>
      </c>
      <c r="T120" s="149">
        <v>49093</v>
      </c>
      <c r="U120" s="149">
        <v>96406.040722665028</v>
      </c>
      <c r="V120" s="150">
        <v>1.9637431145512605</v>
      </c>
      <c r="W120" s="149">
        <v>53339</v>
      </c>
      <c r="X120" s="149">
        <v>108566.93424798173</v>
      </c>
      <c r="Y120" s="150">
        <v>2.0354137544382485</v>
      </c>
      <c r="Z120" s="149">
        <v>58747</v>
      </c>
      <c r="AA120" s="149">
        <v>120282.94097325193</v>
      </c>
      <c r="AB120" s="150">
        <v>2.0474737599069215</v>
      </c>
      <c r="AC120" s="149">
        <v>66039</v>
      </c>
      <c r="AD120" s="149">
        <v>137729.62438848783</v>
      </c>
      <c r="AE120" s="150">
        <v>2.0855801024922824</v>
      </c>
      <c r="AF120" s="149">
        <v>73637</v>
      </c>
      <c r="AG120" s="149">
        <v>150688.60110466587</v>
      </c>
      <c r="AH120" s="150">
        <v>2.0463707253780825</v>
      </c>
      <c r="AI120" s="149">
        <v>80351</v>
      </c>
      <c r="AJ120" s="149">
        <v>163485.42553903972</v>
      </c>
      <c r="AK120" s="150">
        <v>2.0346408325850298</v>
      </c>
      <c r="AL120" s="149">
        <v>88994</v>
      </c>
      <c r="AM120" s="149">
        <v>172146.50321910036</v>
      </c>
      <c r="AN120" s="150">
        <v>1.9343607795930102</v>
      </c>
      <c r="AO120" s="149">
        <v>97393</v>
      </c>
      <c r="AP120" s="149">
        <v>184280.6712110457</v>
      </c>
      <c r="AQ120" s="150">
        <v>1.8921346627688407</v>
      </c>
      <c r="AR120" s="149">
        <v>103564</v>
      </c>
      <c r="AS120" s="149">
        <v>201236.28767569482</v>
      </c>
      <c r="AT120" s="150">
        <v>1.9431104213403771</v>
      </c>
      <c r="AU120" s="149">
        <v>114792</v>
      </c>
      <c r="AV120" s="149">
        <v>224706.39418329168</v>
      </c>
      <c r="AW120" s="150">
        <v>1.9575091834212461</v>
      </c>
      <c r="AX120" s="149">
        <v>128475</v>
      </c>
      <c r="AY120" s="149">
        <v>265269.35595209739</v>
      </c>
      <c r="AZ120" s="150">
        <v>2.0647546678505342</v>
      </c>
      <c r="BA120" s="149">
        <v>136855</v>
      </c>
      <c r="BB120" s="149">
        <v>303177.07735962118</v>
      </c>
      <c r="BC120" s="150">
        <v>2.2153160451545153</v>
      </c>
      <c r="BD120" s="149">
        <v>146534</v>
      </c>
      <c r="BE120" s="149">
        <v>321233.1668105693</v>
      </c>
      <c r="BF120" s="150">
        <v>2.1922090901126654</v>
      </c>
      <c r="BG120" s="149">
        <v>155958</v>
      </c>
      <c r="BH120" s="149">
        <v>366765.69156411488</v>
      </c>
      <c r="BI120" s="150">
        <v>2.3516952741386454</v>
      </c>
      <c r="BJ120" s="149">
        <v>160953</v>
      </c>
      <c r="BK120" s="149">
        <v>379971.73582089093</v>
      </c>
      <c r="BL120" s="150">
        <v>2.3607620598615182</v>
      </c>
      <c r="BM120" s="149">
        <v>152046</v>
      </c>
      <c r="BN120" s="149">
        <v>398829.12134860619</v>
      </c>
      <c r="BO120" s="150">
        <v>2.623081970907529</v>
      </c>
      <c r="BP120" s="149">
        <v>153468</v>
      </c>
      <c r="BQ120" s="149">
        <v>387719.3605185952</v>
      </c>
      <c r="BR120" s="150">
        <v>2.5263856994200431</v>
      </c>
      <c r="BS120" s="149">
        <v>155131</v>
      </c>
      <c r="BT120" s="149">
        <v>388712.49336342863</v>
      </c>
      <c r="BU120" s="150">
        <v>2.5057048131155515</v>
      </c>
      <c r="BV120" s="149">
        <v>170464</v>
      </c>
      <c r="BW120" s="149">
        <v>419332.7456115188</v>
      </c>
      <c r="BX120" s="150">
        <v>2.4599489957499459</v>
      </c>
      <c r="BY120" s="149">
        <v>178775</v>
      </c>
      <c r="BZ120" s="149">
        <v>435899.78009864746</v>
      </c>
      <c r="CA120" s="150">
        <v>2.4382591531178712</v>
      </c>
      <c r="CB120" s="149">
        <v>203090</v>
      </c>
      <c r="CC120" s="149">
        <v>503757.20726191782</v>
      </c>
      <c r="CD120" s="150">
        <v>2.4804628847403505</v>
      </c>
      <c r="CE120" s="149">
        <v>217709</v>
      </c>
      <c r="CF120" s="149">
        <v>548174.48156016937</v>
      </c>
      <c r="CG120" s="150">
        <v>2.5179229226176658</v>
      </c>
      <c r="CH120" s="149">
        <v>237143</v>
      </c>
      <c r="CI120" s="149">
        <v>586687.49449697218</v>
      </c>
      <c r="CJ120" s="150">
        <v>2.4739819201788467</v>
      </c>
      <c r="CK120" s="149">
        <v>246532</v>
      </c>
      <c r="CL120" s="149">
        <v>589761.3597428879</v>
      </c>
      <c r="CM120" s="150">
        <v>2.3922304599114432</v>
      </c>
      <c r="CN120" s="149">
        <v>265800</v>
      </c>
      <c r="CO120" s="149">
        <v>635705.81330822094</v>
      </c>
      <c r="CP120" s="150">
        <v>2.3916697265170086</v>
      </c>
      <c r="CQ120" s="149">
        <v>271933</v>
      </c>
      <c r="CR120" s="149">
        <v>662976.68089136458</v>
      </c>
      <c r="CS120" s="150">
        <v>2.4380148083953199</v>
      </c>
      <c r="CT120" s="149">
        <v>264161</v>
      </c>
      <c r="CU120" s="149">
        <v>639393.66728571488</v>
      </c>
      <c r="CV120" s="150">
        <v>2.4204695897036839</v>
      </c>
      <c r="CW120" s="149">
        <v>271309</v>
      </c>
      <c r="CX120" s="149">
        <v>661203.34813259414</v>
      </c>
      <c r="CY120" s="150">
        <v>2.4370859357138692</v>
      </c>
      <c r="CZ120" s="149">
        <v>286354</v>
      </c>
      <c r="DA120" s="149">
        <v>704209.97303903778</v>
      </c>
      <c r="DB120" s="150">
        <v>2.4592286925939146</v>
      </c>
      <c r="DC120" s="149">
        <v>299230</v>
      </c>
      <c r="DD120" s="149">
        <v>697067.77229834662</v>
      </c>
      <c r="DE120" s="150">
        <v>2.3295383895276096</v>
      </c>
      <c r="DF120" s="149">
        <v>307972</v>
      </c>
      <c r="DG120" s="149">
        <v>707093.08818282082</v>
      </c>
      <c r="DH120" s="150">
        <v>2.2959655039510762</v>
      </c>
      <c r="DI120" s="149">
        <v>341745</v>
      </c>
      <c r="DJ120" s="149">
        <v>757781.08073525224</v>
      </c>
      <c r="DK120" s="150">
        <v>2.2173874694150677</v>
      </c>
      <c r="DL120" s="149">
        <v>338051</v>
      </c>
      <c r="DM120" s="149">
        <v>760352.03361189063</v>
      </c>
      <c r="DN120" s="150">
        <v>2.2492228498418601</v>
      </c>
      <c r="DO120" s="149">
        <v>294304</v>
      </c>
      <c r="DP120" s="149">
        <v>625861.58843260934</v>
      </c>
      <c r="DQ120" s="150">
        <v>2.1265819983167384</v>
      </c>
      <c r="DR120" s="149">
        <v>313474</v>
      </c>
      <c r="DS120" s="149">
        <v>723492.08271976328</v>
      </c>
      <c r="DT120" s="150">
        <v>2.3079811490578588</v>
      </c>
      <c r="DU120" s="149">
        <v>325822</v>
      </c>
      <c r="DV120" s="149">
        <v>762500.34443968895</v>
      </c>
      <c r="DW120" s="150">
        <v>2.3402359092992153</v>
      </c>
      <c r="DX120" s="149">
        <v>310777</v>
      </c>
      <c r="DY120" s="149">
        <v>662812.13479054242</v>
      </c>
      <c r="DZ120" s="150">
        <v>2.1327580058709055</v>
      </c>
      <c r="EA120" s="149">
        <v>309070</v>
      </c>
      <c r="EB120" s="149">
        <v>653134.04989295197</v>
      </c>
      <c r="EC120" s="150">
        <v>2.1132237030218137</v>
      </c>
      <c r="ED120" s="149">
        <v>307925</v>
      </c>
      <c r="EE120" s="151">
        <v>659099.91982421081</v>
      </c>
      <c r="EF120" s="161">
        <v>2.14045601956389</v>
      </c>
    </row>
    <row r="121" spans="1:136" ht="15" customHeight="1">
      <c r="A121" s="158">
        <v>99.8</v>
      </c>
      <c r="B121" s="156">
        <v>32875</v>
      </c>
      <c r="C121" s="149">
        <v>68961.889677048006</v>
      </c>
      <c r="D121" s="150">
        <v>2.0977000662219925</v>
      </c>
      <c r="E121" s="149">
        <v>37429</v>
      </c>
      <c r="F121" s="149">
        <v>74648.408418635896</v>
      </c>
      <c r="G121" s="150">
        <v>1.9944002890442143</v>
      </c>
      <c r="H121" s="149">
        <v>41045</v>
      </c>
      <c r="I121" s="149">
        <v>80733.677222523693</v>
      </c>
      <c r="J121" s="150">
        <v>1.9669552253020757</v>
      </c>
      <c r="K121" s="149">
        <v>46575</v>
      </c>
      <c r="L121" s="149">
        <v>93476.179026777594</v>
      </c>
      <c r="M121" s="150">
        <v>2.0070033070698354</v>
      </c>
      <c r="N121" s="149">
        <v>53357</v>
      </c>
      <c r="O121" s="149">
        <v>110017.6798606832</v>
      </c>
      <c r="P121" s="150">
        <v>2.0619165219312032</v>
      </c>
      <c r="Q121" s="149">
        <v>54347</v>
      </c>
      <c r="R121" s="149">
        <v>102790.63792589541</v>
      </c>
      <c r="S121" s="150">
        <v>1.8913764867590743</v>
      </c>
      <c r="T121" s="149">
        <v>59591</v>
      </c>
      <c r="U121" s="149">
        <v>117711.06259241886</v>
      </c>
      <c r="V121" s="150">
        <v>1.9753161147223384</v>
      </c>
      <c r="W121" s="149">
        <v>65443</v>
      </c>
      <c r="X121" s="149">
        <v>133486.9101653148</v>
      </c>
      <c r="Y121" s="150">
        <v>2.0397431377735558</v>
      </c>
      <c r="Z121" s="149">
        <v>72221</v>
      </c>
      <c r="AA121" s="149">
        <v>148057.42138357856</v>
      </c>
      <c r="AB121" s="150">
        <v>2.0500605278738671</v>
      </c>
      <c r="AC121" s="149">
        <v>77185</v>
      </c>
      <c r="AD121" s="149">
        <v>171263.37363439286</v>
      </c>
      <c r="AE121" s="150">
        <v>2.2188686096313126</v>
      </c>
      <c r="AF121" s="149">
        <v>88270</v>
      </c>
      <c r="AG121" s="149">
        <v>185912.8967864906</v>
      </c>
      <c r="AH121" s="150">
        <v>2.1061843977171248</v>
      </c>
      <c r="AI121" s="149">
        <v>96211</v>
      </c>
      <c r="AJ121" s="149">
        <v>201476.62988277583</v>
      </c>
      <c r="AK121" s="150">
        <v>2.0941122104829577</v>
      </c>
      <c r="AL121" s="149">
        <v>105130</v>
      </c>
      <c r="AM121" s="149">
        <v>210057.75765115858</v>
      </c>
      <c r="AN121" s="150">
        <v>1.998076264160169</v>
      </c>
      <c r="AO121" s="149">
        <v>114345</v>
      </c>
      <c r="AP121" s="149">
        <v>223859.52103382268</v>
      </c>
      <c r="AQ121" s="150">
        <v>1.9577552235237454</v>
      </c>
      <c r="AR121" s="149">
        <v>125211</v>
      </c>
      <c r="AS121" s="149">
        <v>244883.01551177862</v>
      </c>
      <c r="AT121" s="150">
        <v>1.9557627964937476</v>
      </c>
      <c r="AU121" s="149">
        <v>138191</v>
      </c>
      <c r="AV121" s="149">
        <v>274408.57889803842</v>
      </c>
      <c r="AW121" s="150">
        <v>1.9857196119721141</v>
      </c>
      <c r="AX121" s="149">
        <v>157013</v>
      </c>
      <c r="AY121" s="149">
        <v>327300.51094407524</v>
      </c>
      <c r="AZ121" s="150">
        <v>2.0845440246608575</v>
      </c>
      <c r="BA121" s="149">
        <v>170669</v>
      </c>
      <c r="BB121" s="149">
        <v>378868.12407400605</v>
      </c>
      <c r="BC121" s="150">
        <v>2.2199000642999374</v>
      </c>
      <c r="BD121" s="149">
        <v>177887</v>
      </c>
      <c r="BE121" s="149">
        <v>401410.90556467563</v>
      </c>
      <c r="BF121" s="150">
        <v>2.2565499759098508</v>
      </c>
      <c r="BG121" s="149">
        <v>191807</v>
      </c>
      <c r="BH121" s="149">
        <v>464240.08015106694</v>
      </c>
      <c r="BI121" s="150">
        <v>2.4203500401500828</v>
      </c>
      <c r="BJ121" s="149">
        <v>192698</v>
      </c>
      <c r="BK121" s="149">
        <v>482468.98362107587</v>
      </c>
      <c r="BL121" s="150">
        <v>2.5037570894408652</v>
      </c>
      <c r="BM121" s="149">
        <v>183420</v>
      </c>
      <c r="BN121" s="149">
        <v>516976.87491782603</v>
      </c>
      <c r="BO121" s="150">
        <v>2.818541461769851</v>
      </c>
      <c r="BP121" s="149">
        <v>210606</v>
      </c>
      <c r="BQ121" s="149">
        <v>492434.79990803229</v>
      </c>
      <c r="BR121" s="150">
        <v>2.3381802983202391</v>
      </c>
      <c r="BS121" s="149">
        <v>197381</v>
      </c>
      <c r="BT121" s="149">
        <v>494518.58813078253</v>
      </c>
      <c r="BU121" s="150">
        <v>2.505401168961463</v>
      </c>
      <c r="BV121" s="149">
        <v>213207</v>
      </c>
      <c r="BW121" s="149">
        <v>534381.17240084219</v>
      </c>
      <c r="BX121" s="150">
        <v>2.5063960020113889</v>
      </c>
      <c r="BY121" s="149">
        <v>222604</v>
      </c>
      <c r="BZ121" s="149">
        <v>554907.94220792304</v>
      </c>
      <c r="CA121" s="150">
        <v>2.4928031042026335</v>
      </c>
      <c r="CB121" s="149">
        <v>254424</v>
      </c>
      <c r="CC121" s="149">
        <v>642815.11943762552</v>
      </c>
      <c r="CD121" s="150">
        <v>2.5265506376663582</v>
      </c>
      <c r="CE121" s="149">
        <v>282146</v>
      </c>
      <c r="CF121" s="149">
        <v>698543.26580914739</v>
      </c>
      <c r="CG121" s="150">
        <v>2.4758219709269222</v>
      </c>
      <c r="CH121" s="149">
        <v>307917</v>
      </c>
      <c r="CI121" s="149">
        <v>745610.45453325263</v>
      </c>
      <c r="CJ121" s="150">
        <v>2.4214657019042556</v>
      </c>
      <c r="CK121" s="149">
        <v>317860</v>
      </c>
      <c r="CL121" s="149">
        <v>745607.10646102321</v>
      </c>
      <c r="CM121" s="150">
        <v>2.3457091375480501</v>
      </c>
      <c r="CN121" s="149">
        <v>336645</v>
      </c>
      <c r="CO121" s="149">
        <v>803886.31854906783</v>
      </c>
      <c r="CP121" s="150">
        <v>2.387934823178921</v>
      </c>
      <c r="CQ121" s="149">
        <v>343150</v>
      </c>
      <c r="CR121" s="149">
        <v>843015.91474920604</v>
      </c>
      <c r="CS121" s="150">
        <v>2.4566979884866851</v>
      </c>
      <c r="CT121" s="149">
        <v>333571</v>
      </c>
      <c r="CU121" s="149">
        <v>811782.75599394238</v>
      </c>
      <c r="CV121" s="150">
        <v>2.4336131018402152</v>
      </c>
      <c r="CW121" s="149">
        <v>341372</v>
      </c>
      <c r="CX121" s="149">
        <v>840710.90110745654</v>
      </c>
      <c r="CY121" s="150">
        <v>2.462741235682647</v>
      </c>
      <c r="CZ121" s="149">
        <v>362016</v>
      </c>
      <c r="DA121" s="149">
        <v>896681.47589785571</v>
      </c>
      <c r="DB121" s="150">
        <v>2.4769111749145223</v>
      </c>
      <c r="DC121" s="149">
        <v>378036</v>
      </c>
      <c r="DD121" s="149">
        <v>878672.35393411911</v>
      </c>
      <c r="DE121" s="150">
        <v>2.3243086741318795</v>
      </c>
      <c r="DF121" s="149">
        <v>387108</v>
      </c>
      <c r="DG121" s="149">
        <v>888345.35318885592</v>
      </c>
      <c r="DH121" s="150">
        <v>2.294825612461783</v>
      </c>
      <c r="DI121" s="149">
        <v>424507</v>
      </c>
      <c r="DJ121" s="149">
        <v>947280.97056239052</v>
      </c>
      <c r="DK121" s="150">
        <v>2.2314849238349201</v>
      </c>
      <c r="DL121" s="149">
        <v>412996</v>
      </c>
      <c r="DM121" s="149">
        <v>954776.9410070969</v>
      </c>
      <c r="DN121" s="150">
        <v>2.311830964481731</v>
      </c>
      <c r="DO121" s="149">
        <v>360638</v>
      </c>
      <c r="DP121" s="149">
        <v>776713.59030461276</v>
      </c>
      <c r="DQ121" s="150">
        <v>2.1537208788441951</v>
      </c>
      <c r="DR121" s="149">
        <v>382623</v>
      </c>
      <c r="DS121" s="149">
        <v>913177.26457515068</v>
      </c>
      <c r="DT121" s="150">
        <v>2.3866240779439569</v>
      </c>
      <c r="DU121" s="149">
        <v>407772</v>
      </c>
      <c r="DV121" s="149">
        <v>962315.83535269636</v>
      </c>
      <c r="DW121" s="150">
        <v>2.3599360312937043</v>
      </c>
      <c r="DX121" s="149">
        <v>378817</v>
      </c>
      <c r="DY121" s="149">
        <v>823125.18758810533</v>
      </c>
      <c r="DZ121" s="150">
        <v>2.172883443953427</v>
      </c>
      <c r="EA121" s="149">
        <v>379252</v>
      </c>
      <c r="EB121" s="149">
        <v>809377.08225687779</v>
      </c>
      <c r="EC121" s="150">
        <v>2.134140577391491</v>
      </c>
      <c r="ED121" s="149">
        <v>379265</v>
      </c>
      <c r="EE121" s="151">
        <v>818675.44046574563</v>
      </c>
      <c r="EF121" s="161">
        <v>2.1585842101584527</v>
      </c>
    </row>
    <row r="122" spans="1:136" ht="15" customHeight="1">
      <c r="A122" s="158">
        <v>99.9</v>
      </c>
      <c r="B122" s="156">
        <v>49292</v>
      </c>
      <c r="C122" s="149">
        <v>97570.640720392883</v>
      </c>
      <c r="D122" s="150">
        <v>1.9794417090074026</v>
      </c>
      <c r="E122" s="149">
        <v>53253</v>
      </c>
      <c r="F122" s="149">
        <v>105228.8124092692</v>
      </c>
      <c r="G122" s="150">
        <v>1.9760166076891292</v>
      </c>
      <c r="H122" s="149">
        <v>57960</v>
      </c>
      <c r="I122" s="149">
        <v>113340.34953578343</v>
      </c>
      <c r="J122" s="150">
        <v>1.9554925730811497</v>
      </c>
      <c r="K122" s="149">
        <v>66472</v>
      </c>
      <c r="L122" s="149">
        <v>132031.34490711396</v>
      </c>
      <c r="M122" s="150">
        <v>1.9862700822468702</v>
      </c>
      <c r="N122" s="149">
        <v>77271</v>
      </c>
      <c r="O122" s="149">
        <v>156617.36956625717</v>
      </c>
      <c r="P122" s="150">
        <v>2.0268583241611622</v>
      </c>
      <c r="Q122" s="149">
        <v>73320</v>
      </c>
      <c r="R122" s="149">
        <v>143860.77573152795</v>
      </c>
      <c r="S122" s="150">
        <v>1.9620945953563549</v>
      </c>
      <c r="T122" s="149">
        <v>83085</v>
      </c>
      <c r="U122" s="149">
        <v>166010.12399855102</v>
      </c>
      <c r="V122" s="150">
        <v>1.9980757537287239</v>
      </c>
      <c r="W122" s="149">
        <v>92875</v>
      </c>
      <c r="X122" s="149">
        <v>190001.81684347082</v>
      </c>
      <c r="Y122" s="150">
        <v>2.045779992931045</v>
      </c>
      <c r="Z122" s="149">
        <v>102830</v>
      </c>
      <c r="AA122" s="149">
        <v>211006.85775093402</v>
      </c>
      <c r="AB122" s="150">
        <v>2.0519970606917632</v>
      </c>
      <c r="AC122" s="149">
        <v>111638</v>
      </c>
      <c r="AD122" s="149">
        <v>252373.8226015378</v>
      </c>
      <c r="AE122" s="150">
        <v>2.2606444275384527</v>
      </c>
      <c r="AF122" s="149">
        <v>121284</v>
      </c>
      <c r="AG122" s="149">
        <v>269976.80696869647</v>
      </c>
      <c r="AH122" s="150">
        <v>2.2259886462245349</v>
      </c>
      <c r="AI122" s="149">
        <v>131944</v>
      </c>
      <c r="AJ122" s="149">
        <v>292021.25729704869</v>
      </c>
      <c r="AK122" s="150">
        <v>2.2132211945753402</v>
      </c>
      <c r="AL122" s="149">
        <v>140951</v>
      </c>
      <c r="AM122" s="149">
        <v>300317.53073155688</v>
      </c>
      <c r="AN122" s="150">
        <v>2.1306520048212279</v>
      </c>
      <c r="AO122" s="149">
        <v>151737</v>
      </c>
      <c r="AP122" s="149">
        <v>318125.02292871918</v>
      </c>
      <c r="AQ122" s="150">
        <v>2.0965553749495456</v>
      </c>
      <c r="AR122" s="149">
        <v>171172</v>
      </c>
      <c r="AS122" s="149">
        <v>342665.89993777114</v>
      </c>
      <c r="AT122" s="150">
        <v>2.001880564214773</v>
      </c>
      <c r="AU122" s="149">
        <v>190560</v>
      </c>
      <c r="AV122" s="149">
        <v>388831.15821511857</v>
      </c>
      <c r="AW122" s="150">
        <v>2.04046577568807</v>
      </c>
      <c r="AX122" s="149">
        <v>221907</v>
      </c>
      <c r="AY122" s="149">
        <v>470461.11133589252</v>
      </c>
      <c r="AZ122" s="150">
        <v>2.1200823378076965</v>
      </c>
      <c r="BA122" s="149">
        <v>249287</v>
      </c>
      <c r="BB122" s="149">
        <v>553998.25097713352</v>
      </c>
      <c r="BC122" s="150">
        <v>2.2223310921834414</v>
      </c>
      <c r="BD122" s="149">
        <v>246296</v>
      </c>
      <c r="BE122" s="149">
        <v>597844.49142822355</v>
      </c>
      <c r="BF122" s="150">
        <v>2.4273414567358933</v>
      </c>
      <c r="BG122" s="149">
        <v>276141</v>
      </c>
      <c r="BH122" s="149">
        <v>701445.11275419081</v>
      </c>
      <c r="BI122" s="150">
        <v>2.5401701042372946</v>
      </c>
      <c r="BJ122" s="149">
        <v>277717</v>
      </c>
      <c r="BK122" s="149">
        <v>739611.97754873382</v>
      </c>
      <c r="BL122" s="150">
        <v>2.6631858242337842</v>
      </c>
      <c r="BM122" s="149">
        <v>304585</v>
      </c>
      <c r="BN122" s="149">
        <v>803135.5395613818</v>
      </c>
      <c r="BO122" s="150">
        <v>2.6368190802612794</v>
      </c>
      <c r="BP122" s="149">
        <v>316451</v>
      </c>
      <c r="BQ122" s="149">
        <v>726389.01374044444</v>
      </c>
      <c r="BR122" s="150">
        <v>2.2954233475022812</v>
      </c>
      <c r="BS122" s="149">
        <v>284759</v>
      </c>
      <c r="BT122" s="149">
        <v>755628.87628368067</v>
      </c>
      <c r="BU122" s="150">
        <v>2.653573289285609</v>
      </c>
      <c r="BV122" s="149">
        <v>321786</v>
      </c>
      <c r="BW122" s="149">
        <v>812614.20986604318</v>
      </c>
      <c r="BX122" s="150">
        <v>2.5253249360321557</v>
      </c>
      <c r="BY122" s="149">
        <v>338344</v>
      </c>
      <c r="BZ122" s="149">
        <v>840852.37555498164</v>
      </c>
      <c r="CA122" s="150">
        <v>2.4851996061847754</v>
      </c>
      <c r="CB122" s="149">
        <v>389290</v>
      </c>
      <c r="CC122" s="149">
        <v>977384.43143249745</v>
      </c>
      <c r="CD122" s="150">
        <v>2.5106846603624482</v>
      </c>
      <c r="CE122" s="149">
        <v>422053</v>
      </c>
      <c r="CF122" s="149">
        <v>1062319.809266604</v>
      </c>
      <c r="CG122" s="150">
        <v>2.5170293997829751</v>
      </c>
      <c r="CH122" s="149">
        <v>460774</v>
      </c>
      <c r="CI122" s="149">
        <v>1120299.3353031445</v>
      </c>
      <c r="CJ122" s="150">
        <v>2.4313423398523888</v>
      </c>
      <c r="CK122" s="149">
        <v>467330</v>
      </c>
      <c r="CL122" s="149">
        <v>1113005.963293388</v>
      </c>
      <c r="CM122" s="150">
        <v>2.3816274651603537</v>
      </c>
      <c r="CN122" s="149">
        <v>506736</v>
      </c>
      <c r="CO122" s="149">
        <v>1202785.4321810009</v>
      </c>
      <c r="CP122" s="150">
        <v>2.3735938085729078</v>
      </c>
      <c r="CQ122" s="149">
        <v>519270</v>
      </c>
      <c r="CR122" s="149">
        <v>1270659.0327223607</v>
      </c>
      <c r="CS122" s="150">
        <v>2.4470102889101253</v>
      </c>
      <c r="CT122" s="149">
        <v>502038</v>
      </c>
      <c r="CU122" s="149">
        <v>1221475.713157557</v>
      </c>
      <c r="CV122" s="150">
        <v>2.4330343781896131</v>
      </c>
      <c r="CW122" s="149">
        <v>518588</v>
      </c>
      <c r="CX122" s="149">
        <v>1268609.0540372529</v>
      </c>
      <c r="CY122" s="150">
        <v>2.4462753747430579</v>
      </c>
      <c r="CZ122" s="149">
        <v>552568</v>
      </c>
      <c r="DA122" s="149">
        <v>1353799.8565870523</v>
      </c>
      <c r="DB122" s="150">
        <v>2.4500149422099224</v>
      </c>
      <c r="DC122" s="149">
        <v>573568</v>
      </c>
      <c r="DD122" s="149">
        <v>1299850.2603077088</v>
      </c>
      <c r="DE122" s="150">
        <v>2.2662531039174234</v>
      </c>
      <c r="DF122" s="149">
        <v>575809</v>
      </c>
      <c r="DG122" s="149">
        <v>1311848.7871352846</v>
      </c>
      <c r="DH122" s="150">
        <v>2.2782707236866471</v>
      </c>
      <c r="DI122" s="149">
        <v>621871</v>
      </c>
      <c r="DJ122" s="149">
        <v>1389373.000790712</v>
      </c>
      <c r="DK122" s="150">
        <v>2.2341820100804055</v>
      </c>
      <c r="DL122" s="149">
        <v>599482</v>
      </c>
      <c r="DM122" s="149">
        <v>1420404.6505672052</v>
      </c>
      <c r="DN122" s="150">
        <v>2.3693866547572822</v>
      </c>
      <c r="DO122" s="149">
        <v>513036</v>
      </c>
      <c r="DP122" s="149">
        <v>1131914.3163259574</v>
      </c>
      <c r="DQ122" s="150">
        <v>2.2063058271270584</v>
      </c>
      <c r="DR122" s="149">
        <v>559374</v>
      </c>
      <c r="DS122" s="149">
        <v>1374000.2579875025</v>
      </c>
      <c r="DT122" s="150">
        <v>2.4563177015512028</v>
      </c>
      <c r="DU122" s="149">
        <v>599499</v>
      </c>
      <c r="DV122" s="149">
        <v>1436460.8649674652</v>
      </c>
      <c r="DW122" s="150">
        <v>2.3961021869385357</v>
      </c>
      <c r="DX122" s="149">
        <v>547616</v>
      </c>
      <c r="DY122" s="149">
        <v>1197807.9949460698</v>
      </c>
      <c r="DZ122" s="150">
        <v>2.1873137288648792</v>
      </c>
      <c r="EA122" s="149">
        <v>540204</v>
      </c>
      <c r="EB122" s="149">
        <v>1173445.1945816397</v>
      </c>
      <c r="EC122" s="150">
        <v>2.1722260379072345</v>
      </c>
      <c r="ED122" s="149">
        <v>543582</v>
      </c>
      <c r="EE122" s="151">
        <v>1190502.8664210855</v>
      </c>
      <c r="EF122" s="161">
        <v>2.190107226547394</v>
      </c>
    </row>
    <row r="123" spans="1:136" ht="15" customHeight="1">
      <c r="A123" s="167">
        <v>99.91</v>
      </c>
      <c r="B123" s="168">
        <v>51135</v>
      </c>
      <c r="C123" s="169">
        <v>102829.59640252822</v>
      </c>
      <c r="D123" s="170">
        <v>2.0109435103652724</v>
      </c>
      <c r="E123" s="169">
        <v>56035</v>
      </c>
      <c r="F123" s="169">
        <v>110853.45881076208</v>
      </c>
      <c r="G123" s="170">
        <v>1.9782896191801924</v>
      </c>
      <c r="H123" s="169">
        <v>60966</v>
      </c>
      <c r="I123" s="169">
        <v>119331.05356050847</v>
      </c>
      <c r="J123" s="170">
        <v>1.9573377548224991</v>
      </c>
      <c r="K123" s="169">
        <v>69968</v>
      </c>
      <c r="L123" s="169">
        <v>139126.60764800664</v>
      </c>
      <c r="M123" s="170">
        <v>1.9884319638692922</v>
      </c>
      <c r="N123" s="169">
        <v>81401</v>
      </c>
      <c r="O123" s="169">
        <v>165210.29422399841</v>
      </c>
      <c r="P123" s="170">
        <v>2.0295855606687683</v>
      </c>
      <c r="Q123" s="169">
        <v>77526</v>
      </c>
      <c r="R123" s="169">
        <v>151494.10205887671</v>
      </c>
      <c r="S123" s="170">
        <v>1.9541070358186508</v>
      </c>
      <c r="T123" s="169">
        <v>87288</v>
      </c>
      <c r="U123" s="169">
        <v>174996.8041168575</v>
      </c>
      <c r="V123" s="170">
        <v>2.0048208701867094</v>
      </c>
      <c r="W123" s="169">
        <v>97650</v>
      </c>
      <c r="X123" s="169">
        <v>200535.69408975053</v>
      </c>
      <c r="Y123" s="170">
        <v>2.0536169389631391</v>
      </c>
      <c r="Z123" s="169">
        <v>108111</v>
      </c>
      <c r="AA123" s="169">
        <v>222741.16607080054</v>
      </c>
      <c r="AB123" s="170">
        <v>2.0603006731118993</v>
      </c>
      <c r="AC123" s="169">
        <v>118860</v>
      </c>
      <c r="AD123" s="169">
        <v>267496.13724825217</v>
      </c>
      <c r="AE123" s="170">
        <v>2.2505143635222291</v>
      </c>
      <c r="AF123" s="169">
        <v>127600</v>
      </c>
      <c r="AG123" s="169">
        <v>286157.22553167091</v>
      </c>
      <c r="AH123" s="170">
        <v>2.2426114853579224</v>
      </c>
      <c r="AI123" s="169">
        <v>138740</v>
      </c>
      <c r="AJ123" s="169">
        <v>309440.73705385497</v>
      </c>
      <c r="AK123" s="170">
        <v>2.230364257271551</v>
      </c>
      <c r="AL123" s="169">
        <v>147964</v>
      </c>
      <c r="AM123" s="169">
        <v>317646.252154911</v>
      </c>
      <c r="AN123" s="170">
        <v>2.1467806503940889</v>
      </c>
      <c r="AO123" s="169">
        <v>159186</v>
      </c>
      <c r="AP123" s="169">
        <v>336210.27175781393</v>
      </c>
      <c r="AQ123" s="170">
        <v>2.1120593001759822</v>
      </c>
      <c r="AR123" s="169">
        <v>180115</v>
      </c>
      <c r="AS123" s="169">
        <v>361579.58756125026</v>
      </c>
      <c r="AT123" s="170">
        <v>2.0074929215293023</v>
      </c>
      <c r="AU123" s="169">
        <v>200115</v>
      </c>
      <c r="AV123" s="169">
        <v>410344.97491498105</v>
      </c>
      <c r="AW123" s="170">
        <v>2.0505458107337335</v>
      </c>
      <c r="AX123" s="169">
        <v>233461</v>
      </c>
      <c r="AY123" s="169">
        <v>497454.04245192534</v>
      </c>
      <c r="AZ123" s="170">
        <v>2.1307800551352276</v>
      </c>
      <c r="BA123" s="169">
        <v>262783</v>
      </c>
      <c r="BB123" s="169">
        <v>587126.28864404128</v>
      </c>
      <c r="BC123" s="170">
        <v>2.2342628276716581</v>
      </c>
      <c r="BD123" s="169">
        <v>262060</v>
      </c>
      <c r="BE123" s="169">
        <v>636046.01679298736</v>
      </c>
      <c r="BF123" s="170">
        <v>2.4271007280507799</v>
      </c>
      <c r="BG123" s="169">
        <v>291028</v>
      </c>
      <c r="BH123" s="169">
        <v>747898.46136578685</v>
      </c>
      <c r="BI123" s="170">
        <v>2.5698505345388996</v>
      </c>
      <c r="BJ123" s="169">
        <v>298581</v>
      </c>
      <c r="BK123" s="169">
        <v>789738.97047927242</v>
      </c>
      <c r="BL123" s="170">
        <v>2.6449739617700807</v>
      </c>
      <c r="BM123" s="169">
        <v>319139</v>
      </c>
      <c r="BN123" s="169">
        <v>857901.45923848823</v>
      </c>
      <c r="BO123" s="170">
        <v>2.6881749307934419</v>
      </c>
      <c r="BP123" s="169">
        <v>322058</v>
      </c>
      <c r="BQ123" s="169">
        <v>773947.55960122298</v>
      </c>
      <c r="BR123" s="170">
        <v>2.4031309875898845</v>
      </c>
      <c r="BS123" s="169">
        <v>300823</v>
      </c>
      <c r="BT123" s="169">
        <v>807319.33096806332</v>
      </c>
      <c r="BU123" s="170">
        <v>2.683702147003598</v>
      </c>
      <c r="BV123" s="169">
        <v>345186</v>
      </c>
      <c r="BW123" s="169">
        <v>866072.02291421394</v>
      </c>
      <c r="BX123" s="170">
        <v>2.5090010108005942</v>
      </c>
      <c r="BY123" s="169">
        <v>359929</v>
      </c>
      <c r="BZ123" s="169">
        <v>895592.71108658961</v>
      </c>
      <c r="CA123" s="170">
        <v>2.4882482686490657</v>
      </c>
      <c r="CB123" s="169">
        <v>418950</v>
      </c>
      <c r="CC123" s="169">
        <v>1041161.6686866742</v>
      </c>
      <c r="CD123" s="170">
        <v>2.4851692772089131</v>
      </c>
      <c r="CE123" s="169">
        <v>450699</v>
      </c>
      <c r="CF123" s="169">
        <v>1131890.0714496223</v>
      </c>
      <c r="CG123" s="170">
        <v>2.5114102126910027</v>
      </c>
      <c r="CH123" s="169">
        <v>493421</v>
      </c>
      <c r="CI123" s="169">
        <v>1191781.482720508</v>
      </c>
      <c r="CJ123" s="170">
        <v>2.4153440626169296</v>
      </c>
      <c r="CK123" s="169">
        <v>497786</v>
      </c>
      <c r="CL123" s="169">
        <v>1183072.5195851154</v>
      </c>
      <c r="CM123" s="170">
        <v>2.376668929188678</v>
      </c>
      <c r="CN123" s="169">
        <v>539906</v>
      </c>
      <c r="CO123" s="169">
        <v>1278461.8045332646</v>
      </c>
      <c r="CP123" s="170">
        <v>2.3679340561750832</v>
      </c>
      <c r="CQ123" s="169">
        <v>553240</v>
      </c>
      <c r="CR123" s="169">
        <v>1352339.1695773075</v>
      </c>
      <c r="CS123" s="170">
        <v>2.4443987592677816</v>
      </c>
      <c r="CT123" s="169">
        <v>535695</v>
      </c>
      <c r="CU123" s="169">
        <v>1299630.4184182642</v>
      </c>
      <c r="CV123" s="170">
        <v>2.4260641193557233</v>
      </c>
      <c r="CW123" s="169">
        <v>553158</v>
      </c>
      <c r="CX123" s="169">
        <v>1350002.8786242525</v>
      </c>
      <c r="CY123" s="170">
        <v>2.4405375654410721</v>
      </c>
      <c r="CZ123" s="169">
        <v>589262</v>
      </c>
      <c r="DA123" s="169">
        <v>1440843.6166705017</v>
      </c>
      <c r="DB123" s="170">
        <v>2.445166354983864</v>
      </c>
      <c r="DC123" s="169">
        <v>614352</v>
      </c>
      <c r="DD123" s="169">
        <v>1378285.6069058632</v>
      </c>
      <c r="DE123" s="170">
        <v>2.2434786684276493</v>
      </c>
      <c r="DF123" s="169">
        <v>613457</v>
      </c>
      <c r="DG123" s="169">
        <v>1391610.755679846</v>
      </c>
      <c r="DH123" s="170">
        <v>2.2684731866778698</v>
      </c>
      <c r="DI123" s="169">
        <v>658616</v>
      </c>
      <c r="DJ123" s="169">
        <v>1472654.3065910339</v>
      </c>
      <c r="DK123" s="170">
        <v>2.235983192924305</v>
      </c>
      <c r="DL123" s="169">
        <v>640069</v>
      </c>
      <c r="DM123" s="169">
        <v>1511204.1500298586</v>
      </c>
      <c r="DN123" s="170">
        <v>2.3610019389001162</v>
      </c>
      <c r="DO123" s="169">
        <v>544844</v>
      </c>
      <c r="DP123" s="169">
        <v>1199166.2860556585</v>
      </c>
      <c r="DQ123" s="170">
        <v>2.2009351044623022</v>
      </c>
      <c r="DR123" s="169">
        <v>589215</v>
      </c>
      <c r="DS123" s="169">
        <v>1462621.699715324</v>
      </c>
      <c r="DT123" s="170">
        <v>2.4823225812569674</v>
      </c>
      <c r="DU123" s="169">
        <v>636717</v>
      </c>
      <c r="DV123" s="169">
        <v>1527339.8486411981</v>
      </c>
      <c r="DW123" s="170">
        <v>2.3987734717954727</v>
      </c>
      <c r="DX123" s="169">
        <v>580423</v>
      </c>
      <c r="DY123" s="169">
        <v>1268556.568652004</v>
      </c>
      <c r="DZ123" s="170">
        <v>2.1855725370152528</v>
      </c>
      <c r="EA123" s="169">
        <v>570930</v>
      </c>
      <c r="EB123" s="169">
        <v>1242144.8373443566</v>
      </c>
      <c r="EC123" s="170">
        <v>2.1756517214796149</v>
      </c>
      <c r="ED123" s="169">
        <v>574640</v>
      </c>
      <c r="EE123" s="171">
        <v>1260704.7675241181</v>
      </c>
      <c r="EF123" s="172">
        <v>2.1939036049076259</v>
      </c>
    </row>
    <row r="124" spans="1:136" ht="15" customHeight="1">
      <c r="A124" s="158">
        <v>99.92</v>
      </c>
      <c r="B124" s="156">
        <v>53947</v>
      </c>
      <c r="C124" s="149">
        <v>109057.74853756464</v>
      </c>
      <c r="D124" s="150">
        <v>2.0215720714324177</v>
      </c>
      <c r="E124" s="149">
        <v>59325</v>
      </c>
      <c r="F124" s="149">
        <v>117506.25792211003</v>
      </c>
      <c r="G124" s="150">
        <v>1.9807207403642653</v>
      </c>
      <c r="H124" s="149">
        <v>64518</v>
      </c>
      <c r="I124" s="149">
        <v>126411.3101061847</v>
      </c>
      <c r="J124" s="150">
        <v>1.959318486409757</v>
      </c>
      <c r="K124" s="149">
        <v>74104</v>
      </c>
      <c r="L124" s="149">
        <v>147520.55529755662</v>
      </c>
      <c r="M124" s="150">
        <v>1.9907232443263065</v>
      </c>
      <c r="N124" s="149">
        <v>86294</v>
      </c>
      <c r="O124" s="149">
        <v>175389.84540639911</v>
      </c>
      <c r="P124" s="150">
        <v>2.0324686004403447</v>
      </c>
      <c r="Q124" s="149">
        <v>80697</v>
      </c>
      <c r="R124" s="149">
        <v>160547.96013507861</v>
      </c>
      <c r="S124" s="150">
        <v>1.9895158448898795</v>
      </c>
      <c r="T124" s="149">
        <v>92274</v>
      </c>
      <c r="U124" s="149">
        <v>185658.16018962819</v>
      </c>
      <c r="V124" s="150">
        <v>2.0120311267489019</v>
      </c>
      <c r="W124" s="149">
        <v>103323</v>
      </c>
      <c r="X124" s="149">
        <v>213052.65281739834</v>
      </c>
      <c r="Y124" s="150">
        <v>2.062006066581481</v>
      </c>
      <c r="Z124" s="149">
        <v>114388</v>
      </c>
      <c r="AA124" s="149">
        <v>236689.55569594944</v>
      </c>
      <c r="AB124" s="150">
        <v>2.0691816947227806</v>
      </c>
      <c r="AC124" s="149">
        <v>123200</v>
      </c>
      <c r="AD124" s="149">
        <v>286144.14654101303</v>
      </c>
      <c r="AE124" s="150">
        <v>2.3225985920536774</v>
      </c>
      <c r="AF124" s="149">
        <v>135157</v>
      </c>
      <c r="AG124" s="149">
        <v>305519.4990966809</v>
      </c>
      <c r="AH124" s="150">
        <v>2.2604785478863905</v>
      </c>
      <c r="AI124" s="149">
        <v>146873</v>
      </c>
      <c r="AJ124" s="149">
        <v>330286.07110308565</v>
      </c>
      <c r="AK124" s="150">
        <v>2.2487868505653568</v>
      </c>
      <c r="AL124" s="149">
        <v>156342</v>
      </c>
      <c r="AM124" s="149">
        <v>338349.27846610971</v>
      </c>
      <c r="AN124" s="150">
        <v>2.1641611241132241</v>
      </c>
      <c r="AO124" s="149">
        <v>168078</v>
      </c>
      <c r="AP124" s="149">
        <v>357799.91145926481</v>
      </c>
      <c r="AQ124" s="150">
        <v>2.1287730188321183</v>
      </c>
      <c r="AR124" s="149">
        <v>197687</v>
      </c>
      <c r="AS124" s="149">
        <v>383413.72791490954</v>
      </c>
      <c r="AT124" s="150">
        <v>1.9394989448719924</v>
      </c>
      <c r="AU124" s="149">
        <v>211480</v>
      </c>
      <c r="AV124" s="149">
        <v>435935.07840548811</v>
      </c>
      <c r="AW124" s="150">
        <v>2.0613536902094198</v>
      </c>
      <c r="AX124" s="149">
        <v>247229</v>
      </c>
      <c r="AY124" s="149">
        <v>529619.2200105791</v>
      </c>
      <c r="AZ124" s="150">
        <v>2.1422212604936277</v>
      </c>
      <c r="BA124" s="149">
        <v>278902</v>
      </c>
      <c r="BB124" s="149">
        <v>626693.21346862544</v>
      </c>
      <c r="BC124" s="150">
        <v>2.2470015040000626</v>
      </c>
      <c r="BD124" s="149">
        <v>280643</v>
      </c>
      <c r="BE124" s="149">
        <v>681591.81881227356</v>
      </c>
      <c r="BF124" s="150">
        <v>2.4286792074353309</v>
      </c>
      <c r="BG124" s="149">
        <v>308981</v>
      </c>
      <c r="BH124" s="149">
        <v>803922.10264399683</v>
      </c>
      <c r="BI124" s="150">
        <v>2.6018496368514468</v>
      </c>
      <c r="BJ124" s="149">
        <v>324678</v>
      </c>
      <c r="BK124" s="149">
        <v>849766.10527045478</v>
      </c>
      <c r="BL124" s="150">
        <v>2.6172580380267672</v>
      </c>
      <c r="BM124" s="149">
        <v>343468</v>
      </c>
      <c r="BN124" s="149">
        <v>923968.44551080454</v>
      </c>
      <c r="BO124" s="150">
        <v>2.6901150777097271</v>
      </c>
      <c r="BP124" s="149">
        <v>326039</v>
      </c>
      <c r="BQ124" s="149">
        <v>829965.68200931977</v>
      </c>
      <c r="BR124" s="150">
        <v>2.5456024647643987</v>
      </c>
      <c r="BS124" s="149">
        <v>319094</v>
      </c>
      <c r="BT124" s="149">
        <v>869452.13926649478</v>
      </c>
      <c r="BU124" s="150">
        <v>2.7247523904131534</v>
      </c>
      <c r="BV124" s="149">
        <v>372220</v>
      </c>
      <c r="BW124" s="149">
        <v>929553.95548145415</v>
      </c>
      <c r="BX124" s="150">
        <v>2.4973240435265547</v>
      </c>
      <c r="BY124" s="149">
        <v>388918</v>
      </c>
      <c r="BZ124" s="149">
        <v>960826.80223393126</v>
      </c>
      <c r="CA124" s="150">
        <v>2.4705125559473493</v>
      </c>
      <c r="CB124" s="149">
        <v>451690</v>
      </c>
      <c r="CC124" s="149">
        <v>1116983.0322937511</v>
      </c>
      <c r="CD124" s="150">
        <v>2.4728974125921566</v>
      </c>
      <c r="CE124" s="149">
        <v>486254</v>
      </c>
      <c r="CF124" s="149">
        <v>1215007.567006028</v>
      </c>
      <c r="CG124" s="150">
        <v>2.4987096599843457</v>
      </c>
      <c r="CH124" s="149">
        <v>530746</v>
      </c>
      <c r="CI124" s="149">
        <v>1276460.8800493001</v>
      </c>
      <c r="CJ124" s="150">
        <v>2.4050315594451961</v>
      </c>
      <c r="CK124" s="149">
        <v>533875</v>
      </c>
      <c r="CL124" s="149">
        <v>1266559.4291196223</v>
      </c>
      <c r="CM124" s="150">
        <v>2.3723894715422569</v>
      </c>
      <c r="CN124" s="149">
        <v>579307</v>
      </c>
      <c r="CO124" s="149">
        <v>1368337.9416008266</v>
      </c>
      <c r="CP124" s="150">
        <v>2.3620255608871057</v>
      </c>
      <c r="CQ124" s="149">
        <v>595910</v>
      </c>
      <c r="CR124" s="149">
        <v>1449583.1620090106</v>
      </c>
      <c r="CS124" s="150">
        <v>2.4325538453944566</v>
      </c>
      <c r="CT124" s="149">
        <v>573296</v>
      </c>
      <c r="CU124" s="149">
        <v>1392817.8016537586</v>
      </c>
      <c r="CV124" s="150">
        <v>2.4294915744288441</v>
      </c>
      <c r="CW124" s="149">
        <v>594371</v>
      </c>
      <c r="CX124" s="149">
        <v>1447262.5098802189</v>
      </c>
      <c r="CY124" s="150">
        <v>2.4349480541281774</v>
      </c>
      <c r="CZ124" s="149">
        <v>631022</v>
      </c>
      <c r="DA124" s="149">
        <v>1544852.9565320099</v>
      </c>
      <c r="DB124" s="150">
        <v>2.4481760644351702</v>
      </c>
      <c r="DC124" s="149">
        <v>660915</v>
      </c>
      <c r="DD124" s="149">
        <v>1470833.6999428207</v>
      </c>
      <c r="DE124" s="150">
        <v>2.2254506251829973</v>
      </c>
      <c r="DF124" s="149">
        <v>655596</v>
      </c>
      <c r="DG124" s="149">
        <v>1485975.9819661216</v>
      </c>
      <c r="DH124" s="150">
        <v>2.2666031854467104</v>
      </c>
      <c r="DI124" s="149">
        <v>697250</v>
      </c>
      <c r="DJ124" s="149">
        <v>1572066.6488065745</v>
      </c>
      <c r="DK124" s="150">
        <v>2.2546671191202217</v>
      </c>
      <c r="DL124" s="149">
        <v>686783</v>
      </c>
      <c r="DM124" s="149">
        <v>1617804.4218707401</v>
      </c>
      <c r="DN124" s="150">
        <v>2.3556267727517137</v>
      </c>
      <c r="DO124" s="149">
        <v>575231</v>
      </c>
      <c r="DP124" s="149">
        <v>1278508.6520765414</v>
      </c>
      <c r="DQ124" s="150">
        <v>2.2226004024062358</v>
      </c>
      <c r="DR124" s="149">
        <v>619075</v>
      </c>
      <c r="DS124" s="149">
        <v>1570479.1825199814</v>
      </c>
      <c r="DT124" s="150">
        <v>2.5368157049145603</v>
      </c>
      <c r="DU124" s="149">
        <v>680237</v>
      </c>
      <c r="DV124" s="149">
        <v>1635944.4289295492</v>
      </c>
      <c r="DW124" s="150">
        <v>2.4049624306374824</v>
      </c>
      <c r="DX124" s="149">
        <v>622980</v>
      </c>
      <c r="DY124" s="149">
        <v>1352126.7064273164</v>
      </c>
      <c r="DZ124" s="150">
        <v>2.1704175197074007</v>
      </c>
      <c r="EA124" s="149">
        <v>607464</v>
      </c>
      <c r="EB124" s="149">
        <v>1323833.0552562459</v>
      </c>
      <c r="EC124" s="150">
        <v>2.1792782045623214</v>
      </c>
      <c r="ED124" s="149">
        <v>611590</v>
      </c>
      <c r="EE124" s="151">
        <v>1344224.0404691442</v>
      </c>
      <c r="EF124" s="161">
        <v>2.1979169712865549</v>
      </c>
    </row>
    <row r="125" spans="1:136" ht="15" customHeight="1">
      <c r="A125" s="158">
        <v>99.93</v>
      </c>
      <c r="B125" s="156">
        <v>58257</v>
      </c>
      <c r="C125" s="149">
        <v>116535.92015006042</v>
      </c>
      <c r="D125" s="150">
        <v>2.0003762663724602</v>
      </c>
      <c r="E125" s="149">
        <v>63300</v>
      </c>
      <c r="F125" s="149">
        <v>125543.43741469608</v>
      </c>
      <c r="G125" s="150">
        <v>1.9833086479414861</v>
      </c>
      <c r="H125" s="149">
        <v>68805</v>
      </c>
      <c r="I125" s="149">
        <v>134957.21209171167</v>
      </c>
      <c r="J125" s="150">
        <v>1.9614448381907081</v>
      </c>
      <c r="K125" s="149">
        <v>79102</v>
      </c>
      <c r="L125" s="149">
        <v>157663.64355695434</v>
      </c>
      <c r="M125" s="150">
        <v>1.9931688649712314</v>
      </c>
      <c r="N125" s="149">
        <v>92215</v>
      </c>
      <c r="O125" s="149">
        <v>187709.23725127196</v>
      </c>
      <c r="P125" s="150">
        <v>2.0355607791711972</v>
      </c>
      <c r="Q125" s="149">
        <v>87316</v>
      </c>
      <c r="R125" s="149">
        <v>171463.4080533128</v>
      </c>
      <c r="S125" s="150">
        <v>1.9637112104690182</v>
      </c>
      <c r="T125" s="149">
        <v>98319</v>
      </c>
      <c r="U125" s="149">
        <v>198581.61570496863</v>
      </c>
      <c r="V125" s="150">
        <v>2.0197684649454186</v>
      </c>
      <c r="W125" s="149">
        <v>110213</v>
      </c>
      <c r="X125" s="149">
        <v>228253.02437893988</v>
      </c>
      <c r="Y125" s="150">
        <v>2.0710172518572207</v>
      </c>
      <c r="Z125" s="149">
        <v>122014</v>
      </c>
      <c r="AA125" s="149">
        <v>253635.20539547381</v>
      </c>
      <c r="AB125" s="150">
        <v>2.0787385496375319</v>
      </c>
      <c r="AC125" s="149">
        <v>136566</v>
      </c>
      <c r="AD125" s="149">
        <v>308489.75702697108</v>
      </c>
      <c r="AE125" s="150">
        <v>2.2589060016912783</v>
      </c>
      <c r="AF125" s="149">
        <v>144407</v>
      </c>
      <c r="AG125" s="149">
        <v>329219.98042047006</v>
      </c>
      <c r="AH125" s="150">
        <v>2.279806244991379</v>
      </c>
      <c r="AI125" s="149">
        <v>156829</v>
      </c>
      <c r="AJ125" s="149">
        <v>355802.22328988323</v>
      </c>
      <c r="AK125" s="150">
        <v>2.2687272334190949</v>
      </c>
      <c r="AL125" s="149">
        <v>166578</v>
      </c>
      <c r="AM125" s="149">
        <v>363645.19379990408</v>
      </c>
      <c r="AN125" s="150">
        <v>2.1830325361086342</v>
      </c>
      <c r="AO125" s="149">
        <v>178933</v>
      </c>
      <c r="AP125" s="149">
        <v>384155.02659473644</v>
      </c>
      <c r="AQ125" s="150">
        <v>2.1469210631618338</v>
      </c>
      <c r="AR125" s="149">
        <v>211749</v>
      </c>
      <c r="AS125" s="149">
        <v>408713.34832990053</v>
      </c>
      <c r="AT125" s="150">
        <v>1.9301784109011166</v>
      </c>
      <c r="AU125" s="149">
        <v>225297</v>
      </c>
      <c r="AV125" s="149">
        <v>467047.23736693541</v>
      </c>
      <c r="AW125" s="150">
        <v>2.0730291009952881</v>
      </c>
      <c r="AX125" s="149">
        <v>264002</v>
      </c>
      <c r="AY125" s="149">
        <v>568804.52588625834</v>
      </c>
      <c r="AZ125" s="150">
        <v>2.1545462757337384</v>
      </c>
      <c r="BA125" s="149">
        <v>298591</v>
      </c>
      <c r="BB125" s="149">
        <v>675021.08453393122</v>
      </c>
      <c r="BC125" s="150">
        <v>2.2606879796575625</v>
      </c>
      <c r="BD125" s="149">
        <v>303322</v>
      </c>
      <c r="BE125" s="149">
        <v>737273.53158902668</v>
      </c>
      <c r="BF125" s="150">
        <v>2.4306628981380403</v>
      </c>
      <c r="BG125" s="149">
        <v>331151</v>
      </c>
      <c r="BH125" s="149">
        <v>873103.54429379792</v>
      </c>
      <c r="BI125" s="150">
        <v>2.6365722715431872</v>
      </c>
      <c r="BJ125" s="149">
        <v>356443</v>
      </c>
      <c r="BK125" s="149">
        <v>922467.96855970868</v>
      </c>
      <c r="BL125" s="150">
        <v>2.5879817209475533</v>
      </c>
      <c r="BM125" s="149">
        <v>380481</v>
      </c>
      <c r="BN125" s="149">
        <v>1004243.7463062975</v>
      </c>
      <c r="BO125" s="150">
        <v>2.6394057687671593</v>
      </c>
      <c r="BP125" s="149">
        <v>349196</v>
      </c>
      <c r="BQ125" s="149">
        <v>900946.69162208389</v>
      </c>
      <c r="BR125" s="150">
        <v>2.5800601714283209</v>
      </c>
      <c r="BS125" s="149">
        <v>351564</v>
      </c>
      <c r="BT125" s="149">
        <v>946216.2204139519</v>
      </c>
      <c r="BU125" s="150">
        <v>2.6914479878882704</v>
      </c>
      <c r="BV125" s="149">
        <v>407195</v>
      </c>
      <c r="BW125" s="149">
        <v>1006776.4449437709</v>
      </c>
      <c r="BX125" s="150">
        <v>2.4724676013796114</v>
      </c>
      <c r="BY125" s="149">
        <v>423448</v>
      </c>
      <c r="BZ125" s="149">
        <v>1040144.4999416329</v>
      </c>
      <c r="CA125" s="150">
        <v>2.4563689046627517</v>
      </c>
      <c r="CB125" s="149">
        <v>492631</v>
      </c>
      <c r="CC125" s="149">
        <v>1209154.0093050909</v>
      </c>
      <c r="CD125" s="150">
        <v>2.4544821769338325</v>
      </c>
      <c r="CE125" s="149">
        <v>529577</v>
      </c>
      <c r="CF125" s="149">
        <v>1316040.9948937129</v>
      </c>
      <c r="CG125" s="150">
        <v>2.4850795916244719</v>
      </c>
      <c r="CH125" s="149">
        <v>576027</v>
      </c>
      <c r="CI125" s="149">
        <v>1380209.7234386206</v>
      </c>
      <c r="CJ125" s="150">
        <v>2.3960851200353814</v>
      </c>
      <c r="CK125" s="149">
        <v>578482</v>
      </c>
      <c r="CL125" s="149">
        <v>1368056.1186476941</v>
      </c>
      <c r="CM125" s="150">
        <v>2.364906978346248</v>
      </c>
      <c r="CN125" s="149">
        <v>628412</v>
      </c>
      <c r="CO125" s="149">
        <v>1477519.6698313942</v>
      </c>
      <c r="CP125" s="150">
        <v>2.3511958234906305</v>
      </c>
      <c r="CQ125" s="149">
        <v>647195</v>
      </c>
      <c r="CR125" s="149">
        <v>1568182.4732735916</v>
      </c>
      <c r="CS125" s="150">
        <v>2.4230447906327948</v>
      </c>
      <c r="CT125" s="149">
        <v>622201</v>
      </c>
      <c r="CU125" s="149">
        <v>1506431.5772638838</v>
      </c>
      <c r="CV125" s="150">
        <v>2.4211333271143629</v>
      </c>
      <c r="CW125" s="149">
        <v>643525</v>
      </c>
      <c r="CX125" s="149">
        <v>1565656.5171681573</v>
      </c>
      <c r="CY125" s="150">
        <v>2.4329381409706805</v>
      </c>
      <c r="CZ125" s="149">
        <v>684013</v>
      </c>
      <c r="DA125" s="149">
        <v>1671842.3312398035</v>
      </c>
      <c r="DB125" s="150">
        <v>2.4441674810855987</v>
      </c>
      <c r="DC125" s="149">
        <v>721995</v>
      </c>
      <c r="DD125" s="149">
        <v>1582057.4515737051</v>
      </c>
      <c r="DE125" s="150">
        <v>2.1912304816151154</v>
      </c>
      <c r="DF125" s="149">
        <v>704513</v>
      </c>
      <c r="DG125" s="149">
        <v>1601464.5562355516</v>
      </c>
      <c r="DH125" s="150">
        <v>2.2731511785241034</v>
      </c>
      <c r="DI125" s="149">
        <v>748374</v>
      </c>
      <c r="DJ125" s="149">
        <v>1693521.1801684962</v>
      </c>
      <c r="DK125" s="150">
        <v>2.2629342817474902</v>
      </c>
      <c r="DL125" s="149">
        <v>742134</v>
      </c>
      <c r="DM125" s="149">
        <v>1746853.1491770558</v>
      </c>
      <c r="DN125" s="150">
        <v>2.3538244429941977</v>
      </c>
      <c r="DO125" s="149">
        <v>613861</v>
      </c>
      <c r="DP125" s="149">
        <v>1376403.0360806996</v>
      </c>
      <c r="DQ125" s="150">
        <v>2.2422063562935253</v>
      </c>
      <c r="DR125" s="149">
        <v>668794</v>
      </c>
      <c r="DS125" s="149">
        <v>1702486.0650704631</v>
      </c>
      <c r="DT125" s="150">
        <v>2.5456060686406623</v>
      </c>
      <c r="DU125" s="149">
        <v>741600</v>
      </c>
      <c r="DV125" s="149">
        <v>1767578.6206094655</v>
      </c>
      <c r="DW125" s="150">
        <v>2.3834663168951802</v>
      </c>
      <c r="DX125" s="149">
        <v>672847</v>
      </c>
      <c r="DY125" s="149">
        <v>1453030.1476070103</v>
      </c>
      <c r="DZ125" s="150">
        <v>2.1595253417300073</v>
      </c>
      <c r="EA125" s="149">
        <v>651865</v>
      </c>
      <c r="EB125" s="149">
        <v>1423109.4541718608</v>
      </c>
      <c r="EC125" s="150">
        <v>2.1831352414562231</v>
      </c>
      <c r="ED125" s="149">
        <v>656523</v>
      </c>
      <c r="EE125" s="151">
        <v>1445787.77221626</v>
      </c>
      <c r="EF125" s="161">
        <v>2.2021890660590109</v>
      </c>
    </row>
    <row r="126" spans="1:136" ht="15" customHeight="1">
      <c r="A126" s="158">
        <v>99.94</v>
      </c>
      <c r="B126" s="156">
        <v>61681</v>
      </c>
      <c r="C126" s="149">
        <v>126016.12970778563</v>
      </c>
      <c r="D126" s="150">
        <v>2.0430299396537932</v>
      </c>
      <c r="E126" s="149">
        <v>68236</v>
      </c>
      <c r="F126" s="149">
        <v>135521.85021018141</v>
      </c>
      <c r="G126" s="150">
        <v>1.9860755350574684</v>
      </c>
      <c r="H126" s="149">
        <v>74122</v>
      </c>
      <c r="I126" s="149">
        <v>145556.57960786988</v>
      </c>
      <c r="J126" s="150">
        <v>1.9637432828022703</v>
      </c>
      <c r="K126" s="149">
        <v>85309</v>
      </c>
      <c r="L126" s="149">
        <v>170259.91324924512</v>
      </c>
      <c r="M126" s="150">
        <v>1.9958024739388003</v>
      </c>
      <c r="N126" s="149">
        <v>99581</v>
      </c>
      <c r="O126" s="149">
        <v>203035.118237341</v>
      </c>
      <c r="P126" s="150">
        <v>2.0388941488571213</v>
      </c>
      <c r="Q126" s="149">
        <v>99197</v>
      </c>
      <c r="R126" s="149">
        <v>184167.54117400036</v>
      </c>
      <c r="S126" s="150">
        <v>1.8565837794893028</v>
      </c>
      <c r="T126" s="149">
        <v>105853</v>
      </c>
      <c r="U126" s="149">
        <v>214688.87677424087</v>
      </c>
      <c r="V126" s="150">
        <v>2.0281794259420223</v>
      </c>
      <c r="W126" s="149">
        <v>118818</v>
      </c>
      <c r="X126" s="149">
        <v>247237.68150804867</v>
      </c>
      <c r="Y126" s="150">
        <v>2.0808099909782074</v>
      </c>
      <c r="Z126" s="149">
        <v>131544</v>
      </c>
      <c r="AA126" s="149">
        <v>274809.57790230878</v>
      </c>
      <c r="AB126" s="150">
        <v>2.0891076590517907</v>
      </c>
      <c r="AC126" s="149">
        <v>149845</v>
      </c>
      <c r="AD126" s="149">
        <v>336349.85572736076</v>
      </c>
      <c r="AE126" s="150">
        <v>2.2446518450889972</v>
      </c>
      <c r="AF126" s="149">
        <v>156066</v>
      </c>
      <c r="AG126" s="149">
        <v>359090.66850788757</v>
      </c>
      <c r="AH126" s="150">
        <v>2.3008898062863632</v>
      </c>
      <c r="AI126" s="149">
        <v>169376</v>
      </c>
      <c r="AJ126" s="149">
        <v>387962.11678593955</v>
      </c>
      <c r="AK126" s="150">
        <v>2.2905377195466863</v>
      </c>
      <c r="AL126" s="149">
        <v>179453</v>
      </c>
      <c r="AM126" s="149">
        <v>395460.68170655012</v>
      </c>
      <c r="AN126" s="150">
        <v>2.2037005884914165</v>
      </c>
      <c r="AO126" s="149">
        <v>192571</v>
      </c>
      <c r="AP126" s="149">
        <v>417268.5260161836</v>
      </c>
      <c r="AQ126" s="150">
        <v>2.1668295123158918</v>
      </c>
      <c r="AR126" s="149">
        <v>226120</v>
      </c>
      <c r="AS126" s="149">
        <v>440878.68869536283</v>
      </c>
      <c r="AT126" s="150">
        <v>1.9497553895956254</v>
      </c>
      <c r="AU126" s="149">
        <v>242578</v>
      </c>
      <c r="AV126" s="149">
        <v>505956.26775921142</v>
      </c>
      <c r="AW126" s="150">
        <v>2.0857467196498094</v>
      </c>
      <c r="AX126" s="149">
        <v>285028</v>
      </c>
      <c r="AY126" s="149">
        <v>617923.4783526361</v>
      </c>
      <c r="AZ126" s="150">
        <v>2.1679395650695232</v>
      </c>
      <c r="BA126" s="149">
        <v>323344</v>
      </c>
      <c r="BB126" s="149">
        <v>735780.89202795865</v>
      </c>
      <c r="BC126" s="150">
        <v>2.2755359370452481</v>
      </c>
      <c r="BD126" s="149">
        <v>332052</v>
      </c>
      <c r="BE126" s="149">
        <v>806873.65065311675</v>
      </c>
      <c r="BF126" s="150">
        <v>2.429961724829595</v>
      </c>
      <c r="BG126" s="149">
        <v>359375</v>
      </c>
      <c r="BH126" s="149">
        <v>961178.48927793093</v>
      </c>
      <c r="BI126" s="150">
        <v>2.6745836223385906</v>
      </c>
      <c r="BJ126" s="149">
        <v>396445</v>
      </c>
      <c r="BK126" s="149">
        <v>1013625.5559732015</v>
      </c>
      <c r="BL126" s="150">
        <v>2.5567873373940939</v>
      </c>
      <c r="BM126" s="149">
        <v>430696</v>
      </c>
      <c r="BN126" s="149">
        <v>1104564.1444054374</v>
      </c>
      <c r="BO126" s="150">
        <v>2.5646027462652019</v>
      </c>
      <c r="BP126" s="149">
        <v>381145</v>
      </c>
      <c r="BQ126" s="149">
        <v>990507.24517525069</v>
      </c>
      <c r="BR126" s="150">
        <v>2.5987675167593718</v>
      </c>
      <c r="BS126" s="149">
        <v>401782</v>
      </c>
      <c r="BT126" s="149">
        <v>1040970.9365766729</v>
      </c>
      <c r="BU126" s="150">
        <v>2.5908849489939145</v>
      </c>
      <c r="BV126" s="149">
        <v>450827</v>
      </c>
      <c r="BW126" s="149">
        <v>1103238.9729032838</v>
      </c>
      <c r="BX126" s="150">
        <v>2.4471448535763916</v>
      </c>
      <c r="BY126" s="149">
        <v>465991</v>
      </c>
      <c r="BZ126" s="149">
        <v>1139444.4738206447</v>
      </c>
      <c r="CA126" s="150">
        <v>2.4452070400944326</v>
      </c>
      <c r="CB126" s="149">
        <v>543424</v>
      </c>
      <c r="CC126" s="149">
        <v>1324696.9423176521</v>
      </c>
      <c r="CD126" s="150">
        <v>2.4376857524100002</v>
      </c>
      <c r="CE126" s="149">
        <v>586690</v>
      </c>
      <c r="CF126" s="149">
        <v>1442556.750617255</v>
      </c>
      <c r="CG126" s="150">
        <v>2.4588057587776424</v>
      </c>
      <c r="CH126" s="149">
        <v>634098</v>
      </c>
      <c r="CI126" s="149">
        <v>1509859.5897444363</v>
      </c>
      <c r="CJ126" s="150">
        <v>2.3811139441291984</v>
      </c>
      <c r="CK126" s="149">
        <v>637731</v>
      </c>
      <c r="CL126" s="149">
        <v>1494920.2350131373</v>
      </c>
      <c r="CM126" s="150">
        <v>2.3441235176165773</v>
      </c>
      <c r="CN126" s="149">
        <v>689239</v>
      </c>
      <c r="CO126" s="149">
        <v>1614375.2067126282</v>
      </c>
      <c r="CP126" s="150">
        <v>2.3422574850126416</v>
      </c>
      <c r="CQ126" s="149">
        <v>713942</v>
      </c>
      <c r="CR126" s="149">
        <v>1716588.5768786469</v>
      </c>
      <c r="CS126" s="150">
        <v>2.4043809957652678</v>
      </c>
      <c r="CT126" s="149">
        <v>684771</v>
      </c>
      <c r="CU126" s="149">
        <v>1648825.6723101437</v>
      </c>
      <c r="CV126" s="150">
        <v>2.407849737080197</v>
      </c>
      <c r="CW126" s="149">
        <v>706993</v>
      </c>
      <c r="CX126" s="149">
        <v>1714099.5323616059</v>
      </c>
      <c r="CY126" s="150">
        <v>2.4244929332562073</v>
      </c>
      <c r="CZ126" s="149">
        <v>751366</v>
      </c>
      <c r="DA126" s="149">
        <v>1829566.9023053064</v>
      </c>
      <c r="DB126" s="150">
        <v>2.4349876123025349</v>
      </c>
      <c r="DC126" s="149">
        <v>785812</v>
      </c>
      <c r="DD126" s="149">
        <v>1720155.4570046929</v>
      </c>
      <c r="DE126" s="150">
        <v>2.1890165294048614</v>
      </c>
      <c r="DF126" s="149">
        <v>776622</v>
      </c>
      <c r="DG126" s="149">
        <v>1745357.5968738918</v>
      </c>
      <c r="DH126" s="150">
        <v>2.2473707889731322</v>
      </c>
      <c r="DI126" s="149">
        <v>815342</v>
      </c>
      <c r="DJ126" s="149">
        <v>1845297.7293318457</v>
      </c>
      <c r="DK126" s="150">
        <v>2.2632192740369632</v>
      </c>
      <c r="DL126" s="149">
        <v>812879</v>
      </c>
      <c r="DM126" s="149">
        <v>1908720.2595267133</v>
      </c>
      <c r="DN126" s="150">
        <v>2.3480988677610237</v>
      </c>
      <c r="DO126" s="149">
        <v>664811</v>
      </c>
      <c r="DP126" s="149">
        <v>1500312.8391200157</v>
      </c>
      <c r="DQ126" s="150">
        <v>2.2567509248794253</v>
      </c>
      <c r="DR126" s="149">
        <v>727516</v>
      </c>
      <c r="DS126" s="149">
        <v>1870799.6768859685</v>
      </c>
      <c r="DT126" s="150">
        <v>2.5714893925164102</v>
      </c>
      <c r="DU126" s="149">
        <v>820225</v>
      </c>
      <c r="DV126" s="149">
        <v>1927434.5782205344</v>
      </c>
      <c r="DW126" s="150">
        <v>2.3498851878698339</v>
      </c>
      <c r="DX126" s="149">
        <v>726557</v>
      </c>
      <c r="DY126" s="149">
        <v>1578823.2592680946</v>
      </c>
      <c r="DZ126" s="150">
        <v>2.1730205052984068</v>
      </c>
      <c r="EA126" s="149">
        <v>707367</v>
      </c>
      <c r="EB126" s="149">
        <v>1547209.5229428841</v>
      </c>
      <c r="EC126" s="150">
        <v>2.1872797613443717</v>
      </c>
      <c r="ED126" s="149">
        <v>712731</v>
      </c>
      <c r="EE126" s="151">
        <v>1572835.2924047473</v>
      </c>
      <c r="EF126" s="161">
        <v>2.2067726707618265</v>
      </c>
    </row>
    <row r="127" spans="1:136" ht="15" customHeight="1">
      <c r="A127" s="158">
        <v>99.95</v>
      </c>
      <c r="B127" s="156">
        <v>68803</v>
      </c>
      <c r="C127" s="149">
        <v>138244.49160684022</v>
      </c>
      <c r="D127" s="150">
        <v>2.0092799966111974</v>
      </c>
      <c r="E127" s="149">
        <v>74592</v>
      </c>
      <c r="F127" s="149">
        <v>148372.61774709274</v>
      </c>
      <c r="G127" s="150">
        <v>1.9891223957943578</v>
      </c>
      <c r="H127" s="149">
        <v>80962</v>
      </c>
      <c r="I127" s="149">
        <v>159190.4928829144</v>
      </c>
      <c r="J127" s="150">
        <v>1.9662371591970851</v>
      </c>
      <c r="K127" s="149">
        <v>93306</v>
      </c>
      <c r="L127" s="149">
        <v>186486.89650725145</v>
      </c>
      <c r="M127" s="150">
        <v>1.9986592127757212</v>
      </c>
      <c r="N127" s="149">
        <v>109090</v>
      </c>
      <c r="O127" s="149">
        <v>222818.94362524227</v>
      </c>
      <c r="P127" s="150">
        <v>2.0425240042647563</v>
      </c>
      <c r="Q127" s="149">
        <v>119461</v>
      </c>
      <c r="R127" s="149">
        <v>199397.14932631809</v>
      </c>
      <c r="S127" s="150">
        <v>1.6691401321462074</v>
      </c>
      <c r="T127" s="149">
        <v>115599</v>
      </c>
      <c r="U127" s="149">
        <v>235526.83779981639</v>
      </c>
      <c r="V127" s="150">
        <v>2.0374470177061772</v>
      </c>
      <c r="W127" s="149">
        <v>129978</v>
      </c>
      <c r="X127" s="149">
        <v>271858.03563448071</v>
      </c>
      <c r="Y127" s="150">
        <v>2.0915696166619022</v>
      </c>
      <c r="Z127" s="149">
        <v>143908</v>
      </c>
      <c r="AA127" s="149">
        <v>302284.50772282243</v>
      </c>
      <c r="AB127" s="150">
        <v>2.1005399819525143</v>
      </c>
      <c r="AC127" s="149">
        <v>160434</v>
      </c>
      <c r="AD127" s="149">
        <v>372908.65001433907</v>
      </c>
      <c r="AE127" s="150">
        <v>2.3243741975786869</v>
      </c>
      <c r="AF127" s="149">
        <v>171347</v>
      </c>
      <c r="AG127" s="149">
        <v>398242.19359550526</v>
      </c>
      <c r="AH127" s="150">
        <v>2.3241853875206759</v>
      </c>
      <c r="AI127" s="149">
        <v>185823</v>
      </c>
      <c r="AJ127" s="149">
        <v>430114.92219073791</v>
      </c>
      <c r="AK127" s="150">
        <v>2.3146484675779528</v>
      </c>
      <c r="AL127" s="149">
        <v>196288</v>
      </c>
      <c r="AM127" s="149">
        <v>437060.27327558846</v>
      </c>
      <c r="AN127" s="150">
        <v>2.2266275741542452</v>
      </c>
      <c r="AO127" s="149">
        <v>210382</v>
      </c>
      <c r="AP127" s="149">
        <v>460512.89486036659</v>
      </c>
      <c r="AQ127" s="150">
        <v>2.1889367667403419</v>
      </c>
      <c r="AR127" s="149">
        <v>267287</v>
      </c>
      <c r="AS127" s="149">
        <v>480243.26402019506</v>
      </c>
      <c r="AT127" s="150">
        <v>1.7967325908861824</v>
      </c>
      <c r="AU127" s="149">
        <v>265023</v>
      </c>
      <c r="AV127" s="149">
        <v>556493.51889646635</v>
      </c>
      <c r="AW127" s="150">
        <v>2.0997932967948683</v>
      </c>
      <c r="AX127" s="149">
        <v>312410</v>
      </c>
      <c r="AY127" s="149">
        <v>681894.9512097229</v>
      </c>
      <c r="AZ127" s="150">
        <v>2.1826924592993917</v>
      </c>
      <c r="BA127" s="149">
        <v>355695</v>
      </c>
      <c r="BB127" s="149">
        <v>815189.52635471523</v>
      </c>
      <c r="BC127" s="150">
        <v>2.2918217190421997</v>
      </c>
      <c r="BD127" s="149">
        <v>373796</v>
      </c>
      <c r="BE127" s="149">
        <v>898039.77705014346</v>
      </c>
      <c r="BF127" s="150">
        <v>2.4024863215501062</v>
      </c>
      <c r="BG127" s="149">
        <v>396807</v>
      </c>
      <c r="BH127" s="149">
        <v>1077986.854904949</v>
      </c>
      <c r="BI127" s="150">
        <v>2.716652818385132</v>
      </c>
      <c r="BJ127" s="149">
        <v>443980</v>
      </c>
      <c r="BK127" s="149">
        <v>1132798.3362232894</v>
      </c>
      <c r="BL127" s="150">
        <v>2.5514625348513209</v>
      </c>
      <c r="BM127" s="149">
        <v>479206</v>
      </c>
      <c r="BN127" s="149">
        <v>1234680.9088637941</v>
      </c>
      <c r="BO127" s="150">
        <v>2.5765138768375064</v>
      </c>
      <c r="BP127" s="149">
        <v>426653</v>
      </c>
      <c r="BQ127" s="149">
        <v>1107629.4474421083</v>
      </c>
      <c r="BR127" s="150">
        <v>2.5960896734397938</v>
      </c>
      <c r="BS127" s="149">
        <v>448617</v>
      </c>
      <c r="BT127" s="149">
        <v>1163850.6967873338</v>
      </c>
      <c r="BU127" s="150">
        <v>2.5943080551725277</v>
      </c>
      <c r="BV127" s="149">
        <v>505709</v>
      </c>
      <c r="BW127" s="149">
        <v>1228646.3076414499</v>
      </c>
      <c r="BX127" s="150">
        <v>2.4295519906536165</v>
      </c>
      <c r="BY127" s="149">
        <v>529835</v>
      </c>
      <c r="BZ127" s="149">
        <v>1268156.8423316646</v>
      </c>
      <c r="CA127" s="150">
        <v>2.3934939034447793</v>
      </c>
      <c r="CB127" s="149">
        <v>608220</v>
      </c>
      <c r="CC127" s="149">
        <v>1475099.8919153409</v>
      </c>
      <c r="CD127" s="150">
        <v>2.4252735719235488</v>
      </c>
      <c r="CE127" s="149">
        <v>657602</v>
      </c>
      <c r="CF127" s="149">
        <v>1606961.7726255383</v>
      </c>
      <c r="CG127" s="150">
        <v>2.4436692294511548</v>
      </c>
      <c r="CH127" s="149">
        <v>715165</v>
      </c>
      <c r="CI127" s="149">
        <v>1677315.0687217768</v>
      </c>
      <c r="CJ127" s="150">
        <v>2.3453539654789828</v>
      </c>
      <c r="CK127" s="149">
        <v>718121</v>
      </c>
      <c r="CL127" s="149">
        <v>1658734.933148548</v>
      </c>
      <c r="CM127" s="150">
        <v>2.3098265238706959</v>
      </c>
      <c r="CN127" s="149">
        <v>777511</v>
      </c>
      <c r="CO127" s="149">
        <v>1791143.0932470565</v>
      </c>
      <c r="CP127" s="150">
        <v>2.3036884278769771</v>
      </c>
      <c r="CQ127" s="149">
        <v>803427</v>
      </c>
      <c r="CR127" s="149">
        <v>1908951.7520526943</v>
      </c>
      <c r="CS127" s="150">
        <v>2.3760114510125927</v>
      </c>
      <c r="CT127" s="149">
        <v>768100</v>
      </c>
      <c r="CU127" s="149">
        <v>1833703.6756909697</v>
      </c>
      <c r="CV127" s="150">
        <v>2.3873241448912506</v>
      </c>
      <c r="CW127" s="149">
        <v>790774</v>
      </c>
      <c r="CX127" s="149">
        <v>1907792.7153126637</v>
      </c>
      <c r="CY127" s="150">
        <v>2.4125637860029081</v>
      </c>
      <c r="CZ127" s="149">
        <v>840816</v>
      </c>
      <c r="DA127" s="149">
        <v>2038787.0067464472</v>
      </c>
      <c r="DB127" s="150">
        <v>2.4247718962846179</v>
      </c>
      <c r="DC127" s="149">
        <v>859551</v>
      </c>
      <c r="DD127" s="149">
        <v>1901264.9464768807</v>
      </c>
      <c r="DE127" s="150">
        <v>2.2119280257679659</v>
      </c>
      <c r="DF127" s="149">
        <v>858644</v>
      </c>
      <c r="DG127" s="149">
        <v>1931167.5697770002</v>
      </c>
      <c r="DH127" s="150">
        <v>2.2490899252507446</v>
      </c>
      <c r="DI127" s="149">
        <v>899381</v>
      </c>
      <c r="DJ127" s="149">
        <v>2043415.0321944684</v>
      </c>
      <c r="DK127" s="150">
        <v>2.2720237943590851</v>
      </c>
      <c r="DL127" s="149">
        <v>901293</v>
      </c>
      <c r="DM127" s="149">
        <v>2119984.5333383395</v>
      </c>
      <c r="DN127" s="150">
        <v>2.3521591017996806</v>
      </c>
      <c r="DO127" s="149">
        <v>736573</v>
      </c>
      <c r="DP127" s="149">
        <v>1660885.9816441962</v>
      </c>
      <c r="DQ127" s="150">
        <v>2.2548830620239899</v>
      </c>
      <c r="DR127" s="149">
        <v>815548</v>
      </c>
      <c r="DS127" s="149">
        <v>2092152.4534368888</v>
      </c>
      <c r="DT127" s="150">
        <v>2.5653333138415992</v>
      </c>
      <c r="DU127" s="149">
        <v>915872</v>
      </c>
      <c r="DV127" s="149">
        <v>2144715.8940694956</v>
      </c>
      <c r="DW127" s="150">
        <v>2.341720124722118</v>
      </c>
      <c r="DX127" s="149">
        <v>802946</v>
      </c>
      <c r="DY127" s="149">
        <v>1741820.4037994563</v>
      </c>
      <c r="DZ127" s="150">
        <v>2.1692871049852123</v>
      </c>
      <c r="EA127" s="149">
        <v>779419</v>
      </c>
      <c r="EB127" s="149">
        <v>1708312.4144002248</v>
      </c>
      <c r="EC127" s="150">
        <v>2.1917767136806066</v>
      </c>
      <c r="ED127" s="149">
        <v>785757</v>
      </c>
      <c r="EE127" s="151">
        <v>1737898.7383454279</v>
      </c>
      <c r="EF127" s="161">
        <v>2.21175088270983</v>
      </c>
    </row>
    <row r="128" spans="1:136" ht="15" customHeight="1">
      <c r="A128" s="158">
        <v>99.96</v>
      </c>
      <c r="B128" s="156">
        <v>86845</v>
      </c>
      <c r="C128" s="149">
        <v>153269.54682593248</v>
      </c>
      <c r="D128" s="150">
        <v>1.7648632255850363</v>
      </c>
      <c r="E128" s="149">
        <v>83212</v>
      </c>
      <c r="F128" s="149">
        <v>165800.52432520251</v>
      </c>
      <c r="G128" s="150">
        <v>1.9925073826515709</v>
      </c>
      <c r="H128" s="149">
        <v>90225</v>
      </c>
      <c r="I128" s="149">
        <v>177654.11529536897</v>
      </c>
      <c r="J128" s="150">
        <v>1.9690120841825323</v>
      </c>
      <c r="K128" s="149">
        <v>104154</v>
      </c>
      <c r="L128" s="149">
        <v>208502.11995601931</v>
      </c>
      <c r="M128" s="150">
        <v>2.0018637782132163</v>
      </c>
      <c r="N128" s="149">
        <v>122023</v>
      </c>
      <c r="O128" s="149">
        <v>249725.67024241632</v>
      </c>
      <c r="P128" s="150">
        <v>2.0465458990716203</v>
      </c>
      <c r="Q128" s="149">
        <v>131765</v>
      </c>
      <c r="R128" s="149">
        <v>217919.96539246428</v>
      </c>
      <c r="S128" s="150">
        <v>1.6538531885740848</v>
      </c>
      <c r="T128" s="149">
        <v>128889</v>
      </c>
      <c r="U128" s="149">
        <v>263942.07965726953</v>
      </c>
      <c r="V128" s="150">
        <v>2.0478247147333715</v>
      </c>
      <c r="W128" s="149">
        <v>145240</v>
      </c>
      <c r="X128" s="149">
        <v>305529.81073349924</v>
      </c>
      <c r="Y128" s="150">
        <v>2.1036202887186675</v>
      </c>
      <c r="Z128" s="149">
        <v>160830</v>
      </c>
      <c r="AA128" s="149">
        <v>339885.10126073618</v>
      </c>
      <c r="AB128" s="150">
        <v>2.1133190403577453</v>
      </c>
      <c r="AC128" s="149">
        <v>189808</v>
      </c>
      <c r="AD128" s="149">
        <v>422843.92324105202</v>
      </c>
      <c r="AE128" s="150">
        <v>2.2277455283289007</v>
      </c>
      <c r="AF128" s="149">
        <v>192516</v>
      </c>
      <c r="AG128" s="149">
        <v>452478.00446417998</v>
      </c>
      <c r="AH128" s="150">
        <v>2.3503397352125535</v>
      </c>
      <c r="AI128" s="149">
        <v>208606</v>
      </c>
      <c r="AJ128" s="149">
        <v>488510.42474318575</v>
      </c>
      <c r="AK128" s="150">
        <v>2.3417851104147807</v>
      </c>
      <c r="AL128" s="149">
        <v>219540</v>
      </c>
      <c r="AM128" s="149">
        <v>494519.07041097392</v>
      </c>
      <c r="AN128" s="150">
        <v>2.2525237788602257</v>
      </c>
      <c r="AO128" s="149">
        <v>234947</v>
      </c>
      <c r="AP128" s="149">
        <v>520156.33593082218</v>
      </c>
      <c r="AQ128" s="150">
        <v>2.2139305287184863</v>
      </c>
      <c r="AR128" s="149">
        <v>298527</v>
      </c>
      <c r="AS128" s="149">
        <v>528382.33717203711</v>
      </c>
      <c r="AT128" s="150">
        <v>1.7699649853180353</v>
      </c>
      <c r="AU128" s="149">
        <v>295776</v>
      </c>
      <c r="AV128" s="149">
        <v>625739.41083191405</v>
      </c>
      <c r="AW128" s="150">
        <v>2.1155854796599929</v>
      </c>
      <c r="AX128" s="149">
        <v>350053</v>
      </c>
      <c r="AY128" s="149">
        <v>769835.4691790645</v>
      </c>
      <c r="AZ128" s="150">
        <v>2.1991968906967361</v>
      </c>
      <c r="BA128" s="149">
        <v>400354</v>
      </c>
      <c r="BB128" s="149">
        <v>924810.90346104268</v>
      </c>
      <c r="BC128" s="150">
        <v>2.3099829237650744</v>
      </c>
      <c r="BD128" s="149">
        <v>430180</v>
      </c>
      <c r="BE128" s="149">
        <v>1022374.4522129436</v>
      </c>
      <c r="BF128" s="150">
        <v>2.3766201409013519</v>
      </c>
      <c r="BG128" s="149">
        <v>449404</v>
      </c>
      <c r="BH128" s="149">
        <v>1242117.2271589909</v>
      </c>
      <c r="BI128" s="150">
        <v>2.7639211648293984</v>
      </c>
      <c r="BJ128" s="149">
        <v>508516</v>
      </c>
      <c r="BK128" s="149">
        <v>1296812.4942822568</v>
      </c>
      <c r="BL128" s="150">
        <v>2.5501901499308905</v>
      </c>
      <c r="BM128" s="149">
        <v>573111</v>
      </c>
      <c r="BN128" s="149">
        <v>1411635.5147460417</v>
      </c>
      <c r="BO128" s="150">
        <v>2.4631101387794714</v>
      </c>
      <c r="BP128" s="149">
        <v>502946</v>
      </c>
      <c r="BQ128" s="149">
        <v>1267805.8258038175</v>
      </c>
      <c r="BR128" s="150">
        <v>2.5207593375905515</v>
      </c>
      <c r="BS128" s="149">
        <v>535385</v>
      </c>
      <c r="BT128" s="149">
        <v>1331791.5903258251</v>
      </c>
      <c r="BU128" s="150">
        <v>2.4875399765137707</v>
      </c>
      <c r="BV128" s="149">
        <v>582982</v>
      </c>
      <c r="BW128" s="149">
        <v>1400307.9936882234</v>
      </c>
      <c r="BX128" s="150">
        <v>2.401974664206139</v>
      </c>
      <c r="BY128" s="149">
        <v>602567</v>
      </c>
      <c r="BZ128" s="149">
        <v>1444547.8164128135</v>
      </c>
      <c r="CA128" s="150">
        <v>2.3973231464929436</v>
      </c>
      <c r="CB128" s="149">
        <v>708425</v>
      </c>
      <c r="CC128" s="149">
        <v>1679839.7404701903</v>
      </c>
      <c r="CD128" s="150">
        <v>2.3712315918695563</v>
      </c>
      <c r="CE128" s="149">
        <v>768564</v>
      </c>
      <c r="CF128" s="149">
        <v>1830980.2814989106</v>
      </c>
      <c r="CG128" s="150">
        <v>2.3823393777211925</v>
      </c>
      <c r="CH128" s="149">
        <v>817663</v>
      </c>
      <c r="CI128" s="149">
        <v>1905560.9338037854</v>
      </c>
      <c r="CJ128" s="150">
        <v>2.3304967129536074</v>
      </c>
      <c r="CK128" s="149">
        <v>825893</v>
      </c>
      <c r="CL128" s="149">
        <v>1881202.1154803017</v>
      </c>
      <c r="CM128" s="150">
        <v>2.2777794647494307</v>
      </c>
      <c r="CN128" s="149">
        <v>894690</v>
      </c>
      <c r="CO128" s="149">
        <v>2030717.0945077771</v>
      </c>
      <c r="CP128" s="150">
        <v>2.2697438157437517</v>
      </c>
      <c r="CQ128" s="149">
        <v>919947</v>
      </c>
      <c r="CR128" s="149">
        <v>2171273.287877846</v>
      </c>
      <c r="CS128" s="150">
        <v>2.3602156296806731</v>
      </c>
      <c r="CT128" s="149">
        <v>878207</v>
      </c>
      <c r="CU128" s="149">
        <v>2087630.1466411222</v>
      </c>
      <c r="CV128" s="150">
        <v>2.3771504288181742</v>
      </c>
      <c r="CW128" s="149">
        <v>908788</v>
      </c>
      <c r="CX128" s="149">
        <v>2173246.4708618335</v>
      </c>
      <c r="CY128" s="150">
        <v>2.3913679217395405</v>
      </c>
      <c r="CZ128" s="149">
        <v>975542</v>
      </c>
      <c r="DA128" s="149">
        <v>2322622.2634112006</v>
      </c>
      <c r="DB128" s="150">
        <v>2.3808531702491544</v>
      </c>
      <c r="DC128" s="149">
        <v>976417</v>
      </c>
      <c r="DD128" s="149">
        <v>2147555.3618796822</v>
      </c>
      <c r="DE128" s="150">
        <v>2.1994243872030927</v>
      </c>
      <c r="DF128" s="149">
        <v>977291</v>
      </c>
      <c r="DG128" s="149">
        <v>2185353.1557378741</v>
      </c>
      <c r="DH128" s="150">
        <v>2.2361335116540255</v>
      </c>
      <c r="DI128" s="149">
        <v>1020098</v>
      </c>
      <c r="DJ128" s="149">
        <v>2315116.4464729661</v>
      </c>
      <c r="DK128" s="150">
        <v>2.2695039559659622</v>
      </c>
      <c r="DL128" s="149">
        <v>1023824</v>
      </c>
      <c r="DM128" s="149">
        <v>2408321.7755560479</v>
      </c>
      <c r="DN128" s="150">
        <v>2.3522810322438699</v>
      </c>
      <c r="DO128" s="149">
        <v>842822</v>
      </c>
      <c r="DP128" s="149">
        <v>1880651.5008499583</v>
      </c>
      <c r="DQ128" s="150">
        <v>2.2313744786561793</v>
      </c>
      <c r="DR128" s="149">
        <v>941489</v>
      </c>
      <c r="DS128" s="149">
        <v>2397895.2503174725</v>
      </c>
      <c r="DT128" s="150">
        <v>2.5469179675147267</v>
      </c>
      <c r="DU128" s="149">
        <v>1045506</v>
      </c>
      <c r="DV128" s="149">
        <v>2434066.0293844012</v>
      </c>
      <c r="DW128" s="150">
        <v>2.3281224874696091</v>
      </c>
      <c r="DX128" s="149">
        <v>925473</v>
      </c>
      <c r="DY128" s="149">
        <v>1964322.4926390289</v>
      </c>
      <c r="DZ128" s="150">
        <v>2.1225065373479604</v>
      </c>
      <c r="EA128" s="149">
        <v>878082</v>
      </c>
      <c r="EB128" s="149">
        <v>1928914.3128324894</v>
      </c>
      <c r="EC128" s="150">
        <v>2.1967359686595209</v>
      </c>
      <c r="ED128" s="149">
        <v>885852</v>
      </c>
      <c r="EE128" s="151">
        <v>1964146.3454763172</v>
      </c>
      <c r="EF128" s="161">
        <v>2.2172398385693288</v>
      </c>
    </row>
    <row r="129" spans="1:136" ht="15" customHeight="1">
      <c r="A129" s="158">
        <v>99.97</v>
      </c>
      <c r="B129" s="156">
        <v>111201</v>
      </c>
      <c r="C129" s="149">
        <v>172050.74109696376</v>
      </c>
      <c r="D129" s="150">
        <v>1.54720498104301</v>
      </c>
      <c r="E129" s="149">
        <v>95860</v>
      </c>
      <c r="F129" s="149">
        <v>191374.03271272741</v>
      </c>
      <c r="G129" s="150">
        <v>1.9963909108358795</v>
      </c>
      <c r="H129" s="149">
        <v>103792</v>
      </c>
      <c r="I129" s="149">
        <v>204698.16339723242</v>
      </c>
      <c r="J129" s="150">
        <v>1.9721959630533414</v>
      </c>
      <c r="K129" s="149">
        <v>120080</v>
      </c>
      <c r="L129" s="149">
        <v>240821.82091004137</v>
      </c>
      <c r="M129" s="150">
        <v>2.0055114999170667</v>
      </c>
      <c r="N129" s="149">
        <v>141068</v>
      </c>
      <c r="O129" s="149">
        <v>289349.88849167648</v>
      </c>
      <c r="P129" s="150">
        <v>2.0511376675906408</v>
      </c>
      <c r="Q129" s="149">
        <v>143764</v>
      </c>
      <c r="R129" s="149">
        <v>244383.39161393256</v>
      </c>
      <c r="S129" s="150">
        <v>1.6998928216655946</v>
      </c>
      <c r="T129" s="149">
        <v>148526</v>
      </c>
      <c r="U129" s="149">
        <v>305926.75859222666</v>
      </c>
      <c r="V129" s="150">
        <v>2.0597522224541605</v>
      </c>
      <c r="W129" s="149">
        <v>167875</v>
      </c>
      <c r="X129" s="149">
        <v>355466.38934536435</v>
      </c>
      <c r="Y129" s="150">
        <v>2.1174468464355285</v>
      </c>
      <c r="Z129" s="149">
        <v>185947</v>
      </c>
      <c r="AA129" s="149">
        <v>395694.50374520081</v>
      </c>
      <c r="AB129" s="150">
        <v>2.1279961695816594</v>
      </c>
      <c r="AC129" s="149">
        <v>206469</v>
      </c>
      <c r="AD129" s="149">
        <v>498490.79419920861</v>
      </c>
      <c r="AE129" s="150">
        <v>2.414361449899058</v>
      </c>
      <c r="AF129" s="149">
        <v>224422</v>
      </c>
      <c r="AG129" s="149">
        <v>534224.00081614719</v>
      </c>
      <c r="AH129" s="150">
        <v>2.3804439886292217</v>
      </c>
      <c r="AI129" s="149">
        <v>242948</v>
      </c>
      <c r="AJ129" s="149">
        <v>576529.24324734893</v>
      </c>
      <c r="AK129" s="150">
        <v>2.3730561406035404</v>
      </c>
      <c r="AL129" s="149">
        <v>254457</v>
      </c>
      <c r="AM129" s="149">
        <v>580803.39390428131</v>
      </c>
      <c r="AN129" s="150">
        <v>2.2825207948858997</v>
      </c>
      <c r="AO129" s="149">
        <v>271767</v>
      </c>
      <c r="AP129" s="149">
        <v>609555.82138814311</v>
      </c>
      <c r="AQ129" s="150">
        <v>2.2429353872550499</v>
      </c>
      <c r="AR129" s="149">
        <v>331185</v>
      </c>
      <c r="AS129" s="149">
        <v>599552.82587244711</v>
      </c>
      <c r="AT129" s="150">
        <v>1.8103260288734306</v>
      </c>
      <c r="AU129" s="149">
        <v>341492</v>
      </c>
      <c r="AV129" s="149">
        <v>728675.25217028137</v>
      </c>
      <c r="AW129" s="150">
        <v>2.1337988947626338</v>
      </c>
      <c r="AX129" s="149">
        <v>406242</v>
      </c>
      <c r="AY129" s="149">
        <v>901102.66203836375</v>
      </c>
      <c r="AZ129" s="150">
        <v>2.2181425407475439</v>
      </c>
      <c r="BA129" s="149">
        <v>467371</v>
      </c>
      <c r="BB129" s="149">
        <v>1089311.4628877302</v>
      </c>
      <c r="BC129" s="150">
        <v>2.3307211249472695</v>
      </c>
      <c r="BD129" s="149">
        <v>517492</v>
      </c>
      <c r="BE129" s="149">
        <v>1205932.7930042231</v>
      </c>
      <c r="BF129" s="150">
        <v>2.3303409386120424</v>
      </c>
      <c r="BG129" s="149">
        <v>530117</v>
      </c>
      <c r="BH129" s="149">
        <v>1493983.8944704584</v>
      </c>
      <c r="BI129" s="150">
        <v>2.8182154023931667</v>
      </c>
      <c r="BJ129" s="149">
        <v>616577</v>
      </c>
      <c r="BK129" s="149">
        <v>1545008.7554199004</v>
      </c>
      <c r="BL129" s="150">
        <v>2.5057839579158814</v>
      </c>
      <c r="BM129" s="149">
        <v>696735</v>
      </c>
      <c r="BN129" s="149">
        <v>1671837.3350761167</v>
      </c>
      <c r="BO129" s="150">
        <v>2.3995311489678524</v>
      </c>
      <c r="BP129" s="149">
        <v>629948</v>
      </c>
      <c r="BQ129" s="149">
        <v>1502773.2922836493</v>
      </c>
      <c r="BR129" s="150">
        <v>2.385551334846129</v>
      </c>
      <c r="BS129" s="149">
        <v>672938</v>
      </c>
      <c r="BT129" s="149">
        <v>1577552.7659287832</v>
      </c>
      <c r="BU129" s="150">
        <v>2.3442765394862279</v>
      </c>
      <c r="BV129" s="149">
        <v>711959</v>
      </c>
      <c r="BW129" s="149">
        <v>1652973.0109569551</v>
      </c>
      <c r="BX129" s="150">
        <v>2.3217250023624327</v>
      </c>
      <c r="BY129" s="149">
        <v>729742</v>
      </c>
      <c r="BZ129" s="149">
        <v>1705386.5855549017</v>
      </c>
      <c r="CA129" s="150">
        <v>2.3369719511209466</v>
      </c>
      <c r="CB129" s="149">
        <v>853764</v>
      </c>
      <c r="CC129" s="149">
        <v>1979883.9738051326</v>
      </c>
      <c r="CD129" s="150">
        <v>2.3190061583823312</v>
      </c>
      <c r="CE129" s="149">
        <v>925645</v>
      </c>
      <c r="CF129" s="149">
        <v>2160266.6037415867</v>
      </c>
      <c r="CG129" s="150">
        <v>2.3337960057490577</v>
      </c>
      <c r="CH129" s="149">
        <v>988848</v>
      </c>
      <c r="CI129" s="149">
        <v>2240893.3591003004</v>
      </c>
      <c r="CJ129" s="150">
        <v>2.2661656382986064</v>
      </c>
      <c r="CK129" s="149">
        <v>993352</v>
      </c>
      <c r="CL129" s="149">
        <v>2206714.8276012572</v>
      </c>
      <c r="CM129" s="150">
        <v>2.2214832482355269</v>
      </c>
      <c r="CN129" s="149">
        <v>1057469</v>
      </c>
      <c r="CO129" s="149">
        <v>2382621.2972990274</v>
      </c>
      <c r="CP129" s="150">
        <v>2.253135834051899</v>
      </c>
      <c r="CQ129" s="149">
        <v>1090803</v>
      </c>
      <c r="CR129" s="149">
        <v>2563701.1457125638</v>
      </c>
      <c r="CS129" s="150">
        <v>2.3502879490728974</v>
      </c>
      <c r="CT129" s="149">
        <v>1044865</v>
      </c>
      <c r="CU129" s="149">
        <v>2465421.549743738</v>
      </c>
      <c r="CV129" s="150">
        <v>2.3595598950522203</v>
      </c>
      <c r="CW129" s="149">
        <v>1084021</v>
      </c>
      <c r="CX129" s="149">
        <v>2567238.4631534489</v>
      </c>
      <c r="CY129" s="150">
        <v>2.3682552857863906</v>
      </c>
      <c r="CZ129" s="149">
        <v>1154105</v>
      </c>
      <c r="DA129" s="149">
        <v>2744110.8956217305</v>
      </c>
      <c r="DB129" s="150">
        <v>2.3776960463924257</v>
      </c>
      <c r="DC129" s="149">
        <v>1147246</v>
      </c>
      <c r="DD129" s="149">
        <v>2512192.446919011</v>
      </c>
      <c r="DE129" s="150">
        <v>2.1897591684076572</v>
      </c>
      <c r="DF129" s="149">
        <v>1157738</v>
      </c>
      <c r="DG129" s="149">
        <v>2558379.5513842138</v>
      </c>
      <c r="DH129" s="150">
        <v>2.2098087403058497</v>
      </c>
      <c r="DI129" s="149">
        <v>1209452</v>
      </c>
      <c r="DJ129" s="149">
        <v>2717404.2924561813</v>
      </c>
      <c r="DK129" s="150">
        <v>2.2468062332826615</v>
      </c>
      <c r="DL129" s="149">
        <v>1257525</v>
      </c>
      <c r="DM129" s="149">
        <v>2835126.7219655048</v>
      </c>
      <c r="DN129" s="150">
        <v>2.2545291123162601</v>
      </c>
      <c r="DO129" s="149">
        <v>990456</v>
      </c>
      <c r="DP129" s="149">
        <v>2204772.8709600312</v>
      </c>
      <c r="DQ129" s="150">
        <v>2.2260179866243743</v>
      </c>
      <c r="DR129" s="149">
        <v>1121816</v>
      </c>
      <c r="DS129" s="149">
        <v>2852241.6979769156</v>
      </c>
      <c r="DT129" s="150">
        <v>2.5425218556135012</v>
      </c>
      <c r="DU129" s="149">
        <v>1211573</v>
      </c>
      <c r="DV129" s="149">
        <v>2868329.2673451393</v>
      </c>
      <c r="DW129" s="150">
        <v>2.3674423805624087</v>
      </c>
      <c r="DX129" s="149">
        <v>1111961</v>
      </c>
      <c r="DY129" s="149">
        <v>2283870.8435029141</v>
      </c>
      <c r="DZ129" s="150">
        <v>2.0539127213120909</v>
      </c>
      <c r="EA129" s="149">
        <v>1024629</v>
      </c>
      <c r="EB129" s="149">
        <v>2256582.1794763147</v>
      </c>
      <c r="EC129" s="150">
        <v>2.2023407296458668</v>
      </c>
      <c r="ED129" s="149">
        <v>1034711</v>
      </c>
      <c r="EE129" s="151">
        <v>2300617.1803450044</v>
      </c>
      <c r="EF129" s="161">
        <v>2.2234393761591442</v>
      </c>
    </row>
    <row r="130" spans="1:136" ht="15" customHeight="1">
      <c r="A130" s="158">
        <v>99.98</v>
      </c>
      <c r="B130" s="156">
        <v>122393</v>
      </c>
      <c r="C130" s="149">
        <v>198379.20788040088</v>
      </c>
      <c r="D130" s="150">
        <v>1.6208378573970805</v>
      </c>
      <c r="E130" s="149">
        <v>117119</v>
      </c>
      <c r="F130" s="149">
        <v>234355.0415537208</v>
      </c>
      <c r="G130" s="150">
        <v>2.0009993387385547</v>
      </c>
      <c r="H130" s="149">
        <v>126538</v>
      </c>
      <c r="I130" s="149">
        <v>250038.25417567679</v>
      </c>
      <c r="J130" s="150">
        <v>1.9759934104828336</v>
      </c>
      <c r="K130" s="149">
        <v>146864</v>
      </c>
      <c r="L130" s="149">
        <v>295176.24391215498</v>
      </c>
      <c r="M130" s="150">
        <v>2.009861122617898</v>
      </c>
      <c r="N130" s="149">
        <v>173234</v>
      </c>
      <c r="O130" s="149">
        <v>356271.85212668678</v>
      </c>
      <c r="P130" s="150">
        <v>2.0565931175559462</v>
      </c>
      <c r="Q130" s="149">
        <v>170957</v>
      </c>
      <c r="R130" s="149">
        <v>289344.61428342154</v>
      </c>
      <c r="S130" s="150">
        <v>1.6924993669953354</v>
      </c>
      <c r="T130" s="149">
        <v>181842</v>
      </c>
      <c r="U130" s="149">
        <v>377157.13388246461</v>
      </c>
      <c r="V130" s="150">
        <v>2.0740925302320949</v>
      </c>
      <c r="W130" s="149">
        <v>206471</v>
      </c>
      <c r="X130" s="149">
        <v>440618.08606363204</v>
      </c>
      <c r="Y130" s="150">
        <v>2.1340434543525824</v>
      </c>
      <c r="Z130" s="149">
        <v>228824</v>
      </c>
      <c r="AA130" s="149">
        <v>490967.76642745634</v>
      </c>
      <c r="AB130" s="150">
        <v>2.1456130756715046</v>
      </c>
      <c r="AC130" s="149">
        <v>272204</v>
      </c>
      <c r="AD130" s="149">
        <v>635776.27225140005</v>
      </c>
      <c r="AE130" s="150">
        <v>2.3356610198652481</v>
      </c>
      <c r="AF130" s="149">
        <v>280042</v>
      </c>
      <c r="AG130" s="149">
        <v>676727.02406952751</v>
      </c>
      <c r="AH130" s="150">
        <v>2.4165197508571126</v>
      </c>
      <c r="AI130" s="149">
        <v>302817</v>
      </c>
      <c r="AJ130" s="149">
        <v>729974.84853143152</v>
      </c>
      <c r="AK130" s="150">
        <v>2.4106138312295267</v>
      </c>
      <c r="AL130" s="149">
        <v>315020</v>
      </c>
      <c r="AM130" s="149">
        <v>730462.13552031294</v>
      </c>
      <c r="AN130" s="150">
        <v>2.3187801902111387</v>
      </c>
      <c r="AO130" s="149">
        <v>335471</v>
      </c>
      <c r="AP130" s="149">
        <v>764227.19770220155</v>
      </c>
      <c r="AQ130" s="150">
        <v>2.2780723153482763</v>
      </c>
      <c r="AR130" s="149">
        <v>374089</v>
      </c>
      <c r="AS130" s="149">
        <v>724852.30310326244</v>
      </c>
      <c r="AT130" s="150">
        <v>1.9376466645725012</v>
      </c>
      <c r="AU130" s="149">
        <v>419697</v>
      </c>
      <c r="AV130" s="149">
        <v>904763.86966258951</v>
      </c>
      <c r="AW130" s="150">
        <v>2.1557549128599667</v>
      </c>
      <c r="AX130" s="149">
        <v>502904</v>
      </c>
      <c r="AY130" s="149">
        <v>1126925.3859363976</v>
      </c>
      <c r="AZ130" s="150">
        <v>2.240835996405671</v>
      </c>
      <c r="BA130" s="149">
        <v>583500</v>
      </c>
      <c r="BB130" s="149">
        <v>1374362.3555854848</v>
      </c>
      <c r="BC130" s="150">
        <v>2.3553767876357923</v>
      </c>
      <c r="BD130" s="149">
        <v>643885</v>
      </c>
      <c r="BE130" s="149">
        <v>1519413.9719680811</v>
      </c>
      <c r="BF130" s="150">
        <v>2.3597598514767095</v>
      </c>
      <c r="BG130" s="149">
        <v>674310</v>
      </c>
      <c r="BH130" s="149">
        <v>1943944.4308817063</v>
      </c>
      <c r="BI130" s="150">
        <v>2.882864603641806</v>
      </c>
      <c r="BJ130" s="149">
        <v>821426</v>
      </c>
      <c r="BK130" s="149">
        <v>1959850.5378074388</v>
      </c>
      <c r="BL130" s="150">
        <v>2.3859124714915754</v>
      </c>
      <c r="BM130" s="149">
        <v>955790</v>
      </c>
      <c r="BN130" s="149">
        <v>2110224.757136405</v>
      </c>
      <c r="BO130" s="150">
        <v>2.2078330565672428</v>
      </c>
      <c r="BP130" s="149">
        <v>813438</v>
      </c>
      <c r="BQ130" s="149">
        <v>1897036.3334935601</v>
      </c>
      <c r="BR130" s="150">
        <v>2.3321216042200636</v>
      </c>
      <c r="BS130" s="149">
        <v>901923</v>
      </c>
      <c r="BT130" s="149">
        <v>1986581.8207181878</v>
      </c>
      <c r="BU130" s="150">
        <v>2.2026068973938884</v>
      </c>
      <c r="BV130" s="149">
        <v>925886</v>
      </c>
      <c r="BW130" s="149">
        <v>2073244.5490092607</v>
      </c>
      <c r="BX130" s="150">
        <v>2.2392006672627738</v>
      </c>
      <c r="BY130" s="149">
        <v>948966</v>
      </c>
      <c r="BZ130" s="149">
        <v>2144655.3533382486</v>
      </c>
      <c r="CA130" s="150">
        <v>2.2599917735074264</v>
      </c>
      <c r="CB130" s="149">
        <v>1099856</v>
      </c>
      <c r="CC130" s="149">
        <v>2487903.2173528075</v>
      </c>
      <c r="CD130" s="150">
        <v>2.262026317402285</v>
      </c>
      <c r="CE130" s="149">
        <v>1187580</v>
      </c>
      <c r="CF130" s="149">
        <v>2720088.4969770326</v>
      </c>
      <c r="CG130" s="150">
        <v>2.2904465357929844</v>
      </c>
      <c r="CH130" s="149">
        <v>1261285</v>
      </c>
      <c r="CI130" s="149">
        <v>2809953.9976873836</v>
      </c>
      <c r="CJ130" s="150">
        <v>2.2278501668436426</v>
      </c>
      <c r="CK130" s="149">
        <v>1264282</v>
      </c>
      <c r="CL130" s="149">
        <v>2755139.6836535595</v>
      </c>
      <c r="CM130" s="150">
        <v>2.1792129316509761</v>
      </c>
      <c r="CN130" s="149">
        <v>1363310</v>
      </c>
      <c r="CO130" s="149">
        <v>2977934.8398586973</v>
      </c>
      <c r="CP130" s="150">
        <v>2.1843416683356662</v>
      </c>
      <c r="CQ130" s="149">
        <v>1399005</v>
      </c>
      <c r="CR130" s="149">
        <v>3230009.1750735082</v>
      </c>
      <c r="CS130" s="150">
        <v>2.3087903010164426</v>
      </c>
      <c r="CT130" s="149">
        <v>1338154</v>
      </c>
      <c r="CU130" s="149">
        <v>3109444.692666634</v>
      </c>
      <c r="CV130" s="150">
        <v>2.3236822463383393</v>
      </c>
      <c r="CW130" s="149">
        <v>1386487</v>
      </c>
      <c r="CX130" s="149">
        <v>3242853.2861797861</v>
      </c>
      <c r="CY130" s="150">
        <v>2.338899164708927</v>
      </c>
      <c r="CZ130" s="149">
        <v>1485780</v>
      </c>
      <c r="DA130" s="149">
        <v>3465668.9577395231</v>
      </c>
      <c r="DB130" s="150">
        <v>2.3325586276161498</v>
      </c>
      <c r="DC130" s="149">
        <v>1444542</v>
      </c>
      <c r="DD130" s="149">
        <v>3131849.4580922471</v>
      </c>
      <c r="DE130" s="150">
        <v>2.1680570437496778</v>
      </c>
      <c r="DF130" s="149">
        <v>1436117</v>
      </c>
      <c r="DG130" s="149">
        <v>3198346.9600013848</v>
      </c>
      <c r="DH130" s="150">
        <v>2.2270796599451055</v>
      </c>
      <c r="DI130" s="149">
        <v>1529278</v>
      </c>
      <c r="DJ130" s="149">
        <v>3400311.7005948392</v>
      </c>
      <c r="DK130" s="150">
        <v>2.2234751958733723</v>
      </c>
      <c r="DL130" s="149">
        <v>1634404</v>
      </c>
      <c r="DM130" s="149">
        <v>3535714.5751068196</v>
      </c>
      <c r="DN130" s="150">
        <v>2.1633051406548316</v>
      </c>
      <c r="DO130" s="149">
        <v>1246323</v>
      </c>
      <c r="DP130" s="149">
        <v>2757093.8283340246</v>
      </c>
      <c r="DQ130" s="150">
        <v>2.2121824184693892</v>
      </c>
      <c r="DR130" s="149">
        <v>1370231</v>
      </c>
      <c r="DS130" s="149">
        <v>3665421.4732931564</v>
      </c>
      <c r="DT130" s="150">
        <v>2.6750390797560093</v>
      </c>
      <c r="DU130" s="149">
        <v>1500314</v>
      </c>
      <c r="DV130" s="149">
        <v>3643432.6332335942</v>
      </c>
      <c r="DW130" s="150">
        <v>2.4284467339727511</v>
      </c>
      <c r="DX130" s="149">
        <v>1352190</v>
      </c>
      <c r="DY130" s="149">
        <v>2817244.9406536869</v>
      </c>
      <c r="DZ130" s="150">
        <v>2.0834682556842505</v>
      </c>
      <c r="EA130" s="149">
        <v>1275048</v>
      </c>
      <c r="EB130" s="149">
        <v>2816500.0236450783</v>
      </c>
      <c r="EC130" s="150">
        <v>2.2089364664272075</v>
      </c>
      <c r="ED130" s="149">
        <v>1289512</v>
      </c>
      <c r="EE130" s="151">
        <v>2876551.3321050503</v>
      </c>
      <c r="EF130" s="161">
        <v>2.2307286261043329</v>
      </c>
    </row>
    <row r="131" spans="1:136" ht="15" customHeight="1">
      <c r="A131" s="158">
        <v>99.99</v>
      </c>
      <c r="B131" s="156">
        <v>158076</v>
      </c>
      <c r="C131" s="149">
        <v>256424.96863690609</v>
      </c>
      <c r="D131" s="150">
        <v>1.6221625587496273</v>
      </c>
      <c r="E131" s="149">
        <v>165251</v>
      </c>
      <c r="F131" s="149">
        <v>331669.07622304204</v>
      </c>
      <c r="G131" s="150">
        <v>2.0070624457524739</v>
      </c>
      <c r="H131" s="149">
        <v>177833</v>
      </c>
      <c r="I131" s="149">
        <v>352286.50533141673</v>
      </c>
      <c r="J131" s="150">
        <v>1.9809962455304513</v>
      </c>
      <c r="K131" s="149">
        <v>207569</v>
      </c>
      <c r="L131" s="149">
        <v>418368.50802253059</v>
      </c>
      <c r="M131" s="150">
        <v>2.0155635380164214</v>
      </c>
      <c r="N131" s="149">
        <v>246636</v>
      </c>
      <c r="O131" s="149">
        <v>508985.7056181716</v>
      </c>
      <c r="P131" s="150">
        <v>2.0637121329334387</v>
      </c>
      <c r="Q131" s="149">
        <v>217010</v>
      </c>
      <c r="R131" s="149">
        <v>390053.14077916835</v>
      </c>
      <c r="S131" s="150">
        <v>1.7973970820661183</v>
      </c>
      <c r="T131" s="149">
        <v>258424</v>
      </c>
      <c r="U131" s="149">
        <v>540890.28926585708</v>
      </c>
      <c r="V131" s="150">
        <v>2.0930342741612895</v>
      </c>
      <c r="W131" s="149">
        <v>295916</v>
      </c>
      <c r="X131" s="149">
        <v>637951.24588434421</v>
      </c>
      <c r="Y131" s="150">
        <v>2.1558524915325439</v>
      </c>
      <c r="Z131" s="149">
        <v>328369</v>
      </c>
      <c r="AA131" s="149">
        <v>712159.46677503001</v>
      </c>
      <c r="AB131" s="150">
        <v>2.1687780112465855</v>
      </c>
      <c r="AC131" s="149">
        <v>406974</v>
      </c>
      <c r="AD131" s="149">
        <v>936325.67748161824</v>
      </c>
      <c r="AE131" s="150">
        <v>2.3007014636847027</v>
      </c>
      <c r="AF131" s="149">
        <v>413602</v>
      </c>
      <c r="AG131" s="149">
        <v>1018916.0051481783</v>
      </c>
      <c r="AH131" s="150">
        <v>2.4635180805416277</v>
      </c>
      <c r="AI131" s="149">
        <v>446590</v>
      </c>
      <c r="AJ131" s="149">
        <v>1098470.6865445105</v>
      </c>
      <c r="AK131" s="150">
        <v>2.4596849157941523</v>
      </c>
      <c r="AL131" s="149">
        <v>459274</v>
      </c>
      <c r="AM131" s="149">
        <v>1086927.257567357</v>
      </c>
      <c r="AN131" s="150">
        <v>2.3666204870455481</v>
      </c>
      <c r="AO131" s="149">
        <v>486589</v>
      </c>
      <c r="AP131" s="149">
        <v>1131140.3855303214</v>
      </c>
      <c r="AQ131" s="150">
        <v>2.3246320519582673</v>
      </c>
      <c r="AR131" s="149">
        <v>545634</v>
      </c>
      <c r="AS131" s="149">
        <v>978295.05969903606</v>
      </c>
      <c r="AT131" s="150">
        <v>1.7929510618822069</v>
      </c>
      <c r="AU131" s="149">
        <v>601868</v>
      </c>
      <c r="AV131" s="149">
        <v>1314947.9049433565</v>
      </c>
      <c r="AW131" s="150">
        <v>2.1847778997111602</v>
      </c>
      <c r="AX131" s="149">
        <v>730123</v>
      </c>
      <c r="AY131" s="149">
        <v>1657751.8322002427</v>
      </c>
      <c r="AZ131" s="150">
        <v>2.2705103553788097</v>
      </c>
      <c r="BA131" s="149">
        <v>859677</v>
      </c>
      <c r="BB131" s="149">
        <v>2052270.6164871794</v>
      </c>
      <c r="BC131" s="150">
        <v>2.3872577915742532</v>
      </c>
      <c r="BD131" s="149">
        <v>998054</v>
      </c>
      <c r="BE131" s="149">
        <v>2249744.1624822435</v>
      </c>
      <c r="BF131" s="150">
        <v>2.2541307008260509</v>
      </c>
      <c r="BG131" s="149">
        <v>1034527</v>
      </c>
      <c r="BH131" s="149">
        <v>3068011.824513549</v>
      </c>
      <c r="BI131" s="150">
        <v>2.9656179341027822</v>
      </c>
      <c r="BJ131" s="149">
        <v>1290119</v>
      </c>
      <c r="BK131" s="149">
        <v>2910368.6827220307</v>
      </c>
      <c r="BL131" s="150">
        <v>2.2558916524150336</v>
      </c>
      <c r="BM131" s="149">
        <v>1360456</v>
      </c>
      <c r="BN131" s="149">
        <v>3086482.4744406859</v>
      </c>
      <c r="BO131" s="150">
        <v>2.2687117219819575</v>
      </c>
      <c r="BP131" s="149">
        <v>1272664</v>
      </c>
      <c r="BQ131" s="149">
        <v>2799810.0403271867</v>
      </c>
      <c r="BR131" s="150">
        <v>2.1999601154170989</v>
      </c>
      <c r="BS131" s="149">
        <v>1368168</v>
      </c>
      <c r="BT131" s="149">
        <v>2890319.0247230628</v>
      </c>
      <c r="BU131" s="150">
        <v>2.1125468690417133</v>
      </c>
      <c r="BV131" s="149">
        <v>1441199</v>
      </c>
      <c r="BW131" s="149">
        <v>3017334.7253042962</v>
      </c>
      <c r="BX131" s="150">
        <v>2.0936281008412414</v>
      </c>
      <c r="BY131" s="149">
        <v>1510575</v>
      </c>
      <c r="BZ131" s="149">
        <v>3114050.0481485776</v>
      </c>
      <c r="CA131" s="150">
        <v>2.0614997918994935</v>
      </c>
      <c r="CB131" s="149">
        <v>1729458</v>
      </c>
      <c r="CC131" s="149">
        <v>3608434.0640714928</v>
      </c>
      <c r="CD131" s="150">
        <v>2.0864537121291717</v>
      </c>
      <c r="CE131" s="149">
        <v>1856539</v>
      </c>
      <c r="CF131" s="149">
        <v>3970745.6329230419</v>
      </c>
      <c r="CG131" s="150">
        <v>2.1387892378899886</v>
      </c>
      <c r="CH131" s="149">
        <v>1933787</v>
      </c>
      <c r="CI131" s="149">
        <v>4069021.5059528109</v>
      </c>
      <c r="CJ131" s="150">
        <v>2.104172541212042</v>
      </c>
      <c r="CK131" s="149">
        <v>1885334</v>
      </c>
      <c r="CL131" s="149">
        <v>3995327.3764975052</v>
      </c>
      <c r="CM131" s="150">
        <v>2.1191615790610605</v>
      </c>
      <c r="CN131" s="149">
        <v>2057967</v>
      </c>
      <c r="CO131" s="149">
        <v>4299262.5025173761</v>
      </c>
      <c r="CP131" s="150">
        <v>2.0890823334472204</v>
      </c>
      <c r="CQ131" s="149">
        <v>2103384</v>
      </c>
      <c r="CR131" s="149">
        <v>4771905.9638600117</v>
      </c>
      <c r="CS131" s="150">
        <v>2.2686803569200924</v>
      </c>
      <c r="CT131" s="149">
        <v>1995679</v>
      </c>
      <c r="CU131" s="149">
        <v>4609225.9131962229</v>
      </c>
      <c r="CV131" s="150">
        <v>2.3096028535632347</v>
      </c>
      <c r="CW131" s="149">
        <v>2112879</v>
      </c>
      <c r="CX131" s="149">
        <v>4810238.7579061892</v>
      </c>
      <c r="CY131" s="150">
        <v>2.2766276525566251</v>
      </c>
      <c r="CZ131" s="149">
        <v>2235074</v>
      </c>
      <c r="DA131" s="149">
        <v>5144926.1184623605</v>
      </c>
      <c r="DB131" s="150">
        <v>2.3019041510314024</v>
      </c>
      <c r="DC131" s="149">
        <v>2149751</v>
      </c>
      <c r="DD131" s="149">
        <v>4531012.9357149852</v>
      </c>
      <c r="DE131" s="150">
        <v>2.1076919772173546</v>
      </c>
      <c r="DF131" s="149">
        <v>2143147</v>
      </c>
      <c r="DG131" s="149">
        <v>4677869.8941386687</v>
      </c>
      <c r="DH131" s="150">
        <v>2.1827107025970074</v>
      </c>
      <c r="DI131" s="149">
        <v>2259195</v>
      </c>
      <c r="DJ131" s="149">
        <v>4973477.9474259019</v>
      </c>
      <c r="DK131" s="150">
        <v>2.2014380996000353</v>
      </c>
      <c r="DL131" s="149">
        <v>2378596</v>
      </c>
      <c r="DM131" s="149">
        <v>5130262.6245651729</v>
      </c>
      <c r="DN131" s="150">
        <v>2.1568448885666891</v>
      </c>
      <c r="DO131" s="149">
        <v>1832266</v>
      </c>
      <c r="DP131" s="149">
        <v>4045098.2620924753</v>
      </c>
      <c r="DQ131" s="150">
        <v>2.207702518134635</v>
      </c>
      <c r="DR131" s="149">
        <v>2212231</v>
      </c>
      <c r="DS131" s="149">
        <v>5616792.5506310081</v>
      </c>
      <c r="DT131" s="150">
        <v>2.538971992812237</v>
      </c>
      <c r="DU131" s="149">
        <v>2114757</v>
      </c>
      <c r="DV131" s="149">
        <v>5521889.6573846741</v>
      </c>
      <c r="DW131" s="150">
        <v>2.6111225343548568</v>
      </c>
      <c r="DX131" s="149">
        <v>2023427</v>
      </c>
      <c r="DY131" s="149">
        <v>3995193.0582173243</v>
      </c>
      <c r="DZ131" s="150">
        <v>1.9744685912648809</v>
      </c>
      <c r="EA131" s="149">
        <v>1857352</v>
      </c>
      <c r="EB131" s="149">
        <v>4118487.9222441646</v>
      </c>
      <c r="EC131" s="150">
        <v>2.2173976296599487</v>
      </c>
      <c r="ED131" s="149">
        <v>1883620</v>
      </c>
      <c r="EE131" s="151">
        <v>4219433.6389671098</v>
      </c>
      <c r="EF131" s="161">
        <v>2.2400662760891845</v>
      </c>
    </row>
    <row r="132" spans="1:136" ht="15" customHeight="1">
      <c r="A132" s="167">
        <v>99.991</v>
      </c>
      <c r="B132" s="168">
        <v>176396</v>
      </c>
      <c r="C132" s="169">
        <v>266128.18341288646</v>
      </c>
      <c r="D132" s="170">
        <v>1.5086973820998575</v>
      </c>
      <c r="E132" s="169">
        <v>174158</v>
      </c>
      <c r="F132" s="169">
        <v>349678.31298408087</v>
      </c>
      <c r="G132" s="170">
        <v>2.0078222819743043</v>
      </c>
      <c r="H132" s="169">
        <v>187301</v>
      </c>
      <c r="I132" s="169">
        <v>371158.01524109999</v>
      </c>
      <c r="J132" s="170">
        <v>1.9816125660893427</v>
      </c>
      <c r="K132" s="169">
        <v>218811</v>
      </c>
      <c r="L132" s="169">
        <v>441182.58436414541</v>
      </c>
      <c r="M132" s="170">
        <v>2.0162724194128514</v>
      </c>
      <c r="N132" s="169">
        <v>260292</v>
      </c>
      <c r="O132" s="169">
        <v>537397.19572186354</v>
      </c>
      <c r="P132" s="170">
        <v>2.0645935938171882</v>
      </c>
      <c r="Q132" s="169">
        <v>280165</v>
      </c>
      <c r="R132" s="169">
        <v>406354.11948511726</v>
      </c>
      <c r="S132" s="170">
        <v>1.4504100065501304</v>
      </c>
      <c r="T132" s="169">
        <v>272741</v>
      </c>
      <c r="U132" s="169">
        <v>571501.44807484141</v>
      </c>
      <c r="V132" s="170">
        <v>2.0953998411490806</v>
      </c>
      <c r="W132" s="169">
        <v>312730</v>
      </c>
      <c r="X132" s="169">
        <v>675046.35432613024</v>
      </c>
      <c r="Y132" s="170">
        <v>2.1585596339530273</v>
      </c>
      <c r="Z132" s="169">
        <v>347105</v>
      </c>
      <c r="AA132" s="169">
        <v>753790.36449974705</v>
      </c>
      <c r="AB132" s="170">
        <v>2.1716493985962377</v>
      </c>
      <c r="AC132" s="169">
        <v>408539</v>
      </c>
      <c r="AD132" s="169">
        <v>992461.41017523617</v>
      </c>
      <c r="AE132" s="170">
        <v>2.4292941681828077</v>
      </c>
      <c r="AF132" s="169">
        <v>439311</v>
      </c>
      <c r="AG132" s="169">
        <v>1084785.269486638</v>
      </c>
      <c r="AH132" s="170">
        <v>2.4692877471464132</v>
      </c>
      <c r="AI132" s="169">
        <v>474267</v>
      </c>
      <c r="AJ132" s="169">
        <v>1169407.8399332468</v>
      </c>
      <c r="AK132" s="170">
        <v>2.4657162314334475</v>
      </c>
      <c r="AL132" s="169">
        <v>486892</v>
      </c>
      <c r="AM132" s="169">
        <v>1155175.3377845075</v>
      </c>
      <c r="AN132" s="170">
        <v>2.3725494314642828</v>
      </c>
      <c r="AO132" s="169">
        <v>515443</v>
      </c>
      <c r="AP132" s="169">
        <v>1201198.9365178107</v>
      </c>
      <c r="AQ132" s="170">
        <v>2.3304205053086582</v>
      </c>
      <c r="AR132" s="169">
        <v>562422</v>
      </c>
      <c r="AS132" s="169">
        <v>1020965.4931133424</v>
      </c>
      <c r="AT132" s="170">
        <v>1.8153014873410755</v>
      </c>
      <c r="AU132" s="169">
        <v>636232</v>
      </c>
      <c r="AV132" s="169">
        <v>1392322.0027235544</v>
      </c>
      <c r="AW132" s="170">
        <v>2.188387259244355</v>
      </c>
      <c r="AX132" s="169">
        <v>773245</v>
      </c>
      <c r="AY132" s="169">
        <v>1758492.1501505636</v>
      </c>
      <c r="AZ132" s="170">
        <v>2.2741720284651872</v>
      </c>
      <c r="BA132" s="169">
        <v>912500</v>
      </c>
      <c r="BB132" s="169">
        <v>2181928.3791311174</v>
      </c>
      <c r="BC132" s="170">
        <v>2.3911543880888959</v>
      </c>
      <c r="BD132" s="169">
        <v>1073740</v>
      </c>
      <c r="BE132" s="169">
        <v>2384865.0039401827</v>
      </c>
      <c r="BF132" s="170">
        <v>2.2210823886044877</v>
      </c>
      <c r="BG132" s="169">
        <v>1105703</v>
      </c>
      <c r="BH132" s="169">
        <v>3290117.1786355181</v>
      </c>
      <c r="BI132" s="170">
        <v>2.9755885428867588</v>
      </c>
      <c r="BJ132" s="169">
        <v>1379385</v>
      </c>
      <c r="BK132" s="169">
        <v>3085563.5166510702</v>
      </c>
      <c r="BL132" s="170">
        <v>2.2369124766842252</v>
      </c>
      <c r="BM132" s="169">
        <v>1475951</v>
      </c>
      <c r="BN132" s="169">
        <v>3271754.1785448375</v>
      </c>
      <c r="BO132" s="170">
        <v>2.2167092122603242</v>
      </c>
      <c r="BP132" s="169">
        <v>1358611</v>
      </c>
      <c r="BQ132" s="169">
        <v>2965012.4883923209</v>
      </c>
      <c r="BR132" s="170">
        <v>2.1823851627819302</v>
      </c>
      <c r="BS132" s="169">
        <v>1455290</v>
      </c>
      <c r="BT132" s="169">
        <v>3054438.6644041273</v>
      </c>
      <c r="BU132" s="170">
        <v>2.0988522317916893</v>
      </c>
      <c r="BV132" s="169">
        <v>1557015</v>
      </c>
      <c r="BW132" s="169">
        <v>3187712.0790604963</v>
      </c>
      <c r="BX132" s="170">
        <v>2.0473226520364265</v>
      </c>
      <c r="BY132" s="169">
        <v>1606645</v>
      </c>
      <c r="BZ132" s="169">
        <v>3288875.3559467425</v>
      </c>
      <c r="CA132" s="170">
        <v>2.0470454617832456</v>
      </c>
      <c r="CB132" s="169">
        <v>1843269</v>
      </c>
      <c r="CC132" s="169">
        <v>3811601.6360048042</v>
      </c>
      <c r="CD132" s="170">
        <v>2.0678488251062674</v>
      </c>
      <c r="CE132" s="169">
        <v>1971944</v>
      </c>
      <c r="CF132" s="169">
        <v>4199477.3611619519</v>
      </c>
      <c r="CG132" s="170">
        <v>2.1296128902047684</v>
      </c>
      <c r="CH132" s="169">
        <v>2056782</v>
      </c>
      <c r="CI132" s="169">
        <v>4300331.9330550702</v>
      </c>
      <c r="CJ132" s="170">
        <v>2.0908058963249729</v>
      </c>
      <c r="CK132" s="169">
        <v>1999433</v>
      </c>
      <c r="CL132" s="169">
        <v>4223386.0092340671</v>
      </c>
      <c r="CM132" s="170">
        <v>2.1122918393534902</v>
      </c>
      <c r="CN132" s="169">
        <v>2196456</v>
      </c>
      <c r="CO132" s="169">
        <v>4540030.1498178886</v>
      </c>
      <c r="CP132" s="170">
        <v>2.0669797846248179</v>
      </c>
      <c r="CQ132" s="169">
        <v>2228262</v>
      </c>
      <c r="CR132" s="169">
        <v>5060983.9437683709</v>
      </c>
      <c r="CS132" s="170">
        <v>2.2712696908031331</v>
      </c>
      <c r="CT132" s="169">
        <v>2128658</v>
      </c>
      <c r="CU132" s="169">
        <v>4894208.6020280821</v>
      </c>
      <c r="CV132" s="170">
        <v>2.2991991207737841</v>
      </c>
      <c r="CW132" s="169">
        <v>2251825</v>
      </c>
      <c r="CX132" s="169">
        <v>5103969.861024891</v>
      </c>
      <c r="CY132" s="170">
        <v>2.2665925909095472</v>
      </c>
      <c r="CZ132" s="169">
        <v>2383123</v>
      </c>
      <c r="DA132" s="169">
        <v>5462438.8620237326</v>
      </c>
      <c r="DB132" s="170">
        <v>2.2921346745525653</v>
      </c>
      <c r="DC132" s="169">
        <v>2288927</v>
      </c>
      <c r="DD132" s="169">
        <v>4790134.837625429</v>
      </c>
      <c r="DE132" s="170">
        <v>2.0927425110654156</v>
      </c>
      <c r="DF132" s="169">
        <v>2280802</v>
      </c>
      <c r="DG132" s="169">
        <v>4952246.783980919</v>
      </c>
      <c r="DH132" s="170">
        <v>2.1712743078885932</v>
      </c>
      <c r="DI132" s="169">
        <v>2411806</v>
      </c>
      <c r="DJ132" s="169">
        <v>5269638.5730457203</v>
      </c>
      <c r="DK132" s="170">
        <v>2.1849346809178352</v>
      </c>
      <c r="DL132" s="169">
        <v>2448349</v>
      </c>
      <c r="DM132" s="169">
        <v>5431830.1785451826</v>
      </c>
      <c r="DN132" s="170">
        <v>2.218568585828729</v>
      </c>
      <c r="DO132" s="169">
        <v>1944844</v>
      </c>
      <c r="DP132" s="169">
        <v>4283453.150886368</v>
      </c>
      <c r="DQ132" s="170">
        <v>2.2024661879751632</v>
      </c>
      <c r="DR132" s="169">
        <v>2482324</v>
      </c>
      <c r="DS132" s="169">
        <v>5983279.6076928675</v>
      </c>
      <c r="DT132" s="170">
        <v>2.4103540100699457</v>
      </c>
      <c r="DU132" s="169">
        <v>2289843</v>
      </c>
      <c r="DV132" s="169">
        <v>5893145.3278264431</v>
      </c>
      <c r="DW132" s="170">
        <v>2.5736023508277395</v>
      </c>
      <c r="DX132" s="169">
        <v>2157961</v>
      </c>
      <c r="DY132" s="169">
        <v>4232539.4048148207</v>
      </c>
      <c r="DZ132" s="170">
        <v>1.9613604716743356</v>
      </c>
      <c r="EA132" s="169">
        <v>1967064</v>
      </c>
      <c r="EB132" s="169">
        <v>4363796.5154391639</v>
      </c>
      <c r="EC132" s="170">
        <v>2.218431385780617</v>
      </c>
      <c r="ED132" s="169">
        <v>1995761</v>
      </c>
      <c r="EE132" s="171">
        <v>4472908.9196552671</v>
      </c>
      <c r="EF132" s="172">
        <v>2.2412046931748177</v>
      </c>
    </row>
    <row r="133" spans="1:136" ht="15" customHeight="1">
      <c r="A133" s="158">
        <v>99.992000000000004</v>
      </c>
      <c r="B133" s="156">
        <v>178855</v>
      </c>
      <c r="C133" s="149">
        <v>277609.84782183403</v>
      </c>
      <c r="D133" s="150">
        <v>1.5521503330733502</v>
      </c>
      <c r="E133" s="149">
        <v>184694</v>
      </c>
      <c r="F133" s="149">
        <v>370979.37430989963</v>
      </c>
      <c r="G133" s="150">
        <v>2.0086162750814842</v>
      </c>
      <c r="H133" s="149">
        <v>198490</v>
      </c>
      <c r="I133" s="149">
        <v>393461.38776198891</v>
      </c>
      <c r="J133" s="150">
        <v>1.9822731007203835</v>
      </c>
      <c r="K133" s="149">
        <v>232111</v>
      </c>
      <c r="L133" s="149">
        <v>468172.3564842596</v>
      </c>
      <c r="M133" s="150">
        <v>2.0170192558054536</v>
      </c>
      <c r="N133" s="149">
        <v>276469</v>
      </c>
      <c r="O133" s="149">
        <v>571054.38164030551</v>
      </c>
      <c r="P133" s="150">
        <v>2.0655277142837192</v>
      </c>
      <c r="Q133" s="149">
        <v>315720</v>
      </c>
      <c r="R133" s="149">
        <v>420190.45465696295</v>
      </c>
      <c r="S133" s="150">
        <v>1.3308959035124888</v>
      </c>
      <c r="T133" s="149">
        <v>289727</v>
      </c>
      <c r="U133" s="149">
        <v>607816.89017295337</v>
      </c>
      <c r="V133" s="150">
        <v>2.0978952261023425</v>
      </c>
      <c r="W133" s="149">
        <v>332710</v>
      </c>
      <c r="X133" s="149">
        <v>719125.08776035043</v>
      </c>
      <c r="Y133" s="150">
        <v>2.1614171132828903</v>
      </c>
      <c r="Z133" s="149">
        <v>369376</v>
      </c>
      <c r="AA133" s="149">
        <v>803276.38248259423</v>
      </c>
      <c r="AB133" s="150">
        <v>2.1746848265252594</v>
      </c>
      <c r="AC133" s="149">
        <v>410144</v>
      </c>
      <c r="AD133" s="149">
        <v>1081872.5593189178</v>
      </c>
      <c r="AE133" s="150">
        <v>2.637787117009923</v>
      </c>
      <c r="AF133" s="149">
        <v>470076</v>
      </c>
      <c r="AG133" s="149">
        <v>1163607.506418501</v>
      </c>
      <c r="AH133" s="150">
        <v>2.4753603809139393</v>
      </c>
      <c r="AI133" s="149">
        <v>507387</v>
      </c>
      <c r="AJ133" s="149">
        <v>1254295.987844361</v>
      </c>
      <c r="AK133" s="150">
        <v>2.4720696191356124</v>
      </c>
      <c r="AL133" s="149">
        <v>519888</v>
      </c>
      <c r="AM133" s="149">
        <v>1236713.0090741343</v>
      </c>
      <c r="AN133" s="150">
        <v>2.3788066065655187</v>
      </c>
      <c r="AO133" s="149">
        <v>549889</v>
      </c>
      <c r="AP133" s="149">
        <v>1284832.6025381009</v>
      </c>
      <c r="AQ133" s="150">
        <v>2.3365308317462268</v>
      </c>
      <c r="AR133" s="149">
        <v>564584</v>
      </c>
      <c r="AS133" s="149">
        <v>1075652.0593894369</v>
      </c>
      <c r="AT133" s="150">
        <v>1.90521173003386</v>
      </c>
      <c r="AU133" s="149">
        <v>677107</v>
      </c>
      <c r="AV133" s="149">
        <v>1484356.6743307076</v>
      </c>
      <c r="AW133" s="150">
        <v>2.1922040007424344</v>
      </c>
      <c r="AX133" s="149">
        <v>824629</v>
      </c>
      <c r="AY133" s="149">
        <v>1878535.4780846904</v>
      </c>
      <c r="AZ133" s="150">
        <v>2.2780371271016304</v>
      </c>
      <c r="BA133" s="149">
        <v>975588</v>
      </c>
      <c r="BB133" s="149">
        <v>2336787.4324571155</v>
      </c>
      <c r="BC133" s="150">
        <v>2.39526053257842</v>
      </c>
      <c r="BD133" s="149">
        <v>1177870</v>
      </c>
      <c r="BE133" s="149">
        <v>2542620.8148258398</v>
      </c>
      <c r="BF133" s="150">
        <v>2.1586599665717268</v>
      </c>
      <c r="BG133" s="149">
        <v>1191542</v>
      </c>
      <c r="BH133" s="149">
        <v>3557980.5102479802</v>
      </c>
      <c r="BI133" s="150">
        <v>2.986030295405433</v>
      </c>
      <c r="BJ133" s="149">
        <v>1507223</v>
      </c>
      <c r="BK133" s="149">
        <v>3291136.0515157818</v>
      </c>
      <c r="BL133" s="150">
        <v>2.1835760544496612</v>
      </c>
      <c r="BM133" s="149">
        <v>1587781</v>
      </c>
      <c r="BN133" s="149">
        <v>3488194.7678850372</v>
      </c>
      <c r="BO133" s="150">
        <v>2.1968991743099564</v>
      </c>
      <c r="BP133" s="149">
        <v>1464743</v>
      </c>
      <c r="BQ133" s="149">
        <v>3159216.9683250226</v>
      </c>
      <c r="BR133" s="150">
        <v>2.1568404616543808</v>
      </c>
      <c r="BS133" s="149">
        <v>1593244</v>
      </c>
      <c r="BT133" s="149">
        <v>3245490.5437041302</v>
      </c>
      <c r="BU133" s="150">
        <v>2.0370329614949938</v>
      </c>
      <c r="BV133" s="149">
        <v>1681266</v>
      </c>
      <c r="BW133" s="149">
        <v>3382694.8153439043</v>
      </c>
      <c r="BX133" s="150">
        <v>2.0119926384902236</v>
      </c>
      <c r="BY133" s="149">
        <v>1706808</v>
      </c>
      <c r="BZ133" s="149">
        <v>3490944.6980862338</v>
      </c>
      <c r="CA133" s="150">
        <v>2.0453060321291168</v>
      </c>
      <c r="CB133" s="149">
        <v>1990808</v>
      </c>
      <c r="CC133" s="149">
        <v>4047874.9714804837</v>
      </c>
      <c r="CD133" s="150">
        <v>2.0332824518891242</v>
      </c>
      <c r="CE133" s="149">
        <v>2127190</v>
      </c>
      <c r="CF133" s="149">
        <v>4468570.6735196458</v>
      </c>
      <c r="CG133" s="150">
        <v>2.1006918392431544</v>
      </c>
      <c r="CH133" s="149">
        <v>2203297</v>
      </c>
      <c r="CI133" s="149">
        <v>4570275.2768277097</v>
      </c>
      <c r="CJ133" s="150">
        <v>2.0742892478080392</v>
      </c>
      <c r="CK133" s="149">
        <v>2150863</v>
      </c>
      <c r="CL133" s="149">
        <v>4492046.8661832288</v>
      </c>
      <c r="CM133" s="150">
        <v>2.0884858153137733</v>
      </c>
      <c r="CN133" s="149">
        <v>2359083</v>
      </c>
      <c r="CO133" s="149">
        <v>4822840.4885563497</v>
      </c>
      <c r="CP133" s="150">
        <v>2.0443708375484668</v>
      </c>
      <c r="CQ133" s="149">
        <v>2385428</v>
      </c>
      <c r="CR133" s="149">
        <v>5404382.724113971</v>
      </c>
      <c r="CS133" s="150">
        <v>2.265581993719354</v>
      </c>
      <c r="CT133" s="149">
        <v>2271489</v>
      </c>
      <c r="CU133" s="149">
        <v>5226996.582426318</v>
      </c>
      <c r="CV133" s="150">
        <v>2.3011322451600331</v>
      </c>
      <c r="CW133" s="149">
        <v>2393014</v>
      </c>
      <c r="CX133" s="149">
        <v>5450638.8088660706</v>
      </c>
      <c r="CY133" s="150">
        <v>2.2777295949234189</v>
      </c>
      <c r="CZ133" s="149">
        <v>2554572</v>
      </c>
      <c r="DA133" s="149">
        <v>5831730.4724019412</v>
      </c>
      <c r="DB133" s="150">
        <v>2.2828600925720401</v>
      </c>
      <c r="DC133" s="149">
        <v>2437077</v>
      </c>
      <c r="DD133" s="149">
        <v>5090604.2148875259</v>
      </c>
      <c r="DE133" s="150">
        <v>2.0888155010644005</v>
      </c>
      <c r="DF133" s="149">
        <v>2425497</v>
      </c>
      <c r="DG133" s="149">
        <v>5273637.4328224976</v>
      </c>
      <c r="DH133" s="150">
        <v>2.1742502393622822</v>
      </c>
      <c r="DI133" s="149">
        <v>2598622</v>
      </c>
      <c r="DJ133" s="149">
        <v>5613096.6346102478</v>
      </c>
      <c r="DK133" s="150">
        <v>2.1600281359159768</v>
      </c>
      <c r="DL133" s="149">
        <v>2619172</v>
      </c>
      <c r="DM133" s="149">
        <v>5793124.0199337406</v>
      </c>
      <c r="DN133" s="150">
        <v>2.2118150392313831</v>
      </c>
      <c r="DO133" s="149">
        <v>2073891</v>
      </c>
      <c r="DP133" s="149">
        <v>4569312.8372002915</v>
      </c>
      <c r="DQ133" s="150">
        <v>2.2032560231951881</v>
      </c>
      <c r="DR133" s="149">
        <v>2661471</v>
      </c>
      <c r="DS133" s="149">
        <v>6373791.3496996965</v>
      </c>
      <c r="DT133" s="150">
        <v>2.3948377982325173</v>
      </c>
      <c r="DU133" s="149">
        <v>2492581</v>
      </c>
      <c r="DV133" s="149">
        <v>6329798.471476824</v>
      </c>
      <c r="DW133" s="150">
        <v>2.5394554766632758</v>
      </c>
      <c r="DX133" s="149">
        <v>2269467</v>
      </c>
      <c r="DY133" s="149">
        <v>4491761.1669156365</v>
      </c>
      <c r="DZ133" s="150">
        <v>1.9792141357048314</v>
      </c>
      <c r="EA133" s="149">
        <v>2097519</v>
      </c>
      <c r="EB133" s="149">
        <v>4655482.6888146205</v>
      </c>
      <c r="EC133" s="150">
        <v>2.2195187213153353</v>
      </c>
      <c r="ED133" s="149">
        <v>2129175</v>
      </c>
      <c r="EE133" s="151">
        <v>4774468.6750759464</v>
      </c>
      <c r="EF133" s="161">
        <v>2.2424031256594437</v>
      </c>
    </row>
    <row r="134" spans="1:136" ht="15" customHeight="1">
      <c r="A134" s="158">
        <v>99.992999999999995</v>
      </c>
      <c r="B134" s="156">
        <v>189326</v>
      </c>
      <c r="C134" s="149">
        <v>289917.40737778816</v>
      </c>
      <c r="D134" s="150">
        <v>1.5313132236343037</v>
      </c>
      <c r="E134" s="149">
        <v>197422</v>
      </c>
      <c r="F134" s="149">
        <v>396712.86962044128</v>
      </c>
      <c r="G134" s="150">
        <v>2.0094663696064332</v>
      </c>
      <c r="H134" s="149">
        <v>211995</v>
      </c>
      <c r="I134" s="149">
        <v>420381.98448392877</v>
      </c>
      <c r="J134" s="150">
        <v>1.9829806574868689</v>
      </c>
      <c r="K134" s="149">
        <v>248182</v>
      </c>
      <c r="L134" s="149">
        <v>500785.97117214458</v>
      </c>
      <c r="M134" s="150">
        <v>2.0178174532083091</v>
      </c>
      <c r="N134" s="149">
        <v>296047</v>
      </c>
      <c r="O134" s="149">
        <v>611786.74849382986</v>
      </c>
      <c r="P134" s="150">
        <v>2.0665189935849031</v>
      </c>
      <c r="Q134" s="149">
        <v>316307</v>
      </c>
      <c r="R134" s="149">
        <v>434972.36401653814</v>
      </c>
      <c r="S134" s="150">
        <v>1.3751588299232649</v>
      </c>
      <c r="T134" s="149">
        <v>310316</v>
      </c>
      <c r="U134" s="149">
        <v>651837.87160744995</v>
      </c>
      <c r="V134" s="150">
        <v>2.1005615940120714</v>
      </c>
      <c r="W134" s="149">
        <v>356973</v>
      </c>
      <c r="X134" s="149">
        <v>772653.85226387891</v>
      </c>
      <c r="Y134" s="150">
        <v>2.1644602036116987</v>
      </c>
      <c r="Z134" s="149">
        <v>396432</v>
      </c>
      <c r="AA134" s="149">
        <v>863396.17866517126</v>
      </c>
      <c r="AB134" s="150">
        <v>2.1779174704997861</v>
      </c>
      <c r="AC134" s="149">
        <v>433126</v>
      </c>
      <c r="AD134" s="149">
        <v>1173759.6278040216</v>
      </c>
      <c r="AE134" s="150">
        <v>2.7099726818616792</v>
      </c>
      <c r="AF134" s="149">
        <v>507734</v>
      </c>
      <c r="AG134" s="149">
        <v>1260090.0195156627</v>
      </c>
      <c r="AH134" s="150">
        <v>2.4817916852439716</v>
      </c>
      <c r="AI134" s="149">
        <v>547928</v>
      </c>
      <c r="AJ134" s="149">
        <v>1358205.2190035484</v>
      </c>
      <c r="AK134" s="150">
        <v>2.4788023590755506</v>
      </c>
      <c r="AL134" s="149">
        <v>560205</v>
      </c>
      <c r="AM134" s="149">
        <v>1336338.9943735709</v>
      </c>
      <c r="AN134" s="150">
        <v>2.3854463890425306</v>
      </c>
      <c r="AO134" s="149">
        <v>591938</v>
      </c>
      <c r="AP134" s="149">
        <v>1386927.1234909988</v>
      </c>
      <c r="AQ134" s="150">
        <v>2.3430276878507525</v>
      </c>
      <c r="AR134" s="149">
        <v>579553</v>
      </c>
      <c r="AS134" s="149">
        <v>1155623.2490571321</v>
      </c>
      <c r="AT134" s="150">
        <v>1.993990625632396</v>
      </c>
      <c r="AU134" s="149">
        <v>726801</v>
      </c>
      <c r="AV134" s="149">
        <v>1596251.2622147563</v>
      </c>
      <c r="AW134" s="150">
        <v>2.1962700412007639</v>
      </c>
      <c r="AX134" s="149">
        <v>887228</v>
      </c>
      <c r="AY134" s="149">
        <v>2024778.696753788</v>
      </c>
      <c r="AZ134" s="150">
        <v>2.2821402128356949</v>
      </c>
      <c r="BA134" s="149">
        <v>1052647</v>
      </c>
      <c r="BB134" s="149">
        <v>2525935.1791542345</v>
      </c>
      <c r="BC134" s="150">
        <v>2.3996032660086759</v>
      </c>
      <c r="BD134" s="149">
        <v>1273567</v>
      </c>
      <c r="BE134" s="149">
        <v>2731014.1553975837</v>
      </c>
      <c r="BF134" s="150">
        <v>2.144382003771756</v>
      </c>
      <c r="BG134" s="149">
        <v>1297541</v>
      </c>
      <c r="BH134" s="149">
        <v>3888754.9362962013</v>
      </c>
      <c r="BI134" s="150">
        <v>2.9970189275685324</v>
      </c>
      <c r="BJ134" s="149">
        <v>1650567</v>
      </c>
      <c r="BK134" s="149">
        <v>3535246.857163555</v>
      </c>
      <c r="BL134" s="150">
        <v>2.1418378394597464</v>
      </c>
      <c r="BM134" s="149">
        <v>1744010</v>
      </c>
      <c r="BN134" s="149">
        <v>3752091.6342560002</v>
      </c>
      <c r="BO134" s="150">
        <v>2.1514163532640294</v>
      </c>
      <c r="BP134" s="149">
        <v>1593096</v>
      </c>
      <c r="BQ134" s="149">
        <v>3392699.7351563438</v>
      </c>
      <c r="BR134" s="150">
        <v>2.1296266735691658</v>
      </c>
      <c r="BS134" s="149">
        <v>1735115</v>
      </c>
      <c r="BT134" s="149">
        <v>3471073.2024814119</v>
      </c>
      <c r="BU134" s="150">
        <v>2.0004859634556857</v>
      </c>
      <c r="BV134" s="149">
        <v>1784648</v>
      </c>
      <c r="BW134" s="149">
        <v>3619710.6186137367</v>
      </c>
      <c r="BX134" s="150">
        <v>2.0282490544991152</v>
      </c>
      <c r="BY134" s="149">
        <v>1852974</v>
      </c>
      <c r="BZ134" s="149">
        <v>3735546.9710727902</v>
      </c>
      <c r="CA134" s="150">
        <v>2.0159737649167178</v>
      </c>
      <c r="CB134" s="149">
        <v>2167606</v>
      </c>
      <c r="CC134" s="149">
        <v>4331146.047650137</v>
      </c>
      <c r="CD134" s="150">
        <v>1.9981242198306044</v>
      </c>
      <c r="CE134" s="149">
        <v>2317546</v>
      </c>
      <c r="CF134" s="149">
        <v>4789557.5239876863</v>
      </c>
      <c r="CG134" s="150">
        <v>2.0666504673424764</v>
      </c>
      <c r="CH134" s="149">
        <v>2398173</v>
      </c>
      <c r="CI134" s="149">
        <v>4895978.5086573008</v>
      </c>
      <c r="CJ134" s="150">
        <v>2.0415451715357067</v>
      </c>
      <c r="CK134" s="149">
        <v>2333350</v>
      </c>
      <c r="CL134" s="149">
        <v>4812444.4926589187</v>
      </c>
      <c r="CM134" s="150">
        <v>2.0624614792718274</v>
      </c>
      <c r="CN134" s="149">
        <v>2550744</v>
      </c>
      <c r="CO134" s="149">
        <v>5161448.5634175623</v>
      </c>
      <c r="CP134" s="150">
        <v>2.0235070878996724</v>
      </c>
      <c r="CQ134" s="149">
        <v>2594988</v>
      </c>
      <c r="CR134" s="149">
        <v>5824529.6139684431</v>
      </c>
      <c r="CS134" s="150">
        <v>2.244530461785736</v>
      </c>
      <c r="CT134" s="149">
        <v>2473568</v>
      </c>
      <c r="CU134" s="149">
        <v>5637953.2845982816</v>
      </c>
      <c r="CV134" s="150">
        <v>2.2792796820618157</v>
      </c>
      <c r="CW134" s="149">
        <v>2610938</v>
      </c>
      <c r="CX134" s="149">
        <v>5871975.927487839</v>
      </c>
      <c r="CY134" s="150">
        <v>2.2489909478845682</v>
      </c>
      <c r="CZ134" s="149">
        <v>2780174</v>
      </c>
      <c r="DA134" s="149">
        <v>6287577.0686604008</v>
      </c>
      <c r="DB134" s="150">
        <v>2.261576818091386</v>
      </c>
      <c r="DC134" s="149">
        <v>2595542</v>
      </c>
      <c r="DD134" s="149">
        <v>5461166.6577933142</v>
      </c>
      <c r="DE134" s="150">
        <v>2.1040563619441772</v>
      </c>
      <c r="DF134" s="149">
        <v>2605336</v>
      </c>
      <c r="DG134" s="149">
        <v>5671362.6760265604</v>
      </c>
      <c r="DH134" s="150">
        <v>2.1768258205569495</v>
      </c>
      <c r="DI134" s="149">
        <v>2795412</v>
      </c>
      <c r="DJ134" s="149">
        <v>6029199.9360273592</v>
      </c>
      <c r="DK134" s="150">
        <v>2.1568197947305654</v>
      </c>
      <c r="DL134" s="149">
        <v>2927564</v>
      </c>
      <c r="DM134" s="149">
        <v>6226539.4135725936</v>
      </c>
      <c r="DN134" s="150">
        <v>2.1268670517784045</v>
      </c>
      <c r="DO134" s="149">
        <v>2249962</v>
      </c>
      <c r="DP134" s="149">
        <v>4912993.5761332912</v>
      </c>
      <c r="DQ134" s="150">
        <v>2.1835895789054622</v>
      </c>
      <c r="DR134" s="149">
        <v>2960140</v>
      </c>
      <c r="DS134" s="149">
        <v>6925529.155789705</v>
      </c>
      <c r="DT134" s="150">
        <v>2.3395951393480394</v>
      </c>
      <c r="DU134" s="149">
        <v>2749093</v>
      </c>
      <c r="DV134" s="149">
        <v>6856415.7909055604</v>
      </c>
      <c r="DW134" s="150">
        <v>2.4940646936664419</v>
      </c>
      <c r="DX134" s="149">
        <v>2445003</v>
      </c>
      <c r="DY134" s="149">
        <v>4788526.1190649448</v>
      </c>
      <c r="DZ134" s="150">
        <v>1.9584949871492774</v>
      </c>
      <c r="EA134" s="149">
        <v>2256062</v>
      </c>
      <c r="EB134" s="149">
        <v>5009973.1036590924</v>
      </c>
      <c r="EC134" s="150">
        <v>2.2206717296151846</v>
      </c>
      <c r="ED134" s="149">
        <v>2291413</v>
      </c>
      <c r="EE134" s="151">
        <v>5141180.9356183773</v>
      </c>
      <c r="EF134" s="161">
        <v>2.2436727624476154</v>
      </c>
    </row>
    <row r="135" spans="1:136" ht="15" customHeight="1">
      <c r="A135" s="158">
        <v>99.994</v>
      </c>
      <c r="B135" s="156">
        <v>192589</v>
      </c>
      <c r="C135" s="149">
        <v>306245.21275690495</v>
      </c>
      <c r="D135" s="150">
        <v>1.5901490363255686</v>
      </c>
      <c r="E135" s="149">
        <v>213224</v>
      </c>
      <c r="F135" s="149">
        <v>428662.18974724074</v>
      </c>
      <c r="G135" s="150">
        <v>2.0103843364126024</v>
      </c>
      <c r="H135" s="149">
        <v>228746</v>
      </c>
      <c r="I135" s="149">
        <v>453770.99873109808</v>
      </c>
      <c r="J135" s="150">
        <v>1.9837330433367057</v>
      </c>
      <c r="K135" s="149">
        <v>268140</v>
      </c>
      <c r="L135" s="149">
        <v>541287.80633788579</v>
      </c>
      <c r="M135" s="150">
        <v>2.0186760883787791</v>
      </c>
      <c r="N135" s="149">
        <v>320403</v>
      </c>
      <c r="O135" s="149">
        <v>662459.47230986564</v>
      </c>
      <c r="P135" s="150">
        <v>2.0675819898998</v>
      </c>
      <c r="Q135" s="149">
        <v>334163</v>
      </c>
      <c r="R135" s="149">
        <v>452880.62514135696</v>
      </c>
      <c r="S135" s="150">
        <v>1.3552686118491784</v>
      </c>
      <c r="T135" s="149">
        <v>335978</v>
      </c>
      <c r="U135" s="149">
        <v>706703.85765632114</v>
      </c>
      <c r="V135" s="150">
        <v>2.1034230147697799</v>
      </c>
      <c r="W135" s="149">
        <v>387276</v>
      </c>
      <c r="X135" s="149">
        <v>839509.14618045208</v>
      </c>
      <c r="Y135" s="150">
        <v>2.1677283027619891</v>
      </c>
      <c r="Z135" s="149">
        <v>430240</v>
      </c>
      <c r="AA135" s="149">
        <v>938518.37618928426</v>
      </c>
      <c r="AB135" s="150">
        <v>2.1813833585656477</v>
      </c>
      <c r="AC135" s="149">
        <v>461345</v>
      </c>
      <c r="AD135" s="149">
        <v>1298879.510545559</v>
      </c>
      <c r="AE135" s="150">
        <v>2.8154190693419436</v>
      </c>
      <c r="AF135" s="149">
        <v>555196</v>
      </c>
      <c r="AG135" s="149">
        <v>1381690.9998384083</v>
      </c>
      <c r="AH135" s="150">
        <v>2.4886544568736237</v>
      </c>
      <c r="AI135" s="149">
        <v>599025</v>
      </c>
      <c r="AJ135" s="149">
        <v>1489169.3421618391</v>
      </c>
      <c r="AK135" s="150">
        <v>2.4859886351351599</v>
      </c>
      <c r="AL135" s="149">
        <v>610912</v>
      </c>
      <c r="AM135" s="149">
        <v>1461642.3361185526</v>
      </c>
      <c r="AN135" s="150">
        <v>2.3925579070611684</v>
      </c>
      <c r="AO135" s="149">
        <v>644770</v>
      </c>
      <c r="AP135" s="149">
        <v>1515202.1828438796</v>
      </c>
      <c r="AQ135" s="150">
        <v>2.3499886515251633</v>
      </c>
      <c r="AR135" s="149">
        <v>777011</v>
      </c>
      <c r="AS135" s="149">
        <v>1234552.5834383063</v>
      </c>
      <c r="AT135" s="150">
        <v>1.5888482704084066</v>
      </c>
      <c r="AU135" s="149">
        <v>788950</v>
      </c>
      <c r="AV135" s="149">
        <v>1736187.3285323426</v>
      </c>
      <c r="AW135" s="150">
        <v>2.200630367618154</v>
      </c>
      <c r="AX135" s="149">
        <v>965696</v>
      </c>
      <c r="AY135" s="149">
        <v>2208095.3650113922</v>
      </c>
      <c r="AZ135" s="150">
        <v>2.286532578587249</v>
      </c>
      <c r="BA135" s="149">
        <v>1149527</v>
      </c>
      <c r="BB135" s="149">
        <v>2763739.9344712482</v>
      </c>
      <c r="BC135" s="150">
        <v>2.4042409917046301</v>
      </c>
      <c r="BD135" s="149">
        <v>1391717</v>
      </c>
      <c r="BE135" s="149">
        <v>2964343.4479244608</v>
      </c>
      <c r="BF135" s="150">
        <v>2.1299901114410908</v>
      </c>
      <c r="BG135" s="149">
        <v>1432489</v>
      </c>
      <c r="BH135" s="149">
        <v>4309863.0835867617</v>
      </c>
      <c r="BI135" s="150">
        <v>3.0086535279410604</v>
      </c>
      <c r="BJ135" s="149">
        <v>1822805</v>
      </c>
      <c r="BK135" s="149">
        <v>3836183.1817396465</v>
      </c>
      <c r="BL135" s="150">
        <v>2.1045494069522777</v>
      </c>
      <c r="BM135" s="149">
        <v>1940123</v>
      </c>
      <c r="BN135" s="149">
        <v>4071740.4658225337</v>
      </c>
      <c r="BO135" s="150">
        <v>2.0987022296125213</v>
      </c>
      <c r="BP135" s="149">
        <v>1764504</v>
      </c>
      <c r="BQ135" s="149">
        <v>3677237.3703491744</v>
      </c>
      <c r="BR135" s="150">
        <v>2.0840062535132673</v>
      </c>
      <c r="BS135" s="149">
        <v>1878923</v>
      </c>
      <c r="BT135" s="149">
        <v>3751476.745260295</v>
      </c>
      <c r="BU135" s="150">
        <v>1.996610156595185</v>
      </c>
      <c r="BV135" s="149">
        <v>1952805</v>
      </c>
      <c r="BW135" s="149">
        <v>3913113.8647435154</v>
      </c>
      <c r="BX135" s="150">
        <v>2.0038426083216274</v>
      </c>
      <c r="BY135" s="149">
        <v>2030189</v>
      </c>
      <c r="BZ135" s="149">
        <v>4034603.3370172833</v>
      </c>
      <c r="CA135" s="150">
        <v>1.987304303696495</v>
      </c>
      <c r="CB135" s="149">
        <v>2417477</v>
      </c>
      <c r="CC135" s="149">
        <v>4672046.5089568896</v>
      </c>
      <c r="CD135" s="150">
        <v>1.9326125993988317</v>
      </c>
      <c r="CE135" s="149">
        <v>2554527</v>
      </c>
      <c r="CF135" s="149">
        <v>5181260.8499065945</v>
      </c>
      <c r="CG135" s="150">
        <v>2.0282662308547117</v>
      </c>
      <c r="CH135" s="149">
        <v>2613380</v>
      </c>
      <c r="CI135" s="149">
        <v>5292444.924872594</v>
      </c>
      <c r="CJ135" s="150">
        <v>2.0251340887557854</v>
      </c>
      <c r="CK135" s="149">
        <v>2560135</v>
      </c>
      <c r="CL135" s="149">
        <v>5210638.5106997332</v>
      </c>
      <c r="CM135" s="150">
        <v>2.0352983380562875</v>
      </c>
      <c r="CN135" s="149">
        <v>2812318</v>
      </c>
      <c r="CO135" s="149">
        <v>5573244.5272290781</v>
      </c>
      <c r="CP135" s="150">
        <v>1.9817262938362867</v>
      </c>
      <c r="CQ135" s="149">
        <v>2795774</v>
      </c>
      <c r="CR135" s="149">
        <v>6345857.6425372055</v>
      </c>
      <c r="CS135" s="150">
        <v>2.2698035114917032</v>
      </c>
      <c r="CT135" s="149">
        <v>2703770</v>
      </c>
      <c r="CU135" s="149">
        <v>6144610.6748333266</v>
      </c>
      <c r="CV135" s="150">
        <v>2.2726084965930262</v>
      </c>
      <c r="CW135" s="149">
        <v>2870722</v>
      </c>
      <c r="CX135" s="149">
        <v>6397675.9571872223</v>
      </c>
      <c r="CY135" s="150">
        <v>2.2285947427815103</v>
      </c>
      <c r="CZ135" s="149">
        <v>3029882</v>
      </c>
      <c r="DA135" s="149">
        <v>6848965.8571531111</v>
      </c>
      <c r="DB135" s="150">
        <v>2.2604728029517687</v>
      </c>
      <c r="DC135" s="149">
        <v>2858555</v>
      </c>
      <c r="DD135" s="149">
        <v>5916915.6307034288</v>
      </c>
      <c r="DE135" s="150">
        <v>2.0698974239444157</v>
      </c>
      <c r="DF135" s="149">
        <v>2844187</v>
      </c>
      <c r="DG135" s="149">
        <v>6163050.0576940225</v>
      </c>
      <c r="DH135" s="150">
        <v>2.1668934066902148</v>
      </c>
      <c r="DI135" s="149">
        <v>3038662</v>
      </c>
      <c r="DJ135" s="149">
        <v>6549443.0869448734</v>
      </c>
      <c r="DK135" s="150">
        <v>2.1553707147898891</v>
      </c>
      <c r="DL135" s="149">
        <v>3276465</v>
      </c>
      <c r="DM135" s="149">
        <v>6747284.9079849869</v>
      </c>
      <c r="DN135" s="150">
        <v>2.0593184752423683</v>
      </c>
      <c r="DO135" s="149">
        <v>2431464</v>
      </c>
      <c r="DP135" s="149">
        <v>5318788.0464343773</v>
      </c>
      <c r="DQ135" s="150">
        <v>2.1874837737405848</v>
      </c>
      <c r="DR135" s="149">
        <v>3179767</v>
      </c>
      <c r="DS135" s="149">
        <v>7568591.4522751039</v>
      </c>
      <c r="DT135" s="150">
        <v>2.3802346059554376</v>
      </c>
      <c r="DU135" s="149">
        <v>3120969</v>
      </c>
      <c r="DV135" s="149">
        <v>7516669.6337706745</v>
      </c>
      <c r="DW135" s="150">
        <v>2.40844097899424</v>
      </c>
      <c r="DX135" s="149">
        <v>2674466</v>
      </c>
      <c r="DY135" s="149">
        <v>5170482.5782581298</v>
      </c>
      <c r="DZ135" s="150">
        <v>1.9332766160639656</v>
      </c>
      <c r="EA135" s="149">
        <v>2454248</v>
      </c>
      <c r="EB135" s="149">
        <v>5453100.7017106842</v>
      </c>
      <c r="EC135" s="150">
        <v>2.2219028809275527</v>
      </c>
      <c r="ED135" s="149">
        <v>2494360</v>
      </c>
      <c r="EE135" s="151">
        <v>5599906.4854569351</v>
      </c>
      <c r="EF135" s="161">
        <v>2.2450273759429011</v>
      </c>
    </row>
    <row r="136" spans="1:136" ht="15" customHeight="1">
      <c r="A136" s="158">
        <v>99.995000000000005</v>
      </c>
      <c r="B136" s="156">
        <v>194012</v>
      </c>
      <c r="C136" s="149">
        <v>329832.98138377967</v>
      </c>
      <c r="D136" s="150">
        <v>1.7000648484824632</v>
      </c>
      <c r="E136" s="149">
        <v>233575</v>
      </c>
      <c r="F136" s="149">
        <v>469807.78118616319</v>
      </c>
      <c r="G136" s="150">
        <v>2.0113787057097858</v>
      </c>
      <c r="H136" s="149">
        <v>250292</v>
      </c>
      <c r="I136" s="149">
        <v>496719.40615770651</v>
      </c>
      <c r="J136" s="150">
        <v>1.9845596589491734</v>
      </c>
      <c r="K136" s="149">
        <v>293851</v>
      </c>
      <c r="L136" s="149">
        <v>593464.02446604555</v>
      </c>
      <c r="M136" s="150">
        <v>2.0196086603960701</v>
      </c>
      <c r="N136" s="149">
        <v>351843</v>
      </c>
      <c r="O136" s="149">
        <v>727871.79661625857</v>
      </c>
      <c r="P136" s="150">
        <v>2.0687403092181982</v>
      </c>
      <c r="Q136" s="149">
        <v>376358</v>
      </c>
      <c r="R136" s="149">
        <v>476761.85772470618</v>
      </c>
      <c r="S136" s="150">
        <v>1.2667775302363871</v>
      </c>
      <c r="T136" s="149">
        <v>369177</v>
      </c>
      <c r="U136" s="149">
        <v>777683.58279694559</v>
      </c>
      <c r="V136" s="150">
        <v>2.1065331339626945</v>
      </c>
      <c r="W136" s="149">
        <v>426575</v>
      </c>
      <c r="X136" s="149">
        <v>926210.43440759717</v>
      </c>
      <c r="Y136" s="150">
        <v>2.1712721899023553</v>
      </c>
      <c r="Z136" s="149">
        <v>474108</v>
      </c>
      <c r="AA136" s="149">
        <v>1035993.5715388334</v>
      </c>
      <c r="AB136" s="150">
        <v>2.1851425656998691</v>
      </c>
      <c r="AC136" s="149">
        <v>645086</v>
      </c>
      <c r="AD136" s="149">
        <v>1400289.5091153162</v>
      </c>
      <c r="AE136" s="150">
        <v>2.1707020600591491</v>
      </c>
      <c r="AF136" s="149">
        <v>617404</v>
      </c>
      <c r="AG136" s="149">
        <v>1541073.1438712543</v>
      </c>
      <c r="AH136" s="150">
        <v>2.4960530606721925</v>
      </c>
      <c r="AI136" s="149">
        <v>666000</v>
      </c>
      <c r="AJ136" s="149">
        <v>1660828.0124103806</v>
      </c>
      <c r="AK136" s="150">
        <v>2.4937357543699408</v>
      </c>
      <c r="AL136" s="149">
        <v>677213</v>
      </c>
      <c r="AM136" s="149">
        <v>1625479.4086405963</v>
      </c>
      <c r="AN136" s="150">
        <v>2.4002483836556538</v>
      </c>
      <c r="AO136" s="149">
        <v>713765</v>
      </c>
      <c r="AP136" s="149">
        <v>1682721.7910079977</v>
      </c>
      <c r="AQ136" s="150">
        <v>2.3575291461587464</v>
      </c>
      <c r="AR136" s="149">
        <v>890148</v>
      </c>
      <c r="AS136" s="149">
        <v>1297045.2221151774</v>
      </c>
      <c r="AT136" s="150">
        <v>1.4571118759073518</v>
      </c>
      <c r="AU136" s="149">
        <v>869672</v>
      </c>
      <c r="AV136" s="149">
        <v>1917944.0547698457</v>
      </c>
      <c r="AW136" s="150">
        <v>2.2053648441824567</v>
      </c>
      <c r="AX136" s="149">
        <v>1067892</v>
      </c>
      <c r="AY136" s="149">
        <v>2446843.4107138747</v>
      </c>
      <c r="AZ136" s="150">
        <v>2.2912835855253855</v>
      </c>
      <c r="BA136" s="149">
        <v>1276143</v>
      </c>
      <c r="BB136" s="149">
        <v>3074533.2516478333</v>
      </c>
      <c r="BC136" s="150">
        <v>2.4092388170039198</v>
      </c>
      <c r="BD136" s="149">
        <v>1570832</v>
      </c>
      <c r="BE136" s="149">
        <v>3258223.2288254425</v>
      </c>
      <c r="BF136" s="150">
        <v>2.0742022245698091</v>
      </c>
      <c r="BG136" s="149">
        <v>1611461</v>
      </c>
      <c r="BH136" s="149">
        <v>4868353.3643446425</v>
      </c>
      <c r="BI136" s="150">
        <v>3.0210804756333802</v>
      </c>
      <c r="BJ136" s="149">
        <v>2024778</v>
      </c>
      <c r="BK136" s="149">
        <v>4214796.6791110365</v>
      </c>
      <c r="BL136" s="150">
        <v>2.0816092821588521</v>
      </c>
      <c r="BM136" s="149">
        <v>2157292</v>
      </c>
      <c r="BN136" s="149">
        <v>4474805.3012595195</v>
      </c>
      <c r="BO136" s="150">
        <v>2.0742696404842365</v>
      </c>
      <c r="BP136" s="149">
        <v>1952011</v>
      </c>
      <c r="BQ136" s="149">
        <v>4041226.5210596095</v>
      </c>
      <c r="BR136" s="150">
        <v>2.0702888052678032</v>
      </c>
      <c r="BS136" s="149">
        <v>2076068</v>
      </c>
      <c r="BT136" s="149">
        <v>4102636.9953359123</v>
      </c>
      <c r="BU136" s="150">
        <v>1.9761573297868433</v>
      </c>
      <c r="BV136" s="149">
        <v>2164456</v>
      </c>
      <c r="BW136" s="149">
        <v>4279599.1249502124</v>
      </c>
      <c r="BX136" s="150">
        <v>1.977216965810445</v>
      </c>
      <c r="BY136" s="149">
        <v>2226775</v>
      </c>
      <c r="BZ136" s="149">
        <v>4412699.1013514753</v>
      </c>
      <c r="CA136" s="150">
        <v>1.9816546805813229</v>
      </c>
      <c r="CB136" s="149">
        <v>2668904</v>
      </c>
      <c r="CC136" s="149">
        <v>5096984.4946361417</v>
      </c>
      <c r="CD136" s="150">
        <v>1.9097668910669479</v>
      </c>
      <c r="CE136" s="149">
        <v>2818118</v>
      </c>
      <c r="CF136" s="149">
        <v>5681543.7441689735</v>
      </c>
      <c r="CG136" s="150">
        <v>2.0160773055524905</v>
      </c>
      <c r="CH136" s="149">
        <v>2913596</v>
      </c>
      <c r="CI136" s="149">
        <v>5800754.2012560265</v>
      </c>
      <c r="CJ136" s="150">
        <v>1.9909260588139284</v>
      </c>
      <c r="CK136" s="149">
        <v>2829892</v>
      </c>
      <c r="CL136" s="149">
        <v>5711163.4920215961</v>
      </c>
      <c r="CM136" s="150">
        <v>2.0181559904129189</v>
      </c>
      <c r="CN136" s="149">
        <v>3060279</v>
      </c>
      <c r="CO136" s="149">
        <v>6102311.7962317346</v>
      </c>
      <c r="CP136" s="150">
        <v>1.9940377319295837</v>
      </c>
      <c r="CQ136" s="149">
        <v>3086846</v>
      </c>
      <c r="CR136" s="149">
        <v>7027975.1299095778</v>
      </c>
      <c r="CS136" s="150">
        <v>2.2767495138758389</v>
      </c>
      <c r="CT136" s="149">
        <v>2980317</v>
      </c>
      <c r="CU136" s="149">
        <v>6802423.795585867</v>
      </c>
      <c r="CV136" s="150">
        <v>2.2824497513472113</v>
      </c>
      <c r="CW136" s="149">
        <v>3144577</v>
      </c>
      <c r="CX136" s="149">
        <v>7076315.6968450882</v>
      </c>
      <c r="CY136" s="150">
        <v>2.2503235560283903</v>
      </c>
      <c r="CZ136" s="149">
        <v>3349034</v>
      </c>
      <c r="DA136" s="149">
        <v>7580661.8545955485</v>
      </c>
      <c r="DB136" s="150">
        <v>2.2635368451307296</v>
      </c>
      <c r="DC136" s="149">
        <v>3188174</v>
      </c>
      <c r="DD136" s="149">
        <v>6495968.2751150168</v>
      </c>
      <c r="DE136" s="150">
        <v>2.0375199958079504</v>
      </c>
      <c r="DF136" s="149">
        <v>3173479</v>
      </c>
      <c r="DG136" s="149">
        <v>6794677.9221082814</v>
      </c>
      <c r="DH136" s="150">
        <v>2.1410817346225643</v>
      </c>
      <c r="DI136" s="149">
        <v>3363322</v>
      </c>
      <c r="DJ136" s="149">
        <v>7220701.3128806883</v>
      </c>
      <c r="DK136" s="150">
        <v>2.1468956326158151</v>
      </c>
      <c r="DL136" s="149">
        <v>3595893</v>
      </c>
      <c r="DM136" s="149">
        <v>7332608.040767313</v>
      </c>
      <c r="DN136" s="150">
        <v>2.0391619107596677</v>
      </c>
      <c r="DO136" s="149">
        <v>2821538</v>
      </c>
      <c r="DP136" s="149">
        <v>5883606.3801597245</v>
      </c>
      <c r="DQ136" s="150">
        <v>2.0852479676544227</v>
      </c>
      <c r="DR136" s="149">
        <v>3785245</v>
      </c>
      <c r="DS136" s="149">
        <v>8267909.0971105592</v>
      </c>
      <c r="DT136" s="150">
        <v>2.1842467520888502</v>
      </c>
      <c r="DU136" s="149">
        <v>3180061</v>
      </c>
      <c r="DV136" s="149">
        <v>8246198.5179564105</v>
      </c>
      <c r="DW136" s="150">
        <v>2.5930944462877945</v>
      </c>
      <c r="DX136" s="149">
        <v>2854925</v>
      </c>
      <c r="DY136" s="149">
        <v>5642260.5384593476</v>
      </c>
      <c r="DZ136" s="150">
        <v>1.9763253109834225</v>
      </c>
      <c r="EA136" s="149">
        <v>2711527</v>
      </c>
      <c r="EB136" s="149">
        <v>6028356.9260195484</v>
      </c>
      <c r="EC136" s="150">
        <v>2.2232332283689407</v>
      </c>
      <c r="ED136" s="149">
        <v>2758033</v>
      </c>
      <c r="EE136" s="151">
        <v>6195895.3448234061</v>
      </c>
      <c r="EF136" s="161">
        <v>2.2464906492501742</v>
      </c>
    </row>
    <row r="137" spans="1:136" ht="15" customHeight="1">
      <c r="A137" s="158">
        <v>99.995999999999995</v>
      </c>
      <c r="B137" s="156">
        <v>226039</v>
      </c>
      <c r="C137" s="149">
        <v>358233.45625593822</v>
      </c>
      <c r="D137" s="150">
        <v>1.584830300328431</v>
      </c>
      <c r="E137" s="149">
        <v>261174</v>
      </c>
      <c r="F137" s="149">
        <v>525608.99432556087</v>
      </c>
      <c r="G137" s="150">
        <v>2.0124859071942875</v>
      </c>
      <c r="H137" s="149">
        <v>279470</v>
      </c>
      <c r="I137" s="149">
        <v>554882.0158917621</v>
      </c>
      <c r="J137" s="150">
        <v>1.985479714787856</v>
      </c>
      <c r="K137" s="149">
        <v>328732</v>
      </c>
      <c r="L137" s="149">
        <v>664251.23768726306</v>
      </c>
      <c r="M137" s="150">
        <v>2.0206467203900536</v>
      </c>
      <c r="N137" s="149">
        <v>394604</v>
      </c>
      <c r="O137" s="149">
        <v>816835.49663946766</v>
      </c>
      <c r="P137" s="150">
        <v>2.0700132199356003</v>
      </c>
      <c r="Q137" s="149">
        <v>405532</v>
      </c>
      <c r="R137" s="149">
        <v>498761.26774771919</v>
      </c>
      <c r="S137" s="150">
        <v>1.2298937389594882</v>
      </c>
      <c r="T137" s="149">
        <v>414447</v>
      </c>
      <c r="U137" s="149">
        <v>874473.73189257097</v>
      </c>
      <c r="V137" s="150">
        <v>2.1099772272270543</v>
      </c>
      <c r="W137" s="149">
        <v>480322</v>
      </c>
      <c r="X137" s="149">
        <v>1044787.0195240827</v>
      </c>
      <c r="Y137" s="150">
        <v>2.1751804404630284</v>
      </c>
      <c r="Z137" s="149">
        <v>534143</v>
      </c>
      <c r="AA137" s="149">
        <v>1169392.7524456587</v>
      </c>
      <c r="AB137" s="150">
        <v>2.1892877982968209</v>
      </c>
      <c r="AC137" s="149">
        <v>648011</v>
      </c>
      <c r="AD137" s="149">
        <v>1634605.6247510554</v>
      </c>
      <c r="AE137" s="150">
        <v>2.5224967242084708</v>
      </c>
      <c r="AF137" s="149">
        <v>703580</v>
      </c>
      <c r="AG137" s="149">
        <v>1761862.7790023389</v>
      </c>
      <c r="AH137" s="150">
        <v>2.5041399400243596</v>
      </c>
      <c r="AI137" s="149">
        <v>758781</v>
      </c>
      <c r="AJ137" s="149">
        <v>1898631.0393651896</v>
      </c>
      <c r="AK137" s="150">
        <v>2.5022121526042294</v>
      </c>
      <c r="AL137" s="149">
        <v>768790</v>
      </c>
      <c r="AM137" s="149">
        <v>1851777.225833267</v>
      </c>
      <c r="AN137" s="150">
        <v>2.4086905732817376</v>
      </c>
      <c r="AO137" s="149">
        <v>808924</v>
      </c>
      <c r="AP137" s="149">
        <v>1913768.061244789</v>
      </c>
      <c r="AQ137" s="150">
        <v>2.3658193615775884</v>
      </c>
      <c r="AR137" s="149">
        <v>890917</v>
      </c>
      <c r="AS137" s="149">
        <v>1410083.7306271517</v>
      </c>
      <c r="AT137" s="150">
        <v>1.5827329937885928</v>
      </c>
      <c r="AU137" s="149">
        <v>980277</v>
      </c>
      <c r="AV137" s="149">
        <v>2166985.4708533427</v>
      </c>
      <c r="AW137" s="150">
        <v>2.2105848355651951</v>
      </c>
      <c r="AX137" s="149">
        <v>1208378</v>
      </c>
      <c r="AY137" s="149">
        <v>2775046.3587714592</v>
      </c>
      <c r="AZ137" s="150">
        <v>2.2965051985152489</v>
      </c>
      <c r="BA137" s="149">
        <v>1450933</v>
      </c>
      <c r="BB137" s="149">
        <v>3503574.3527952181</v>
      </c>
      <c r="BC137" s="150">
        <v>2.4147044369348674</v>
      </c>
      <c r="BD137" s="149">
        <v>1771138</v>
      </c>
      <c r="BE137" s="149">
        <v>3656858.9036171543</v>
      </c>
      <c r="BF137" s="150">
        <v>2.0646945091896591</v>
      </c>
      <c r="BG137" s="149">
        <v>1862941</v>
      </c>
      <c r="BH137" s="149">
        <v>5653102.2177757071</v>
      </c>
      <c r="BI137" s="150">
        <v>3.0345041618471584</v>
      </c>
      <c r="BJ137" s="149">
        <v>2277223</v>
      </c>
      <c r="BK137" s="149">
        <v>4732874.0984567674</v>
      </c>
      <c r="BL137" s="150">
        <v>2.0783533709508322</v>
      </c>
      <c r="BM137" s="149">
        <v>2452025</v>
      </c>
      <c r="BN137" s="149">
        <v>5018218.5698080501</v>
      </c>
      <c r="BO137" s="150">
        <v>2.0465609322123757</v>
      </c>
      <c r="BP137" s="149">
        <v>2229269</v>
      </c>
      <c r="BQ137" s="149">
        <v>4531061.7573829954</v>
      </c>
      <c r="BR137" s="150">
        <v>2.0325325285476969</v>
      </c>
      <c r="BS137" s="149">
        <v>2397970</v>
      </c>
      <c r="BT137" s="149">
        <v>4576795.157402562</v>
      </c>
      <c r="BU137" s="150">
        <v>1.908612350197276</v>
      </c>
      <c r="BV137" s="149">
        <v>2503330</v>
      </c>
      <c r="BW137" s="149">
        <v>4768960.3585041603</v>
      </c>
      <c r="BX137" s="150">
        <v>1.9050466213020898</v>
      </c>
      <c r="BY137" s="149">
        <v>2540521</v>
      </c>
      <c r="BZ137" s="149">
        <v>4929337.2753669415</v>
      </c>
      <c r="CA137" s="150">
        <v>1.9402859788865912</v>
      </c>
      <c r="CB137" s="149">
        <v>3032559</v>
      </c>
      <c r="CC137" s="149">
        <v>5665226.0245320378</v>
      </c>
      <c r="CD137" s="150">
        <v>1.8681338185117051</v>
      </c>
      <c r="CE137" s="149">
        <v>3231366</v>
      </c>
      <c r="CF137" s="149">
        <v>6349834.4649961116</v>
      </c>
      <c r="CG137" s="150">
        <v>1.9650619784314471</v>
      </c>
      <c r="CH137" s="149">
        <v>3343887</v>
      </c>
      <c r="CI137" s="149">
        <v>6464856.1633315189</v>
      </c>
      <c r="CJ137" s="150">
        <v>1.93333571479285</v>
      </c>
      <c r="CK137" s="149">
        <v>3190850</v>
      </c>
      <c r="CL137" s="149">
        <v>6391057.514036906</v>
      </c>
      <c r="CM137" s="150">
        <v>2.0029326085641461</v>
      </c>
      <c r="CN137" s="149">
        <v>3476815</v>
      </c>
      <c r="CO137" s="149">
        <v>6812810.7461696742</v>
      </c>
      <c r="CP137" s="150">
        <v>1.9594976281941012</v>
      </c>
      <c r="CQ137" s="149">
        <v>3552304</v>
      </c>
      <c r="CR137" s="149">
        <v>7955419.5537458463</v>
      </c>
      <c r="CS137" s="150">
        <v>2.2395097811859137</v>
      </c>
      <c r="CT137" s="149">
        <v>3417575</v>
      </c>
      <c r="CU137" s="149">
        <v>7711424.804936829</v>
      </c>
      <c r="CV137" s="150">
        <v>2.2564025090705631</v>
      </c>
      <c r="CW137" s="149">
        <v>3547718</v>
      </c>
      <c r="CX137" s="149">
        <v>8006598.1904798374</v>
      </c>
      <c r="CY137" s="150">
        <v>2.2568305007556511</v>
      </c>
      <c r="CZ137" s="149">
        <v>3841633</v>
      </c>
      <c r="DA137" s="149">
        <v>8584469.3767008856</v>
      </c>
      <c r="DB137" s="150">
        <v>2.2345886180957124</v>
      </c>
      <c r="DC137" s="149">
        <v>3639368</v>
      </c>
      <c r="DD137" s="149">
        <v>7265528.0251316912</v>
      </c>
      <c r="DE137" s="150">
        <v>1.9963708053518334</v>
      </c>
      <c r="DF137" s="149">
        <v>3599297</v>
      </c>
      <c r="DG137" s="149">
        <v>7649000.6039016247</v>
      </c>
      <c r="DH137" s="150">
        <v>2.1251373820781181</v>
      </c>
      <c r="DI137" s="149">
        <v>3800564</v>
      </c>
      <c r="DJ137" s="149">
        <v>8128577.7523725722</v>
      </c>
      <c r="DK137" s="150">
        <v>2.1387819682480211</v>
      </c>
      <c r="DL137" s="149">
        <v>3977873</v>
      </c>
      <c r="DM137" s="149">
        <v>8314134.6650671558</v>
      </c>
      <c r="DN137" s="150">
        <v>2.090095552338437</v>
      </c>
      <c r="DO137" s="149">
        <v>3107940</v>
      </c>
      <c r="DP137" s="149">
        <v>6612064.8282719729</v>
      </c>
      <c r="DQ137" s="150">
        <v>2.1274750568775374</v>
      </c>
      <c r="DR137" s="149">
        <v>4071076</v>
      </c>
      <c r="DS137" s="149">
        <v>9444496.6217732504</v>
      </c>
      <c r="DT137" s="150">
        <v>2.3199018200036674</v>
      </c>
      <c r="DU137" s="149">
        <v>3728690</v>
      </c>
      <c r="DV137" s="149">
        <v>9623158.0549752377</v>
      </c>
      <c r="DW137" s="150">
        <v>2.5808415435381429</v>
      </c>
      <c r="DX137" s="149">
        <v>3188028</v>
      </c>
      <c r="DY137" s="149">
        <v>6302377.7022671998</v>
      </c>
      <c r="DZ137" s="150">
        <v>1.9768890681848466</v>
      </c>
      <c r="EA137" s="149">
        <v>3063824</v>
      </c>
      <c r="EB137" s="149">
        <v>6816067.0056161201</v>
      </c>
      <c r="EC137" s="150">
        <v>2.2246927387526569</v>
      </c>
      <c r="ED137" s="149">
        <v>3119442</v>
      </c>
      <c r="EE137" s="151">
        <v>7012798.9398373934</v>
      </c>
      <c r="EF137" s="161">
        <v>2.2480940308675055</v>
      </c>
    </row>
    <row r="138" spans="1:136" ht="15" customHeight="1">
      <c r="A138" s="158">
        <v>99.997</v>
      </c>
      <c r="B138" s="156">
        <v>244903</v>
      </c>
      <c r="C138" s="149">
        <v>399908.76591912447</v>
      </c>
      <c r="D138" s="150">
        <v>1.6329271830852399</v>
      </c>
      <c r="E138" s="149">
        <v>301673</v>
      </c>
      <c r="F138" s="149">
        <v>607490.70422062278</v>
      </c>
      <c r="G138" s="150">
        <v>2.0137390625631819</v>
      </c>
      <c r="H138" s="149">
        <v>322209</v>
      </c>
      <c r="I138" s="149">
        <v>640073.70963312755</v>
      </c>
      <c r="J138" s="150">
        <v>1.9865171662899781</v>
      </c>
      <c r="K138" s="149">
        <v>379941</v>
      </c>
      <c r="L138" s="149">
        <v>768171.6796621863</v>
      </c>
      <c r="M138" s="150">
        <v>2.0218183340628841</v>
      </c>
      <c r="N138" s="149">
        <v>457575</v>
      </c>
      <c r="O138" s="149">
        <v>947847.31351817527</v>
      </c>
      <c r="P138" s="150">
        <v>2.0714578233473753</v>
      </c>
      <c r="Q138" s="149">
        <v>464918</v>
      </c>
      <c r="R138" s="149">
        <v>510416.6132373251</v>
      </c>
      <c r="S138" s="150">
        <v>1.0978637377716611</v>
      </c>
      <c r="T138" s="149">
        <v>481337</v>
      </c>
      <c r="U138" s="149">
        <v>1017485.3537903265</v>
      </c>
      <c r="V138" s="150">
        <v>2.1138731362648757</v>
      </c>
      <c r="W138" s="149">
        <v>560031</v>
      </c>
      <c r="X138" s="149">
        <v>1220640.5782151213</v>
      </c>
      <c r="Y138" s="150">
        <v>2.1795946621082072</v>
      </c>
      <c r="Z138" s="149">
        <v>623252</v>
      </c>
      <c r="AA138" s="149">
        <v>1367393.0554315308</v>
      </c>
      <c r="AB138" s="150">
        <v>2.193964969918317</v>
      </c>
      <c r="AC138" s="149">
        <v>648169</v>
      </c>
      <c r="AD138" s="149">
        <v>1934725.3479769123</v>
      </c>
      <c r="AE138" s="150">
        <v>2.984908793812898</v>
      </c>
      <c r="AF138" s="149">
        <v>833467</v>
      </c>
      <c r="AG138" s="149">
        <v>2094643.2664706521</v>
      </c>
      <c r="AH138" s="150">
        <v>2.5131688074880616</v>
      </c>
      <c r="AI138" s="149">
        <v>898630</v>
      </c>
      <c r="AJ138" s="149">
        <v>2257068.6962454631</v>
      </c>
      <c r="AK138" s="150">
        <v>2.5116774381508109</v>
      </c>
      <c r="AL138" s="149">
        <v>906310</v>
      </c>
      <c r="AM138" s="149">
        <v>2191603.0988542386</v>
      </c>
      <c r="AN138" s="150">
        <v>2.4181605618985103</v>
      </c>
      <c r="AO138" s="149">
        <v>951559</v>
      </c>
      <c r="AP138" s="149">
        <v>2260083.6761765219</v>
      </c>
      <c r="AQ138" s="150">
        <v>2.3751377225968353</v>
      </c>
      <c r="AR138" s="149">
        <v>890917</v>
      </c>
      <c r="AS138" s="149">
        <v>1566488.1707208757</v>
      </c>
      <c r="AT138" s="150">
        <v>1.7582874394818773</v>
      </c>
      <c r="AU138" s="149">
        <v>1144694</v>
      </c>
      <c r="AV138" s="149">
        <v>2537193.1278786617</v>
      </c>
      <c r="AW138" s="150">
        <v>2.2164815469275299</v>
      </c>
      <c r="AX138" s="149">
        <v>1418079</v>
      </c>
      <c r="AY138" s="149">
        <v>3264948.0153247183</v>
      </c>
      <c r="AZ138" s="150">
        <v>2.3023738559873732</v>
      </c>
      <c r="BA138" s="149">
        <v>1713227</v>
      </c>
      <c r="BB138" s="149">
        <v>4147404.4060413628</v>
      </c>
      <c r="BC138" s="150">
        <v>2.4208142914169359</v>
      </c>
      <c r="BD138" s="149">
        <v>2086674</v>
      </c>
      <c r="BE138" s="149">
        <v>4242171.3546651267</v>
      </c>
      <c r="BF138" s="150">
        <v>2.0329823224256049</v>
      </c>
      <c r="BG138" s="149">
        <v>2248849</v>
      </c>
      <c r="BH138" s="149">
        <v>6857340.8899677629</v>
      </c>
      <c r="BI138" s="150">
        <v>3.0492669316471503</v>
      </c>
      <c r="BJ138" s="149">
        <v>2695602</v>
      </c>
      <c r="BK138" s="149">
        <v>5492382.6039131293</v>
      </c>
      <c r="BL138" s="150">
        <v>2.0375346968555186</v>
      </c>
      <c r="BM138" s="149">
        <v>2961984</v>
      </c>
      <c r="BN138" s="149">
        <v>5791202.5705098119</v>
      </c>
      <c r="BO138" s="150">
        <v>1.9551768579809383</v>
      </c>
      <c r="BP138" s="149">
        <v>2649776</v>
      </c>
      <c r="BQ138" s="149">
        <v>5228707.4302603593</v>
      </c>
      <c r="BR138" s="150">
        <v>1.97326394014451</v>
      </c>
      <c r="BS138" s="149">
        <v>2806893</v>
      </c>
      <c r="BT138" s="149">
        <v>5238652.584143769</v>
      </c>
      <c r="BU138" s="150">
        <v>1.8663527908416064</v>
      </c>
      <c r="BV138" s="149">
        <v>2885899</v>
      </c>
      <c r="BW138" s="149">
        <v>5469542.0056118015</v>
      </c>
      <c r="BX138" s="150">
        <v>1.8952645278340654</v>
      </c>
      <c r="BY138" s="149">
        <v>2976984</v>
      </c>
      <c r="BZ138" s="149">
        <v>5657495.7481089737</v>
      </c>
      <c r="CA138" s="150">
        <v>1.9004118759486022</v>
      </c>
      <c r="CB138" s="149">
        <v>3530311</v>
      </c>
      <c r="CC138" s="149">
        <v>6470048.7190043638</v>
      </c>
      <c r="CD138" s="150">
        <v>1.8327135255234919</v>
      </c>
      <c r="CE138" s="149">
        <v>3793499</v>
      </c>
      <c r="CF138" s="149">
        <v>7304888.551529333</v>
      </c>
      <c r="CG138" s="150">
        <v>1.9256334459372029</v>
      </c>
      <c r="CH138" s="149">
        <v>3879432</v>
      </c>
      <c r="CI138" s="149">
        <v>7416439.4699587291</v>
      </c>
      <c r="CJ138" s="150">
        <v>1.9117333336320186</v>
      </c>
      <c r="CK138" s="149">
        <v>3787821</v>
      </c>
      <c r="CL138" s="149">
        <v>7363175.6948360214</v>
      </c>
      <c r="CM138" s="150">
        <v>1.9439080396977633</v>
      </c>
      <c r="CN138" s="149">
        <v>4079902</v>
      </c>
      <c r="CO138" s="149">
        <v>7833691.1506073801</v>
      </c>
      <c r="CP138" s="150">
        <v>1.9200684601265865</v>
      </c>
      <c r="CQ138" s="149">
        <v>4168630</v>
      </c>
      <c r="CR138" s="149">
        <v>9346593.8482480403</v>
      </c>
      <c r="CS138" s="150">
        <v>2.2421260337924065</v>
      </c>
      <c r="CT138" s="149">
        <v>4044822</v>
      </c>
      <c r="CU138" s="149">
        <v>9043494.7921220437</v>
      </c>
      <c r="CV138" s="150">
        <v>2.2358202146156354</v>
      </c>
      <c r="CW138" s="149">
        <v>4195886</v>
      </c>
      <c r="CX138" s="149">
        <v>9400802.7402340174</v>
      </c>
      <c r="CY138" s="150">
        <v>2.2404809711784393</v>
      </c>
      <c r="CZ138" s="149">
        <v>4554245</v>
      </c>
      <c r="DA138" s="149">
        <v>10060705.278073182</v>
      </c>
      <c r="DB138" s="150">
        <v>2.2090830155323622</v>
      </c>
      <c r="DC138" s="149">
        <v>4273389</v>
      </c>
      <c r="DD138" s="149">
        <v>8385366.6908865217</v>
      </c>
      <c r="DE138" s="150">
        <v>1.9622287348253393</v>
      </c>
      <c r="DF138" s="149">
        <v>4256965</v>
      </c>
      <c r="DG138" s="149">
        <v>8891760.5290444866</v>
      </c>
      <c r="DH138" s="150">
        <v>2.0887558457832016</v>
      </c>
      <c r="DI138" s="149">
        <v>4463541</v>
      </c>
      <c r="DJ138" s="149">
        <v>9475847.3436061144</v>
      </c>
      <c r="DK138" s="150">
        <v>2.122943945985063</v>
      </c>
      <c r="DL138" s="149">
        <v>4687615</v>
      </c>
      <c r="DM138" s="149">
        <v>9644145.8034623247</v>
      </c>
      <c r="DN138" s="150">
        <v>2.0573672973276014</v>
      </c>
      <c r="DO138" s="149">
        <v>3682650</v>
      </c>
      <c r="DP138" s="149">
        <v>7720536.7051732671</v>
      </c>
      <c r="DQ138" s="150">
        <v>2.0964622500572325</v>
      </c>
      <c r="DR138" s="149">
        <v>4850459</v>
      </c>
      <c r="DS138" s="149">
        <v>10879360.861006016</v>
      </c>
      <c r="DT138" s="150">
        <v>2.2429549164328604</v>
      </c>
      <c r="DU138" s="149">
        <v>4425317</v>
      </c>
      <c r="DV138" s="149">
        <v>11485938.773063764</v>
      </c>
      <c r="DW138" s="150">
        <v>2.5955064401180219</v>
      </c>
      <c r="DX138" s="149">
        <v>3532654</v>
      </c>
      <c r="DY138" s="149">
        <v>7125023.2142499583</v>
      </c>
      <c r="DZ138" s="150">
        <v>2.0169037823262506</v>
      </c>
      <c r="EA138" s="149">
        <v>3587105</v>
      </c>
      <c r="EB138" s="149">
        <v>7986082.9739863351</v>
      </c>
      <c r="EC138" s="150">
        <v>2.2263309755321727</v>
      </c>
      <c r="ED138" s="149">
        <v>3656922</v>
      </c>
      <c r="EE138" s="151">
        <v>8227682.4501113836</v>
      </c>
      <c r="EF138" s="161">
        <v>2.2498927923842467</v>
      </c>
    </row>
    <row r="139" spans="1:136" ht="15" customHeight="1">
      <c r="A139" s="158">
        <v>99.998000000000005</v>
      </c>
      <c r="B139" s="156">
        <v>317492</v>
      </c>
      <c r="C139" s="149">
        <v>445187.07590772083</v>
      </c>
      <c r="D139" s="150">
        <v>1.4021993496142291</v>
      </c>
      <c r="E139" s="149">
        <v>369739</v>
      </c>
      <c r="F139" s="149">
        <v>745107.9840225369</v>
      </c>
      <c r="G139" s="150">
        <v>2.0152269141814547</v>
      </c>
      <c r="H139" s="149">
        <v>393861</v>
      </c>
      <c r="I139" s="149">
        <v>782900.48596294178</v>
      </c>
      <c r="J139" s="150">
        <v>1.987758335968633</v>
      </c>
      <c r="K139" s="149">
        <v>466062</v>
      </c>
      <c r="L139" s="149">
        <v>942941.97058214899</v>
      </c>
      <c r="M139" s="150">
        <v>2.02321144092878</v>
      </c>
      <c r="N139" s="149">
        <v>563927</v>
      </c>
      <c r="O139" s="149">
        <v>1169116.0242526773</v>
      </c>
      <c r="P139" s="150">
        <v>2.0731690879363418</v>
      </c>
      <c r="Q139" s="149">
        <v>465305</v>
      </c>
      <c r="R139" s="149">
        <v>531036.94548049837</v>
      </c>
      <c r="S139" s="150">
        <v>1.1412663639558964</v>
      </c>
      <c r="T139" s="149">
        <v>594820</v>
      </c>
      <c r="U139" s="149">
        <v>1260116.4691465567</v>
      </c>
      <c r="V139" s="150">
        <v>2.1184836911108516</v>
      </c>
      <c r="W139" s="149">
        <v>695950</v>
      </c>
      <c r="X139" s="149">
        <v>1520505.0402770145</v>
      </c>
      <c r="Y139" s="150">
        <v>2.1847906319089225</v>
      </c>
      <c r="Z139" s="149">
        <v>775370</v>
      </c>
      <c r="AA139" s="149">
        <v>1705403.0628314035</v>
      </c>
      <c r="AB139" s="150">
        <v>2.1994700115188923</v>
      </c>
      <c r="AC139" s="149">
        <v>706275</v>
      </c>
      <c r="AD139" s="149">
        <v>2590796.2892989866</v>
      </c>
      <c r="AE139" s="150">
        <v>3.668254276732132</v>
      </c>
      <c r="AF139" s="149">
        <v>1059891</v>
      </c>
      <c r="AG139" s="149">
        <v>2674759.5457005841</v>
      </c>
      <c r="AH139" s="150">
        <v>2.5236175660521547</v>
      </c>
      <c r="AI139" s="149">
        <v>1142432</v>
      </c>
      <c r="AJ139" s="149">
        <v>2881943.115090406</v>
      </c>
      <c r="AK139" s="150">
        <v>2.5226386472808939</v>
      </c>
      <c r="AL139" s="149">
        <v>1144834</v>
      </c>
      <c r="AM139" s="149">
        <v>2781023.4925841237</v>
      </c>
      <c r="AN139" s="150">
        <v>2.4291936582806972</v>
      </c>
      <c r="AO139" s="149">
        <v>1198333</v>
      </c>
      <c r="AP139" s="149">
        <v>2859248.9815429542</v>
      </c>
      <c r="AQ139" s="150">
        <v>2.3860220669404533</v>
      </c>
      <c r="AR139" s="149">
        <v>892988</v>
      </c>
      <c r="AS139" s="149">
        <v>1857535.8279460715</v>
      </c>
      <c r="AT139" s="150">
        <v>2.0801352626755025</v>
      </c>
      <c r="AU139" s="149">
        <v>1425956</v>
      </c>
      <c r="AV139" s="149">
        <v>3170493.652160896</v>
      </c>
      <c r="AW139" s="150">
        <v>2.2234161868675444</v>
      </c>
      <c r="AX139" s="149">
        <v>1778833</v>
      </c>
      <c r="AY139" s="149">
        <v>4107740.0304568144</v>
      </c>
      <c r="AZ139" s="150">
        <v>2.3092330929642157</v>
      </c>
      <c r="BA139" s="149">
        <v>2167737</v>
      </c>
      <c r="BB139" s="149">
        <v>5263049.788985813</v>
      </c>
      <c r="BC139" s="150">
        <v>2.4279005197520793</v>
      </c>
      <c r="BD139" s="149">
        <v>2582239</v>
      </c>
      <c r="BE139" s="149">
        <v>5194124.9691111315</v>
      </c>
      <c r="BF139" s="150">
        <v>2.0114811096537273</v>
      </c>
      <c r="BG139" s="149">
        <v>2938274</v>
      </c>
      <c r="BH139" s="149">
        <v>9008715.0097416956</v>
      </c>
      <c r="BI139" s="150">
        <v>3.0659887436439539</v>
      </c>
      <c r="BJ139" s="149">
        <v>3483048</v>
      </c>
      <c r="BK139" s="149">
        <v>6699781.7450904539</v>
      </c>
      <c r="BL139" s="150">
        <v>1.9235398837714708</v>
      </c>
      <c r="BM139" s="149">
        <v>3696292</v>
      </c>
      <c r="BN139" s="149">
        <v>7037324.5027864156</v>
      </c>
      <c r="BO139" s="150">
        <v>1.9038875994608693</v>
      </c>
      <c r="BP139" s="149">
        <v>3281797</v>
      </c>
      <c r="BQ139" s="149">
        <v>6366805.9600176364</v>
      </c>
      <c r="BR139" s="150">
        <v>1.9400364983018865</v>
      </c>
      <c r="BS139" s="149">
        <v>3594032</v>
      </c>
      <c r="BT139" s="149">
        <v>6270627.1361295776</v>
      </c>
      <c r="BU139" s="150">
        <v>1.7447332511590263</v>
      </c>
      <c r="BV139" s="149">
        <v>3638094</v>
      </c>
      <c r="BW139" s="149">
        <v>6576907.7707069209</v>
      </c>
      <c r="BX139" s="150">
        <v>1.8077894003582429</v>
      </c>
      <c r="BY139" s="149">
        <v>3738957</v>
      </c>
      <c r="BZ139" s="149">
        <v>6806368.744169361</v>
      </c>
      <c r="CA139" s="150">
        <v>1.8203923565233195</v>
      </c>
      <c r="CB139" s="149">
        <v>4408014</v>
      </c>
      <c r="CC139" s="149">
        <v>7726920.443614536</v>
      </c>
      <c r="CD139" s="150">
        <v>1.7529255677533093</v>
      </c>
      <c r="CE139" s="149">
        <v>4738943</v>
      </c>
      <c r="CF139" s="149">
        <v>8835156.583357159</v>
      </c>
      <c r="CG139" s="150">
        <v>1.8643728323715139</v>
      </c>
      <c r="CH139" s="149">
        <v>4890258</v>
      </c>
      <c r="CI139" s="149">
        <v>8952770.996868277</v>
      </c>
      <c r="CJ139" s="150">
        <v>1.8307359237218725</v>
      </c>
      <c r="CK139" s="149">
        <v>4774222</v>
      </c>
      <c r="CL139" s="149">
        <v>8908640.029391177</v>
      </c>
      <c r="CM139" s="150">
        <v>1.8659878047965044</v>
      </c>
      <c r="CN139" s="149">
        <v>5061540</v>
      </c>
      <c r="CO139" s="149">
        <v>9475819.8127278909</v>
      </c>
      <c r="CP139" s="150">
        <v>1.8721218863681588</v>
      </c>
      <c r="CQ139" s="149">
        <v>5257807</v>
      </c>
      <c r="CR139" s="149">
        <v>11654116.758241227</v>
      </c>
      <c r="CS139" s="150">
        <v>2.2165356693848266</v>
      </c>
      <c r="CT139" s="149">
        <v>5183500</v>
      </c>
      <c r="CU139" s="149">
        <v>11258611.599488009</v>
      </c>
      <c r="CV139" s="150">
        <v>2.1720095687253802</v>
      </c>
      <c r="CW139" s="149">
        <v>5423039</v>
      </c>
      <c r="CX139" s="149">
        <v>11729969.398247944</v>
      </c>
      <c r="CY139" s="150">
        <v>2.1629882061050907</v>
      </c>
      <c r="CZ139" s="149">
        <v>5832646</v>
      </c>
      <c r="DA139" s="149">
        <v>12516901.723884379</v>
      </c>
      <c r="DB139" s="150">
        <v>2.1460074422285151</v>
      </c>
      <c r="DC139" s="149">
        <v>5096437</v>
      </c>
      <c r="DD139" s="149">
        <v>10208110.835433885</v>
      </c>
      <c r="DE139" s="150">
        <v>2.0029897034798791</v>
      </c>
      <c r="DF139" s="149">
        <v>5501946</v>
      </c>
      <c r="DG139" s="149">
        <v>10928883.187986501</v>
      </c>
      <c r="DH139" s="150">
        <v>1.9863668578329376</v>
      </c>
      <c r="DI139" s="149">
        <v>5666837</v>
      </c>
      <c r="DJ139" s="149">
        <v>11706008.446206331</v>
      </c>
      <c r="DK139" s="150">
        <v>2.0657041037542339</v>
      </c>
      <c r="DL139" s="149">
        <v>6192131</v>
      </c>
      <c r="DM139" s="149">
        <v>11770493.740676034</v>
      </c>
      <c r="DN139" s="150">
        <v>1.9008793161313988</v>
      </c>
      <c r="DO139" s="149">
        <v>5056142</v>
      </c>
      <c r="DP139" s="149">
        <v>9394409.5761300046</v>
      </c>
      <c r="DQ139" s="150">
        <v>1.8580193309701358</v>
      </c>
      <c r="DR139" s="149">
        <v>6855987</v>
      </c>
      <c r="DS139" s="149">
        <v>13822845.587357655</v>
      </c>
      <c r="DT139" s="150">
        <v>2.0161714990646358</v>
      </c>
      <c r="DU139" s="149">
        <v>5960834</v>
      </c>
      <c r="DV139" s="149">
        <v>14615071.511461282</v>
      </c>
      <c r="DW139" s="150">
        <v>2.451850112159017</v>
      </c>
      <c r="DX139" s="149">
        <v>4237577</v>
      </c>
      <c r="DY139" s="149">
        <v>8937550.9121963717</v>
      </c>
      <c r="DZ139" s="150">
        <v>2.1091182324701996</v>
      </c>
      <c r="EA139" s="149">
        <v>4481285</v>
      </c>
      <c r="EB139" s="149">
        <v>9985400.1063870583</v>
      </c>
      <c r="EC139" s="150">
        <v>2.2282448240598529</v>
      </c>
      <c r="ED139" s="149">
        <v>4576921</v>
      </c>
      <c r="EE139" s="151">
        <v>10307185.141953949</v>
      </c>
      <c r="EF139" s="161">
        <v>2.251991052927055</v>
      </c>
    </row>
    <row r="140" spans="1:136" ht="15" customHeight="1" thickBot="1">
      <c r="A140" s="159">
        <v>99.998999999999995</v>
      </c>
      <c r="B140" s="162">
        <v>421248</v>
      </c>
      <c r="C140" s="163">
        <v>526216.03108086286</v>
      </c>
      <c r="D140" s="164">
        <v>1.2491834526949988</v>
      </c>
      <c r="E140" s="163">
        <v>523848</v>
      </c>
      <c r="F140" s="163">
        <v>1056689.9746521076</v>
      </c>
      <c r="G140" s="164">
        <v>2.0171690540998677</v>
      </c>
      <c r="H140" s="163">
        <v>555447</v>
      </c>
      <c r="I140" s="163">
        <v>1104993.003187668</v>
      </c>
      <c r="J140" s="164">
        <v>1.9893761298335719</v>
      </c>
      <c r="K140" s="163">
        <v>661252</v>
      </c>
      <c r="L140" s="163">
        <v>1339051.0241676481</v>
      </c>
      <c r="M140" s="164">
        <v>2.0250237793876584</v>
      </c>
      <c r="N140" s="163">
        <v>806620</v>
      </c>
      <c r="O140" s="163">
        <v>1674042.9258561546</v>
      </c>
      <c r="P140" s="164">
        <v>2.0753798887408625</v>
      </c>
      <c r="Q140" s="163">
        <v>563080</v>
      </c>
      <c r="R140" s="163">
        <v>563745.99888135027</v>
      </c>
      <c r="S140" s="164">
        <v>1.0011827784353027</v>
      </c>
      <c r="T140" s="163">
        <v>855677</v>
      </c>
      <c r="U140" s="163">
        <v>1817837.9283092942</v>
      </c>
      <c r="V140" s="164">
        <v>2.1244440697942029</v>
      </c>
      <c r="W140" s="163">
        <v>1010933</v>
      </c>
      <c r="X140" s="163">
        <v>2215420.9399459283</v>
      </c>
      <c r="Y140" s="164">
        <v>2.1914616892968457</v>
      </c>
      <c r="Z140" s="163">
        <v>1128537</v>
      </c>
      <c r="AA140" s="163">
        <v>2490145.0144640827</v>
      </c>
      <c r="AB140" s="164">
        <v>2.2065249207284143</v>
      </c>
      <c r="AC140" s="163">
        <v>1714034</v>
      </c>
      <c r="AD140" s="163">
        <v>3657370.826423455</v>
      </c>
      <c r="AE140" s="164">
        <v>2.1337796253886765</v>
      </c>
      <c r="AF140" s="163">
        <v>1603599</v>
      </c>
      <c r="AG140" s="163">
        <v>4067779.0112429648</v>
      </c>
      <c r="AH140" s="164">
        <v>2.5366559914560716</v>
      </c>
      <c r="AI140" s="163">
        <v>1727917</v>
      </c>
      <c r="AJ140" s="163">
        <v>4382564.1494377023</v>
      </c>
      <c r="AK140" s="164">
        <v>2.5363279309351676</v>
      </c>
      <c r="AL140" s="163">
        <v>1712966</v>
      </c>
      <c r="AM140" s="163">
        <v>4184938.856063216</v>
      </c>
      <c r="AN140" s="164">
        <v>2.4430951087547657</v>
      </c>
      <c r="AO140" s="163">
        <v>1783734</v>
      </c>
      <c r="AP140" s="163">
        <v>4280594.0645558964</v>
      </c>
      <c r="AQ140" s="164">
        <v>2.399793951651926</v>
      </c>
      <c r="AR140" s="163">
        <v>1582350</v>
      </c>
      <c r="AS140" s="163">
        <v>2856517.0891579003</v>
      </c>
      <c r="AT140" s="164">
        <v>1.805237203626189</v>
      </c>
      <c r="AU140" s="163">
        <v>2081134</v>
      </c>
      <c r="AV140" s="163">
        <v>4645713.8598157717</v>
      </c>
      <c r="AW140" s="164">
        <v>2.2322992463799887</v>
      </c>
      <c r="AX140" s="163">
        <v>2626836</v>
      </c>
      <c r="AY140" s="163">
        <v>6088834.8395422967</v>
      </c>
      <c r="AZ140" s="164">
        <v>2.3179348994540567</v>
      </c>
      <c r="BA140" s="163">
        <v>3248652</v>
      </c>
      <c r="BB140" s="163">
        <v>7916278.1869113883</v>
      </c>
      <c r="BC140" s="164">
        <v>2.4367886086017796</v>
      </c>
      <c r="BD140" s="163">
        <v>3802105</v>
      </c>
      <c r="BE140" s="163">
        <v>7241986.1351027936</v>
      </c>
      <c r="BF140" s="164">
        <v>1.9047307044657613</v>
      </c>
      <c r="BG140" s="163">
        <v>4660562</v>
      </c>
      <c r="BH140" s="163">
        <v>14383168.005157184</v>
      </c>
      <c r="BI140" s="164">
        <v>3.0861445476226224</v>
      </c>
      <c r="BJ140" s="163">
        <v>5066542</v>
      </c>
      <c r="BK140" s="163">
        <v>9214261.5399864595</v>
      </c>
      <c r="BL140" s="164">
        <v>1.8186489996503452</v>
      </c>
      <c r="BM140" s="163">
        <v>5227733</v>
      </c>
      <c r="BN140" s="163">
        <v>9716516.9536731243</v>
      </c>
      <c r="BO140" s="164">
        <v>1.8586482809418776</v>
      </c>
      <c r="BP140" s="163">
        <v>4883531</v>
      </c>
      <c r="BQ140" s="163">
        <v>8759050.2937194984</v>
      </c>
      <c r="BR140" s="164">
        <v>1.7935895756000113</v>
      </c>
      <c r="BS140" s="163">
        <v>4919475</v>
      </c>
      <c r="BT140" s="163">
        <v>8424645.9243287537</v>
      </c>
      <c r="BU140" s="164">
        <v>1.7125091446401808</v>
      </c>
      <c r="BV140" s="163">
        <v>5066944</v>
      </c>
      <c r="BW140" s="163">
        <v>8897321.0216643214</v>
      </c>
      <c r="BX140" s="164">
        <v>1.7559540862627101</v>
      </c>
      <c r="BY140" s="163">
        <v>5369703</v>
      </c>
      <c r="BZ140" s="163">
        <v>9224889.1271065809</v>
      </c>
      <c r="CA140" s="164">
        <v>1.7179514634434307</v>
      </c>
      <c r="CB140" s="163">
        <v>6023653</v>
      </c>
      <c r="CC140" s="163">
        <v>10282851.069663828</v>
      </c>
      <c r="CD140" s="164">
        <v>1.7070789219870115</v>
      </c>
      <c r="CE140" s="163">
        <v>6771632</v>
      </c>
      <c r="CF140" s="163">
        <v>12047442.750964755</v>
      </c>
      <c r="CG140" s="164">
        <v>1.7791047639571607</v>
      </c>
      <c r="CH140" s="163">
        <v>6776970</v>
      </c>
      <c r="CI140" s="163">
        <v>12185016.047211494</v>
      </c>
      <c r="CJ140" s="164">
        <v>1.7980035395186189</v>
      </c>
      <c r="CK140" s="163">
        <v>7080100</v>
      </c>
      <c r="CL140" s="163">
        <v>12124324.010018876</v>
      </c>
      <c r="CM140" s="164">
        <v>1.712450955497645</v>
      </c>
      <c r="CN140" s="163">
        <v>7534970</v>
      </c>
      <c r="CO140" s="163">
        <v>12868188.253554549</v>
      </c>
      <c r="CP140" s="164">
        <v>1.7077955524115622</v>
      </c>
      <c r="CQ140" s="163">
        <v>7717596</v>
      </c>
      <c r="CR140" s="163">
        <v>17117447.577311214</v>
      </c>
      <c r="CS140" s="164">
        <v>2.2179766312348059</v>
      </c>
      <c r="CT140" s="163">
        <v>7466098</v>
      </c>
      <c r="CU140" s="163">
        <v>16368293.963681819</v>
      </c>
      <c r="CV140" s="164">
        <v>2.1923491981597105</v>
      </c>
      <c r="CW140" s="163">
        <v>7981342</v>
      </c>
      <c r="CX140" s="163">
        <v>17016253.924713336</v>
      </c>
      <c r="CY140" s="164">
        <v>2.1320041071681097</v>
      </c>
      <c r="CZ140" s="163">
        <v>8393873</v>
      </c>
      <c r="DA140" s="163">
        <v>18123025.05871756</v>
      </c>
      <c r="DB140" s="164">
        <v>2.1590778248274138</v>
      </c>
      <c r="DC140" s="163">
        <v>7363022</v>
      </c>
      <c r="DD140" s="163">
        <v>14402620.568400085</v>
      </c>
      <c r="DE140" s="164">
        <v>1.9560746346269351</v>
      </c>
      <c r="DF140" s="163">
        <v>7701284</v>
      </c>
      <c r="DG140" s="163">
        <v>15397653.777340339</v>
      </c>
      <c r="DH140" s="164">
        <v>1.9993618956709478</v>
      </c>
      <c r="DI140" s="163">
        <v>8130252</v>
      </c>
      <c r="DJ140" s="163">
        <v>16591365.650913466</v>
      </c>
      <c r="DK140" s="164">
        <v>2.0406951286274357</v>
      </c>
      <c r="DL140" s="163">
        <v>8111531</v>
      </c>
      <c r="DM140" s="163">
        <v>16476724.281831214</v>
      </c>
      <c r="DN140" s="164">
        <v>2.0312718131547811</v>
      </c>
      <c r="DO140" s="163">
        <v>7284359</v>
      </c>
      <c r="DP140" s="163">
        <v>12992673.910527511</v>
      </c>
      <c r="DQ140" s="164">
        <v>1.7836399758067265</v>
      </c>
      <c r="DR140" s="163">
        <v>9354275</v>
      </c>
      <c r="DS140" s="163">
        <v>19962497.089467447</v>
      </c>
      <c r="DT140" s="164">
        <v>2.1340506976187301</v>
      </c>
      <c r="DU140" s="163">
        <v>9809322</v>
      </c>
      <c r="DV140" s="163">
        <v>21692521.943330146</v>
      </c>
      <c r="DW140" s="164">
        <v>2.2114190912817571</v>
      </c>
      <c r="DX140" s="163">
        <v>6033245</v>
      </c>
      <c r="DY140" s="163">
        <v>12810227.171728471</v>
      </c>
      <c r="DZ140" s="164">
        <v>2.1232731592581557</v>
      </c>
      <c r="EA140" s="163">
        <v>6560538</v>
      </c>
      <c r="EB140" s="163">
        <v>14634452.115051249</v>
      </c>
      <c r="EC140" s="164">
        <v>2.2306786600506312</v>
      </c>
      <c r="ED140" s="163">
        <v>6722048</v>
      </c>
      <c r="EE140" s="165">
        <v>15155881.265975859</v>
      </c>
      <c r="EF140" s="166">
        <v>2.2546523419612385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N79"/>
  <sheetViews>
    <sheetView workbookViewId="0">
      <pane xSplit="1" ySplit="5" topLeftCell="B21" activePane="bottomRight" state="frozen"/>
      <selection activeCell="A3" sqref="A3:CG5"/>
      <selection pane="topRight" activeCell="A3" sqref="A3:CG5"/>
      <selection pane="bottomLeft" activeCell="A3" sqref="A3:CG5"/>
      <selection pane="bottomRight" activeCell="B4" sqref="B4"/>
    </sheetView>
  </sheetViews>
  <sheetFormatPr baseColWidth="10" defaultColWidth="10.7109375" defaultRowHeight="12.75"/>
  <cols>
    <col min="1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334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335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44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17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19" t="s">
        <v>19</v>
      </c>
      <c r="D6" s="117"/>
      <c r="E6" s="117" t="s">
        <v>20</v>
      </c>
      <c r="F6" s="117" t="s">
        <v>21</v>
      </c>
      <c r="G6" s="117" t="s">
        <v>22</v>
      </c>
      <c r="H6" s="117" t="s">
        <v>23</v>
      </c>
      <c r="I6" s="117" t="s">
        <v>24</v>
      </c>
      <c r="J6" s="118" t="s">
        <v>25</v>
      </c>
      <c r="K6" s="117"/>
      <c r="L6" s="119" t="s">
        <v>26</v>
      </c>
      <c r="M6" s="117" t="s">
        <v>27</v>
      </c>
      <c r="N6" s="117" t="s">
        <v>28</v>
      </c>
      <c r="O6" s="117" t="s">
        <v>29</v>
      </c>
      <c r="P6" s="117" t="s">
        <v>30</v>
      </c>
      <c r="Q6" s="117" t="s">
        <v>31</v>
      </c>
      <c r="R6" s="118" t="s">
        <v>32</v>
      </c>
      <c r="S6" s="119" t="s">
        <v>33</v>
      </c>
      <c r="T6" s="117" t="s">
        <v>34</v>
      </c>
      <c r="U6" s="117" t="s">
        <v>3</v>
      </c>
      <c r="V6" s="117" t="s">
        <v>4</v>
      </c>
      <c r="W6" s="117" t="s">
        <v>5</v>
      </c>
      <c r="X6" s="117" t="s">
        <v>35</v>
      </c>
      <c r="Y6" s="118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5204.39208984375</v>
      </c>
      <c r="C7" s="10">
        <v>5.1572532393038273E-3</v>
      </c>
      <c r="D7" s="10">
        <v>0.18663564324378967</v>
      </c>
      <c r="E7" s="10">
        <v>0.45711493492126465</v>
      </c>
      <c r="F7" s="10">
        <v>0.35624942183494568</v>
      </c>
      <c r="G7" s="10">
        <v>0.10200103372335434</v>
      </c>
      <c r="H7" s="10">
        <v>3.212294727563858E-2</v>
      </c>
      <c r="I7" s="10">
        <v>9.0119577944278717E-3</v>
      </c>
      <c r="J7" s="16">
        <v>1.9961150828748941E-3</v>
      </c>
      <c r="K7" s="16">
        <v>6.0714650899171829E-3</v>
      </c>
      <c r="L7" s="138">
        <v>0.15141057968139648</v>
      </c>
      <c r="M7" s="9">
        <v>0.71420443058013916</v>
      </c>
      <c r="N7" s="7">
        <v>1.9381706714630127</v>
      </c>
      <c r="O7" s="8">
        <v>5.3237724304199219</v>
      </c>
      <c r="P7" s="8">
        <v>16.592523574829102</v>
      </c>
      <c r="Q7" s="8">
        <v>59.268207550048828</v>
      </c>
      <c r="R7" s="18">
        <v>159.35617065429687</v>
      </c>
      <c r="S7" s="19">
        <v>7.3005416180388707</v>
      </c>
      <c r="T7" s="11">
        <v>2.2776781522962173</v>
      </c>
      <c r="U7" s="11">
        <v>1.8380511413379386</v>
      </c>
      <c r="V7" s="11">
        <v>1.9158885830811672</v>
      </c>
      <c r="W7" s="11">
        <v>1.9298261358059989</v>
      </c>
      <c r="X7" s="11">
        <v>1.5168022055600241</v>
      </c>
      <c r="Y7" s="20">
        <v>1.2221432936893626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5724.2626953125</v>
      </c>
      <c r="C8" s="10">
        <v>5.2425498142838478E-3</v>
      </c>
      <c r="D8" s="10">
        <v>0.18914045393466949</v>
      </c>
      <c r="E8" s="10">
        <v>0.45888355374336243</v>
      </c>
      <c r="F8" s="10">
        <v>0.35197597742080688</v>
      </c>
      <c r="G8" s="10">
        <v>0.10038026422262192</v>
      </c>
      <c r="H8" s="10">
        <v>3.1571760773658752E-2</v>
      </c>
      <c r="I8" s="10"/>
      <c r="J8" s="16"/>
      <c r="K8" s="16">
        <v>6.0000000521540642E-3</v>
      </c>
      <c r="L8" s="138">
        <v>0.15425567328929901</v>
      </c>
      <c r="M8" s="9">
        <v>0.7207915186882019</v>
      </c>
      <c r="N8" s="7">
        <v>1.9286326169967651</v>
      </c>
      <c r="O8" s="8">
        <v>5.2511568069458008</v>
      </c>
      <c r="P8" s="8">
        <v>16.322975158691406</v>
      </c>
      <c r="Q8" s="8"/>
      <c r="R8" s="18"/>
      <c r="S8" s="19">
        <v>7.1652868205968225</v>
      </c>
      <c r="T8" s="11">
        <v>2.2499142156310197</v>
      </c>
      <c r="U8" s="11">
        <v>1.8250028552702318</v>
      </c>
      <c r="V8" s="11">
        <v>1.9115839965639145</v>
      </c>
      <c r="W8" s="11">
        <v>1.9341915755634009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6296.7861328125</v>
      </c>
      <c r="C9" s="10">
        <v>5.2359802648425102E-3</v>
      </c>
      <c r="D9" s="10">
        <v>0.19065913558006287</v>
      </c>
      <c r="E9" s="10">
        <v>0.45861810445785522</v>
      </c>
      <c r="F9" s="10">
        <v>0.35072275996208191</v>
      </c>
      <c r="G9" s="10">
        <v>0.10001551359891891</v>
      </c>
      <c r="H9" s="10">
        <v>3.0995232984423637E-2</v>
      </c>
      <c r="I9" s="10"/>
      <c r="J9" s="16"/>
      <c r="K9" s="16">
        <v>6.0000000521540642E-3</v>
      </c>
      <c r="L9" s="17">
        <v>0.1559525728225708</v>
      </c>
      <c r="M9" s="9">
        <v>0.72243201732635498</v>
      </c>
      <c r="N9" s="7">
        <v>1.9206622838973999</v>
      </c>
      <c r="O9" s="8">
        <v>5.2523617744445801</v>
      </c>
      <c r="P9" s="8">
        <v>16.199056625366211</v>
      </c>
      <c r="Q9" s="8"/>
      <c r="R9" s="18"/>
      <c r="S9" s="19">
        <v>7.0873683032579189</v>
      </c>
      <c r="T9" s="11">
        <v>2.2406007665204148</v>
      </c>
      <c r="U9" s="11">
        <v>1.8260512131647832</v>
      </c>
      <c r="V9" s="11">
        <v>1.9042008575329514</v>
      </c>
      <c r="W9" s="11">
        <v>1.9133974164170706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7116.04052734375</v>
      </c>
      <c r="C10" s="10">
        <v>5.2079837769269943E-3</v>
      </c>
      <c r="D10" s="10">
        <v>0.1919831782579422</v>
      </c>
      <c r="E10" s="10">
        <v>0.45852881669998169</v>
      </c>
      <c r="F10" s="10">
        <v>0.34948799014091492</v>
      </c>
      <c r="G10" s="10">
        <v>0.10070917755365372</v>
      </c>
      <c r="H10" s="10">
        <v>3.1931191682815552E-2</v>
      </c>
      <c r="I10" s="10"/>
      <c r="J10" s="16"/>
      <c r="K10" s="16">
        <v>6.0000000521540642E-3</v>
      </c>
      <c r="L10" s="17">
        <v>0.15682879090309143</v>
      </c>
      <c r="M10" s="9">
        <v>0.72470074892044067</v>
      </c>
      <c r="N10" s="7">
        <v>1.9090672731399536</v>
      </c>
      <c r="O10" s="8">
        <v>5.2238321304321289</v>
      </c>
      <c r="P10" s="8">
        <v>16.415307998657227</v>
      </c>
      <c r="Q10" s="8"/>
      <c r="R10" s="18"/>
      <c r="S10" s="19">
        <v>7.0479694059043823</v>
      </c>
      <c r="T10" s="11">
        <v>2.2299322816633484</v>
      </c>
      <c r="U10" s="11">
        <v>1.830674125081676</v>
      </c>
      <c r="V10" s="11">
        <v>1.9278794655252662</v>
      </c>
      <c r="W10" s="11">
        <v>1.945208301948343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8188.1259765625</v>
      </c>
      <c r="C11" s="10">
        <v>5.1794731989502907E-3</v>
      </c>
      <c r="D11" s="10">
        <v>0.19369024038314819</v>
      </c>
      <c r="E11" s="10">
        <v>0.4593493640422821</v>
      </c>
      <c r="F11" s="10">
        <v>0.34696042537689209</v>
      </c>
      <c r="G11" s="10">
        <v>0.10073558241128922</v>
      </c>
      <c r="H11" s="10">
        <v>3.2849110662937164E-2</v>
      </c>
      <c r="I11" s="10"/>
      <c r="J11" s="16"/>
      <c r="K11" s="16">
        <v>6.0000000521540642E-3</v>
      </c>
      <c r="L11" s="17">
        <v>0.15730094909667969</v>
      </c>
      <c r="M11" s="9">
        <v>0.72898244857788086</v>
      </c>
      <c r="N11" s="7">
        <v>1.8992135524749756</v>
      </c>
      <c r="O11" s="8">
        <v>5.1583232879638672</v>
      </c>
      <c r="P11" s="8">
        <v>16.544811248779297</v>
      </c>
      <c r="Q11" s="8"/>
      <c r="R11" s="18"/>
      <c r="S11" s="19">
        <v>7.0270146017099488</v>
      </c>
      <c r="T11" s="11">
        <v>2.2121513945825901</v>
      </c>
      <c r="U11" s="11">
        <v>1.8268636353919445</v>
      </c>
      <c r="V11" s="11">
        <v>1.9528746295905257</v>
      </c>
      <c r="W11" s="11">
        <v>1.9854630026277453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9147.865234375</v>
      </c>
      <c r="C12" s="10">
        <v>5.3336941637098789E-3</v>
      </c>
      <c r="D12" s="10">
        <v>0.20048771798610687</v>
      </c>
      <c r="E12" s="10">
        <v>0.46612933278083801</v>
      </c>
      <c r="F12" s="10">
        <v>0.33338293433189392</v>
      </c>
      <c r="G12" s="10">
        <v>9.1190658509731293E-2</v>
      </c>
      <c r="H12" s="10">
        <v>2.735285647213459E-2</v>
      </c>
      <c r="I12" s="10">
        <v>7.6304143294692039E-3</v>
      </c>
      <c r="J12" s="16">
        <v>1.2779288226738572E-3</v>
      </c>
      <c r="K12" s="16">
        <v>6.1635044403374195E-3</v>
      </c>
      <c r="L12" s="17">
        <v>0.16320747137069702</v>
      </c>
      <c r="M12" s="9">
        <v>0.74399870634078979</v>
      </c>
      <c r="N12" s="7">
        <v>1.8949776887893677</v>
      </c>
      <c r="O12" s="8">
        <v>4.998652458190918</v>
      </c>
      <c r="P12" s="8">
        <v>13.894826889038086</v>
      </c>
      <c r="Q12" s="8">
        <v>47.072402954101563</v>
      </c>
      <c r="R12" s="18">
        <v>125.83230590820312</v>
      </c>
      <c r="S12" s="19">
        <v>6.7716547526499502</v>
      </c>
      <c r="T12" s="11">
        <v>2.1492263942065493</v>
      </c>
      <c r="U12" s="11">
        <v>1.7592934210422095</v>
      </c>
      <c r="V12" s="11">
        <v>1.8242583203445104</v>
      </c>
      <c r="W12" s="11">
        <v>1.9664122708824565</v>
      </c>
      <c r="X12" s="11">
        <v>1.6177376600369004</v>
      </c>
      <c r="Y12" s="20">
        <v>1.0009860234879562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10515.3125</v>
      </c>
      <c r="C13" s="10">
        <v>6.7748613655567169E-3</v>
      </c>
      <c r="D13" s="10">
        <v>0.20651595294475555</v>
      </c>
      <c r="E13" s="10">
        <v>0.46734228730201721</v>
      </c>
      <c r="F13" s="10">
        <v>0.32614177465438843</v>
      </c>
      <c r="G13" s="10">
        <v>8.9050397276878357E-2</v>
      </c>
      <c r="H13" s="10">
        <v>2.7076395228505135E-2</v>
      </c>
      <c r="I13" s="10"/>
      <c r="J13" s="16"/>
      <c r="K13" s="16">
        <v>6.0000000521540642E-3</v>
      </c>
      <c r="L13" s="17">
        <v>0.18972331285476685</v>
      </c>
      <c r="M13" s="9">
        <v>0.75309222936630249</v>
      </c>
      <c r="N13" s="7">
        <v>1.8772623538970947</v>
      </c>
      <c r="O13" s="8">
        <v>4.861577033996582</v>
      </c>
      <c r="P13" s="8">
        <v>13.621659278869629</v>
      </c>
      <c r="Q13" s="8"/>
      <c r="R13" s="18"/>
      <c r="S13" s="19">
        <v>5.8168047898893089</v>
      </c>
      <c r="T13" s="11">
        <v>2.1072693581222097</v>
      </c>
      <c r="U13" s="11">
        <v>1.7373265922419314</v>
      </c>
      <c r="V13" s="11">
        <v>1.8317185682928274</v>
      </c>
      <c r="W13" s="11">
        <v>1.9877458830751811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11683.0595703125</v>
      </c>
      <c r="C14" s="10">
        <v>8.2050440832972527E-3</v>
      </c>
      <c r="D14" s="10">
        <v>0.21199159324169159</v>
      </c>
      <c r="E14" s="10">
        <v>0.467171311378479</v>
      </c>
      <c r="F14" s="10">
        <v>0.3208371102809906</v>
      </c>
      <c r="G14" s="10">
        <v>8.8219955563545227E-2</v>
      </c>
      <c r="H14" s="10">
        <v>2.7464559301733971E-2</v>
      </c>
      <c r="I14" s="10"/>
      <c r="J14" s="16"/>
      <c r="K14" s="16">
        <v>4.999999888241291E-3</v>
      </c>
      <c r="L14" s="17">
        <v>0.2136426717042923</v>
      </c>
      <c r="M14" s="9">
        <v>0.75913333892822266</v>
      </c>
      <c r="N14" s="7">
        <v>1.857304573059082</v>
      </c>
      <c r="O14" s="8">
        <v>4.7610816955566406</v>
      </c>
      <c r="P14" s="8">
        <v>13.585396766662598</v>
      </c>
      <c r="Q14" s="8"/>
      <c r="R14" s="18"/>
      <c r="S14" s="19">
        <v>5.1581194653362106</v>
      </c>
      <c r="T14" s="11">
        <v>2.0760736816744232</v>
      </c>
      <c r="U14" s="11">
        <v>1.7274338581319171</v>
      </c>
      <c r="V14" s="11">
        <v>1.8529395249236038</v>
      </c>
      <c r="W14" s="11">
        <v>2.0216237971964386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13148.1328125</v>
      </c>
      <c r="C15" s="10">
        <v>9.9680274724960327E-3</v>
      </c>
      <c r="D15" s="10">
        <v>0.21819983422756195</v>
      </c>
      <c r="E15" s="10">
        <v>0.46669900417327881</v>
      </c>
      <c r="F15" s="10">
        <v>0.31510117650032043</v>
      </c>
      <c r="G15" s="10">
        <v>8.6400240659713745E-2</v>
      </c>
      <c r="H15" s="10">
        <v>2.672925591468811E-2</v>
      </c>
      <c r="I15" s="10"/>
      <c r="J15" s="16"/>
      <c r="K15" s="16">
        <v>4.0000001899898052E-3</v>
      </c>
      <c r="L15" s="17">
        <v>0.24185943603515625</v>
      </c>
      <c r="M15" s="9">
        <v>0.76527976989746094</v>
      </c>
      <c r="N15" s="7">
        <v>1.8375992774963379</v>
      </c>
      <c r="O15" s="8">
        <v>4.674504280090332</v>
      </c>
      <c r="P15" s="8">
        <v>13.282341957092285</v>
      </c>
      <c r="Q15" s="8"/>
      <c r="R15" s="18"/>
      <c r="S15" s="19">
        <v>4.5482431536329297</v>
      </c>
      <c r="T15" s="11">
        <v>2.0431747532880093</v>
      </c>
      <c r="U15" s="11">
        <v>1.714743483010706</v>
      </c>
      <c r="V15" s="11">
        <v>1.8483295888512574</v>
      </c>
      <c r="W15" s="11">
        <v>2.012390274734972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14867.94140625</v>
      </c>
      <c r="C16" s="10">
        <v>1.1434759944677353E-2</v>
      </c>
      <c r="D16" s="10">
        <v>0.22298280894756317</v>
      </c>
      <c r="E16" s="10">
        <v>0.46523070335388184</v>
      </c>
      <c r="F16" s="10">
        <v>0.31178650259971619</v>
      </c>
      <c r="G16" s="10">
        <v>8.6859732866287231E-2</v>
      </c>
      <c r="H16" s="10">
        <v>2.7893736958503723E-2</v>
      </c>
      <c r="I16" s="10">
        <v>9.3957977369427681E-3</v>
      </c>
      <c r="J16" s="16">
        <v>2.7954529505223036E-3</v>
      </c>
      <c r="K16" s="16">
        <v>3.9353077299892902E-3</v>
      </c>
      <c r="L16" s="17">
        <v>0.24926114082336426</v>
      </c>
      <c r="M16" s="9">
        <v>0.76957529783248901</v>
      </c>
      <c r="N16" s="7">
        <v>1.8148443698883057</v>
      </c>
      <c r="O16" s="8">
        <v>4.4813199043273926</v>
      </c>
      <c r="P16" s="8">
        <v>12.776012420654297</v>
      </c>
      <c r="Q16" s="8">
        <v>42.762340545654297</v>
      </c>
      <c r="R16" s="18">
        <v>254.20095825195313</v>
      </c>
      <c r="S16" s="19">
        <v>4.4066429610952262</v>
      </c>
      <c r="T16" s="11">
        <v>2.0193321311683827</v>
      </c>
      <c r="U16" s="11">
        <v>1.7179327840582399</v>
      </c>
      <c r="V16" s="11">
        <v>1.9356783420733112</v>
      </c>
      <c r="W16" s="11">
        <v>2.18320518415804</v>
      </c>
      <c r="X16" s="11">
        <v>2.1795890894441121</v>
      </c>
      <c r="Y16" s="20">
        <v>1.0004487647603748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16601.29296875</v>
      </c>
      <c r="C17" s="10">
        <v>1.1117749847471714E-2</v>
      </c>
      <c r="D17" s="10">
        <v>0.22170379757881165</v>
      </c>
      <c r="E17" s="10">
        <v>0.46799421310424805</v>
      </c>
      <c r="F17" s="10">
        <v>0.31030195951461792</v>
      </c>
      <c r="G17" s="10">
        <v>8.4775567054748535E-2</v>
      </c>
      <c r="H17" s="10">
        <v>2.67924964427948E-2</v>
      </c>
      <c r="I17" s="10"/>
      <c r="J17" s="16"/>
      <c r="K17" s="16">
        <v>4.0000001899898052E-3</v>
      </c>
      <c r="L17" s="17">
        <v>0.24461950361728668</v>
      </c>
      <c r="M17" s="9">
        <v>0.7684943675994873</v>
      </c>
      <c r="N17" s="7">
        <v>1.8287129402160645</v>
      </c>
      <c r="O17" s="8">
        <v>4.4423646926879883</v>
      </c>
      <c r="P17" s="8">
        <v>12.41999626159668</v>
      </c>
      <c r="Q17" s="8"/>
      <c r="R17" s="18"/>
      <c r="S17" s="19">
        <v>4.491702820788821</v>
      </c>
      <c r="T17" s="11">
        <v>2.0255092240636912</v>
      </c>
      <c r="U17" s="11">
        <v>1.6968326630933666</v>
      </c>
      <c r="V17" s="11">
        <v>1.9083434536996906</v>
      </c>
      <c r="W17" s="11">
        <v>2.1572067874716314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18423.9296875</v>
      </c>
      <c r="C18" s="10">
        <v>1.1334198527038097E-2</v>
      </c>
      <c r="D18" s="10">
        <v>0.22150114178657532</v>
      </c>
      <c r="E18" s="10">
        <v>0.47026607394218445</v>
      </c>
      <c r="F18" s="10">
        <v>0.30823275446891785</v>
      </c>
      <c r="G18" s="10">
        <v>8.2569174468517303E-2</v>
      </c>
      <c r="H18" s="10">
        <v>2.6164541020989418E-2</v>
      </c>
      <c r="I18" s="10"/>
      <c r="J18" s="16"/>
      <c r="K18" s="16">
        <v>4.0000001899898052E-3</v>
      </c>
      <c r="L18" s="17">
        <v>0.24706998467445374</v>
      </c>
      <c r="M18" s="9">
        <v>0.76737159490585327</v>
      </c>
      <c r="N18" s="7">
        <v>1.8397812843322754</v>
      </c>
      <c r="O18" s="8">
        <v>4.3740940093994141</v>
      </c>
      <c r="P18" s="8">
        <v>12.105398178100586</v>
      </c>
      <c r="Q18" s="8"/>
      <c r="R18" s="18"/>
      <c r="S18" s="19">
        <v>4.4461795706978453</v>
      </c>
      <c r="T18" s="11">
        <v>2.0290010124038313</v>
      </c>
      <c r="U18" s="11">
        <v>1.6753772918431988</v>
      </c>
      <c r="V18" s="11">
        <v>1.8876863520815581</v>
      </c>
      <c r="W18" s="11">
        <v>2.1613946959003485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20784.06640625</v>
      </c>
      <c r="C19" s="10">
        <v>1.135676447302103E-2</v>
      </c>
      <c r="D19" s="10">
        <v>0.221218541264534</v>
      </c>
      <c r="E19" s="10">
        <v>0.47305223345756531</v>
      </c>
      <c r="F19" s="10">
        <v>0.3057292103767395</v>
      </c>
      <c r="G19" s="10">
        <v>7.9222045838832855E-2</v>
      </c>
      <c r="H19" s="10">
        <v>2.390952967107296E-2</v>
      </c>
      <c r="I19" s="10"/>
      <c r="J19" s="16"/>
      <c r="K19" s="16">
        <v>3.0000000260770321E-3</v>
      </c>
      <c r="L19" s="17">
        <v>0.24586141109466553</v>
      </c>
      <c r="M19" s="9">
        <v>0.76799213886260986</v>
      </c>
      <c r="N19" s="7">
        <v>1.8531022071838379</v>
      </c>
      <c r="O19" s="8">
        <v>4.3351478576660156</v>
      </c>
      <c r="P19" s="8">
        <v>11.466572761535645</v>
      </c>
      <c r="Q19" s="8"/>
      <c r="R19" s="18"/>
      <c r="S19" s="19">
        <v>4.467933588513886</v>
      </c>
      <c r="T19" s="11">
        <v>2.0280974527547202</v>
      </c>
      <c r="U19" s="11">
        <v>1.6498237438528685</v>
      </c>
      <c r="V19" s="11">
        <v>1.8274358300419673</v>
      </c>
      <c r="W19" s="11">
        <v>2.0851505076054413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22693.583984375</v>
      </c>
      <c r="C20" s="10">
        <v>1.1460499837994576E-2</v>
      </c>
      <c r="D20" s="10">
        <v>0.21963654458522797</v>
      </c>
      <c r="E20" s="10">
        <v>0.47399741411209106</v>
      </c>
      <c r="F20" s="10">
        <v>0.30636605620384216</v>
      </c>
      <c r="G20" s="10">
        <v>7.8384414315223694E-2</v>
      </c>
      <c r="H20" s="10">
        <v>2.3264957591891289E-2</v>
      </c>
      <c r="I20" s="10"/>
      <c r="J20" s="16"/>
      <c r="K20" s="16">
        <v>3.0000000260770321E-3</v>
      </c>
      <c r="L20" s="17">
        <v>0.2458404153585434</v>
      </c>
      <c r="M20" s="9">
        <v>0.76431292295455933</v>
      </c>
      <c r="N20" s="7">
        <v>1.8649764060974121</v>
      </c>
      <c r="O20" s="8">
        <v>4.3406982421875</v>
      </c>
      <c r="P20" s="8">
        <v>11.292001724243164</v>
      </c>
      <c r="Q20" s="8"/>
      <c r="R20" s="18"/>
      <c r="S20" s="19">
        <v>4.4678464702056324</v>
      </c>
      <c r="T20" s="11">
        <v>2.0419998047560437</v>
      </c>
      <c r="U20" s="11">
        <v>1.6427341165805254</v>
      </c>
      <c r="V20" s="11">
        <v>1.8058019424247171</v>
      </c>
      <c r="W20" s="11">
        <v>2.0603041725876148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24337.859375</v>
      </c>
      <c r="C21" s="10">
        <v>1.1508000083267689E-2</v>
      </c>
      <c r="D21" s="10">
        <v>0.2174324244260788</v>
      </c>
      <c r="E21" s="10">
        <v>0.47488203644752502</v>
      </c>
      <c r="F21" s="10">
        <v>0.30768555402755737</v>
      </c>
      <c r="G21" s="10">
        <v>7.8205607831478119E-2</v>
      </c>
      <c r="H21" s="10">
        <v>2.3356074467301369E-2</v>
      </c>
      <c r="I21" s="10">
        <v>6.9441408850252628E-3</v>
      </c>
      <c r="J21" s="16">
        <v>1.9448183011263609E-3</v>
      </c>
      <c r="K21" s="16">
        <v>2.9413937591016293E-3</v>
      </c>
      <c r="L21" s="17">
        <v>0.24163998663425446</v>
      </c>
      <c r="M21" s="9">
        <v>0.75770837068557739</v>
      </c>
      <c r="N21" s="7">
        <v>1.8859505653381348</v>
      </c>
      <c r="O21" s="8">
        <v>4.3395352363586426</v>
      </c>
      <c r="P21" s="8">
        <v>11.499285697937012</v>
      </c>
      <c r="Q21" s="8">
        <v>42.448104858398437</v>
      </c>
      <c r="R21" s="18">
        <v>81.810646057128906</v>
      </c>
      <c r="S21" s="19">
        <v>4.5452846911726121</v>
      </c>
      <c r="T21" s="11">
        <v>2.0656119284297403</v>
      </c>
      <c r="U21" s="11">
        <v>1.6314259326312519</v>
      </c>
      <c r="V21" s="11">
        <v>1.8021239768593298</v>
      </c>
      <c r="W21" s="11">
        <v>2.0303116489902169</v>
      </c>
      <c r="X21" s="11">
        <v>1.6081683632554717</v>
      </c>
      <c r="Y21" s="20">
        <v>2.3427584189368069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25831.328125</v>
      </c>
      <c r="C22" s="10">
        <v>1.1663760989904404E-2</v>
      </c>
      <c r="D22" s="10">
        <v>0.21481819450855255</v>
      </c>
      <c r="E22" s="10">
        <v>0.47107067704200745</v>
      </c>
      <c r="F22" s="10">
        <v>0.3141111433506012</v>
      </c>
      <c r="G22" s="10">
        <v>8.1759162247180939E-2</v>
      </c>
      <c r="H22" s="10">
        <v>2.4956818670034409E-2</v>
      </c>
      <c r="I22" s="10"/>
      <c r="J22" s="16"/>
      <c r="K22" s="16">
        <v>3.0000000260770321E-3</v>
      </c>
      <c r="L22" s="17">
        <v>0.24145099520683289</v>
      </c>
      <c r="M22" s="9">
        <v>0.74789029359817505</v>
      </c>
      <c r="N22" s="7">
        <v>1.8860431909561157</v>
      </c>
      <c r="O22" s="8">
        <v>4.4579977989196777</v>
      </c>
      <c r="P22" s="8">
        <v>12.097984313964844</v>
      </c>
      <c r="Q22" s="8"/>
      <c r="R22" s="18"/>
      <c r="S22" s="19">
        <v>4.5481331972086139</v>
      </c>
      <c r="T22" s="11">
        <v>2.0997244825466237</v>
      </c>
      <c r="U22" s="11">
        <v>1.6654503798138911</v>
      </c>
      <c r="V22" s="11">
        <v>1.8339884445913048</v>
      </c>
      <c r="W22" s="11">
        <v>2.0628906197060988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27410.73046875</v>
      </c>
      <c r="C23" s="10">
        <v>1.1604567058384418E-2</v>
      </c>
      <c r="D23" s="10">
        <v>0.21003709733486176</v>
      </c>
      <c r="E23" s="10">
        <v>0.46544113755226135</v>
      </c>
      <c r="F23" s="10">
        <v>0.32452180981636047</v>
      </c>
      <c r="G23" s="10">
        <v>8.79221111536026E-2</v>
      </c>
      <c r="H23" s="10">
        <v>2.8292762115597725E-2</v>
      </c>
      <c r="I23" s="10"/>
      <c r="J23" s="16"/>
      <c r="K23" s="16">
        <v>3.0000000260770321E-3</v>
      </c>
      <c r="L23" s="17">
        <v>0.23753471672534943</v>
      </c>
      <c r="M23" s="9">
        <v>0.73259633779525757</v>
      </c>
      <c r="N23" s="7">
        <v>1.8882386684417725</v>
      </c>
      <c r="O23" s="8">
        <v>4.6284065246582031</v>
      </c>
      <c r="P23" s="8">
        <v>13.207601547241211</v>
      </c>
      <c r="Q23" s="8"/>
      <c r="R23" s="18"/>
      <c r="S23" s="19">
        <v>4.6233962302791927</v>
      </c>
      <c r="T23" s="11">
        <v>2.1566116980557855</v>
      </c>
      <c r="U23" s="11">
        <v>1.7186481683711163</v>
      </c>
      <c r="V23" s="11">
        <v>1.8996194914310789</v>
      </c>
      <c r="W23" s="11">
        <v>2.1421574432795238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27999.541015625</v>
      </c>
      <c r="C24" s="10">
        <v>1.1545194312930107E-2</v>
      </c>
      <c r="D24" s="10">
        <v>0.20621016621589661</v>
      </c>
      <c r="E24" s="10">
        <v>0.46045005321502686</v>
      </c>
      <c r="F24" s="10">
        <v>0.33333978056907654</v>
      </c>
      <c r="G24" s="10">
        <v>9.3870140612125397E-2</v>
      </c>
      <c r="H24" s="10">
        <v>3.2234124839305878E-2</v>
      </c>
      <c r="I24" s="10"/>
      <c r="J24" s="16"/>
      <c r="K24" s="16">
        <v>2.0000000949949026E-3</v>
      </c>
      <c r="L24" s="17">
        <v>0.23286095261573792</v>
      </c>
      <c r="M24" s="9">
        <v>0.72008323669433594</v>
      </c>
      <c r="N24" s="7">
        <v>1.8872451782226563</v>
      </c>
      <c r="O24" s="8">
        <v>4.748863697052002</v>
      </c>
      <c r="P24" s="8">
        <v>14.349806785583496</v>
      </c>
      <c r="Q24" s="8"/>
      <c r="R24" s="18"/>
      <c r="S24" s="19">
        <v>4.7164759293356697</v>
      </c>
      <c r="T24" s="11">
        <v>2.2047168887055038</v>
      </c>
      <c r="U24" s="11">
        <v>1.7662769140504018</v>
      </c>
      <c r="V24" s="11">
        <v>1.9766863362041942</v>
      </c>
      <c r="W24" s="11">
        <v>2.2463108427256691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29755.375</v>
      </c>
      <c r="C25" s="10">
        <v>1.1691113002598286E-2</v>
      </c>
      <c r="D25" s="10">
        <v>0.20374509692192078</v>
      </c>
      <c r="E25" s="10">
        <v>0.45799827575683594</v>
      </c>
      <c r="F25" s="10">
        <v>0.33825662732124329</v>
      </c>
      <c r="G25" s="10">
        <v>9.5291748642921448E-2</v>
      </c>
      <c r="H25" s="10">
        <v>3.2877914607524872E-2</v>
      </c>
      <c r="I25" s="10">
        <v>1.2411938048899174E-2</v>
      </c>
      <c r="J25" s="16">
        <v>4.0379278361797333E-3</v>
      </c>
      <c r="K25" s="16">
        <v>2.1248264238238335E-3</v>
      </c>
      <c r="L25" s="17">
        <v>0.22678256034851074</v>
      </c>
      <c r="M25" s="9">
        <v>0.7092164158821106</v>
      </c>
      <c r="N25" s="7">
        <v>1.8985141515731812</v>
      </c>
      <c r="O25" s="8">
        <v>4.8750185966491699</v>
      </c>
      <c r="P25" s="8">
        <v>13.79733943939209</v>
      </c>
      <c r="Q25" s="8">
        <v>55.833576202392578</v>
      </c>
      <c r="R25" s="18">
        <v>215.33407592773437</v>
      </c>
      <c r="S25" s="19">
        <v>4.8421633627874998</v>
      </c>
      <c r="T25" s="11">
        <v>2.2454227106740507</v>
      </c>
      <c r="U25" s="11">
        <v>1.7812725362370594</v>
      </c>
      <c r="V25" s="11">
        <v>1.9543516930117937</v>
      </c>
      <c r="W25" s="11">
        <v>2.3796900478430087</v>
      </c>
      <c r="X25" s="11">
        <v>2.2169245296546118</v>
      </c>
      <c r="Y25" s="20">
        <v>1.8608712322081398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31327.150390625</v>
      </c>
      <c r="C26" s="10">
        <v>1.1878818273544312E-2</v>
      </c>
      <c r="D26" s="10">
        <v>0.20057202875614166</v>
      </c>
      <c r="E26" s="10">
        <v>0.45680275559425354</v>
      </c>
      <c r="F26" s="10">
        <v>0.3426252007484436</v>
      </c>
      <c r="G26" s="10">
        <v>9.9520117044448853E-2</v>
      </c>
      <c r="H26" s="10">
        <v>3.631877526640892E-2</v>
      </c>
      <c r="I26" s="10"/>
      <c r="J26" s="16"/>
      <c r="K26" s="16">
        <v>2.0000000949949026E-3</v>
      </c>
      <c r="L26" s="17">
        <v>0.226002037525177</v>
      </c>
      <c r="M26" s="9">
        <v>0.70319193601608276</v>
      </c>
      <c r="N26" s="7">
        <v>1.9060144424438477</v>
      </c>
      <c r="O26" s="8">
        <v>4.897636890411377</v>
      </c>
      <c r="P26" s="8">
        <v>14.606307983398438</v>
      </c>
      <c r="Q26" s="8"/>
      <c r="R26" s="18"/>
      <c r="S26" s="19">
        <v>4.8579759108451874</v>
      </c>
      <c r="T26" s="11">
        <v>2.2737120139825278</v>
      </c>
      <c r="U26" s="11">
        <v>1.797600468026187</v>
      </c>
      <c r="V26" s="11">
        <v>2.03200295238288</v>
      </c>
      <c r="W26" s="11">
        <v>2.4865132947303006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32237.01171875</v>
      </c>
      <c r="C27" s="10">
        <v>1.2155096977949142E-2</v>
      </c>
      <c r="D27" s="10">
        <v>0.20085501670837402</v>
      </c>
      <c r="E27" s="10">
        <v>0.46044716238975525</v>
      </c>
      <c r="F27" s="10">
        <v>0.33869782090187073</v>
      </c>
      <c r="G27" s="10">
        <v>9.8198533058166504E-2</v>
      </c>
      <c r="H27" s="10">
        <v>3.6885447800159454E-2</v>
      </c>
      <c r="I27" s="10">
        <v>1.4599126763641834E-2</v>
      </c>
      <c r="J27" s="16">
        <v>4.664282314479351E-3</v>
      </c>
      <c r="K27" s="16">
        <v>2.3446339182555676E-3</v>
      </c>
      <c r="L27" s="17">
        <v>0.23190735280513763</v>
      </c>
      <c r="M27" s="9">
        <v>0.71061176061630249</v>
      </c>
      <c r="N27" s="7">
        <v>1.9172682762145996</v>
      </c>
      <c r="O27" s="8">
        <v>4.7954196929931641</v>
      </c>
      <c r="P27" s="8">
        <v>14.19495677947998</v>
      </c>
      <c r="Q27" s="8">
        <v>64.4420166015625</v>
      </c>
      <c r="R27" s="18">
        <v>262.10092163085937</v>
      </c>
      <c r="S27" s="19">
        <v>4.7327432177209374</v>
      </c>
      <c r="T27" s="11">
        <v>2.2491507941535933</v>
      </c>
      <c r="U27" s="11">
        <v>1.7664344203325051</v>
      </c>
      <c r="V27" s="11">
        <v>2.0477808958953885</v>
      </c>
      <c r="W27" s="11">
        <v>2.5997668141980195</v>
      </c>
      <c r="X27" s="11">
        <v>2.2690140397173724</v>
      </c>
      <c r="Y27" s="20">
        <v>1.7800414180548152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32495.7109375</v>
      </c>
      <c r="C28" s="10">
        <v>1.123545877635479E-2</v>
      </c>
      <c r="D28" s="10">
        <v>0.20090921223163605</v>
      </c>
      <c r="E28" s="10">
        <v>0.46236240863800049</v>
      </c>
      <c r="F28" s="10">
        <v>0.33672836422920227</v>
      </c>
      <c r="G28" s="10">
        <v>9.9430739879608154E-2</v>
      </c>
      <c r="H28" s="10">
        <v>3.9447754621505737E-2</v>
      </c>
      <c r="I28" s="10">
        <v>1.5314866788685322E-2</v>
      </c>
      <c r="J28" s="16">
        <v>4.7955773770809174E-3</v>
      </c>
      <c r="K28" s="16">
        <v>1.4561945572495461E-3</v>
      </c>
      <c r="L28" s="17">
        <v>0.22359873354434967</v>
      </c>
      <c r="M28" s="9">
        <v>0.71446353197097778</v>
      </c>
      <c r="N28" s="7">
        <v>1.9076056480407715</v>
      </c>
      <c r="O28" s="8">
        <v>4.722623348236084</v>
      </c>
      <c r="P28" s="8">
        <v>14.089336395263672</v>
      </c>
      <c r="Q28" s="8">
        <v>69.558349609375</v>
      </c>
      <c r="R28" s="18">
        <v>263.23883056640625</v>
      </c>
      <c r="S28" s="19">
        <v>4.9129813955653319</v>
      </c>
      <c r="T28" s="11">
        <v>2.2367915162510754</v>
      </c>
      <c r="U28" s="11">
        <v>1.7651544811583697</v>
      </c>
      <c r="V28" s="11">
        <v>2.1053658958515418</v>
      </c>
      <c r="W28" s="11">
        <v>2.8015692324985171</v>
      </c>
      <c r="X28" s="11">
        <v>2.1740985050357811</v>
      </c>
      <c r="Y28" s="20">
        <v>1.8103121112445635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33243.125</v>
      </c>
      <c r="C29" s="10">
        <v>1.1003289371728897E-2</v>
      </c>
      <c r="D29" s="10">
        <v>0.20160308480262756</v>
      </c>
      <c r="E29" s="10">
        <v>0.46180570125579834</v>
      </c>
      <c r="F29" s="10">
        <v>0.3365912139415741</v>
      </c>
      <c r="G29" s="10">
        <v>9.7465366125106812E-2</v>
      </c>
      <c r="H29" s="10">
        <v>3.602958470582962E-2</v>
      </c>
      <c r="I29" s="10">
        <v>1.3541096821427345E-2</v>
      </c>
      <c r="J29" s="16">
        <v>4.3021575547754765E-3</v>
      </c>
      <c r="K29" s="16">
        <v>3.3634239807724953E-3</v>
      </c>
      <c r="L29" s="17">
        <v>0.21321702003479004</v>
      </c>
      <c r="M29" s="9">
        <v>0.73112863302230835</v>
      </c>
      <c r="N29" s="7">
        <v>1.9459662437438965</v>
      </c>
      <c r="O29" s="8">
        <v>4.6402378082275391</v>
      </c>
      <c r="P29" s="8">
        <v>15.618778228759766</v>
      </c>
      <c r="Q29" s="8">
        <v>60.141639709472656</v>
      </c>
      <c r="R29" s="18">
        <v>230.75941467285156</v>
      </c>
      <c r="S29" s="19">
        <v>5.153571561580077</v>
      </c>
      <c r="T29" s="11">
        <v>2.1838857678689476</v>
      </c>
      <c r="U29" s="11">
        <v>1.7289775564828689</v>
      </c>
      <c r="V29" s="11">
        <v>2.0995808400480138</v>
      </c>
      <c r="W29" s="11">
        <v>2.3044999849050458</v>
      </c>
      <c r="X29" s="11">
        <v>2.2498424255989953</v>
      </c>
      <c r="Y29" s="20">
        <v>1.8448303762601181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32983.89453125</v>
      </c>
      <c r="C30" s="10">
        <v>1.0367789305746555E-2</v>
      </c>
      <c r="D30" s="10">
        <v>0.19624970853328705</v>
      </c>
      <c r="E30" s="10">
        <v>0.46905168890953064</v>
      </c>
      <c r="F30" s="10">
        <v>0.33469861745834351</v>
      </c>
      <c r="G30" s="10">
        <v>9.5270425081253052E-2</v>
      </c>
      <c r="H30" s="10">
        <v>3.652375191450119E-2</v>
      </c>
      <c r="I30" s="10">
        <v>1.398104801774025E-2</v>
      </c>
      <c r="J30" s="16">
        <v>4.1059078648686409E-3</v>
      </c>
      <c r="K30" s="16">
        <v>3.1650050077587366E-3</v>
      </c>
      <c r="L30" s="17">
        <v>0.20840473473072052</v>
      </c>
      <c r="M30" s="9">
        <v>0.72405034303665161</v>
      </c>
      <c r="N30" s="7">
        <v>1.9571672677993774</v>
      </c>
      <c r="O30" s="8">
        <v>4.6210126876831055</v>
      </c>
      <c r="P30" s="8">
        <v>13.881653785705566</v>
      </c>
      <c r="Q30" s="8">
        <v>64.478256225585937</v>
      </c>
      <c r="R30" s="18">
        <v>242.17576599121094</v>
      </c>
      <c r="S30" s="19">
        <v>5.2758302334758582</v>
      </c>
      <c r="T30" s="11">
        <v>2.22014877025171</v>
      </c>
      <c r="U30" s="11">
        <v>1.7101019720195856</v>
      </c>
      <c r="V30" s="11">
        <v>2.0615152511222483</v>
      </c>
      <c r="W30" s="11">
        <v>2.6307796227229949</v>
      </c>
      <c r="X30" s="11">
        <v>2.1685009690491186</v>
      </c>
      <c r="Y30" s="20">
        <v>1.6904000151737875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33520.86328125</v>
      </c>
      <c r="C31" s="10">
        <v>9.9318614229559898E-3</v>
      </c>
      <c r="D31" s="10">
        <v>0.19631852209568024</v>
      </c>
      <c r="E31" s="10">
        <v>0.46524623036384583</v>
      </c>
      <c r="F31" s="10">
        <v>0.33843526244163513</v>
      </c>
      <c r="G31" s="10">
        <v>9.994237869977951E-2</v>
      </c>
      <c r="H31" s="10">
        <v>3.8160808384418488E-2</v>
      </c>
      <c r="I31" s="10">
        <v>1.4276446774601936E-2</v>
      </c>
      <c r="J31" s="16">
        <v>4.2387135326862335E-3</v>
      </c>
      <c r="K31" s="16">
        <v>3.74336028471589E-3</v>
      </c>
      <c r="L31" s="17">
        <v>0.20226208865642548</v>
      </c>
      <c r="M31" s="9">
        <v>0.7227439284324646</v>
      </c>
      <c r="N31" s="7">
        <v>1.9372113943099976</v>
      </c>
      <c r="O31" s="8">
        <v>4.6890497207641602</v>
      </c>
      <c r="P31" s="8">
        <v>14.977806091308594</v>
      </c>
      <c r="Q31" s="8">
        <v>66.357810974121094</v>
      </c>
      <c r="R31" s="18">
        <v>245.44268798828125</v>
      </c>
      <c r="S31" s="19">
        <v>5.4387898644383963</v>
      </c>
      <c r="T31" s="11">
        <v>2.2239616578557944</v>
      </c>
      <c r="U31" s="11">
        <v>1.7469166151905797</v>
      </c>
      <c r="V31" s="11">
        <v>2.1296557912611154</v>
      </c>
      <c r="W31" s="11">
        <v>2.5474596499201696</v>
      </c>
      <c r="X31" s="11">
        <v>2.1506548060990878</v>
      </c>
      <c r="Y31" s="20">
        <v>1.7162489704729336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34074.078125</v>
      </c>
      <c r="C32" s="10">
        <v>9.6053965389728546E-3</v>
      </c>
      <c r="D32" s="10">
        <v>0.19550396502017975</v>
      </c>
      <c r="E32" s="10">
        <v>0.4653453528881073</v>
      </c>
      <c r="F32" s="10">
        <v>0.33915066719055176</v>
      </c>
      <c r="G32" s="10">
        <v>0.10108336061239243</v>
      </c>
      <c r="H32" s="10">
        <v>3.8443062454462051E-2</v>
      </c>
      <c r="I32" s="10">
        <v>1.4412490651011467E-2</v>
      </c>
      <c r="J32" s="16">
        <v>4.2940112762153149E-3</v>
      </c>
      <c r="K32" s="16">
        <v>2.99293454736471E-3</v>
      </c>
      <c r="L32" s="17">
        <v>0.20126736164093018</v>
      </c>
      <c r="M32" s="9">
        <v>0.72333580255508423</v>
      </c>
      <c r="N32" s="7">
        <v>1.9340507984161377</v>
      </c>
      <c r="O32" s="8">
        <v>4.6857905387878418</v>
      </c>
      <c r="P32" s="8">
        <v>15.43977165222168</v>
      </c>
      <c r="Q32" s="8">
        <v>67.704605102539062</v>
      </c>
      <c r="R32" s="18">
        <v>249.29962158203125</v>
      </c>
      <c r="S32" s="19">
        <v>5.4674174350615967</v>
      </c>
      <c r="T32" s="11">
        <v>2.2243686199411528</v>
      </c>
      <c r="U32" s="11">
        <v>1.7535440346233471</v>
      </c>
      <c r="V32" s="11">
        <v>2.1571791457520706</v>
      </c>
      <c r="W32" s="11">
        <v>2.4894788271218053</v>
      </c>
      <c r="X32" s="11">
        <v>2.129590441729126</v>
      </c>
      <c r="Y32" s="20">
        <v>1.7185447303190717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34665.9609375</v>
      </c>
      <c r="C33" s="10">
        <v>9.3938568606972694E-3</v>
      </c>
      <c r="D33" s="10">
        <v>0.19372263550758362</v>
      </c>
      <c r="E33" s="10">
        <v>0.45936644077301025</v>
      </c>
      <c r="F33" s="10">
        <v>0.34691092371940613</v>
      </c>
      <c r="G33" s="10">
        <v>0.11091087758541107</v>
      </c>
      <c r="H33" s="10">
        <v>4.3690823018550873E-2</v>
      </c>
      <c r="I33" s="10">
        <v>1.6279660165309906E-2</v>
      </c>
      <c r="J33" s="16">
        <v>4.7629275359213352E-3</v>
      </c>
      <c r="K33" s="16">
        <v>4.4622062705457202E-3</v>
      </c>
      <c r="L33" s="17">
        <v>0.19687901437282562</v>
      </c>
      <c r="M33" s="9">
        <v>0.71516841650009155</v>
      </c>
      <c r="N33" s="7">
        <v>1.8939905166625977</v>
      </c>
      <c r="O33" s="8">
        <v>4.8083767890930176</v>
      </c>
      <c r="P33" s="8">
        <v>17.281591415405273</v>
      </c>
      <c r="Q33" s="8">
        <v>77.555931091308594</v>
      </c>
      <c r="R33" s="18">
        <v>279.427734375</v>
      </c>
      <c r="S33" s="19">
        <v>5.5905387983951442</v>
      </c>
      <c r="T33" s="11">
        <v>2.2547824755516506</v>
      </c>
      <c r="U33" s="11">
        <v>1.83156206057115</v>
      </c>
      <c r="V33" s="11">
        <v>2.3065421778851452</v>
      </c>
      <c r="W33" s="11">
        <v>2.5278950458261056</v>
      </c>
      <c r="X33" s="11">
        <v>2.0989345593950168</v>
      </c>
      <c r="Y33" s="20">
        <v>1.6918538050673766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35457.5625</v>
      </c>
      <c r="C34" s="10">
        <v>8.8275903835892677E-3</v>
      </c>
      <c r="D34" s="10">
        <v>0.19266751408576965</v>
      </c>
      <c r="E34" s="10">
        <v>0.45772123336791992</v>
      </c>
      <c r="F34" s="10">
        <v>0.34961125254631042</v>
      </c>
      <c r="G34" s="10">
        <v>0.11494806408882141</v>
      </c>
      <c r="H34" s="10">
        <v>4.600045457482338E-2</v>
      </c>
      <c r="I34" s="10">
        <v>1.7401635646820068E-2</v>
      </c>
      <c r="J34" s="16">
        <v>5.3672231733798981E-3</v>
      </c>
      <c r="K34" s="16">
        <v>3.5369961988180902E-3</v>
      </c>
      <c r="L34" s="17">
        <v>0.19392195343971252</v>
      </c>
      <c r="M34" s="9">
        <v>0.71352905035018921</v>
      </c>
      <c r="N34" s="7">
        <v>1.8880598545074463</v>
      </c>
      <c r="O34" s="8">
        <v>4.8100881576538086</v>
      </c>
      <c r="P34" s="8">
        <v>18.119546890258789</v>
      </c>
      <c r="Q34" s="8">
        <v>80.974601745605469</v>
      </c>
      <c r="R34" s="18">
        <v>304.80892944335937</v>
      </c>
      <c r="S34" s="19">
        <v>5.6790606095109819</v>
      </c>
      <c r="T34" s="11">
        <v>2.2629286601260237</v>
      </c>
      <c r="U34" s="11">
        <v>1.8516919083660299</v>
      </c>
      <c r="V34" s="11">
        <v>2.3896361799993651</v>
      </c>
      <c r="W34" s="11">
        <v>2.5381482697655127</v>
      </c>
      <c r="X34" s="11">
        <v>2.1493190961979414</v>
      </c>
      <c r="Y34" s="20">
        <v>1.7519528330566012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36734.296875</v>
      </c>
      <c r="C35" s="10">
        <v>8.4700668230652809E-3</v>
      </c>
      <c r="D35" s="10">
        <v>0.1911504715681076</v>
      </c>
      <c r="E35" s="10">
        <v>0.45371952652931213</v>
      </c>
      <c r="F35" s="10">
        <v>0.35513001680374146</v>
      </c>
      <c r="G35" s="10">
        <v>0.11822903156280518</v>
      </c>
      <c r="H35" s="10">
        <v>4.6648509800434113E-2</v>
      </c>
      <c r="I35" s="10">
        <v>1.7067480832338333E-2</v>
      </c>
      <c r="J35" s="16">
        <v>5.1603442989289761E-3</v>
      </c>
      <c r="K35" s="16">
        <v>3.86130949482322E-3</v>
      </c>
      <c r="L35" s="17">
        <v>0.19170096516609192</v>
      </c>
      <c r="M35" s="9">
        <v>0.70555317401885986</v>
      </c>
      <c r="N35" s="7">
        <v>1.8935710191726685</v>
      </c>
      <c r="O35" s="8">
        <v>4.9464402198791504</v>
      </c>
      <c r="P35" s="8">
        <v>19.632007598876953</v>
      </c>
      <c r="Q35" s="8">
        <v>81.355987548828125</v>
      </c>
      <c r="R35" s="18">
        <v>290.348876953125</v>
      </c>
      <c r="S35" s="19">
        <v>5.7469682043782031</v>
      </c>
      <c r="T35" s="11">
        <v>2.2927391401251551</v>
      </c>
      <c r="U35" s="11">
        <v>1.875327404892269</v>
      </c>
      <c r="V35" s="11">
        <v>2.3901487207809109</v>
      </c>
      <c r="W35" s="11">
        <v>2.3727592153261732</v>
      </c>
      <c r="X35" s="11">
        <v>2.097675518556517</v>
      </c>
      <c r="Y35" s="20">
        <v>1.7635592829700799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37756.34375</v>
      </c>
      <c r="C36" s="10">
        <v>7.246069610118866E-3</v>
      </c>
      <c r="D36" s="10">
        <v>0.18842703104019165</v>
      </c>
      <c r="E36" s="10">
        <v>0.4550403356552124</v>
      </c>
      <c r="F36" s="10">
        <v>0.35653263330459595</v>
      </c>
      <c r="G36" s="10">
        <v>0.11708226054906845</v>
      </c>
      <c r="H36" s="10">
        <v>4.474913701415062E-2</v>
      </c>
      <c r="I36" s="10">
        <v>1.6130143776535988E-2</v>
      </c>
      <c r="J36" s="16">
        <v>4.895597230643034E-3</v>
      </c>
      <c r="K36" s="16">
        <v>4.7472706064581897E-3</v>
      </c>
      <c r="L36" s="17">
        <v>0.17517586052417755</v>
      </c>
      <c r="M36" s="9">
        <v>0.70396119356155396</v>
      </c>
      <c r="N36" s="7">
        <v>1.8998396396636963</v>
      </c>
      <c r="O36" s="8">
        <v>5.0072379112243652</v>
      </c>
      <c r="P36" s="8">
        <v>19.054069519042969</v>
      </c>
      <c r="Q36" s="8">
        <v>76.027381896972656</v>
      </c>
      <c r="R36" s="18">
        <v>282.89492797851562</v>
      </c>
      <c r="S36" s="19">
        <v>6.2968547846869836</v>
      </c>
      <c r="T36" s="11">
        <v>2.305725056865255</v>
      </c>
      <c r="U36" s="11">
        <v>1.8766015995214138</v>
      </c>
      <c r="V36" s="11">
        <v>2.3381295020036492</v>
      </c>
      <c r="W36" s="11">
        <v>2.3478583434847553</v>
      </c>
      <c r="X36" s="11">
        <v>2.1214460883871635</v>
      </c>
      <c r="Y36" s="20">
        <v>1.7226189492543689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39088.80859375</v>
      </c>
      <c r="C37" s="10">
        <v>7.5470316223800182E-3</v>
      </c>
      <c r="D37" s="10">
        <v>0.18891647458076477</v>
      </c>
      <c r="E37" s="10">
        <v>0.45137441158294678</v>
      </c>
      <c r="F37" s="10">
        <v>0.35970914363861084</v>
      </c>
      <c r="G37" s="10">
        <v>0.12053588777780533</v>
      </c>
      <c r="H37" s="10">
        <v>4.6351101249456406E-2</v>
      </c>
      <c r="I37" s="10">
        <v>1.666644774377346E-2</v>
      </c>
      <c r="J37" s="16">
        <v>5.0884401425719261E-3</v>
      </c>
      <c r="K37" s="16">
        <v>5.0779161974787703E-3</v>
      </c>
      <c r="L37" s="17">
        <v>0.18138183653354645</v>
      </c>
      <c r="M37" s="9">
        <v>0.69807702302932739</v>
      </c>
      <c r="N37" s="7">
        <v>1.8874968290328979</v>
      </c>
      <c r="O37" s="8">
        <v>5.077003002166748</v>
      </c>
      <c r="P37" s="8">
        <v>19.425329208374023</v>
      </c>
      <c r="Q37" s="8">
        <v>79.477684020996094</v>
      </c>
      <c r="R37" s="18">
        <v>287.71072387695312</v>
      </c>
      <c r="S37" s="19">
        <v>6.0795741023857897</v>
      </c>
      <c r="T37" s="11">
        <v>2.3237505816414123</v>
      </c>
      <c r="U37" s="11">
        <v>1.9057273848751539</v>
      </c>
      <c r="V37" s="11">
        <v>2.3740514611884964</v>
      </c>
      <c r="W37" s="11">
        <v>2.3858123868470407</v>
      </c>
      <c r="X37" s="11">
        <v>2.0968198365877559</v>
      </c>
      <c r="Y37" s="20">
        <v>1.7548486146919917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39978.2734375</v>
      </c>
      <c r="C38" s="10">
        <v>7.5227813795208931E-3</v>
      </c>
      <c r="D38" s="10">
        <v>0.18903633952140808</v>
      </c>
      <c r="E38" s="10">
        <v>0.44874769449234009</v>
      </c>
      <c r="F38" s="10">
        <v>0.36221593618392944</v>
      </c>
      <c r="G38" s="10">
        <v>0.1229948028922081</v>
      </c>
      <c r="H38" s="10">
        <v>4.773152619600296E-2</v>
      </c>
      <c r="I38" s="10">
        <v>1.7979051917791367E-2</v>
      </c>
      <c r="J38" s="16">
        <v>6.4489766955375671E-3</v>
      </c>
      <c r="K38" s="16">
        <v>5.6854649446904703E-3</v>
      </c>
      <c r="L38" s="17">
        <v>0.18119841814041138</v>
      </c>
      <c r="M38" s="9">
        <v>0.69565284252166748</v>
      </c>
      <c r="N38" s="7">
        <v>1.8729172945022583</v>
      </c>
      <c r="O38" s="8">
        <v>5.1529741287231445</v>
      </c>
      <c r="P38" s="8">
        <v>19.566753387451172</v>
      </c>
      <c r="Q38" s="8">
        <v>80.066688537597656</v>
      </c>
      <c r="R38" s="18">
        <v>284.389892578125</v>
      </c>
      <c r="S38" s="19">
        <v>6.0858594488747721</v>
      </c>
      <c r="T38" s="11">
        <v>2.3315130826945007</v>
      </c>
      <c r="U38" s="11">
        <v>1.9338513017057453</v>
      </c>
      <c r="V38" s="11">
        <v>2.3864864519330085</v>
      </c>
      <c r="W38" s="11">
        <v>2.4384100725588778</v>
      </c>
      <c r="X38" s="11">
        <v>2.2445527850975528</v>
      </c>
      <c r="Y38" s="20">
        <v>2.2485883388953747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40157.4453125</v>
      </c>
      <c r="C39" s="10">
        <v>7.7410731464624405E-3</v>
      </c>
      <c r="D39" s="10">
        <v>0.19387699663639069</v>
      </c>
      <c r="E39" s="10">
        <v>0.4483245313167572</v>
      </c>
      <c r="F39" s="10">
        <v>0.35779848694801331</v>
      </c>
      <c r="G39" s="10">
        <v>0.11894981563091278</v>
      </c>
      <c r="H39" s="10">
        <v>4.5500382781028748E-2</v>
      </c>
      <c r="I39" s="10">
        <v>1.718536950647831E-2</v>
      </c>
      <c r="J39" s="16">
        <v>6.1115366406738758E-3</v>
      </c>
      <c r="K39" s="16">
        <v>6.2132850289344796E-3</v>
      </c>
      <c r="L39" s="17">
        <v>0.19336389005184174</v>
      </c>
      <c r="M39" s="9">
        <v>0.69899863004684448</v>
      </c>
      <c r="N39" s="7">
        <v>1.8696906566619873</v>
      </c>
      <c r="O39" s="8">
        <v>5.135535717010498</v>
      </c>
      <c r="P39" s="8">
        <v>18.735080718994141</v>
      </c>
      <c r="Q39" s="8">
        <v>75.598533630371094</v>
      </c>
      <c r="R39" s="18">
        <v>285.9014892578125</v>
      </c>
      <c r="S39" s="19">
        <v>5.7017376807193489</v>
      </c>
      <c r="T39" s="11">
        <v>2.3064982784295966</v>
      </c>
      <c r="U39" s="11">
        <v>1.9136423192063146</v>
      </c>
      <c r="V39" s="11">
        <v>2.3162552920147008</v>
      </c>
      <c r="W39" s="11">
        <v>2.4286844576565398</v>
      </c>
      <c r="X39" s="11">
        <v>2.2726589904125634</v>
      </c>
      <c r="Y39" s="20">
        <v>2.1181942087911465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40653.34765625</v>
      </c>
      <c r="C40" s="10">
        <v>6.6794771701097488E-3</v>
      </c>
      <c r="D40" s="10">
        <v>0.19053454697132111</v>
      </c>
      <c r="E40" s="10">
        <v>0.44920054078102112</v>
      </c>
      <c r="F40" s="10">
        <v>0.36026489734649658</v>
      </c>
      <c r="G40" s="10">
        <v>0.12034166604280472</v>
      </c>
      <c r="H40" s="10">
        <v>4.6482037752866745E-2</v>
      </c>
      <c r="I40" s="10">
        <v>1.7655352130532265E-2</v>
      </c>
      <c r="J40" s="16">
        <v>6.3386023975908756E-3</v>
      </c>
      <c r="K40" s="16">
        <v>7.7041382901370499E-3</v>
      </c>
      <c r="L40" s="17">
        <v>0.17848469316959381</v>
      </c>
      <c r="M40" s="9">
        <v>0.69706434011459351</v>
      </c>
      <c r="N40" s="7">
        <v>1.8723427057266235</v>
      </c>
      <c r="O40" s="8">
        <v>5.1677908897399902</v>
      </c>
      <c r="P40" s="8">
        <v>18.93339729309082</v>
      </c>
      <c r="Q40" s="8">
        <v>76.540657043457031</v>
      </c>
      <c r="R40" s="18">
        <v>296.783935546875</v>
      </c>
      <c r="S40" s="19">
        <v>6.1836567481473645</v>
      </c>
      <c r="T40" s="11">
        <v>2.3224879264881704</v>
      </c>
      <c r="U40" s="11">
        <v>1.9240731647822997</v>
      </c>
      <c r="V40" s="11">
        <v>2.3284562377655651</v>
      </c>
      <c r="W40" s="11">
        <v>2.4522223929966285</v>
      </c>
      <c r="X40" s="11">
        <v>2.3062694451492058</v>
      </c>
      <c r="Y40" s="20">
        <v>2.1240378220621281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42057.53515625</v>
      </c>
      <c r="C41" s="10">
        <v>6.2569165602326393E-3</v>
      </c>
      <c r="D41" s="10">
        <v>0.18857942521572113</v>
      </c>
      <c r="E41" s="10">
        <v>0.44815954566001892</v>
      </c>
      <c r="F41" s="10">
        <v>0.36326101422309875</v>
      </c>
      <c r="G41" s="10">
        <v>0.12273993343114853</v>
      </c>
      <c r="H41" s="10">
        <v>4.78690005838871E-2</v>
      </c>
      <c r="I41" s="10">
        <v>1.8237020820379257E-2</v>
      </c>
      <c r="J41" s="16">
        <v>6.5474631264805794E-3</v>
      </c>
      <c r="K41" s="16">
        <v>8.7960017845034599E-3</v>
      </c>
      <c r="L41" s="17">
        <v>0.17012409865856171</v>
      </c>
      <c r="M41" s="9">
        <v>0.69214707612991333</v>
      </c>
      <c r="N41" s="7">
        <v>1.8719831705093384</v>
      </c>
      <c r="O41" s="8">
        <v>5.1819491386413574</v>
      </c>
      <c r="P41" s="8">
        <v>19.370107650756836</v>
      </c>
      <c r="Q41" s="8">
        <v>78.614212036132813</v>
      </c>
      <c r="R41" s="18">
        <v>302.58892822265625</v>
      </c>
      <c r="S41" s="19">
        <v>6.490310319889482</v>
      </c>
      <c r="T41" s="11">
        <v>2.3446427401702312</v>
      </c>
      <c r="U41" s="11">
        <v>1.9404649657689832</v>
      </c>
      <c r="V41" s="11">
        <v>2.3682343020877523</v>
      </c>
      <c r="W41" s="11">
        <v>2.4708340338939214</v>
      </c>
      <c r="X41" s="11">
        <v>2.3196730549601345</v>
      </c>
      <c r="Y41" s="20">
        <v>2.1558361447799093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43214.08203125</v>
      </c>
      <c r="C42" s="10">
        <v>6.3668703660368919E-3</v>
      </c>
      <c r="D42" s="10">
        <v>0.19073827564716339</v>
      </c>
      <c r="E42" s="10">
        <v>0.4471372663974762</v>
      </c>
      <c r="F42" s="10">
        <v>0.36212447285652161</v>
      </c>
      <c r="G42" s="10">
        <v>0.12143971771001816</v>
      </c>
      <c r="H42" s="10">
        <v>4.4815473258495331E-2</v>
      </c>
      <c r="I42" s="10">
        <v>1.5718637034296989E-2</v>
      </c>
      <c r="J42" s="16">
        <v>4.9580014310777187E-3</v>
      </c>
      <c r="K42" s="16">
        <v>7.9846521839499508E-3</v>
      </c>
      <c r="L42" s="17">
        <v>0.17431817948818207</v>
      </c>
      <c r="M42" s="9">
        <v>0.69519007205963135</v>
      </c>
      <c r="N42" s="7">
        <v>1.863304615020752</v>
      </c>
      <c r="O42" s="8">
        <v>5.2781176567077637</v>
      </c>
      <c r="P42" s="8">
        <v>19.548835754394531</v>
      </c>
      <c r="Q42" s="8">
        <v>75.239967346191406</v>
      </c>
      <c r="R42" s="18">
        <v>251.3790283203125</v>
      </c>
      <c r="S42" s="19">
        <v>6.3334581539905788</v>
      </c>
      <c r="T42" s="11">
        <v>2.3281728891224636</v>
      </c>
      <c r="U42" s="11">
        <v>1.9434423956181948</v>
      </c>
      <c r="V42" s="11">
        <v>2.30087091637539</v>
      </c>
      <c r="W42" s="11">
        <v>2.292839419713256</v>
      </c>
      <c r="X42" s="11">
        <v>2.0895124745357334</v>
      </c>
      <c r="Y42" s="20">
        <v>1.975089632518114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44510.62890625</v>
      </c>
      <c r="C43" s="10">
        <v>6.3106212764978409E-3</v>
      </c>
      <c r="D43" s="10">
        <v>0.19041450321674347</v>
      </c>
      <c r="E43" s="10">
        <v>0.44626328349113464</v>
      </c>
      <c r="F43" s="10">
        <v>0.36332219839096069</v>
      </c>
      <c r="G43" s="10">
        <v>0.12054219096899033</v>
      </c>
      <c r="H43" s="10">
        <v>4.355451837182045E-2</v>
      </c>
      <c r="I43" s="10">
        <v>1.5558128245174885E-2</v>
      </c>
      <c r="J43" s="16">
        <v>5.2021578885614872E-3</v>
      </c>
      <c r="K43" s="16">
        <v>7.5591518543660597E-3</v>
      </c>
      <c r="L43" s="17">
        <v>0.17146466672420502</v>
      </c>
      <c r="M43" s="9">
        <v>0.69401401281356812</v>
      </c>
      <c r="N43" s="7">
        <v>1.8718225955963135</v>
      </c>
      <c r="O43" s="8">
        <v>5.4172005653381348</v>
      </c>
      <c r="P43" s="8">
        <v>19.05183219909668</v>
      </c>
      <c r="Q43" s="8">
        <v>71.143028259277344</v>
      </c>
      <c r="R43" s="18">
        <v>262.13681030273437</v>
      </c>
      <c r="S43" s="19">
        <v>6.439203853328296</v>
      </c>
      <c r="T43" s="11">
        <v>2.3330357214621702</v>
      </c>
      <c r="U43" s="11">
        <v>1.9410062872325731</v>
      </c>
      <c r="V43" s="11">
        <v>2.2252005907065517</v>
      </c>
      <c r="W43" s="11">
        <v>2.2861285400486269</v>
      </c>
      <c r="X43" s="11">
        <v>2.1825212338946347</v>
      </c>
      <c r="Y43" s="20">
        <v>1.9728478315295874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46182.1640625</v>
      </c>
      <c r="C44" s="10">
        <v>6.2777623534202576E-3</v>
      </c>
      <c r="D44" s="10">
        <v>0.18897010385990143</v>
      </c>
      <c r="E44" s="10">
        <v>0.44266426563262939</v>
      </c>
      <c r="F44" s="10">
        <v>0.36836561560630798</v>
      </c>
      <c r="G44" s="10">
        <v>0.12522804737091064</v>
      </c>
      <c r="H44" s="10">
        <v>4.4456750154495239E-2</v>
      </c>
      <c r="I44" s="10">
        <v>1.5893019735813141E-2</v>
      </c>
      <c r="J44" s="16">
        <v>5.3800772875547409E-3</v>
      </c>
      <c r="K44" s="16">
        <v>8.2555003464222006E-3</v>
      </c>
      <c r="L44" s="17">
        <v>0.17155973613262177</v>
      </c>
      <c r="M44" s="9">
        <v>0.6868668794631958</v>
      </c>
      <c r="N44" s="7">
        <v>1.8624722957611084</v>
      </c>
      <c r="O44" s="8">
        <v>5.6324992179870605</v>
      </c>
      <c r="P44" s="8">
        <v>19.738508224487305</v>
      </c>
      <c r="Q44" s="8">
        <v>72.474555969238281</v>
      </c>
      <c r="R44" s="18">
        <v>261.93734741210937</v>
      </c>
      <c r="S44" s="19">
        <v>6.4358409771692822</v>
      </c>
      <c r="T44" s="11">
        <v>2.3615189603484597</v>
      </c>
      <c r="U44" s="11">
        <v>1.9777704584386957</v>
      </c>
      <c r="V44" s="11">
        <v>2.2227745510466481</v>
      </c>
      <c r="W44" s="11">
        <v>2.2516874970315133</v>
      </c>
      <c r="X44" s="11">
        <v>2.1931197580390318</v>
      </c>
      <c r="Y44" s="20">
        <v>2.0414615066759842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46617.03515625</v>
      </c>
      <c r="C45" s="10">
        <v>5.8809071779251099E-3</v>
      </c>
      <c r="D45" s="10">
        <v>0.18927536904811859</v>
      </c>
      <c r="E45" s="10">
        <v>0.44356063008308411</v>
      </c>
      <c r="F45" s="10">
        <v>0.3671640157699585</v>
      </c>
      <c r="G45" s="10">
        <v>0.12417527288198471</v>
      </c>
      <c r="H45" s="10">
        <v>4.4835682958364487E-2</v>
      </c>
      <c r="I45" s="10">
        <v>1.6375895589590073E-2</v>
      </c>
      <c r="J45" s="16">
        <v>5.2232458256185055E-3</v>
      </c>
      <c r="K45" s="16">
        <v>8.94746743142605E-3</v>
      </c>
      <c r="L45" s="17">
        <v>0.16852208971977234</v>
      </c>
      <c r="M45" s="9">
        <v>0.68959766626358032</v>
      </c>
      <c r="N45" s="7">
        <v>1.8635677099227905</v>
      </c>
      <c r="O45" s="8">
        <v>5.6863117218017578</v>
      </c>
      <c r="P45" s="8">
        <v>18.799629211425781</v>
      </c>
      <c r="Q45" s="8">
        <v>76.382423400878906</v>
      </c>
      <c r="R45" s="18">
        <v>283.44589233398437</v>
      </c>
      <c r="S45" s="19">
        <v>6.5544809421689365</v>
      </c>
      <c r="T45" s="11">
        <v>2.351261239028942</v>
      </c>
      <c r="U45" s="11">
        <v>1.9701741388832117</v>
      </c>
      <c r="V45" s="11">
        <v>2.1834425007474749</v>
      </c>
      <c r="W45" s="11">
        <v>2.3848049066619823</v>
      </c>
      <c r="X45" s="11">
        <v>2.1428525148310555</v>
      </c>
      <c r="Y45" s="20">
        <v>1.8174373088177813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44474.140625</v>
      </c>
      <c r="C46" s="10">
        <v>5.3462972864508629E-3</v>
      </c>
      <c r="D46" s="10">
        <v>0.19309496879577637</v>
      </c>
      <c r="E46" s="10">
        <v>0.45387977361679077</v>
      </c>
      <c r="F46" s="10">
        <v>0.35302525758743286</v>
      </c>
      <c r="G46" s="10">
        <v>0.11143215000629425</v>
      </c>
      <c r="H46" s="10">
        <v>3.7603676319122314E-2</v>
      </c>
      <c r="I46" s="10">
        <v>1.3546455651521683E-2</v>
      </c>
      <c r="J46" s="16">
        <v>4.7108069993555546E-3</v>
      </c>
      <c r="K46" s="16">
        <v>9.78661607950926E-3</v>
      </c>
      <c r="L46" s="17">
        <v>0.16375808417797089</v>
      </c>
      <c r="M46" s="9">
        <v>0.70895129442214966</v>
      </c>
      <c r="N46" s="7">
        <v>1.8890752792358398</v>
      </c>
      <c r="O46" s="8">
        <v>5.3882098197937012</v>
      </c>
      <c r="P46" s="8">
        <v>17.133079528808594</v>
      </c>
      <c r="Q46" s="8">
        <v>59.658195495605469</v>
      </c>
      <c r="R46" s="18">
        <v>246.94358825683594</v>
      </c>
      <c r="S46" s="19">
        <v>6.7487899140485714</v>
      </c>
      <c r="T46" s="11">
        <v>2.2763286509646754</v>
      </c>
      <c r="U46" s="11">
        <v>1.8687443808575011</v>
      </c>
      <c r="V46" s="11">
        <v>2.0678451290302999</v>
      </c>
      <c r="W46" s="11">
        <v>2.1945578128035543</v>
      </c>
      <c r="X46" s="11">
        <v>2.2368311613590963</v>
      </c>
      <c r="Y46" s="20">
        <v>1.7392454538790418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45589.26171875</v>
      </c>
      <c r="C47" s="10">
        <v>5.0705312751233578E-3</v>
      </c>
      <c r="D47" s="10">
        <v>0.19015294313430786</v>
      </c>
      <c r="E47" s="10">
        <v>0.45081230998039246</v>
      </c>
      <c r="F47" s="10">
        <v>0.35903474688529968</v>
      </c>
      <c r="G47" s="10">
        <v>0.11961031705141068</v>
      </c>
      <c r="H47" s="10">
        <v>4.3835487216711044E-2</v>
      </c>
      <c r="I47" s="10">
        <v>1.778935082256794E-2</v>
      </c>
      <c r="J47" s="16">
        <v>5.8811930939555168E-3</v>
      </c>
      <c r="K47" s="16">
        <v>1.0481407865881901E-2</v>
      </c>
      <c r="L47" s="17">
        <v>0.15804159641265869</v>
      </c>
      <c r="M47" s="9">
        <v>0.70262157917022705</v>
      </c>
      <c r="N47" s="7">
        <v>1.8637064695358276</v>
      </c>
      <c r="O47" s="8">
        <v>5.4616589546203613</v>
      </c>
      <c r="P47" s="8">
        <v>17.956289291381836</v>
      </c>
      <c r="Q47" s="8">
        <v>70.989593505859375</v>
      </c>
      <c r="R47" s="18">
        <v>383.7828369140625</v>
      </c>
      <c r="S47" s="19">
        <v>6.9948323366786873</v>
      </c>
      <c r="T47" s="11">
        <v>2.3051870204784204</v>
      </c>
      <c r="U47" s="11">
        <v>1.9264206762085949</v>
      </c>
      <c r="V47" s="11">
        <v>2.1894655649663246</v>
      </c>
      <c r="W47" s="11">
        <v>2.4407881636799895</v>
      </c>
      <c r="X47" s="11">
        <v>2.5060385262277785</v>
      </c>
      <c r="Y47" s="20">
        <v>1.4690876173910781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47801.3984375</v>
      </c>
      <c r="C48" s="10">
        <v>5.3662094287574291E-3</v>
      </c>
      <c r="D48" s="10">
        <v>0.19202455878257751</v>
      </c>
      <c r="E48" s="10">
        <v>0.44803595542907715</v>
      </c>
      <c r="F48" s="10">
        <v>0.35993948578834534</v>
      </c>
      <c r="G48" s="10">
        <v>0.12244980037212372</v>
      </c>
      <c r="H48" s="10">
        <v>4.492642730474472E-2</v>
      </c>
      <c r="I48" s="10">
        <v>1.7491374164819717E-2</v>
      </c>
      <c r="J48" s="16">
        <v>6.7486958578228951E-3</v>
      </c>
      <c r="K48" s="16">
        <v>1.00434636697173E-2</v>
      </c>
      <c r="L48" s="17">
        <v>0.16654324531555176</v>
      </c>
      <c r="M48" s="9">
        <v>0.70173680782318115</v>
      </c>
      <c r="N48" s="7">
        <v>1.8425402641296387</v>
      </c>
      <c r="O48" s="8">
        <v>5.4736266136169434</v>
      </c>
      <c r="P48" s="8">
        <v>19.137702941894531</v>
      </c>
      <c r="Q48" s="8">
        <v>70.418586730957031</v>
      </c>
      <c r="R48" s="18">
        <v>285.6280517578125</v>
      </c>
      <c r="S48" s="19">
        <v>6.635792971262191</v>
      </c>
      <c r="T48" s="11">
        <v>2.3027639276311658</v>
      </c>
      <c r="U48" s="11">
        <v>1.9534651921786235</v>
      </c>
      <c r="V48" s="11">
        <v>2.2365197973488917</v>
      </c>
      <c r="W48" s="11">
        <v>2.3471350977761776</v>
      </c>
      <c r="X48" s="11">
        <v>2.3683668786994767</v>
      </c>
      <c r="Y48" s="20">
        <v>2.3367953948648297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47382.99609375</v>
      </c>
      <c r="C49" s="10">
        <v>5.1772492006421089E-3</v>
      </c>
      <c r="D49" s="10">
        <v>0.19459405541419983</v>
      </c>
      <c r="E49" s="10">
        <v>0.45468014478683472</v>
      </c>
      <c r="F49" s="10">
        <v>0.35072579979896545</v>
      </c>
      <c r="G49" s="10">
        <v>0.11209669709205627</v>
      </c>
      <c r="H49" s="10">
        <v>3.8256939500570297E-2</v>
      </c>
      <c r="I49" s="10">
        <v>1.2792455963790417E-2</v>
      </c>
      <c r="J49" s="16">
        <v>4.1129244491457939E-3</v>
      </c>
      <c r="K49" s="16">
        <v>1.08728231862187E-2</v>
      </c>
      <c r="L49" s="17">
        <v>0.16480596363544464</v>
      </c>
      <c r="M49" s="9">
        <v>0.71175318956375122</v>
      </c>
      <c r="N49" s="7">
        <v>1.8704178333282471</v>
      </c>
      <c r="O49" s="8">
        <v>5.3364500999450684</v>
      </c>
      <c r="P49" s="8">
        <v>17.557901382446289</v>
      </c>
      <c r="Q49" s="8">
        <v>64.732841491699219</v>
      </c>
      <c r="R49" s="18">
        <v>186.069580078125</v>
      </c>
      <c r="S49" s="19">
        <v>6.707018941796087</v>
      </c>
      <c r="T49" s="11">
        <v>2.263155709230714</v>
      </c>
      <c r="U49" s="11">
        <v>1.8750088021278304</v>
      </c>
      <c r="V49" s="11">
        <v>2.100412009008783</v>
      </c>
      <c r="W49" s="11">
        <v>2.1780740506601535</v>
      </c>
      <c r="X49" s="11">
        <v>1.9763418886816351</v>
      </c>
      <c r="Y49" s="20">
        <v>2.200535480777055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47619.890625</v>
      </c>
      <c r="C50" s="10">
        <v>5.2011674270033836E-3</v>
      </c>
      <c r="D50" s="10">
        <v>0.19507478177547455</v>
      </c>
      <c r="E50" s="10">
        <v>0.45624107122421265</v>
      </c>
      <c r="F50" s="10">
        <v>0.348684161901474</v>
      </c>
      <c r="G50" s="10">
        <v>0.11016364395618439</v>
      </c>
      <c r="H50" s="10">
        <v>3.7221468985080719E-2</v>
      </c>
      <c r="I50" s="10">
        <v>1.3023779727518559E-2</v>
      </c>
      <c r="J50" s="16">
        <v>4.6216342598199844E-3</v>
      </c>
      <c r="K50" s="16">
        <v>1.0999999940395355E-2</v>
      </c>
      <c r="L50" s="17">
        <v>0.16533006727695465</v>
      </c>
      <c r="M50" s="9">
        <v>0.71455436944961548</v>
      </c>
      <c r="N50" s="7">
        <v>1.8741748332977295</v>
      </c>
      <c r="O50" s="8">
        <v>5.2983951568603516</v>
      </c>
      <c r="P50" s="8">
        <v>17.213479995727539</v>
      </c>
      <c r="Q50" s="8"/>
      <c r="R50" s="18"/>
      <c r="S50" s="19">
        <v>6.6856080317454269</v>
      </c>
      <c r="T50" s="11">
        <v>2.2529432258514963</v>
      </c>
      <c r="U50" s="11">
        <v>1.8604676510731062</v>
      </c>
      <c r="V50" s="11">
        <v>2.0791890882074058</v>
      </c>
      <c r="W50" s="11">
        <v>2.1623445926257832</v>
      </c>
      <c r="X50" s="11"/>
      <c r="Y50" s="20"/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47781.71875</v>
      </c>
      <c r="C51" s="124">
        <v>5.182947963476181E-3</v>
      </c>
      <c r="D51" s="124">
        <v>0.19535404443740845</v>
      </c>
      <c r="E51" s="124">
        <v>0.45658192038536072</v>
      </c>
      <c r="F51" s="124">
        <v>0.34806403517723083</v>
      </c>
      <c r="G51" s="124">
        <v>0.11010501533746719</v>
      </c>
      <c r="H51" s="124">
        <v>3.7601999938488007E-2</v>
      </c>
      <c r="I51" s="124">
        <v>1.3287149369716644E-2</v>
      </c>
      <c r="J51" s="125">
        <v>4.767279140651226E-3</v>
      </c>
      <c r="K51" s="125">
        <v>1.0999999940395355E-2</v>
      </c>
      <c r="L51" s="126">
        <v>0.16510498523712158</v>
      </c>
      <c r="M51" s="127">
        <v>0.71577584743499756</v>
      </c>
      <c r="N51" s="128">
        <v>1.8735407590866089</v>
      </c>
      <c r="O51" s="129">
        <v>5.2728323936462402</v>
      </c>
      <c r="P51" s="129">
        <v>17.249650955200195</v>
      </c>
      <c r="Q51" s="129"/>
      <c r="R51" s="130"/>
      <c r="S51" s="27">
        <v>6.6948451718388853</v>
      </c>
      <c r="T51" s="131">
        <v>2.2483182077704784</v>
      </c>
      <c r="U51" s="131">
        <v>1.8577872087437457</v>
      </c>
      <c r="V51" s="131">
        <v>2.0881570498773949</v>
      </c>
      <c r="W51" s="131">
        <v>2.1798703356448184</v>
      </c>
      <c r="X51" s="131"/>
      <c r="Y51" s="132"/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A1:EF206"/>
  <sheetViews>
    <sheetView workbookViewId="0">
      <pane xSplit="1" ySplit="12" topLeftCell="B52" activePane="bottomRight" state="frozen"/>
      <selection activeCell="A3" sqref="A3:CG5"/>
      <selection pane="topRight" activeCell="A3" sqref="A3:CG5"/>
      <selection pane="bottomLeft" activeCell="A3" sqref="A3:CG5"/>
      <selection pane="bottomRight" activeCell="A3" sqref="A3:EF5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336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5204.3918663323993</v>
      </c>
      <c r="D14" s="150">
        <v>0</v>
      </c>
      <c r="E14" s="149">
        <v>0</v>
      </c>
      <c r="F14" s="149">
        <v>5724.2626953635354</v>
      </c>
      <c r="G14" s="150">
        <v>0</v>
      </c>
      <c r="H14" s="149">
        <v>0</v>
      </c>
      <c r="I14" s="149">
        <v>6296.7862761841734</v>
      </c>
      <c r="J14" s="150">
        <v>0</v>
      </c>
      <c r="K14" s="149">
        <v>0</v>
      </c>
      <c r="L14" s="149">
        <v>7116.0404793665866</v>
      </c>
      <c r="M14" s="150">
        <v>0</v>
      </c>
      <c r="N14" s="149">
        <v>0</v>
      </c>
      <c r="O14" s="149">
        <v>8188.1259116964738</v>
      </c>
      <c r="P14" s="150">
        <v>0</v>
      </c>
      <c r="Q14" s="149">
        <v>0</v>
      </c>
      <c r="R14" s="149">
        <v>9147.8651301145292</v>
      </c>
      <c r="S14" s="150">
        <v>0</v>
      </c>
      <c r="T14" s="149">
        <v>0</v>
      </c>
      <c r="U14" s="149">
        <v>10515.312785782295</v>
      </c>
      <c r="V14" s="150">
        <v>0</v>
      </c>
      <c r="W14" s="149">
        <v>0</v>
      </c>
      <c r="X14" s="149">
        <v>11683.05913167021</v>
      </c>
      <c r="Y14" s="150">
        <v>0</v>
      </c>
      <c r="Z14" s="149">
        <v>0</v>
      </c>
      <c r="AA14" s="149">
        <v>13148.1324766007</v>
      </c>
      <c r="AB14" s="150">
        <v>0</v>
      </c>
      <c r="AC14" s="149">
        <v>0</v>
      </c>
      <c r="AD14" s="149">
        <v>14867.941378004874</v>
      </c>
      <c r="AE14" s="150">
        <v>0</v>
      </c>
      <c r="AF14" s="149">
        <v>0</v>
      </c>
      <c r="AG14" s="149">
        <v>16601.293203237499</v>
      </c>
      <c r="AH14" s="150">
        <v>0</v>
      </c>
      <c r="AI14" s="149">
        <v>0</v>
      </c>
      <c r="AJ14" s="149">
        <v>18423.929452640183</v>
      </c>
      <c r="AK14" s="150">
        <v>0</v>
      </c>
      <c r="AL14" s="149">
        <v>0</v>
      </c>
      <c r="AM14" s="149">
        <v>20784.066702758064</v>
      </c>
      <c r="AN14" s="150">
        <v>0</v>
      </c>
      <c r="AO14" s="149">
        <v>0</v>
      </c>
      <c r="AP14" s="149">
        <v>22693.58372521307</v>
      </c>
      <c r="AQ14" s="150">
        <v>0</v>
      </c>
      <c r="AR14" s="149">
        <v>0</v>
      </c>
      <c r="AS14" s="149">
        <v>24337.859643285385</v>
      </c>
      <c r="AT14" s="150">
        <v>0</v>
      </c>
      <c r="AU14" s="149">
        <v>0</v>
      </c>
      <c r="AV14" s="149">
        <v>25831.32787843591</v>
      </c>
      <c r="AW14" s="150">
        <v>0</v>
      </c>
      <c r="AX14" s="149">
        <v>0</v>
      </c>
      <c r="AY14" s="149">
        <v>27410.72969043551</v>
      </c>
      <c r="AZ14" s="150">
        <v>0</v>
      </c>
      <c r="BA14" s="149">
        <v>0</v>
      </c>
      <c r="BB14" s="149">
        <v>27999.54089919632</v>
      </c>
      <c r="BC14" s="150">
        <v>0</v>
      </c>
      <c r="BD14" s="149">
        <v>0</v>
      </c>
      <c r="BE14" s="149">
        <v>29755.374137520714</v>
      </c>
      <c r="BF14" s="150">
        <v>0</v>
      </c>
      <c r="BG14" s="149">
        <v>0</v>
      </c>
      <c r="BH14" s="149">
        <v>31327.151046606963</v>
      </c>
      <c r="BI14" s="150">
        <v>0</v>
      </c>
      <c r="BJ14" s="149">
        <v>0</v>
      </c>
      <c r="BK14" s="149">
        <v>32237.01267630286</v>
      </c>
      <c r="BL14" s="150">
        <v>0</v>
      </c>
      <c r="BM14" s="149">
        <v>0</v>
      </c>
      <c r="BN14" s="149">
        <v>32495.710762576695</v>
      </c>
      <c r="BO14" s="150">
        <v>0</v>
      </c>
      <c r="BP14" s="149">
        <v>0</v>
      </c>
      <c r="BQ14" s="149">
        <v>33243.124981507375</v>
      </c>
      <c r="BR14" s="150">
        <v>0</v>
      </c>
      <c r="BS14" s="149">
        <v>0</v>
      </c>
      <c r="BT14" s="149">
        <v>32983.896384390755</v>
      </c>
      <c r="BU14" s="150">
        <v>0</v>
      </c>
      <c r="BV14" s="149">
        <v>0</v>
      </c>
      <c r="BW14" s="149">
        <v>33520.861739018233</v>
      </c>
      <c r="BX14" s="150">
        <v>0</v>
      </c>
      <c r="BY14" s="149">
        <v>0</v>
      </c>
      <c r="BZ14" s="149">
        <v>34074.079680942996</v>
      </c>
      <c r="CA14" s="150">
        <v>0</v>
      </c>
      <c r="CB14" s="149">
        <v>0</v>
      </c>
      <c r="CC14" s="149">
        <v>34665.962295426063</v>
      </c>
      <c r="CD14" s="150">
        <v>0</v>
      </c>
      <c r="CE14" s="149">
        <v>0</v>
      </c>
      <c r="CF14" s="149">
        <v>35457.562781509092</v>
      </c>
      <c r="CG14" s="150">
        <v>0</v>
      </c>
      <c r="CH14" s="149">
        <v>0</v>
      </c>
      <c r="CI14" s="149">
        <v>36734.298594714513</v>
      </c>
      <c r="CJ14" s="150">
        <v>0</v>
      </c>
      <c r="CK14" s="149">
        <v>0</v>
      </c>
      <c r="CL14" s="149">
        <v>37756.345626405528</v>
      </c>
      <c r="CM14" s="150">
        <v>0</v>
      </c>
      <c r="CN14" s="149">
        <v>0</v>
      </c>
      <c r="CO14" s="149">
        <v>39088.80925507503</v>
      </c>
      <c r="CP14" s="150">
        <v>0</v>
      </c>
      <c r="CQ14" s="149">
        <v>0</v>
      </c>
      <c r="CR14" s="149">
        <v>39978.273264816424</v>
      </c>
      <c r="CS14" s="150">
        <v>0</v>
      </c>
      <c r="CT14" s="149">
        <v>0</v>
      </c>
      <c r="CU14" s="149">
        <v>40157.4461120751</v>
      </c>
      <c r="CV14" s="150">
        <v>0</v>
      </c>
      <c r="CW14" s="149">
        <v>0</v>
      </c>
      <c r="CX14" s="149">
        <v>40653.347797220929</v>
      </c>
      <c r="CY14" s="150">
        <v>0</v>
      </c>
      <c r="CZ14" s="149">
        <v>0</v>
      </c>
      <c r="DA14" s="149">
        <v>42057.535273723843</v>
      </c>
      <c r="DB14" s="150">
        <v>0</v>
      </c>
      <c r="DC14" s="149">
        <v>0</v>
      </c>
      <c r="DD14" s="149">
        <v>43214.080354111204</v>
      </c>
      <c r="DE14" s="150">
        <v>0</v>
      </c>
      <c r="DF14" s="149">
        <v>0</v>
      </c>
      <c r="DG14" s="149">
        <v>44510.627185856865</v>
      </c>
      <c r="DH14" s="150">
        <v>0</v>
      </c>
      <c r="DI14" s="149">
        <v>0</v>
      </c>
      <c r="DJ14" s="149">
        <v>46182.165489033672</v>
      </c>
      <c r="DK14" s="150">
        <v>0</v>
      </c>
      <c r="DL14" s="149">
        <v>0</v>
      </c>
      <c r="DM14" s="149">
        <v>46617.035715463426</v>
      </c>
      <c r="DN14" s="150">
        <v>0</v>
      </c>
      <c r="DO14" s="149">
        <v>0</v>
      </c>
      <c r="DP14" s="149">
        <v>44474.139898373724</v>
      </c>
      <c r="DQ14" s="150">
        <v>0</v>
      </c>
      <c r="DR14" s="149">
        <v>0</v>
      </c>
      <c r="DS14" s="149">
        <v>45589.263342138293</v>
      </c>
      <c r="DT14" s="150">
        <v>0</v>
      </c>
      <c r="DU14" s="149">
        <v>0</v>
      </c>
      <c r="DV14" s="149">
        <v>47801.397710137302</v>
      </c>
      <c r="DW14" s="150">
        <v>0</v>
      </c>
      <c r="DX14" s="149">
        <v>0</v>
      </c>
      <c r="DY14" s="149">
        <v>47382.995553925924</v>
      </c>
      <c r="DZ14" s="150">
        <v>0</v>
      </c>
      <c r="EA14" s="149">
        <v>0</v>
      </c>
      <c r="EB14" s="149">
        <v>47619.889019650735</v>
      </c>
      <c r="EC14" s="150">
        <v>0</v>
      </c>
      <c r="ED14" s="149">
        <v>0</v>
      </c>
      <c r="EE14" s="151">
        <v>47781.717544629282</v>
      </c>
      <c r="EF14" s="161">
        <v>0</v>
      </c>
    </row>
    <row r="15" spans="1:136" ht="15" customHeight="1">
      <c r="A15" s="158">
        <v>1</v>
      </c>
      <c r="B15" s="156">
        <v>13</v>
      </c>
      <c r="C15" s="149">
        <v>5256.9060283919553</v>
      </c>
      <c r="D15" s="150">
        <v>404.37738679938116</v>
      </c>
      <c r="E15" s="149">
        <v>10</v>
      </c>
      <c r="F15" s="149">
        <v>5782.0633703125304</v>
      </c>
      <c r="G15" s="150">
        <v>578.20633703125304</v>
      </c>
      <c r="H15" s="149">
        <v>11</v>
      </c>
      <c r="I15" s="149">
        <v>6360.3700982191831</v>
      </c>
      <c r="J15" s="150">
        <v>578.21546347447122</v>
      </c>
      <c r="K15" s="149">
        <v>12</v>
      </c>
      <c r="L15" s="149">
        <v>7187.8996433581196</v>
      </c>
      <c r="M15" s="150">
        <v>598.99163694650997</v>
      </c>
      <c r="N15" s="149">
        <v>13</v>
      </c>
      <c r="O15" s="149">
        <v>8270.8035978296921</v>
      </c>
      <c r="P15" s="150">
        <v>636.21566137151478</v>
      </c>
      <c r="Q15" s="149">
        <v>40</v>
      </c>
      <c r="R15" s="149">
        <v>9240.1071178800012</v>
      </c>
      <c r="S15" s="150">
        <v>231.00267794700002</v>
      </c>
      <c r="T15" s="149">
        <v>29</v>
      </c>
      <c r="U15" s="149">
        <v>10621.467649363216</v>
      </c>
      <c r="V15" s="150">
        <v>366.2575051504557</v>
      </c>
      <c r="W15" s="149">
        <v>58</v>
      </c>
      <c r="X15" s="149">
        <v>11800.928178431253</v>
      </c>
      <c r="Y15" s="150">
        <v>203.46427893846987</v>
      </c>
      <c r="Z15" s="149">
        <v>109</v>
      </c>
      <c r="AA15" s="149">
        <v>13280.60779797183</v>
      </c>
      <c r="AB15" s="150">
        <v>121.84043851350303</v>
      </c>
      <c r="AC15" s="149">
        <v>173</v>
      </c>
      <c r="AD15" s="149">
        <v>15017.500380057192</v>
      </c>
      <c r="AE15" s="150">
        <v>86.806360578365272</v>
      </c>
      <c r="AF15" s="149">
        <v>206</v>
      </c>
      <c r="AG15" s="149">
        <v>16768.356725287216</v>
      </c>
      <c r="AH15" s="150">
        <v>81.399789928578713</v>
      </c>
      <c r="AI15" s="149">
        <v>236</v>
      </c>
      <c r="AJ15" s="149">
        <v>18609.311965280871</v>
      </c>
      <c r="AK15" s="150">
        <v>78.853016802037587</v>
      </c>
      <c r="AL15" s="149">
        <v>305</v>
      </c>
      <c r="AM15" s="149">
        <v>20992.935151055965</v>
      </c>
      <c r="AN15" s="150">
        <v>68.829295577232671</v>
      </c>
      <c r="AO15" s="149">
        <v>340</v>
      </c>
      <c r="AP15" s="149">
        <v>22921.619008747541</v>
      </c>
      <c r="AQ15" s="150">
        <v>67.416526496316294</v>
      </c>
      <c r="AR15" s="149">
        <v>349</v>
      </c>
      <c r="AS15" s="149">
        <v>24582.277045756422</v>
      </c>
      <c r="AT15" s="150">
        <v>70.436323913342179</v>
      </c>
      <c r="AU15" s="149">
        <v>417</v>
      </c>
      <c r="AV15" s="149">
        <v>26090.777120144641</v>
      </c>
      <c r="AW15" s="150">
        <v>62.567810839675396</v>
      </c>
      <c r="AX15" s="149">
        <v>447</v>
      </c>
      <c r="AY15" s="149">
        <v>27686.028144013078</v>
      </c>
      <c r="AZ15" s="150">
        <v>61.937423140968853</v>
      </c>
      <c r="BA15" s="149">
        <v>512</v>
      </c>
      <c r="BB15" s="149">
        <v>28280.30272880994</v>
      </c>
      <c r="BC15" s="150">
        <v>55.234966267206914</v>
      </c>
      <c r="BD15" s="149">
        <v>528</v>
      </c>
      <c r="BE15" s="149">
        <v>30053.944110636196</v>
      </c>
      <c r="BF15" s="150">
        <v>56.920348694386732</v>
      </c>
      <c r="BG15" s="149">
        <v>645</v>
      </c>
      <c r="BH15" s="149">
        <v>31640.992739759356</v>
      </c>
      <c r="BI15" s="150">
        <v>49.055802697301331</v>
      </c>
      <c r="BJ15" s="149">
        <v>489</v>
      </c>
      <c r="BK15" s="149">
        <v>32560.718878535739</v>
      </c>
      <c r="BL15" s="150">
        <v>66.586337174919706</v>
      </c>
      <c r="BM15" s="149">
        <v>425</v>
      </c>
      <c r="BN15" s="149">
        <v>32821.344244907057</v>
      </c>
      <c r="BO15" s="150">
        <v>77.226692340957783</v>
      </c>
      <c r="BP15" s="149">
        <v>194</v>
      </c>
      <c r="BQ15" s="149">
        <v>33578.042808093443</v>
      </c>
      <c r="BR15" s="150">
        <v>173.08269488707961</v>
      </c>
      <c r="BS15" s="149">
        <v>151</v>
      </c>
      <c r="BT15" s="149">
        <v>33314.273932999742</v>
      </c>
      <c r="BU15" s="150">
        <v>220.62433068211749</v>
      </c>
      <c r="BV15" s="149">
        <v>89</v>
      </c>
      <c r="BW15" s="149">
        <v>33858.619788649703</v>
      </c>
      <c r="BX15" s="150">
        <v>380.43393020954721</v>
      </c>
      <c r="BY15" s="149">
        <v>83</v>
      </c>
      <c r="BZ15" s="149">
        <v>34416.377429654262</v>
      </c>
      <c r="CA15" s="150">
        <v>414.65514975487059</v>
      </c>
      <c r="CB15" s="149">
        <v>83</v>
      </c>
      <c r="CC15" s="149">
        <v>35015.423262770702</v>
      </c>
      <c r="CD15" s="150">
        <v>421.87256943097231</v>
      </c>
      <c r="CE15" s="149">
        <v>75</v>
      </c>
      <c r="CF15" s="149">
        <v>35814.710461000686</v>
      </c>
      <c r="CG15" s="150">
        <v>477.52947281334247</v>
      </c>
      <c r="CH15" s="149">
        <v>84</v>
      </c>
      <c r="CI15" s="149">
        <v>37103.949580369954</v>
      </c>
      <c r="CJ15" s="150">
        <v>441.71368548059468</v>
      </c>
      <c r="CK15" s="149">
        <v>56</v>
      </c>
      <c r="CL15" s="149">
        <v>38137.311283578463</v>
      </c>
      <c r="CM15" s="150">
        <v>681.02341577818686</v>
      </c>
      <c r="CN15" s="149">
        <v>67</v>
      </c>
      <c r="CO15" s="149">
        <v>39483.18798344845</v>
      </c>
      <c r="CP15" s="150">
        <v>589.30131318579777</v>
      </c>
      <c r="CQ15" s="149">
        <v>79</v>
      </c>
      <c r="CR15" s="149">
        <v>40381.689700816554</v>
      </c>
      <c r="CS15" s="150">
        <v>511.1606291242602</v>
      </c>
      <c r="CT15" s="149">
        <v>69</v>
      </c>
      <c r="CU15" s="149">
        <v>40562.80880117073</v>
      </c>
      <c r="CV15" s="150">
        <v>587.8667942198656</v>
      </c>
      <c r="CW15" s="149">
        <v>58</v>
      </c>
      <c r="CX15" s="149">
        <v>41063.708861841224</v>
      </c>
      <c r="CY15" s="150">
        <v>707.99498037657281</v>
      </c>
      <c r="CZ15" s="149">
        <v>46</v>
      </c>
      <c r="DA15" s="149">
        <v>42482.283094402635</v>
      </c>
      <c r="DB15" s="150">
        <v>923.52789335657906</v>
      </c>
      <c r="DC15" s="149">
        <v>57</v>
      </c>
      <c r="DD15" s="149">
        <v>43650.392587523427</v>
      </c>
      <c r="DE15" s="150">
        <v>765.79636118462156</v>
      </c>
      <c r="DF15" s="149">
        <v>65</v>
      </c>
      <c r="DG15" s="149">
        <v>44959.889030294071</v>
      </c>
      <c r="DH15" s="150">
        <v>691.69060046606262</v>
      </c>
      <c r="DI15" s="149">
        <v>75</v>
      </c>
      <c r="DJ15" s="149">
        <v>46648.48725197473</v>
      </c>
      <c r="DK15" s="150">
        <v>621.97983002632975</v>
      </c>
      <c r="DL15" s="149">
        <v>79</v>
      </c>
      <c r="DM15" s="149">
        <v>47087.812653026602</v>
      </c>
      <c r="DN15" s="150">
        <v>596.04826143071648</v>
      </c>
      <c r="DO15" s="149">
        <v>31</v>
      </c>
      <c r="DP15" s="149">
        <v>44923.363765597154</v>
      </c>
      <c r="DQ15" s="150">
        <v>1449.1407666321663</v>
      </c>
      <c r="DR15" s="149">
        <v>0</v>
      </c>
      <c r="DS15" s="149">
        <v>46049.593379109632</v>
      </c>
      <c r="DT15" s="150">
        <v>0</v>
      </c>
      <c r="DU15" s="149">
        <v>0</v>
      </c>
      <c r="DV15" s="149">
        <v>48284.191110494263</v>
      </c>
      <c r="DW15" s="150">
        <v>0</v>
      </c>
      <c r="DX15" s="149">
        <v>0</v>
      </c>
      <c r="DY15" s="149">
        <v>47861.553266976371</v>
      </c>
      <c r="DZ15" s="150">
        <v>0</v>
      </c>
      <c r="EA15" s="149">
        <v>0</v>
      </c>
      <c r="EB15" s="149">
        <v>48100.897737859566</v>
      </c>
      <c r="EC15" s="150">
        <v>0</v>
      </c>
      <c r="ED15" s="149">
        <v>0</v>
      </c>
      <c r="EE15" s="151">
        <v>48264.362979691577</v>
      </c>
      <c r="EF15" s="161">
        <v>0</v>
      </c>
    </row>
    <row r="16" spans="1:136" ht="15" customHeight="1">
      <c r="A16" s="158">
        <v>2</v>
      </c>
      <c r="B16" s="156">
        <v>34</v>
      </c>
      <c r="C16" s="149">
        <v>5310.374914238625</v>
      </c>
      <c r="D16" s="150">
        <v>156.18749747760663</v>
      </c>
      <c r="E16" s="149">
        <v>40</v>
      </c>
      <c r="F16" s="149">
        <v>5840.8087849849589</v>
      </c>
      <c r="G16" s="150">
        <v>146.02021962462396</v>
      </c>
      <c r="H16" s="149">
        <v>43</v>
      </c>
      <c r="I16" s="149">
        <v>6425.0066200398005</v>
      </c>
      <c r="J16" s="150">
        <v>149.41875860557676</v>
      </c>
      <c r="K16" s="149">
        <v>46</v>
      </c>
      <c r="L16" s="149">
        <v>7260.960008699104</v>
      </c>
      <c r="M16" s="150">
        <v>157.84695671085009</v>
      </c>
      <c r="N16" s="149">
        <v>51</v>
      </c>
      <c r="O16" s="149">
        <v>8354.8834128287381</v>
      </c>
      <c r="P16" s="150">
        <v>163.82124338879879</v>
      </c>
      <c r="Q16" s="149">
        <v>45</v>
      </c>
      <c r="R16" s="149">
        <v>9333.9527017617893</v>
      </c>
      <c r="S16" s="150">
        <v>207.42117115026198</v>
      </c>
      <c r="T16" s="149">
        <v>111</v>
      </c>
      <c r="U16" s="149">
        <v>10729.145380159187</v>
      </c>
      <c r="V16" s="150">
        <v>96.658967388821509</v>
      </c>
      <c r="W16" s="149">
        <v>187</v>
      </c>
      <c r="X16" s="149">
        <v>11920.111272822107</v>
      </c>
      <c r="Y16" s="150">
        <v>63.743910549850838</v>
      </c>
      <c r="Z16" s="149">
        <v>308</v>
      </c>
      <c r="AA16" s="149">
        <v>13414.022671372921</v>
      </c>
      <c r="AB16" s="150">
        <v>43.552021660301691</v>
      </c>
      <c r="AC16" s="149">
        <v>425</v>
      </c>
      <c r="AD16" s="149">
        <v>15167.1917366404</v>
      </c>
      <c r="AE16" s="150">
        <v>35.687509968565649</v>
      </c>
      <c r="AF16" s="149">
        <v>562</v>
      </c>
      <c r="AG16" s="149">
        <v>16935.555508806985</v>
      </c>
      <c r="AH16" s="150">
        <v>30.134440407129865</v>
      </c>
      <c r="AI16" s="149">
        <v>644</v>
      </c>
      <c r="AJ16" s="149">
        <v>18794.722961936124</v>
      </c>
      <c r="AK16" s="150">
        <v>29.184352425366651</v>
      </c>
      <c r="AL16" s="149">
        <v>757</v>
      </c>
      <c r="AM16" s="149">
        <v>21201.752589295982</v>
      </c>
      <c r="AN16" s="150">
        <v>28.007599193257573</v>
      </c>
      <c r="AO16" s="149">
        <v>843</v>
      </c>
      <c r="AP16" s="149">
        <v>23149.493372315905</v>
      </c>
      <c r="AQ16" s="150">
        <v>27.460846230505226</v>
      </c>
      <c r="AR16" s="149">
        <v>783</v>
      </c>
      <c r="AS16" s="149">
        <v>24826.960461166789</v>
      </c>
      <c r="AT16" s="150">
        <v>31.707484624734086</v>
      </c>
      <c r="AU16" s="149">
        <v>1030</v>
      </c>
      <c r="AV16" s="149">
        <v>26349.641676491621</v>
      </c>
      <c r="AW16" s="150">
        <v>25.58217638494332</v>
      </c>
      <c r="AX16" s="149">
        <v>1102</v>
      </c>
      <c r="AY16" s="149">
        <v>27960.653770966477</v>
      </c>
      <c r="AZ16" s="150">
        <v>25.372644075287184</v>
      </c>
      <c r="BA16" s="149">
        <v>1169</v>
      </c>
      <c r="BB16" s="149">
        <v>28560.317741744417</v>
      </c>
      <c r="BC16" s="150">
        <v>24.431409531004633</v>
      </c>
      <c r="BD16" s="149">
        <v>1178</v>
      </c>
      <c r="BE16" s="149">
        <v>30351.989508708211</v>
      </c>
      <c r="BF16" s="150">
        <v>25.765695678020553</v>
      </c>
      <c r="BG16" s="149">
        <v>1462</v>
      </c>
      <c r="BH16" s="149">
        <v>31953.114934902434</v>
      </c>
      <c r="BI16" s="150">
        <v>21.855755769427109</v>
      </c>
      <c r="BJ16" s="149">
        <v>1279</v>
      </c>
      <c r="BK16" s="149">
        <v>32885.115381378157</v>
      </c>
      <c r="BL16" s="150">
        <v>25.711583566362904</v>
      </c>
      <c r="BM16" s="149">
        <v>930</v>
      </c>
      <c r="BN16" s="149">
        <v>33150.102358905198</v>
      </c>
      <c r="BO16" s="150">
        <v>35.645271353661506</v>
      </c>
      <c r="BP16" s="149">
        <v>1178</v>
      </c>
      <c r="BQ16" s="149">
        <v>33913.525447445369</v>
      </c>
      <c r="BR16" s="150">
        <v>28.789070838238853</v>
      </c>
      <c r="BS16" s="149">
        <v>953</v>
      </c>
      <c r="BT16" s="149">
        <v>33651.359629639192</v>
      </c>
      <c r="BU16" s="150">
        <v>35.310975477061064</v>
      </c>
      <c r="BV16" s="149">
        <v>433</v>
      </c>
      <c r="BW16" s="149">
        <v>34200.725185067524</v>
      </c>
      <c r="BX16" s="150">
        <v>78.985508510548556</v>
      </c>
      <c r="BY16" s="149">
        <v>353</v>
      </c>
      <c r="BZ16" s="149">
        <v>34766.213110605109</v>
      </c>
      <c r="CA16" s="150">
        <v>98.487855837408247</v>
      </c>
      <c r="CB16" s="149">
        <v>240</v>
      </c>
      <c r="CC16" s="149">
        <v>35370.321765428125</v>
      </c>
      <c r="CD16" s="150">
        <v>147.37634068928386</v>
      </c>
      <c r="CE16" s="149">
        <v>213</v>
      </c>
      <c r="CF16" s="149">
        <v>36177.883519330098</v>
      </c>
      <c r="CG16" s="150">
        <v>169.84921840061079</v>
      </c>
      <c r="CH16" s="149">
        <v>185</v>
      </c>
      <c r="CI16" s="149">
        <v>37481.791008634689</v>
      </c>
      <c r="CJ16" s="150">
        <v>202.60427572234968</v>
      </c>
      <c r="CK16" s="149">
        <v>116</v>
      </c>
      <c r="CL16" s="149">
        <v>38525.693284104571</v>
      </c>
      <c r="CM16" s="150">
        <v>332.11804555262563</v>
      </c>
      <c r="CN16" s="149">
        <v>142</v>
      </c>
      <c r="CO16" s="149">
        <v>39885.08147154683</v>
      </c>
      <c r="CP16" s="150">
        <v>280.88085543342839</v>
      </c>
      <c r="CQ16" s="149">
        <v>175</v>
      </c>
      <c r="CR16" s="149">
        <v>40792.470189163323</v>
      </c>
      <c r="CS16" s="150">
        <v>233.09982965236185</v>
      </c>
      <c r="CT16" s="149">
        <v>157</v>
      </c>
      <c r="CU16" s="149">
        <v>40975.636636542076</v>
      </c>
      <c r="CV16" s="150">
        <v>260.99131615631893</v>
      </c>
      <c r="CW16" s="149">
        <v>124</v>
      </c>
      <c r="CX16" s="149">
        <v>41482.137054514482</v>
      </c>
      <c r="CY16" s="150">
        <v>334.53336334285871</v>
      </c>
      <c r="CZ16" s="149">
        <v>109</v>
      </c>
      <c r="DA16" s="149">
        <v>42915.137243131656</v>
      </c>
      <c r="DB16" s="150">
        <v>393.71685544157481</v>
      </c>
      <c r="DC16" s="149">
        <v>129</v>
      </c>
      <c r="DD16" s="149">
        <v>44095.141487888453</v>
      </c>
      <c r="DE16" s="150">
        <v>341.82280223169346</v>
      </c>
      <c r="DF16" s="149">
        <v>138</v>
      </c>
      <c r="DG16" s="149">
        <v>45417.828539932358</v>
      </c>
      <c r="DH16" s="150">
        <v>329.11469956472723</v>
      </c>
      <c r="DI16" s="149">
        <v>165</v>
      </c>
      <c r="DJ16" s="149">
        <v>47123.258533055923</v>
      </c>
      <c r="DK16" s="150">
        <v>285.595506260945</v>
      </c>
      <c r="DL16" s="149">
        <v>148</v>
      </c>
      <c r="DM16" s="149">
        <v>47567.215728693962</v>
      </c>
      <c r="DN16" s="150">
        <v>321.40010627495923</v>
      </c>
      <c r="DO16" s="149">
        <v>67</v>
      </c>
      <c r="DP16" s="149">
        <v>45381.204295084237</v>
      </c>
      <c r="DQ16" s="150">
        <v>677.33140738931695</v>
      </c>
      <c r="DR16" s="149">
        <v>32</v>
      </c>
      <c r="DS16" s="149">
        <v>46519.316265206922</v>
      </c>
      <c r="DT16" s="150">
        <v>1453.7286332877163</v>
      </c>
      <c r="DU16" s="149">
        <v>45</v>
      </c>
      <c r="DV16" s="149">
        <v>48776.299196840526</v>
      </c>
      <c r="DW16" s="150">
        <v>1083.9177599297896</v>
      </c>
      <c r="DX16" s="149">
        <v>40</v>
      </c>
      <c r="DY16" s="149">
        <v>48349.508741184705</v>
      </c>
      <c r="DZ16" s="150">
        <v>1208.7377185296177</v>
      </c>
      <c r="EA16" s="149">
        <v>196</v>
      </c>
      <c r="EB16" s="149">
        <v>48590.84738430797</v>
      </c>
      <c r="EC16" s="150">
        <v>247.91248665463249</v>
      </c>
      <c r="ED16" s="149">
        <v>194</v>
      </c>
      <c r="EE16" s="151">
        <v>48755.984728825424</v>
      </c>
      <c r="EF16" s="161">
        <v>251.31950891147125</v>
      </c>
    </row>
    <row r="17" spans="1:136" ht="15" customHeight="1">
      <c r="A17" s="158">
        <v>3</v>
      </c>
      <c r="B17" s="156">
        <v>67</v>
      </c>
      <c r="C17" s="149">
        <v>5364.5810963669937</v>
      </c>
      <c r="D17" s="150">
        <v>80.068374572641702</v>
      </c>
      <c r="E17" s="149">
        <v>81</v>
      </c>
      <c r="F17" s="149">
        <v>5900.4047689117006</v>
      </c>
      <c r="G17" s="150">
        <v>72.844503319897541</v>
      </c>
      <c r="H17" s="149">
        <v>87</v>
      </c>
      <c r="I17" s="149">
        <v>6490.5941802243879</v>
      </c>
      <c r="J17" s="150">
        <v>74.604530807176872</v>
      </c>
      <c r="K17" s="149">
        <v>95</v>
      </c>
      <c r="L17" s="149">
        <v>7335.1036687350033</v>
      </c>
      <c r="M17" s="150">
        <v>77.211617565631613</v>
      </c>
      <c r="N17" s="149">
        <v>106</v>
      </c>
      <c r="O17" s="149">
        <v>8440.2227457355366</v>
      </c>
      <c r="P17" s="150">
        <v>79.624742884297518</v>
      </c>
      <c r="Q17" s="149">
        <v>194</v>
      </c>
      <c r="R17" s="149">
        <v>9428.9035421751469</v>
      </c>
      <c r="S17" s="150">
        <v>48.602595578222406</v>
      </c>
      <c r="T17" s="149">
        <v>218</v>
      </c>
      <c r="U17" s="149">
        <v>10838.085249868138</v>
      </c>
      <c r="V17" s="150">
        <v>49.715987384716229</v>
      </c>
      <c r="W17" s="149">
        <v>345</v>
      </c>
      <c r="X17" s="149">
        <v>12040.287655324089</v>
      </c>
      <c r="Y17" s="150">
        <v>34.899384508185769</v>
      </c>
      <c r="Z17" s="149">
        <v>539</v>
      </c>
      <c r="AA17" s="149">
        <v>13547.980844884172</v>
      </c>
      <c r="AB17" s="150">
        <v>25.135400454330561</v>
      </c>
      <c r="AC17" s="149">
        <v>762</v>
      </c>
      <c r="AD17" s="149">
        <v>15317.633611238225</v>
      </c>
      <c r="AE17" s="150">
        <v>20.101881379577723</v>
      </c>
      <c r="AF17" s="149">
        <v>939</v>
      </c>
      <c r="AG17" s="149">
        <v>17102.427138113915</v>
      </c>
      <c r="AH17" s="150">
        <v>18.21344743143122</v>
      </c>
      <c r="AI17" s="149">
        <v>1074</v>
      </c>
      <c r="AJ17" s="149">
        <v>18979.648414701875</v>
      </c>
      <c r="AK17" s="150">
        <v>17.671925898232658</v>
      </c>
      <c r="AL17" s="149">
        <v>1233</v>
      </c>
      <c r="AM17" s="149">
        <v>21410.089492458937</v>
      </c>
      <c r="AN17" s="150">
        <v>17.364225054711223</v>
      </c>
      <c r="AO17" s="149">
        <v>1372</v>
      </c>
      <c r="AP17" s="149">
        <v>23376.74639448509</v>
      </c>
      <c r="AQ17" s="150">
        <v>17.03844489393957</v>
      </c>
      <c r="AR17" s="149">
        <v>1290</v>
      </c>
      <c r="AS17" s="149">
        <v>25072.133613815568</v>
      </c>
      <c r="AT17" s="150">
        <v>19.435762491329896</v>
      </c>
      <c r="AU17" s="149">
        <v>1663</v>
      </c>
      <c r="AV17" s="149">
        <v>26607.419490254873</v>
      </c>
      <c r="AW17" s="150">
        <v>15.999650926190544</v>
      </c>
      <c r="AX17" s="149">
        <v>1776</v>
      </c>
      <c r="AY17" s="149">
        <v>28234.091765699184</v>
      </c>
      <c r="AZ17" s="150">
        <v>15.897574192398189</v>
      </c>
      <c r="BA17" s="149">
        <v>1844</v>
      </c>
      <c r="BB17" s="149">
        <v>28839.237778531475</v>
      </c>
      <c r="BC17" s="150">
        <v>15.639499879897762</v>
      </c>
      <c r="BD17" s="149">
        <v>2065</v>
      </c>
      <c r="BE17" s="149">
        <v>30648.103112740599</v>
      </c>
      <c r="BF17" s="150">
        <v>14.841696422634673</v>
      </c>
      <c r="BG17" s="149">
        <v>2278</v>
      </c>
      <c r="BH17" s="149">
        <v>32263.23962767571</v>
      </c>
      <c r="BI17" s="150">
        <v>14.162967351920855</v>
      </c>
      <c r="BJ17" s="149">
        <v>2086</v>
      </c>
      <c r="BK17" s="149">
        <v>33206.053843222813</v>
      </c>
      <c r="BL17" s="150">
        <v>15.918530126185432</v>
      </c>
      <c r="BM17" s="149">
        <v>1711</v>
      </c>
      <c r="BN17" s="149">
        <v>33478.624695217208</v>
      </c>
      <c r="BO17" s="150">
        <v>19.566700581658218</v>
      </c>
      <c r="BP17" s="149">
        <v>2071</v>
      </c>
      <c r="BQ17" s="149">
        <v>34246.353134342935</v>
      </c>
      <c r="BR17" s="150">
        <v>16.536143473849801</v>
      </c>
      <c r="BS17" s="149">
        <v>1717</v>
      </c>
      <c r="BT17" s="149">
        <v>33984.466582385918</v>
      </c>
      <c r="BU17" s="150">
        <v>19.792933361902108</v>
      </c>
      <c r="BV17" s="149">
        <v>1743</v>
      </c>
      <c r="BW17" s="149">
        <v>34543.109943368145</v>
      </c>
      <c r="BX17" s="150">
        <v>19.818192738593314</v>
      </c>
      <c r="BY17" s="149">
        <v>1544</v>
      </c>
      <c r="BZ17" s="149">
        <v>35115.084811210654</v>
      </c>
      <c r="CA17" s="150">
        <v>22.742930577208973</v>
      </c>
      <c r="CB17" s="149">
        <v>1387</v>
      </c>
      <c r="CC17" s="149">
        <v>35727.395104734831</v>
      </c>
      <c r="CD17" s="150">
        <v>25.758756384091441</v>
      </c>
      <c r="CE17" s="149">
        <v>994</v>
      </c>
      <c r="CF17" s="149">
        <v>36546.199149436477</v>
      </c>
      <c r="CG17" s="150">
        <v>36.766799949131268</v>
      </c>
      <c r="CH17" s="149">
        <v>826</v>
      </c>
      <c r="CI17" s="149">
        <v>37862.942958976004</v>
      </c>
      <c r="CJ17" s="150">
        <v>45.838913993917679</v>
      </c>
      <c r="CK17" s="149">
        <v>367</v>
      </c>
      <c r="CL17" s="149">
        <v>38920.80533141912</v>
      </c>
      <c r="CM17" s="150">
        <v>106.05124068506572</v>
      </c>
      <c r="CN17" s="149">
        <v>520</v>
      </c>
      <c r="CO17" s="149">
        <v>40293.562502481604</v>
      </c>
      <c r="CP17" s="150">
        <v>77.487620197080005</v>
      </c>
      <c r="CQ17" s="149">
        <v>538</v>
      </c>
      <c r="CR17" s="149">
        <v>41210.028788390213</v>
      </c>
      <c r="CS17" s="150">
        <v>76.598566521171406</v>
      </c>
      <c r="CT17" s="149">
        <v>479</v>
      </c>
      <c r="CU17" s="149">
        <v>41395.470611922632</v>
      </c>
      <c r="CV17" s="150">
        <v>86.420606705475222</v>
      </c>
      <c r="CW17" s="149">
        <v>281</v>
      </c>
      <c r="CX17" s="149">
        <v>41908.134900835081</v>
      </c>
      <c r="CY17" s="150">
        <v>149.13927010973339</v>
      </c>
      <c r="CZ17" s="149">
        <v>182</v>
      </c>
      <c r="DA17" s="149">
        <v>43355.780450622668</v>
      </c>
      <c r="DB17" s="150">
        <v>238.21857390452016</v>
      </c>
      <c r="DC17" s="149">
        <v>256</v>
      </c>
      <c r="DD17" s="149">
        <v>44548.06175844292</v>
      </c>
      <c r="DE17" s="150">
        <v>174.01586624391766</v>
      </c>
      <c r="DF17" s="149">
        <v>300</v>
      </c>
      <c r="DG17" s="149">
        <v>45883.813254665649</v>
      </c>
      <c r="DH17" s="150">
        <v>152.94604418221883</v>
      </c>
      <c r="DI17" s="149">
        <v>392</v>
      </c>
      <c r="DJ17" s="149">
        <v>47606.564040406629</v>
      </c>
      <c r="DK17" s="150">
        <v>121.44531642960875</v>
      </c>
      <c r="DL17" s="149">
        <v>353</v>
      </c>
      <c r="DM17" s="149">
        <v>48055.462871726661</v>
      </c>
      <c r="DN17" s="150">
        <v>136.13445572727099</v>
      </c>
      <c r="DO17" s="149">
        <v>138</v>
      </c>
      <c r="DP17" s="149">
        <v>45848.117397191716</v>
      </c>
      <c r="DQ17" s="150">
        <v>332.23273476225881</v>
      </c>
      <c r="DR17" s="149">
        <v>81</v>
      </c>
      <c r="DS17" s="149">
        <v>46998.18082396203</v>
      </c>
      <c r="DT17" s="150">
        <v>580.22445461681514</v>
      </c>
      <c r="DU17" s="149">
        <v>134</v>
      </c>
      <c r="DV17" s="149">
        <v>49278.461115440005</v>
      </c>
      <c r="DW17" s="150">
        <v>367.74970981671646</v>
      </c>
      <c r="DX17" s="149">
        <v>104</v>
      </c>
      <c r="DY17" s="149">
        <v>48847.378705915835</v>
      </c>
      <c r="DZ17" s="150">
        <v>469.68633371072917</v>
      </c>
      <c r="EA17" s="149">
        <v>496</v>
      </c>
      <c r="EB17" s="149">
        <v>49088.329015084411</v>
      </c>
      <c r="EC17" s="150">
        <v>98.96840527234761</v>
      </c>
      <c r="ED17" s="149">
        <v>492</v>
      </c>
      <c r="EE17" s="151">
        <v>49255.203212112319</v>
      </c>
      <c r="EF17" s="161">
        <v>100.1122016506348</v>
      </c>
    </row>
    <row r="18" spans="1:136" ht="15" customHeight="1">
      <c r="A18" s="158">
        <v>4</v>
      </c>
      <c r="B18" s="156">
        <v>112</v>
      </c>
      <c r="C18" s="149">
        <v>5419.6026735658506</v>
      </c>
      <c r="D18" s="150">
        <v>48.389309585409379</v>
      </c>
      <c r="E18" s="149">
        <v>140</v>
      </c>
      <c r="F18" s="149">
        <v>5960.7326306875748</v>
      </c>
      <c r="G18" s="150">
        <v>42.57666164776839</v>
      </c>
      <c r="H18" s="149">
        <v>150</v>
      </c>
      <c r="I18" s="149">
        <v>6556.9857668988852</v>
      </c>
      <c r="J18" s="150">
        <v>43.713238445992566</v>
      </c>
      <c r="K18" s="149">
        <v>166</v>
      </c>
      <c r="L18" s="149">
        <v>7410.1676731648786</v>
      </c>
      <c r="M18" s="150">
        <v>44.639564296173965</v>
      </c>
      <c r="N18" s="149">
        <v>187</v>
      </c>
      <c r="O18" s="149">
        <v>8526.6414679273748</v>
      </c>
      <c r="P18" s="150">
        <v>45.597013197472592</v>
      </c>
      <c r="Q18" s="149">
        <v>243</v>
      </c>
      <c r="R18" s="149">
        <v>9524.8195370301273</v>
      </c>
      <c r="S18" s="150">
        <v>39.196788218230978</v>
      </c>
      <c r="T18" s="149">
        <v>361</v>
      </c>
      <c r="U18" s="149">
        <v>10948.002769996398</v>
      </c>
      <c r="V18" s="150">
        <v>30.326877479214399</v>
      </c>
      <c r="W18" s="149">
        <v>543</v>
      </c>
      <c r="X18" s="149">
        <v>12161.123453996035</v>
      </c>
      <c r="Y18" s="150">
        <v>22.396175790047948</v>
      </c>
      <c r="Z18" s="149">
        <v>816</v>
      </c>
      <c r="AA18" s="149">
        <v>13682.085630253077</v>
      </c>
      <c r="AB18" s="150">
        <v>16.767261801780734</v>
      </c>
      <c r="AC18" s="149">
        <v>1062</v>
      </c>
      <c r="AD18" s="149">
        <v>15468.156025353339</v>
      </c>
      <c r="AE18" s="150">
        <v>14.565118667940997</v>
      </c>
      <c r="AF18" s="149">
        <v>1339</v>
      </c>
      <c r="AG18" s="149">
        <v>17268.734390635353</v>
      </c>
      <c r="AH18" s="150">
        <v>12.896739649466284</v>
      </c>
      <c r="AI18" s="149">
        <v>1528</v>
      </c>
      <c r="AJ18" s="149">
        <v>19163.821637393812</v>
      </c>
      <c r="AK18" s="150">
        <v>12.541768087299616</v>
      </c>
      <c r="AL18" s="149">
        <v>1738</v>
      </c>
      <c r="AM18" s="149">
        <v>21617.662920230607</v>
      </c>
      <c r="AN18" s="150">
        <v>12.438241035805873</v>
      </c>
      <c r="AO18" s="149">
        <v>1930</v>
      </c>
      <c r="AP18" s="149">
        <v>23603.07752838689</v>
      </c>
      <c r="AQ18" s="150">
        <v>12.229573848905124</v>
      </c>
      <c r="AR18" s="149">
        <v>1830</v>
      </c>
      <c r="AS18" s="149">
        <v>25317.799809304081</v>
      </c>
      <c r="AT18" s="150">
        <v>13.834863283772721</v>
      </c>
      <c r="AU18" s="149">
        <v>2316</v>
      </c>
      <c r="AV18" s="149">
        <v>26863.871705975966</v>
      </c>
      <c r="AW18" s="150">
        <v>11.59925375905698</v>
      </c>
      <c r="AX18" s="149">
        <v>2467</v>
      </c>
      <c r="AY18" s="149">
        <v>28506.114432239741</v>
      </c>
      <c r="AZ18" s="150">
        <v>11.554971395314041</v>
      </c>
      <c r="BA18" s="149">
        <v>2534</v>
      </c>
      <c r="BB18" s="149">
        <v>29116.85433900377</v>
      </c>
      <c r="BC18" s="150">
        <v>11.490471325573706</v>
      </c>
      <c r="BD18" s="149">
        <v>2839</v>
      </c>
      <c r="BE18" s="149">
        <v>30941.964494486798</v>
      </c>
      <c r="BF18" s="150">
        <v>10.898895559875589</v>
      </c>
      <c r="BG18" s="149">
        <v>3081</v>
      </c>
      <c r="BH18" s="149">
        <v>32571.386735288663</v>
      </c>
      <c r="BI18" s="150">
        <v>10.571693195484798</v>
      </c>
      <c r="BJ18" s="149">
        <v>3266</v>
      </c>
      <c r="BK18" s="149">
        <v>33524.672773479331</v>
      </c>
      <c r="BL18" s="150">
        <v>10.264749777550316</v>
      </c>
      <c r="BM18" s="149">
        <v>2859</v>
      </c>
      <c r="BN18" s="149">
        <v>33803.018665593103</v>
      </c>
      <c r="BO18" s="150">
        <v>11.823371341585556</v>
      </c>
      <c r="BP18" s="149">
        <v>2847</v>
      </c>
      <c r="BQ18" s="149">
        <v>34578.057475229638</v>
      </c>
      <c r="BR18" s="150">
        <v>12.145436415605774</v>
      </c>
      <c r="BS18" s="149">
        <v>2425</v>
      </c>
      <c r="BT18" s="149">
        <v>34317.003056263282</v>
      </c>
      <c r="BU18" s="150">
        <v>14.151341466500323</v>
      </c>
      <c r="BV18" s="149">
        <v>2658</v>
      </c>
      <c r="BW18" s="149">
        <v>34879.193299112965</v>
      </c>
      <c r="BX18" s="150">
        <v>13.122345108770867</v>
      </c>
      <c r="BY18" s="149">
        <v>2586</v>
      </c>
      <c r="BZ18" s="149">
        <v>35457.513044081214</v>
      </c>
      <c r="CA18" s="150">
        <v>13.711335283867445</v>
      </c>
      <c r="CB18" s="149">
        <v>2625</v>
      </c>
      <c r="CC18" s="149">
        <v>36078.545123841082</v>
      </c>
      <c r="CD18" s="150">
        <v>13.744207666225174</v>
      </c>
      <c r="CE18" s="149">
        <v>2353</v>
      </c>
      <c r="CF18" s="149">
        <v>36910.153260528787</v>
      </c>
      <c r="CG18" s="150">
        <v>15.686422975150355</v>
      </c>
      <c r="CH18" s="149">
        <v>2297</v>
      </c>
      <c r="CI18" s="149">
        <v>38240.742058733653</v>
      </c>
      <c r="CJ18" s="150">
        <v>16.648124535800459</v>
      </c>
      <c r="CK18" s="149">
        <v>1675</v>
      </c>
      <c r="CL18" s="149">
        <v>39315.580393794153</v>
      </c>
      <c r="CM18" s="150">
        <v>23.471988294802479</v>
      </c>
      <c r="CN18" s="149">
        <v>1964</v>
      </c>
      <c r="CO18" s="149">
        <v>40700.228631786609</v>
      </c>
      <c r="CP18" s="150">
        <v>20.72313066791579</v>
      </c>
      <c r="CQ18" s="149">
        <v>1916</v>
      </c>
      <c r="CR18" s="149">
        <v>41626.035302961609</v>
      </c>
      <c r="CS18" s="150">
        <v>21.725488153946561</v>
      </c>
      <c r="CT18" s="149">
        <v>1888</v>
      </c>
      <c r="CU18" s="149">
        <v>41813.918806268906</v>
      </c>
      <c r="CV18" s="150">
        <v>22.147202757557682</v>
      </c>
      <c r="CW18" s="149">
        <v>1345</v>
      </c>
      <c r="CX18" s="149">
        <v>42337.821865084385</v>
      </c>
      <c r="CY18" s="150">
        <v>31.477934472181698</v>
      </c>
      <c r="CZ18" s="149">
        <v>1143</v>
      </c>
      <c r="DA18" s="149">
        <v>43802.096076420887</v>
      </c>
      <c r="DB18" s="150">
        <v>38.32204381139185</v>
      </c>
      <c r="DC18" s="149">
        <v>1140</v>
      </c>
      <c r="DD18" s="149">
        <v>45006.02533268751</v>
      </c>
      <c r="DE18" s="150">
        <v>39.478969590076765</v>
      </c>
      <c r="DF18" s="149">
        <v>1273</v>
      </c>
      <c r="DG18" s="149">
        <v>46354.857961968519</v>
      </c>
      <c r="DH18" s="150">
        <v>36.413871140587993</v>
      </c>
      <c r="DI18" s="149">
        <v>1317</v>
      </c>
      <c r="DJ18" s="149">
        <v>48094.565946937757</v>
      </c>
      <c r="DK18" s="150">
        <v>36.518273308229126</v>
      </c>
      <c r="DL18" s="149">
        <v>1036</v>
      </c>
      <c r="DM18" s="149">
        <v>48549.611884655293</v>
      </c>
      <c r="DN18" s="150">
        <v>46.862559734223254</v>
      </c>
      <c r="DO18" s="149">
        <v>578</v>
      </c>
      <c r="DP18" s="149">
        <v>46322.127116332427</v>
      </c>
      <c r="DQ18" s="150">
        <v>80.142088436561295</v>
      </c>
      <c r="DR18" s="149">
        <v>525</v>
      </c>
      <c r="DS18" s="149">
        <v>47485.397266469306</v>
      </c>
      <c r="DT18" s="150">
        <v>90.448375745655824</v>
      </c>
      <c r="DU18" s="149">
        <v>684</v>
      </c>
      <c r="DV18" s="149">
        <v>49788.521935795245</v>
      </c>
      <c r="DW18" s="150">
        <v>72.790236748238655</v>
      </c>
      <c r="DX18" s="149">
        <v>488</v>
      </c>
      <c r="DY18" s="149">
        <v>49353.711759845981</v>
      </c>
      <c r="DZ18" s="150">
        <v>101.13465524558603</v>
      </c>
      <c r="EA18" s="149">
        <v>956</v>
      </c>
      <c r="EB18" s="149">
        <v>49592.274118572008</v>
      </c>
      <c r="EC18" s="150">
        <v>51.874763722355659</v>
      </c>
      <c r="ED18" s="149">
        <v>951</v>
      </c>
      <c r="EE18" s="151">
        <v>49760.926322070292</v>
      </c>
      <c r="EF18" s="161">
        <v>52.324843661482959</v>
      </c>
    </row>
    <row r="19" spans="1:136" ht="15" customHeight="1">
      <c r="A19" s="158">
        <v>5</v>
      </c>
      <c r="B19" s="156">
        <v>180</v>
      </c>
      <c r="C19" s="149">
        <v>5475.0682226970184</v>
      </c>
      <c r="D19" s="150">
        <v>30.417045681650102</v>
      </c>
      <c r="E19" s="149">
        <v>219</v>
      </c>
      <c r="F19" s="149">
        <v>6021.6140261216733</v>
      </c>
      <c r="G19" s="150">
        <v>27.495954457176591</v>
      </c>
      <c r="H19" s="149">
        <v>237</v>
      </c>
      <c r="I19" s="149">
        <v>6623.9859898476561</v>
      </c>
      <c r="J19" s="150">
        <v>27.949307974040742</v>
      </c>
      <c r="K19" s="149">
        <v>264</v>
      </c>
      <c r="L19" s="149">
        <v>7485.9371049467372</v>
      </c>
      <c r="M19" s="150">
        <v>28.35582236722249</v>
      </c>
      <c r="N19" s="149">
        <v>298</v>
      </c>
      <c r="O19" s="149">
        <v>8613.8693727799637</v>
      </c>
      <c r="P19" s="150">
        <v>28.905601922080415</v>
      </c>
      <c r="Q19" s="149">
        <v>375</v>
      </c>
      <c r="R19" s="149">
        <v>9622.0308973842311</v>
      </c>
      <c r="S19" s="150">
        <v>25.658749059691282</v>
      </c>
      <c r="T19" s="149">
        <v>547</v>
      </c>
      <c r="U19" s="149">
        <v>11058.507947859296</v>
      </c>
      <c r="V19" s="150">
        <v>20.21665072734789</v>
      </c>
      <c r="W19" s="149">
        <v>789</v>
      </c>
      <c r="X19" s="149">
        <v>12282.168259371048</v>
      </c>
      <c r="Y19" s="150">
        <v>15.566753180444929</v>
      </c>
      <c r="Z19" s="149">
        <v>1144</v>
      </c>
      <c r="AA19" s="149">
        <v>13815.833651890778</v>
      </c>
      <c r="AB19" s="150">
        <v>12.076777667736694</v>
      </c>
      <c r="AC19" s="149">
        <v>1613</v>
      </c>
      <c r="AD19" s="149">
        <v>15617.137991418154</v>
      </c>
      <c r="AE19" s="150">
        <v>9.682044632001336</v>
      </c>
      <c r="AF19" s="149">
        <v>1764</v>
      </c>
      <c r="AG19" s="149">
        <v>17434.194764936208</v>
      </c>
      <c r="AH19" s="150">
        <v>9.8833303656100959</v>
      </c>
      <c r="AI19" s="149">
        <v>2008</v>
      </c>
      <c r="AJ19" s="149">
        <v>19346.95600086623</v>
      </c>
      <c r="AK19" s="150">
        <v>9.6349382474433423</v>
      </c>
      <c r="AL19" s="149">
        <v>2271</v>
      </c>
      <c r="AM19" s="149">
        <v>21824.143660414185</v>
      </c>
      <c r="AN19" s="150">
        <v>9.6099267549159784</v>
      </c>
      <c r="AO19" s="149">
        <v>2516</v>
      </c>
      <c r="AP19" s="149">
        <v>23828.152265838398</v>
      </c>
      <c r="AQ19" s="150">
        <v>9.4706487543077902</v>
      </c>
      <c r="AR19" s="149">
        <v>2723</v>
      </c>
      <c r="AS19" s="149">
        <v>25560.277519911171</v>
      </c>
      <c r="AT19" s="150">
        <v>9.3868077561186816</v>
      </c>
      <c r="AU19" s="149">
        <v>2984</v>
      </c>
      <c r="AV19" s="149">
        <v>27118.765975264683</v>
      </c>
      <c r="AW19" s="150">
        <v>9.0880583027026418</v>
      </c>
      <c r="AX19" s="149">
        <v>3171</v>
      </c>
      <c r="AY19" s="149">
        <v>28776.515372166952</v>
      </c>
      <c r="AZ19" s="150">
        <v>9.0749023564071116</v>
      </c>
      <c r="BA19" s="149">
        <v>3234</v>
      </c>
      <c r="BB19" s="149">
        <v>29392.998540454941</v>
      </c>
      <c r="BC19" s="150">
        <v>9.088744137431954</v>
      </c>
      <c r="BD19" s="149">
        <v>3516</v>
      </c>
      <c r="BE19" s="149">
        <v>31233.543992333874</v>
      </c>
      <c r="BF19" s="150">
        <v>8.8832605211416027</v>
      </c>
      <c r="BG19" s="149">
        <v>3859</v>
      </c>
      <c r="BH19" s="149">
        <v>32877.695518818655</v>
      </c>
      <c r="BI19" s="150">
        <v>8.5197448869703685</v>
      </c>
      <c r="BJ19" s="149">
        <v>4160</v>
      </c>
      <c r="BK19" s="149">
        <v>33838.527492616588</v>
      </c>
      <c r="BL19" s="150">
        <v>8.1342614164943718</v>
      </c>
      <c r="BM19" s="149">
        <v>4091</v>
      </c>
      <c r="BN19" s="149">
        <v>34122.34630191038</v>
      </c>
      <c r="BO19" s="150">
        <v>8.3408326330751361</v>
      </c>
      <c r="BP19" s="149">
        <v>3886</v>
      </c>
      <c r="BQ19" s="149">
        <v>34906.91005263017</v>
      </c>
      <c r="BR19" s="150">
        <v>8.9827354741714274</v>
      </c>
      <c r="BS19" s="149">
        <v>3527</v>
      </c>
      <c r="BT19" s="149">
        <v>34645.121744441509</v>
      </c>
      <c r="BU19" s="150">
        <v>9.8228300948232228</v>
      </c>
      <c r="BV19" s="149">
        <v>3497</v>
      </c>
      <c r="BW19" s="149">
        <v>35214.618155052951</v>
      </c>
      <c r="BX19" s="150">
        <v>10.06995085932312</v>
      </c>
      <c r="BY19" s="149">
        <v>3413</v>
      </c>
      <c r="BZ19" s="149">
        <v>35799.873952258466</v>
      </c>
      <c r="CA19" s="150">
        <v>10.48926866459375</v>
      </c>
      <c r="CB19" s="149">
        <v>3373</v>
      </c>
      <c r="CC19" s="149">
        <v>36427.024521996565</v>
      </c>
      <c r="CD19" s="150">
        <v>10.799592209308202</v>
      </c>
      <c r="CE19" s="149">
        <v>3209</v>
      </c>
      <c r="CF19" s="149">
        <v>37269.037883072728</v>
      </c>
      <c r="CG19" s="150">
        <v>11.613910215977789</v>
      </c>
      <c r="CH19" s="149">
        <v>3108</v>
      </c>
      <c r="CI19" s="149">
        <v>38614.706624257116</v>
      </c>
      <c r="CJ19" s="150">
        <v>12.424294280649008</v>
      </c>
      <c r="CK19" s="149">
        <v>2652</v>
      </c>
      <c r="CL19" s="149">
        <v>39705.6855799943</v>
      </c>
      <c r="CM19" s="150">
        <v>14.971977971340234</v>
      </c>
      <c r="CN19" s="149">
        <v>2918</v>
      </c>
      <c r="CO19" s="149">
        <v>41102.796357668936</v>
      </c>
      <c r="CP19" s="150">
        <v>14.08594803210039</v>
      </c>
      <c r="CQ19" s="149">
        <v>3002</v>
      </c>
      <c r="CR19" s="149">
        <v>42038.108492864405</v>
      </c>
      <c r="CS19" s="150">
        <v>14.003367252786278</v>
      </c>
      <c r="CT19" s="149">
        <v>3026</v>
      </c>
      <c r="CU19" s="149">
        <v>42226.955189792818</v>
      </c>
      <c r="CV19" s="150">
        <v>13.95471090211263</v>
      </c>
      <c r="CW19" s="149">
        <v>2677</v>
      </c>
      <c r="CX19" s="149">
        <v>42762.732507891844</v>
      </c>
      <c r="CY19" s="150">
        <v>15.974124956253958</v>
      </c>
      <c r="CZ19" s="149">
        <v>2556</v>
      </c>
      <c r="DA19" s="149">
        <v>44243.943076451855</v>
      </c>
      <c r="DB19" s="150">
        <v>17.309836884370835</v>
      </c>
      <c r="DC19" s="149">
        <v>2615</v>
      </c>
      <c r="DD19" s="149">
        <v>45459.681488605362</v>
      </c>
      <c r="DE19" s="150">
        <v>17.384199422028818</v>
      </c>
      <c r="DF19" s="149">
        <v>2764</v>
      </c>
      <c r="DG19" s="149">
        <v>46821.585650367495</v>
      </c>
      <c r="DH19" s="150">
        <v>16.939792203461469</v>
      </c>
      <c r="DI19" s="149">
        <v>2848</v>
      </c>
      <c r="DJ19" s="149">
        <v>48579.159962344231</v>
      </c>
      <c r="DK19" s="150">
        <v>17.057289312620867</v>
      </c>
      <c r="DL19" s="149">
        <v>2473</v>
      </c>
      <c r="DM19" s="149">
        <v>49042.255742682115</v>
      </c>
      <c r="DN19" s="150">
        <v>19.831077938812015</v>
      </c>
      <c r="DO19" s="149">
        <v>1633</v>
      </c>
      <c r="DP19" s="149">
        <v>46798.485345099129</v>
      </c>
      <c r="DQ19" s="150">
        <v>28.657982452602038</v>
      </c>
      <c r="DR19" s="149">
        <v>1452</v>
      </c>
      <c r="DS19" s="149">
        <v>47975.504649944181</v>
      </c>
      <c r="DT19" s="150">
        <v>33.040981163873404</v>
      </c>
      <c r="DU19" s="149">
        <v>1703</v>
      </c>
      <c r="DV19" s="149">
        <v>50301.360934065655</v>
      </c>
      <c r="DW19" s="150">
        <v>29.536911881424341</v>
      </c>
      <c r="DX19" s="149">
        <v>1500</v>
      </c>
      <c r="DY19" s="149">
        <v>49863.566622302598</v>
      </c>
      <c r="DZ19" s="150">
        <v>33.242377748201733</v>
      </c>
      <c r="EA19" s="149">
        <v>1627</v>
      </c>
      <c r="EB19" s="149">
        <v>50100.909341326849</v>
      </c>
      <c r="EC19" s="150">
        <v>30.793429220237769</v>
      </c>
      <c r="ED19" s="149">
        <v>1622</v>
      </c>
      <c r="EE19" s="151">
        <v>50271.385410445611</v>
      </c>
      <c r="EF19" s="161">
        <v>30.993455863406666</v>
      </c>
    </row>
    <row r="20" spans="1:136" ht="15" customHeight="1">
      <c r="A20" s="158">
        <v>6</v>
      </c>
      <c r="B20" s="156">
        <v>290</v>
      </c>
      <c r="C20" s="149">
        <v>5530.9851866673325</v>
      </c>
      <c r="D20" s="150">
        <v>19.072362712645972</v>
      </c>
      <c r="E20" s="149">
        <v>320</v>
      </c>
      <c r="F20" s="149">
        <v>6082.8227571913912</v>
      </c>
      <c r="G20" s="150">
        <v>19.008821116223096</v>
      </c>
      <c r="H20" s="149">
        <v>350</v>
      </c>
      <c r="I20" s="149">
        <v>6691.3578047586243</v>
      </c>
      <c r="J20" s="150">
        <v>19.118165156453212</v>
      </c>
      <c r="K20" s="149">
        <v>391</v>
      </c>
      <c r="L20" s="149">
        <v>7562.1179608021575</v>
      </c>
      <c r="M20" s="150">
        <v>19.340455142716515</v>
      </c>
      <c r="N20" s="149">
        <v>444</v>
      </c>
      <c r="O20" s="149">
        <v>8701.580710340284</v>
      </c>
      <c r="P20" s="150">
        <v>19.598154753018658</v>
      </c>
      <c r="Q20" s="149">
        <v>500</v>
      </c>
      <c r="R20" s="149">
        <v>9719.5877342282929</v>
      </c>
      <c r="S20" s="150">
        <v>19.439175468456586</v>
      </c>
      <c r="T20" s="149">
        <v>780</v>
      </c>
      <c r="U20" s="149">
        <v>11169.129890292805</v>
      </c>
      <c r="V20" s="150">
        <v>14.319397295247185</v>
      </c>
      <c r="W20" s="149">
        <v>1084</v>
      </c>
      <c r="X20" s="149">
        <v>12402.903771150346</v>
      </c>
      <c r="Y20" s="150">
        <v>11.441793146817663</v>
      </c>
      <c r="Z20" s="149">
        <v>1520</v>
      </c>
      <c r="AA20" s="149">
        <v>13948.682670613254</v>
      </c>
      <c r="AB20" s="150">
        <v>9.1767649148771415</v>
      </c>
      <c r="AC20" s="149">
        <v>2184</v>
      </c>
      <c r="AD20" s="149">
        <v>15763.025455634606</v>
      </c>
      <c r="AE20" s="150">
        <v>7.2175024980011937</v>
      </c>
      <c r="AF20" s="149">
        <v>2212</v>
      </c>
      <c r="AG20" s="149">
        <v>17598.525516722682</v>
      </c>
      <c r="AH20" s="150">
        <v>7.9559337779035637</v>
      </c>
      <c r="AI20" s="149">
        <v>2511</v>
      </c>
      <c r="AJ20" s="149">
        <v>19528.754146787651</v>
      </c>
      <c r="AK20" s="150">
        <v>7.7772816195888694</v>
      </c>
      <c r="AL20" s="149">
        <v>2830</v>
      </c>
      <c r="AM20" s="149">
        <v>22029.208814260324</v>
      </c>
      <c r="AN20" s="150">
        <v>7.7841727258870401</v>
      </c>
      <c r="AO20" s="149">
        <v>3128</v>
      </c>
      <c r="AP20" s="149">
        <v>24051.641290206811</v>
      </c>
      <c r="AQ20" s="150">
        <v>7.6891436349766025</v>
      </c>
      <c r="AR20" s="149">
        <v>3580</v>
      </c>
      <c r="AS20" s="149">
        <v>25798.60391458591</v>
      </c>
      <c r="AT20" s="150">
        <v>7.2063139426217626</v>
      </c>
      <c r="AU20" s="149">
        <v>3662</v>
      </c>
      <c r="AV20" s="149">
        <v>27371.912614202844</v>
      </c>
      <c r="AW20" s="150">
        <v>7.4745801786463257</v>
      </c>
      <c r="AX20" s="149">
        <v>3880</v>
      </c>
      <c r="AY20" s="149">
        <v>29045.147573983224</v>
      </c>
      <c r="AZ20" s="150">
        <v>7.4858627767997996</v>
      </c>
      <c r="BA20" s="149">
        <v>3937</v>
      </c>
      <c r="BB20" s="149">
        <v>29667.54342226603</v>
      </c>
      <c r="BC20" s="150">
        <v>7.5355711003977719</v>
      </c>
      <c r="BD20" s="149">
        <v>4333</v>
      </c>
      <c r="BE20" s="149">
        <v>31524.266032360782</v>
      </c>
      <c r="BF20" s="150">
        <v>7.2753902682577385</v>
      </c>
      <c r="BG20" s="149">
        <v>4601</v>
      </c>
      <c r="BH20" s="149">
        <v>33182.425834858506</v>
      </c>
      <c r="BI20" s="150">
        <v>7.2120030069242569</v>
      </c>
      <c r="BJ20" s="149">
        <v>5109</v>
      </c>
      <c r="BK20" s="149">
        <v>34149.542653939759</v>
      </c>
      <c r="BL20" s="150">
        <v>6.6841931207554826</v>
      </c>
      <c r="BM20" s="149">
        <v>4775</v>
      </c>
      <c r="BN20" s="149">
        <v>34436.45593843887</v>
      </c>
      <c r="BO20" s="150">
        <v>7.2118232331809153</v>
      </c>
      <c r="BP20" s="149">
        <v>4639</v>
      </c>
      <c r="BQ20" s="149">
        <v>35231.444215067582</v>
      </c>
      <c r="BR20" s="150">
        <v>7.5946204386866958</v>
      </c>
      <c r="BS20" s="149">
        <v>4409</v>
      </c>
      <c r="BT20" s="149">
        <v>34971.747147441376</v>
      </c>
      <c r="BU20" s="150">
        <v>7.9319000107601214</v>
      </c>
      <c r="BV20" s="149">
        <v>4325</v>
      </c>
      <c r="BW20" s="149">
        <v>35547.675396453531</v>
      </c>
      <c r="BX20" s="150">
        <v>8.2191156986019731</v>
      </c>
      <c r="BY20" s="149">
        <v>4215</v>
      </c>
      <c r="BZ20" s="149">
        <v>36140.402244996199</v>
      </c>
      <c r="CA20" s="150">
        <v>8.5742354080655279</v>
      </c>
      <c r="CB20" s="149">
        <v>4361</v>
      </c>
      <c r="CC20" s="149">
        <v>36773.911609866242</v>
      </c>
      <c r="CD20" s="150">
        <v>8.432449348742546</v>
      </c>
      <c r="CE20" s="149">
        <v>4166</v>
      </c>
      <c r="CF20" s="149">
        <v>37626.444215772994</v>
      </c>
      <c r="CG20" s="150">
        <v>9.0317916984572708</v>
      </c>
      <c r="CH20" s="149">
        <v>4016</v>
      </c>
      <c r="CI20" s="149">
        <v>38988.796564673758</v>
      </c>
      <c r="CJ20" s="150">
        <v>9.7083656784546211</v>
      </c>
      <c r="CK20" s="149">
        <v>3523</v>
      </c>
      <c r="CL20" s="149">
        <v>40095.172954055357</v>
      </c>
      <c r="CM20" s="150">
        <v>11.380974440549348</v>
      </c>
      <c r="CN20" s="149">
        <v>3679</v>
      </c>
      <c r="CO20" s="149">
        <v>41504.457271134299</v>
      </c>
      <c r="CP20" s="150">
        <v>11.281450739639657</v>
      </c>
      <c r="CQ20" s="149">
        <v>3741</v>
      </c>
      <c r="CR20" s="149">
        <v>42449.213524862105</v>
      </c>
      <c r="CS20" s="150">
        <v>11.347023128805695</v>
      </c>
      <c r="CT20" s="149">
        <v>3884</v>
      </c>
      <c r="CU20" s="149">
        <v>42639.007710978869</v>
      </c>
      <c r="CV20" s="150">
        <v>10.978117330324118</v>
      </c>
      <c r="CW20" s="149">
        <v>3492</v>
      </c>
      <c r="CX20" s="149">
        <v>43184.537632611318</v>
      </c>
      <c r="CY20" s="150">
        <v>12.366706080358339</v>
      </c>
      <c r="CZ20" s="149">
        <v>3486</v>
      </c>
      <c r="DA20" s="149">
        <v>44681.698528339541</v>
      </c>
      <c r="DB20" s="150">
        <v>12.817469457355003</v>
      </c>
      <c r="DC20" s="149">
        <v>3602</v>
      </c>
      <c r="DD20" s="149">
        <v>45909.370632367922</v>
      </c>
      <c r="DE20" s="150">
        <v>12.745522107820078</v>
      </c>
      <c r="DF20" s="149">
        <v>3593</v>
      </c>
      <c r="DG20" s="149">
        <v>47284.988483081142</v>
      </c>
      <c r="DH20" s="150">
        <v>13.16030851185114</v>
      </c>
      <c r="DI20" s="149">
        <v>3530</v>
      </c>
      <c r="DJ20" s="149">
        <v>49061.508283229006</v>
      </c>
      <c r="DK20" s="150">
        <v>13.898444272869407</v>
      </c>
      <c r="DL20" s="149">
        <v>3275</v>
      </c>
      <c r="DM20" s="149">
        <v>49533.230793265466</v>
      </c>
      <c r="DN20" s="150">
        <v>15.124650623897852</v>
      </c>
      <c r="DO20" s="149">
        <v>2979</v>
      </c>
      <c r="DP20" s="149">
        <v>47271.715645783624</v>
      </c>
      <c r="DQ20" s="150">
        <v>15.868316765956235</v>
      </c>
      <c r="DR20" s="149">
        <v>2873</v>
      </c>
      <c r="DS20" s="149">
        <v>48462.715952086262</v>
      </c>
      <c r="DT20" s="150">
        <v>16.868331344269496</v>
      </c>
      <c r="DU20" s="149">
        <v>3048</v>
      </c>
      <c r="DV20" s="149">
        <v>50810.508221679134</v>
      </c>
      <c r="DW20" s="150">
        <v>16.67011424595772</v>
      </c>
      <c r="DX20" s="149">
        <v>2974</v>
      </c>
      <c r="DY20" s="149">
        <v>50369.861250417765</v>
      </c>
      <c r="DZ20" s="150">
        <v>16.936738819911824</v>
      </c>
      <c r="EA20" s="149">
        <v>2534</v>
      </c>
      <c r="EB20" s="149">
        <v>50611.970810095954</v>
      </c>
      <c r="EC20" s="150">
        <v>19.97315343729122</v>
      </c>
      <c r="ED20" s="149">
        <v>2531</v>
      </c>
      <c r="EE20" s="151">
        <v>50784.314061867073</v>
      </c>
      <c r="EF20" s="161">
        <v>20.064920609192839</v>
      </c>
    </row>
    <row r="21" spans="1:136" ht="15" customHeight="1">
      <c r="A21" s="158">
        <v>7</v>
      </c>
      <c r="B21" s="156">
        <v>399</v>
      </c>
      <c r="C21" s="149">
        <v>5586.7616831335736</v>
      </c>
      <c r="D21" s="150">
        <v>14.001908980284645</v>
      </c>
      <c r="E21" s="149">
        <v>443</v>
      </c>
      <c r="F21" s="149">
        <v>6144.1433396210241</v>
      </c>
      <c r="G21" s="150">
        <v>13.869398057835269</v>
      </c>
      <c r="H21" s="149">
        <v>487</v>
      </c>
      <c r="I21" s="149">
        <v>6758.8343712646811</v>
      </c>
      <c r="J21" s="150">
        <v>13.878510002596881</v>
      </c>
      <c r="K21" s="149">
        <v>546</v>
      </c>
      <c r="L21" s="149">
        <v>7638.4198583600282</v>
      </c>
      <c r="M21" s="150">
        <v>13.989779960366352</v>
      </c>
      <c r="N21" s="149">
        <v>624</v>
      </c>
      <c r="O21" s="149">
        <v>8789.4253851937628</v>
      </c>
      <c r="P21" s="150">
        <v>14.085617604477184</v>
      </c>
      <c r="Q21" s="149">
        <v>644</v>
      </c>
      <c r="R21" s="149">
        <v>9818.2112498334009</v>
      </c>
      <c r="S21" s="150">
        <v>15.245669642598449</v>
      </c>
      <c r="T21" s="149">
        <v>1056</v>
      </c>
      <c r="U21" s="149">
        <v>11279.390275261316</v>
      </c>
      <c r="V21" s="150">
        <v>10.681240790967156</v>
      </c>
      <c r="W21" s="149">
        <v>1421</v>
      </c>
      <c r="X21" s="149">
        <v>12522.837857755287</v>
      </c>
      <c r="Y21" s="150">
        <v>8.8126937774491818</v>
      </c>
      <c r="Z21" s="149">
        <v>1937</v>
      </c>
      <c r="AA21" s="149">
        <v>14080.1093446424</v>
      </c>
      <c r="AB21" s="150">
        <v>7.269029088612494</v>
      </c>
      <c r="AC21" s="149">
        <v>2619</v>
      </c>
      <c r="AD21" s="149">
        <v>15906.602725991337</v>
      </c>
      <c r="AE21" s="150">
        <v>6.073540559752324</v>
      </c>
      <c r="AF21" s="149">
        <v>2678</v>
      </c>
      <c r="AG21" s="149">
        <v>17761.477121576459</v>
      </c>
      <c r="AH21" s="150">
        <v>6.632366363546101</v>
      </c>
      <c r="AI21" s="149">
        <v>3031</v>
      </c>
      <c r="AJ21" s="149">
        <v>19708.95488531921</v>
      </c>
      <c r="AK21" s="150">
        <v>6.5024595464596535</v>
      </c>
      <c r="AL21" s="149">
        <v>3408</v>
      </c>
      <c r="AM21" s="149">
        <v>22232.555258801134</v>
      </c>
      <c r="AN21" s="150">
        <v>6.5236371064557321</v>
      </c>
      <c r="AO21" s="149">
        <v>3755</v>
      </c>
      <c r="AP21" s="149">
        <v>24273.261177955923</v>
      </c>
      <c r="AQ21" s="150">
        <v>6.4642506465927889</v>
      </c>
      <c r="AR21" s="149">
        <v>4282</v>
      </c>
      <c r="AS21" s="149">
        <v>26033.474688649752</v>
      </c>
      <c r="AT21" s="150">
        <v>6.0797465410204934</v>
      </c>
      <c r="AU21" s="149">
        <v>4341</v>
      </c>
      <c r="AV21" s="149">
        <v>27623.202617021674</v>
      </c>
      <c r="AW21" s="150">
        <v>6.363327025344776</v>
      </c>
      <c r="AX21" s="149">
        <v>4584</v>
      </c>
      <c r="AY21" s="149">
        <v>29311.945052584077</v>
      </c>
      <c r="AZ21" s="150">
        <v>6.3944033709825643</v>
      </c>
      <c r="BA21" s="149">
        <v>4632</v>
      </c>
      <c r="BB21" s="149">
        <v>29940.4727000936</v>
      </c>
      <c r="BC21" s="150">
        <v>6.463832620918307</v>
      </c>
      <c r="BD21" s="149">
        <v>5058</v>
      </c>
      <c r="BE21" s="149">
        <v>31812.757771885452</v>
      </c>
      <c r="BF21" s="150">
        <v>6.2895922838840352</v>
      </c>
      <c r="BG21" s="149">
        <v>5299</v>
      </c>
      <c r="BH21" s="149">
        <v>33485.956892303861</v>
      </c>
      <c r="BI21" s="150">
        <v>6.3192973942826685</v>
      </c>
      <c r="BJ21" s="149">
        <v>5819</v>
      </c>
      <c r="BK21" s="149">
        <v>34456.789221269661</v>
      </c>
      <c r="BL21" s="150">
        <v>5.9214279466007325</v>
      </c>
      <c r="BM21" s="149">
        <v>5322</v>
      </c>
      <c r="BN21" s="149">
        <v>34752.374550579414</v>
      </c>
      <c r="BO21" s="150">
        <v>6.5299463642576878</v>
      </c>
      <c r="BP21" s="149">
        <v>5450</v>
      </c>
      <c r="BQ21" s="149">
        <v>35556.6980419397</v>
      </c>
      <c r="BR21" s="150">
        <v>6.5241647783375596</v>
      </c>
      <c r="BS21" s="149">
        <v>5320</v>
      </c>
      <c r="BT21" s="149">
        <v>35296.296050200021</v>
      </c>
      <c r="BU21" s="150">
        <v>6.6346421146992522</v>
      </c>
      <c r="BV21" s="149">
        <v>5158</v>
      </c>
      <c r="BW21" s="149">
        <v>35878.109993453654</v>
      </c>
      <c r="BX21" s="150">
        <v>6.9558181452992738</v>
      </c>
      <c r="BY21" s="149">
        <v>5091</v>
      </c>
      <c r="BZ21" s="149">
        <v>36478.268015420275</v>
      </c>
      <c r="CA21" s="150">
        <v>7.165246123633918</v>
      </c>
      <c r="CB21" s="149">
        <v>5196</v>
      </c>
      <c r="CC21" s="149">
        <v>37116.774898851589</v>
      </c>
      <c r="CD21" s="150">
        <v>7.1433362007027688</v>
      </c>
      <c r="CE21" s="149">
        <v>5064</v>
      </c>
      <c r="CF21" s="149">
        <v>37980.610365807552</v>
      </c>
      <c r="CG21" s="150">
        <v>7.5001205303727394</v>
      </c>
      <c r="CH21" s="149">
        <v>5034</v>
      </c>
      <c r="CI21" s="149">
        <v>39359.843161901663</v>
      </c>
      <c r="CJ21" s="150">
        <v>7.8188007870285388</v>
      </c>
      <c r="CK21" s="149">
        <v>4306</v>
      </c>
      <c r="CL21" s="149">
        <v>40484.869746671699</v>
      </c>
      <c r="CM21" s="150">
        <v>9.4019669639274728</v>
      </c>
      <c r="CN21" s="149">
        <v>4650</v>
      </c>
      <c r="CO21" s="149">
        <v>41906.083918178752</v>
      </c>
      <c r="CP21" s="150">
        <v>9.0120610576728506</v>
      </c>
      <c r="CQ21" s="149">
        <v>4724</v>
      </c>
      <c r="CR21" s="149">
        <v>42860.451312341145</v>
      </c>
      <c r="CS21" s="150">
        <v>9.0729151804278469</v>
      </c>
      <c r="CT21" s="149">
        <v>4915</v>
      </c>
      <c r="CU21" s="149">
        <v>43050.486355001536</v>
      </c>
      <c r="CV21" s="150">
        <v>8.7590002756869865</v>
      </c>
      <c r="CW21" s="149">
        <v>4358</v>
      </c>
      <c r="CX21" s="149">
        <v>43606.729259306492</v>
      </c>
      <c r="CY21" s="150">
        <v>10.006133377537056</v>
      </c>
      <c r="CZ21" s="149">
        <v>4225</v>
      </c>
      <c r="DA21" s="149">
        <v>45121.083265681198</v>
      </c>
      <c r="DB21" s="150">
        <v>10.679546335072473</v>
      </c>
      <c r="DC21" s="149">
        <v>4291</v>
      </c>
      <c r="DD21" s="149">
        <v>46360.441127326696</v>
      </c>
      <c r="DE21" s="150">
        <v>10.804111192572057</v>
      </c>
      <c r="DF21" s="149">
        <v>4299</v>
      </c>
      <c r="DG21" s="149">
        <v>47751.095407261208</v>
      </c>
      <c r="DH21" s="150">
        <v>11.107489045652759</v>
      </c>
      <c r="DI21" s="149">
        <v>4359</v>
      </c>
      <c r="DJ21" s="149">
        <v>49546.564655260641</v>
      </c>
      <c r="DK21" s="150">
        <v>11.366497970924671</v>
      </c>
      <c r="DL21" s="149">
        <v>4172</v>
      </c>
      <c r="DM21" s="149">
        <v>50026.110903551977</v>
      </c>
      <c r="DN21" s="150">
        <v>11.99091824150335</v>
      </c>
      <c r="DO21" s="149">
        <v>3813</v>
      </c>
      <c r="DP21" s="149">
        <v>47743.775387822003</v>
      </c>
      <c r="DQ21" s="150">
        <v>12.521315339056386</v>
      </c>
      <c r="DR21" s="149">
        <v>3803</v>
      </c>
      <c r="DS21" s="149">
        <v>48948.258937058657</v>
      </c>
      <c r="DT21" s="150">
        <v>12.870959489102987</v>
      </c>
      <c r="DU21" s="149">
        <v>4155</v>
      </c>
      <c r="DV21" s="149">
        <v>51317.922948225751</v>
      </c>
      <c r="DW21" s="150">
        <v>12.350883982725813</v>
      </c>
      <c r="DX21" s="149">
        <v>4022</v>
      </c>
      <c r="DY21" s="149">
        <v>50874.316257481623</v>
      </c>
      <c r="DZ21" s="150">
        <v>12.649009512054109</v>
      </c>
      <c r="EA21" s="149">
        <v>3674</v>
      </c>
      <c r="EB21" s="149">
        <v>51123.004264318697</v>
      </c>
      <c r="EC21" s="150">
        <v>13.914807910810751</v>
      </c>
      <c r="ED21" s="149">
        <v>3673</v>
      </c>
      <c r="EE21" s="151">
        <v>51297.233267017902</v>
      </c>
      <c r="EF21" s="161">
        <v>13.966031382253718</v>
      </c>
    </row>
    <row r="22" spans="1:136" ht="15" customHeight="1">
      <c r="A22" s="158">
        <v>8</v>
      </c>
      <c r="B22" s="156">
        <v>544</v>
      </c>
      <c r="C22" s="149">
        <v>5642.4217340780933</v>
      </c>
      <c r="D22" s="150">
        <v>10.372098775878849</v>
      </c>
      <c r="E22" s="149">
        <v>584</v>
      </c>
      <c r="F22" s="149">
        <v>6205.3621784897377</v>
      </c>
      <c r="G22" s="150">
        <v>10.625620168646812</v>
      </c>
      <c r="H22" s="149">
        <v>644</v>
      </c>
      <c r="I22" s="149">
        <v>6826.170172845852</v>
      </c>
      <c r="J22" s="150">
        <v>10.599643125537037</v>
      </c>
      <c r="K22" s="149">
        <v>726</v>
      </c>
      <c r="L22" s="149">
        <v>7714.5549756870068</v>
      </c>
      <c r="M22" s="150">
        <v>10.626108781938026</v>
      </c>
      <c r="N22" s="149">
        <v>832</v>
      </c>
      <c r="O22" s="149">
        <v>8877.0710287867787</v>
      </c>
      <c r="P22" s="150">
        <v>10.66955652498411</v>
      </c>
      <c r="Q22" s="149">
        <v>903</v>
      </c>
      <c r="R22" s="149">
        <v>9916.5454092295604</v>
      </c>
      <c r="S22" s="150">
        <v>10.981777861826755</v>
      </c>
      <c r="T22" s="149">
        <v>1364</v>
      </c>
      <c r="U22" s="149">
        <v>11388.861927120974</v>
      </c>
      <c r="V22" s="150">
        <v>8.3496055184171354</v>
      </c>
      <c r="W22" s="149">
        <v>1786</v>
      </c>
      <c r="X22" s="149">
        <v>12641.542088955124</v>
      </c>
      <c r="Y22" s="150">
        <v>7.0781310688438541</v>
      </c>
      <c r="Z22" s="149">
        <v>2374</v>
      </c>
      <c r="AA22" s="149">
        <v>14209.730562144674</v>
      </c>
      <c r="AB22" s="150">
        <v>5.9855646849809077</v>
      </c>
      <c r="AC22" s="149">
        <v>2997</v>
      </c>
      <c r="AD22" s="149">
        <v>16049.007694672571</v>
      </c>
      <c r="AE22" s="150">
        <v>5.355024255813337</v>
      </c>
      <c r="AF22" s="149">
        <v>3152</v>
      </c>
      <c r="AG22" s="149">
        <v>17922.851152766274</v>
      </c>
      <c r="AH22" s="150">
        <v>5.6861837413598586</v>
      </c>
      <c r="AI22" s="149">
        <v>3555</v>
      </c>
      <c r="AJ22" s="149">
        <v>19887.38915015434</v>
      </c>
      <c r="AK22" s="150">
        <v>5.5942022925891255</v>
      </c>
      <c r="AL22" s="149">
        <v>3993</v>
      </c>
      <c r="AM22" s="149">
        <v>22433.997131005799</v>
      </c>
      <c r="AN22" s="150">
        <v>5.6183313626360629</v>
      </c>
      <c r="AO22" s="149">
        <v>4387</v>
      </c>
      <c r="AP22" s="149">
        <v>24492.852039209458</v>
      </c>
      <c r="AQ22" s="150">
        <v>5.583052664510932</v>
      </c>
      <c r="AR22" s="149">
        <v>4870</v>
      </c>
      <c r="AS22" s="149">
        <v>26266.619400580541</v>
      </c>
      <c r="AT22" s="150">
        <v>5.393556345088407</v>
      </c>
      <c r="AU22" s="149">
        <v>5008</v>
      </c>
      <c r="AV22" s="149">
        <v>27872.629113348881</v>
      </c>
      <c r="AW22" s="150">
        <v>5.5656208293428273</v>
      </c>
      <c r="AX22" s="149">
        <v>5269</v>
      </c>
      <c r="AY22" s="149">
        <v>29576.979438673723</v>
      </c>
      <c r="AZ22" s="150">
        <v>5.6133952246486478</v>
      </c>
      <c r="BA22" s="149">
        <v>5306</v>
      </c>
      <c r="BB22" s="149">
        <v>30211.881938414117</v>
      </c>
      <c r="BC22" s="150">
        <v>5.6939091478353028</v>
      </c>
      <c r="BD22" s="149">
        <v>5733</v>
      </c>
      <c r="BE22" s="149">
        <v>32099.976630531008</v>
      </c>
      <c r="BF22" s="150">
        <v>5.599158665712717</v>
      </c>
      <c r="BG22" s="149">
        <v>5948</v>
      </c>
      <c r="BH22" s="149">
        <v>33788.762576700668</v>
      </c>
      <c r="BI22" s="150">
        <v>5.6806931030095269</v>
      </c>
      <c r="BJ22" s="149">
        <v>6464</v>
      </c>
      <c r="BK22" s="149">
        <v>34765.31744775689</v>
      </c>
      <c r="BL22" s="150">
        <v>5.3782978724871429</v>
      </c>
      <c r="BM22" s="149">
        <v>6012</v>
      </c>
      <c r="BN22" s="149">
        <v>35067.785724044639</v>
      </c>
      <c r="BO22" s="150">
        <v>5.8329650239595212</v>
      </c>
      <c r="BP22" s="149">
        <v>6245</v>
      </c>
      <c r="BQ22" s="149">
        <v>35879.582546328049</v>
      </c>
      <c r="BR22" s="150">
        <v>5.7453294709892795</v>
      </c>
      <c r="BS22" s="149">
        <v>5939</v>
      </c>
      <c r="BT22" s="149">
        <v>35616.726414574696</v>
      </c>
      <c r="BU22" s="150">
        <v>5.9970914993390627</v>
      </c>
      <c r="BV22" s="149">
        <v>5747</v>
      </c>
      <c r="BW22" s="149">
        <v>36209.309513393382</v>
      </c>
      <c r="BX22" s="150">
        <v>6.3005584676167361</v>
      </c>
      <c r="BY22" s="149">
        <v>5614</v>
      </c>
      <c r="BZ22" s="149">
        <v>36815.971121970411</v>
      </c>
      <c r="CA22" s="150">
        <v>6.5578858428874973</v>
      </c>
      <c r="CB22" s="149">
        <v>5651</v>
      </c>
      <c r="CC22" s="149">
        <v>37461.725623094768</v>
      </c>
      <c r="CD22" s="150">
        <v>6.6292206022110722</v>
      </c>
      <c r="CE22" s="149">
        <v>5555</v>
      </c>
      <c r="CF22" s="149">
        <v>38335.605045372329</v>
      </c>
      <c r="CG22" s="150">
        <v>6.9010990180688259</v>
      </c>
      <c r="CH22" s="149">
        <v>5788</v>
      </c>
      <c r="CI22" s="149">
        <v>39728.847099325525</v>
      </c>
      <c r="CJ22" s="150">
        <v>6.8640026087293577</v>
      </c>
      <c r="CK22" s="149">
        <v>5296</v>
      </c>
      <c r="CL22" s="149">
        <v>40872.387663431386</v>
      </c>
      <c r="CM22" s="150">
        <v>7.7175958578986759</v>
      </c>
      <c r="CN22" s="149">
        <v>5641</v>
      </c>
      <c r="CO22" s="149">
        <v>42305.413056176279</v>
      </c>
      <c r="CP22" s="150">
        <v>7.4996300400950684</v>
      </c>
      <c r="CQ22" s="149">
        <v>5709</v>
      </c>
      <c r="CR22" s="149">
        <v>43268.860408682922</v>
      </c>
      <c r="CS22" s="150">
        <v>7.5790612031324089</v>
      </c>
      <c r="CT22" s="149">
        <v>5811</v>
      </c>
      <c r="CU22" s="149">
        <v>43460.010594255866</v>
      </c>
      <c r="CV22" s="150">
        <v>7.4789211141379912</v>
      </c>
      <c r="CW22" s="149">
        <v>5185</v>
      </c>
      <c r="CX22" s="149">
        <v>44028.956292599694</v>
      </c>
      <c r="CY22" s="150">
        <v>8.4916019850722648</v>
      </c>
      <c r="CZ22" s="149">
        <v>5064</v>
      </c>
      <c r="DA22" s="149">
        <v>45561.39070455177</v>
      </c>
      <c r="DB22" s="150">
        <v>8.9971150680394487</v>
      </c>
      <c r="DC22" s="149">
        <v>5299</v>
      </c>
      <c r="DD22" s="149">
        <v>46812.286027233851</v>
      </c>
      <c r="DE22" s="150">
        <v>8.8341736228031422</v>
      </c>
      <c r="DF22" s="149">
        <v>5371</v>
      </c>
      <c r="DG22" s="149">
        <v>48218.05971122632</v>
      </c>
      <c r="DH22" s="150">
        <v>8.9774827241158661</v>
      </c>
      <c r="DI22" s="149">
        <v>5658</v>
      </c>
      <c r="DJ22" s="149">
        <v>50030.618229622632</v>
      </c>
      <c r="DK22" s="150">
        <v>8.8424563855819436</v>
      </c>
      <c r="DL22" s="149">
        <v>5498</v>
      </c>
      <c r="DM22" s="149">
        <v>50517.210906748063</v>
      </c>
      <c r="DN22" s="150">
        <v>9.1882886334572689</v>
      </c>
      <c r="DO22" s="149">
        <v>4925</v>
      </c>
      <c r="DP22" s="149">
        <v>48215.467854494142</v>
      </c>
      <c r="DQ22" s="150">
        <v>9.7899427115724151</v>
      </c>
      <c r="DR22" s="149">
        <v>4809</v>
      </c>
      <c r="DS22" s="149">
        <v>49433.367797537838</v>
      </c>
      <c r="DT22" s="150">
        <v>10.279344520178382</v>
      </c>
      <c r="DU22" s="149">
        <v>5344</v>
      </c>
      <c r="DV22" s="149">
        <v>51824.011551374853</v>
      </c>
      <c r="DW22" s="150">
        <v>9.6976069519788268</v>
      </c>
      <c r="DX22" s="149">
        <v>5139</v>
      </c>
      <c r="DY22" s="149">
        <v>51377.368504808168</v>
      </c>
      <c r="DZ22" s="150">
        <v>9.9975420324592665</v>
      </c>
      <c r="EA22" s="149">
        <v>5006</v>
      </c>
      <c r="EB22" s="149">
        <v>51631.65599724507</v>
      </c>
      <c r="EC22" s="150">
        <v>10.313954454104088</v>
      </c>
      <c r="ED22" s="149">
        <v>5008</v>
      </c>
      <c r="EE22" s="151">
        <v>51807.776763618895</v>
      </c>
      <c r="EF22" s="161">
        <v>10.345003347367991</v>
      </c>
    </row>
    <row r="23" spans="1:136" ht="15" customHeight="1">
      <c r="A23" s="158">
        <v>9</v>
      </c>
      <c r="B23" s="156">
        <v>680</v>
      </c>
      <c r="C23" s="149">
        <v>5697.6580057932815</v>
      </c>
      <c r="D23" s="150">
        <v>8.3789088320489427</v>
      </c>
      <c r="E23" s="149">
        <v>734</v>
      </c>
      <c r="F23" s="149">
        <v>6266.3115136364313</v>
      </c>
      <c r="G23" s="150">
        <v>8.5372091466436402</v>
      </c>
      <c r="H23" s="149">
        <v>813</v>
      </c>
      <c r="I23" s="149">
        <v>6893.1829116683866</v>
      </c>
      <c r="J23" s="150">
        <v>8.4786997683497987</v>
      </c>
      <c r="K23" s="149">
        <v>920</v>
      </c>
      <c r="L23" s="149">
        <v>7790.2969808397711</v>
      </c>
      <c r="M23" s="150">
        <v>8.4677141096084476</v>
      </c>
      <c r="N23" s="149">
        <v>1059</v>
      </c>
      <c r="O23" s="149">
        <v>8964.237283892875</v>
      </c>
      <c r="P23" s="150">
        <v>8.4648132992378429</v>
      </c>
      <c r="Q23" s="149">
        <v>1207</v>
      </c>
      <c r="R23" s="149">
        <v>10013.84623984383</v>
      </c>
      <c r="S23" s="150">
        <v>8.2964757579484925</v>
      </c>
      <c r="T23" s="149">
        <v>1686</v>
      </c>
      <c r="U23" s="149">
        <v>11497.255835400518</v>
      </c>
      <c r="V23" s="150">
        <v>6.819250198932691</v>
      </c>
      <c r="W23" s="149">
        <v>2156</v>
      </c>
      <c r="X23" s="149">
        <v>12758.790841782151</v>
      </c>
      <c r="Y23" s="150">
        <v>5.9178065128859698</v>
      </c>
      <c r="Z23" s="149">
        <v>2802</v>
      </c>
      <c r="AA23" s="149">
        <v>14337.420443288751</v>
      </c>
      <c r="AB23" s="150">
        <v>5.1168524065984125</v>
      </c>
      <c r="AC23" s="149">
        <v>3359</v>
      </c>
      <c r="AD23" s="149">
        <v>16190.452934127514</v>
      </c>
      <c r="AE23" s="150">
        <v>4.8200217130477858</v>
      </c>
      <c r="AF23" s="149">
        <v>3619</v>
      </c>
      <c r="AG23" s="149">
        <v>18082.586391870031</v>
      </c>
      <c r="AH23" s="150">
        <v>4.996569878936179</v>
      </c>
      <c r="AI23" s="149">
        <v>4070</v>
      </c>
      <c r="AJ23" s="149">
        <v>20064.019932499057</v>
      </c>
      <c r="AK23" s="150">
        <v>4.9297346271496458</v>
      </c>
      <c r="AL23" s="149">
        <v>4568</v>
      </c>
      <c r="AM23" s="149">
        <v>22633.469057386264</v>
      </c>
      <c r="AN23" s="150">
        <v>4.9547874468884112</v>
      </c>
      <c r="AO23" s="149">
        <v>5003</v>
      </c>
      <c r="AP23" s="149">
        <v>24710.38850360136</v>
      </c>
      <c r="AQ23" s="150">
        <v>4.9391142321809633</v>
      </c>
      <c r="AR23" s="149">
        <v>5361</v>
      </c>
      <c r="AS23" s="149">
        <v>26498.868768403856</v>
      </c>
      <c r="AT23" s="150">
        <v>4.9428966178705194</v>
      </c>
      <c r="AU23" s="149">
        <v>5647</v>
      </c>
      <c r="AV23" s="149">
        <v>28120.338175632383</v>
      </c>
      <c r="AW23" s="150">
        <v>4.9796950904254267</v>
      </c>
      <c r="AX23" s="149">
        <v>5919</v>
      </c>
      <c r="AY23" s="149">
        <v>29840.494645346174</v>
      </c>
      <c r="AZ23" s="150">
        <v>5.04147569612201</v>
      </c>
      <c r="BA23" s="149">
        <v>5942</v>
      </c>
      <c r="BB23" s="149">
        <v>30482.033153301563</v>
      </c>
      <c r="BC23" s="150">
        <v>5.1299281644735046</v>
      </c>
      <c r="BD23" s="149">
        <v>6250</v>
      </c>
      <c r="BE23" s="149">
        <v>32386.757606201594</v>
      </c>
      <c r="BF23" s="150">
        <v>5.181881216992255</v>
      </c>
      <c r="BG23" s="149">
        <v>6542</v>
      </c>
      <c r="BH23" s="149">
        <v>34091.39792304713</v>
      </c>
      <c r="BI23" s="150">
        <v>5.2111583495944869</v>
      </c>
      <c r="BJ23" s="149">
        <v>6983</v>
      </c>
      <c r="BK23" s="149">
        <v>35072.541975897861</v>
      </c>
      <c r="BL23" s="150">
        <v>5.022560787039648</v>
      </c>
      <c r="BM23" s="149">
        <v>6673</v>
      </c>
      <c r="BN23" s="149">
        <v>35383.733202055941</v>
      </c>
      <c r="BO23" s="150">
        <v>5.3025225838537304</v>
      </c>
      <c r="BP23" s="149">
        <v>6719</v>
      </c>
      <c r="BQ23" s="149">
        <v>36203.070316132835</v>
      </c>
      <c r="BR23" s="150">
        <v>5.3881634642257534</v>
      </c>
      <c r="BS23" s="149">
        <v>6412</v>
      </c>
      <c r="BT23" s="149">
        <v>35942.69268848787</v>
      </c>
      <c r="BU23" s="150">
        <v>5.6055353537878778</v>
      </c>
      <c r="BV23" s="149">
        <v>6247</v>
      </c>
      <c r="BW23" s="149">
        <v>36540.928265369519</v>
      </c>
      <c r="BX23" s="150">
        <v>5.8493562134415749</v>
      </c>
      <c r="BY23" s="149">
        <v>6269</v>
      </c>
      <c r="BZ23" s="149">
        <v>37156.226725390989</v>
      </c>
      <c r="CA23" s="150">
        <v>5.9269782621456351</v>
      </c>
      <c r="CB23" s="149">
        <v>6263</v>
      </c>
      <c r="CC23" s="149">
        <v>37808.509274366508</v>
      </c>
      <c r="CD23" s="150">
        <v>6.0368049296449797</v>
      </c>
      <c r="CE23" s="149">
        <v>6284</v>
      </c>
      <c r="CF23" s="149">
        <v>38691.242312792718</v>
      </c>
      <c r="CG23" s="150">
        <v>6.1571041236143724</v>
      </c>
      <c r="CH23" s="149">
        <v>6345</v>
      </c>
      <c r="CI23" s="149">
        <v>40098.408645347328</v>
      </c>
      <c r="CJ23" s="150">
        <v>6.3196861537190427</v>
      </c>
      <c r="CK23" s="149">
        <v>6043</v>
      </c>
      <c r="CL23" s="149">
        <v>41259.283375443643</v>
      </c>
      <c r="CM23" s="150">
        <v>6.8276159813740929</v>
      </c>
      <c r="CN23" s="149">
        <v>6371</v>
      </c>
      <c r="CO23" s="149">
        <v>42704.371905036525</v>
      </c>
      <c r="CP23" s="150">
        <v>6.7029307651917325</v>
      </c>
      <c r="CQ23" s="149">
        <v>6513</v>
      </c>
      <c r="CR23" s="149">
        <v>43677.275175938448</v>
      </c>
      <c r="CS23" s="150">
        <v>6.7061684593794642</v>
      </c>
      <c r="CT23" s="149">
        <v>6851</v>
      </c>
      <c r="CU23" s="149">
        <v>43867.854259723186</v>
      </c>
      <c r="CV23" s="150">
        <v>6.4031315515579017</v>
      </c>
      <c r="CW23" s="149">
        <v>6255</v>
      </c>
      <c r="CX23" s="149">
        <v>44449.81748345594</v>
      </c>
      <c r="CY23" s="150">
        <v>7.1062857687379601</v>
      </c>
      <c r="CZ23" s="149">
        <v>6119</v>
      </c>
      <c r="DA23" s="149">
        <v>46000.881679886406</v>
      </c>
      <c r="DB23" s="150">
        <v>7.5177123189878099</v>
      </c>
      <c r="DC23" s="149">
        <v>6439</v>
      </c>
      <c r="DD23" s="149">
        <v>47262.468001498011</v>
      </c>
      <c r="DE23" s="150">
        <v>7.3400323033853097</v>
      </c>
      <c r="DF23" s="149">
        <v>6596</v>
      </c>
      <c r="DG23" s="149">
        <v>48682.290708173183</v>
      </c>
      <c r="DH23" s="150">
        <v>7.3805777301657338</v>
      </c>
      <c r="DI23" s="149">
        <v>6793</v>
      </c>
      <c r="DJ23" s="149">
        <v>50511.682644466804</v>
      </c>
      <c r="DK23" s="150">
        <v>7.4358431686245847</v>
      </c>
      <c r="DL23" s="149">
        <v>6639</v>
      </c>
      <c r="DM23" s="149">
        <v>51005.957787365587</v>
      </c>
      <c r="DN23" s="150">
        <v>7.6827771934576878</v>
      </c>
      <c r="DO23" s="149">
        <v>6094</v>
      </c>
      <c r="DP23" s="149">
        <v>48684.683487107061</v>
      </c>
      <c r="DQ23" s="150">
        <v>7.9889536408117916</v>
      </c>
      <c r="DR23" s="149">
        <v>6020</v>
      </c>
      <c r="DS23" s="149">
        <v>49916.765918420737</v>
      </c>
      <c r="DT23" s="150">
        <v>8.2918215811330125</v>
      </c>
      <c r="DU23" s="149">
        <v>6674</v>
      </c>
      <c r="DV23" s="149">
        <v>52327.610787795966</v>
      </c>
      <c r="DW23" s="150">
        <v>7.8405170494150385</v>
      </c>
      <c r="DX23" s="149">
        <v>6487</v>
      </c>
      <c r="DY23" s="149">
        <v>51878.059682718442</v>
      </c>
      <c r="DZ23" s="150">
        <v>7.9972344200275076</v>
      </c>
      <c r="EA23" s="149">
        <v>6448</v>
      </c>
      <c r="EB23" s="149">
        <v>52136.155662621728</v>
      </c>
      <c r="EC23" s="150">
        <v>8.0856320816721041</v>
      </c>
      <c r="ED23" s="149">
        <v>6457</v>
      </c>
      <c r="EE23" s="151">
        <v>52314.150508701969</v>
      </c>
      <c r="EF23" s="161">
        <v>8.101928218786119</v>
      </c>
    </row>
    <row r="24" spans="1:136" ht="15" customHeight="1">
      <c r="A24" s="158">
        <v>10</v>
      </c>
      <c r="B24" s="156">
        <v>788</v>
      </c>
      <c r="C24" s="149">
        <v>5752.8267950146301</v>
      </c>
      <c r="D24" s="150">
        <v>7.3005416180388707</v>
      </c>
      <c r="E24" s="149">
        <v>883</v>
      </c>
      <c r="F24" s="149">
        <v>6326.9482625869941</v>
      </c>
      <c r="G24" s="150">
        <v>7.1652868205968225</v>
      </c>
      <c r="H24" s="149">
        <v>982</v>
      </c>
      <c r="I24" s="149">
        <v>6959.7956737992763</v>
      </c>
      <c r="J24" s="150">
        <v>7.0873683032579189</v>
      </c>
      <c r="K24" s="149">
        <v>1116</v>
      </c>
      <c r="L24" s="149">
        <v>7865.5338569892901</v>
      </c>
      <c r="M24" s="150">
        <v>7.0479694059043823</v>
      </c>
      <c r="N24" s="149">
        <v>1288</v>
      </c>
      <c r="O24" s="149">
        <v>9050.794807002414</v>
      </c>
      <c r="P24" s="150">
        <v>7.0270146017099488</v>
      </c>
      <c r="Q24" s="149">
        <v>1493</v>
      </c>
      <c r="R24" s="149">
        <v>10110.080545706376</v>
      </c>
      <c r="S24" s="150">
        <v>6.7716547526499502</v>
      </c>
      <c r="T24" s="149">
        <v>1995</v>
      </c>
      <c r="U24" s="149">
        <v>11604.525555829172</v>
      </c>
      <c r="V24" s="150">
        <v>5.8168047898893089</v>
      </c>
      <c r="W24" s="149">
        <v>2496</v>
      </c>
      <c r="X24" s="149">
        <v>12874.666185479182</v>
      </c>
      <c r="Y24" s="150">
        <v>5.1581194653362106</v>
      </c>
      <c r="Z24" s="149">
        <v>3180</v>
      </c>
      <c r="AA24" s="149">
        <v>14463.413228552718</v>
      </c>
      <c r="AB24" s="150">
        <v>4.5482431536329297</v>
      </c>
      <c r="AC24" s="149">
        <v>3706</v>
      </c>
      <c r="AD24" s="149">
        <v>16331.018813818908</v>
      </c>
      <c r="AE24" s="150">
        <v>4.4066429610952262</v>
      </c>
      <c r="AF24" s="149">
        <v>4061</v>
      </c>
      <c r="AG24" s="149">
        <v>18240.805155223403</v>
      </c>
      <c r="AH24" s="150">
        <v>4.491702820788821</v>
      </c>
      <c r="AI24" s="149">
        <v>4552</v>
      </c>
      <c r="AJ24" s="149">
        <v>20239.009405816592</v>
      </c>
      <c r="AK24" s="150">
        <v>4.4461795706978453</v>
      </c>
      <c r="AL24" s="149">
        <v>5110</v>
      </c>
      <c r="AM24" s="149">
        <v>22831.140637305958</v>
      </c>
      <c r="AN24" s="150">
        <v>4.467933588513886</v>
      </c>
      <c r="AO24" s="149">
        <v>5579</v>
      </c>
      <c r="AP24" s="149">
        <v>24926.115457277221</v>
      </c>
      <c r="AQ24" s="150">
        <v>4.4678464702056324</v>
      </c>
      <c r="AR24" s="149">
        <v>5881</v>
      </c>
      <c r="AS24" s="149">
        <v>26730.819268786134</v>
      </c>
      <c r="AT24" s="150">
        <v>4.5452846911726121</v>
      </c>
      <c r="AU24" s="149">
        <v>6237</v>
      </c>
      <c r="AV24" s="149">
        <v>28366.706750990124</v>
      </c>
      <c r="AW24" s="150">
        <v>4.5481331972086139</v>
      </c>
      <c r="AX24" s="149">
        <v>6511</v>
      </c>
      <c r="AY24" s="149">
        <v>30102.932855347826</v>
      </c>
      <c r="AZ24" s="150">
        <v>4.6233962302791927</v>
      </c>
      <c r="BA24" s="149">
        <v>6520</v>
      </c>
      <c r="BB24" s="149">
        <v>30751.423059268567</v>
      </c>
      <c r="BC24" s="150">
        <v>4.7164759293356697</v>
      </c>
      <c r="BD24" s="149">
        <v>6748</v>
      </c>
      <c r="BE24" s="149">
        <v>32674.918372090051</v>
      </c>
      <c r="BF24" s="150">
        <v>4.8421633627874998</v>
      </c>
      <c r="BG24" s="149">
        <v>7080</v>
      </c>
      <c r="BH24" s="149">
        <v>34394.46944878393</v>
      </c>
      <c r="BI24" s="150">
        <v>4.8579759108451874</v>
      </c>
      <c r="BJ24" s="149">
        <v>7476</v>
      </c>
      <c r="BK24" s="149">
        <v>35381.988295681731</v>
      </c>
      <c r="BL24" s="150">
        <v>4.7327432177209374</v>
      </c>
      <c r="BM24" s="149">
        <v>7266</v>
      </c>
      <c r="BN24" s="149">
        <v>35697.722820177703</v>
      </c>
      <c r="BO24" s="150">
        <v>4.9129813955653319</v>
      </c>
      <c r="BP24" s="149">
        <v>7088</v>
      </c>
      <c r="BQ24" s="149">
        <v>36528.515228479584</v>
      </c>
      <c r="BR24" s="150">
        <v>5.153571561580077</v>
      </c>
      <c r="BS24" s="149">
        <v>6874</v>
      </c>
      <c r="BT24" s="149">
        <v>36266.057024913047</v>
      </c>
      <c r="BU24" s="150">
        <v>5.2758302334758582</v>
      </c>
      <c r="BV24" s="149">
        <v>6780</v>
      </c>
      <c r="BW24" s="149">
        <v>36874.995280892326</v>
      </c>
      <c r="BX24" s="150">
        <v>5.4387898644383963</v>
      </c>
      <c r="BY24" s="149">
        <v>6858</v>
      </c>
      <c r="BZ24" s="149">
        <v>37495.548769652429</v>
      </c>
      <c r="CA24" s="150">
        <v>5.4674174350615967</v>
      </c>
      <c r="CB24" s="149">
        <v>6825</v>
      </c>
      <c r="CC24" s="149">
        <v>38155.42729904686</v>
      </c>
      <c r="CD24" s="150">
        <v>5.5905387983951442</v>
      </c>
      <c r="CE24" s="149">
        <v>6876</v>
      </c>
      <c r="CF24" s="149">
        <v>39049.220750997512</v>
      </c>
      <c r="CG24" s="150">
        <v>5.6790606095109819</v>
      </c>
      <c r="CH24" s="149">
        <v>7042</v>
      </c>
      <c r="CI24" s="149">
        <v>40470.150095231307</v>
      </c>
      <c r="CJ24" s="150">
        <v>5.7469682043782031</v>
      </c>
      <c r="CK24" s="149">
        <v>6614</v>
      </c>
      <c r="CL24" s="149">
        <v>41647.39754591971</v>
      </c>
      <c r="CM24" s="150">
        <v>6.2968547846869836</v>
      </c>
      <c r="CN24" s="149">
        <v>7090</v>
      </c>
      <c r="CO24" s="149">
        <v>43104.18038591525</v>
      </c>
      <c r="CP24" s="150">
        <v>6.0795741023857897</v>
      </c>
      <c r="CQ24" s="149">
        <v>7244</v>
      </c>
      <c r="CR24" s="149">
        <v>44085.965847648848</v>
      </c>
      <c r="CS24" s="150">
        <v>6.0858594488747721</v>
      </c>
      <c r="CT24" s="149">
        <v>7765</v>
      </c>
      <c r="CU24" s="149">
        <v>44273.993090785742</v>
      </c>
      <c r="CV24" s="150">
        <v>5.7017376807193489</v>
      </c>
      <c r="CW24" s="149">
        <v>7256</v>
      </c>
      <c r="CX24" s="149">
        <v>44868.613364557277</v>
      </c>
      <c r="CY24" s="150">
        <v>6.1836567481473645</v>
      </c>
      <c r="CZ24" s="149">
        <v>7155</v>
      </c>
      <c r="DA24" s="149">
        <v>46438.170338809243</v>
      </c>
      <c r="DB24" s="150">
        <v>6.490310319889482</v>
      </c>
      <c r="DC24" s="149">
        <v>7533</v>
      </c>
      <c r="DD24" s="149">
        <v>47709.940274011031</v>
      </c>
      <c r="DE24" s="150">
        <v>6.3334581539905788</v>
      </c>
      <c r="DF24" s="149">
        <v>7632</v>
      </c>
      <c r="DG24" s="149">
        <v>49144.003808601556</v>
      </c>
      <c r="DH24" s="150">
        <v>6.439203853328296</v>
      </c>
      <c r="DI24" s="149">
        <v>7923</v>
      </c>
      <c r="DJ24" s="149">
        <v>50991.168062112221</v>
      </c>
      <c r="DK24" s="150">
        <v>6.4358409771692822</v>
      </c>
      <c r="DL24" s="149">
        <v>7856</v>
      </c>
      <c r="DM24" s="149">
        <v>51492.002281679168</v>
      </c>
      <c r="DN24" s="150">
        <v>6.5544809421689365</v>
      </c>
      <c r="DO24" s="149">
        <v>7283</v>
      </c>
      <c r="DP24" s="149">
        <v>49151.436944015746</v>
      </c>
      <c r="DQ24" s="150">
        <v>6.7487899140485714</v>
      </c>
      <c r="DR24" s="149">
        <v>7205</v>
      </c>
      <c r="DS24" s="149">
        <v>50397.766985769944</v>
      </c>
      <c r="DT24" s="150">
        <v>6.9948323366786873</v>
      </c>
      <c r="DU24" s="149">
        <v>7961</v>
      </c>
      <c r="DV24" s="149">
        <v>52827.547844218301</v>
      </c>
      <c r="DW24" s="150">
        <v>6.635792971262191</v>
      </c>
      <c r="DX24" s="149">
        <v>7809</v>
      </c>
      <c r="DY24" s="149">
        <v>52375.110916485646</v>
      </c>
      <c r="DZ24" s="150">
        <v>6.707018941796087</v>
      </c>
      <c r="EA24" s="149">
        <v>7873</v>
      </c>
      <c r="EB24" s="149">
        <v>52635.79203393175</v>
      </c>
      <c r="EC24" s="150">
        <v>6.6856080317454269</v>
      </c>
      <c r="ED24" s="149">
        <v>7889</v>
      </c>
      <c r="EE24" s="151">
        <v>52815.633560636968</v>
      </c>
      <c r="EF24" s="161">
        <v>6.6948451718388853</v>
      </c>
    </row>
    <row r="25" spans="1:136" ht="15" customHeight="1">
      <c r="A25" s="158">
        <v>11</v>
      </c>
      <c r="B25" s="156">
        <v>893</v>
      </c>
      <c r="C25" s="149">
        <v>5808.0465021712689</v>
      </c>
      <c r="D25" s="150">
        <v>6.5039714470003007</v>
      </c>
      <c r="E25" s="149">
        <v>1017</v>
      </c>
      <c r="F25" s="149">
        <v>6387.3519733529401</v>
      </c>
      <c r="G25" s="150">
        <v>6.28058207802649</v>
      </c>
      <c r="H25" s="149">
        <v>1138</v>
      </c>
      <c r="I25" s="149">
        <v>7026.0747734918914</v>
      </c>
      <c r="J25" s="150">
        <v>6.1740551612406778</v>
      </c>
      <c r="K25" s="149">
        <v>1297</v>
      </c>
      <c r="L25" s="149">
        <v>7940.337669108827</v>
      </c>
      <c r="M25" s="150">
        <v>6.1220799299219948</v>
      </c>
      <c r="N25" s="149">
        <v>1502</v>
      </c>
      <c r="O25" s="149">
        <v>9136.7928585103728</v>
      </c>
      <c r="P25" s="150">
        <v>6.0830844597272788</v>
      </c>
      <c r="Q25" s="149">
        <v>1742</v>
      </c>
      <c r="R25" s="149">
        <v>10205.432397127637</v>
      </c>
      <c r="S25" s="150">
        <v>5.8584571740112725</v>
      </c>
      <c r="T25" s="149">
        <v>2262</v>
      </c>
      <c r="U25" s="149">
        <v>11710.958053870605</v>
      </c>
      <c r="V25" s="150">
        <v>5.1772582024184812</v>
      </c>
      <c r="W25" s="149">
        <v>2775</v>
      </c>
      <c r="X25" s="149">
        <v>12989.662150861248</v>
      </c>
      <c r="Y25" s="150">
        <v>4.6809593336436928</v>
      </c>
      <c r="Z25" s="149">
        <v>3470</v>
      </c>
      <c r="AA25" s="149">
        <v>14588.484905600859</v>
      </c>
      <c r="AB25" s="150">
        <v>4.2041743243806513</v>
      </c>
      <c r="AC25" s="149">
        <v>4042</v>
      </c>
      <c r="AD25" s="149">
        <v>16471.060815132212</v>
      </c>
      <c r="AE25" s="150">
        <v>4.0749779354607156</v>
      </c>
      <c r="AF25" s="149">
        <v>4460</v>
      </c>
      <c r="AG25" s="149">
        <v>18397.847148415807</v>
      </c>
      <c r="AH25" s="150">
        <v>4.1250778359676694</v>
      </c>
      <c r="AI25" s="149">
        <v>4983</v>
      </c>
      <c r="AJ25" s="149">
        <v>20412.795226603397</v>
      </c>
      <c r="AK25" s="150">
        <v>4.0964871014656623</v>
      </c>
      <c r="AL25" s="149">
        <v>5598</v>
      </c>
      <c r="AM25" s="149">
        <v>23027.467253438783</v>
      </c>
      <c r="AN25" s="150">
        <v>4.1135168369844202</v>
      </c>
      <c r="AO25" s="149">
        <v>6091</v>
      </c>
      <c r="AP25" s="149">
        <v>25140.56393172704</v>
      </c>
      <c r="AQ25" s="150">
        <v>4.1274936679899916</v>
      </c>
      <c r="AR25" s="149">
        <v>6359</v>
      </c>
      <c r="AS25" s="149">
        <v>26961.895187816783</v>
      </c>
      <c r="AT25" s="150">
        <v>4.2399583563165253</v>
      </c>
      <c r="AU25" s="149">
        <v>6761</v>
      </c>
      <c r="AV25" s="149">
        <v>28612.355631679664</v>
      </c>
      <c r="AW25" s="150">
        <v>4.2319709557283929</v>
      </c>
      <c r="AX25" s="149">
        <v>7029</v>
      </c>
      <c r="AY25" s="149">
        <v>30365.031116782651</v>
      </c>
      <c r="AZ25" s="150">
        <v>4.319964591945177</v>
      </c>
      <c r="BA25" s="149">
        <v>7024</v>
      </c>
      <c r="BB25" s="149">
        <v>31020.786725404691</v>
      </c>
      <c r="BC25" s="150">
        <v>4.4163990212705997</v>
      </c>
      <c r="BD25" s="149">
        <v>7228</v>
      </c>
      <c r="BE25" s="149">
        <v>32962.914254004405</v>
      </c>
      <c r="BF25" s="150">
        <v>4.5604474618157731</v>
      </c>
      <c r="BG25" s="149">
        <v>7567</v>
      </c>
      <c r="BH25" s="149">
        <v>34698.597414714844</v>
      </c>
      <c r="BI25" s="150">
        <v>4.5855157149087944</v>
      </c>
      <c r="BJ25" s="149">
        <v>7801</v>
      </c>
      <c r="BK25" s="149">
        <v>35694.552267051338</v>
      </c>
      <c r="BL25" s="150">
        <v>4.5756380293617918</v>
      </c>
      <c r="BM25" s="149">
        <v>7954</v>
      </c>
      <c r="BN25" s="149">
        <v>36012.87811538938</v>
      </c>
      <c r="BO25" s="150">
        <v>4.5276437157894618</v>
      </c>
      <c r="BP25" s="149">
        <v>7785</v>
      </c>
      <c r="BQ25" s="149">
        <v>36857.49210386374</v>
      </c>
      <c r="BR25" s="150">
        <v>4.7344241623460164</v>
      </c>
      <c r="BS25" s="149">
        <v>7352</v>
      </c>
      <c r="BT25" s="149">
        <v>36592.864175847702</v>
      </c>
      <c r="BU25" s="150">
        <v>4.977266618042397</v>
      </c>
      <c r="BV25" s="149">
        <v>7385</v>
      </c>
      <c r="BW25" s="149">
        <v>37208.97606786008</v>
      </c>
      <c r="BX25" s="150">
        <v>5.0384530897576276</v>
      </c>
      <c r="BY25" s="149">
        <v>7380</v>
      </c>
      <c r="BZ25" s="149">
        <v>37837.009662545977</v>
      </c>
      <c r="CA25" s="150">
        <v>5.1269660789357694</v>
      </c>
      <c r="CB25" s="149">
        <v>7416</v>
      </c>
      <c r="CC25" s="149">
        <v>38503.676873650322</v>
      </c>
      <c r="CD25" s="150">
        <v>5.1919736884641754</v>
      </c>
      <c r="CE25" s="149">
        <v>7487</v>
      </c>
      <c r="CF25" s="149">
        <v>39406.891292284461</v>
      </c>
      <c r="CG25" s="150">
        <v>5.2633753562554375</v>
      </c>
      <c r="CH25" s="149">
        <v>7630</v>
      </c>
      <c r="CI25" s="149">
        <v>40842.079328011168</v>
      </c>
      <c r="CJ25" s="150">
        <v>5.3528282212334428</v>
      </c>
      <c r="CK25" s="149">
        <v>7335</v>
      </c>
      <c r="CL25" s="149">
        <v>42036.883068776799</v>
      </c>
      <c r="CM25" s="150">
        <v>5.7309997367112198</v>
      </c>
      <c r="CN25" s="149">
        <v>7811</v>
      </c>
      <c r="CO25" s="149">
        <v>43504.712769294041</v>
      </c>
      <c r="CP25" s="150">
        <v>5.5696726116110664</v>
      </c>
      <c r="CQ25" s="149">
        <v>8006</v>
      </c>
      <c r="CR25" s="149">
        <v>44495.657336580021</v>
      </c>
      <c r="CS25" s="150">
        <v>5.5577888254534127</v>
      </c>
      <c r="CT25" s="149">
        <v>8611</v>
      </c>
      <c r="CU25" s="149">
        <v>44679.306378523324</v>
      </c>
      <c r="CV25" s="150">
        <v>5.1886315617841507</v>
      </c>
      <c r="CW25" s="149">
        <v>8156</v>
      </c>
      <c r="CX25" s="149">
        <v>45286.030896663426</v>
      </c>
      <c r="CY25" s="150">
        <v>5.5524804924795763</v>
      </c>
      <c r="CZ25" s="149">
        <v>8065</v>
      </c>
      <c r="DA25" s="149">
        <v>46874.085460772709</v>
      </c>
      <c r="DB25" s="150">
        <v>5.8120378748633241</v>
      </c>
      <c r="DC25" s="149">
        <v>8464</v>
      </c>
      <c r="DD25" s="149">
        <v>48156.238504655426</v>
      </c>
      <c r="DE25" s="150">
        <v>5.6895366853326355</v>
      </c>
      <c r="DF25" s="149">
        <v>8664</v>
      </c>
      <c r="DG25" s="149">
        <v>49604.701857234169</v>
      </c>
      <c r="DH25" s="150">
        <v>5.7253811007888009</v>
      </c>
      <c r="DI25" s="149">
        <v>9015</v>
      </c>
      <c r="DJ25" s="149">
        <v>51469.1801450067</v>
      </c>
      <c r="DK25" s="150">
        <v>5.7092823233507151</v>
      </c>
      <c r="DL25" s="149">
        <v>9024</v>
      </c>
      <c r="DM25" s="149">
        <v>51975.686329617216</v>
      </c>
      <c r="DN25" s="150">
        <v>5.7597170134770854</v>
      </c>
      <c r="DO25" s="149">
        <v>8417</v>
      </c>
      <c r="DP25" s="149">
        <v>49615.344190974771</v>
      </c>
      <c r="DQ25" s="150">
        <v>5.8946589272870105</v>
      </c>
      <c r="DR25" s="149">
        <v>8422</v>
      </c>
      <c r="DS25" s="149">
        <v>50876.266854373018</v>
      </c>
      <c r="DT25" s="150">
        <v>6.0408770902841393</v>
      </c>
      <c r="DU25" s="149">
        <v>9132</v>
      </c>
      <c r="DV25" s="149">
        <v>53324.379741380777</v>
      </c>
      <c r="DW25" s="150">
        <v>5.8392881889378865</v>
      </c>
      <c r="DX25" s="149">
        <v>9135</v>
      </c>
      <c r="DY25" s="149">
        <v>52868.181457893574</v>
      </c>
      <c r="DZ25" s="150">
        <v>5.7874309204043319</v>
      </c>
      <c r="EA25" s="149">
        <v>9145</v>
      </c>
      <c r="EB25" s="149">
        <v>53131.440674965786</v>
      </c>
      <c r="EC25" s="150">
        <v>5.8098896309421306</v>
      </c>
      <c r="ED25" s="149">
        <v>9169</v>
      </c>
      <c r="EE25" s="151">
        <v>53313.076938197271</v>
      </c>
      <c r="EF25" s="161">
        <v>5.8144919771182542</v>
      </c>
    </row>
    <row r="26" spans="1:136" ht="15" customHeight="1">
      <c r="A26" s="158">
        <v>12</v>
      </c>
      <c r="B26" s="156">
        <v>1003</v>
      </c>
      <c r="C26" s="149">
        <v>5863.2909389533379</v>
      </c>
      <c r="D26" s="150">
        <v>5.8457536779195793</v>
      </c>
      <c r="E26" s="149">
        <v>1137</v>
      </c>
      <c r="F26" s="149">
        <v>6447.6855840282042</v>
      </c>
      <c r="G26" s="150">
        <v>5.6707876728480251</v>
      </c>
      <c r="H26" s="149">
        <v>1278</v>
      </c>
      <c r="I26" s="149">
        <v>7092.1776178531018</v>
      </c>
      <c r="J26" s="150">
        <v>5.5494347557536008</v>
      </c>
      <c r="K26" s="149">
        <v>1463</v>
      </c>
      <c r="L26" s="149">
        <v>8014.8643084633823</v>
      </c>
      <c r="M26" s="150">
        <v>5.4783761506926743</v>
      </c>
      <c r="N26" s="149">
        <v>1699</v>
      </c>
      <c r="O26" s="149">
        <v>9222.4156812214624</v>
      </c>
      <c r="P26" s="150">
        <v>5.4281434262633681</v>
      </c>
      <c r="Q26" s="149">
        <v>1974</v>
      </c>
      <c r="R26" s="149">
        <v>10300.332422670654</v>
      </c>
      <c r="S26" s="150">
        <v>5.2180002141188719</v>
      </c>
      <c r="T26" s="149">
        <v>2492</v>
      </c>
      <c r="U26" s="149">
        <v>11816.991545446068</v>
      </c>
      <c r="V26" s="150">
        <v>4.7419709251388715</v>
      </c>
      <c r="W26" s="149">
        <v>3002</v>
      </c>
      <c r="X26" s="149">
        <v>13104.407918638688</v>
      </c>
      <c r="Y26" s="150">
        <v>4.3652258223313414</v>
      </c>
      <c r="Z26" s="149">
        <v>3692</v>
      </c>
      <c r="AA26" s="149">
        <v>14713.512742874336</v>
      </c>
      <c r="AB26" s="150">
        <v>3.9852418046788558</v>
      </c>
      <c r="AC26" s="149">
        <v>4348</v>
      </c>
      <c r="AD26" s="149">
        <v>16610.594966583933</v>
      </c>
      <c r="AE26" s="150">
        <v>3.8202840309530663</v>
      </c>
      <c r="AF26" s="149">
        <v>4817</v>
      </c>
      <c r="AG26" s="149">
        <v>18554.164349956263</v>
      </c>
      <c r="AH26" s="150">
        <v>3.8518090824073621</v>
      </c>
      <c r="AI26" s="149">
        <v>5366</v>
      </c>
      <c r="AJ26" s="149">
        <v>20585.91804208816</v>
      </c>
      <c r="AK26" s="150">
        <v>3.8363619161550804</v>
      </c>
      <c r="AL26" s="149">
        <v>6034</v>
      </c>
      <c r="AM26" s="149">
        <v>23223.007718476209</v>
      </c>
      <c r="AN26" s="150">
        <v>3.848692031567154</v>
      </c>
      <c r="AO26" s="149">
        <v>6546</v>
      </c>
      <c r="AP26" s="149">
        <v>25354.40040889127</v>
      </c>
      <c r="AQ26" s="150">
        <v>3.8732661791767904</v>
      </c>
      <c r="AR26" s="149">
        <v>6817</v>
      </c>
      <c r="AS26" s="149">
        <v>27193.77360596924</v>
      </c>
      <c r="AT26" s="150">
        <v>3.9891115748818011</v>
      </c>
      <c r="AU26" s="149">
        <v>7229</v>
      </c>
      <c r="AV26" s="149">
        <v>28857.963275006343</v>
      </c>
      <c r="AW26" s="150">
        <v>3.9919716800396103</v>
      </c>
      <c r="AX26" s="149">
        <v>7488</v>
      </c>
      <c r="AY26" s="149">
        <v>30627.556114438827</v>
      </c>
      <c r="AZ26" s="150">
        <v>4.0902184981889462</v>
      </c>
      <c r="BA26" s="149">
        <v>7469</v>
      </c>
      <c r="BB26" s="149">
        <v>31290.908900402857</v>
      </c>
      <c r="BC26" s="150">
        <v>4.1894375285048682</v>
      </c>
      <c r="BD26" s="149">
        <v>7706</v>
      </c>
      <c r="BE26" s="149">
        <v>33252.429510361661</v>
      </c>
      <c r="BF26" s="150">
        <v>4.3151348962317231</v>
      </c>
      <c r="BG26" s="149">
        <v>8019</v>
      </c>
      <c r="BH26" s="149">
        <v>35004.318675200906</v>
      </c>
      <c r="BI26" s="150">
        <v>4.3651725495948259</v>
      </c>
      <c r="BJ26" s="149">
        <v>8189</v>
      </c>
      <c r="BK26" s="149">
        <v>36009.864643276836</v>
      </c>
      <c r="BL26" s="150">
        <v>4.3973457862103844</v>
      </c>
      <c r="BM26" s="149">
        <v>8585</v>
      </c>
      <c r="BN26" s="149">
        <v>36330.55775665788</v>
      </c>
      <c r="BO26" s="150">
        <v>4.2318646192961999</v>
      </c>
      <c r="BP26" s="149">
        <v>8321</v>
      </c>
      <c r="BQ26" s="149">
        <v>37184.359432204059</v>
      </c>
      <c r="BR26" s="150">
        <v>4.4687368624208696</v>
      </c>
      <c r="BS26" s="149">
        <v>8004</v>
      </c>
      <c r="BT26" s="149">
        <v>36923.280374667462</v>
      </c>
      <c r="BU26" s="150">
        <v>4.6131034950858893</v>
      </c>
      <c r="BV26" s="149">
        <v>7871</v>
      </c>
      <c r="BW26" s="149">
        <v>37545.61898833052</v>
      </c>
      <c r="BX26" s="150">
        <v>4.770120567695403</v>
      </c>
      <c r="BY26" s="149">
        <v>7902</v>
      </c>
      <c r="BZ26" s="149">
        <v>38180.19724587907</v>
      </c>
      <c r="CA26" s="150">
        <v>4.8317131417209653</v>
      </c>
      <c r="CB26" s="149">
        <v>7970</v>
      </c>
      <c r="CC26" s="149">
        <v>38853.103082209986</v>
      </c>
      <c r="CD26" s="150">
        <v>4.8749188308920939</v>
      </c>
      <c r="CE26" s="149">
        <v>8039</v>
      </c>
      <c r="CF26" s="149">
        <v>39767.165055583508</v>
      </c>
      <c r="CG26" s="150">
        <v>4.9467800790625089</v>
      </c>
      <c r="CH26" s="149">
        <v>8197</v>
      </c>
      <c r="CI26" s="149">
        <v>41215.638222496535</v>
      </c>
      <c r="CJ26" s="150">
        <v>5.028136906489757</v>
      </c>
      <c r="CK26" s="149">
        <v>8036</v>
      </c>
      <c r="CL26" s="149">
        <v>42427.356454088222</v>
      </c>
      <c r="CM26" s="150">
        <v>5.2796610818925114</v>
      </c>
      <c r="CN26" s="149">
        <v>8500</v>
      </c>
      <c r="CO26" s="149">
        <v>43906.329573019684</v>
      </c>
      <c r="CP26" s="150">
        <v>5.1654505380023155</v>
      </c>
      <c r="CQ26" s="149">
        <v>8771</v>
      </c>
      <c r="CR26" s="149">
        <v>44906.003282227117</v>
      </c>
      <c r="CS26" s="150">
        <v>5.119827075843931</v>
      </c>
      <c r="CT26" s="149">
        <v>9310</v>
      </c>
      <c r="CU26" s="149">
        <v>45085.290420827878</v>
      </c>
      <c r="CV26" s="150">
        <v>4.8426735145894604</v>
      </c>
      <c r="CW26" s="149">
        <v>8918</v>
      </c>
      <c r="CX26" s="149">
        <v>45703.820889518633</v>
      </c>
      <c r="CY26" s="150">
        <v>5.124895816272554</v>
      </c>
      <c r="CZ26" s="149">
        <v>8948</v>
      </c>
      <c r="DA26" s="149">
        <v>47310.166438763335</v>
      </c>
      <c r="DB26" s="150">
        <v>5.2872336207826702</v>
      </c>
      <c r="DC26" s="149">
        <v>9269</v>
      </c>
      <c r="DD26" s="149">
        <v>48602.295337553027</v>
      </c>
      <c r="DE26" s="150">
        <v>5.2435317011061633</v>
      </c>
      <c r="DF26" s="149">
        <v>9493</v>
      </c>
      <c r="DG26" s="149">
        <v>50065.176873391909</v>
      </c>
      <c r="DH26" s="150">
        <v>5.2739046532594447</v>
      </c>
      <c r="DI26" s="149">
        <v>9910</v>
      </c>
      <c r="DJ26" s="149">
        <v>51946.352772006736</v>
      </c>
      <c r="DK26" s="150">
        <v>5.2418115814335762</v>
      </c>
      <c r="DL26" s="149">
        <v>9909</v>
      </c>
      <c r="DM26" s="149">
        <v>52458.735333555589</v>
      </c>
      <c r="DN26" s="150">
        <v>5.2940493827384794</v>
      </c>
      <c r="DO26" s="149">
        <v>9405</v>
      </c>
      <c r="DP26" s="149">
        <v>50077.728293509943</v>
      </c>
      <c r="DQ26" s="150">
        <v>5.3245856771408766</v>
      </c>
      <c r="DR26" s="149">
        <v>9379</v>
      </c>
      <c r="DS26" s="149">
        <v>51352.837565057933</v>
      </c>
      <c r="DT26" s="150">
        <v>5.4752998789911436</v>
      </c>
      <c r="DU26" s="149">
        <v>10184</v>
      </c>
      <c r="DV26" s="149">
        <v>53820.928422230223</v>
      </c>
      <c r="DW26" s="150">
        <v>5.284851573274767</v>
      </c>
      <c r="DX26" s="149">
        <v>10084</v>
      </c>
      <c r="DY26" s="149">
        <v>53360.153437867761</v>
      </c>
      <c r="DZ26" s="150">
        <v>5.2915661878091793</v>
      </c>
      <c r="EA26" s="149">
        <v>10268</v>
      </c>
      <c r="EB26" s="149">
        <v>53624.787371599225</v>
      </c>
      <c r="EC26" s="150">
        <v>5.2225153264120792</v>
      </c>
      <c r="ED26" s="149">
        <v>10301</v>
      </c>
      <c r="EE26" s="151">
        <v>53808.156712730284</v>
      </c>
      <c r="EF26" s="161">
        <v>5.223585740484447</v>
      </c>
    </row>
    <row r="27" spans="1:136" ht="15" customHeight="1">
      <c r="A27" s="158">
        <v>13</v>
      </c>
      <c r="B27" s="156">
        <v>1111</v>
      </c>
      <c r="C27" s="149">
        <v>5918.5005383961961</v>
      </c>
      <c r="D27" s="150">
        <v>5.3271832028768644</v>
      </c>
      <c r="E27" s="149">
        <v>1246</v>
      </c>
      <c r="F27" s="149">
        <v>6508.0957135916778</v>
      </c>
      <c r="G27" s="150">
        <v>5.2231907813737379</v>
      </c>
      <c r="H27" s="149">
        <v>1406</v>
      </c>
      <c r="I27" s="149">
        <v>7158.259768368167</v>
      </c>
      <c r="J27" s="150">
        <v>5.0912231638464913</v>
      </c>
      <c r="K27" s="149">
        <v>1614</v>
      </c>
      <c r="L27" s="149">
        <v>8089.2881075237874</v>
      </c>
      <c r="M27" s="150">
        <v>5.0119505003245273</v>
      </c>
      <c r="N27" s="149">
        <v>1879</v>
      </c>
      <c r="O27" s="149">
        <v>9307.8449414130864</v>
      </c>
      <c r="P27" s="150">
        <v>4.9536162540782787</v>
      </c>
      <c r="Q27" s="149">
        <v>2183</v>
      </c>
      <c r="R27" s="149">
        <v>10394.83732304415</v>
      </c>
      <c r="S27" s="150">
        <v>4.7617211740926022</v>
      </c>
      <c r="T27" s="149">
        <v>2699</v>
      </c>
      <c r="U27" s="149">
        <v>11922.968874959075</v>
      </c>
      <c r="V27" s="150">
        <v>4.4175505279581602</v>
      </c>
      <c r="W27" s="149">
        <v>3201</v>
      </c>
      <c r="X27" s="149">
        <v>13219.367226925804</v>
      </c>
      <c r="Y27" s="150">
        <v>4.1297617078806015</v>
      </c>
      <c r="Z27" s="149">
        <v>3878</v>
      </c>
      <c r="AA27" s="149">
        <v>14839.106223059405</v>
      </c>
      <c r="AB27" s="150">
        <v>3.8264843277615794</v>
      </c>
      <c r="AC27" s="149">
        <v>4647</v>
      </c>
      <c r="AD27" s="149">
        <v>16749.798465525077</v>
      </c>
      <c r="AE27" s="150">
        <v>3.6044326372982733</v>
      </c>
      <c r="AF27" s="149">
        <v>5139</v>
      </c>
      <c r="AG27" s="149">
        <v>18710.178138147778</v>
      </c>
      <c r="AH27" s="150">
        <v>3.6408208091355863</v>
      </c>
      <c r="AI27" s="149">
        <v>5712</v>
      </c>
      <c r="AJ27" s="149">
        <v>20758.837101913556</v>
      </c>
      <c r="AK27" s="150">
        <v>3.6342501929120372</v>
      </c>
      <c r="AL27" s="149">
        <v>6429</v>
      </c>
      <c r="AM27" s="149">
        <v>23418.270966009753</v>
      </c>
      <c r="AN27" s="150">
        <v>3.642599310314163</v>
      </c>
      <c r="AO27" s="149">
        <v>6958</v>
      </c>
      <c r="AP27" s="149">
        <v>25568.187726922279</v>
      </c>
      <c r="AQ27" s="150">
        <v>3.6746461234438459</v>
      </c>
      <c r="AR27" s="149">
        <v>7249</v>
      </c>
      <c r="AS27" s="149">
        <v>27425.632353747398</v>
      </c>
      <c r="AT27" s="150">
        <v>3.7833676857149121</v>
      </c>
      <c r="AU27" s="149">
        <v>7659</v>
      </c>
      <c r="AV27" s="149">
        <v>29104.077648066672</v>
      </c>
      <c r="AW27" s="150">
        <v>3.7999840250772516</v>
      </c>
      <c r="AX27" s="149">
        <v>7908</v>
      </c>
      <c r="AY27" s="149">
        <v>30891.092172078315</v>
      </c>
      <c r="AZ27" s="150">
        <v>3.9063090758824375</v>
      </c>
      <c r="BA27" s="149">
        <v>7879</v>
      </c>
      <c r="BB27" s="149">
        <v>31562.345069226543</v>
      </c>
      <c r="BC27" s="150">
        <v>4.0058821004222036</v>
      </c>
      <c r="BD27" s="149">
        <v>8131</v>
      </c>
      <c r="BE27" s="149">
        <v>33543.736839919511</v>
      </c>
      <c r="BF27" s="150">
        <v>4.1254134595891667</v>
      </c>
      <c r="BG27" s="149">
        <v>8451</v>
      </c>
      <c r="BH27" s="149">
        <v>35312.002040731619</v>
      </c>
      <c r="BI27" s="150">
        <v>4.1784406627300461</v>
      </c>
      <c r="BJ27" s="149">
        <v>8705</v>
      </c>
      <c r="BK27" s="149">
        <v>36325.808854144452</v>
      </c>
      <c r="BL27" s="150">
        <v>4.1729820625094147</v>
      </c>
      <c r="BM27" s="149">
        <v>9051</v>
      </c>
      <c r="BN27" s="149">
        <v>36647.043476982086</v>
      </c>
      <c r="BO27" s="150">
        <v>4.0489496715260289</v>
      </c>
      <c r="BP27" s="149">
        <v>8812</v>
      </c>
      <c r="BQ27" s="149">
        <v>37511.273786507321</v>
      </c>
      <c r="BR27" s="150">
        <v>4.2568399666939767</v>
      </c>
      <c r="BS27" s="149">
        <v>8481</v>
      </c>
      <c r="BT27" s="149">
        <v>37254.857655537744</v>
      </c>
      <c r="BU27" s="150">
        <v>4.3927435037775906</v>
      </c>
      <c r="BV27" s="149">
        <v>8347</v>
      </c>
      <c r="BW27" s="149">
        <v>37883.397248985566</v>
      </c>
      <c r="BX27" s="150">
        <v>4.5385644242225434</v>
      </c>
      <c r="BY27" s="149">
        <v>8392</v>
      </c>
      <c r="BZ27" s="149">
        <v>38524.20310183103</v>
      </c>
      <c r="CA27" s="150">
        <v>4.5905866422582253</v>
      </c>
      <c r="CB27" s="149">
        <v>8421</v>
      </c>
      <c r="CC27" s="149">
        <v>39206.096435660525</v>
      </c>
      <c r="CD27" s="150">
        <v>4.655753050191251</v>
      </c>
      <c r="CE27" s="149">
        <v>8560</v>
      </c>
      <c r="CF27" s="149">
        <v>40127.8483301448</v>
      </c>
      <c r="CG27" s="150">
        <v>4.6878327488486917</v>
      </c>
      <c r="CH27" s="149">
        <v>8751</v>
      </c>
      <c r="CI27" s="149">
        <v>41592.17659408215</v>
      </c>
      <c r="CJ27" s="150">
        <v>4.7528484280747518</v>
      </c>
      <c r="CK27" s="149">
        <v>8703</v>
      </c>
      <c r="CL27" s="149">
        <v>42819.056292528279</v>
      </c>
      <c r="CM27" s="150">
        <v>4.9200340448728346</v>
      </c>
      <c r="CN27" s="149">
        <v>9208</v>
      </c>
      <c r="CO27" s="149">
        <v>44309.032397958668</v>
      </c>
      <c r="CP27" s="150">
        <v>4.8120148129842164</v>
      </c>
      <c r="CQ27" s="149">
        <v>9454</v>
      </c>
      <c r="CR27" s="149">
        <v>45317.413662594452</v>
      </c>
      <c r="CS27" s="150">
        <v>4.7934645295741962</v>
      </c>
      <c r="CT27" s="149">
        <v>10078</v>
      </c>
      <c r="CU27" s="149">
        <v>45492.193073364069</v>
      </c>
      <c r="CV27" s="150">
        <v>4.5140100291093539</v>
      </c>
      <c r="CW27" s="149">
        <v>9665</v>
      </c>
      <c r="CX27" s="149">
        <v>46122.430383595194</v>
      </c>
      <c r="CY27" s="150">
        <v>4.7721086791096941</v>
      </c>
      <c r="CZ27" s="149">
        <v>9711</v>
      </c>
      <c r="DA27" s="149">
        <v>47746.918611266803</v>
      </c>
      <c r="DB27" s="150">
        <v>4.916787005588179</v>
      </c>
      <c r="DC27" s="149">
        <v>10150</v>
      </c>
      <c r="DD27" s="149">
        <v>49049.433656518195</v>
      </c>
      <c r="DE27" s="150">
        <v>4.8324565178835659</v>
      </c>
      <c r="DF27" s="149">
        <v>10417</v>
      </c>
      <c r="DG27" s="149">
        <v>50526.236804555338</v>
      </c>
      <c r="DH27" s="150">
        <v>4.8503635216046215</v>
      </c>
      <c r="DI27" s="149">
        <v>10833</v>
      </c>
      <c r="DJ27" s="149">
        <v>52424.233826422504</v>
      </c>
      <c r="DK27" s="150">
        <v>4.8393089473296875</v>
      </c>
      <c r="DL27" s="149">
        <v>10869</v>
      </c>
      <c r="DM27" s="149">
        <v>52942.364112370007</v>
      </c>
      <c r="DN27" s="150">
        <v>4.8709507877790053</v>
      </c>
      <c r="DO27" s="149">
        <v>10345</v>
      </c>
      <c r="DP27" s="149">
        <v>50539.884499002212</v>
      </c>
      <c r="DQ27" s="150">
        <v>4.8854407442244767</v>
      </c>
      <c r="DR27" s="149">
        <v>10316</v>
      </c>
      <c r="DS27" s="149">
        <v>51829.742206323826</v>
      </c>
      <c r="DT27" s="150">
        <v>5.0242092096087463</v>
      </c>
      <c r="DU27" s="149">
        <v>11211</v>
      </c>
      <c r="DV27" s="149">
        <v>54316.50769860563</v>
      </c>
      <c r="DW27" s="150">
        <v>4.8449297742044095</v>
      </c>
      <c r="DX27" s="149">
        <v>11120</v>
      </c>
      <c r="DY27" s="149">
        <v>53851.630667375684</v>
      </c>
      <c r="DZ27" s="150">
        <v>4.842772542030187</v>
      </c>
      <c r="EA27" s="149">
        <v>11283</v>
      </c>
      <c r="EB27" s="149">
        <v>54117.222012453196</v>
      </c>
      <c r="EC27" s="150">
        <v>4.7963504398168215</v>
      </c>
      <c r="ED27" s="149">
        <v>11325</v>
      </c>
      <c r="EE27" s="151">
        <v>54302.272619115254</v>
      </c>
      <c r="EF27" s="161">
        <v>4.7949026595245261</v>
      </c>
    </row>
    <row r="28" spans="1:136" ht="15" customHeight="1">
      <c r="A28" s="158">
        <v>14</v>
      </c>
      <c r="B28" s="156">
        <v>1199</v>
      </c>
      <c r="C28" s="149">
        <v>5973.8652269313507</v>
      </c>
      <c r="D28" s="150">
        <v>4.9823729999427444</v>
      </c>
      <c r="E28" s="149">
        <v>1347</v>
      </c>
      <c r="F28" s="149">
        <v>6568.6898560478476</v>
      </c>
      <c r="G28" s="150">
        <v>4.8765329295084241</v>
      </c>
      <c r="H28" s="149">
        <v>1524</v>
      </c>
      <c r="I28" s="149">
        <v>7224.4492964786668</v>
      </c>
      <c r="J28" s="150">
        <v>4.7404522942773406</v>
      </c>
      <c r="K28" s="149">
        <v>1754</v>
      </c>
      <c r="L28" s="149">
        <v>8163.7566688980669</v>
      </c>
      <c r="M28" s="150">
        <v>4.6543652616294562</v>
      </c>
      <c r="N28" s="149">
        <v>2044</v>
      </c>
      <c r="O28" s="149">
        <v>9393.2501224936805</v>
      </c>
      <c r="P28" s="150">
        <v>4.5955235432943642</v>
      </c>
      <c r="Q28" s="149">
        <v>2382</v>
      </c>
      <c r="R28" s="149">
        <v>10489.154166557912</v>
      </c>
      <c r="S28" s="150">
        <v>4.4035072067833383</v>
      </c>
      <c r="T28" s="149">
        <v>2893</v>
      </c>
      <c r="U28" s="149">
        <v>12029.084547938595</v>
      </c>
      <c r="V28" s="150">
        <v>4.1579967327820935</v>
      </c>
      <c r="W28" s="149">
        <v>3388</v>
      </c>
      <c r="X28" s="149">
        <v>13334.778047835847</v>
      </c>
      <c r="Y28" s="150">
        <v>3.9358849019586324</v>
      </c>
      <c r="Z28" s="149">
        <v>4054</v>
      </c>
      <c r="AA28" s="149">
        <v>14965.536037743079</v>
      </c>
      <c r="AB28" s="150">
        <v>3.6915481099514253</v>
      </c>
      <c r="AC28" s="149">
        <v>4920</v>
      </c>
      <c r="AD28" s="149">
        <v>16888.946754977249</v>
      </c>
      <c r="AE28" s="150">
        <v>3.4327127550766767</v>
      </c>
      <c r="AF28" s="149">
        <v>5435</v>
      </c>
      <c r="AG28" s="149">
        <v>18866.236657862639</v>
      </c>
      <c r="AH28" s="150">
        <v>3.4712486950989216</v>
      </c>
      <c r="AI28" s="149">
        <v>6029</v>
      </c>
      <c r="AJ28" s="149">
        <v>20931.928734389829</v>
      </c>
      <c r="AK28" s="150">
        <v>3.4718740644202732</v>
      </c>
      <c r="AL28" s="149">
        <v>6792</v>
      </c>
      <c r="AM28" s="149">
        <v>23613.68061312709</v>
      </c>
      <c r="AN28" s="150">
        <v>3.4766903140646481</v>
      </c>
      <c r="AO28" s="149">
        <v>7337</v>
      </c>
      <c r="AP28" s="149">
        <v>25782.352534502854</v>
      </c>
      <c r="AQ28" s="150">
        <v>3.5140183364458024</v>
      </c>
      <c r="AR28" s="149">
        <v>7684</v>
      </c>
      <c r="AS28" s="149">
        <v>27657.713781513005</v>
      </c>
      <c r="AT28" s="150">
        <v>3.599390132940266</v>
      </c>
      <c r="AU28" s="149">
        <v>8064</v>
      </c>
      <c r="AV28" s="149">
        <v>29351.066744370837</v>
      </c>
      <c r="AW28" s="150">
        <v>3.6397652212761455</v>
      </c>
      <c r="AX28" s="149">
        <v>8308</v>
      </c>
      <c r="AY28" s="149">
        <v>31155.99702142852</v>
      </c>
      <c r="AZ28" s="150">
        <v>3.7501200073939001</v>
      </c>
      <c r="BA28" s="149">
        <v>8271</v>
      </c>
      <c r="BB28" s="149">
        <v>31835.441701196254</v>
      </c>
      <c r="BC28" s="150">
        <v>3.8490438521576902</v>
      </c>
      <c r="BD28" s="149">
        <v>8577</v>
      </c>
      <c r="BE28" s="149">
        <v>33837.123630336042</v>
      </c>
      <c r="BF28" s="150">
        <v>3.9451001084687003</v>
      </c>
      <c r="BG28" s="149">
        <v>8877</v>
      </c>
      <c r="BH28" s="149">
        <v>35621.863817809935</v>
      </c>
      <c r="BI28" s="150">
        <v>4.01282683539596</v>
      </c>
      <c r="BJ28" s="149">
        <v>9064</v>
      </c>
      <c r="BK28" s="149">
        <v>36644.966775685352</v>
      </c>
      <c r="BL28" s="150">
        <v>4.0429133688973247</v>
      </c>
      <c r="BM28" s="149">
        <v>9541</v>
      </c>
      <c r="BN28" s="149">
        <v>36964.191752465355</v>
      </c>
      <c r="BO28" s="150">
        <v>3.8742471179609428</v>
      </c>
      <c r="BP28" s="149">
        <v>9334</v>
      </c>
      <c r="BQ28" s="149">
        <v>37843.980131125609</v>
      </c>
      <c r="BR28" s="150">
        <v>4.0544225552952229</v>
      </c>
      <c r="BS28" s="149">
        <v>8812</v>
      </c>
      <c r="BT28" s="149">
        <v>37587.52379030396</v>
      </c>
      <c r="BU28" s="150">
        <v>4.2654929403431634</v>
      </c>
      <c r="BV28" s="149">
        <v>8750</v>
      </c>
      <c r="BW28" s="149">
        <v>38223.92659670893</v>
      </c>
      <c r="BX28" s="150">
        <v>4.3684487539095924</v>
      </c>
      <c r="BY28" s="149">
        <v>8852</v>
      </c>
      <c r="BZ28" s="149">
        <v>38872.526370350286</v>
      </c>
      <c r="CA28" s="150">
        <v>4.39138345801517</v>
      </c>
      <c r="CB28" s="149">
        <v>8989</v>
      </c>
      <c r="CC28" s="149">
        <v>39560.676686360282</v>
      </c>
      <c r="CD28" s="150">
        <v>4.4010097548515166</v>
      </c>
      <c r="CE28" s="149">
        <v>9064</v>
      </c>
      <c r="CF28" s="149">
        <v>40492.390883892549</v>
      </c>
      <c r="CG28" s="150">
        <v>4.4673864611531942</v>
      </c>
      <c r="CH28" s="149">
        <v>9323</v>
      </c>
      <c r="CI28" s="149">
        <v>41970.437774064056</v>
      </c>
      <c r="CJ28" s="150">
        <v>4.5018167729340401</v>
      </c>
      <c r="CK28" s="149">
        <v>9291</v>
      </c>
      <c r="CL28" s="149">
        <v>43212.099750216483</v>
      </c>
      <c r="CM28" s="150">
        <v>4.6509632709306299</v>
      </c>
      <c r="CN28" s="149">
        <v>9836</v>
      </c>
      <c r="CO28" s="149">
        <v>44713.629699953439</v>
      </c>
      <c r="CP28" s="150">
        <v>4.5459159922685481</v>
      </c>
      <c r="CQ28" s="149">
        <v>10123</v>
      </c>
      <c r="CR28" s="149">
        <v>45730.251657577115</v>
      </c>
      <c r="CS28" s="150">
        <v>4.5174604028032315</v>
      </c>
      <c r="CT28" s="149">
        <v>10813</v>
      </c>
      <c r="CU28" s="149">
        <v>45899.78699809761</v>
      </c>
      <c r="CV28" s="150">
        <v>4.2448707110050501</v>
      </c>
      <c r="CW28" s="149">
        <v>10417</v>
      </c>
      <c r="CX28" s="149">
        <v>46541.752002075584</v>
      </c>
      <c r="CY28" s="150">
        <v>4.4678652205121994</v>
      </c>
      <c r="CZ28" s="149">
        <v>10548</v>
      </c>
      <c r="DA28" s="149">
        <v>48184.374250973393</v>
      </c>
      <c r="DB28" s="150">
        <v>4.5681052570130252</v>
      </c>
      <c r="DC28" s="149">
        <v>10990</v>
      </c>
      <c r="DD28" s="149">
        <v>49496.904425872912</v>
      </c>
      <c r="DE28" s="150">
        <v>4.503812959588072</v>
      </c>
      <c r="DF28" s="149">
        <v>11291</v>
      </c>
      <c r="DG28" s="149">
        <v>50987.497871281223</v>
      </c>
      <c r="DH28" s="150">
        <v>4.515764579867259</v>
      </c>
      <c r="DI28" s="149">
        <v>11732</v>
      </c>
      <c r="DJ28" s="149">
        <v>52902.833098653129</v>
      </c>
      <c r="DK28" s="150">
        <v>4.5092766023400213</v>
      </c>
      <c r="DL28" s="149">
        <v>11783</v>
      </c>
      <c r="DM28" s="149">
        <v>53426.019490659004</v>
      </c>
      <c r="DN28" s="150">
        <v>4.5341610362945772</v>
      </c>
      <c r="DO28" s="149">
        <v>11231</v>
      </c>
      <c r="DP28" s="149">
        <v>51001.902414280383</v>
      </c>
      <c r="DQ28" s="150">
        <v>4.5411719717104786</v>
      </c>
      <c r="DR28" s="149">
        <v>11244</v>
      </c>
      <c r="DS28" s="149">
        <v>52307.080543431228</v>
      </c>
      <c r="DT28" s="150">
        <v>4.6519993368402019</v>
      </c>
      <c r="DU28" s="149">
        <v>12174</v>
      </c>
      <c r="DV28" s="149">
        <v>54812.173697221944</v>
      </c>
      <c r="DW28" s="150">
        <v>4.5023963937261327</v>
      </c>
      <c r="DX28" s="149">
        <v>12079</v>
      </c>
      <c r="DY28" s="149">
        <v>54342.805825811483</v>
      </c>
      <c r="DZ28" s="150">
        <v>4.4989490707683979</v>
      </c>
      <c r="EA28" s="149">
        <v>12225</v>
      </c>
      <c r="EB28" s="149">
        <v>54609.768008348212</v>
      </c>
      <c r="EC28" s="150">
        <v>4.4670566877994444</v>
      </c>
      <c r="ED28" s="149">
        <v>12275</v>
      </c>
      <c r="EE28" s="151">
        <v>54796.42529861442</v>
      </c>
      <c r="EF28" s="161">
        <v>4.4640672341030081</v>
      </c>
    </row>
    <row r="29" spans="1:136" ht="15" customHeight="1">
      <c r="A29" s="158">
        <v>15</v>
      </c>
      <c r="B29" s="156">
        <v>1280</v>
      </c>
      <c r="C29" s="149">
        <v>6029.5845558207702</v>
      </c>
      <c r="D29" s="150">
        <v>4.7106129342349767</v>
      </c>
      <c r="E29" s="149">
        <v>1443</v>
      </c>
      <c r="F29" s="149">
        <v>6629.5449104105637</v>
      </c>
      <c r="G29" s="150">
        <v>4.5942792171937379</v>
      </c>
      <c r="H29" s="149">
        <v>1635</v>
      </c>
      <c r="I29" s="149">
        <v>7290.8543623614096</v>
      </c>
      <c r="J29" s="150">
        <v>4.4592381421170701</v>
      </c>
      <c r="K29" s="149">
        <v>1882</v>
      </c>
      <c r="L29" s="149">
        <v>8238.4008440969828</v>
      </c>
      <c r="M29" s="150">
        <v>4.3774712242810745</v>
      </c>
      <c r="N29" s="149">
        <v>2197</v>
      </c>
      <c r="O29" s="149">
        <v>9478.7947667615881</v>
      </c>
      <c r="P29" s="150">
        <v>4.3144263845068673</v>
      </c>
      <c r="Q29" s="149">
        <v>2576</v>
      </c>
      <c r="R29" s="149">
        <v>10583.381156286052</v>
      </c>
      <c r="S29" s="150">
        <v>4.108455417812908</v>
      </c>
      <c r="T29" s="149">
        <v>3082</v>
      </c>
      <c r="U29" s="149">
        <v>12135.461684548251</v>
      </c>
      <c r="V29" s="150">
        <v>3.9375281260701658</v>
      </c>
      <c r="W29" s="149">
        <v>3577</v>
      </c>
      <c r="X29" s="149">
        <v>13450.69247506484</v>
      </c>
      <c r="Y29" s="150">
        <v>3.7603277816787362</v>
      </c>
      <c r="Z29" s="149">
        <v>4242</v>
      </c>
      <c r="AA29" s="149">
        <v>15092.814594903481</v>
      </c>
      <c r="AB29" s="150">
        <v>3.5579478064364642</v>
      </c>
      <c r="AC29" s="149">
        <v>5161</v>
      </c>
      <c r="AD29" s="149">
        <v>17028.316026530927</v>
      </c>
      <c r="AE29" s="150">
        <v>3.2994218226178895</v>
      </c>
      <c r="AF29" s="149">
        <v>5710</v>
      </c>
      <c r="AG29" s="149">
        <v>19022.616423241398</v>
      </c>
      <c r="AH29" s="150">
        <v>3.3314564664170572</v>
      </c>
      <c r="AI29" s="149">
        <v>6327</v>
      </c>
      <c r="AJ29" s="149">
        <v>21105.479845561284</v>
      </c>
      <c r="AK29" s="150">
        <v>3.3357799661073626</v>
      </c>
      <c r="AL29" s="149">
        <v>7132</v>
      </c>
      <c r="AM29" s="149">
        <v>23809.560031520439</v>
      </c>
      <c r="AN29" s="150">
        <v>3.3384127918564834</v>
      </c>
      <c r="AO29" s="149">
        <v>7696</v>
      </c>
      <c r="AP29" s="149">
        <v>25997.228841371991</v>
      </c>
      <c r="AQ29" s="150">
        <v>3.3780183005940736</v>
      </c>
      <c r="AR29" s="149">
        <v>8129</v>
      </c>
      <c r="AS29" s="149">
        <v>27890.007065067042</v>
      </c>
      <c r="AT29" s="150">
        <v>3.4309271823184946</v>
      </c>
      <c r="AU29" s="149">
        <v>8458</v>
      </c>
      <c r="AV29" s="149">
        <v>29599.174334214305</v>
      </c>
      <c r="AW29" s="150">
        <v>3.4995476867124977</v>
      </c>
      <c r="AX29" s="149">
        <v>8702</v>
      </c>
      <c r="AY29" s="149">
        <v>31422.481704903239</v>
      </c>
      <c r="AZ29" s="150">
        <v>3.6109494029996827</v>
      </c>
      <c r="BA29" s="149">
        <v>8661</v>
      </c>
      <c r="BB29" s="149">
        <v>32110.374672098471</v>
      </c>
      <c r="BC29" s="150">
        <v>3.7074673446597934</v>
      </c>
      <c r="BD29" s="149">
        <v>9097</v>
      </c>
      <c r="BE29" s="149">
        <v>34130.997988833726</v>
      </c>
      <c r="BF29" s="150">
        <v>3.7518960084460509</v>
      </c>
      <c r="BG29" s="149">
        <v>9306</v>
      </c>
      <c r="BH29" s="149">
        <v>35933.991699527687</v>
      </c>
      <c r="BI29" s="150">
        <v>3.8613788630483223</v>
      </c>
      <c r="BJ29" s="149">
        <v>9458</v>
      </c>
      <c r="BK29" s="149">
        <v>36967.362303832633</v>
      </c>
      <c r="BL29" s="150">
        <v>3.9085813389546029</v>
      </c>
      <c r="BM29" s="149">
        <v>9980</v>
      </c>
      <c r="BN29" s="149">
        <v>37284.58934890198</v>
      </c>
      <c r="BO29" s="150">
        <v>3.7359307964831645</v>
      </c>
      <c r="BP29" s="149">
        <v>9746</v>
      </c>
      <c r="BQ29" s="149">
        <v>38176.780089459782</v>
      </c>
      <c r="BR29" s="150">
        <v>3.9171742345023377</v>
      </c>
      <c r="BS29" s="149">
        <v>9274</v>
      </c>
      <c r="BT29" s="149">
        <v>37922.8560049105</v>
      </c>
      <c r="BU29" s="150">
        <v>4.089158508185303</v>
      </c>
      <c r="BV29" s="149">
        <v>9254</v>
      </c>
      <c r="BW29" s="149">
        <v>38568.630998317632</v>
      </c>
      <c r="BX29" s="150">
        <v>4.1677794465439408</v>
      </c>
      <c r="BY29" s="149">
        <v>9294</v>
      </c>
      <c r="BZ29" s="149">
        <v>39223.310676293964</v>
      </c>
      <c r="CA29" s="150">
        <v>4.2202830510322746</v>
      </c>
      <c r="CB29" s="149">
        <v>9474</v>
      </c>
      <c r="CC29" s="149">
        <v>39918.390878969876</v>
      </c>
      <c r="CD29" s="150">
        <v>4.2134674771975806</v>
      </c>
      <c r="CE29" s="149">
        <v>9552</v>
      </c>
      <c r="CF29" s="149">
        <v>40858.883784791549</v>
      </c>
      <c r="CG29" s="150">
        <v>4.2775213342537217</v>
      </c>
      <c r="CH29" s="149">
        <v>9854</v>
      </c>
      <c r="CI29" s="149">
        <v>42351.859402273978</v>
      </c>
      <c r="CJ29" s="150">
        <v>4.2979358029504748</v>
      </c>
      <c r="CK29" s="149">
        <v>9861</v>
      </c>
      <c r="CL29" s="149">
        <v>43607.77446896644</v>
      </c>
      <c r="CM29" s="150">
        <v>4.4222466756887169</v>
      </c>
      <c r="CN29" s="149">
        <v>10426</v>
      </c>
      <c r="CO29" s="149">
        <v>45120.435252425326</v>
      </c>
      <c r="CP29" s="150">
        <v>4.3276841792082603</v>
      </c>
      <c r="CQ29" s="149">
        <v>10746</v>
      </c>
      <c r="CR29" s="149">
        <v>46145.638609207585</v>
      </c>
      <c r="CS29" s="150">
        <v>4.2942153926305213</v>
      </c>
      <c r="CT29" s="149">
        <v>11523</v>
      </c>
      <c r="CU29" s="149">
        <v>46308.388828543058</v>
      </c>
      <c r="CV29" s="150">
        <v>4.018778862149011</v>
      </c>
      <c r="CW29" s="149">
        <v>11182</v>
      </c>
      <c r="CX29" s="149">
        <v>46962.289643980315</v>
      </c>
      <c r="CY29" s="150">
        <v>4.1998112720425969</v>
      </c>
      <c r="CZ29" s="149">
        <v>11324</v>
      </c>
      <c r="DA29" s="149">
        <v>48622.509836267891</v>
      </c>
      <c r="DB29" s="150">
        <v>4.2937574917227028</v>
      </c>
      <c r="DC29" s="149">
        <v>11788</v>
      </c>
      <c r="DD29" s="149">
        <v>49945.089549622862</v>
      </c>
      <c r="DE29" s="150">
        <v>4.2369434636598964</v>
      </c>
      <c r="DF29" s="149">
        <v>12136</v>
      </c>
      <c r="DG29" s="149">
        <v>51449.445494518746</v>
      </c>
      <c r="DH29" s="150">
        <v>4.2394071765424144</v>
      </c>
      <c r="DI29" s="149">
        <v>12530</v>
      </c>
      <c r="DJ29" s="149">
        <v>53382.405685267258</v>
      </c>
      <c r="DK29" s="150">
        <v>4.260367572647028</v>
      </c>
      <c r="DL29" s="149">
        <v>12640</v>
      </c>
      <c r="DM29" s="149">
        <v>53911.010345092465</v>
      </c>
      <c r="DN29" s="150">
        <v>4.2651115779345306</v>
      </c>
      <c r="DO29" s="149">
        <v>12085</v>
      </c>
      <c r="DP29" s="149">
        <v>51464.743489116234</v>
      </c>
      <c r="DQ29" s="150">
        <v>4.2585637971962127</v>
      </c>
      <c r="DR29" s="149">
        <v>12092</v>
      </c>
      <c r="DS29" s="149">
        <v>52785.046512246714</v>
      </c>
      <c r="DT29" s="150">
        <v>4.3652866781547068</v>
      </c>
      <c r="DU29" s="149">
        <v>13100</v>
      </c>
      <c r="DV29" s="149">
        <v>55308.047530096861</v>
      </c>
      <c r="DW29" s="150">
        <v>4.2219883610760967</v>
      </c>
      <c r="DX29" s="149">
        <v>13024</v>
      </c>
      <c r="DY29" s="149">
        <v>54834.587078004792</v>
      </c>
      <c r="DZ29" s="150">
        <v>4.2102723493554048</v>
      </c>
      <c r="EA29" s="149">
        <v>13125</v>
      </c>
      <c r="EB29" s="149">
        <v>55103.093968762529</v>
      </c>
      <c r="EC29" s="150">
        <v>4.1983309690485733</v>
      </c>
      <c r="ED29" s="149">
        <v>13182</v>
      </c>
      <c r="EE29" s="151">
        <v>55291.315773168913</v>
      </c>
      <c r="EF29" s="161">
        <v>4.1944557558161826</v>
      </c>
    </row>
    <row r="30" spans="1:136" ht="15" customHeight="1">
      <c r="A30" s="158">
        <v>16</v>
      </c>
      <c r="B30" s="156">
        <v>1361</v>
      </c>
      <c r="C30" s="149">
        <v>6085.6505550891698</v>
      </c>
      <c r="D30" s="150">
        <v>4.4714552204916753</v>
      </c>
      <c r="E30" s="149">
        <v>1536</v>
      </c>
      <c r="F30" s="149">
        <v>6690.7300204693556</v>
      </c>
      <c r="G30" s="150">
        <v>4.3559440237430698</v>
      </c>
      <c r="H30" s="149">
        <v>1739</v>
      </c>
      <c r="I30" s="149">
        <v>7357.5667742736423</v>
      </c>
      <c r="J30" s="150">
        <v>4.2309182140733999</v>
      </c>
      <c r="K30" s="149">
        <v>2003</v>
      </c>
      <c r="L30" s="149">
        <v>8313.346136396789</v>
      </c>
      <c r="M30" s="150">
        <v>4.1504473971027407</v>
      </c>
      <c r="N30" s="149">
        <v>2338</v>
      </c>
      <c r="O30" s="149">
        <v>9564.6370019222213</v>
      </c>
      <c r="P30" s="150">
        <v>4.0909482471865788</v>
      </c>
      <c r="Q30" s="149">
        <v>2767</v>
      </c>
      <c r="R30" s="149">
        <v>10677.531966503819</v>
      </c>
      <c r="S30" s="150">
        <v>3.8588839777751422</v>
      </c>
      <c r="T30" s="149">
        <v>3273</v>
      </c>
      <c r="U30" s="149">
        <v>12242.109622765935</v>
      </c>
      <c r="V30" s="150">
        <v>3.7403329125468789</v>
      </c>
      <c r="W30" s="149">
        <v>3779</v>
      </c>
      <c r="X30" s="149">
        <v>13567.046041019992</v>
      </c>
      <c r="Y30" s="150">
        <v>3.5901153852924033</v>
      </c>
      <c r="Z30" s="149">
        <v>4455</v>
      </c>
      <c r="AA30" s="149">
        <v>15220.752992209544</v>
      </c>
      <c r="AB30" s="150">
        <v>3.4165551048730736</v>
      </c>
      <c r="AC30" s="149">
        <v>5386</v>
      </c>
      <c r="AD30" s="149">
        <v>17168.241072046534</v>
      </c>
      <c r="AE30" s="150">
        <v>3.1875679673313284</v>
      </c>
      <c r="AF30" s="149">
        <v>5970</v>
      </c>
      <c r="AG30" s="149">
        <v>19179.53987176537</v>
      </c>
      <c r="AH30" s="150">
        <v>3.2126532448518206</v>
      </c>
      <c r="AI30" s="149">
        <v>6611</v>
      </c>
      <c r="AJ30" s="149">
        <v>21279.712162055814</v>
      </c>
      <c r="AK30" s="150">
        <v>3.2188340889511138</v>
      </c>
      <c r="AL30" s="149">
        <v>7455</v>
      </c>
      <c r="AM30" s="149">
        <v>24006.16143425195</v>
      </c>
      <c r="AN30" s="150">
        <v>3.2201423788399666</v>
      </c>
      <c r="AO30" s="149">
        <v>8041</v>
      </c>
      <c r="AP30" s="149">
        <v>26213.038688698445</v>
      </c>
      <c r="AQ30" s="150">
        <v>3.2599227320853683</v>
      </c>
      <c r="AR30" s="149">
        <v>8541</v>
      </c>
      <c r="AS30" s="149">
        <v>28122.743686592068</v>
      </c>
      <c r="AT30" s="150">
        <v>3.2926757623922338</v>
      </c>
      <c r="AU30" s="149">
        <v>8848</v>
      </c>
      <c r="AV30" s="149">
        <v>29848.530907728546</v>
      </c>
      <c r="AW30" s="150">
        <v>3.3734777246528647</v>
      </c>
      <c r="AX30" s="149">
        <v>9100</v>
      </c>
      <c r="AY30" s="149">
        <v>31690.596709415226</v>
      </c>
      <c r="AZ30" s="150">
        <v>3.4824831548807942</v>
      </c>
      <c r="BA30" s="149">
        <v>9059</v>
      </c>
      <c r="BB30" s="149">
        <v>32387.179803289167</v>
      </c>
      <c r="BC30" s="150">
        <v>3.5751385145478713</v>
      </c>
      <c r="BD30" s="149">
        <v>9550</v>
      </c>
      <c r="BE30" s="149">
        <v>34426.539607121442</v>
      </c>
      <c r="BF30" s="150">
        <v>3.6048732572902034</v>
      </c>
      <c r="BG30" s="149">
        <v>9743</v>
      </c>
      <c r="BH30" s="149">
        <v>36248.395550234774</v>
      </c>
      <c r="BI30" s="150">
        <v>3.720455255079008</v>
      </c>
      <c r="BJ30" s="149">
        <v>9882</v>
      </c>
      <c r="BK30" s="149">
        <v>37292.334511570632</v>
      </c>
      <c r="BL30" s="150">
        <v>3.7737638647612459</v>
      </c>
      <c r="BM30" s="149">
        <v>10472</v>
      </c>
      <c r="BN30" s="149">
        <v>37604.436250835031</v>
      </c>
      <c r="BO30" s="150">
        <v>3.5909507496977686</v>
      </c>
      <c r="BP30" s="149">
        <v>10219</v>
      </c>
      <c r="BQ30" s="149">
        <v>38512.158582845455</v>
      </c>
      <c r="BR30" s="150">
        <v>3.7686817284318872</v>
      </c>
      <c r="BS30" s="149">
        <v>9616</v>
      </c>
      <c r="BT30" s="149">
        <v>38261.348146547913</v>
      </c>
      <c r="BU30" s="150">
        <v>3.9789255560053984</v>
      </c>
      <c r="BV30" s="149">
        <v>9735</v>
      </c>
      <c r="BW30" s="149">
        <v>38915.353771690061</v>
      </c>
      <c r="BX30" s="150">
        <v>3.9974682867683677</v>
      </c>
      <c r="BY30" s="149">
        <v>9827</v>
      </c>
      <c r="BZ30" s="149">
        <v>39576.708633629212</v>
      </c>
      <c r="CA30" s="150">
        <v>4.0273439130588393</v>
      </c>
      <c r="CB30" s="149">
        <v>9938</v>
      </c>
      <c r="CC30" s="149">
        <v>40276.729933363415</v>
      </c>
      <c r="CD30" s="150">
        <v>4.0528003555406942</v>
      </c>
      <c r="CE30" s="149">
        <v>10054</v>
      </c>
      <c r="CF30" s="149">
        <v>41229.283373126294</v>
      </c>
      <c r="CG30" s="150">
        <v>4.1007841031555889</v>
      </c>
      <c r="CH30" s="149">
        <v>10452</v>
      </c>
      <c r="CI30" s="149">
        <v>42735.716142082259</v>
      </c>
      <c r="CJ30" s="150">
        <v>4.0887596768161369</v>
      </c>
      <c r="CK30" s="149">
        <v>10466</v>
      </c>
      <c r="CL30" s="149">
        <v>44005.87410740614</v>
      </c>
      <c r="CM30" s="150">
        <v>4.2046506886495454</v>
      </c>
      <c r="CN30" s="149">
        <v>11039</v>
      </c>
      <c r="CO30" s="149">
        <v>45529.874315105022</v>
      </c>
      <c r="CP30" s="150">
        <v>4.1244564104633588</v>
      </c>
      <c r="CQ30" s="149">
        <v>11365</v>
      </c>
      <c r="CR30" s="149">
        <v>46563.345722732767</v>
      </c>
      <c r="CS30" s="150">
        <v>4.0970827736676432</v>
      </c>
      <c r="CT30" s="149">
        <v>12166</v>
      </c>
      <c r="CU30" s="149">
        <v>46718.513350421919</v>
      </c>
      <c r="CV30" s="150">
        <v>3.8400882254168929</v>
      </c>
      <c r="CW30" s="149">
        <v>11921</v>
      </c>
      <c r="CX30" s="149">
        <v>47383.907255458791</v>
      </c>
      <c r="CY30" s="150">
        <v>3.9748265460497265</v>
      </c>
      <c r="CZ30" s="149">
        <v>12059</v>
      </c>
      <c r="DA30" s="149">
        <v>49062.348536100886</v>
      </c>
      <c r="DB30" s="150">
        <v>4.0685254611577149</v>
      </c>
      <c r="DC30" s="149">
        <v>12573</v>
      </c>
      <c r="DD30" s="149">
        <v>50394.583269128518</v>
      </c>
      <c r="DE30" s="150">
        <v>4.0081590128949749</v>
      </c>
      <c r="DF30" s="149">
        <v>12903</v>
      </c>
      <c r="DG30" s="149">
        <v>51912.87305340833</v>
      </c>
      <c r="DH30" s="150">
        <v>4.0233180697053657</v>
      </c>
      <c r="DI30" s="149">
        <v>13285</v>
      </c>
      <c r="DJ30" s="149">
        <v>53863.958671368266</v>
      </c>
      <c r="DK30" s="150">
        <v>4.0544944427074343</v>
      </c>
      <c r="DL30" s="149">
        <v>13448</v>
      </c>
      <c r="DM30" s="149">
        <v>54397.522759595704</v>
      </c>
      <c r="DN30" s="150">
        <v>4.0450269749848085</v>
      </c>
      <c r="DO30" s="149">
        <v>12911</v>
      </c>
      <c r="DP30" s="149">
        <v>51928.662654929707</v>
      </c>
      <c r="DQ30" s="150">
        <v>4.0220480717937965</v>
      </c>
      <c r="DR30" s="149">
        <v>12928</v>
      </c>
      <c r="DS30" s="149">
        <v>53264.526706227058</v>
      </c>
      <c r="DT30" s="150">
        <v>4.1200902464593954</v>
      </c>
      <c r="DU30" s="149">
        <v>13995</v>
      </c>
      <c r="DV30" s="149">
        <v>55805.074180811564</v>
      </c>
      <c r="DW30" s="150">
        <v>3.9875008346417693</v>
      </c>
      <c r="DX30" s="149">
        <v>13952</v>
      </c>
      <c r="DY30" s="149">
        <v>55326.547768515069</v>
      </c>
      <c r="DZ30" s="150">
        <v>3.9654922425827888</v>
      </c>
      <c r="EA30" s="149">
        <v>14004</v>
      </c>
      <c r="EB30" s="149">
        <v>55597.597675238445</v>
      </c>
      <c r="EC30" s="150">
        <v>3.9701226560438765</v>
      </c>
      <c r="ED30" s="149">
        <v>14068</v>
      </c>
      <c r="EE30" s="151">
        <v>55787.330249225</v>
      </c>
      <c r="EF30" s="161">
        <v>3.9655480700330537</v>
      </c>
    </row>
    <row r="31" spans="1:136" ht="15" customHeight="1">
      <c r="A31" s="158">
        <v>17</v>
      </c>
      <c r="B31" s="156">
        <v>1459</v>
      </c>
      <c r="C31" s="149">
        <v>6141.9988610020364</v>
      </c>
      <c r="D31" s="150">
        <v>4.2097319129554736</v>
      </c>
      <c r="E31" s="149">
        <v>1628</v>
      </c>
      <c r="F31" s="149">
        <v>6752.2811495915876</v>
      </c>
      <c r="G31" s="150">
        <v>4.147592843729476</v>
      </c>
      <c r="H31" s="149">
        <v>1840</v>
      </c>
      <c r="I31" s="149">
        <v>7424.6463287484303</v>
      </c>
      <c r="J31" s="150">
        <v>4.0351338743197989</v>
      </c>
      <c r="K31" s="149">
        <v>2117</v>
      </c>
      <c r="L31" s="149">
        <v>8388.6871568057795</v>
      </c>
      <c r="M31" s="150">
        <v>3.9625352653782615</v>
      </c>
      <c r="N31" s="149">
        <v>2470</v>
      </c>
      <c r="O31" s="149">
        <v>9650.8980383517737</v>
      </c>
      <c r="P31" s="150">
        <v>3.9072461693731877</v>
      </c>
      <c r="Q31" s="149">
        <v>2947</v>
      </c>
      <c r="R31" s="149">
        <v>10771.757605730851</v>
      </c>
      <c r="S31" s="150">
        <v>3.6551603684190197</v>
      </c>
      <c r="T31" s="149">
        <v>3467</v>
      </c>
      <c r="U31" s="149">
        <v>12349.003498294767</v>
      </c>
      <c r="V31" s="150">
        <v>3.5618700600792521</v>
      </c>
      <c r="W31" s="149">
        <v>3995</v>
      </c>
      <c r="X31" s="149">
        <v>13683.68656857526</v>
      </c>
      <c r="Y31" s="150">
        <v>3.4252031460764103</v>
      </c>
      <c r="Z31" s="149">
        <v>4697</v>
      </c>
      <c r="AA31" s="149">
        <v>15349.025810801186</v>
      </c>
      <c r="AB31" s="150">
        <v>3.2678360252929926</v>
      </c>
      <c r="AC31" s="149">
        <v>5623</v>
      </c>
      <c r="AD31" s="149">
        <v>17308.69296884743</v>
      </c>
      <c r="AE31" s="150">
        <v>3.0781954417299362</v>
      </c>
      <c r="AF31" s="149">
        <v>6218</v>
      </c>
      <c r="AG31" s="149">
        <v>19337.184859694233</v>
      </c>
      <c r="AH31" s="150">
        <v>3.1098721228199153</v>
      </c>
      <c r="AI31" s="149">
        <v>6887</v>
      </c>
      <c r="AJ31" s="149">
        <v>21454.768330677274</v>
      </c>
      <c r="AK31" s="150">
        <v>3.1152560375602256</v>
      </c>
      <c r="AL31" s="149">
        <v>7765</v>
      </c>
      <c r="AM31" s="149">
        <v>24203.693910403854</v>
      </c>
      <c r="AN31" s="150">
        <v>3.117024328448661</v>
      </c>
      <c r="AO31" s="149">
        <v>8379</v>
      </c>
      <c r="AP31" s="149">
        <v>26429.942935643605</v>
      </c>
      <c r="AQ31" s="150">
        <v>3.1543075469201103</v>
      </c>
      <c r="AR31" s="149">
        <v>8938</v>
      </c>
      <c r="AS31" s="149">
        <v>28356.22343563343</v>
      </c>
      <c r="AT31" s="150">
        <v>3.1725468153539302</v>
      </c>
      <c r="AU31" s="149">
        <v>9238</v>
      </c>
      <c r="AV31" s="149">
        <v>30099.200567780757</v>
      </c>
      <c r="AW31" s="150">
        <v>3.2581944758368433</v>
      </c>
      <c r="AX31" s="149">
        <v>9507</v>
      </c>
      <c r="AY31" s="149">
        <v>31960.323731862944</v>
      </c>
      <c r="AZ31" s="150">
        <v>3.3617675115034125</v>
      </c>
      <c r="BA31" s="149">
        <v>9469</v>
      </c>
      <c r="BB31" s="149">
        <v>32665.783973859365</v>
      </c>
      <c r="BC31" s="150">
        <v>3.4497606900263347</v>
      </c>
      <c r="BD31" s="149">
        <v>10054</v>
      </c>
      <c r="BE31" s="149">
        <v>34723.057839010755</v>
      </c>
      <c r="BF31" s="150">
        <v>3.4536560412781734</v>
      </c>
      <c r="BG31" s="149">
        <v>10189</v>
      </c>
      <c r="BH31" s="149">
        <v>36565.050854500361</v>
      </c>
      <c r="BI31" s="150">
        <v>3.5886790513789735</v>
      </c>
      <c r="BJ31" s="149">
        <v>10358</v>
      </c>
      <c r="BK31" s="149">
        <v>37618.792365995381</v>
      </c>
      <c r="BL31" s="150">
        <v>3.6318586953075287</v>
      </c>
      <c r="BM31" s="149">
        <v>10998</v>
      </c>
      <c r="BN31" s="149">
        <v>37927.26892910985</v>
      </c>
      <c r="BO31" s="150">
        <v>3.4485605500190806</v>
      </c>
      <c r="BP31" s="149">
        <v>10768</v>
      </c>
      <c r="BQ31" s="149">
        <v>38851.069607337929</v>
      </c>
      <c r="BR31" s="150">
        <v>3.60801166487165</v>
      </c>
      <c r="BS31" s="149">
        <v>10056</v>
      </c>
      <c r="BT31" s="149">
        <v>38604.185278782286</v>
      </c>
      <c r="BU31" s="150">
        <v>3.8389205726712694</v>
      </c>
      <c r="BV31" s="149">
        <v>10215</v>
      </c>
      <c r="BW31" s="149">
        <v>39263.617492163554</v>
      </c>
      <c r="BX31" s="150">
        <v>3.8437217319788108</v>
      </c>
      <c r="BY31" s="149">
        <v>10325</v>
      </c>
      <c r="BZ31" s="149">
        <v>39931.676938723205</v>
      </c>
      <c r="CA31" s="150">
        <v>3.8674747640409883</v>
      </c>
      <c r="CB31" s="149">
        <v>10414</v>
      </c>
      <c r="CC31" s="149">
        <v>40639.057509271406</v>
      </c>
      <c r="CD31" s="150">
        <v>3.9023485221117156</v>
      </c>
      <c r="CE31" s="149">
        <v>10560</v>
      </c>
      <c r="CF31" s="149">
        <v>41602.188540649608</v>
      </c>
      <c r="CG31" s="150">
        <v>3.9396011875615158</v>
      </c>
      <c r="CH31" s="149">
        <v>10939</v>
      </c>
      <c r="CI31" s="149">
        <v>43122.125825661147</v>
      </c>
      <c r="CJ31" s="150">
        <v>3.9420537366908444</v>
      </c>
      <c r="CK31" s="149">
        <v>11031</v>
      </c>
      <c r="CL31" s="149">
        <v>44406.59571152745</v>
      </c>
      <c r="CM31" s="150">
        <v>4.025618322140101</v>
      </c>
      <c r="CN31" s="149">
        <v>11629</v>
      </c>
      <c r="CO31" s="149">
        <v>45941.792137067067</v>
      </c>
      <c r="CP31" s="150">
        <v>3.9506227652478345</v>
      </c>
      <c r="CQ31" s="149">
        <v>11966</v>
      </c>
      <c r="CR31" s="149">
        <v>46983.636516089886</v>
      </c>
      <c r="CS31" s="150">
        <v>3.9264279221201641</v>
      </c>
      <c r="CT31" s="149">
        <v>12765</v>
      </c>
      <c r="CU31" s="149">
        <v>47131.089358185214</v>
      </c>
      <c r="CV31" s="150">
        <v>3.692212248976515</v>
      </c>
      <c r="CW31" s="149">
        <v>12580</v>
      </c>
      <c r="CX31" s="149">
        <v>47807.024232991571</v>
      </c>
      <c r="CY31" s="150">
        <v>3.8002404000788212</v>
      </c>
      <c r="CZ31" s="149">
        <v>12759</v>
      </c>
      <c r="DA31" s="149">
        <v>49503.912287345272</v>
      </c>
      <c r="DB31" s="150">
        <v>3.8799210194643212</v>
      </c>
      <c r="DC31" s="149">
        <v>13264</v>
      </c>
      <c r="DD31" s="149">
        <v>50846.10709322364</v>
      </c>
      <c r="DE31" s="150">
        <v>3.8333916686688512</v>
      </c>
      <c r="DF31" s="149">
        <v>13635</v>
      </c>
      <c r="DG31" s="149">
        <v>52378.39945669796</v>
      </c>
      <c r="DH31" s="150">
        <v>3.841466773501867</v>
      </c>
      <c r="DI31" s="149">
        <v>14028</v>
      </c>
      <c r="DJ31" s="149">
        <v>54348.517568762953</v>
      </c>
      <c r="DK31" s="150">
        <v>3.8742883924125286</v>
      </c>
      <c r="DL31" s="149">
        <v>14235</v>
      </c>
      <c r="DM31" s="149">
        <v>54886.089233981635</v>
      </c>
      <c r="DN31" s="150">
        <v>3.8557140311894371</v>
      </c>
      <c r="DO31" s="149">
        <v>13650</v>
      </c>
      <c r="DP31" s="149">
        <v>52394.184333917408</v>
      </c>
      <c r="DQ31" s="150">
        <v>3.838401782704572</v>
      </c>
      <c r="DR31" s="149">
        <v>13732</v>
      </c>
      <c r="DS31" s="149">
        <v>53745.604801310394</v>
      </c>
      <c r="DT31" s="150">
        <v>3.9138949025131367</v>
      </c>
      <c r="DU31" s="149">
        <v>14836</v>
      </c>
      <c r="DV31" s="149">
        <v>56303.757130596416</v>
      </c>
      <c r="DW31" s="150">
        <v>3.795076646710462</v>
      </c>
      <c r="DX31" s="149">
        <v>14869</v>
      </c>
      <c r="DY31" s="149">
        <v>55819.630490058735</v>
      </c>
      <c r="DZ31" s="150">
        <v>3.7540944576002917</v>
      </c>
      <c r="EA31" s="149">
        <v>14877</v>
      </c>
      <c r="EB31" s="149">
        <v>56093.457836021167</v>
      </c>
      <c r="EC31" s="150">
        <v>3.7704818065484416</v>
      </c>
      <c r="ED31" s="149">
        <v>14946</v>
      </c>
      <c r="EE31" s="151">
        <v>56284.681644366727</v>
      </c>
      <c r="EF31" s="161">
        <v>3.7658692388844326</v>
      </c>
    </row>
    <row r="32" spans="1:136" ht="15" customHeight="1">
      <c r="A32" s="158">
        <v>18</v>
      </c>
      <c r="B32" s="156">
        <v>1542</v>
      </c>
      <c r="C32" s="149">
        <v>6198.5859968349569</v>
      </c>
      <c r="D32" s="150">
        <v>4.0198352768060683</v>
      </c>
      <c r="E32" s="149">
        <v>1718</v>
      </c>
      <c r="F32" s="149">
        <v>6814.2233842641672</v>
      </c>
      <c r="G32" s="150">
        <v>3.9663698395018434</v>
      </c>
      <c r="H32" s="149">
        <v>1937</v>
      </c>
      <c r="I32" s="149">
        <v>7492.1536992165857</v>
      </c>
      <c r="J32" s="150">
        <v>3.8679162102305553</v>
      </c>
      <c r="K32" s="149">
        <v>2226</v>
      </c>
      <c r="L32" s="149">
        <v>8464.5131593938695</v>
      </c>
      <c r="M32" s="150">
        <v>3.8025665585776594</v>
      </c>
      <c r="N32" s="149">
        <v>2596</v>
      </c>
      <c r="O32" s="149">
        <v>9737.6898416768927</v>
      </c>
      <c r="P32" s="150">
        <v>3.751036148565829</v>
      </c>
      <c r="Q32" s="149">
        <v>3097</v>
      </c>
      <c r="R32" s="149">
        <v>10866.226041283819</v>
      </c>
      <c r="S32" s="150">
        <v>3.5086296549188951</v>
      </c>
      <c r="T32" s="149">
        <v>3665</v>
      </c>
      <c r="U32" s="149">
        <v>12456.113229091159</v>
      </c>
      <c r="V32" s="150">
        <v>3.3986666382240545</v>
      </c>
      <c r="W32" s="149">
        <v>4224</v>
      </c>
      <c r="X32" s="149">
        <v>13800.450060913179</v>
      </c>
      <c r="Y32" s="150">
        <v>3.2671520030570975</v>
      </c>
      <c r="Z32" s="149">
        <v>4962</v>
      </c>
      <c r="AA32" s="149">
        <v>15477.331481261543</v>
      </c>
      <c r="AB32" s="150">
        <v>3.1191720034787469</v>
      </c>
      <c r="AC32" s="149">
        <v>5839</v>
      </c>
      <c r="AD32" s="149">
        <v>17449.864178091018</v>
      </c>
      <c r="AE32" s="150">
        <v>2.9885021712777906</v>
      </c>
      <c r="AF32" s="149">
        <v>6458</v>
      </c>
      <c r="AG32" s="149">
        <v>19495.700440955534</v>
      </c>
      <c r="AH32" s="150">
        <v>3.0188449118853411</v>
      </c>
      <c r="AI32" s="149">
        <v>7156</v>
      </c>
      <c r="AJ32" s="149">
        <v>21630.777765465493</v>
      </c>
      <c r="AK32" s="150">
        <v>3.0227470326251389</v>
      </c>
      <c r="AL32" s="149">
        <v>8067</v>
      </c>
      <c r="AM32" s="149">
        <v>24402.31366923757</v>
      </c>
      <c r="AN32" s="150">
        <v>3.024955208781154</v>
      </c>
      <c r="AO32" s="149">
        <v>8711</v>
      </c>
      <c r="AP32" s="149">
        <v>26648.039898698415</v>
      </c>
      <c r="AQ32" s="150">
        <v>3.0591252323152811</v>
      </c>
      <c r="AR32" s="149">
        <v>9309</v>
      </c>
      <c r="AS32" s="149">
        <v>28590.72767416681</v>
      </c>
      <c r="AT32" s="150">
        <v>3.0712995675332269</v>
      </c>
      <c r="AU32" s="149">
        <v>9628</v>
      </c>
      <c r="AV32" s="149">
        <v>30351.231118165215</v>
      </c>
      <c r="AW32" s="150">
        <v>3.1523920978567941</v>
      </c>
      <c r="AX32" s="149">
        <v>9920</v>
      </c>
      <c r="AY32" s="149">
        <v>32231.633929002121</v>
      </c>
      <c r="AZ32" s="150">
        <v>3.2491566460687622</v>
      </c>
      <c r="BA32" s="149">
        <v>9889</v>
      </c>
      <c r="BB32" s="149">
        <v>32946.110355314238</v>
      </c>
      <c r="BC32" s="150">
        <v>3.3315917034396034</v>
      </c>
      <c r="BD32" s="149">
        <v>10451</v>
      </c>
      <c r="BE32" s="149">
        <v>35021.536325605077</v>
      </c>
      <c r="BF32" s="150">
        <v>3.3510225170419172</v>
      </c>
      <c r="BG32" s="149">
        <v>10638</v>
      </c>
      <c r="BH32" s="149">
        <v>36883.97571782874</v>
      </c>
      <c r="BI32" s="150">
        <v>3.4671907988182684</v>
      </c>
      <c r="BJ32" s="149">
        <v>10835</v>
      </c>
      <c r="BK32" s="149">
        <v>37949.243694056851</v>
      </c>
      <c r="BL32" s="150">
        <v>3.5024682689484865</v>
      </c>
      <c r="BM32" s="149">
        <v>11365</v>
      </c>
      <c r="BN32" s="149">
        <v>38253.130485694463</v>
      </c>
      <c r="BO32" s="150">
        <v>3.3658715781517343</v>
      </c>
      <c r="BP32" s="149">
        <v>11233</v>
      </c>
      <c r="BQ32" s="149">
        <v>39189.760901342161</v>
      </c>
      <c r="BR32" s="150">
        <v>3.4888062762701115</v>
      </c>
      <c r="BS32" s="149">
        <v>10491</v>
      </c>
      <c r="BT32" s="149">
        <v>38950.113083637341</v>
      </c>
      <c r="BU32" s="150">
        <v>3.712716908172466</v>
      </c>
      <c r="BV32" s="149">
        <v>10671</v>
      </c>
      <c r="BW32" s="149">
        <v>39613.953602676505</v>
      </c>
      <c r="BX32" s="150">
        <v>3.7123000283643992</v>
      </c>
      <c r="BY32" s="149">
        <v>10832</v>
      </c>
      <c r="BZ32" s="149">
        <v>40288.571323495518</v>
      </c>
      <c r="CA32" s="150">
        <v>3.7194028179002507</v>
      </c>
      <c r="CB32" s="149">
        <v>10931</v>
      </c>
      <c r="CC32" s="149">
        <v>41005.632948108418</v>
      </c>
      <c r="CD32" s="150">
        <v>3.7513157943562727</v>
      </c>
      <c r="CE32" s="149">
        <v>11145</v>
      </c>
      <c r="CF32" s="149">
        <v>41977.21190133183</v>
      </c>
      <c r="CG32" s="150">
        <v>3.7664613639597873</v>
      </c>
      <c r="CH32" s="149">
        <v>11457</v>
      </c>
      <c r="CI32" s="149">
        <v>43510.166587257641</v>
      </c>
      <c r="CJ32" s="150">
        <v>3.7976928155064713</v>
      </c>
      <c r="CK32" s="149">
        <v>11587</v>
      </c>
      <c r="CL32" s="149">
        <v>44810.190157385012</v>
      </c>
      <c r="CM32" s="150">
        <v>3.867281449675068</v>
      </c>
      <c r="CN32" s="149">
        <v>12210</v>
      </c>
      <c r="CO32" s="149">
        <v>46356.756065800779</v>
      </c>
      <c r="CP32" s="150">
        <v>3.7966221184112023</v>
      </c>
      <c r="CQ32" s="149">
        <v>12586</v>
      </c>
      <c r="CR32" s="149">
        <v>47407.065481426034</v>
      </c>
      <c r="CS32" s="150">
        <v>3.7666506818231396</v>
      </c>
      <c r="CT32" s="149">
        <v>13392</v>
      </c>
      <c r="CU32" s="149">
        <v>47546.355265292892</v>
      </c>
      <c r="CV32" s="150">
        <v>3.5503550825338182</v>
      </c>
      <c r="CW32" s="149">
        <v>13181</v>
      </c>
      <c r="CX32" s="149">
        <v>48232.832775650277</v>
      </c>
      <c r="CY32" s="150">
        <v>3.6592696135081009</v>
      </c>
      <c r="CZ32" s="149">
        <v>13410</v>
      </c>
      <c r="DA32" s="149">
        <v>49947.946344503333</v>
      </c>
      <c r="DB32" s="150">
        <v>3.7246790711784739</v>
      </c>
      <c r="DC32" s="149">
        <v>13970</v>
      </c>
      <c r="DD32" s="149">
        <v>51300.064008279354</v>
      </c>
      <c r="DE32" s="150">
        <v>3.6721591988746853</v>
      </c>
      <c r="DF32" s="149">
        <v>14370</v>
      </c>
      <c r="DG32" s="149">
        <v>52846.223974452485</v>
      </c>
      <c r="DH32" s="150">
        <v>3.6775382028150649</v>
      </c>
      <c r="DI32" s="149">
        <v>14816</v>
      </c>
      <c r="DJ32" s="149">
        <v>54835.226877106099</v>
      </c>
      <c r="DK32" s="150">
        <v>3.7010817276664483</v>
      </c>
      <c r="DL32" s="149">
        <v>15037</v>
      </c>
      <c r="DM32" s="149">
        <v>55376.952863677885</v>
      </c>
      <c r="DN32" s="150">
        <v>3.6827128325914669</v>
      </c>
      <c r="DO32" s="149">
        <v>14413</v>
      </c>
      <c r="DP32" s="149">
        <v>52862.295577315424</v>
      </c>
      <c r="DQ32" s="150">
        <v>3.6676816469378632</v>
      </c>
      <c r="DR32" s="149">
        <v>14535</v>
      </c>
      <c r="DS32" s="149">
        <v>54228.611400636291</v>
      </c>
      <c r="DT32" s="150">
        <v>3.7308986171748395</v>
      </c>
      <c r="DU32" s="149">
        <v>15667</v>
      </c>
      <c r="DV32" s="149">
        <v>56804.591451445616</v>
      </c>
      <c r="DW32" s="150">
        <v>3.6257478426913652</v>
      </c>
      <c r="DX32" s="149">
        <v>15739</v>
      </c>
      <c r="DY32" s="149">
        <v>56313.819233170645</v>
      </c>
      <c r="DZ32" s="150">
        <v>3.5779794925453108</v>
      </c>
      <c r="EA32" s="149">
        <v>15747</v>
      </c>
      <c r="EB32" s="149">
        <v>56590.780058453711</v>
      </c>
      <c r="EC32" s="150">
        <v>3.5937499243318545</v>
      </c>
      <c r="ED32" s="149">
        <v>15819</v>
      </c>
      <c r="EE32" s="151">
        <v>56783.48662844018</v>
      </c>
      <c r="EF32" s="161">
        <v>3.5895749812529352</v>
      </c>
    </row>
    <row r="33" spans="1:136" ht="15" customHeight="1">
      <c r="A33" s="158">
        <v>19</v>
      </c>
      <c r="B33" s="156">
        <v>1617</v>
      </c>
      <c r="C33" s="149">
        <v>6255.6102124752224</v>
      </c>
      <c r="D33" s="150">
        <v>3.8686519557669898</v>
      </c>
      <c r="E33" s="149">
        <v>1809</v>
      </c>
      <c r="F33" s="149">
        <v>6876.571683473634</v>
      </c>
      <c r="G33" s="150">
        <v>3.8013110466963149</v>
      </c>
      <c r="H33" s="149">
        <v>2033</v>
      </c>
      <c r="I33" s="149">
        <v>7560.1437980106302</v>
      </c>
      <c r="J33" s="150">
        <v>3.718713132322002</v>
      </c>
      <c r="K33" s="149">
        <v>2331</v>
      </c>
      <c r="L33" s="149">
        <v>8540.8771171754852</v>
      </c>
      <c r="M33" s="150">
        <v>3.6640399473082303</v>
      </c>
      <c r="N33" s="149">
        <v>2717</v>
      </c>
      <c r="O33" s="149">
        <v>9825.1065809460379</v>
      </c>
      <c r="P33" s="150">
        <v>3.6161599488207723</v>
      </c>
      <c r="Q33" s="149">
        <v>3239</v>
      </c>
      <c r="R33" s="149">
        <v>10961.303295441498</v>
      </c>
      <c r="S33" s="150">
        <v>3.3841627957522378</v>
      </c>
      <c r="T33" s="149">
        <v>3860</v>
      </c>
      <c r="U33" s="149">
        <v>12563.435565950958</v>
      </c>
      <c r="V33" s="150">
        <v>3.2547760533551706</v>
      </c>
      <c r="W33" s="149">
        <v>4454</v>
      </c>
      <c r="X33" s="149">
        <v>13917.245460951523</v>
      </c>
      <c r="Y33" s="150">
        <v>3.1246622049733999</v>
      </c>
      <c r="Z33" s="149">
        <v>5232</v>
      </c>
      <c r="AA33" s="149">
        <v>15605.472062592813</v>
      </c>
      <c r="AB33" s="150">
        <v>2.9826972596698802</v>
      </c>
      <c r="AC33" s="149">
        <v>6040</v>
      </c>
      <c r="AD33" s="149">
        <v>17591.967076366243</v>
      </c>
      <c r="AE33" s="150">
        <v>2.9125773305242126</v>
      </c>
      <c r="AF33" s="149">
        <v>6690</v>
      </c>
      <c r="AG33" s="149">
        <v>19655.215436753362</v>
      </c>
      <c r="AH33" s="150">
        <v>2.9379993179003532</v>
      </c>
      <c r="AI33" s="149">
        <v>7419</v>
      </c>
      <c r="AJ33" s="149">
        <v>21807.849017387267</v>
      </c>
      <c r="AK33" s="150">
        <v>2.939459363443492</v>
      </c>
      <c r="AL33" s="149">
        <v>8360</v>
      </c>
      <c r="AM33" s="149">
        <v>24602.168723315826</v>
      </c>
      <c r="AN33" s="150">
        <v>2.9428431487219888</v>
      </c>
      <c r="AO33" s="149">
        <v>9038</v>
      </c>
      <c r="AP33" s="149">
        <v>26867.460382268764</v>
      </c>
      <c r="AQ33" s="150">
        <v>2.9727218834110163</v>
      </c>
      <c r="AR33" s="149">
        <v>9617</v>
      </c>
      <c r="AS33" s="149">
        <v>28826.820582974051</v>
      </c>
      <c r="AT33" s="150">
        <v>2.9974857630211136</v>
      </c>
      <c r="AU33" s="149">
        <v>10012</v>
      </c>
      <c r="AV33" s="149">
        <v>30604.689654027567</v>
      </c>
      <c r="AW33" s="150">
        <v>3.0568008044374317</v>
      </c>
      <c r="AX33" s="149">
        <v>10330</v>
      </c>
      <c r="AY33" s="149">
        <v>32504.541706047206</v>
      </c>
      <c r="AZ33" s="150">
        <v>3.146615847632837</v>
      </c>
      <c r="BA33" s="149">
        <v>10307</v>
      </c>
      <c r="BB33" s="149">
        <v>33228.173581233321</v>
      </c>
      <c r="BC33" s="150">
        <v>3.2238453071925215</v>
      </c>
      <c r="BD33" s="149">
        <v>10799</v>
      </c>
      <c r="BE33" s="149">
        <v>35322.611061758791</v>
      </c>
      <c r="BF33" s="150">
        <v>3.2709149978478371</v>
      </c>
      <c r="BG33" s="149">
        <v>11078</v>
      </c>
      <c r="BH33" s="149">
        <v>37205.260112231837</v>
      </c>
      <c r="BI33" s="150">
        <v>3.3584816855237261</v>
      </c>
      <c r="BJ33" s="149">
        <v>11247</v>
      </c>
      <c r="BK33" s="149">
        <v>38281.143692328587</v>
      </c>
      <c r="BL33" s="150">
        <v>3.4036759751336878</v>
      </c>
      <c r="BM33" s="149">
        <v>11712</v>
      </c>
      <c r="BN33" s="149">
        <v>38585.036824260031</v>
      </c>
      <c r="BO33" s="150">
        <v>3.2944874337653713</v>
      </c>
      <c r="BP33" s="149">
        <v>11647</v>
      </c>
      <c r="BQ33" s="149">
        <v>39532.84985028857</v>
      </c>
      <c r="BR33" s="150">
        <v>3.3942517257910683</v>
      </c>
      <c r="BS33" s="149">
        <v>11009</v>
      </c>
      <c r="BT33" s="149">
        <v>39297.803006648304</v>
      </c>
      <c r="BU33" s="150">
        <v>3.5696069585473982</v>
      </c>
      <c r="BV33" s="149">
        <v>11158</v>
      </c>
      <c r="BW33" s="149">
        <v>39969.480160452425</v>
      </c>
      <c r="BX33" s="150">
        <v>3.5821365979971702</v>
      </c>
      <c r="BY33" s="149">
        <v>11272</v>
      </c>
      <c r="BZ33" s="149">
        <v>40650.880290211615</v>
      </c>
      <c r="CA33" s="150">
        <v>3.6063591456894621</v>
      </c>
      <c r="CB33" s="149">
        <v>11343</v>
      </c>
      <c r="CC33" s="149">
        <v>41373.194436622252</v>
      </c>
      <c r="CD33" s="150">
        <v>3.6474649066933131</v>
      </c>
      <c r="CE33" s="149">
        <v>11580</v>
      </c>
      <c r="CF33" s="149">
        <v>42353.838932132829</v>
      </c>
      <c r="CG33" s="150">
        <v>3.657499044225633</v>
      </c>
      <c r="CH33" s="149">
        <v>11984</v>
      </c>
      <c r="CI33" s="149">
        <v>43903.385603800634</v>
      </c>
      <c r="CJ33" s="150">
        <v>3.6635001338284909</v>
      </c>
      <c r="CK33" s="149">
        <v>12160</v>
      </c>
      <c r="CL33" s="149">
        <v>45216.840280652628</v>
      </c>
      <c r="CM33" s="150">
        <v>3.7184901546589333</v>
      </c>
      <c r="CN33" s="149">
        <v>12782</v>
      </c>
      <c r="CO33" s="149">
        <v>46774.705957748047</v>
      </c>
      <c r="CP33" s="150">
        <v>3.6594199622710097</v>
      </c>
      <c r="CQ33" s="149">
        <v>13183</v>
      </c>
      <c r="CR33" s="149">
        <v>47833.015865544898</v>
      </c>
      <c r="CS33" s="150">
        <v>3.6283862448262836</v>
      </c>
      <c r="CT33" s="149">
        <v>13984</v>
      </c>
      <c r="CU33" s="149">
        <v>47964.350780660359</v>
      </c>
      <c r="CV33" s="150">
        <v>3.4299449928961927</v>
      </c>
      <c r="CW33" s="149">
        <v>13775</v>
      </c>
      <c r="CX33" s="149">
        <v>48662.021485234844</v>
      </c>
      <c r="CY33" s="150">
        <v>3.5326331386740359</v>
      </c>
      <c r="CZ33" s="149">
        <v>14023</v>
      </c>
      <c r="DA33" s="149">
        <v>50395.079641342956</v>
      </c>
      <c r="DB33" s="150">
        <v>3.5937445369281149</v>
      </c>
      <c r="DC33" s="149">
        <v>14628</v>
      </c>
      <c r="DD33" s="149">
        <v>51756.795241145723</v>
      </c>
      <c r="DE33" s="150">
        <v>3.53820038564026</v>
      </c>
      <c r="DF33" s="149">
        <v>15056</v>
      </c>
      <c r="DG33" s="149">
        <v>53317.154802966739</v>
      </c>
      <c r="DH33" s="150">
        <v>3.5412562966901393</v>
      </c>
      <c r="DI33" s="149">
        <v>15534</v>
      </c>
      <c r="DJ33" s="149">
        <v>55324.810578272482</v>
      </c>
      <c r="DK33" s="150">
        <v>3.5615302290635045</v>
      </c>
      <c r="DL33" s="149">
        <v>15765</v>
      </c>
      <c r="DM33" s="149">
        <v>55870.291041375967</v>
      </c>
      <c r="DN33" s="150">
        <v>3.5439448805186151</v>
      </c>
      <c r="DO33" s="149">
        <v>15176</v>
      </c>
      <c r="DP33" s="149">
        <v>53332.398774635207</v>
      </c>
      <c r="DQ33" s="150">
        <v>3.5142592761356886</v>
      </c>
      <c r="DR33" s="149">
        <v>15310</v>
      </c>
      <c r="DS33" s="149">
        <v>54713.863559056867</v>
      </c>
      <c r="DT33" s="150">
        <v>3.5737337399775875</v>
      </c>
      <c r="DU33" s="149">
        <v>16475</v>
      </c>
      <c r="DV33" s="149">
        <v>57307.267525249714</v>
      </c>
      <c r="DW33" s="150">
        <v>3.4784380895447473</v>
      </c>
      <c r="DX33" s="149">
        <v>16556</v>
      </c>
      <c r="DY33" s="149">
        <v>56809.450272201524</v>
      </c>
      <c r="DZ33" s="150">
        <v>3.4313511882218846</v>
      </c>
      <c r="EA33" s="149">
        <v>16602</v>
      </c>
      <c r="EB33" s="149">
        <v>57089.727477775312</v>
      </c>
      <c r="EC33" s="150">
        <v>3.4387259051786119</v>
      </c>
      <c r="ED33" s="149">
        <v>16677</v>
      </c>
      <c r="EE33" s="151">
        <v>57283.899660734649</v>
      </c>
      <c r="EF33" s="161">
        <v>3.4349043389539275</v>
      </c>
    </row>
    <row r="34" spans="1:136" ht="15" customHeight="1">
      <c r="A34" s="158">
        <v>20</v>
      </c>
      <c r="B34" s="156">
        <v>1695</v>
      </c>
      <c r="C34" s="149">
        <v>6313.10575914936</v>
      </c>
      <c r="D34" s="150">
        <v>3.7245461705895928</v>
      </c>
      <c r="E34" s="149">
        <v>1899</v>
      </c>
      <c r="F34" s="149">
        <v>6939.3542216089336</v>
      </c>
      <c r="G34" s="150">
        <v>3.6542149666187118</v>
      </c>
      <c r="H34" s="149">
        <v>2127</v>
      </c>
      <c r="I34" s="149">
        <v>7628.6452853594001</v>
      </c>
      <c r="J34" s="150">
        <v>3.586575122406864</v>
      </c>
      <c r="K34" s="149">
        <v>2435</v>
      </c>
      <c r="L34" s="149">
        <v>8617.8515929349778</v>
      </c>
      <c r="M34" s="150">
        <v>3.5391587650656993</v>
      </c>
      <c r="N34" s="149">
        <v>2837</v>
      </c>
      <c r="O34" s="149">
        <v>9913.2069739957515</v>
      </c>
      <c r="P34" s="150">
        <v>3.4942569524130249</v>
      </c>
      <c r="Q34" s="149">
        <v>3381</v>
      </c>
      <c r="R34" s="149">
        <v>11056.950974642767</v>
      </c>
      <c r="S34" s="150">
        <v>3.2703197203912353</v>
      </c>
      <c r="T34" s="149">
        <v>4043</v>
      </c>
      <c r="U34" s="149">
        <v>12671.06587450249</v>
      </c>
      <c r="V34" s="150">
        <v>3.1340751606486497</v>
      </c>
      <c r="W34" s="149">
        <v>4666</v>
      </c>
      <c r="X34" s="149">
        <v>14034.185792773233</v>
      </c>
      <c r="Y34" s="150">
        <v>3.0077552063380266</v>
      </c>
      <c r="Z34" s="149">
        <v>5475</v>
      </c>
      <c r="AA34" s="149">
        <v>15733.564641950465</v>
      </c>
      <c r="AB34" s="150">
        <v>2.8737104368859296</v>
      </c>
      <c r="AC34" s="149">
        <v>6231</v>
      </c>
      <c r="AD34" s="149">
        <v>17735.198761507625</v>
      </c>
      <c r="AE34" s="150">
        <v>2.8462845067417146</v>
      </c>
      <c r="AF34" s="149">
        <v>6913</v>
      </c>
      <c r="AG34" s="149">
        <v>19815.868601651782</v>
      </c>
      <c r="AH34" s="150">
        <v>2.8664644295749722</v>
      </c>
      <c r="AI34" s="149">
        <v>7672</v>
      </c>
      <c r="AJ34" s="149">
        <v>21986.112176602517</v>
      </c>
      <c r="AK34" s="150">
        <v>2.8657601898595564</v>
      </c>
      <c r="AL34" s="149">
        <v>8642</v>
      </c>
      <c r="AM34" s="149">
        <v>24803.418649305309</v>
      </c>
      <c r="AN34" s="150">
        <v>2.8701016719862658</v>
      </c>
      <c r="AO34" s="149">
        <v>9352</v>
      </c>
      <c r="AP34" s="149">
        <v>27088.355225227897</v>
      </c>
      <c r="AQ34" s="150">
        <v>2.8965307127061481</v>
      </c>
      <c r="AR34" s="149">
        <v>9926</v>
      </c>
      <c r="AS34" s="149">
        <v>29064.93648589282</v>
      </c>
      <c r="AT34" s="150">
        <v>2.9281620477425769</v>
      </c>
      <c r="AU34" s="149">
        <v>10378</v>
      </c>
      <c r="AV34" s="149">
        <v>30859.783538643329</v>
      </c>
      <c r="AW34" s="150">
        <v>2.9735771380461871</v>
      </c>
      <c r="AX34" s="149">
        <v>10720</v>
      </c>
      <c r="AY34" s="149">
        <v>32779.248056097036</v>
      </c>
      <c r="AZ34" s="150">
        <v>3.0577656768747237</v>
      </c>
      <c r="BA34" s="149">
        <v>10705</v>
      </c>
      <c r="BB34" s="149">
        <v>33512.163241753442</v>
      </c>
      <c r="BC34" s="150">
        <v>3.1305150155771546</v>
      </c>
      <c r="BD34" s="149">
        <v>11193</v>
      </c>
      <c r="BE34" s="149">
        <v>35626.399524855726</v>
      </c>
      <c r="BF34" s="150">
        <v>3.1829178526628898</v>
      </c>
      <c r="BG34" s="149">
        <v>11489</v>
      </c>
      <c r="BH34" s="149">
        <v>37529.24146939897</v>
      </c>
      <c r="BI34" s="150">
        <v>3.2665368151622394</v>
      </c>
      <c r="BJ34" s="149">
        <v>11636</v>
      </c>
      <c r="BK34" s="149">
        <v>38616.885568263679</v>
      </c>
      <c r="BL34" s="150">
        <v>3.3187423142199792</v>
      </c>
      <c r="BM34" s="149">
        <v>12111</v>
      </c>
      <c r="BN34" s="149">
        <v>38919.68406391998</v>
      </c>
      <c r="BO34" s="150">
        <v>3.213581377584013</v>
      </c>
      <c r="BP34" s="149">
        <v>12038</v>
      </c>
      <c r="BQ34" s="149">
        <v>39877.667090537019</v>
      </c>
      <c r="BR34" s="150">
        <v>3.3126488694581342</v>
      </c>
      <c r="BS34" s="149">
        <v>11359</v>
      </c>
      <c r="BT34" s="149">
        <v>39650.150878385684</v>
      </c>
      <c r="BU34" s="150">
        <v>3.4906374573805516</v>
      </c>
      <c r="BV34" s="149">
        <v>11626</v>
      </c>
      <c r="BW34" s="149">
        <v>40325.989189455511</v>
      </c>
      <c r="BX34" s="150">
        <v>3.4686039213362729</v>
      </c>
      <c r="BY34" s="149">
        <v>11713</v>
      </c>
      <c r="BZ34" s="149">
        <v>41015.195981013443</v>
      </c>
      <c r="CA34" s="150">
        <v>3.5016815487930883</v>
      </c>
      <c r="CB34" s="149">
        <v>11810</v>
      </c>
      <c r="CC34" s="149">
        <v>41746.904064952767</v>
      </c>
      <c r="CD34" s="150">
        <v>3.5348775668884644</v>
      </c>
      <c r="CE34" s="149">
        <v>12046</v>
      </c>
      <c r="CF34" s="149">
        <v>42736.068763196716</v>
      </c>
      <c r="CG34" s="150">
        <v>3.547739395915384</v>
      </c>
      <c r="CH34" s="149">
        <v>12514</v>
      </c>
      <c r="CI34" s="149">
        <v>44299.805186840749</v>
      </c>
      <c r="CJ34" s="150">
        <v>3.5400195930030964</v>
      </c>
      <c r="CK34" s="149">
        <v>12675</v>
      </c>
      <c r="CL34" s="149">
        <v>45626.776834869634</v>
      </c>
      <c r="CM34" s="150">
        <v>3.5997457068930676</v>
      </c>
      <c r="CN34" s="149">
        <v>13314</v>
      </c>
      <c r="CO34" s="149">
        <v>47196.360937085556</v>
      </c>
      <c r="CP34" s="150">
        <v>3.5448671276164605</v>
      </c>
      <c r="CQ34" s="149">
        <v>13753</v>
      </c>
      <c r="CR34" s="149">
        <v>48262.699253154715</v>
      </c>
      <c r="CS34" s="150">
        <v>3.5092488368468491</v>
      </c>
      <c r="CT34" s="149">
        <v>14526</v>
      </c>
      <c r="CU34" s="149">
        <v>48385.68054036823</v>
      </c>
      <c r="CV34" s="150">
        <v>3.3309707104755768</v>
      </c>
      <c r="CW34" s="149">
        <v>14355</v>
      </c>
      <c r="CX34" s="149">
        <v>49094.448913908593</v>
      </c>
      <c r="CY34" s="150">
        <v>3.4200243060890694</v>
      </c>
      <c r="CZ34" s="149">
        <v>14645</v>
      </c>
      <c r="DA34" s="149">
        <v>50846.076692396251</v>
      </c>
      <c r="DB34" s="150">
        <v>3.4719069096890576</v>
      </c>
      <c r="DC34" s="149">
        <v>15260</v>
      </c>
      <c r="DD34" s="149">
        <v>52217.001562633413</v>
      </c>
      <c r="DE34" s="150">
        <v>3.4218218586260427</v>
      </c>
      <c r="DF34" s="149">
        <v>15699</v>
      </c>
      <c r="DG34" s="149">
        <v>53791.304185596455</v>
      </c>
      <c r="DH34" s="150">
        <v>3.4264159618826966</v>
      </c>
      <c r="DI34" s="149">
        <v>16204</v>
      </c>
      <c r="DJ34" s="149">
        <v>55818.318978388044</v>
      </c>
      <c r="DK34" s="150">
        <v>3.4447246962717877</v>
      </c>
      <c r="DL34" s="149">
        <v>16468</v>
      </c>
      <c r="DM34" s="149">
        <v>56367.070215642118</v>
      </c>
      <c r="DN34" s="150">
        <v>3.4228242783362957</v>
      </c>
      <c r="DO34" s="149">
        <v>15900</v>
      </c>
      <c r="DP34" s="149">
        <v>53804.669204965889</v>
      </c>
      <c r="DQ34" s="150">
        <v>3.3839414594318167</v>
      </c>
      <c r="DR34" s="149">
        <v>16055</v>
      </c>
      <c r="DS34" s="149">
        <v>55201.556027200284</v>
      </c>
      <c r="DT34" s="150">
        <v>3.438278170488962</v>
      </c>
      <c r="DU34" s="149">
        <v>17231</v>
      </c>
      <c r="DV34" s="149">
        <v>57812.767118058851</v>
      </c>
      <c r="DW34" s="150">
        <v>3.3551602993476206</v>
      </c>
      <c r="DX34" s="149">
        <v>17305</v>
      </c>
      <c r="DY34" s="149">
        <v>57308.056442526096</v>
      </c>
      <c r="DZ34" s="150">
        <v>3.3116472951474196</v>
      </c>
      <c r="EA34" s="149">
        <v>17419</v>
      </c>
      <c r="EB34" s="149">
        <v>57590.651820179133</v>
      </c>
      <c r="EC34" s="150">
        <v>3.3061973603639205</v>
      </c>
      <c r="ED34" s="149">
        <v>17498</v>
      </c>
      <c r="EE34" s="151">
        <v>57786.295590692462</v>
      </c>
      <c r="EF34" s="161">
        <v>3.3024514567774865</v>
      </c>
    </row>
    <row r="35" spans="1:136" ht="15" customHeight="1">
      <c r="A35" s="158">
        <v>21</v>
      </c>
      <c r="B35" s="156">
        <v>1776</v>
      </c>
      <c r="C35" s="149">
        <v>6371.0338912106945</v>
      </c>
      <c r="D35" s="150">
        <v>3.5872938576636795</v>
      </c>
      <c r="E35" s="149">
        <v>1986</v>
      </c>
      <c r="F35" s="149">
        <v>7002.6117681173782</v>
      </c>
      <c r="G35" s="150">
        <v>3.5259877986492336</v>
      </c>
      <c r="H35" s="149">
        <v>2220</v>
      </c>
      <c r="I35" s="149">
        <v>7697.6913873729609</v>
      </c>
      <c r="J35" s="150">
        <v>3.467428552870703</v>
      </c>
      <c r="K35" s="149">
        <v>2539</v>
      </c>
      <c r="L35" s="149">
        <v>8695.4568431400439</v>
      </c>
      <c r="M35" s="150">
        <v>3.4247565353052556</v>
      </c>
      <c r="N35" s="149">
        <v>2957</v>
      </c>
      <c r="O35" s="149">
        <v>10002.019789931754</v>
      </c>
      <c r="P35" s="150">
        <v>3.3824889380898728</v>
      </c>
      <c r="Q35" s="149">
        <v>3507</v>
      </c>
      <c r="R35" s="149">
        <v>11153.314819906827</v>
      </c>
      <c r="S35" s="150">
        <v>3.1803007755651063</v>
      </c>
      <c r="T35" s="149">
        <v>4201</v>
      </c>
      <c r="U35" s="149">
        <v>12779.256456916995</v>
      </c>
      <c r="V35" s="150">
        <v>3.0419558335912869</v>
      </c>
      <c r="W35" s="149">
        <v>4837</v>
      </c>
      <c r="X35" s="149">
        <v>14151.645264507164</v>
      </c>
      <c r="Y35" s="150">
        <v>2.9257071045084069</v>
      </c>
      <c r="Z35" s="149">
        <v>5657</v>
      </c>
      <c r="AA35" s="149">
        <v>15862.205757300148</v>
      </c>
      <c r="AB35" s="150">
        <v>2.8039960681103318</v>
      </c>
      <c r="AC35" s="149">
        <v>6411</v>
      </c>
      <c r="AD35" s="149">
        <v>17879.647800346298</v>
      </c>
      <c r="AE35" s="150">
        <v>2.7889015442748866</v>
      </c>
      <c r="AF35" s="149">
        <v>7126</v>
      </c>
      <c r="AG35" s="149">
        <v>19977.828703011182</v>
      </c>
      <c r="AH35" s="150">
        <v>2.8035123074671882</v>
      </c>
      <c r="AI35" s="149">
        <v>7911</v>
      </c>
      <c r="AJ35" s="149">
        <v>22165.784232841073</v>
      </c>
      <c r="AK35" s="150">
        <v>2.8018941009785201</v>
      </c>
      <c r="AL35" s="149">
        <v>8910</v>
      </c>
      <c r="AM35" s="149">
        <v>25006.274318268832</v>
      </c>
      <c r="AN35" s="150">
        <v>2.8065403275273662</v>
      </c>
      <c r="AO35" s="149">
        <v>9647</v>
      </c>
      <c r="AP35" s="149">
        <v>27310.977420017371</v>
      </c>
      <c r="AQ35" s="150">
        <v>2.8310332144726207</v>
      </c>
      <c r="AR35" s="149">
        <v>10225</v>
      </c>
      <c r="AS35" s="149">
        <v>29305.491030998117</v>
      </c>
      <c r="AT35" s="150">
        <v>2.8660626925181534</v>
      </c>
      <c r="AU35" s="149">
        <v>10711</v>
      </c>
      <c r="AV35" s="149">
        <v>31116.906855232563</v>
      </c>
      <c r="AW35" s="150">
        <v>2.9051355480564434</v>
      </c>
      <c r="AX35" s="149">
        <v>11070</v>
      </c>
      <c r="AY35" s="149">
        <v>33056.214442550299</v>
      </c>
      <c r="AZ35" s="150">
        <v>2.9861078990560341</v>
      </c>
      <c r="BA35" s="149">
        <v>11060</v>
      </c>
      <c r="BB35" s="149">
        <v>33798.568085887935</v>
      </c>
      <c r="BC35" s="150">
        <v>3.0559283983623811</v>
      </c>
      <c r="BD35" s="149">
        <v>11513</v>
      </c>
      <c r="BE35" s="149">
        <v>35934.12315434184</v>
      </c>
      <c r="BF35" s="150">
        <v>3.1211780729906922</v>
      </c>
      <c r="BG35" s="149">
        <v>11851</v>
      </c>
      <c r="BH35" s="149">
        <v>37856.521642769665</v>
      </c>
      <c r="BI35" s="150">
        <v>3.1943736092118526</v>
      </c>
      <c r="BJ35" s="149">
        <v>12042</v>
      </c>
      <c r="BK35" s="149">
        <v>38955.921594469779</v>
      </c>
      <c r="BL35" s="150">
        <v>3.2350042845432467</v>
      </c>
      <c r="BM35" s="149">
        <v>12354</v>
      </c>
      <c r="BN35" s="149">
        <v>39256.559383234708</v>
      </c>
      <c r="BO35" s="150">
        <v>3.1776395809644411</v>
      </c>
      <c r="BP35" s="149">
        <v>12346</v>
      </c>
      <c r="BQ35" s="149">
        <v>40229.58721580702</v>
      </c>
      <c r="BR35" s="150">
        <v>3.258511843172446</v>
      </c>
      <c r="BS35" s="149">
        <v>11774</v>
      </c>
      <c r="BT35" s="149">
        <v>40005.61715128793</v>
      </c>
      <c r="BU35" s="150">
        <v>3.3977932012305021</v>
      </c>
      <c r="BV35" s="149">
        <v>12106</v>
      </c>
      <c r="BW35" s="149">
        <v>40686.763353541748</v>
      </c>
      <c r="BX35" s="150">
        <v>3.3608758758914381</v>
      </c>
      <c r="BY35" s="149">
        <v>12175</v>
      </c>
      <c r="BZ35" s="149">
        <v>41382.592729183998</v>
      </c>
      <c r="CA35" s="150">
        <v>3.3989809223149074</v>
      </c>
      <c r="CB35" s="149">
        <v>12275</v>
      </c>
      <c r="CC35" s="149">
        <v>42121.684430929039</v>
      </c>
      <c r="CD35" s="150">
        <v>3.4315017866337301</v>
      </c>
      <c r="CE35" s="149">
        <v>12503</v>
      </c>
      <c r="CF35" s="149">
        <v>43121.93913438209</v>
      </c>
      <c r="CG35" s="150">
        <v>3.4489273881774047</v>
      </c>
      <c r="CH35" s="149">
        <v>13026</v>
      </c>
      <c r="CI35" s="149">
        <v>44698.810395490473</v>
      </c>
      <c r="CJ35" s="150">
        <v>3.4315070163895651</v>
      </c>
      <c r="CK35" s="149">
        <v>13212</v>
      </c>
      <c r="CL35" s="149">
        <v>46040.486160549677</v>
      </c>
      <c r="CM35" s="150">
        <v>3.4847476658000058</v>
      </c>
      <c r="CN35" s="149">
        <v>13842</v>
      </c>
      <c r="CO35" s="149">
        <v>47621.803379178622</v>
      </c>
      <c r="CP35" s="150">
        <v>3.4403845816485061</v>
      </c>
      <c r="CQ35" s="149">
        <v>14315</v>
      </c>
      <c r="CR35" s="149">
        <v>48695.858869081487</v>
      </c>
      <c r="CS35" s="150">
        <v>3.401736560885888</v>
      </c>
      <c r="CT35" s="149">
        <v>15064</v>
      </c>
      <c r="CU35" s="149">
        <v>48810.679209466609</v>
      </c>
      <c r="CV35" s="150">
        <v>3.2402203405115912</v>
      </c>
      <c r="CW35" s="149">
        <v>14918</v>
      </c>
      <c r="CX35" s="149">
        <v>49530.61059043432</v>
      </c>
      <c r="CY35" s="150">
        <v>3.320191083954573</v>
      </c>
      <c r="CZ35" s="149">
        <v>15221</v>
      </c>
      <c r="DA35" s="149">
        <v>51300.628124280753</v>
      </c>
      <c r="DB35" s="150">
        <v>3.3703848711832833</v>
      </c>
      <c r="DC35" s="149">
        <v>15868</v>
      </c>
      <c r="DD35" s="149">
        <v>52680.911562530106</v>
      </c>
      <c r="DE35" s="150">
        <v>3.3199465315433643</v>
      </c>
      <c r="DF35" s="149">
        <v>16350</v>
      </c>
      <c r="DG35" s="149">
        <v>54269.363210527081</v>
      </c>
      <c r="DH35" s="150">
        <v>3.3192271076774973</v>
      </c>
      <c r="DI35" s="149">
        <v>16854</v>
      </c>
      <c r="DJ35" s="149">
        <v>56315.604251133882</v>
      </c>
      <c r="DK35" s="150">
        <v>3.3413791533839969</v>
      </c>
      <c r="DL35" s="149">
        <v>17166</v>
      </c>
      <c r="DM35" s="149">
        <v>56867.753116885855</v>
      </c>
      <c r="DN35" s="150">
        <v>3.3128133005292937</v>
      </c>
      <c r="DO35" s="149">
        <v>16568</v>
      </c>
      <c r="DP35" s="149">
        <v>54280.123289623203</v>
      </c>
      <c r="DQ35" s="150">
        <v>3.2762025162737327</v>
      </c>
      <c r="DR35" s="149">
        <v>16750</v>
      </c>
      <c r="DS35" s="149">
        <v>55692.870987847622</v>
      </c>
      <c r="DT35" s="150">
        <v>3.3249475216625446</v>
      </c>
      <c r="DU35" s="149">
        <v>17941</v>
      </c>
      <c r="DV35" s="149">
        <v>58321.843612691082</v>
      </c>
      <c r="DW35" s="150">
        <v>3.2507576842255772</v>
      </c>
      <c r="DX35" s="149">
        <v>18036</v>
      </c>
      <c r="DY35" s="149">
        <v>57809.823631161591</v>
      </c>
      <c r="DZ35" s="150">
        <v>3.2052463756465732</v>
      </c>
      <c r="EA35" s="149">
        <v>18168</v>
      </c>
      <c r="EB35" s="149">
        <v>58094.331028773457</v>
      </c>
      <c r="EC35" s="150">
        <v>3.1976183965639287</v>
      </c>
      <c r="ED35" s="149">
        <v>18251</v>
      </c>
      <c r="EE35" s="151">
        <v>58291.427432640208</v>
      </c>
      <c r="EF35" s="161">
        <v>3.193875811333089</v>
      </c>
    </row>
    <row r="36" spans="1:136" ht="15" customHeight="1">
      <c r="A36" s="158">
        <v>22</v>
      </c>
      <c r="B36" s="156">
        <v>1852</v>
      </c>
      <c r="C36" s="149">
        <v>6429.4496327891202</v>
      </c>
      <c r="D36" s="150">
        <v>3.4716250717003887</v>
      </c>
      <c r="E36" s="149">
        <v>2071</v>
      </c>
      <c r="F36" s="149">
        <v>7066.3886586251601</v>
      </c>
      <c r="G36" s="150">
        <v>3.4120659867818253</v>
      </c>
      <c r="H36" s="149">
        <v>2311</v>
      </c>
      <c r="I36" s="149">
        <v>7767.3291927083983</v>
      </c>
      <c r="J36" s="150">
        <v>3.3610251807479008</v>
      </c>
      <c r="K36" s="149">
        <v>2641</v>
      </c>
      <c r="L36" s="149">
        <v>8773.7315422786178</v>
      </c>
      <c r="M36" s="150">
        <v>3.3221247793557809</v>
      </c>
      <c r="N36" s="149">
        <v>3077</v>
      </c>
      <c r="O36" s="149">
        <v>10091.57148176286</v>
      </c>
      <c r="P36" s="150">
        <v>3.2796787396044391</v>
      </c>
      <c r="Q36" s="149">
        <v>3634</v>
      </c>
      <c r="R36" s="149">
        <v>11250.524672113179</v>
      </c>
      <c r="S36" s="150">
        <v>3.0959066241368132</v>
      </c>
      <c r="T36" s="149">
        <v>4338</v>
      </c>
      <c r="U36" s="149">
        <v>12888.349116088079</v>
      </c>
      <c r="V36" s="150">
        <v>2.971034835428326</v>
      </c>
      <c r="W36" s="149">
        <v>4976</v>
      </c>
      <c r="X36" s="149">
        <v>14270.140138527075</v>
      </c>
      <c r="Y36" s="150">
        <v>2.8677934361991708</v>
      </c>
      <c r="Z36" s="149">
        <v>5790</v>
      </c>
      <c r="AA36" s="149">
        <v>15992.143657228602</v>
      </c>
      <c r="AB36" s="150">
        <v>2.7620282654971677</v>
      </c>
      <c r="AC36" s="149">
        <v>6584</v>
      </c>
      <c r="AD36" s="149">
        <v>18025.498445429232</v>
      </c>
      <c r="AE36" s="150">
        <v>2.7377731539230301</v>
      </c>
      <c r="AF36" s="149">
        <v>7329</v>
      </c>
      <c r="AG36" s="149">
        <v>20141.287079586586</v>
      </c>
      <c r="AH36" s="150">
        <v>2.7481630617528428</v>
      </c>
      <c r="AI36" s="149">
        <v>8136</v>
      </c>
      <c r="AJ36" s="149">
        <v>22347.089772720647</v>
      </c>
      <c r="AK36" s="150">
        <v>2.7466924499410825</v>
      </c>
      <c r="AL36" s="149">
        <v>9165</v>
      </c>
      <c r="AM36" s="149">
        <v>25210.982635462449</v>
      </c>
      <c r="AN36" s="150">
        <v>2.7507891582610418</v>
      </c>
      <c r="AO36" s="149">
        <v>9925</v>
      </c>
      <c r="AP36" s="149">
        <v>27535.64481162533</v>
      </c>
      <c r="AQ36" s="150">
        <v>2.7743722732116201</v>
      </c>
      <c r="AR36" s="149">
        <v>10519</v>
      </c>
      <c r="AS36" s="149">
        <v>29548.243914910065</v>
      </c>
      <c r="AT36" s="150">
        <v>2.8090354515552871</v>
      </c>
      <c r="AU36" s="149">
        <v>11015</v>
      </c>
      <c r="AV36" s="149">
        <v>31376.547868660055</v>
      </c>
      <c r="AW36" s="150">
        <v>2.8485290847626015</v>
      </c>
      <c r="AX36" s="149">
        <v>11385</v>
      </c>
      <c r="AY36" s="149">
        <v>33336.037759528728</v>
      </c>
      <c r="AZ36" s="150">
        <v>2.9280665577100331</v>
      </c>
      <c r="BA36" s="149">
        <v>11378</v>
      </c>
      <c r="BB36" s="149">
        <v>34088.013855983394</v>
      </c>
      <c r="BC36" s="150">
        <v>2.9959583279999467</v>
      </c>
      <c r="BD36" s="149">
        <v>11857</v>
      </c>
      <c r="BE36" s="149">
        <v>36244.554513918163</v>
      </c>
      <c r="BF36" s="150">
        <v>3.056806486794144</v>
      </c>
      <c r="BG36" s="149">
        <v>12173</v>
      </c>
      <c r="BH36" s="149">
        <v>38187.8359680957</v>
      </c>
      <c r="BI36" s="150">
        <v>3.1370932365148856</v>
      </c>
      <c r="BJ36" s="149">
        <v>12376</v>
      </c>
      <c r="BK36" s="149">
        <v>39297.566536406877</v>
      </c>
      <c r="BL36" s="150">
        <v>3.1753043419850417</v>
      </c>
      <c r="BM36" s="149">
        <v>12692</v>
      </c>
      <c r="BN36" s="149">
        <v>39598.281186618078</v>
      </c>
      <c r="BO36" s="150">
        <v>3.1199402132538667</v>
      </c>
      <c r="BP36" s="149">
        <v>12733</v>
      </c>
      <c r="BQ36" s="149">
        <v>40583.630644314318</v>
      </c>
      <c r="BR36" s="150">
        <v>3.1872795605367408</v>
      </c>
      <c r="BS36" s="149">
        <v>12300</v>
      </c>
      <c r="BT36" s="149">
        <v>40364.664989149227</v>
      </c>
      <c r="BU36" s="150">
        <v>3.2816800804186363</v>
      </c>
      <c r="BV36" s="149">
        <v>12481</v>
      </c>
      <c r="BW36" s="149">
        <v>41051.297977234142</v>
      </c>
      <c r="BX36" s="150">
        <v>3.28910327515697</v>
      </c>
      <c r="BY36" s="149">
        <v>12597</v>
      </c>
      <c r="BZ36" s="149">
        <v>41755.37211095418</v>
      </c>
      <c r="CA36" s="150">
        <v>3.3147076376084925</v>
      </c>
      <c r="CB36" s="149">
        <v>12726</v>
      </c>
      <c r="CC36" s="149">
        <v>42503.432219301045</v>
      </c>
      <c r="CD36" s="150">
        <v>3.3398893775971277</v>
      </c>
      <c r="CE36" s="149">
        <v>12979</v>
      </c>
      <c r="CF36" s="149">
        <v>43511.711113400233</v>
      </c>
      <c r="CG36" s="150">
        <v>3.352470229863644</v>
      </c>
      <c r="CH36" s="149">
        <v>13497</v>
      </c>
      <c r="CI36" s="149">
        <v>45102.00671398652</v>
      </c>
      <c r="CJ36" s="150">
        <v>3.3416319711036913</v>
      </c>
      <c r="CK36" s="149">
        <v>13701</v>
      </c>
      <c r="CL36" s="149">
        <v>46458.291539586062</v>
      </c>
      <c r="CM36" s="150">
        <v>3.3908686621112372</v>
      </c>
      <c r="CN36" s="149">
        <v>14328</v>
      </c>
      <c r="CO36" s="149">
        <v>48051.733137193602</v>
      </c>
      <c r="CP36" s="150">
        <v>3.3536943842262423</v>
      </c>
      <c r="CQ36" s="149">
        <v>14794</v>
      </c>
      <c r="CR36" s="149">
        <v>49133.526023075057</v>
      </c>
      <c r="CS36" s="150">
        <v>3.3211792634226751</v>
      </c>
      <c r="CT36" s="149">
        <v>15551</v>
      </c>
      <c r="CU36" s="149">
        <v>49240.441064485763</v>
      </c>
      <c r="CV36" s="150">
        <v>3.166384223811058</v>
      </c>
      <c r="CW36" s="149">
        <v>15481</v>
      </c>
      <c r="CX36" s="149">
        <v>49970.728268437255</v>
      </c>
      <c r="CY36" s="150">
        <v>3.2278747024376497</v>
      </c>
      <c r="CZ36" s="149">
        <v>15793</v>
      </c>
      <c r="DA36" s="149">
        <v>51759.336159773542</v>
      </c>
      <c r="DB36" s="150">
        <v>3.2773593465315991</v>
      </c>
      <c r="DC36" s="149">
        <v>16450</v>
      </c>
      <c r="DD36" s="149">
        <v>53148.96246352153</v>
      </c>
      <c r="DE36" s="150">
        <v>3.2309399673873269</v>
      </c>
      <c r="DF36" s="149">
        <v>16969</v>
      </c>
      <c r="DG36" s="149">
        <v>54751.354553083904</v>
      </c>
      <c r="DH36" s="150">
        <v>3.2265516266771113</v>
      </c>
      <c r="DI36" s="149">
        <v>17496</v>
      </c>
      <c r="DJ36" s="149">
        <v>56817.233754776251</v>
      </c>
      <c r="DK36" s="150">
        <v>3.2474413440087022</v>
      </c>
      <c r="DL36" s="149">
        <v>17776</v>
      </c>
      <c r="DM36" s="149">
        <v>57372.797919539567</v>
      </c>
      <c r="DN36" s="150">
        <v>3.2275426372378244</v>
      </c>
      <c r="DO36" s="149">
        <v>17223</v>
      </c>
      <c r="DP36" s="149">
        <v>54759.508263548283</v>
      </c>
      <c r="DQ36" s="150">
        <v>3.1794407631393069</v>
      </c>
      <c r="DR36" s="149">
        <v>17415</v>
      </c>
      <c r="DS36" s="149">
        <v>56187.993418698607</v>
      </c>
      <c r="DT36" s="150">
        <v>3.2264136330002069</v>
      </c>
      <c r="DU36" s="149">
        <v>18570</v>
      </c>
      <c r="DV36" s="149">
        <v>58835.519143894031</v>
      </c>
      <c r="DW36" s="150">
        <v>3.1683101316044175</v>
      </c>
      <c r="DX36" s="149">
        <v>18691</v>
      </c>
      <c r="DY36" s="149">
        <v>58315.446964884119</v>
      </c>
      <c r="DZ36" s="150">
        <v>3.1199746918240927</v>
      </c>
      <c r="EA36" s="149">
        <v>18851</v>
      </c>
      <c r="EB36" s="149">
        <v>58601.771361921514</v>
      </c>
      <c r="EC36" s="150">
        <v>3.1086823702679705</v>
      </c>
      <c r="ED36" s="149">
        <v>18939</v>
      </c>
      <c r="EE36" s="151">
        <v>58800.290369939648</v>
      </c>
      <c r="EF36" s="161">
        <v>3.1047199097069353</v>
      </c>
    </row>
    <row r="37" spans="1:136" ht="15" customHeight="1">
      <c r="A37" s="158">
        <v>23</v>
      </c>
      <c r="B37" s="156">
        <v>1929</v>
      </c>
      <c r="C37" s="149">
        <v>6488.3854953550599</v>
      </c>
      <c r="D37" s="150">
        <v>3.3636005678356971</v>
      </c>
      <c r="E37" s="149">
        <v>2154</v>
      </c>
      <c r="F37" s="149">
        <v>7130.7315319076006</v>
      </c>
      <c r="G37" s="150">
        <v>3.3104603212198702</v>
      </c>
      <c r="H37" s="149">
        <v>2402</v>
      </c>
      <c r="I37" s="149">
        <v>7837.592674496228</v>
      </c>
      <c r="J37" s="150">
        <v>3.2629444939617933</v>
      </c>
      <c r="K37" s="149">
        <v>2743</v>
      </c>
      <c r="L37" s="149">
        <v>8852.7154401838652</v>
      </c>
      <c r="M37" s="150">
        <v>3.2273844112956125</v>
      </c>
      <c r="N37" s="149">
        <v>3197</v>
      </c>
      <c r="O37" s="149">
        <v>10181.89083684811</v>
      </c>
      <c r="P37" s="150">
        <v>3.1848266615102001</v>
      </c>
      <c r="Q37" s="149">
        <v>3761</v>
      </c>
      <c r="R37" s="149">
        <v>11348.598641826044</v>
      </c>
      <c r="S37" s="150">
        <v>3.0174418085152999</v>
      </c>
      <c r="T37" s="149">
        <v>4462</v>
      </c>
      <c r="U37" s="149">
        <v>12998.57478063762</v>
      </c>
      <c r="V37" s="150">
        <v>2.9131722950779069</v>
      </c>
      <c r="W37" s="149">
        <v>5096</v>
      </c>
      <c r="X37" s="149">
        <v>14390.050606984143</v>
      </c>
      <c r="Y37" s="150">
        <v>2.823793290224518</v>
      </c>
      <c r="Z37" s="149">
        <v>5897</v>
      </c>
      <c r="AA37" s="149">
        <v>16123.924228414458</v>
      </c>
      <c r="AB37" s="150">
        <v>2.734258814382645</v>
      </c>
      <c r="AC37" s="149">
        <v>6762</v>
      </c>
      <c r="AD37" s="149">
        <v>18172.963834728416</v>
      </c>
      <c r="AE37" s="150">
        <v>2.6875131373452259</v>
      </c>
      <c r="AF37" s="149">
        <v>7524</v>
      </c>
      <c r="AG37" s="149">
        <v>20306.408141919539</v>
      </c>
      <c r="AH37" s="150">
        <v>2.6988846546942504</v>
      </c>
      <c r="AI37" s="149">
        <v>8351</v>
      </c>
      <c r="AJ37" s="149">
        <v>22530.246537960222</v>
      </c>
      <c r="AK37" s="150">
        <v>2.6979100153227424</v>
      </c>
      <c r="AL37" s="149">
        <v>9409</v>
      </c>
      <c r="AM37" s="149">
        <v>25417.774222577915</v>
      </c>
      <c r="AN37" s="150">
        <v>2.7014320568155932</v>
      </c>
      <c r="AO37" s="149">
        <v>10189</v>
      </c>
      <c r="AP37" s="149">
        <v>27762.626960489637</v>
      </c>
      <c r="AQ37" s="150">
        <v>2.7247646442722186</v>
      </c>
      <c r="AR37" s="149">
        <v>10790</v>
      </c>
      <c r="AS37" s="149">
        <v>29793.572018114766</v>
      </c>
      <c r="AT37" s="150">
        <v>2.7612207616417761</v>
      </c>
      <c r="AU37" s="149">
        <v>11298</v>
      </c>
      <c r="AV37" s="149">
        <v>31639.124838951466</v>
      </c>
      <c r="AW37" s="150">
        <v>2.8004182013587773</v>
      </c>
      <c r="AX37" s="149">
        <v>11677</v>
      </c>
      <c r="AY37" s="149">
        <v>33619.192724842498</v>
      </c>
      <c r="AZ37" s="150">
        <v>2.87909503509827</v>
      </c>
      <c r="BA37" s="149">
        <v>11671</v>
      </c>
      <c r="BB37" s="149">
        <v>34381.025917819439</v>
      </c>
      <c r="BC37" s="150">
        <v>2.945850905476775</v>
      </c>
      <c r="BD37" s="149">
        <v>12143</v>
      </c>
      <c r="BE37" s="149">
        <v>36559.761489679302</v>
      </c>
      <c r="BF37" s="150">
        <v>3.0107684665798651</v>
      </c>
      <c r="BG37" s="149">
        <v>12474</v>
      </c>
      <c r="BH37" s="149">
        <v>38523.718027206625</v>
      </c>
      <c r="BI37" s="150">
        <v>3.0883211501688814</v>
      </c>
      <c r="BJ37" s="149">
        <v>12719</v>
      </c>
      <c r="BK37" s="149">
        <v>39644.986335611844</v>
      </c>
      <c r="BL37" s="150">
        <v>3.1169892550996026</v>
      </c>
      <c r="BM37" s="149">
        <v>13002</v>
      </c>
      <c r="BN37" s="149">
        <v>39947.213304491321</v>
      </c>
      <c r="BO37" s="150">
        <v>3.0723898865167913</v>
      </c>
      <c r="BP37" s="149">
        <v>13283</v>
      </c>
      <c r="BQ37" s="149">
        <v>40940.865956140791</v>
      </c>
      <c r="BR37" s="150">
        <v>3.0822002526643675</v>
      </c>
      <c r="BS37" s="149">
        <v>12796</v>
      </c>
      <c r="BT37" s="149">
        <v>40726.097648828407</v>
      </c>
      <c r="BU37" s="150">
        <v>3.1827209791206945</v>
      </c>
      <c r="BV37" s="149">
        <v>12876</v>
      </c>
      <c r="BW37" s="149">
        <v>41418.808530639639</v>
      </c>
      <c r="BX37" s="150">
        <v>3.2167449930599283</v>
      </c>
      <c r="BY37" s="149">
        <v>13007</v>
      </c>
      <c r="BZ37" s="149">
        <v>42131.199254307554</v>
      </c>
      <c r="CA37" s="150">
        <v>3.239117340993892</v>
      </c>
      <c r="CB37" s="149">
        <v>13173</v>
      </c>
      <c r="CC37" s="149">
        <v>42887.213860095399</v>
      </c>
      <c r="CD37" s="150">
        <v>3.2556907204202079</v>
      </c>
      <c r="CE37" s="149">
        <v>13474</v>
      </c>
      <c r="CF37" s="149">
        <v>43905.026428505364</v>
      </c>
      <c r="CG37" s="150">
        <v>3.2584998091513553</v>
      </c>
      <c r="CH37" s="149">
        <v>13957</v>
      </c>
      <c r="CI37" s="149">
        <v>45509.490979681133</v>
      </c>
      <c r="CJ37" s="150">
        <v>3.2606929124941701</v>
      </c>
      <c r="CK37" s="149">
        <v>14227</v>
      </c>
      <c r="CL37" s="149">
        <v>46880.450302292193</v>
      </c>
      <c r="CM37" s="150">
        <v>3.2951746891327893</v>
      </c>
      <c r="CN37" s="149">
        <v>14812</v>
      </c>
      <c r="CO37" s="149">
        <v>48486.229858220919</v>
      </c>
      <c r="CP37" s="150">
        <v>3.2734424694991167</v>
      </c>
      <c r="CQ37" s="149">
        <v>15271</v>
      </c>
      <c r="CR37" s="149">
        <v>49576.575418575158</v>
      </c>
      <c r="CS37" s="150">
        <v>3.2464524535770516</v>
      </c>
      <c r="CT37" s="149">
        <v>15999</v>
      </c>
      <c r="CU37" s="149">
        <v>49674.891199565609</v>
      </c>
      <c r="CV37" s="150">
        <v>3.1048747546450159</v>
      </c>
      <c r="CW37" s="149">
        <v>15977</v>
      </c>
      <c r="CX37" s="149">
        <v>50415.284106493695</v>
      </c>
      <c r="CY37" s="150">
        <v>3.1554912753641919</v>
      </c>
      <c r="CZ37" s="149">
        <v>16351</v>
      </c>
      <c r="DA37" s="149">
        <v>52222.778906055493</v>
      </c>
      <c r="DB37" s="150">
        <v>3.193858412699865</v>
      </c>
      <c r="DC37" s="149">
        <v>17005</v>
      </c>
      <c r="DD37" s="149">
        <v>53621.832394728423</v>
      </c>
      <c r="DE37" s="150">
        <v>3.1532979943974375</v>
      </c>
      <c r="DF37" s="149">
        <v>17537</v>
      </c>
      <c r="DG37" s="149">
        <v>55238.538770547049</v>
      </c>
      <c r="DH37" s="150">
        <v>3.1498282927836603</v>
      </c>
      <c r="DI37" s="149">
        <v>18071</v>
      </c>
      <c r="DJ37" s="149">
        <v>57324.202009193876</v>
      </c>
      <c r="DK37" s="150">
        <v>3.1721654589781347</v>
      </c>
      <c r="DL37" s="149">
        <v>18343</v>
      </c>
      <c r="DM37" s="149">
        <v>57883.331409272563</v>
      </c>
      <c r="DN37" s="150">
        <v>3.1556087558890349</v>
      </c>
      <c r="DO37" s="149">
        <v>17824</v>
      </c>
      <c r="DP37" s="149">
        <v>55243.05769145197</v>
      </c>
      <c r="DQ37" s="150">
        <v>3.0993636496550701</v>
      </c>
      <c r="DR37" s="149">
        <v>17993</v>
      </c>
      <c r="DS37" s="149">
        <v>56687.497615989829</v>
      </c>
      <c r="DT37" s="150">
        <v>3.1505306294664495</v>
      </c>
      <c r="DU37" s="149">
        <v>19154</v>
      </c>
      <c r="DV37" s="149">
        <v>59354.705705688131</v>
      </c>
      <c r="DW37" s="150">
        <v>3.0988151668418156</v>
      </c>
      <c r="DX37" s="149">
        <v>19322</v>
      </c>
      <c r="DY37" s="149">
        <v>58825.683905548314</v>
      </c>
      <c r="DZ37" s="150">
        <v>3.0444924907125719</v>
      </c>
      <c r="EA37" s="149">
        <v>19480</v>
      </c>
      <c r="EB37" s="149">
        <v>59113.871437199297</v>
      </c>
      <c r="EC37" s="150">
        <v>3.0345929895892865</v>
      </c>
      <c r="ED37" s="149">
        <v>19574</v>
      </c>
      <c r="EE37" s="151">
        <v>59313.788722016448</v>
      </c>
      <c r="EF37" s="161">
        <v>3.0302334076845021</v>
      </c>
    </row>
    <row r="38" spans="1:136" ht="15" customHeight="1">
      <c r="A38" s="158">
        <v>24</v>
      </c>
      <c r="B38" s="156">
        <v>2004</v>
      </c>
      <c r="C38" s="149">
        <v>6547.8919559512105</v>
      </c>
      <c r="D38" s="150">
        <v>3.2674111556642766</v>
      </c>
      <c r="E38" s="149">
        <v>2235</v>
      </c>
      <c r="F38" s="149">
        <v>7195.6884719017353</v>
      </c>
      <c r="G38" s="150">
        <v>3.2195474147211343</v>
      </c>
      <c r="H38" s="149">
        <v>2491</v>
      </c>
      <c r="I38" s="149">
        <v>7908.5348280989374</v>
      </c>
      <c r="J38" s="150">
        <v>3.1748433673620786</v>
      </c>
      <c r="K38" s="149">
        <v>2844</v>
      </c>
      <c r="L38" s="149">
        <v>8932.4349516516504</v>
      </c>
      <c r="M38" s="150">
        <v>3.140799912676389</v>
      </c>
      <c r="N38" s="149">
        <v>3316</v>
      </c>
      <c r="O38" s="149">
        <v>10273.007184867603</v>
      </c>
      <c r="P38" s="150">
        <v>3.0980118169082038</v>
      </c>
      <c r="Q38" s="149">
        <v>3881</v>
      </c>
      <c r="R38" s="149">
        <v>11447.621618625786</v>
      </c>
      <c r="S38" s="150">
        <v>2.9496577218824496</v>
      </c>
      <c r="T38" s="149">
        <v>4581</v>
      </c>
      <c r="U38" s="149">
        <v>13110.10849717179</v>
      </c>
      <c r="V38" s="150">
        <v>2.861844247363412</v>
      </c>
      <c r="W38" s="149">
        <v>5209</v>
      </c>
      <c r="X38" s="149">
        <v>14511.603422486267</v>
      </c>
      <c r="Y38" s="150">
        <v>2.7858712655953672</v>
      </c>
      <c r="Z38" s="149">
        <v>5996</v>
      </c>
      <c r="AA38" s="149">
        <v>16257.843804288159</v>
      </c>
      <c r="AB38" s="150">
        <v>2.7114482662255104</v>
      </c>
      <c r="AC38" s="149">
        <v>6927</v>
      </c>
      <c r="AD38" s="149">
        <v>18322.002205701341</v>
      </c>
      <c r="AE38" s="150">
        <v>2.645012589245177</v>
      </c>
      <c r="AF38" s="149">
        <v>7713</v>
      </c>
      <c r="AG38" s="149">
        <v>20473.347183614802</v>
      </c>
      <c r="AH38" s="150">
        <v>2.654394811826112</v>
      </c>
      <c r="AI38" s="149">
        <v>8558</v>
      </c>
      <c r="AJ38" s="149">
        <v>22715.445606298166</v>
      </c>
      <c r="AK38" s="150">
        <v>2.6542937142203979</v>
      </c>
      <c r="AL38" s="149">
        <v>9644</v>
      </c>
      <c r="AM38" s="149">
        <v>25626.8650298395</v>
      </c>
      <c r="AN38" s="150">
        <v>2.6572858803234656</v>
      </c>
      <c r="AO38" s="149">
        <v>10442</v>
      </c>
      <c r="AP38" s="149">
        <v>27992.18924337783</v>
      </c>
      <c r="AQ38" s="150">
        <v>2.6807306304709662</v>
      </c>
      <c r="AR38" s="149">
        <v>11063</v>
      </c>
      <c r="AS38" s="149">
        <v>30041.842485456738</v>
      </c>
      <c r="AT38" s="150">
        <v>2.7155240427964151</v>
      </c>
      <c r="AU38" s="149">
        <v>11570</v>
      </c>
      <c r="AV38" s="149">
        <v>31904.970972252002</v>
      </c>
      <c r="AW38" s="150">
        <v>2.7575601531764913</v>
      </c>
      <c r="AX38" s="149">
        <v>11955</v>
      </c>
      <c r="AY38" s="149">
        <v>33906.080988407448</v>
      </c>
      <c r="AZ38" s="150">
        <v>2.8361422825936802</v>
      </c>
      <c r="BA38" s="149">
        <v>11951</v>
      </c>
      <c r="BB38" s="149">
        <v>34677.987587632546</v>
      </c>
      <c r="BC38" s="150">
        <v>2.9016808290212155</v>
      </c>
      <c r="BD38" s="149">
        <v>12454</v>
      </c>
      <c r="BE38" s="149">
        <v>36879.088915309134</v>
      </c>
      <c r="BF38" s="150">
        <v>2.961224419086971</v>
      </c>
      <c r="BG38" s="149">
        <v>12769</v>
      </c>
      <c r="BH38" s="149">
        <v>38864.527774090748</v>
      </c>
      <c r="BI38" s="150">
        <v>3.0436626027167946</v>
      </c>
      <c r="BJ38" s="149">
        <v>13016</v>
      </c>
      <c r="BK38" s="149">
        <v>39997.570597422455</v>
      </c>
      <c r="BL38" s="150">
        <v>3.0729541024448719</v>
      </c>
      <c r="BM38" s="149">
        <v>13367</v>
      </c>
      <c r="BN38" s="149">
        <v>40298.174897740901</v>
      </c>
      <c r="BO38" s="150">
        <v>3.0147508713803322</v>
      </c>
      <c r="BP38" s="149">
        <v>13685</v>
      </c>
      <c r="BQ38" s="149">
        <v>41301.417735414907</v>
      </c>
      <c r="BR38" s="150">
        <v>3.018006411064297</v>
      </c>
      <c r="BS38" s="149">
        <v>13079</v>
      </c>
      <c r="BT38" s="149">
        <v>41091.663834500905</v>
      </c>
      <c r="BU38" s="150">
        <v>3.1418047124780872</v>
      </c>
      <c r="BV38" s="149">
        <v>13291</v>
      </c>
      <c r="BW38" s="149">
        <v>41792.397218681479</v>
      </c>
      <c r="BX38" s="150">
        <v>3.1444133036401682</v>
      </c>
      <c r="BY38" s="149">
        <v>13402</v>
      </c>
      <c r="BZ38" s="149">
        <v>42511.140050795279</v>
      </c>
      <c r="CA38" s="150">
        <v>3.1719997053272109</v>
      </c>
      <c r="CB38" s="149">
        <v>13558</v>
      </c>
      <c r="CC38" s="149">
        <v>43273.852756706729</v>
      </c>
      <c r="CD38" s="150">
        <v>3.1917578371962478</v>
      </c>
      <c r="CE38" s="149">
        <v>13875</v>
      </c>
      <c r="CF38" s="149">
        <v>44302.902622420697</v>
      </c>
      <c r="CG38" s="150">
        <v>3.1930019908050955</v>
      </c>
      <c r="CH38" s="149">
        <v>14390</v>
      </c>
      <c r="CI38" s="149">
        <v>45921.453988413115</v>
      </c>
      <c r="CJ38" s="150">
        <v>3.1912059755672768</v>
      </c>
      <c r="CK38" s="149">
        <v>14692</v>
      </c>
      <c r="CL38" s="149">
        <v>47306.938709767717</v>
      </c>
      <c r="CM38" s="150">
        <v>3.219911428652853</v>
      </c>
      <c r="CN38" s="149">
        <v>15306</v>
      </c>
      <c r="CO38" s="149">
        <v>48926.290246988014</v>
      </c>
      <c r="CP38" s="150">
        <v>3.1965432018154982</v>
      </c>
      <c r="CQ38" s="149">
        <v>15731</v>
      </c>
      <c r="CR38" s="149">
        <v>50024.67825935108</v>
      </c>
      <c r="CS38" s="150">
        <v>3.1800062462240848</v>
      </c>
      <c r="CT38" s="149">
        <v>16449</v>
      </c>
      <c r="CU38" s="149">
        <v>50114.98893985711</v>
      </c>
      <c r="CV38" s="150">
        <v>3.0466890959849904</v>
      </c>
      <c r="CW38" s="149">
        <v>16435</v>
      </c>
      <c r="CX38" s="149">
        <v>50865.391718241932</v>
      </c>
      <c r="CY38" s="150">
        <v>3.0949432137658612</v>
      </c>
      <c r="CZ38" s="149">
        <v>16862</v>
      </c>
      <c r="DA38" s="149">
        <v>52691.406021890776</v>
      </c>
      <c r="DB38" s="150">
        <v>3.1248609905047311</v>
      </c>
      <c r="DC38" s="149">
        <v>17552</v>
      </c>
      <c r="DD38" s="149">
        <v>54100.00140357179</v>
      </c>
      <c r="DE38" s="150">
        <v>3.0822699067668524</v>
      </c>
      <c r="DF38" s="149">
        <v>18063</v>
      </c>
      <c r="DG38" s="149">
        <v>55731.023914944795</v>
      </c>
      <c r="DH38" s="150">
        <v>3.085369203063987</v>
      </c>
      <c r="DI38" s="149">
        <v>18640</v>
      </c>
      <c r="DJ38" s="149">
        <v>57836.950814835676</v>
      </c>
      <c r="DK38" s="150">
        <v>3.1028407089504118</v>
      </c>
      <c r="DL38" s="149">
        <v>18919</v>
      </c>
      <c r="DM38" s="149">
        <v>58399.84784641226</v>
      </c>
      <c r="DN38" s="150">
        <v>3.0868358711566288</v>
      </c>
      <c r="DO38" s="149">
        <v>18400</v>
      </c>
      <c r="DP38" s="149">
        <v>55731.554257096359</v>
      </c>
      <c r="DQ38" s="150">
        <v>3.0288888183204543</v>
      </c>
      <c r="DR38" s="149">
        <v>18560</v>
      </c>
      <c r="DS38" s="149">
        <v>57192.907903871426</v>
      </c>
      <c r="DT38" s="150">
        <v>3.0815144344758312</v>
      </c>
      <c r="DU38" s="149">
        <v>19738</v>
      </c>
      <c r="DV38" s="149">
        <v>59879.805392410221</v>
      </c>
      <c r="DW38" s="150">
        <v>3.0337321609286767</v>
      </c>
      <c r="DX38" s="149">
        <v>19904</v>
      </c>
      <c r="DY38" s="149">
        <v>59341.453824373166</v>
      </c>
      <c r="DZ38" s="150">
        <v>2.981383331208459</v>
      </c>
      <c r="EA38" s="149">
        <v>20068</v>
      </c>
      <c r="EB38" s="149">
        <v>59631.461012925422</v>
      </c>
      <c r="EC38" s="150">
        <v>2.9714700524678803</v>
      </c>
      <c r="ED38" s="149">
        <v>20167</v>
      </c>
      <c r="EE38" s="151">
        <v>59832.732110612276</v>
      </c>
      <c r="EF38" s="161">
        <v>2.9668632970006583</v>
      </c>
    </row>
    <row r="39" spans="1:136" ht="15" customHeight="1">
      <c r="A39" s="158">
        <v>25</v>
      </c>
      <c r="B39" s="156">
        <v>2076</v>
      </c>
      <c r="C39" s="149">
        <v>6608.0056687799288</v>
      </c>
      <c r="D39" s="150">
        <v>3.1830470466184626</v>
      </c>
      <c r="E39" s="149">
        <v>2315</v>
      </c>
      <c r="F39" s="149">
        <v>7261.2973398895683</v>
      </c>
      <c r="G39" s="150">
        <v>3.136629520470656</v>
      </c>
      <c r="H39" s="149">
        <v>2578</v>
      </c>
      <c r="I39" s="149">
        <v>7980.1818307324666</v>
      </c>
      <c r="J39" s="150">
        <v>3.0954933400824154</v>
      </c>
      <c r="K39" s="149">
        <v>2944</v>
      </c>
      <c r="L39" s="149">
        <v>9012.9479381198744</v>
      </c>
      <c r="M39" s="150">
        <v>3.0614632941983269</v>
      </c>
      <c r="N39" s="149">
        <v>3433</v>
      </c>
      <c r="O39" s="149">
        <v>10364.980992942554</v>
      </c>
      <c r="P39" s="150">
        <v>3.0192196309183088</v>
      </c>
      <c r="Q39" s="149">
        <v>3999</v>
      </c>
      <c r="R39" s="149">
        <v>11547.729472893965</v>
      </c>
      <c r="S39" s="150">
        <v>2.8876542817939397</v>
      </c>
      <c r="T39" s="149">
        <v>4699</v>
      </c>
      <c r="U39" s="149">
        <v>13223.04337107502</v>
      </c>
      <c r="V39" s="150">
        <v>2.8140122092094106</v>
      </c>
      <c r="W39" s="149">
        <v>5325</v>
      </c>
      <c r="X39" s="149">
        <v>14634.879464685699</v>
      </c>
      <c r="Y39" s="150">
        <v>2.7483341717719623</v>
      </c>
      <c r="Z39" s="149">
        <v>6105</v>
      </c>
      <c r="AA39" s="149">
        <v>16393.949897815648</v>
      </c>
      <c r="AB39" s="150">
        <v>2.6853316785938817</v>
      </c>
      <c r="AC39" s="149">
        <v>7097</v>
      </c>
      <c r="AD39" s="149">
        <v>18472.807473089328</v>
      </c>
      <c r="AE39" s="150">
        <v>2.6029036879088809</v>
      </c>
      <c r="AF39" s="149">
        <v>7898</v>
      </c>
      <c r="AG39" s="149">
        <v>20642.258876384567</v>
      </c>
      <c r="AH39" s="150">
        <v>2.6136058339306873</v>
      </c>
      <c r="AI39" s="149">
        <v>8761</v>
      </c>
      <c r="AJ39" s="149">
        <v>22902.853293169112</v>
      </c>
      <c r="AK39" s="150">
        <v>2.6141825468746847</v>
      </c>
      <c r="AL39" s="149">
        <v>9874</v>
      </c>
      <c r="AM39" s="149">
        <v>25838.435859631307</v>
      </c>
      <c r="AN39" s="150">
        <v>2.6168154607688177</v>
      </c>
      <c r="AO39" s="149">
        <v>10689</v>
      </c>
      <c r="AP39" s="149">
        <v>28224.539221248149</v>
      </c>
      <c r="AQ39" s="150">
        <v>2.6405219591400644</v>
      </c>
      <c r="AR39" s="149">
        <v>11325</v>
      </c>
      <c r="AS39" s="149">
        <v>30293.134886499131</v>
      </c>
      <c r="AT39" s="150">
        <v>2.6748904977041175</v>
      </c>
      <c r="AU39" s="149">
        <v>11836</v>
      </c>
      <c r="AV39" s="149">
        <v>32174.332644587972</v>
      </c>
      <c r="AW39" s="150">
        <v>2.7183451034629917</v>
      </c>
      <c r="AX39" s="149">
        <v>12229</v>
      </c>
      <c r="AY39" s="149">
        <v>34196.930441971337</v>
      </c>
      <c r="AZ39" s="150">
        <v>2.7963799527329574</v>
      </c>
      <c r="BA39" s="149">
        <v>12227</v>
      </c>
      <c r="BB39" s="149">
        <v>34979.172597496574</v>
      </c>
      <c r="BC39" s="150">
        <v>2.8608139852373089</v>
      </c>
      <c r="BD39" s="149">
        <v>12794</v>
      </c>
      <c r="BE39" s="149">
        <v>37202.684348753399</v>
      </c>
      <c r="BF39" s="150">
        <v>2.9078227566635455</v>
      </c>
      <c r="BG39" s="149">
        <v>13070</v>
      </c>
      <c r="BH39" s="149">
        <v>39210.468703545375</v>
      </c>
      <c r="BI39" s="150">
        <v>3.0000358610210691</v>
      </c>
      <c r="BJ39" s="149">
        <v>13386</v>
      </c>
      <c r="BK39" s="149">
        <v>40355.867654604001</v>
      </c>
      <c r="BL39" s="150">
        <v>3.0147816864338863</v>
      </c>
      <c r="BM39" s="149">
        <v>13757</v>
      </c>
      <c r="BN39" s="149">
        <v>40657.072386026994</v>
      </c>
      <c r="BO39" s="150">
        <v>2.9553734379608194</v>
      </c>
      <c r="BP39" s="149">
        <v>14107</v>
      </c>
      <c r="BQ39" s="149">
        <v>41667.433980201931</v>
      </c>
      <c r="BR39" s="150">
        <v>2.9536708003262162</v>
      </c>
      <c r="BS39" s="149">
        <v>13452</v>
      </c>
      <c r="BT39" s="149">
        <v>41462.283546135506</v>
      </c>
      <c r="BU39" s="150">
        <v>3.0822393358709119</v>
      </c>
      <c r="BV39" s="149">
        <v>13678</v>
      </c>
      <c r="BW39" s="149">
        <v>42169.892401816287</v>
      </c>
      <c r="BX39" s="150">
        <v>3.083045211420989</v>
      </c>
      <c r="BY39" s="149">
        <v>13792</v>
      </c>
      <c r="BZ39" s="149">
        <v>42897.417748324231</v>
      </c>
      <c r="CA39" s="150">
        <v>3.1103116116824414</v>
      </c>
      <c r="CB39" s="149">
        <v>13995</v>
      </c>
      <c r="CC39" s="149">
        <v>43668.489213175868</v>
      </c>
      <c r="CD39" s="150">
        <v>3.1202921910093511</v>
      </c>
      <c r="CE39" s="149">
        <v>14295</v>
      </c>
      <c r="CF39" s="149">
        <v>44705.220679237042</v>
      </c>
      <c r="CG39" s="150">
        <v>3.1273326813037454</v>
      </c>
      <c r="CH39" s="149">
        <v>14806</v>
      </c>
      <c r="CI39" s="149">
        <v>46339.417200916083</v>
      </c>
      <c r="CJ39" s="150">
        <v>3.1297728759230097</v>
      </c>
      <c r="CK39" s="149">
        <v>15133</v>
      </c>
      <c r="CL39" s="149">
        <v>47738.742889785288</v>
      </c>
      <c r="CM39" s="150">
        <v>3.1546119665489516</v>
      </c>
      <c r="CN39" s="149">
        <v>15757</v>
      </c>
      <c r="CO39" s="149">
        <v>49371.432143850237</v>
      </c>
      <c r="CP39" s="150">
        <v>3.1333015259154813</v>
      </c>
      <c r="CQ39" s="149">
        <v>16172</v>
      </c>
      <c r="CR39" s="149">
        <v>50479.265274641468</v>
      </c>
      <c r="CS39" s="150">
        <v>3.1213990399852505</v>
      </c>
      <c r="CT39" s="149">
        <v>16889</v>
      </c>
      <c r="CU39" s="149">
        <v>50561.037015883099</v>
      </c>
      <c r="CV39" s="150">
        <v>2.993725917217307</v>
      </c>
      <c r="CW39" s="149">
        <v>16891</v>
      </c>
      <c r="CX39" s="149">
        <v>51321.417551538565</v>
      </c>
      <c r="CY39" s="150">
        <v>3.0383883459557497</v>
      </c>
      <c r="CZ39" s="149">
        <v>17329</v>
      </c>
      <c r="DA39" s="149">
        <v>53166.101918469358</v>
      </c>
      <c r="DB39" s="150">
        <v>3.0680421212112274</v>
      </c>
      <c r="DC39" s="149">
        <v>18091</v>
      </c>
      <c r="DD39" s="149">
        <v>54583.654453308947</v>
      </c>
      <c r="DE39" s="150">
        <v>3.0171717679127159</v>
      </c>
      <c r="DF39" s="149">
        <v>18630</v>
      </c>
      <c r="DG39" s="149">
        <v>56229.621495607556</v>
      </c>
      <c r="DH39" s="150">
        <v>3.0182298172628856</v>
      </c>
      <c r="DI39" s="149">
        <v>19175</v>
      </c>
      <c r="DJ39" s="149">
        <v>58356.051499188485</v>
      </c>
      <c r="DK39" s="150">
        <v>3.0433403650163484</v>
      </c>
      <c r="DL39" s="149">
        <v>19460</v>
      </c>
      <c r="DM39" s="149">
        <v>58922.707537469265</v>
      </c>
      <c r="DN39" s="150">
        <v>3.02788836266543</v>
      </c>
      <c r="DO39" s="149">
        <v>18957</v>
      </c>
      <c r="DP39" s="149">
        <v>56225.673443145832</v>
      </c>
      <c r="DQ39" s="150">
        <v>2.9659584028667951</v>
      </c>
      <c r="DR39" s="149">
        <v>19133</v>
      </c>
      <c r="DS39" s="149">
        <v>57704.089159049174</v>
      </c>
      <c r="DT39" s="150">
        <v>3.0159457042308668</v>
      </c>
      <c r="DU39" s="149">
        <v>20295</v>
      </c>
      <c r="DV39" s="149">
        <v>60411.170351820991</v>
      </c>
      <c r="DW39" s="150">
        <v>2.9766528875004186</v>
      </c>
      <c r="DX39" s="149">
        <v>20495</v>
      </c>
      <c r="DY39" s="149">
        <v>59863.436456720396</v>
      </c>
      <c r="DZ39" s="150">
        <v>2.9208800418014342</v>
      </c>
      <c r="EA39" s="149">
        <v>20625</v>
      </c>
      <c r="EB39" s="149">
        <v>60155.239899805361</v>
      </c>
      <c r="EC39" s="150">
        <v>2.916617692111775</v>
      </c>
      <c r="ED39" s="149">
        <v>20729</v>
      </c>
      <c r="EE39" s="151">
        <v>60357.823556447198</v>
      </c>
      <c r="EF39" s="161">
        <v>2.911757612834541</v>
      </c>
    </row>
    <row r="40" spans="1:136" ht="15" customHeight="1">
      <c r="A40" s="158">
        <v>26</v>
      </c>
      <c r="B40" s="156">
        <v>2148</v>
      </c>
      <c r="C40" s="149">
        <v>6668.7922333949518</v>
      </c>
      <c r="D40" s="150">
        <v>3.104651877744391</v>
      </c>
      <c r="E40" s="149">
        <v>2394</v>
      </c>
      <c r="F40" s="149">
        <v>7327.5990805030633</v>
      </c>
      <c r="G40" s="150">
        <v>3.0608183293663589</v>
      </c>
      <c r="H40" s="149">
        <v>2665</v>
      </c>
      <c r="I40" s="149">
        <v>8052.589834541629</v>
      </c>
      <c r="J40" s="150">
        <v>3.0216096940118682</v>
      </c>
      <c r="K40" s="149">
        <v>3042</v>
      </c>
      <c r="L40" s="149">
        <v>9094.298687633267</v>
      </c>
      <c r="M40" s="150">
        <v>2.9895787927788517</v>
      </c>
      <c r="N40" s="149">
        <v>3547</v>
      </c>
      <c r="O40" s="149">
        <v>10457.88598762889</v>
      </c>
      <c r="P40" s="150">
        <v>2.9483749612711843</v>
      </c>
      <c r="Q40" s="149">
        <v>4114</v>
      </c>
      <c r="R40" s="149">
        <v>11648.948570965884</v>
      </c>
      <c r="S40" s="150">
        <v>2.8315383011584552</v>
      </c>
      <c r="T40" s="149">
        <v>4821</v>
      </c>
      <c r="U40" s="149">
        <v>13337.409450801142</v>
      </c>
      <c r="V40" s="150">
        <v>2.7665234289153999</v>
      </c>
      <c r="W40" s="149">
        <v>5451</v>
      </c>
      <c r="X40" s="149">
        <v>14759.850554536471</v>
      </c>
      <c r="Y40" s="150">
        <v>2.7077326278731375</v>
      </c>
      <c r="Z40" s="149">
        <v>6234</v>
      </c>
      <c r="AA40" s="149">
        <v>16532.136165042652</v>
      </c>
      <c r="AB40" s="150">
        <v>2.6519307290732517</v>
      </c>
      <c r="AC40" s="149">
        <v>7263</v>
      </c>
      <c r="AD40" s="149">
        <v>18625.422201002271</v>
      </c>
      <c r="AE40" s="150">
        <v>2.5644254717062194</v>
      </c>
      <c r="AF40" s="149">
        <v>8080</v>
      </c>
      <c r="AG40" s="149">
        <v>20813.249620818809</v>
      </c>
      <c r="AH40" s="150">
        <v>2.5758972302993577</v>
      </c>
      <c r="AI40" s="149">
        <v>8960</v>
      </c>
      <c r="AJ40" s="149">
        <v>23092.620665560986</v>
      </c>
      <c r="AK40" s="150">
        <v>2.5773014135670742</v>
      </c>
      <c r="AL40" s="149">
        <v>10099</v>
      </c>
      <c r="AM40" s="149">
        <v>26052.656414171834</v>
      </c>
      <c r="AN40" s="150">
        <v>2.5797263505467702</v>
      </c>
      <c r="AO40" s="149">
        <v>10931</v>
      </c>
      <c r="AP40" s="149">
        <v>28459.866977357942</v>
      </c>
      <c r="AQ40" s="150">
        <v>2.6035922584720468</v>
      </c>
      <c r="AR40" s="149">
        <v>11592</v>
      </c>
      <c r="AS40" s="149">
        <v>30547.580501972607</v>
      </c>
      <c r="AT40" s="150">
        <v>2.635229511902399</v>
      </c>
      <c r="AU40" s="149">
        <v>12102</v>
      </c>
      <c r="AV40" s="149">
        <v>32447.377064414668</v>
      </c>
      <c r="AW40" s="150">
        <v>2.6811582436303643</v>
      </c>
      <c r="AX40" s="149">
        <v>12505</v>
      </c>
      <c r="AY40" s="149">
        <v>34491.933161298519</v>
      </c>
      <c r="AZ40" s="150">
        <v>2.7582513523629362</v>
      </c>
      <c r="BA40" s="149">
        <v>12507</v>
      </c>
      <c r="BB40" s="149">
        <v>35284.759311166999</v>
      </c>
      <c r="BC40" s="150">
        <v>2.8212008724048134</v>
      </c>
      <c r="BD40" s="149">
        <v>13135</v>
      </c>
      <c r="BE40" s="149">
        <v>37530.004697312652</v>
      </c>
      <c r="BF40" s="150">
        <v>2.857251975433015</v>
      </c>
      <c r="BG40" s="149">
        <v>13386</v>
      </c>
      <c r="BH40" s="149">
        <v>39561.609648795267</v>
      </c>
      <c r="BI40" s="150">
        <v>2.9554467091584691</v>
      </c>
      <c r="BJ40" s="149">
        <v>13723</v>
      </c>
      <c r="BK40" s="149">
        <v>40718.245119466701</v>
      </c>
      <c r="BL40" s="150">
        <v>2.967153327950645</v>
      </c>
      <c r="BM40" s="149">
        <v>14038</v>
      </c>
      <c r="BN40" s="149">
        <v>41014.046603138398</v>
      </c>
      <c r="BO40" s="150">
        <v>2.9216445792234222</v>
      </c>
      <c r="BP40" s="149">
        <v>14421</v>
      </c>
      <c r="BQ40" s="149">
        <v>42034.353135958794</v>
      </c>
      <c r="BR40" s="150">
        <v>2.9148015488495109</v>
      </c>
      <c r="BS40" s="149">
        <v>13740</v>
      </c>
      <c r="BT40" s="149">
        <v>41839.43219988967</v>
      </c>
      <c r="BU40" s="150">
        <v>3.045082401738695</v>
      </c>
      <c r="BV40" s="149">
        <v>14035</v>
      </c>
      <c r="BW40" s="149">
        <v>42552.828817409325</v>
      </c>
      <c r="BX40" s="150">
        <v>3.031908002665431</v>
      </c>
      <c r="BY40" s="149">
        <v>14220</v>
      </c>
      <c r="BZ40" s="149">
        <v>43287.602078980992</v>
      </c>
      <c r="CA40" s="150">
        <v>3.0441351672982413</v>
      </c>
      <c r="CB40" s="149">
        <v>14385</v>
      </c>
      <c r="CC40" s="149">
        <v>44066.508722357867</v>
      </c>
      <c r="CD40" s="150">
        <v>3.0633652222702721</v>
      </c>
      <c r="CE40" s="149">
        <v>14707</v>
      </c>
      <c r="CF40" s="149">
        <v>45113.862573876453</v>
      </c>
      <c r="CG40" s="150">
        <v>3.0675095242997519</v>
      </c>
      <c r="CH40" s="149">
        <v>15217</v>
      </c>
      <c r="CI40" s="149">
        <v>46761.447229767284</v>
      </c>
      <c r="CJ40" s="150">
        <v>3.0729741230050132</v>
      </c>
      <c r="CK40" s="149">
        <v>15546</v>
      </c>
      <c r="CL40" s="149">
        <v>48176.520728547068</v>
      </c>
      <c r="CM40" s="150">
        <v>3.098965697192015</v>
      </c>
      <c r="CN40" s="149">
        <v>16167</v>
      </c>
      <c r="CO40" s="149">
        <v>49822.982278353818</v>
      </c>
      <c r="CP40" s="150">
        <v>3.0817704137040773</v>
      </c>
      <c r="CQ40" s="149">
        <v>16596</v>
      </c>
      <c r="CR40" s="149">
        <v>50939.836202180777</v>
      </c>
      <c r="CS40" s="150">
        <v>3.0694044469860677</v>
      </c>
      <c r="CT40" s="149">
        <v>17309</v>
      </c>
      <c r="CU40" s="149">
        <v>51013.201038147534</v>
      </c>
      <c r="CV40" s="150">
        <v>2.9472067154744659</v>
      </c>
      <c r="CW40" s="149">
        <v>17314</v>
      </c>
      <c r="CX40" s="149">
        <v>51783.953606362506</v>
      </c>
      <c r="CY40" s="150">
        <v>2.9908717573271635</v>
      </c>
      <c r="CZ40" s="149">
        <v>17792</v>
      </c>
      <c r="DA40" s="149">
        <v>53647.339690875837</v>
      </c>
      <c r="DB40" s="150">
        <v>3.0152506570860971</v>
      </c>
      <c r="DC40" s="149">
        <v>18589</v>
      </c>
      <c r="DD40" s="149">
        <v>55073.249028948136</v>
      </c>
      <c r="DE40" s="150">
        <v>2.9626794894264421</v>
      </c>
      <c r="DF40" s="149">
        <v>19143</v>
      </c>
      <c r="DG40" s="149">
        <v>56734.32226238375</v>
      </c>
      <c r="DH40" s="150">
        <v>2.9637111352653061</v>
      </c>
      <c r="DI40" s="149">
        <v>19708</v>
      </c>
      <c r="DJ40" s="149">
        <v>58881.948559857199</v>
      </c>
      <c r="DK40" s="150">
        <v>2.9877181124344023</v>
      </c>
      <c r="DL40" s="149">
        <v>20000</v>
      </c>
      <c r="DM40" s="149">
        <v>59452.484276066738</v>
      </c>
      <c r="DN40" s="150">
        <v>2.972624213803337</v>
      </c>
      <c r="DO40" s="149">
        <v>19483</v>
      </c>
      <c r="DP40" s="149">
        <v>56725.691962151774</v>
      </c>
      <c r="DQ40" s="150">
        <v>2.9115481169302351</v>
      </c>
      <c r="DR40" s="149">
        <v>19680</v>
      </c>
      <c r="DS40" s="149">
        <v>58221.833272132135</v>
      </c>
      <c r="DT40" s="150">
        <v>2.9584264874050881</v>
      </c>
      <c r="DU40" s="149">
        <v>20872</v>
      </c>
      <c r="DV40" s="149">
        <v>60949.370306681172</v>
      </c>
      <c r="DW40" s="150">
        <v>2.9201499763645637</v>
      </c>
      <c r="DX40" s="149">
        <v>21051</v>
      </c>
      <c r="DY40" s="149">
        <v>60391.78613651044</v>
      </c>
      <c r="DZ40" s="150">
        <v>2.8688321759778841</v>
      </c>
      <c r="EA40" s="149">
        <v>21161</v>
      </c>
      <c r="EB40" s="149">
        <v>60685.79781130355</v>
      </c>
      <c r="EC40" s="150">
        <v>2.8678133269365129</v>
      </c>
      <c r="ED40" s="149">
        <v>21268</v>
      </c>
      <c r="EE40" s="151">
        <v>60889.686936002137</v>
      </c>
      <c r="EF40" s="161">
        <v>2.8629719266504674</v>
      </c>
    </row>
    <row r="41" spans="1:136" ht="15" customHeight="1">
      <c r="A41" s="158">
        <v>27</v>
      </c>
      <c r="B41" s="156">
        <v>2213</v>
      </c>
      <c r="C41" s="149">
        <v>6730.2845112974701</v>
      </c>
      <c r="D41" s="150">
        <v>3.0412492143233032</v>
      </c>
      <c r="E41" s="149">
        <v>2473</v>
      </c>
      <c r="F41" s="149">
        <v>7394.6342544226363</v>
      </c>
      <c r="G41" s="150">
        <v>2.990147292528361</v>
      </c>
      <c r="H41" s="149">
        <v>2751</v>
      </c>
      <c r="I41" s="149">
        <v>8125.8036064060607</v>
      </c>
      <c r="J41" s="150">
        <v>2.9537635792097641</v>
      </c>
      <c r="K41" s="149">
        <v>3139</v>
      </c>
      <c r="L41" s="149">
        <v>9176.5349388260438</v>
      </c>
      <c r="M41" s="150">
        <v>2.9233943736304697</v>
      </c>
      <c r="N41" s="149">
        <v>3658</v>
      </c>
      <c r="O41" s="149">
        <v>10551.788794705848</v>
      </c>
      <c r="P41" s="150">
        <v>2.8845786754253275</v>
      </c>
      <c r="Q41" s="149">
        <v>4232</v>
      </c>
      <c r="R41" s="149">
        <v>11751.341505745128</v>
      </c>
      <c r="S41" s="150">
        <v>2.7767820193159563</v>
      </c>
      <c r="T41" s="149">
        <v>4950</v>
      </c>
      <c r="U41" s="149">
        <v>13453.195098894374</v>
      </c>
      <c r="V41" s="150">
        <v>2.7178171916958331</v>
      </c>
      <c r="W41" s="149">
        <v>5591</v>
      </c>
      <c r="X41" s="149">
        <v>14886.42305393119</v>
      </c>
      <c r="Y41" s="150">
        <v>2.6625689597444446</v>
      </c>
      <c r="Z41" s="149">
        <v>6389</v>
      </c>
      <c r="AA41" s="149">
        <v>16672.180888603463</v>
      </c>
      <c r="AB41" s="150">
        <v>2.6095133649402822</v>
      </c>
      <c r="AC41" s="149">
        <v>7427</v>
      </c>
      <c r="AD41" s="149">
        <v>18779.970331494304</v>
      </c>
      <c r="AE41" s="150">
        <v>2.5286078270491861</v>
      </c>
      <c r="AF41" s="149">
        <v>8260</v>
      </c>
      <c r="AG41" s="149">
        <v>20986.445042777101</v>
      </c>
      <c r="AH41" s="150">
        <v>2.5407318453725303</v>
      </c>
      <c r="AI41" s="149">
        <v>9158</v>
      </c>
      <c r="AJ41" s="149">
        <v>23284.861707176449</v>
      </c>
      <c r="AK41" s="150">
        <v>2.5425706166386166</v>
      </c>
      <c r="AL41" s="149">
        <v>10321</v>
      </c>
      <c r="AM41" s="149">
        <v>26269.681520475246</v>
      </c>
      <c r="AN41" s="150">
        <v>2.5452651410207583</v>
      </c>
      <c r="AO41" s="149">
        <v>11172</v>
      </c>
      <c r="AP41" s="149">
        <v>28698.332706364607</v>
      </c>
      <c r="AQ41" s="150">
        <v>2.5687730671647517</v>
      </c>
      <c r="AR41" s="149">
        <v>11854</v>
      </c>
      <c r="AS41" s="149">
        <v>30805.466686646829</v>
      </c>
      <c r="AT41" s="150">
        <v>2.5987402300191351</v>
      </c>
      <c r="AU41" s="149">
        <v>12372</v>
      </c>
      <c r="AV41" s="149">
        <v>32724.230428588438</v>
      </c>
      <c r="AW41" s="150">
        <v>2.645023474667672</v>
      </c>
      <c r="AX41" s="149">
        <v>12790</v>
      </c>
      <c r="AY41" s="149">
        <v>34791.189172480044</v>
      </c>
      <c r="AZ41" s="150">
        <v>2.7201868000375327</v>
      </c>
      <c r="BA41" s="149">
        <v>12796</v>
      </c>
      <c r="BB41" s="149">
        <v>35594.808843032581</v>
      </c>
      <c r="BC41" s="150">
        <v>2.7817137264014207</v>
      </c>
      <c r="BD41" s="149">
        <v>13459</v>
      </c>
      <c r="BE41" s="149">
        <v>37861.833638801611</v>
      </c>
      <c r="BF41" s="150">
        <v>2.8131238308047859</v>
      </c>
      <c r="BG41" s="149">
        <v>13721</v>
      </c>
      <c r="BH41" s="149">
        <v>39917.909086657863</v>
      </c>
      <c r="BI41" s="150">
        <v>2.9092565473841456</v>
      </c>
      <c r="BJ41" s="149">
        <v>14010</v>
      </c>
      <c r="BK41" s="149">
        <v>41086.16760585572</v>
      </c>
      <c r="BL41" s="150">
        <v>2.9326315207605798</v>
      </c>
      <c r="BM41" s="149">
        <v>14351</v>
      </c>
      <c r="BN41" s="149">
        <v>41382.944074412822</v>
      </c>
      <c r="BO41" s="150">
        <v>2.8836279056799401</v>
      </c>
      <c r="BP41" s="149">
        <v>14727</v>
      </c>
      <c r="BQ41" s="149">
        <v>42414.032007619513</v>
      </c>
      <c r="BR41" s="150">
        <v>2.8800184699952136</v>
      </c>
      <c r="BS41" s="149">
        <v>14071</v>
      </c>
      <c r="BT41" s="149">
        <v>42221.74674243114</v>
      </c>
      <c r="BU41" s="150">
        <v>3.0006216148412439</v>
      </c>
      <c r="BV41" s="149">
        <v>14408</v>
      </c>
      <c r="BW41" s="149">
        <v>42940.569004477838</v>
      </c>
      <c r="BX41" s="150">
        <v>2.980328220743881</v>
      </c>
      <c r="BY41" s="149">
        <v>14624</v>
      </c>
      <c r="BZ41" s="149">
        <v>43681.592400196736</v>
      </c>
      <c r="CA41" s="150">
        <v>2.9869797866655317</v>
      </c>
      <c r="CB41" s="149">
        <v>14776</v>
      </c>
      <c r="CC41" s="149">
        <v>44470.283200742379</v>
      </c>
      <c r="CD41" s="150">
        <v>3.0096293449338374</v>
      </c>
      <c r="CE41" s="149">
        <v>15136</v>
      </c>
      <c r="CF41" s="149">
        <v>45526.641078354805</v>
      </c>
      <c r="CG41" s="150">
        <v>3.0078383376291495</v>
      </c>
      <c r="CH41" s="149">
        <v>15639</v>
      </c>
      <c r="CI41" s="149">
        <v>47191.418426967219</v>
      </c>
      <c r="CJ41" s="150">
        <v>3.0175470571626843</v>
      </c>
      <c r="CK41" s="149">
        <v>15981</v>
      </c>
      <c r="CL41" s="149">
        <v>48620.620077355554</v>
      </c>
      <c r="CM41" s="150">
        <v>3.0424016067427293</v>
      </c>
      <c r="CN41" s="149">
        <v>16602</v>
      </c>
      <c r="CO41" s="149">
        <v>50281.096567830973</v>
      </c>
      <c r="CP41" s="150">
        <v>3.0286168273600151</v>
      </c>
      <c r="CQ41" s="149">
        <v>17053</v>
      </c>
      <c r="CR41" s="149">
        <v>51407.154001338808</v>
      </c>
      <c r="CS41" s="150">
        <v>3.0145519264257787</v>
      </c>
      <c r="CT41" s="149">
        <v>17715</v>
      </c>
      <c r="CU41" s="149">
        <v>51471.945093540184</v>
      </c>
      <c r="CV41" s="150">
        <v>2.9055571602337107</v>
      </c>
      <c r="CW41" s="149">
        <v>17741</v>
      </c>
      <c r="CX41" s="149">
        <v>52253.029696407117</v>
      </c>
      <c r="CY41" s="150">
        <v>2.9453260637172152</v>
      </c>
      <c r="CZ41" s="149">
        <v>18233</v>
      </c>
      <c r="DA41" s="149">
        <v>54135.599714642667</v>
      </c>
      <c r="DB41" s="150">
        <v>2.9690999678957204</v>
      </c>
      <c r="DC41" s="149">
        <v>19055</v>
      </c>
      <c r="DD41" s="149">
        <v>55570.116235072368</v>
      </c>
      <c r="DE41" s="150">
        <v>2.9163010356899695</v>
      </c>
      <c r="DF41" s="149">
        <v>19639</v>
      </c>
      <c r="DG41" s="149">
        <v>57245.863846141896</v>
      </c>
      <c r="DH41" s="150">
        <v>2.9149072685035846</v>
      </c>
      <c r="DI41" s="149">
        <v>20210</v>
      </c>
      <c r="DJ41" s="149">
        <v>59415.136110006817</v>
      </c>
      <c r="DK41" s="150">
        <v>2.9398879816925687</v>
      </c>
      <c r="DL41" s="149">
        <v>20536</v>
      </c>
      <c r="DM41" s="149">
        <v>59989.077059867894</v>
      </c>
      <c r="DN41" s="150">
        <v>2.9211665884236413</v>
      </c>
      <c r="DO41" s="149">
        <v>20019</v>
      </c>
      <c r="DP41" s="149">
        <v>57232.082614661762</v>
      </c>
      <c r="DQ41" s="150">
        <v>2.8588881869554803</v>
      </c>
      <c r="DR41" s="149">
        <v>20242</v>
      </c>
      <c r="DS41" s="149">
        <v>58746.119642357749</v>
      </c>
      <c r="DT41" s="150">
        <v>2.9021894892973892</v>
      </c>
      <c r="DU41" s="149">
        <v>21419</v>
      </c>
      <c r="DV41" s="149">
        <v>61494.674565985435</v>
      </c>
      <c r="DW41" s="150">
        <v>2.8710338748767654</v>
      </c>
      <c r="DX41" s="149">
        <v>21573</v>
      </c>
      <c r="DY41" s="149">
        <v>60927.373507035511</v>
      </c>
      <c r="DZ41" s="150">
        <v>2.8242420389855614</v>
      </c>
      <c r="EA41" s="149">
        <v>21683</v>
      </c>
      <c r="EB41" s="149">
        <v>61223.645519822654</v>
      </c>
      <c r="EC41" s="150">
        <v>2.8235781727538924</v>
      </c>
      <c r="ED41" s="149">
        <v>21794</v>
      </c>
      <c r="EE41" s="151">
        <v>61428.830388018287</v>
      </c>
      <c r="EF41" s="161">
        <v>2.8186120211075658</v>
      </c>
    </row>
    <row r="42" spans="1:136" ht="15" customHeight="1">
      <c r="A42" s="158">
        <v>28</v>
      </c>
      <c r="B42" s="156">
        <v>2281</v>
      </c>
      <c r="C42" s="149">
        <v>6792.5322424252354</v>
      </c>
      <c r="D42" s="150">
        <v>2.9778747226765607</v>
      </c>
      <c r="E42" s="149">
        <v>2550</v>
      </c>
      <c r="F42" s="149">
        <v>7462.4627252079254</v>
      </c>
      <c r="G42" s="150">
        <v>2.9264559706697746</v>
      </c>
      <c r="H42" s="149">
        <v>2834</v>
      </c>
      <c r="I42" s="149">
        <v>8199.8698561077381</v>
      </c>
      <c r="J42" s="150">
        <v>2.8933909160577764</v>
      </c>
      <c r="K42" s="149">
        <v>3233</v>
      </c>
      <c r="L42" s="149">
        <v>9259.7371864123506</v>
      </c>
      <c r="M42" s="150">
        <v>2.8641315145104702</v>
      </c>
      <c r="N42" s="149">
        <v>3766</v>
      </c>
      <c r="O42" s="149">
        <v>10646.785412556312</v>
      </c>
      <c r="P42" s="150">
        <v>2.8270805662656167</v>
      </c>
      <c r="Q42" s="149">
        <v>4350</v>
      </c>
      <c r="R42" s="149">
        <v>11854.943504498513</v>
      </c>
      <c r="S42" s="150">
        <v>2.7252743688502328</v>
      </c>
      <c r="T42" s="149">
        <v>5086</v>
      </c>
      <c r="U42" s="149">
        <v>13570.351039196239</v>
      </c>
      <c r="V42" s="150">
        <v>2.6681775539119621</v>
      </c>
      <c r="W42" s="149">
        <v>5746</v>
      </c>
      <c r="X42" s="149">
        <v>15014.471212876348</v>
      </c>
      <c r="Y42" s="150">
        <v>2.6130301449488944</v>
      </c>
      <c r="Z42" s="149">
        <v>6568</v>
      </c>
      <c r="AA42" s="149">
        <v>16813.779554933077</v>
      </c>
      <c r="AB42" s="150">
        <v>2.559954256232198</v>
      </c>
      <c r="AC42" s="149">
        <v>7584</v>
      </c>
      <c r="AD42" s="149">
        <v>18936.513841130993</v>
      </c>
      <c r="AE42" s="150">
        <v>2.4969031963516604</v>
      </c>
      <c r="AF42" s="149">
        <v>8441</v>
      </c>
      <c r="AG42" s="149">
        <v>21161.937003931718</v>
      </c>
      <c r="AH42" s="150">
        <v>2.5070414647472714</v>
      </c>
      <c r="AI42" s="149">
        <v>9356</v>
      </c>
      <c r="AJ42" s="149">
        <v>23479.692901566319</v>
      </c>
      <c r="AK42" s="150">
        <v>2.5095866718219666</v>
      </c>
      <c r="AL42" s="149">
        <v>10543</v>
      </c>
      <c r="AM42" s="149">
        <v>26489.648490836717</v>
      </c>
      <c r="AN42" s="150">
        <v>2.5125342398593111</v>
      </c>
      <c r="AO42" s="149">
        <v>11412</v>
      </c>
      <c r="AP42" s="149">
        <v>28940.088293277429</v>
      </c>
      <c r="AQ42" s="150">
        <v>2.5359348311669674</v>
      </c>
      <c r="AR42" s="149">
        <v>12109</v>
      </c>
      <c r="AS42" s="149">
        <v>31066.875826923686</v>
      </c>
      <c r="AT42" s="150">
        <v>2.5656020998367897</v>
      </c>
      <c r="AU42" s="149">
        <v>12649</v>
      </c>
      <c r="AV42" s="149">
        <v>33004.982234002484</v>
      </c>
      <c r="AW42" s="150">
        <v>2.6092957731047894</v>
      </c>
      <c r="AX42" s="149">
        <v>13084</v>
      </c>
      <c r="AY42" s="149">
        <v>35094.733515680469</v>
      </c>
      <c r="AZ42" s="150">
        <v>2.6822633380984766</v>
      </c>
      <c r="BA42" s="149">
        <v>13097</v>
      </c>
      <c r="BB42" s="149">
        <v>35909.376398785687</v>
      </c>
      <c r="BC42" s="150">
        <v>2.7418016644106045</v>
      </c>
      <c r="BD42" s="149">
        <v>13745</v>
      </c>
      <c r="BE42" s="149">
        <v>38198.929139239903</v>
      </c>
      <c r="BF42" s="150">
        <v>2.7791145244990836</v>
      </c>
      <c r="BG42" s="149">
        <v>14076</v>
      </c>
      <c r="BH42" s="149">
        <v>40279.307738752323</v>
      </c>
      <c r="BI42" s="150">
        <v>2.8615592312270759</v>
      </c>
      <c r="BJ42" s="149">
        <v>14376</v>
      </c>
      <c r="BK42" s="149">
        <v>41459.489622147878</v>
      </c>
      <c r="BL42" s="150">
        <v>2.8839377867381661</v>
      </c>
      <c r="BM42" s="149">
        <v>14699</v>
      </c>
      <c r="BN42" s="149">
        <v>41757.5171294424</v>
      </c>
      <c r="BO42" s="150">
        <v>2.8408406782394993</v>
      </c>
      <c r="BP42" s="149">
        <v>15145</v>
      </c>
      <c r="BQ42" s="149">
        <v>42796.60609454017</v>
      </c>
      <c r="BR42" s="150">
        <v>2.8257910924093874</v>
      </c>
      <c r="BS42" s="149">
        <v>14423</v>
      </c>
      <c r="BT42" s="149">
        <v>42610.79191947556</v>
      </c>
      <c r="BU42" s="150">
        <v>2.9543639963582859</v>
      </c>
      <c r="BV42" s="149">
        <v>14793</v>
      </c>
      <c r="BW42" s="149">
        <v>43334.761508275762</v>
      </c>
      <c r="BX42" s="150">
        <v>2.9294099579717274</v>
      </c>
      <c r="BY42" s="149">
        <v>15004</v>
      </c>
      <c r="BZ42" s="149">
        <v>44083.55678407212</v>
      </c>
      <c r="CA42" s="150">
        <v>2.9381202868616447</v>
      </c>
      <c r="CB42" s="149">
        <v>15189</v>
      </c>
      <c r="CC42" s="149">
        <v>44880.230006331767</v>
      </c>
      <c r="CD42" s="150">
        <v>2.9547850422234356</v>
      </c>
      <c r="CE42" s="149">
        <v>15527</v>
      </c>
      <c r="CF42" s="149">
        <v>45946.071579469513</v>
      </c>
      <c r="CG42" s="150">
        <v>2.9591081071339933</v>
      </c>
      <c r="CH42" s="149">
        <v>16062</v>
      </c>
      <c r="CI42" s="149">
        <v>47626.591103229192</v>
      </c>
      <c r="CJ42" s="150">
        <v>2.9651719028283647</v>
      </c>
      <c r="CK42" s="149">
        <v>16416</v>
      </c>
      <c r="CL42" s="149">
        <v>49070.910858510986</v>
      </c>
      <c r="CM42" s="150">
        <v>2.9892124060983787</v>
      </c>
      <c r="CN42" s="149">
        <v>17021</v>
      </c>
      <c r="CO42" s="149">
        <v>50745.830969040951</v>
      </c>
      <c r="CP42" s="150">
        <v>2.9813660166289262</v>
      </c>
      <c r="CQ42" s="149">
        <v>17480</v>
      </c>
      <c r="CR42" s="149">
        <v>51881.240998895948</v>
      </c>
      <c r="CS42" s="150">
        <v>2.9680343820878687</v>
      </c>
      <c r="CT42" s="149">
        <v>18119</v>
      </c>
      <c r="CU42" s="149">
        <v>51938.163766281934</v>
      </c>
      <c r="CV42" s="150">
        <v>2.8665027742304727</v>
      </c>
      <c r="CW42" s="149">
        <v>18175</v>
      </c>
      <c r="CX42" s="149">
        <v>52729.377048809889</v>
      </c>
      <c r="CY42" s="150">
        <v>2.9012036890679442</v>
      </c>
      <c r="CZ42" s="149">
        <v>18686</v>
      </c>
      <c r="DA42" s="149">
        <v>54630.931091463935</v>
      </c>
      <c r="DB42" s="150">
        <v>2.9236289784578795</v>
      </c>
      <c r="DC42" s="149">
        <v>19515</v>
      </c>
      <c r="DD42" s="149">
        <v>56074.02213733083</v>
      </c>
      <c r="DE42" s="150">
        <v>2.8733805860789561</v>
      </c>
      <c r="DF42" s="149">
        <v>20093</v>
      </c>
      <c r="DG42" s="149">
        <v>57764.975291699171</v>
      </c>
      <c r="DH42" s="150">
        <v>2.8748805699347617</v>
      </c>
      <c r="DI42" s="149">
        <v>20687</v>
      </c>
      <c r="DJ42" s="149">
        <v>59956.256085476831</v>
      </c>
      <c r="DK42" s="150">
        <v>2.898257653863626</v>
      </c>
      <c r="DL42" s="149">
        <v>21029</v>
      </c>
      <c r="DM42" s="149">
        <v>60533.443035667311</v>
      </c>
      <c r="DN42" s="150">
        <v>2.878569738725917</v>
      </c>
      <c r="DO42" s="149">
        <v>20548</v>
      </c>
      <c r="DP42" s="149">
        <v>57745.322232336759</v>
      </c>
      <c r="DQ42" s="150">
        <v>2.8102648546007765</v>
      </c>
      <c r="DR42" s="149">
        <v>20742</v>
      </c>
      <c r="DS42" s="149">
        <v>59277.420115696455</v>
      </c>
      <c r="DT42" s="150">
        <v>2.8578449578486382</v>
      </c>
      <c r="DU42" s="149">
        <v>21929</v>
      </c>
      <c r="DV42" s="149">
        <v>62047.819981875073</v>
      </c>
      <c r="DW42" s="150">
        <v>2.829486979883947</v>
      </c>
      <c r="DX42" s="149">
        <v>22104</v>
      </c>
      <c r="DY42" s="149">
        <v>61470.295015983102</v>
      </c>
      <c r="DZ42" s="150">
        <v>2.7809579721309765</v>
      </c>
      <c r="EA42" s="149">
        <v>22199</v>
      </c>
      <c r="EB42" s="149">
        <v>61769.233896276703</v>
      </c>
      <c r="EC42" s="150">
        <v>2.7825232621413893</v>
      </c>
      <c r="ED42" s="149">
        <v>22312</v>
      </c>
      <c r="EE42" s="151">
        <v>61975.717485150773</v>
      </c>
      <c r="EF42" s="161">
        <v>2.777685437663624</v>
      </c>
    </row>
    <row r="43" spans="1:136" ht="15" customHeight="1">
      <c r="A43" s="158">
        <v>29</v>
      </c>
      <c r="B43" s="156">
        <v>2352</v>
      </c>
      <c r="C43" s="149">
        <v>6855.5688335909981</v>
      </c>
      <c r="D43" s="150">
        <v>2.9147826673431116</v>
      </c>
      <c r="E43" s="149">
        <v>2625</v>
      </c>
      <c r="F43" s="149">
        <v>7531.1309796720861</v>
      </c>
      <c r="G43" s="150">
        <v>2.8690022779703184</v>
      </c>
      <c r="H43" s="149">
        <v>2916</v>
      </c>
      <c r="I43" s="149">
        <v>8274.8677619946684</v>
      </c>
      <c r="J43" s="150">
        <v>2.8377461460887066</v>
      </c>
      <c r="K43" s="149">
        <v>3324</v>
      </c>
      <c r="L43" s="149">
        <v>9343.9719639781015</v>
      </c>
      <c r="M43" s="150">
        <v>2.8110625643736769</v>
      </c>
      <c r="N43" s="149">
        <v>3870</v>
      </c>
      <c r="O43" s="149">
        <v>10742.965793514873</v>
      </c>
      <c r="P43" s="150">
        <v>2.7759601533630165</v>
      </c>
      <c r="Q43" s="149">
        <v>4458</v>
      </c>
      <c r="R43" s="149">
        <v>11959.878567590922</v>
      </c>
      <c r="S43" s="150">
        <v>2.6827901676964832</v>
      </c>
      <c r="T43" s="149">
        <v>5226</v>
      </c>
      <c r="U43" s="149">
        <v>13688.863200909742</v>
      </c>
      <c r="V43" s="150">
        <v>2.6193768084404403</v>
      </c>
      <c r="W43" s="149">
        <v>5909</v>
      </c>
      <c r="X43" s="149">
        <v>15143.871605101824</v>
      </c>
      <c r="Y43" s="150">
        <v>2.5628484693013749</v>
      </c>
      <c r="Z43" s="149">
        <v>6763</v>
      </c>
      <c r="AA43" s="149">
        <v>16956.720217911083</v>
      </c>
      <c r="AB43" s="150">
        <v>2.5072778675012692</v>
      </c>
      <c r="AC43" s="149">
        <v>7743</v>
      </c>
      <c r="AD43" s="149">
        <v>19095.329350320728</v>
      </c>
      <c r="AE43" s="150">
        <v>2.4661409467029225</v>
      </c>
      <c r="AF43" s="149">
        <v>8622</v>
      </c>
      <c r="AG43" s="149">
        <v>21339.836999868206</v>
      </c>
      <c r="AH43" s="150">
        <v>2.4750448851621671</v>
      </c>
      <c r="AI43" s="149">
        <v>9555</v>
      </c>
      <c r="AJ43" s="149">
        <v>23677.223691779611</v>
      </c>
      <c r="AK43" s="150">
        <v>2.4779930603641667</v>
      </c>
      <c r="AL43" s="149">
        <v>10764</v>
      </c>
      <c r="AM43" s="149">
        <v>26712.698118579341</v>
      </c>
      <c r="AN43" s="150">
        <v>2.4816702079690951</v>
      </c>
      <c r="AO43" s="149">
        <v>11653</v>
      </c>
      <c r="AP43" s="149">
        <v>29185.257541629784</v>
      </c>
      <c r="AQ43" s="150">
        <v>2.5045273784973641</v>
      </c>
      <c r="AR43" s="149">
        <v>12365</v>
      </c>
      <c r="AS43" s="149">
        <v>31332.158743096388</v>
      </c>
      <c r="AT43" s="150">
        <v>2.533939243275082</v>
      </c>
      <c r="AU43" s="149">
        <v>12932</v>
      </c>
      <c r="AV43" s="149">
        <v>33289.701162475845</v>
      </c>
      <c r="AW43" s="150">
        <v>2.5742113487840896</v>
      </c>
      <c r="AX43" s="149">
        <v>13387</v>
      </c>
      <c r="AY43" s="149">
        <v>35402.620676614795</v>
      </c>
      <c r="AZ43" s="150">
        <v>2.6445522280282958</v>
      </c>
      <c r="BA43" s="149">
        <v>13410</v>
      </c>
      <c r="BB43" s="149">
        <v>36228.491050844801</v>
      </c>
      <c r="BC43" s="150">
        <v>2.7016026137841016</v>
      </c>
      <c r="BD43" s="149">
        <v>14085</v>
      </c>
      <c r="BE43" s="149">
        <v>38541.156245735183</v>
      </c>
      <c r="BF43" s="150">
        <v>2.7363263220259273</v>
      </c>
      <c r="BG43" s="149">
        <v>14445</v>
      </c>
      <c r="BH43" s="149">
        <v>40645.778858458172</v>
      </c>
      <c r="BI43" s="150">
        <v>2.8138303121120232</v>
      </c>
      <c r="BJ43" s="149">
        <v>14725</v>
      </c>
      <c r="BK43" s="149">
        <v>41838.131529379491</v>
      </c>
      <c r="BL43" s="150">
        <v>2.8412992549663492</v>
      </c>
      <c r="BM43" s="149">
        <v>14972</v>
      </c>
      <c r="BN43" s="149">
        <v>42137.707008815487</v>
      </c>
      <c r="BO43" s="150">
        <v>2.8144340775324261</v>
      </c>
      <c r="BP43" s="149">
        <v>15471</v>
      </c>
      <c r="BQ43" s="149">
        <v>43183.31590833926</v>
      </c>
      <c r="BR43" s="150">
        <v>2.7912427062464777</v>
      </c>
      <c r="BS43" s="149">
        <v>14835</v>
      </c>
      <c r="BT43" s="149">
        <v>43002.70099059416</v>
      </c>
      <c r="BU43" s="150">
        <v>2.8987327934340517</v>
      </c>
      <c r="BV43" s="149">
        <v>15210</v>
      </c>
      <c r="BW43" s="149">
        <v>43732.7902492059</v>
      </c>
      <c r="BX43" s="150">
        <v>2.8752656311114992</v>
      </c>
      <c r="BY43" s="149">
        <v>15399</v>
      </c>
      <c r="BZ43" s="149">
        <v>44491.000505075252</v>
      </c>
      <c r="CA43" s="150">
        <v>2.8892136180969707</v>
      </c>
      <c r="CB43" s="149">
        <v>15586</v>
      </c>
      <c r="CC43" s="149">
        <v>45296.137953035417</v>
      </c>
      <c r="CD43" s="150">
        <v>2.9062067209698075</v>
      </c>
      <c r="CE43" s="149">
        <v>15959</v>
      </c>
      <c r="CF43" s="149">
        <v>46372.300413490579</v>
      </c>
      <c r="CG43" s="150">
        <v>2.9057146696842269</v>
      </c>
      <c r="CH43" s="149">
        <v>16465</v>
      </c>
      <c r="CI43" s="149">
        <v>48068.4847434189</v>
      </c>
      <c r="CJ43" s="150">
        <v>2.9194342388957728</v>
      </c>
      <c r="CK43" s="149">
        <v>16843</v>
      </c>
      <c r="CL43" s="149">
        <v>49527.737304867216</v>
      </c>
      <c r="CM43" s="150">
        <v>2.9405531855885068</v>
      </c>
      <c r="CN43" s="149">
        <v>17433</v>
      </c>
      <c r="CO43" s="149">
        <v>51217.926644690007</v>
      </c>
      <c r="CP43" s="150">
        <v>2.9379869583370621</v>
      </c>
      <c r="CQ43" s="149">
        <v>17898</v>
      </c>
      <c r="CR43" s="149">
        <v>52362.974795370479</v>
      </c>
      <c r="CS43" s="150">
        <v>2.9256327408297285</v>
      </c>
      <c r="CT43" s="149">
        <v>18527</v>
      </c>
      <c r="CU43" s="149">
        <v>52411.677954210812</v>
      </c>
      <c r="CV43" s="150">
        <v>2.8289349573169327</v>
      </c>
      <c r="CW43" s="149">
        <v>18589</v>
      </c>
      <c r="CX43" s="149">
        <v>53213.070895402685</v>
      </c>
      <c r="CY43" s="150">
        <v>2.8626107319061105</v>
      </c>
      <c r="CZ43" s="149">
        <v>19129</v>
      </c>
      <c r="DA43" s="149">
        <v>55134.146985689142</v>
      </c>
      <c r="DB43" s="150">
        <v>2.8822283959270814</v>
      </c>
      <c r="DC43" s="149">
        <v>19964</v>
      </c>
      <c r="DD43" s="149">
        <v>56585.564085022495</v>
      </c>
      <c r="DE43" s="150">
        <v>2.8343800884102635</v>
      </c>
      <c r="DF43" s="149">
        <v>20552</v>
      </c>
      <c r="DG43" s="149">
        <v>58292.330324220835</v>
      </c>
      <c r="DH43" s="150">
        <v>2.8363337059274443</v>
      </c>
      <c r="DI43" s="149">
        <v>21173</v>
      </c>
      <c r="DJ43" s="149">
        <v>60505.921277635389</v>
      </c>
      <c r="DK43" s="150">
        <v>2.8576924043657201</v>
      </c>
      <c r="DL43" s="149">
        <v>21514</v>
      </c>
      <c r="DM43" s="149">
        <v>61086.532618228608</v>
      </c>
      <c r="DN43" s="150">
        <v>2.8393851732931399</v>
      </c>
      <c r="DO43" s="149">
        <v>21026</v>
      </c>
      <c r="DP43" s="149">
        <v>58265.715335000823</v>
      </c>
      <c r="DQ43" s="150">
        <v>2.771126954009361</v>
      </c>
      <c r="DR43" s="149">
        <v>21248</v>
      </c>
      <c r="DS43" s="149">
        <v>59816.573330802166</v>
      </c>
      <c r="DT43" s="150">
        <v>2.8151625249812766</v>
      </c>
      <c r="DU43" s="149">
        <v>22421</v>
      </c>
      <c r="DV43" s="149">
        <v>62609.106171509207</v>
      </c>
      <c r="DW43" s="150">
        <v>2.7924314781458994</v>
      </c>
      <c r="DX43" s="149">
        <v>22584</v>
      </c>
      <c r="DY43" s="149">
        <v>62021.343466338745</v>
      </c>
      <c r="DZ43" s="150">
        <v>2.7462514818605537</v>
      </c>
      <c r="EA43" s="149">
        <v>22712</v>
      </c>
      <c r="EB43" s="149">
        <v>62322.959638463748</v>
      </c>
      <c r="EC43" s="150">
        <v>2.74405422853398</v>
      </c>
      <c r="ED43" s="149">
        <v>22827</v>
      </c>
      <c r="EE43" s="151">
        <v>62530.745051160273</v>
      </c>
      <c r="EF43" s="161">
        <v>2.7393325908424355</v>
      </c>
    </row>
    <row r="44" spans="1:136" ht="15" customHeight="1">
      <c r="A44" s="158">
        <v>30</v>
      </c>
      <c r="B44" s="156">
        <v>2419</v>
      </c>
      <c r="C44" s="149">
        <v>6919.4290524191538</v>
      </c>
      <c r="D44" s="150">
        <v>2.8604502076970459</v>
      </c>
      <c r="E44" s="149">
        <v>2698</v>
      </c>
      <c r="F44" s="149">
        <v>7600.6903530968812</v>
      </c>
      <c r="G44" s="150">
        <v>2.8171572843205639</v>
      </c>
      <c r="H44" s="149">
        <v>2995</v>
      </c>
      <c r="I44" s="149">
        <v>8350.8518494644959</v>
      </c>
      <c r="J44" s="150">
        <v>2.7882643904722859</v>
      </c>
      <c r="K44" s="149">
        <v>3412</v>
      </c>
      <c r="L44" s="149">
        <v>9429.329579610403</v>
      </c>
      <c r="M44" s="150">
        <v>2.7635784230980081</v>
      </c>
      <c r="N44" s="149">
        <v>3969</v>
      </c>
      <c r="O44" s="149">
        <v>10840.436648086295</v>
      </c>
      <c r="P44" s="150">
        <v>2.7312765553253451</v>
      </c>
      <c r="Q44" s="149">
        <v>4570</v>
      </c>
      <c r="R44" s="149">
        <v>12066.274395734343</v>
      </c>
      <c r="S44" s="150">
        <v>2.6403226248871645</v>
      </c>
      <c r="T44" s="149">
        <v>5366</v>
      </c>
      <c r="U44" s="149">
        <v>13808.747401592364</v>
      </c>
      <c r="V44" s="150">
        <v>2.5733781963459492</v>
      </c>
      <c r="W44" s="149">
        <v>6071</v>
      </c>
      <c r="X44" s="149">
        <v>15274.627393895351</v>
      </c>
      <c r="Y44" s="150">
        <v>2.515998582423876</v>
      </c>
      <c r="Z44" s="149">
        <v>6955</v>
      </c>
      <c r="AA44" s="149">
        <v>17100.945029828887</v>
      </c>
      <c r="AB44" s="150">
        <v>2.4587987102557709</v>
      </c>
      <c r="AC44" s="149">
        <v>7913</v>
      </c>
      <c r="AD44" s="149">
        <v>19256.295438830013</v>
      </c>
      <c r="AE44" s="150">
        <v>2.4335012560128919</v>
      </c>
      <c r="AF44" s="149">
        <v>8805</v>
      </c>
      <c r="AG44" s="149">
        <v>21520.220886506533</v>
      </c>
      <c r="AH44" s="150">
        <v>2.4440909581495212</v>
      </c>
      <c r="AI44" s="149">
        <v>9755</v>
      </c>
      <c r="AJ44" s="149">
        <v>23877.542180188975</v>
      </c>
      <c r="AK44" s="150">
        <v>2.4477234423566352</v>
      </c>
      <c r="AL44" s="149">
        <v>10986</v>
      </c>
      <c r="AM44" s="149">
        <v>26938.954036467556</v>
      </c>
      <c r="AN44" s="150">
        <v>2.4521166972936062</v>
      </c>
      <c r="AO44" s="149">
        <v>11894</v>
      </c>
      <c r="AP44" s="149">
        <v>29433.990606934716</v>
      </c>
      <c r="AQ44" s="150">
        <v>2.4746923328514137</v>
      </c>
      <c r="AR44" s="149">
        <v>12623</v>
      </c>
      <c r="AS44" s="149">
        <v>31601.32123001913</v>
      </c>
      <c r="AT44" s="150">
        <v>2.5034715384630539</v>
      </c>
      <c r="AU44" s="149">
        <v>13218</v>
      </c>
      <c r="AV44" s="149">
        <v>33578.482393052509</v>
      </c>
      <c r="AW44" s="150">
        <v>2.5403602960396814</v>
      </c>
      <c r="AX44" s="149">
        <v>13696</v>
      </c>
      <c r="AY44" s="149">
        <v>35714.926450378167</v>
      </c>
      <c r="AZ44" s="150">
        <v>2.6076903074166302</v>
      </c>
      <c r="BA44" s="149">
        <v>13729</v>
      </c>
      <c r="BB44" s="149">
        <v>36552.202667945123</v>
      </c>
      <c r="BC44" s="150">
        <v>2.6624082357014438</v>
      </c>
      <c r="BD44" s="149">
        <v>14408</v>
      </c>
      <c r="BE44" s="149">
        <v>38888.105731525102</v>
      </c>
      <c r="BF44" s="150">
        <v>2.6990634183457178</v>
      </c>
      <c r="BG44" s="149">
        <v>14815</v>
      </c>
      <c r="BH44" s="149">
        <v>41017.430336702826</v>
      </c>
      <c r="BI44" s="150">
        <v>2.7686419397031945</v>
      </c>
      <c r="BJ44" s="149">
        <v>15053</v>
      </c>
      <c r="BK44" s="149">
        <v>42223.575045214777</v>
      </c>
      <c r="BL44" s="150">
        <v>2.8049940241290625</v>
      </c>
      <c r="BM44" s="149">
        <v>15257</v>
      </c>
      <c r="BN44" s="149">
        <v>42523.398101398823</v>
      </c>
      <c r="BO44" s="150">
        <v>2.7871402045879807</v>
      </c>
      <c r="BP44" s="149">
        <v>15853</v>
      </c>
      <c r="BQ44" s="149">
        <v>43576.073661176801</v>
      </c>
      <c r="BR44" s="150">
        <v>2.7487588255331357</v>
      </c>
      <c r="BS44" s="149">
        <v>15155</v>
      </c>
      <c r="BT44" s="149">
        <v>43404.840907502592</v>
      </c>
      <c r="BU44" s="150">
        <v>2.8640607659190098</v>
      </c>
      <c r="BV44" s="149">
        <v>15623</v>
      </c>
      <c r="BW44" s="149">
        <v>44138.308211218922</v>
      </c>
      <c r="BX44" s="150">
        <v>2.825213352827173</v>
      </c>
      <c r="BY44" s="149">
        <v>15790</v>
      </c>
      <c r="BZ44" s="149">
        <v>44903.183578546261</v>
      </c>
      <c r="CA44" s="150">
        <v>2.843773500857901</v>
      </c>
      <c r="CB44" s="149">
        <v>16005</v>
      </c>
      <c r="CC44" s="149">
        <v>45717.429269339715</v>
      </c>
      <c r="CD44" s="150">
        <v>2.8564466897431875</v>
      </c>
      <c r="CE44" s="149">
        <v>16352</v>
      </c>
      <c r="CF44" s="149">
        <v>46802.054724990398</v>
      </c>
      <c r="CG44" s="150">
        <v>2.862160880931409</v>
      </c>
      <c r="CH44" s="149">
        <v>16907</v>
      </c>
      <c r="CI44" s="149">
        <v>48517.323847446292</v>
      </c>
      <c r="CJ44" s="150">
        <v>2.8696589488050095</v>
      </c>
      <c r="CK44" s="149">
        <v>17272</v>
      </c>
      <c r="CL44" s="149">
        <v>49991.612764112819</v>
      </c>
      <c r="CM44" s="150">
        <v>2.894373133633211</v>
      </c>
      <c r="CN44" s="149">
        <v>17881</v>
      </c>
      <c r="CO44" s="149">
        <v>51697.303555429506</v>
      </c>
      <c r="CP44" s="150">
        <v>2.8911863741082438</v>
      </c>
      <c r="CQ44" s="149">
        <v>18341</v>
      </c>
      <c r="CR44" s="149">
        <v>52852.186247764934</v>
      </c>
      <c r="CS44" s="150">
        <v>2.8816414725350272</v>
      </c>
      <c r="CT44" s="149">
        <v>18925</v>
      </c>
      <c r="CU44" s="149">
        <v>52892.937287159672</v>
      </c>
      <c r="CV44" s="150">
        <v>2.7948711908670898</v>
      </c>
      <c r="CW44" s="149">
        <v>18992</v>
      </c>
      <c r="CX44" s="149">
        <v>53705.00424538357</v>
      </c>
      <c r="CY44" s="150">
        <v>2.8277698107299689</v>
      </c>
      <c r="CZ44" s="149">
        <v>19554</v>
      </c>
      <c r="DA44" s="149">
        <v>55645.5661664375</v>
      </c>
      <c r="DB44" s="150">
        <v>2.8457382717826274</v>
      </c>
      <c r="DC44" s="149">
        <v>20400</v>
      </c>
      <c r="DD44" s="149">
        <v>57105.7139001299</v>
      </c>
      <c r="DE44" s="150">
        <v>2.7992997009867597</v>
      </c>
      <c r="DF44" s="149">
        <v>21001</v>
      </c>
      <c r="DG44" s="149">
        <v>58827.908603313575</v>
      </c>
      <c r="DH44" s="150">
        <v>2.8011955908439394</v>
      </c>
      <c r="DI44" s="149">
        <v>21633</v>
      </c>
      <c r="DJ44" s="149">
        <v>61064.463722944216</v>
      </c>
      <c r="DK44" s="150">
        <v>2.8227459771157131</v>
      </c>
      <c r="DL44" s="149">
        <v>21972</v>
      </c>
      <c r="DM44" s="149">
        <v>61648.437105201068</v>
      </c>
      <c r="DN44" s="150">
        <v>2.8057726699982282</v>
      </c>
      <c r="DO44" s="149">
        <v>21512</v>
      </c>
      <c r="DP44" s="149">
        <v>58794.423324958712</v>
      </c>
      <c r="DQ44" s="150">
        <v>2.7330988901524131</v>
      </c>
      <c r="DR44" s="149">
        <v>21740</v>
      </c>
      <c r="DS44" s="149">
        <v>60363.990540583371</v>
      </c>
      <c r="DT44" s="150">
        <v>2.7766324995668525</v>
      </c>
      <c r="DU44" s="149">
        <v>22911</v>
      </c>
      <c r="DV44" s="149">
        <v>63179.786923506043</v>
      </c>
      <c r="DW44" s="150">
        <v>2.7576180403957071</v>
      </c>
      <c r="DX44" s="149">
        <v>23065</v>
      </c>
      <c r="DY44" s="149">
        <v>62581.175805317995</v>
      </c>
      <c r="DZ44" s="150">
        <v>2.713252798843182</v>
      </c>
      <c r="EA44" s="149">
        <v>23224</v>
      </c>
      <c r="EB44" s="149">
        <v>62885.171490441571</v>
      </c>
      <c r="EC44" s="150">
        <v>2.7077665987961406</v>
      </c>
      <c r="ED44" s="149">
        <v>23340</v>
      </c>
      <c r="EE44" s="151">
        <v>63094.281659725486</v>
      </c>
      <c r="EF44" s="161">
        <v>2.7032682801938939</v>
      </c>
    </row>
    <row r="45" spans="1:136" ht="15" customHeight="1">
      <c r="A45" s="158">
        <v>31</v>
      </c>
      <c r="B45" s="156">
        <v>2484</v>
      </c>
      <c r="C45" s="149">
        <v>6984.1771726923862</v>
      </c>
      <c r="D45" s="150">
        <v>2.8116655284590926</v>
      </c>
      <c r="E45" s="149">
        <v>2769</v>
      </c>
      <c r="F45" s="149">
        <v>7671.2218429089098</v>
      </c>
      <c r="G45" s="150">
        <v>2.7703943094651171</v>
      </c>
      <c r="H45" s="149">
        <v>3070</v>
      </c>
      <c r="I45" s="149">
        <v>8427.9220043852674</v>
      </c>
      <c r="J45" s="150">
        <v>2.7452514672264714</v>
      </c>
      <c r="K45" s="149">
        <v>3497</v>
      </c>
      <c r="L45" s="149">
        <v>9515.9134833730077</v>
      </c>
      <c r="M45" s="150">
        <v>2.7211648508358617</v>
      </c>
      <c r="N45" s="149">
        <v>4066</v>
      </c>
      <c r="O45" s="149">
        <v>10939.311944380754</v>
      </c>
      <c r="P45" s="150">
        <v>2.6904357954699343</v>
      </c>
      <c r="Q45" s="149">
        <v>4680</v>
      </c>
      <c r="R45" s="149">
        <v>12174.10323939362</v>
      </c>
      <c r="S45" s="150">
        <v>2.6013041109815429</v>
      </c>
      <c r="T45" s="149">
        <v>5499</v>
      </c>
      <c r="U45" s="149">
        <v>13930.120109175166</v>
      </c>
      <c r="V45" s="150">
        <v>2.5332096943399103</v>
      </c>
      <c r="W45" s="149">
        <v>6219</v>
      </c>
      <c r="X45" s="149">
        <v>15406.92522335275</v>
      </c>
      <c r="Y45" s="150">
        <v>2.4773959194971455</v>
      </c>
      <c r="Z45" s="149">
        <v>7123</v>
      </c>
      <c r="AA45" s="149">
        <v>17246.72722897245</v>
      </c>
      <c r="AB45" s="150">
        <v>2.4212729508595325</v>
      </c>
      <c r="AC45" s="149">
        <v>8080</v>
      </c>
      <c r="AD45" s="149">
        <v>19419.429894975023</v>
      </c>
      <c r="AE45" s="150">
        <v>2.4033947889820571</v>
      </c>
      <c r="AF45" s="149">
        <v>8988</v>
      </c>
      <c r="AG45" s="149">
        <v>21703.179839249584</v>
      </c>
      <c r="AH45" s="150">
        <v>2.4146840052569631</v>
      </c>
      <c r="AI45" s="149">
        <v>9955</v>
      </c>
      <c r="AJ45" s="149">
        <v>24080.767571428187</v>
      </c>
      <c r="AK45" s="150">
        <v>2.4189620865322135</v>
      </c>
      <c r="AL45" s="149">
        <v>11208</v>
      </c>
      <c r="AM45" s="149">
        <v>27168.545229802239</v>
      </c>
      <c r="AN45" s="150">
        <v>2.4240315158638688</v>
      </c>
      <c r="AO45" s="149">
        <v>12134</v>
      </c>
      <c r="AP45" s="149">
        <v>29686.454356048431</v>
      </c>
      <c r="AQ45" s="150">
        <v>2.4465513726758226</v>
      </c>
      <c r="AR45" s="149">
        <v>12894</v>
      </c>
      <c r="AS45" s="149">
        <v>31874.384268636004</v>
      </c>
      <c r="AT45" s="150">
        <v>2.4720322839022804</v>
      </c>
      <c r="AU45" s="149">
        <v>13502</v>
      </c>
      <c r="AV45" s="149">
        <v>33871.506194228539</v>
      </c>
      <c r="AW45" s="150">
        <v>2.5086288101191334</v>
      </c>
      <c r="AX45" s="149">
        <v>14002</v>
      </c>
      <c r="AY45" s="149">
        <v>36031.824985793493</v>
      </c>
      <c r="AZ45" s="150">
        <v>2.5733341655330304</v>
      </c>
      <c r="BA45" s="149">
        <v>14047</v>
      </c>
      <c r="BB45" s="149">
        <v>36880.667051873905</v>
      </c>
      <c r="BC45" s="150">
        <v>2.625519118094533</v>
      </c>
      <c r="BD45" s="149">
        <v>14746</v>
      </c>
      <c r="BE45" s="149">
        <v>39239.823654010368</v>
      </c>
      <c r="BF45" s="150">
        <v>2.6610486677071998</v>
      </c>
      <c r="BG45" s="149">
        <v>15170</v>
      </c>
      <c r="BH45" s="149">
        <v>41394.595021977999</v>
      </c>
      <c r="BI45" s="150">
        <v>2.7287142400776534</v>
      </c>
      <c r="BJ45" s="149">
        <v>15434</v>
      </c>
      <c r="BK45" s="149">
        <v>42614.206058580494</v>
      </c>
      <c r="BL45" s="150">
        <v>2.7610603899559734</v>
      </c>
      <c r="BM45" s="149">
        <v>15519</v>
      </c>
      <c r="BN45" s="149">
        <v>42915.045417159323</v>
      </c>
      <c r="BO45" s="150">
        <v>2.7653228569598118</v>
      </c>
      <c r="BP45" s="149">
        <v>16265</v>
      </c>
      <c r="BQ45" s="149">
        <v>43971.949431508991</v>
      </c>
      <c r="BR45" s="150">
        <v>2.7034706075320623</v>
      </c>
      <c r="BS45" s="149">
        <v>15514</v>
      </c>
      <c r="BT45" s="149">
        <v>43811.770827555825</v>
      </c>
      <c r="BU45" s="150">
        <v>2.8240151364932204</v>
      </c>
      <c r="BV45" s="149">
        <v>16030</v>
      </c>
      <c r="BW45" s="149">
        <v>44548.379439726326</v>
      </c>
      <c r="BX45" s="150">
        <v>2.7790629719105633</v>
      </c>
      <c r="BY45" s="149">
        <v>16242</v>
      </c>
      <c r="BZ45" s="149">
        <v>45320.548299707028</v>
      </c>
      <c r="CA45" s="150">
        <v>2.7903305196224006</v>
      </c>
      <c r="CB45" s="149">
        <v>16405</v>
      </c>
      <c r="CC45" s="149">
        <v>46145.224161632614</v>
      </c>
      <c r="CD45" s="150">
        <v>2.812875596564012</v>
      </c>
      <c r="CE45" s="149">
        <v>16776</v>
      </c>
      <c r="CF45" s="149">
        <v>47242.021073992786</v>
      </c>
      <c r="CG45" s="150">
        <v>2.8160479896276098</v>
      </c>
      <c r="CH45" s="149">
        <v>17316</v>
      </c>
      <c r="CI45" s="149">
        <v>48972.676709288746</v>
      </c>
      <c r="CJ45" s="150">
        <v>2.828174908136333</v>
      </c>
      <c r="CK45" s="149">
        <v>17719</v>
      </c>
      <c r="CL45" s="149">
        <v>50462.492643856109</v>
      </c>
      <c r="CM45" s="150">
        <v>2.847931183692991</v>
      </c>
      <c r="CN45" s="149">
        <v>18333</v>
      </c>
      <c r="CO45" s="149">
        <v>52184.363732632853</v>
      </c>
      <c r="CP45" s="150">
        <v>2.8464715939907737</v>
      </c>
      <c r="CQ45" s="149">
        <v>18779</v>
      </c>
      <c r="CR45" s="149">
        <v>53349.103816161361</v>
      </c>
      <c r="CS45" s="150">
        <v>2.8408916244827394</v>
      </c>
      <c r="CT45" s="149">
        <v>19322</v>
      </c>
      <c r="CU45" s="149">
        <v>53382.304705476323</v>
      </c>
      <c r="CV45" s="150">
        <v>2.7627732483943857</v>
      </c>
      <c r="CW45" s="149">
        <v>19405</v>
      </c>
      <c r="CX45" s="149">
        <v>54204.949334592682</v>
      </c>
      <c r="CY45" s="150">
        <v>2.7933496178609989</v>
      </c>
      <c r="CZ45" s="149">
        <v>19997</v>
      </c>
      <c r="DA45" s="149">
        <v>56165.257524346256</v>
      </c>
      <c r="DB45" s="150">
        <v>2.8086841788441395</v>
      </c>
      <c r="DC45" s="149">
        <v>20823</v>
      </c>
      <c r="DD45" s="149">
        <v>57634.773415062686</v>
      </c>
      <c r="DE45" s="150">
        <v>2.7678419735418855</v>
      </c>
      <c r="DF45" s="149">
        <v>21461</v>
      </c>
      <c r="DG45" s="149">
        <v>59372.791733068698</v>
      </c>
      <c r="DH45" s="150">
        <v>2.7665435782614369</v>
      </c>
      <c r="DI45" s="149">
        <v>22120</v>
      </c>
      <c r="DJ45" s="149">
        <v>61632.206764695991</v>
      </c>
      <c r="DK45" s="150">
        <v>2.7862661286028931</v>
      </c>
      <c r="DL45" s="149">
        <v>22413</v>
      </c>
      <c r="DM45" s="149">
        <v>62220.352809751806</v>
      </c>
      <c r="DN45" s="150">
        <v>2.7760832021483872</v>
      </c>
      <c r="DO45" s="149">
        <v>21993</v>
      </c>
      <c r="DP45" s="149">
        <v>59331.037813050636</v>
      </c>
      <c r="DQ45" s="150">
        <v>2.6977237217774128</v>
      </c>
      <c r="DR45" s="149">
        <v>22219</v>
      </c>
      <c r="DS45" s="149">
        <v>60920.36152405243</v>
      </c>
      <c r="DT45" s="150">
        <v>2.7418138315879395</v>
      </c>
      <c r="DU45" s="149">
        <v>23419</v>
      </c>
      <c r="DV45" s="149">
        <v>63759.936268110563</v>
      </c>
      <c r="DW45" s="150">
        <v>2.722572965033117</v>
      </c>
      <c r="DX45" s="149">
        <v>23583</v>
      </c>
      <c r="DY45" s="149">
        <v>63150.426756275243</v>
      </c>
      <c r="DZ45" s="150">
        <v>2.6777944602584594</v>
      </c>
      <c r="EA45" s="149">
        <v>23733</v>
      </c>
      <c r="EB45" s="149">
        <v>63456.279191293543</v>
      </c>
      <c r="EC45" s="150">
        <v>2.6737571816160428</v>
      </c>
      <c r="ED45" s="149">
        <v>23852</v>
      </c>
      <c r="EE45" s="151">
        <v>63666.722499514639</v>
      </c>
      <c r="EF45" s="161">
        <v>2.6692404200702096</v>
      </c>
    </row>
    <row r="46" spans="1:136" ht="15" customHeight="1">
      <c r="A46" s="158">
        <v>32</v>
      </c>
      <c r="B46" s="156">
        <v>2544</v>
      </c>
      <c r="C46" s="149">
        <v>7049.8917189761287</v>
      </c>
      <c r="D46" s="150">
        <v>2.7711838517987926</v>
      </c>
      <c r="E46" s="149">
        <v>2837</v>
      </c>
      <c r="F46" s="149">
        <v>7742.8134676411819</v>
      </c>
      <c r="G46" s="150">
        <v>2.7292257552489185</v>
      </c>
      <c r="H46" s="149">
        <v>3143</v>
      </c>
      <c r="I46" s="149">
        <v>8506.1712344620519</v>
      </c>
      <c r="J46" s="150">
        <v>2.7063860116010345</v>
      </c>
      <c r="K46" s="149">
        <v>3579</v>
      </c>
      <c r="L46" s="149">
        <v>9603.8239396595163</v>
      </c>
      <c r="M46" s="150">
        <v>2.683381933405844</v>
      </c>
      <c r="N46" s="149">
        <v>4159</v>
      </c>
      <c r="O46" s="149">
        <v>11039.700040114896</v>
      </c>
      <c r="P46" s="150">
        <v>2.6544121279429902</v>
      </c>
      <c r="Q46" s="149">
        <v>4793</v>
      </c>
      <c r="R46" s="149">
        <v>12283.500381588985</v>
      </c>
      <c r="S46" s="150">
        <v>2.5627999961587702</v>
      </c>
      <c r="T46" s="149">
        <v>5626</v>
      </c>
      <c r="U46" s="149">
        <v>14053.165873075743</v>
      </c>
      <c r="V46" s="150">
        <v>2.4978965291638362</v>
      </c>
      <c r="W46" s="149">
        <v>6355</v>
      </c>
      <c r="X46" s="149">
        <v>15541.028210386658</v>
      </c>
      <c r="Y46" s="150">
        <v>2.4454804422323617</v>
      </c>
      <c r="Z46" s="149">
        <v>7270</v>
      </c>
      <c r="AA46" s="149">
        <v>17394.503213935979</v>
      </c>
      <c r="AB46" s="150">
        <v>2.3926414324533671</v>
      </c>
      <c r="AC46" s="149">
        <v>8246</v>
      </c>
      <c r="AD46" s="149">
        <v>19584.933343151471</v>
      </c>
      <c r="AE46" s="150">
        <v>2.3750828696521311</v>
      </c>
      <c r="AF46" s="149">
        <v>9174</v>
      </c>
      <c r="AG46" s="149">
        <v>21888.799359338536</v>
      </c>
      <c r="AH46" s="150">
        <v>2.385960252816496</v>
      </c>
      <c r="AI46" s="149">
        <v>10157</v>
      </c>
      <c r="AJ46" s="149">
        <v>24287.013908094574</v>
      </c>
      <c r="AK46" s="150">
        <v>2.3911601760455423</v>
      </c>
      <c r="AL46" s="149">
        <v>11432</v>
      </c>
      <c r="AM46" s="149">
        <v>27401.612089097493</v>
      </c>
      <c r="AN46" s="150">
        <v>2.39692198120167</v>
      </c>
      <c r="AO46" s="149">
        <v>12376</v>
      </c>
      <c r="AP46" s="149">
        <v>29942.799098351039</v>
      </c>
      <c r="AQ46" s="150">
        <v>2.4194246200994698</v>
      </c>
      <c r="AR46" s="149">
        <v>13164</v>
      </c>
      <c r="AS46" s="149">
        <v>32151.516953422502</v>
      </c>
      <c r="AT46" s="150">
        <v>2.4423820232013447</v>
      </c>
      <c r="AU46" s="149">
        <v>13784</v>
      </c>
      <c r="AV46" s="149">
        <v>34168.982940459391</v>
      </c>
      <c r="AW46" s="150">
        <v>2.4788873288203273</v>
      </c>
      <c r="AX46" s="149">
        <v>14304</v>
      </c>
      <c r="AY46" s="149">
        <v>36353.575217671256</v>
      </c>
      <c r="AZ46" s="150">
        <v>2.5414971488864131</v>
      </c>
      <c r="BA46" s="149">
        <v>14361</v>
      </c>
      <c r="BB46" s="149">
        <v>37214.135011872429</v>
      </c>
      <c r="BC46" s="150">
        <v>2.5913331252609448</v>
      </c>
      <c r="BD46" s="149">
        <v>15051</v>
      </c>
      <c r="BE46" s="149">
        <v>39598.632814991499</v>
      </c>
      <c r="BF46" s="150">
        <v>2.6309635781669987</v>
      </c>
      <c r="BG46" s="149">
        <v>15511</v>
      </c>
      <c r="BH46" s="149">
        <v>41777.734540432582</v>
      </c>
      <c r="BI46" s="150">
        <v>2.6934262484967175</v>
      </c>
      <c r="BJ46" s="149">
        <v>15775</v>
      </c>
      <c r="BK46" s="149">
        <v>43010.972199863652</v>
      </c>
      <c r="BL46" s="150">
        <v>2.7265275562512614</v>
      </c>
      <c r="BM46" s="149">
        <v>15935</v>
      </c>
      <c r="BN46" s="149">
        <v>43315.992669608349</v>
      </c>
      <c r="BO46" s="150">
        <v>2.7182926055606118</v>
      </c>
      <c r="BP46" s="149">
        <v>16669</v>
      </c>
      <c r="BQ46" s="149">
        <v>44380.457444531756</v>
      </c>
      <c r="BR46" s="150">
        <v>2.6624547030134833</v>
      </c>
      <c r="BS46" s="149">
        <v>15913</v>
      </c>
      <c r="BT46" s="149">
        <v>44224.482073308791</v>
      </c>
      <c r="BU46" s="150">
        <v>2.7791417126443028</v>
      </c>
      <c r="BV46" s="149">
        <v>16437</v>
      </c>
      <c r="BW46" s="149">
        <v>44964.949917894577</v>
      </c>
      <c r="BX46" s="150">
        <v>2.7355934731334535</v>
      </c>
      <c r="BY46" s="149">
        <v>16668</v>
      </c>
      <c r="BZ46" s="149">
        <v>45746.526635815448</v>
      </c>
      <c r="CA46" s="150">
        <v>2.7445720323863361</v>
      </c>
      <c r="CB46" s="149">
        <v>16835</v>
      </c>
      <c r="CC46" s="149">
        <v>46579.044298199507</v>
      </c>
      <c r="CD46" s="150">
        <v>2.7667979981110489</v>
      </c>
      <c r="CE46" s="149">
        <v>17212</v>
      </c>
      <c r="CF46" s="149">
        <v>47686.487981235747</v>
      </c>
      <c r="CG46" s="150">
        <v>2.770537298468263</v>
      </c>
      <c r="CH46" s="149">
        <v>17758</v>
      </c>
      <c r="CI46" s="149">
        <v>49434.17707049325</v>
      </c>
      <c r="CJ46" s="150">
        <v>2.7837694036768359</v>
      </c>
      <c r="CK46" s="149">
        <v>18162</v>
      </c>
      <c r="CL46" s="149">
        <v>50940.87079263779</v>
      </c>
      <c r="CM46" s="150">
        <v>2.8048051311880733</v>
      </c>
      <c r="CN46" s="149">
        <v>18774</v>
      </c>
      <c r="CO46" s="149">
        <v>52678.652584883726</v>
      </c>
      <c r="CP46" s="150">
        <v>2.8059365390904296</v>
      </c>
      <c r="CQ46" s="149">
        <v>19224</v>
      </c>
      <c r="CR46" s="149">
        <v>53854.211524099337</v>
      </c>
      <c r="CS46" s="150">
        <v>2.8014050938461992</v>
      </c>
      <c r="CT46" s="149">
        <v>19750</v>
      </c>
      <c r="CU46" s="149">
        <v>53880.056221487335</v>
      </c>
      <c r="CV46" s="150">
        <v>2.7281041124803713</v>
      </c>
      <c r="CW46" s="149">
        <v>19811</v>
      </c>
      <c r="CX46" s="149">
        <v>54713.731479681504</v>
      </c>
      <c r="CY46" s="150">
        <v>2.7617854464530565</v>
      </c>
      <c r="CZ46" s="149">
        <v>20440</v>
      </c>
      <c r="DA46" s="149">
        <v>56693.89914180585</v>
      </c>
      <c r="DB46" s="150">
        <v>2.7736741263114406</v>
      </c>
      <c r="DC46" s="149">
        <v>21279</v>
      </c>
      <c r="DD46" s="149">
        <v>58172.540463734811</v>
      </c>
      <c r="DE46" s="150">
        <v>2.7338004823410316</v>
      </c>
      <c r="DF46" s="149">
        <v>21912</v>
      </c>
      <c r="DG46" s="149">
        <v>59927.008215589376</v>
      </c>
      <c r="DH46" s="150">
        <v>2.7348944968779381</v>
      </c>
      <c r="DI46" s="149">
        <v>22593</v>
      </c>
      <c r="DJ46" s="149">
        <v>62210.15598957226</v>
      </c>
      <c r="DK46" s="150">
        <v>2.7535146279631859</v>
      </c>
      <c r="DL46" s="149">
        <v>22870</v>
      </c>
      <c r="DM46" s="149">
        <v>62802.483652777424</v>
      </c>
      <c r="DN46" s="150">
        <v>2.746063998809682</v>
      </c>
      <c r="DO46" s="149">
        <v>22486</v>
      </c>
      <c r="DP46" s="149">
        <v>59876.661815205822</v>
      </c>
      <c r="DQ46" s="150">
        <v>2.6628418489373753</v>
      </c>
      <c r="DR46" s="149">
        <v>22716</v>
      </c>
      <c r="DS46" s="149">
        <v>61485.851906467542</v>
      </c>
      <c r="DT46" s="150">
        <v>2.7067200170130103</v>
      </c>
      <c r="DU46" s="149">
        <v>23920</v>
      </c>
      <c r="DV46" s="149">
        <v>64349.479726443213</v>
      </c>
      <c r="DW46" s="150">
        <v>2.6901956407375924</v>
      </c>
      <c r="DX46" s="149">
        <v>24081</v>
      </c>
      <c r="DY46" s="149">
        <v>63728.418926845254</v>
      </c>
      <c r="DZ46" s="150">
        <v>2.6464191240747996</v>
      </c>
      <c r="EA46" s="149">
        <v>24240</v>
      </c>
      <c r="EB46" s="149">
        <v>64036.722315553365</v>
      </c>
      <c r="EC46" s="150">
        <v>2.6417789734139179</v>
      </c>
      <c r="ED46" s="149">
        <v>24361</v>
      </c>
      <c r="EE46" s="151">
        <v>64248.481342157669</v>
      </c>
      <c r="EF46" s="161">
        <v>2.6373499175796424</v>
      </c>
    </row>
    <row r="47" spans="1:136" ht="15" customHeight="1">
      <c r="A47" s="158">
        <v>33</v>
      </c>
      <c r="B47" s="156">
        <v>2605</v>
      </c>
      <c r="C47" s="149">
        <v>7116.7198657071185</v>
      </c>
      <c r="D47" s="150">
        <v>2.7319462056457269</v>
      </c>
      <c r="E47" s="149">
        <v>2904</v>
      </c>
      <c r="F47" s="149">
        <v>7815.5270099676272</v>
      </c>
      <c r="G47" s="150">
        <v>2.6912971797409186</v>
      </c>
      <c r="H47" s="149">
        <v>3215</v>
      </c>
      <c r="I47" s="149">
        <v>8585.681121726444</v>
      </c>
      <c r="J47" s="150">
        <v>2.6705073473488161</v>
      </c>
      <c r="K47" s="149">
        <v>3659</v>
      </c>
      <c r="L47" s="149">
        <v>9693.1504657852565</v>
      </c>
      <c r="M47" s="150">
        <v>2.6491255714089248</v>
      </c>
      <c r="N47" s="149">
        <v>4252</v>
      </c>
      <c r="O47" s="149">
        <v>11141.694779273888</v>
      </c>
      <c r="P47" s="150">
        <v>2.6203421399985625</v>
      </c>
      <c r="Q47" s="149">
        <v>4903</v>
      </c>
      <c r="R47" s="149">
        <v>12394.485269437037</v>
      </c>
      <c r="S47" s="150">
        <v>2.5279390718819164</v>
      </c>
      <c r="T47" s="149">
        <v>5748</v>
      </c>
      <c r="U47" s="149">
        <v>14178.033520590852</v>
      </c>
      <c r="V47" s="150">
        <v>2.4666029089406494</v>
      </c>
      <c r="W47" s="149">
        <v>6482</v>
      </c>
      <c r="X47" s="149">
        <v>15677.176671563744</v>
      </c>
      <c r="Y47" s="150">
        <v>2.4185709150823427</v>
      </c>
      <c r="Z47" s="149">
        <v>7403</v>
      </c>
      <c r="AA47" s="149">
        <v>17544.61478737252</v>
      </c>
      <c r="AB47" s="150">
        <v>2.369933106493654</v>
      </c>
      <c r="AC47" s="149">
        <v>8415</v>
      </c>
      <c r="AD47" s="149">
        <v>19752.837501995498</v>
      </c>
      <c r="AE47" s="150">
        <v>2.3473366015443253</v>
      </c>
      <c r="AF47" s="149">
        <v>9361</v>
      </c>
      <c r="AG47" s="149">
        <v>22077.184697806882</v>
      </c>
      <c r="AH47" s="150">
        <v>2.35842161070472</v>
      </c>
      <c r="AI47" s="149">
        <v>10361</v>
      </c>
      <c r="AJ47" s="149">
        <v>24496.385566931007</v>
      </c>
      <c r="AK47" s="150">
        <v>2.3642877682589525</v>
      </c>
      <c r="AL47" s="149">
        <v>11660</v>
      </c>
      <c r="AM47" s="149">
        <v>27638.263135837195</v>
      </c>
      <c r="AN47" s="150">
        <v>2.3703484679105657</v>
      </c>
      <c r="AO47" s="149">
        <v>12620</v>
      </c>
      <c r="AP47" s="149">
        <v>30203.168761536865</v>
      </c>
      <c r="AQ47" s="150">
        <v>2.3932780318175011</v>
      </c>
      <c r="AR47" s="149">
        <v>13414</v>
      </c>
      <c r="AS47" s="149">
        <v>32433.024052697634</v>
      </c>
      <c r="AT47" s="150">
        <v>2.4178488185997939</v>
      </c>
      <c r="AU47" s="149">
        <v>14064</v>
      </c>
      <c r="AV47" s="149">
        <v>34471.147246755965</v>
      </c>
      <c r="AW47" s="150">
        <v>2.4510201398432852</v>
      </c>
      <c r="AX47" s="149">
        <v>14603</v>
      </c>
      <c r="AY47" s="149">
        <v>36680.432236664979</v>
      </c>
      <c r="AZ47" s="150">
        <v>2.5118422404071068</v>
      </c>
      <c r="BA47" s="149">
        <v>14671</v>
      </c>
      <c r="BB47" s="149">
        <v>37552.911312533884</v>
      </c>
      <c r="BC47" s="150">
        <v>2.5596695053189205</v>
      </c>
      <c r="BD47" s="149">
        <v>15372</v>
      </c>
      <c r="BE47" s="149">
        <v>39962.603141319021</v>
      </c>
      <c r="BF47" s="150">
        <v>2.5997009589720936</v>
      </c>
      <c r="BG47" s="149">
        <v>15846</v>
      </c>
      <c r="BH47" s="149">
        <v>42167.274751598641</v>
      </c>
      <c r="BI47" s="150">
        <v>2.6610674461440516</v>
      </c>
      <c r="BJ47" s="149">
        <v>16150</v>
      </c>
      <c r="BK47" s="149">
        <v>43414.748535399762</v>
      </c>
      <c r="BL47" s="150">
        <v>2.6882197235541647</v>
      </c>
      <c r="BM47" s="149">
        <v>16327</v>
      </c>
      <c r="BN47" s="149">
        <v>43721.061435714153</v>
      </c>
      <c r="BO47" s="150">
        <v>2.6778380250942706</v>
      </c>
      <c r="BP47" s="149">
        <v>16989</v>
      </c>
      <c r="BQ47" s="149">
        <v>44791.513614806208</v>
      </c>
      <c r="BR47" s="150">
        <v>2.636500889681924</v>
      </c>
      <c r="BS47" s="149">
        <v>16415</v>
      </c>
      <c r="BT47" s="149">
        <v>44643.663288521202</v>
      </c>
      <c r="BU47" s="150">
        <v>2.719687072099982</v>
      </c>
      <c r="BV47" s="149">
        <v>16836</v>
      </c>
      <c r="BW47" s="149">
        <v>45387.438216925468</v>
      </c>
      <c r="BX47" s="150">
        <v>2.6958563920720757</v>
      </c>
      <c r="BY47" s="149">
        <v>17089</v>
      </c>
      <c r="BZ47" s="149">
        <v>46177.375442212724</v>
      </c>
      <c r="CA47" s="150">
        <v>2.7021695501324081</v>
      </c>
      <c r="CB47" s="149">
        <v>17268</v>
      </c>
      <c r="CC47" s="149">
        <v>47019.396234699765</v>
      </c>
      <c r="CD47" s="150">
        <v>2.7229207919098775</v>
      </c>
      <c r="CE47" s="149">
        <v>17636</v>
      </c>
      <c r="CF47" s="149">
        <v>48138.377069274175</v>
      </c>
      <c r="CG47" s="150">
        <v>2.7295518864410395</v>
      </c>
      <c r="CH47" s="149">
        <v>18186</v>
      </c>
      <c r="CI47" s="149">
        <v>49903.615416276429</v>
      </c>
      <c r="CJ47" s="150">
        <v>2.7440677123213697</v>
      </c>
      <c r="CK47" s="149">
        <v>18591</v>
      </c>
      <c r="CL47" s="149">
        <v>51426.769825928728</v>
      </c>
      <c r="CM47" s="150">
        <v>2.7662185910348409</v>
      </c>
      <c r="CN47" s="149">
        <v>19222</v>
      </c>
      <c r="CO47" s="149">
        <v>53181.549097464318</v>
      </c>
      <c r="CP47" s="150">
        <v>2.7667021692573259</v>
      </c>
      <c r="CQ47" s="149">
        <v>19653</v>
      </c>
      <c r="CR47" s="149">
        <v>54367.74497273218</v>
      </c>
      <c r="CS47" s="150">
        <v>2.7663840112314753</v>
      </c>
      <c r="CT47" s="149">
        <v>20166</v>
      </c>
      <c r="CU47" s="149">
        <v>54386.234199960403</v>
      </c>
      <c r="CV47" s="150">
        <v>2.6969272141208176</v>
      </c>
      <c r="CW47" s="149">
        <v>20246</v>
      </c>
      <c r="CX47" s="149">
        <v>55231.474482327387</v>
      </c>
      <c r="CY47" s="150">
        <v>2.7280190893177609</v>
      </c>
      <c r="CZ47" s="149">
        <v>20890</v>
      </c>
      <c r="DA47" s="149">
        <v>57231.756997264565</v>
      </c>
      <c r="DB47" s="150">
        <v>2.7396724268676191</v>
      </c>
      <c r="DC47" s="149">
        <v>21732</v>
      </c>
      <c r="DD47" s="149">
        <v>58719.666426485157</v>
      </c>
      <c r="DE47" s="150">
        <v>2.7019909086363501</v>
      </c>
      <c r="DF47" s="149">
        <v>22360</v>
      </c>
      <c r="DG47" s="149">
        <v>60491.195671273599</v>
      </c>
      <c r="DH47" s="150">
        <v>2.7053307545292307</v>
      </c>
      <c r="DI47" s="149">
        <v>23051</v>
      </c>
      <c r="DJ47" s="149">
        <v>62797.721908398424</v>
      </c>
      <c r="DK47" s="150">
        <v>2.7242949073098095</v>
      </c>
      <c r="DL47" s="149">
        <v>23324</v>
      </c>
      <c r="DM47" s="149">
        <v>63395.039218650578</v>
      </c>
      <c r="DN47" s="150">
        <v>2.7180174592115667</v>
      </c>
      <c r="DO47" s="149">
        <v>22951</v>
      </c>
      <c r="DP47" s="149">
        <v>60431.248506928219</v>
      </c>
      <c r="DQ47" s="150">
        <v>2.6330551395114905</v>
      </c>
      <c r="DR47" s="149">
        <v>23200</v>
      </c>
      <c r="DS47" s="149">
        <v>62060.584128369592</v>
      </c>
      <c r="DT47" s="150">
        <v>2.6750251779469654</v>
      </c>
      <c r="DU47" s="149">
        <v>24404</v>
      </c>
      <c r="DV47" s="149">
        <v>64949.050910829967</v>
      </c>
      <c r="DW47" s="150">
        <v>2.6614100520746584</v>
      </c>
      <c r="DX47" s="149">
        <v>24561</v>
      </c>
      <c r="DY47" s="149">
        <v>64316.242139593865</v>
      </c>
      <c r="DZ47" s="150">
        <v>2.6186328789379041</v>
      </c>
      <c r="EA47" s="149">
        <v>24745</v>
      </c>
      <c r="EB47" s="149">
        <v>64626.945005435489</v>
      </c>
      <c r="EC47" s="150">
        <v>2.6117173168492824</v>
      </c>
      <c r="ED47" s="149">
        <v>24870</v>
      </c>
      <c r="EE47" s="151">
        <v>64840.011802659392</v>
      </c>
      <c r="EF47" s="161">
        <v>2.6071576921053232</v>
      </c>
    </row>
    <row r="48" spans="1:136" ht="15" customHeight="1">
      <c r="A48" s="158">
        <v>34</v>
      </c>
      <c r="B48" s="156">
        <v>2666</v>
      </c>
      <c r="C48" s="149">
        <v>7184.6167070743977</v>
      </c>
      <c r="D48" s="150">
        <v>2.6949049914007492</v>
      </c>
      <c r="E48" s="149">
        <v>2971</v>
      </c>
      <c r="F48" s="149">
        <v>7889.4291594325878</v>
      </c>
      <c r="G48" s="150">
        <v>2.6554793535619616</v>
      </c>
      <c r="H48" s="149">
        <v>3287</v>
      </c>
      <c r="I48" s="149">
        <v>8666.5101153223859</v>
      </c>
      <c r="J48" s="150">
        <v>2.6366017996113129</v>
      </c>
      <c r="K48" s="149">
        <v>3740</v>
      </c>
      <c r="L48" s="149">
        <v>9783.9710178144451</v>
      </c>
      <c r="M48" s="150">
        <v>2.6160350315011884</v>
      </c>
      <c r="N48" s="149">
        <v>4345</v>
      </c>
      <c r="O48" s="149">
        <v>11245.387862152087</v>
      </c>
      <c r="P48" s="150">
        <v>2.5881214872617</v>
      </c>
      <c r="Q48" s="149">
        <v>5011</v>
      </c>
      <c r="R48" s="149">
        <v>12507.144021240947</v>
      </c>
      <c r="S48" s="150">
        <v>2.495937741217511</v>
      </c>
      <c r="T48" s="149">
        <v>5866</v>
      </c>
      <c r="U48" s="149">
        <v>14304.8686209143</v>
      </c>
      <c r="V48" s="150">
        <v>2.4386069929959597</v>
      </c>
      <c r="W48" s="149">
        <v>6606</v>
      </c>
      <c r="X48" s="149">
        <v>15815.55967538527</v>
      </c>
      <c r="Y48" s="150">
        <v>2.3941204473789388</v>
      </c>
      <c r="Z48" s="149">
        <v>7531</v>
      </c>
      <c r="AA48" s="149">
        <v>17697.305607106933</v>
      </c>
      <c r="AB48" s="150">
        <v>2.3499277130669145</v>
      </c>
      <c r="AC48" s="149">
        <v>8575</v>
      </c>
      <c r="AD48" s="149">
        <v>19923.515535580886</v>
      </c>
      <c r="AE48" s="150">
        <v>2.3234420449657009</v>
      </c>
      <c r="AF48" s="149">
        <v>9549</v>
      </c>
      <c r="AG48" s="149">
        <v>22268.431942247789</v>
      </c>
      <c r="AH48" s="150">
        <v>2.3320171685252684</v>
      </c>
      <c r="AI48" s="149">
        <v>10567</v>
      </c>
      <c r="AJ48" s="149">
        <v>24708.997431536343</v>
      </c>
      <c r="AK48" s="150">
        <v>2.3383171601718882</v>
      </c>
      <c r="AL48" s="149">
        <v>11890</v>
      </c>
      <c r="AM48" s="149">
        <v>27878.616210400727</v>
      </c>
      <c r="AN48" s="150">
        <v>2.3447112035660829</v>
      </c>
      <c r="AO48" s="149">
        <v>12870</v>
      </c>
      <c r="AP48" s="149">
        <v>30467.686667431222</v>
      </c>
      <c r="AQ48" s="150">
        <v>2.3673416214010272</v>
      </c>
      <c r="AR48" s="149">
        <v>13677</v>
      </c>
      <c r="AS48" s="149">
        <v>32719.229057087519</v>
      </c>
      <c r="AT48" s="150">
        <v>2.3922811330765166</v>
      </c>
      <c r="AU48" s="149">
        <v>14343</v>
      </c>
      <c r="AV48" s="149">
        <v>34778.224104897985</v>
      </c>
      <c r="AW48" s="150">
        <v>2.4247524300981653</v>
      </c>
      <c r="AX48" s="149">
        <v>14899</v>
      </c>
      <c r="AY48" s="149">
        <v>37012.695168369326</v>
      </c>
      <c r="AZ48" s="150">
        <v>2.4842402287649725</v>
      </c>
      <c r="BA48" s="149">
        <v>14975</v>
      </c>
      <c r="BB48" s="149">
        <v>37897.302388034739</v>
      </c>
      <c r="BC48" s="150">
        <v>2.530704666980617</v>
      </c>
      <c r="BD48" s="149">
        <v>15698</v>
      </c>
      <c r="BE48" s="149">
        <v>40332.747303011151</v>
      </c>
      <c r="BF48" s="150">
        <v>2.5692920947261531</v>
      </c>
      <c r="BG48" s="149">
        <v>16178</v>
      </c>
      <c r="BH48" s="149">
        <v>42563.56625513218</v>
      </c>
      <c r="BI48" s="150">
        <v>2.6309535328923341</v>
      </c>
      <c r="BJ48" s="149">
        <v>16561</v>
      </c>
      <c r="BK48" s="149">
        <v>43824.538006587652</v>
      </c>
      <c r="BL48" s="150">
        <v>2.6462495022394572</v>
      </c>
      <c r="BM48" s="149">
        <v>16625</v>
      </c>
      <c r="BN48" s="149">
        <v>44134.346709506011</v>
      </c>
      <c r="BO48" s="150">
        <v>2.6546975464364517</v>
      </c>
      <c r="BP48" s="149">
        <v>17404</v>
      </c>
      <c r="BQ48" s="149">
        <v>45209.695821975954</v>
      </c>
      <c r="BR48" s="150">
        <v>2.5976612170751525</v>
      </c>
      <c r="BS48" s="149">
        <v>16787</v>
      </c>
      <c r="BT48" s="149">
        <v>45066.686761511526</v>
      </c>
      <c r="BU48" s="150">
        <v>2.6846182618402055</v>
      </c>
      <c r="BV48" s="149">
        <v>17216</v>
      </c>
      <c r="BW48" s="149">
        <v>45816.896208793762</v>
      </c>
      <c r="BX48" s="150">
        <v>2.6612974098974074</v>
      </c>
      <c r="BY48" s="149">
        <v>17517</v>
      </c>
      <c r="BZ48" s="149">
        <v>46614.409801561655</v>
      </c>
      <c r="CA48" s="150">
        <v>2.6610954958932269</v>
      </c>
      <c r="CB48" s="149">
        <v>17661</v>
      </c>
      <c r="CC48" s="149">
        <v>47467.639367181539</v>
      </c>
      <c r="CD48" s="150">
        <v>2.6877096068841819</v>
      </c>
      <c r="CE48" s="149">
        <v>18040</v>
      </c>
      <c r="CF48" s="149">
        <v>48597.678347031426</v>
      </c>
      <c r="CG48" s="150">
        <v>2.6938846090372186</v>
      </c>
      <c r="CH48" s="149">
        <v>18613</v>
      </c>
      <c r="CI48" s="149">
        <v>50381.700360397925</v>
      </c>
      <c r="CJ48" s="150">
        <v>2.7068017171008396</v>
      </c>
      <c r="CK48" s="149">
        <v>19044</v>
      </c>
      <c r="CL48" s="149">
        <v>51920.899329326829</v>
      </c>
      <c r="CM48" s="150">
        <v>2.7263652241822531</v>
      </c>
      <c r="CN48" s="149">
        <v>19652</v>
      </c>
      <c r="CO48" s="149">
        <v>53692.85252004864</v>
      </c>
      <c r="CP48" s="150">
        <v>2.7321826032998495</v>
      </c>
      <c r="CQ48" s="149">
        <v>20086</v>
      </c>
      <c r="CR48" s="149">
        <v>54890.498581051026</v>
      </c>
      <c r="CS48" s="150">
        <v>2.732774000848901</v>
      </c>
      <c r="CT48" s="149">
        <v>20599</v>
      </c>
      <c r="CU48" s="149">
        <v>54901.482366902143</v>
      </c>
      <c r="CV48" s="150">
        <v>2.6652498843100219</v>
      </c>
      <c r="CW48" s="149">
        <v>20685</v>
      </c>
      <c r="CX48" s="149">
        <v>55757.993131763287</v>
      </c>
      <c r="CY48" s="150">
        <v>2.6955761726740772</v>
      </c>
      <c r="CZ48" s="149">
        <v>21349</v>
      </c>
      <c r="DA48" s="149">
        <v>57778.856300419735</v>
      </c>
      <c r="DB48" s="150">
        <v>2.7063963792411698</v>
      </c>
      <c r="DC48" s="149">
        <v>22187</v>
      </c>
      <c r="DD48" s="149">
        <v>59276.669966157162</v>
      </c>
      <c r="DE48" s="150">
        <v>2.6716847688356768</v>
      </c>
      <c r="DF48" s="149">
        <v>22828</v>
      </c>
      <c r="DG48" s="149">
        <v>61065.177469230424</v>
      </c>
      <c r="DH48" s="150">
        <v>2.6750121547761707</v>
      </c>
      <c r="DI48" s="149">
        <v>23511</v>
      </c>
      <c r="DJ48" s="149">
        <v>63396.467988378121</v>
      </c>
      <c r="DK48" s="150">
        <v>2.6964598693538395</v>
      </c>
      <c r="DL48" s="149">
        <v>23805</v>
      </c>
      <c r="DM48" s="149">
        <v>63998.568390660927</v>
      </c>
      <c r="DN48" s="150">
        <v>2.688450678036586</v>
      </c>
      <c r="DO48" s="149">
        <v>23432</v>
      </c>
      <c r="DP48" s="149">
        <v>60995.62812687768</v>
      </c>
      <c r="DQ48" s="150">
        <v>2.6030909920995939</v>
      </c>
      <c r="DR48" s="149">
        <v>23652</v>
      </c>
      <c r="DS48" s="149">
        <v>62646.24788868925</v>
      </c>
      <c r="DT48" s="150">
        <v>2.6486659854849166</v>
      </c>
      <c r="DU48" s="149">
        <v>24884</v>
      </c>
      <c r="DV48" s="149">
        <v>65559.865404577125</v>
      </c>
      <c r="DW48" s="150">
        <v>2.6346192495007688</v>
      </c>
      <c r="DX48" s="149">
        <v>25070</v>
      </c>
      <c r="DY48" s="149">
        <v>64915.260831377986</v>
      </c>
      <c r="DZ48" s="150">
        <v>2.5893602246261662</v>
      </c>
      <c r="EA48" s="149">
        <v>25250</v>
      </c>
      <c r="EB48" s="149">
        <v>65227.397136597217</v>
      </c>
      <c r="EC48" s="150">
        <v>2.5832632529345432</v>
      </c>
      <c r="ED48" s="149">
        <v>25378</v>
      </c>
      <c r="EE48" s="151">
        <v>65441.768656386535</v>
      </c>
      <c r="EF48" s="161">
        <v>2.5786810882018494</v>
      </c>
    </row>
    <row r="49" spans="1:136" ht="15" customHeight="1">
      <c r="A49" s="158">
        <v>35</v>
      </c>
      <c r="B49" s="156">
        <v>2729</v>
      </c>
      <c r="C49" s="149">
        <v>7253.6379090796918</v>
      </c>
      <c r="D49" s="150">
        <v>2.6579838435616314</v>
      </c>
      <c r="E49" s="149">
        <v>3039</v>
      </c>
      <c r="F49" s="149">
        <v>7964.5741846438868</v>
      </c>
      <c r="G49" s="150">
        <v>2.6207878198893999</v>
      </c>
      <c r="H49" s="149">
        <v>3360</v>
      </c>
      <c r="I49" s="149">
        <v>8748.7173114582929</v>
      </c>
      <c r="J49" s="150">
        <v>2.6037849141244918</v>
      </c>
      <c r="K49" s="149">
        <v>3821</v>
      </c>
      <c r="L49" s="149">
        <v>9876.33960264897</v>
      </c>
      <c r="M49" s="150">
        <v>2.5847525785524654</v>
      </c>
      <c r="N49" s="149">
        <v>4438</v>
      </c>
      <c r="O49" s="149">
        <v>11350.839474918665</v>
      </c>
      <c r="P49" s="150">
        <v>2.557647470689199</v>
      </c>
      <c r="Q49" s="149">
        <v>5121</v>
      </c>
      <c r="R49" s="149">
        <v>12621.555633901693</v>
      </c>
      <c r="S49" s="150">
        <v>2.4646662046283327</v>
      </c>
      <c r="T49" s="149">
        <v>5984</v>
      </c>
      <c r="U49" s="149">
        <v>14433.789162776637</v>
      </c>
      <c r="V49" s="150">
        <v>2.4120636969880742</v>
      </c>
      <c r="W49" s="149">
        <v>6729</v>
      </c>
      <c r="X49" s="149">
        <v>15956.305969766034</v>
      </c>
      <c r="Y49" s="150">
        <v>2.3712744790854559</v>
      </c>
      <c r="Z49" s="149">
        <v>7660</v>
      </c>
      <c r="AA49" s="149">
        <v>17852.726679873191</v>
      </c>
      <c r="AB49" s="150">
        <v>2.3306431696962391</v>
      </c>
      <c r="AC49" s="149">
        <v>8753</v>
      </c>
      <c r="AD49" s="149">
        <v>20096.747655921503</v>
      </c>
      <c r="AE49" s="150">
        <v>2.2959839661740551</v>
      </c>
      <c r="AF49" s="149">
        <v>9740</v>
      </c>
      <c r="AG49" s="149">
        <v>22462.652365636313</v>
      </c>
      <c r="AH49" s="150">
        <v>2.306227142262455</v>
      </c>
      <c r="AI49" s="149">
        <v>10776</v>
      </c>
      <c r="AJ49" s="149">
        <v>24924.952351339398</v>
      </c>
      <c r="AK49" s="150">
        <v>2.3130059717278582</v>
      </c>
      <c r="AL49" s="149">
        <v>12126</v>
      </c>
      <c r="AM49" s="149">
        <v>28122.777472764443</v>
      </c>
      <c r="AN49" s="150">
        <v>2.3192130523473895</v>
      </c>
      <c r="AO49" s="149">
        <v>13125</v>
      </c>
      <c r="AP49" s="149">
        <v>30736.480224278814</v>
      </c>
      <c r="AQ49" s="150">
        <v>2.3418270647069575</v>
      </c>
      <c r="AR49" s="149">
        <v>13941</v>
      </c>
      <c r="AS49" s="149">
        <v>33010.091423114747</v>
      </c>
      <c r="AT49" s="150">
        <v>2.367842437638243</v>
      </c>
      <c r="AU49" s="149">
        <v>14622</v>
      </c>
      <c r="AV49" s="149">
        <v>35090.474686964386</v>
      </c>
      <c r="AW49" s="150">
        <v>2.3998409716156739</v>
      </c>
      <c r="AX49" s="149">
        <v>15192</v>
      </c>
      <c r="AY49" s="149">
        <v>37350.646372053881</v>
      </c>
      <c r="AZ49" s="150">
        <v>2.4585733525575226</v>
      </c>
      <c r="BA49" s="149">
        <v>15274</v>
      </c>
      <c r="BB49" s="149">
        <v>38247.646603526278</v>
      </c>
      <c r="BC49" s="150">
        <v>2.5041015191519103</v>
      </c>
      <c r="BD49" s="149">
        <v>16044</v>
      </c>
      <c r="BE49" s="149">
        <v>40709.170017863296</v>
      </c>
      <c r="BF49" s="150">
        <v>2.5373454261944213</v>
      </c>
      <c r="BG49" s="149">
        <v>16513</v>
      </c>
      <c r="BH49" s="149">
        <v>42966.925347137483</v>
      </c>
      <c r="BI49" s="150">
        <v>2.6020060162985215</v>
      </c>
      <c r="BJ49" s="149">
        <v>16939</v>
      </c>
      <c r="BK49" s="149">
        <v>44241.684242603136</v>
      </c>
      <c r="BL49" s="150">
        <v>2.6118238528014133</v>
      </c>
      <c r="BM49" s="149">
        <v>17066</v>
      </c>
      <c r="BN49" s="149">
        <v>44554.673931197198</v>
      </c>
      <c r="BO49" s="150">
        <v>2.6107274071954292</v>
      </c>
      <c r="BP49" s="149">
        <v>17732</v>
      </c>
      <c r="BQ49" s="149">
        <v>45633.683931030093</v>
      </c>
      <c r="BR49" s="150">
        <v>2.5735215390835831</v>
      </c>
      <c r="BS49" s="149">
        <v>17206</v>
      </c>
      <c r="BT49" s="149">
        <v>45500.01202102493</v>
      </c>
      <c r="BU49" s="150">
        <v>2.644427061549746</v>
      </c>
      <c r="BV49" s="149">
        <v>17589</v>
      </c>
      <c r="BW49" s="149">
        <v>46254.929309004016</v>
      </c>
      <c r="BX49" s="150">
        <v>2.6297645863325951</v>
      </c>
      <c r="BY49" s="149">
        <v>17900</v>
      </c>
      <c r="BZ49" s="149">
        <v>47058.612319528722</v>
      </c>
      <c r="CA49" s="150">
        <v>2.6289727552809343</v>
      </c>
      <c r="CB49" s="149">
        <v>18044</v>
      </c>
      <c r="CC49" s="149">
        <v>47921.693312690804</v>
      </c>
      <c r="CD49" s="150">
        <v>2.6558242802422303</v>
      </c>
      <c r="CE49" s="149">
        <v>18452</v>
      </c>
      <c r="CF49" s="149">
        <v>49064.457992358468</v>
      </c>
      <c r="CG49" s="150">
        <v>2.6590319744395443</v>
      </c>
      <c r="CH49" s="149">
        <v>19044</v>
      </c>
      <c r="CI49" s="149">
        <v>50867.548143642074</v>
      </c>
      <c r="CJ49" s="150">
        <v>2.6710537777589831</v>
      </c>
      <c r="CK49" s="149">
        <v>19469</v>
      </c>
      <c r="CL49" s="149">
        <v>52423.556477398037</v>
      </c>
      <c r="CM49" s="150">
        <v>2.6926681636138494</v>
      </c>
      <c r="CN49" s="149">
        <v>20075</v>
      </c>
      <c r="CO49" s="149">
        <v>54213.13110333035</v>
      </c>
      <c r="CP49" s="150">
        <v>2.7005295692817111</v>
      </c>
      <c r="CQ49" s="149">
        <v>20506</v>
      </c>
      <c r="CR49" s="149">
        <v>55422.801820713888</v>
      </c>
      <c r="CS49" s="150">
        <v>2.7027602565451034</v>
      </c>
      <c r="CT49" s="149">
        <v>21023</v>
      </c>
      <c r="CU49" s="149">
        <v>55426.202231647083</v>
      </c>
      <c r="CV49" s="150">
        <v>2.6364554170026677</v>
      </c>
      <c r="CW49" s="149">
        <v>21128</v>
      </c>
      <c r="CX49" s="149">
        <v>56294.171933933823</v>
      </c>
      <c r="CY49" s="150">
        <v>2.6644344913827065</v>
      </c>
      <c r="CZ49" s="149">
        <v>21798</v>
      </c>
      <c r="DA49" s="149">
        <v>58335.624513707575</v>
      </c>
      <c r="DB49" s="150">
        <v>2.6761916007756481</v>
      </c>
      <c r="DC49" s="149">
        <v>22651</v>
      </c>
      <c r="DD49" s="149">
        <v>59843.843970989707</v>
      </c>
      <c r="DE49" s="150">
        <v>2.6419956721994486</v>
      </c>
      <c r="DF49" s="149">
        <v>23295</v>
      </c>
      <c r="DG49" s="149">
        <v>61650.080791833396</v>
      </c>
      <c r="DH49" s="150">
        <v>2.6464941314373642</v>
      </c>
      <c r="DI49" s="149">
        <v>23954</v>
      </c>
      <c r="DJ49" s="149">
        <v>64007.081366130551</v>
      </c>
      <c r="DK49" s="150">
        <v>2.672083216420245</v>
      </c>
      <c r="DL49" s="149">
        <v>24294</v>
      </c>
      <c r="DM49" s="149">
        <v>64613.188919204025</v>
      </c>
      <c r="DN49" s="150">
        <v>2.6596356680334248</v>
      </c>
      <c r="DO49" s="149">
        <v>23890</v>
      </c>
      <c r="DP49" s="149">
        <v>61569.964116128795</v>
      </c>
      <c r="DQ49" s="150">
        <v>2.5772274640489239</v>
      </c>
      <c r="DR49" s="149">
        <v>24122</v>
      </c>
      <c r="DS49" s="149">
        <v>63242.243573322186</v>
      </c>
      <c r="DT49" s="150">
        <v>2.6217661708532538</v>
      </c>
      <c r="DU49" s="149">
        <v>25367</v>
      </c>
      <c r="DV49" s="149">
        <v>66182.07451445116</v>
      </c>
      <c r="DW49" s="150">
        <v>2.6089831085446114</v>
      </c>
      <c r="DX49" s="149">
        <v>25580</v>
      </c>
      <c r="DY49" s="149">
        <v>65524.099920555258</v>
      </c>
      <c r="DZ49" s="150">
        <v>2.5615363534228015</v>
      </c>
      <c r="EA49" s="149">
        <v>25755</v>
      </c>
      <c r="EB49" s="149">
        <v>65838.556269337903</v>
      </c>
      <c r="EC49" s="150">
        <v>2.5563407598267482</v>
      </c>
      <c r="ED49" s="149">
        <v>25887</v>
      </c>
      <c r="EE49" s="151">
        <v>66054.213157649414</v>
      </c>
      <c r="EF49" s="161">
        <v>2.5516364645439569</v>
      </c>
    </row>
    <row r="50" spans="1:136" ht="15" customHeight="1">
      <c r="A50" s="158">
        <v>36</v>
      </c>
      <c r="B50" s="156">
        <v>2788</v>
      </c>
      <c r="C50" s="149">
        <v>7323.8717062102942</v>
      </c>
      <c r="D50" s="150">
        <v>2.6269267238917839</v>
      </c>
      <c r="E50" s="149">
        <v>3107</v>
      </c>
      <c r="F50" s="149">
        <v>8041.0047610776091</v>
      </c>
      <c r="G50" s="150">
        <v>2.5880285680970743</v>
      </c>
      <c r="H50" s="149">
        <v>3434</v>
      </c>
      <c r="I50" s="149">
        <v>8832.3378304998096</v>
      </c>
      <c r="J50" s="150">
        <v>2.5720261591438001</v>
      </c>
      <c r="K50" s="149">
        <v>3904</v>
      </c>
      <c r="L50" s="149">
        <v>9970.3136026230441</v>
      </c>
      <c r="M50" s="150">
        <v>2.553871312147296</v>
      </c>
      <c r="N50" s="149">
        <v>4533</v>
      </c>
      <c r="O50" s="149">
        <v>11458.102013348431</v>
      </c>
      <c r="P50" s="150">
        <v>2.5277083638536135</v>
      </c>
      <c r="Q50" s="149">
        <v>5229</v>
      </c>
      <c r="R50" s="149">
        <v>12737.961868435083</v>
      </c>
      <c r="S50" s="150">
        <v>2.4360225412956744</v>
      </c>
      <c r="T50" s="149">
        <v>6102</v>
      </c>
      <c r="U50" s="149">
        <v>14564.895023806277</v>
      </c>
      <c r="V50" s="150">
        <v>2.3869051169790687</v>
      </c>
      <c r="W50" s="149">
        <v>6855</v>
      </c>
      <c r="X50" s="149">
        <v>16099.498083139437</v>
      </c>
      <c r="Y50" s="150">
        <v>2.3485774008956146</v>
      </c>
      <c r="Z50" s="149">
        <v>7796</v>
      </c>
      <c r="AA50" s="149">
        <v>18010.924328301542</v>
      </c>
      <c r="AB50" s="150">
        <v>2.310277620356791</v>
      </c>
      <c r="AC50" s="149">
        <v>8922</v>
      </c>
      <c r="AD50" s="149">
        <v>20272.61886652284</v>
      </c>
      <c r="AE50" s="150">
        <v>2.2722056564136786</v>
      </c>
      <c r="AF50" s="149">
        <v>9932</v>
      </c>
      <c r="AG50" s="149">
        <v>22659.944661589951</v>
      </c>
      <c r="AH50" s="150">
        <v>2.2815087254923432</v>
      </c>
      <c r="AI50" s="149">
        <v>10988</v>
      </c>
      <c r="AJ50" s="149">
        <v>25144.372538807882</v>
      </c>
      <c r="AK50" s="150">
        <v>2.2883484290869931</v>
      </c>
      <c r="AL50" s="149">
        <v>12365</v>
      </c>
      <c r="AM50" s="149">
        <v>28370.869443869477</v>
      </c>
      <c r="AN50" s="150">
        <v>2.2944496113117245</v>
      </c>
      <c r="AO50" s="149">
        <v>13385</v>
      </c>
      <c r="AP50" s="149">
        <v>31009.646259288678</v>
      </c>
      <c r="AQ50" s="150">
        <v>2.3167460783928786</v>
      </c>
      <c r="AR50" s="149">
        <v>14208</v>
      </c>
      <c r="AS50" s="149">
        <v>33306.046477461947</v>
      </c>
      <c r="AT50" s="150">
        <v>2.344175568515058</v>
      </c>
      <c r="AU50" s="149">
        <v>14900</v>
      </c>
      <c r="AV50" s="149">
        <v>35408.120750869915</v>
      </c>
      <c r="AW50" s="150">
        <v>2.3763839430114038</v>
      </c>
      <c r="AX50" s="149">
        <v>15483</v>
      </c>
      <c r="AY50" s="149">
        <v>37694.590822353828</v>
      </c>
      <c r="AZ50" s="150">
        <v>2.4345792690275676</v>
      </c>
      <c r="BA50" s="149">
        <v>15568</v>
      </c>
      <c r="BB50" s="149">
        <v>38604.298132590266</v>
      </c>
      <c r="BC50" s="150">
        <v>2.4797211030697754</v>
      </c>
      <c r="BD50" s="149">
        <v>16353</v>
      </c>
      <c r="BE50" s="149">
        <v>41092.33806218901</v>
      </c>
      <c r="BF50" s="150">
        <v>2.5128317777893359</v>
      </c>
      <c r="BG50" s="149">
        <v>16854</v>
      </c>
      <c r="BH50" s="149">
        <v>43377.612209415878</v>
      </c>
      <c r="BI50" s="150">
        <v>2.5737280295132239</v>
      </c>
      <c r="BJ50" s="149">
        <v>17425</v>
      </c>
      <c r="BK50" s="149">
        <v>44664.806015340713</v>
      </c>
      <c r="BL50" s="150">
        <v>2.5632600295747898</v>
      </c>
      <c r="BM50" s="149">
        <v>17392</v>
      </c>
      <c r="BN50" s="149">
        <v>44982.261533433193</v>
      </c>
      <c r="BO50" s="150">
        <v>2.5863765831090841</v>
      </c>
      <c r="BP50" s="149">
        <v>18083</v>
      </c>
      <c r="BQ50" s="149">
        <v>46067.640354035146</v>
      </c>
      <c r="BR50" s="150">
        <v>2.5475662419971878</v>
      </c>
      <c r="BS50" s="149">
        <v>17672</v>
      </c>
      <c r="BT50" s="149">
        <v>45937.552881749245</v>
      </c>
      <c r="BU50" s="150">
        <v>2.5994541015023338</v>
      </c>
      <c r="BV50" s="149">
        <v>17982</v>
      </c>
      <c r="BW50" s="149">
        <v>46699.450606151811</v>
      </c>
      <c r="BX50" s="150">
        <v>2.5970109334974869</v>
      </c>
      <c r="BY50" s="149">
        <v>18275</v>
      </c>
      <c r="BZ50" s="149">
        <v>47512.363918435003</v>
      </c>
      <c r="CA50" s="150">
        <v>2.5998557547707253</v>
      </c>
      <c r="CB50" s="149">
        <v>18445</v>
      </c>
      <c r="CC50" s="149">
        <v>48384.890832832418</v>
      </c>
      <c r="CD50" s="150">
        <v>2.6231982018342324</v>
      </c>
      <c r="CE50" s="149">
        <v>18890</v>
      </c>
      <c r="CF50" s="149">
        <v>49538.80475401989</v>
      </c>
      <c r="CG50" s="150">
        <v>2.6224883406045469</v>
      </c>
      <c r="CH50" s="149">
        <v>19464</v>
      </c>
      <c r="CI50" s="149">
        <v>51361.436719201629</v>
      </c>
      <c r="CJ50" s="150">
        <v>2.6387914467325126</v>
      </c>
      <c r="CK50" s="149">
        <v>19889</v>
      </c>
      <c r="CL50" s="149">
        <v>52935.109020065473</v>
      </c>
      <c r="CM50" s="150">
        <v>2.6615269254394627</v>
      </c>
      <c r="CN50" s="149">
        <v>20515</v>
      </c>
      <c r="CO50" s="149">
        <v>54743.198418187916</v>
      </c>
      <c r="CP50" s="150">
        <v>2.6684474003503738</v>
      </c>
      <c r="CQ50" s="149">
        <v>20949</v>
      </c>
      <c r="CR50" s="149">
        <v>55964.976004930402</v>
      </c>
      <c r="CS50" s="150">
        <v>2.6714867537796745</v>
      </c>
      <c r="CT50" s="149">
        <v>21433</v>
      </c>
      <c r="CU50" s="149">
        <v>55960.597851414088</v>
      </c>
      <c r="CV50" s="150">
        <v>2.6109549690390561</v>
      </c>
      <c r="CW50" s="149">
        <v>21549</v>
      </c>
      <c r="CX50" s="149">
        <v>56840.283056633081</v>
      </c>
      <c r="CY50" s="150">
        <v>2.6377225419570784</v>
      </c>
      <c r="CZ50" s="149">
        <v>22234</v>
      </c>
      <c r="DA50" s="149">
        <v>58903.361269854038</v>
      </c>
      <c r="DB50" s="150">
        <v>2.6492471561506719</v>
      </c>
      <c r="DC50" s="149">
        <v>23097</v>
      </c>
      <c r="DD50" s="149">
        <v>60421.721585995474</v>
      </c>
      <c r="DE50" s="150">
        <v>2.6159986832054152</v>
      </c>
      <c r="DF50" s="149">
        <v>23748</v>
      </c>
      <c r="DG50" s="149">
        <v>62245.920782260575</v>
      </c>
      <c r="DH50" s="150">
        <v>2.621101599387762</v>
      </c>
      <c r="DI50" s="149">
        <v>24428</v>
      </c>
      <c r="DJ50" s="149">
        <v>64629.237491669614</v>
      </c>
      <c r="DK50" s="150">
        <v>2.6457031886224667</v>
      </c>
      <c r="DL50" s="149">
        <v>24763</v>
      </c>
      <c r="DM50" s="149">
        <v>65239.462972474321</v>
      </c>
      <c r="DN50" s="150">
        <v>2.6345540916881767</v>
      </c>
      <c r="DO50" s="149">
        <v>24356</v>
      </c>
      <c r="DP50" s="149">
        <v>62154.914513191688</v>
      </c>
      <c r="DQ50" s="150">
        <v>2.5519344109538382</v>
      </c>
      <c r="DR50" s="149">
        <v>24626</v>
      </c>
      <c r="DS50" s="149">
        <v>63849.891446243753</v>
      </c>
      <c r="DT50" s="150">
        <v>2.5927837020321509</v>
      </c>
      <c r="DU50" s="149">
        <v>25860</v>
      </c>
      <c r="DV50" s="149">
        <v>66815.794292468578</v>
      </c>
      <c r="DW50" s="150">
        <v>2.5837507460351343</v>
      </c>
      <c r="DX50" s="149">
        <v>26073</v>
      </c>
      <c r="DY50" s="149">
        <v>66144.469421219779</v>
      </c>
      <c r="DZ50" s="150">
        <v>2.5368952334299766</v>
      </c>
      <c r="EA50" s="149">
        <v>26262</v>
      </c>
      <c r="EB50" s="149">
        <v>66460.90774203054</v>
      </c>
      <c r="EC50" s="150">
        <v>2.530687218872536</v>
      </c>
      <c r="ED50" s="149">
        <v>26397</v>
      </c>
      <c r="EE50" s="151">
        <v>66677.857197877311</v>
      </c>
      <c r="EF50" s="161">
        <v>2.5259634503116759</v>
      </c>
    </row>
    <row r="51" spans="1:136" ht="15" customHeight="1">
      <c r="A51" s="158">
        <v>37</v>
      </c>
      <c r="B51" s="156">
        <v>2851</v>
      </c>
      <c r="C51" s="149">
        <v>7395.3599395542306</v>
      </c>
      <c r="D51" s="150">
        <v>2.593952977746135</v>
      </c>
      <c r="E51" s="149">
        <v>3176</v>
      </c>
      <c r="F51" s="149">
        <v>8118.7827143605327</v>
      </c>
      <c r="G51" s="150">
        <v>2.5562917866374475</v>
      </c>
      <c r="H51" s="149">
        <v>3509</v>
      </c>
      <c r="I51" s="149">
        <v>8917.4389388466261</v>
      </c>
      <c r="J51" s="150">
        <v>2.5413049127519596</v>
      </c>
      <c r="K51" s="149">
        <v>3988</v>
      </c>
      <c r="L51" s="149">
        <v>10065.937434328855</v>
      </c>
      <c r="M51" s="150">
        <v>2.5240565281667138</v>
      </c>
      <c r="N51" s="149">
        <v>4630</v>
      </c>
      <c r="O51" s="149">
        <v>11567.246455941957</v>
      </c>
      <c r="P51" s="150">
        <v>2.4983253684539863</v>
      </c>
      <c r="Q51" s="149">
        <v>5335</v>
      </c>
      <c r="R51" s="149">
        <v>12856.297148093965</v>
      </c>
      <c r="S51" s="150">
        <v>2.4098026519388873</v>
      </c>
      <c r="T51" s="149">
        <v>6221</v>
      </c>
      <c r="U51" s="149">
        <v>14698.290266725266</v>
      </c>
      <c r="V51" s="150">
        <v>2.3626893211260676</v>
      </c>
      <c r="W51" s="149">
        <v>6986</v>
      </c>
      <c r="X51" s="149">
        <v>16245.205570375208</v>
      </c>
      <c r="Y51" s="150">
        <v>2.3253944417943329</v>
      </c>
      <c r="Z51" s="149">
        <v>7942</v>
      </c>
      <c r="AA51" s="149">
        <v>18171.923157473509</v>
      </c>
      <c r="AB51" s="150">
        <v>2.2880789671963622</v>
      </c>
      <c r="AC51" s="149">
        <v>9094</v>
      </c>
      <c r="AD51" s="149">
        <v>20451.406928318436</v>
      </c>
      <c r="AE51" s="150">
        <v>2.2488901394676089</v>
      </c>
      <c r="AF51" s="149">
        <v>10125</v>
      </c>
      <c r="AG51" s="149">
        <v>22860.45138574564</v>
      </c>
      <c r="AH51" s="150">
        <v>2.2578223590859894</v>
      </c>
      <c r="AI51" s="149">
        <v>11201</v>
      </c>
      <c r="AJ51" s="149">
        <v>25367.394536063155</v>
      </c>
      <c r="AK51" s="150">
        <v>2.2647437314581871</v>
      </c>
      <c r="AL51" s="149">
        <v>12608</v>
      </c>
      <c r="AM51" s="149">
        <v>28623.010396201778</v>
      </c>
      <c r="AN51" s="150">
        <v>2.2702260783789483</v>
      </c>
      <c r="AO51" s="149">
        <v>13651</v>
      </c>
      <c r="AP51" s="149">
        <v>31287.292465125949</v>
      </c>
      <c r="AQ51" s="150">
        <v>2.2919414303073729</v>
      </c>
      <c r="AR51" s="149">
        <v>14466</v>
      </c>
      <c r="AS51" s="149">
        <v>33607.1391678074</v>
      </c>
      <c r="AT51" s="150">
        <v>2.3231811950648003</v>
      </c>
      <c r="AU51" s="149">
        <v>15180</v>
      </c>
      <c r="AV51" s="149">
        <v>35731.425596083725</v>
      </c>
      <c r="AW51" s="150">
        <v>2.3538488534969515</v>
      </c>
      <c r="AX51" s="149">
        <v>15774</v>
      </c>
      <c r="AY51" s="149">
        <v>38044.838355341781</v>
      </c>
      <c r="AZ51" s="150">
        <v>2.4118700618322415</v>
      </c>
      <c r="BA51" s="149">
        <v>15858</v>
      </c>
      <c r="BB51" s="149">
        <v>38967.653086748498</v>
      </c>
      <c r="BC51" s="150">
        <v>2.4572867377190377</v>
      </c>
      <c r="BD51" s="149">
        <v>16678</v>
      </c>
      <c r="BE51" s="149">
        <v>41482.340239760539</v>
      </c>
      <c r="BF51" s="150">
        <v>2.4872490850078268</v>
      </c>
      <c r="BG51" s="149">
        <v>17204</v>
      </c>
      <c r="BH51" s="149">
        <v>43795.857918107868</v>
      </c>
      <c r="BI51" s="150">
        <v>2.5456787908688598</v>
      </c>
      <c r="BJ51" s="149">
        <v>17780</v>
      </c>
      <c r="BK51" s="149">
        <v>45094.492524084053</v>
      </c>
      <c r="BL51" s="150">
        <v>2.5362481734580458</v>
      </c>
      <c r="BM51" s="149">
        <v>17750</v>
      </c>
      <c r="BN51" s="149">
        <v>45417.263288539376</v>
      </c>
      <c r="BO51" s="150">
        <v>2.5587190585092605</v>
      </c>
      <c r="BP51" s="149">
        <v>18459</v>
      </c>
      <c r="BQ51" s="149">
        <v>46507.333726612618</v>
      </c>
      <c r="BR51" s="150">
        <v>2.519493673905012</v>
      </c>
      <c r="BS51" s="149">
        <v>18059</v>
      </c>
      <c r="BT51" s="149">
        <v>46382.9318761666</v>
      </c>
      <c r="BU51" s="150">
        <v>2.5684108686066005</v>
      </c>
      <c r="BV51" s="149">
        <v>18396</v>
      </c>
      <c r="BW51" s="149">
        <v>47152.162758867045</v>
      </c>
      <c r="BX51" s="150">
        <v>2.5631747531456321</v>
      </c>
      <c r="BY51" s="149">
        <v>18723</v>
      </c>
      <c r="BZ51" s="149">
        <v>47972.372270387699</v>
      </c>
      <c r="CA51" s="150">
        <v>2.5622161122890401</v>
      </c>
      <c r="CB51" s="149">
        <v>18861</v>
      </c>
      <c r="CC51" s="149">
        <v>48859.043564198677</v>
      </c>
      <c r="CD51" s="150">
        <v>2.59048001506806</v>
      </c>
      <c r="CE51" s="149">
        <v>19329</v>
      </c>
      <c r="CF51" s="149">
        <v>50022.360887574301</v>
      </c>
      <c r="CG51" s="150">
        <v>2.5879435504979202</v>
      </c>
      <c r="CH51" s="149">
        <v>19869</v>
      </c>
      <c r="CI51" s="149">
        <v>51864.707460820755</v>
      </c>
      <c r="CJ51" s="150">
        <v>2.6103330545483292</v>
      </c>
      <c r="CK51" s="149">
        <v>20327</v>
      </c>
      <c r="CL51" s="149">
        <v>53456.118775347008</v>
      </c>
      <c r="CM51" s="150">
        <v>2.6298085686696022</v>
      </c>
      <c r="CN51" s="149">
        <v>20966</v>
      </c>
      <c r="CO51" s="149">
        <v>55282.7738159648</v>
      </c>
      <c r="CP51" s="150">
        <v>2.6367821146601544</v>
      </c>
      <c r="CQ51" s="149">
        <v>21401</v>
      </c>
      <c r="CR51" s="149">
        <v>56517.202080655661</v>
      </c>
      <c r="CS51" s="150">
        <v>2.6408673464163197</v>
      </c>
      <c r="CT51" s="149">
        <v>21860</v>
      </c>
      <c r="CU51" s="149">
        <v>56505.284884058528</v>
      </c>
      <c r="CV51" s="150">
        <v>2.5848712206797133</v>
      </c>
      <c r="CW51" s="149">
        <v>21963</v>
      </c>
      <c r="CX51" s="149">
        <v>57397.113210221862</v>
      </c>
      <c r="CY51" s="150">
        <v>2.6133548791249765</v>
      </c>
      <c r="CZ51" s="149">
        <v>22675</v>
      </c>
      <c r="DA51" s="149">
        <v>59482.069723796172</v>
      </c>
      <c r="DB51" s="150">
        <v>2.6232445302666449</v>
      </c>
      <c r="DC51" s="149">
        <v>23535</v>
      </c>
      <c r="DD51" s="149">
        <v>61010.375453852357</v>
      </c>
      <c r="DE51" s="150">
        <v>2.5923252795348355</v>
      </c>
      <c r="DF51" s="149">
        <v>24206</v>
      </c>
      <c r="DG51" s="149">
        <v>62853.185751065481</v>
      </c>
      <c r="DH51" s="150">
        <v>2.5965952966646899</v>
      </c>
      <c r="DI51" s="149">
        <v>24887</v>
      </c>
      <c r="DJ51" s="149">
        <v>65263.480262620054</v>
      </c>
      <c r="DK51" s="150">
        <v>2.6223924242624683</v>
      </c>
      <c r="DL51" s="149">
        <v>25226</v>
      </c>
      <c r="DM51" s="149">
        <v>65878.17232730212</v>
      </c>
      <c r="DN51" s="150">
        <v>2.611518763470313</v>
      </c>
      <c r="DO51" s="149">
        <v>24805</v>
      </c>
      <c r="DP51" s="149">
        <v>62751.289050246749</v>
      </c>
      <c r="DQ51" s="150">
        <v>2.5297838762445775</v>
      </c>
      <c r="DR51" s="149">
        <v>25117</v>
      </c>
      <c r="DS51" s="149">
        <v>64468.50430159807</v>
      </c>
      <c r="DT51" s="150">
        <v>2.5667278855595042</v>
      </c>
      <c r="DU51" s="149">
        <v>26349</v>
      </c>
      <c r="DV51" s="149">
        <v>67462.103439756451</v>
      </c>
      <c r="DW51" s="150">
        <v>2.560328795770483</v>
      </c>
      <c r="DX51" s="149">
        <v>26581</v>
      </c>
      <c r="DY51" s="149">
        <v>66776.487021090114</v>
      </c>
      <c r="DZ51" s="150">
        <v>2.5121886693912989</v>
      </c>
      <c r="EA51" s="149">
        <v>26772</v>
      </c>
      <c r="EB51" s="149">
        <v>67094.939683494304</v>
      </c>
      <c r="EC51" s="150">
        <v>2.5061609025659011</v>
      </c>
      <c r="ED51" s="149">
        <v>26910</v>
      </c>
      <c r="EE51" s="151">
        <v>67313.167377873979</v>
      </c>
      <c r="EF51" s="161">
        <v>2.5014183343691556</v>
      </c>
    </row>
    <row r="52" spans="1:136" ht="15" customHeight="1">
      <c r="A52" s="158">
        <v>38</v>
      </c>
      <c r="B52" s="156">
        <v>2915</v>
      </c>
      <c r="C52" s="149">
        <v>7468.1129035152253</v>
      </c>
      <c r="D52" s="150">
        <v>2.5619598296793225</v>
      </c>
      <c r="E52" s="149">
        <v>3246</v>
      </c>
      <c r="F52" s="149">
        <v>8197.9404473330687</v>
      </c>
      <c r="G52" s="150">
        <v>2.5255515857464785</v>
      </c>
      <c r="H52" s="149">
        <v>3586</v>
      </c>
      <c r="I52" s="149">
        <v>9004.0580454949722</v>
      </c>
      <c r="J52" s="150">
        <v>2.5108918141369134</v>
      </c>
      <c r="K52" s="149">
        <v>4074</v>
      </c>
      <c r="L52" s="149">
        <v>10163.275256900151</v>
      </c>
      <c r="M52" s="150">
        <v>2.4946674661021482</v>
      </c>
      <c r="N52" s="149">
        <v>4728</v>
      </c>
      <c r="O52" s="149">
        <v>11678.34716798819</v>
      </c>
      <c r="P52" s="150">
        <v>2.4700395871379421</v>
      </c>
      <c r="Q52" s="149">
        <v>5439</v>
      </c>
      <c r="R52" s="149">
        <v>12976.767119225191</v>
      </c>
      <c r="S52" s="150">
        <v>2.3858737119369722</v>
      </c>
      <c r="T52" s="149">
        <v>6342</v>
      </c>
      <c r="U52" s="149">
        <v>14834.052778170701</v>
      </c>
      <c r="V52" s="150">
        <v>2.3390180981032325</v>
      </c>
      <c r="W52" s="149">
        <v>7123</v>
      </c>
      <c r="X52" s="149">
        <v>16393.450068097867</v>
      </c>
      <c r="Y52" s="150">
        <v>2.3014811270669475</v>
      </c>
      <c r="Z52" s="149">
        <v>8099</v>
      </c>
      <c r="AA52" s="149">
        <v>18335.664156284791</v>
      </c>
      <c r="AB52" s="150">
        <v>2.2639417404969491</v>
      </c>
      <c r="AC52" s="149">
        <v>9271</v>
      </c>
      <c r="AD52" s="149">
        <v>20633.116699462051</v>
      </c>
      <c r="AE52" s="150">
        <v>2.2255546003087101</v>
      </c>
      <c r="AF52" s="149">
        <v>10318</v>
      </c>
      <c r="AG52" s="149">
        <v>23064.294945973383</v>
      </c>
      <c r="AH52" s="150">
        <v>2.235345507460107</v>
      </c>
      <c r="AI52" s="149">
        <v>11416</v>
      </c>
      <c r="AJ52" s="149">
        <v>25594.1436660818</v>
      </c>
      <c r="AK52" s="150">
        <v>2.2419537198740187</v>
      </c>
      <c r="AL52" s="149">
        <v>12853</v>
      </c>
      <c r="AM52" s="149">
        <v>28879.348148036835</v>
      </c>
      <c r="AN52" s="150">
        <v>2.2468955222933817</v>
      </c>
      <c r="AO52" s="149">
        <v>13920</v>
      </c>
      <c r="AP52" s="149">
        <v>31569.56823302892</v>
      </c>
      <c r="AQ52" s="150">
        <v>2.2679287523727671</v>
      </c>
      <c r="AR52" s="149">
        <v>14743</v>
      </c>
      <c r="AS52" s="149">
        <v>33913.701701926409</v>
      </c>
      <c r="AT52" s="150">
        <v>2.3003256936801471</v>
      </c>
      <c r="AU52" s="149">
        <v>15462</v>
      </c>
      <c r="AV52" s="149">
        <v>36060.62729102782</v>
      </c>
      <c r="AW52" s="150">
        <v>2.3322097588298938</v>
      </c>
      <c r="AX52" s="149">
        <v>16064</v>
      </c>
      <c r="AY52" s="149">
        <v>38401.708803223191</v>
      </c>
      <c r="AZ52" s="150">
        <v>2.3905446217145911</v>
      </c>
      <c r="BA52" s="149">
        <v>16145</v>
      </c>
      <c r="BB52" s="149">
        <v>39338.066257047838</v>
      </c>
      <c r="BC52" s="150">
        <v>2.4365479254907303</v>
      </c>
      <c r="BD52" s="149">
        <v>16993</v>
      </c>
      <c r="BE52" s="149">
        <v>41879.458059081706</v>
      </c>
      <c r="BF52" s="150">
        <v>2.4645123320827227</v>
      </c>
      <c r="BG52" s="149">
        <v>17563</v>
      </c>
      <c r="BH52" s="149">
        <v>44221.873686717496</v>
      </c>
      <c r="BI52" s="150">
        <v>2.5178997714921993</v>
      </c>
      <c r="BJ52" s="149">
        <v>18184</v>
      </c>
      <c r="BK52" s="149">
        <v>45531.609962935792</v>
      </c>
      <c r="BL52" s="150">
        <v>2.5039380753924214</v>
      </c>
      <c r="BM52" s="149">
        <v>18155</v>
      </c>
      <c r="BN52" s="149">
        <v>45858.777932105135</v>
      </c>
      <c r="BO52" s="150">
        <v>2.5259585751641493</v>
      </c>
      <c r="BP52" s="149">
        <v>18864</v>
      </c>
      <c r="BQ52" s="149">
        <v>46958.421802322904</v>
      </c>
      <c r="BR52" s="150">
        <v>2.4893141328627495</v>
      </c>
      <c r="BS52" s="149">
        <v>18500</v>
      </c>
      <c r="BT52" s="149">
        <v>46835.576982689709</v>
      </c>
      <c r="BU52" s="150">
        <v>2.5316528098751192</v>
      </c>
      <c r="BV52" s="149">
        <v>18830</v>
      </c>
      <c r="BW52" s="149">
        <v>47612.708578262231</v>
      </c>
      <c r="BX52" s="150">
        <v>2.5285559521116427</v>
      </c>
      <c r="BY52" s="149">
        <v>19157</v>
      </c>
      <c r="BZ52" s="149">
        <v>48441.238025538391</v>
      </c>
      <c r="CA52" s="150">
        <v>2.5286442566966847</v>
      </c>
      <c r="CB52" s="149">
        <v>19292</v>
      </c>
      <c r="CC52" s="149">
        <v>49338.655446054217</v>
      </c>
      <c r="CD52" s="150">
        <v>2.5574671079231917</v>
      </c>
      <c r="CE52" s="149">
        <v>19741</v>
      </c>
      <c r="CF52" s="149">
        <v>50514.143394194623</v>
      </c>
      <c r="CG52" s="150">
        <v>2.5588442021272795</v>
      </c>
      <c r="CH52" s="149">
        <v>20256</v>
      </c>
      <c r="CI52" s="149">
        <v>52377.121835632293</v>
      </c>
      <c r="CJ52" s="150">
        <v>2.5857583844605201</v>
      </c>
      <c r="CK52" s="149">
        <v>20747</v>
      </c>
      <c r="CL52" s="149">
        <v>53987.137492284739</v>
      </c>
      <c r="CM52" s="150">
        <v>2.6021659754318569</v>
      </c>
      <c r="CN52" s="149">
        <v>21421</v>
      </c>
      <c r="CO52" s="149">
        <v>55832.873664046965</v>
      </c>
      <c r="CP52" s="150">
        <v>2.6064550517738185</v>
      </c>
      <c r="CQ52" s="149">
        <v>21857</v>
      </c>
      <c r="CR52" s="149">
        <v>57079.837183843032</v>
      </c>
      <c r="CS52" s="150">
        <v>2.6115128875803189</v>
      </c>
      <c r="CT52" s="149">
        <v>22284</v>
      </c>
      <c r="CU52" s="149">
        <v>57060.690637825595</v>
      </c>
      <c r="CV52" s="150">
        <v>2.5606125757415903</v>
      </c>
      <c r="CW52" s="149">
        <v>22405</v>
      </c>
      <c r="CX52" s="149">
        <v>57965.332335914383</v>
      </c>
      <c r="CY52" s="150">
        <v>2.5871605595141434</v>
      </c>
      <c r="CZ52" s="149">
        <v>23115</v>
      </c>
      <c r="DA52" s="149">
        <v>60072.052427756258</v>
      </c>
      <c r="DB52" s="150">
        <v>2.5988341954469503</v>
      </c>
      <c r="DC52" s="149">
        <v>23997</v>
      </c>
      <c r="DD52" s="149">
        <v>61611.226662336907</v>
      </c>
      <c r="DE52" s="150">
        <v>2.5674553761860612</v>
      </c>
      <c r="DF52" s="149">
        <v>24680</v>
      </c>
      <c r="DG52" s="149">
        <v>63472.966621002117</v>
      </c>
      <c r="DH52" s="150">
        <v>2.5718381937196968</v>
      </c>
      <c r="DI52" s="149">
        <v>25367</v>
      </c>
      <c r="DJ52" s="149">
        <v>65910.590722505047</v>
      </c>
      <c r="DK52" s="150">
        <v>2.5982808657903989</v>
      </c>
      <c r="DL52" s="149">
        <v>25710</v>
      </c>
      <c r="DM52" s="149">
        <v>66530.310527695387</v>
      </c>
      <c r="DN52" s="150">
        <v>2.5877211407116056</v>
      </c>
      <c r="DO52" s="149">
        <v>25253</v>
      </c>
      <c r="DP52" s="149">
        <v>63359.69855340608</v>
      </c>
      <c r="DQ52" s="150">
        <v>2.5089968935732818</v>
      </c>
      <c r="DR52" s="149">
        <v>25585</v>
      </c>
      <c r="DS52" s="149">
        <v>65099.547725658791</v>
      </c>
      <c r="DT52" s="150">
        <v>2.5444419669985847</v>
      </c>
      <c r="DU52" s="149">
        <v>26839</v>
      </c>
      <c r="DV52" s="149">
        <v>68121.169110553368</v>
      </c>
      <c r="DW52" s="150">
        <v>2.5381411047562641</v>
      </c>
      <c r="DX52" s="149">
        <v>27087</v>
      </c>
      <c r="DY52" s="149">
        <v>67420.427298480179</v>
      </c>
      <c r="DZ52" s="150">
        <v>2.4890326466009589</v>
      </c>
      <c r="EA52" s="149">
        <v>27288</v>
      </c>
      <c r="EB52" s="149">
        <v>67741.160324040466</v>
      </c>
      <c r="EC52" s="150">
        <v>2.4824523718865605</v>
      </c>
      <c r="ED52" s="149">
        <v>27428</v>
      </c>
      <c r="EE52" s="151">
        <v>67960.657563147601</v>
      </c>
      <c r="EF52" s="161">
        <v>2.4777839274882458</v>
      </c>
    </row>
    <row r="53" spans="1:136" ht="15" customHeight="1">
      <c r="A53" s="158">
        <v>39</v>
      </c>
      <c r="B53" s="156">
        <v>2979</v>
      </c>
      <c r="C53" s="149">
        <v>7542.2744414359222</v>
      </c>
      <c r="D53" s="150">
        <v>2.5318141797367981</v>
      </c>
      <c r="E53" s="149">
        <v>3317</v>
      </c>
      <c r="F53" s="149">
        <v>8278.5294672446707</v>
      </c>
      <c r="G53" s="150">
        <v>2.4957882023649898</v>
      </c>
      <c r="H53" s="149">
        <v>3663</v>
      </c>
      <c r="I53" s="149">
        <v>9092.2395317896371</v>
      </c>
      <c r="J53" s="150">
        <v>2.4821838743624451</v>
      </c>
      <c r="K53" s="149">
        <v>4161</v>
      </c>
      <c r="L53" s="149">
        <v>10262.378283002665</v>
      </c>
      <c r="M53" s="150">
        <v>2.4663249899069131</v>
      </c>
      <c r="N53" s="149">
        <v>4827</v>
      </c>
      <c r="O53" s="149">
        <v>11791.467634977522</v>
      </c>
      <c r="P53" s="150">
        <v>2.4428149233431782</v>
      </c>
      <c r="Q53" s="149">
        <v>5546</v>
      </c>
      <c r="R53" s="149">
        <v>13099.43915505027</v>
      </c>
      <c r="S53" s="150">
        <v>2.3619616218987143</v>
      </c>
      <c r="T53" s="149">
        <v>6466</v>
      </c>
      <c r="U53" s="149">
        <v>14972.251122516629</v>
      </c>
      <c r="V53" s="150">
        <v>2.3155352803149749</v>
      </c>
      <c r="W53" s="149">
        <v>7264</v>
      </c>
      <c r="X53" s="149">
        <v>16544.277094847534</v>
      </c>
      <c r="Y53" s="150">
        <v>2.2775711859646934</v>
      </c>
      <c r="Z53" s="149">
        <v>8265</v>
      </c>
      <c r="AA53" s="149">
        <v>18502.134385878402</v>
      </c>
      <c r="AB53" s="150">
        <v>2.2386127508624805</v>
      </c>
      <c r="AC53" s="149">
        <v>9450</v>
      </c>
      <c r="AD53" s="149">
        <v>20817.818809813725</v>
      </c>
      <c r="AE53" s="150">
        <v>2.2029437893982777</v>
      </c>
      <c r="AF53" s="149">
        <v>10512</v>
      </c>
      <c r="AG53" s="149">
        <v>23271.660978637359</v>
      </c>
      <c r="AH53" s="150">
        <v>2.2138185862478461</v>
      </c>
      <c r="AI53" s="149">
        <v>11631</v>
      </c>
      <c r="AJ53" s="149">
        <v>25824.816801520785</v>
      </c>
      <c r="AK53" s="150">
        <v>2.2203436335242701</v>
      </c>
      <c r="AL53" s="149">
        <v>13098</v>
      </c>
      <c r="AM53" s="149">
        <v>29140.075145923998</v>
      </c>
      <c r="AN53" s="150">
        <v>2.2247728772273629</v>
      </c>
      <c r="AO53" s="149">
        <v>14189</v>
      </c>
      <c r="AP53" s="149">
        <v>31856.6944290559</v>
      </c>
      <c r="AQ53" s="150">
        <v>2.2451684001026075</v>
      </c>
      <c r="AR53" s="149">
        <v>15016</v>
      </c>
      <c r="AS53" s="149">
        <v>34225.630792488679</v>
      </c>
      <c r="AT53" s="150">
        <v>2.2792774901763906</v>
      </c>
      <c r="AU53" s="149">
        <v>15746</v>
      </c>
      <c r="AV53" s="149">
        <v>36395.981038833444</v>
      </c>
      <c r="AW53" s="150">
        <v>2.3114429721093259</v>
      </c>
      <c r="AX53" s="149">
        <v>16357</v>
      </c>
      <c r="AY53" s="149">
        <v>38765.489315121828</v>
      </c>
      <c r="AZ53" s="150">
        <v>2.3699632765862826</v>
      </c>
      <c r="BA53" s="149">
        <v>16433</v>
      </c>
      <c r="BB53" s="149">
        <v>39715.917397805715</v>
      </c>
      <c r="BC53" s="150">
        <v>2.4168391284492006</v>
      </c>
      <c r="BD53" s="149">
        <v>17294</v>
      </c>
      <c r="BE53" s="149">
        <v>42284.651081009957</v>
      </c>
      <c r="BF53" s="150">
        <v>2.4450474777963431</v>
      </c>
      <c r="BG53" s="149">
        <v>17932</v>
      </c>
      <c r="BH53" s="149">
        <v>44655.887254466383</v>
      </c>
      <c r="BI53" s="150">
        <v>2.4902903889396821</v>
      </c>
      <c r="BJ53" s="149">
        <v>18630</v>
      </c>
      <c r="BK53" s="149">
        <v>45976.427754303011</v>
      </c>
      <c r="BL53" s="150">
        <v>2.4678705182127221</v>
      </c>
      <c r="BM53" s="149">
        <v>18549</v>
      </c>
      <c r="BN53" s="149">
        <v>46309.801771392675</v>
      </c>
      <c r="BO53" s="150">
        <v>2.4966198593666871</v>
      </c>
      <c r="BP53" s="149">
        <v>19316</v>
      </c>
      <c r="BQ53" s="149">
        <v>47414.418674524757</v>
      </c>
      <c r="BR53" s="150">
        <v>2.4546706706629093</v>
      </c>
      <c r="BS53" s="149">
        <v>18865</v>
      </c>
      <c r="BT53" s="149">
        <v>47298.251818342447</v>
      </c>
      <c r="BU53" s="150">
        <v>2.5071959617462203</v>
      </c>
      <c r="BV53" s="149">
        <v>19271</v>
      </c>
      <c r="BW53" s="149">
        <v>48080.174234259684</v>
      </c>
      <c r="BX53" s="150">
        <v>2.4949496255648218</v>
      </c>
      <c r="BY53" s="149">
        <v>19598</v>
      </c>
      <c r="BZ53" s="149">
        <v>48916.850377866373</v>
      </c>
      <c r="CA53" s="150">
        <v>2.4960123674796599</v>
      </c>
      <c r="CB53" s="149">
        <v>19749</v>
      </c>
      <c r="CC53" s="149">
        <v>49828.671849239763</v>
      </c>
      <c r="CD53" s="150">
        <v>2.5230984783654749</v>
      </c>
      <c r="CE53" s="149">
        <v>20182</v>
      </c>
      <c r="CF53" s="149">
        <v>51014.954163941591</v>
      </c>
      <c r="CG53" s="150">
        <v>2.5277452266347038</v>
      </c>
      <c r="CH53" s="149">
        <v>20701</v>
      </c>
      <c r="CI53" s="149">
        <v>52900.235850073688</v>
      </c>
      <c r="CJ53" s="150">
        <v>2.5554434979022118</v>
      </c>
      <c r="CK53" s="149">
        <v>21190</v>
      </c>
      <c r="CL53" s="149">
        <v>54528.444764639375</v>
      </c>
      <c r="CM53" s="150">
        <v>2.5733102767644822</v>
      </c>
      <c r="CN53" s="149">
        <v>21863</v>
      </c>
      <c r="CO53" s="149">
        <v>56393.120393057754</v>
      </c>
      <c r="CP53" s="150">
        <v>2.5793861955384783</v>
      </c>
      <c r="CQ53" s="149">
        <v>22291</v>
      </c>
      <c r="CR53" s="149">
        <v>57653.923913603183</v>
      </c>
      <c r="CS53" s="150">
        <v>2.5864216012562551</v>
      </c>
      <c r="CT53" s="149">
        <v>22722</v>
      </c>
      <c r="CU53" s="149">
        <v>57626.969557882119</v>
      </c>
      <c r="CV53" s="150">
        <v>2.536175053159146</v>
      </c>
      <c r="CW53" s="149">
        <v>22837</v>
      </c>
      <c r="CX53" s="149">
        <v>58544.559937749131</v>
      </c>
      <c r="CY53" s="150">
        <v>2.5635836553728217</v>
      </c>
      <c r="CZ53" s="149">
        <v>23564</v>
      </c>
      <c r="DA53" s="149">
        <v>60674.1286954268</v>
      </c>
      <c r="DB53" s="150">
        <v>2.5748654173920729</v>
      </c>
      <c r="DC53" s="149">
        <v>24441</v>
      </c>
      <c r="DD53" s="149">
        <v>62224.246938656004</v>
      </c>
      <c r="DE53" s="150">
        <v>2.5458961146702674</v>
      </c>
      <c r="DF53" s="149">
        <v>25157</v>
      </c>
      <c r="DG53" s="149">
        <v>64104.614765629762</v>
      </c>
      <c r="DH53" s="150">
        <v>2.5481820076173536</v>
      </c>
      <c r="DI53" s="149">
        <v>25863</v>
      </c>
      <c r="DJ53" s="149">
        <v>66571.409074470139</v>
      </c>
      <c r="DK53" s="150">
        <v>2.5740018201473203</v>
      </c>
      <c r="DL53" s="149">
        <v>26215</v>
      </c>
      <c r="DM53" s="149">
        <v>67195.378939551723</v>
      </c>
      <c r="DN53" s="150">
        <v>2.5632416150887556</v>
      </c>
      <c r="DO53" s="149">
        <v>25741</v>
      </c>
      <c r="DP53" s="149">
        <v>63980.364289897181</v>
      </c>
      <c r="DQ53" s="150">
        <v>2.4855430748571221</v>
      </c>
      <c r="DR53" s="149">
        <v>26087</v>
      </c>
      <c r="DS53" s="149">
        <v>65743.201340763801</v>
      </c>
      <c r="DT53" s="150">
        <v>2.5201518511428604</v>
      </c>
      <c r="DU53" s="149">
        <v>27352</v>
      </c>
      <c r="DV53" s="149">
        <v>68793.807215754539</v>
      </c>
      <c r="DW53" s="150">
        <v>2.5151289564110315</v>
      </c>
      <c r="DX53" s="149">
        <v>27587</v>
      </c>
      <c r="DY53" s="149">
        <v>68077.377557527463</v>
      </c>
      <c r="DZ53" s="150">
        <v>2.4677339891081838</v>
      </c>
      <c r="EA53" s="149">
        <v>27810</v>
      </c>
      <c r="EB53" s="149">
        <v>68400.064910917965</v>
      </c>
      <c r="EC53" s="150">
        <v>2.4595492596518507</v>
      </c>
      <c r="ED53" s="149">
        <v>27954</v>
      </c>
      <c r="EE53" s="151">
        <v>68620.834550851287</v>
      </c>
      <c r="EF53" s="161">
        <v>2.454776938930074</v>
      </c>
    </row>
    <row r="54" spans="1:136" ht="15" customHeight="1">
      <c r="A54" s="158">
        <v>40</v>
      </c>
      <c r="B54" s="156">
        <v>3047</v>
      </c>
      <c r="C54" s="149">
        <v>7617.7726828802124</v>
      </c>
      <c r="D54" s="150">
        <v>2.5000894922481827</v>
      </c>
      <c r="E54" s="149">
        <v>3388</v>
      </c>
      <c r="F54" s="149">
        <v>8360.6219777876668</v>
      </c>
      <c r="G54" s="150">
        <v>2.4677160501144235</v>
      </c>
      <c r="H54" s="149">
        <v>3741</v>
      </c>
      <c r="I54" s="149">
        <v>9182.0772248667272</v>
      </c>
      <c r="J54" s="150">
        <v>2.4544445936559014</v>
      </c>
      <c r="K54" s="149">
        <v>4247</v>
      </c>
      <c r="L54" s="149">
        <v>10363.350966679278</v>
      </c>
      <c r="M54" s="150">
        <v>2.4401579860323235</v>
      </c>
      <c r="N54" s="149">
        <v>4924</v>
      </c>
      <c r="O54" s="149">
        <v>11906.726095631988</v>
      </c>
      <c r="P54" s="150">
        <v>2.4181003443606799</v>
      </c>
      <c r="Q54" s="149">
        <v>5645</v>
      </c>
      <c r="R54" s="149">
        <v>13224.521501726629</v>
      </c>
      <c r="S54" s="150">
        <v>2.3426964573474987</v>
      </c>
      <c r="T54" s="149">
        <v>6592</v>
      </c>
      <c r="U54" s="149">
        <v>15112.970897182531</v>
      </c>
      <c r="V54" s="150">
        <v>2.2926230123153113</v>
      </c>
      <c r="W54" s="149">
        <v>7408</v>
      </c>
      <c r="X54" s="149">
        <v>16697.748427494786</v>
      </c>
      <c r="Y54" s="150">
        <v>2.2540157164544796</v>
      </c>
      <c r="Z54" s="149">
        <v>8434</v>
      </c>
      <c r="AA54" s="149">
        <v>18671.352587205987</v>
      </c>
      <c r="AB54" s="150">
        <v>2.2138193724455757</v>
      </c>
      <c r="AC54" s="149">
        <v>9622</v>
      </c>
      <c r="AD54" s="149">
        <v>21005.870523198551</v>
      </c>
      <c r="AE54" s="150">
        <v>2.1831085557263097</v>
      </c>
      <c r="AF54" s="149">
        <v>10704</v>
      </c>
      <c r="AG54" s="149">
        <v>23482.723983304753</v>
      </c>
      <c r="AH54" s="150">
        <v>2.1938269790082918</v>
      </c>
      <c r="AI54" s="149">
        <v>11842</v>
      </c>
      <c r="AJ54" s="149">
        <v>26059.614741689758</v>
      </c>
      <c r="AK54" s="150">
        <v>2.2006092502693599</v>
      </c>
      <c r="AL54" s="149">
        <v>13338</v>
      </c>
      <c r="AM54" s="149">
        <v>29405.427040459606</v>
      </c>
      <c r="AN54" s="150">
        <v>2.2046354056424957</v>
      </c>
      <c r="AO54" s="149">
        <v>14454</v>
      </c>
      <c r="AP54" s="149">
        <v>32148.938458563916</v>
      </c>
      <c r="AQ54" s="150">
        <v>2.224224329497988</v>
      </c>
      <c r="AR54" s="149">
        <v>15300</v>
      </c>
      <c r="AS54" s="149">
        <v>34543.399466271279</v>
      </c>
      <c r="AT54" s="150">
        <v>2.2577385272072732</v>
      </c>
      <c r="AU54" s="149">
        <v>16035</v>
      </c>
      <c r="AV54" s="149">
        <v>36737.744371862718</v>
      </c>
      <c r="AW54" s="150">
        <v>2.2910972480113951</v>
      </c>
      <c r="AX54" s="149">
        <v>16654</v>
      </c>
      <c r="AY54" s="149">
        <v>39136.497933663806</v>
      </c>
      <c r="AZ54" s="150">
        <v>2.3499758576716587</v>
      </c>
      <c r="BA54" s="149">
        <v>16723</v>
      </c>
      <c r="BB54" s="149">
        <v>40101.565967764182</v>
      </c>
      <c r="BC54" s="150">
        <v>2.3979887560703332</v>
      </c>
      <c r="BD54" s="149">
        <v>17621</v>
      </c>
      <c r="BE54" s="149">
        <v>42698.623650059759</v>
      </c>
      <c r="BF54" s="150">
        <v>2.4231668832676783</v>
      </c>
      <c r="BG54" s="149">
        <v>18306</v>
      </c>
      <c r="BH54" s="149">
        <v>45098.185307899555</v>
      </c>
      <c r="BI54" s="150">
        <v>2.4635739816398754</v>
      </c>
      <c r="BJ54" s="149">
        <v>19016</v>
      </c>
      <c r="BK54" s="149">
        <v>46428.66339585081</v>
      </c>
      <c r="BL54" s="150">
        <v>2.4415578142538288</v>
      </c>
      <c r="BM54" s="149">
        <v>18901</v>
      </c>
      <c r="BN54" s="149">
        <v>46769.690523116813</v>
      </c>
      <c r="BO54" s="150">
        <v>2.4744558765735576</v>
      </c>
      <c r="BP54" s="149">
        <v>19680</v>
      </c>
      <c r="BQ54" s="149">
        <v>47880.032829750911</v>
      </c>
      <c r="BR54" s="150">
        <v>2.4329284974466927</v>
      </c>
      <c r="BS54" s="149">
        <v>19264</v>
      </c>
      <c r="BT54" s="149">
        <v>47768.037485702844</v>
      </c>
      <c r="BU54" s="150">
        <v>2.4796531086847406</v>
      </c>
      <c r="BV54" s="149">
        <v>19726</v>
      </c>
      <c r="BW54" s="149">
        <v>48556.021435766714</v>
      </c>
      <c r="BX54" s="150">
        <v>2.4615239499019932</v>
      </c>
      <c r="BY54" s="149">
        <v>20077</v>
      </c>
      <c r="BZ54" s="149">
        <v>49402.366194800772</v>
      </c>
      <c r="CA54" s="150">
        <v>2.4606448271554902</v>
      </c>
      <c r="CB54" s="149">
        <v>20184</v>
      </c>
      <c r="CC54" s="149">
        <v>50324.900894439495</v>
      </c>
      <c r="CD54" s="150">
        <v>2.4933066237831696</v>
      </c>
      <c r="CE54" s="149">
        <v>20627</v>
      </c>
      <c r="CF54" s="149">
        <v>51524.935474436999</v>
      </c>
      <c r="CG54" s="150">
        <v>2.4979364655275611</v>
      </c>
      <c r="CH54" s="149">
        <v>21152</v>
      </c>
      <c r="CI54" s="149">
        <v>53433.402711970492</v>
      </c>
      <c r="CJ54" s="150">
        <v>2.526163138803446</v>
      </c>
      <c r="CK54" s="149">
        <v>21648</v>
      </c>
      <c r="CL54" s="149">
        <v>55080.497233557013</v>
      </c>
      <c r="CM54" s="150">
        <v>2.5443688670342302</v>
      </c>
      <c r="CN54" s="149">
        <v>22336</v>
      </c>
      <c r="CO54" s="149">
        <v>56964.964092848488</v>
      </c>
      <c r="CP54" s="150">
        <v>2.550365512752887</v>
      </c>
      <c r="CQ54" s="149">
        <v>22739</v>
      </c>
      <c r="CR54" s="149">
        <v>58239.446751053736</v>
      </c>
      <c r="CS54" s="150">
        <v>2.5612140705859421</v>
      </c>
      <c r="CT54" s="149">
        <v>23165</v>
      </c>
      <c r="CU54" s="149">
        <v>58205.077291773814</v>
      </c>
      <c r="CV54" s="150">
        <v>2.512630144259608</v>
      </c>
      <c r="CW54" s="149">
        <v>23287</v>
      </c>
      <c r="CX54" s="149">
        <v>59136.083597681507</v>
      </c>
      <c r="CY54" s="150">
        <v>2.5394461973496587</v>
      </c>
      <c r="CZ54" s="149">
        <v>24032</v>
      </c>
      <c r="DA54" s="149">
        <v>61288.872198546844</v>
      </c>
      <c r="DB54" s="150">
        <v>2.550302604799719</v>
      </c>
      <c r="DC54" s="149">
        <v>24907</v>
      </c>
      <c r="DD54" s="149">
        <v>62849.926829080709</v>
      </c>
      <c r="DE54" s="150">
        <v>2.5233840618733976</v>
      </c>
      <c r="DF54" s="149">
        <v>25627</v>
      </c>
      <c r="DG54" s="149">
        <v>64749.800368597833</v>
      </c>
      <c r="DH54" s="150">
        <v>2.5266242778553023</v>
      </c>
      <c r="DI54" s="149">
        <v>26330</v>
      </c>
      <c r="DJ54" s="149">
        <v>67245.854438723996</v>
      </c>
      <c r="DK54" s="150">
        <v>2.5539633284741359</v>
      </c>
      <c r="DL54" s="149">
        <v>26697</v>
      </c>
      <c r="DM54" s="149">
        <v>67873.982413773527</v>
      </c>
      <c r="DN54" s="150">
        <v>2.5423823805586219</v>
      </c>
      <c r="DO54" s="149">
        <v>26225</v>
      </c>
      <c r="DP54" s="149">
        <v>64613.687197865904</v>
      </c>
      <c r="DQ54" s="150">
        <v>2.4638202935315885</v>
      </c>
      <c r="DR54" s="149">
        <v>26578</v>
      </c>
      <c r="DS54" s="149">
        <v>66399.847200705364</v>
      </c>
      <c r="DT54" s="150">
        <v>2.4983011212546229</v>
      </c>
      <c r="DU54" s="149">
        <v>27892</v>
      </c>
      <c r="DV54" s="149">
        <v>69479.7187678966</v>
      </c>
      <c r="DW54" s="150">
        <v>2.4910267735514342</v>
      </c>
      <c r="DX54" s="149">
        <v>28122</v>
      </c>
      <c r="DY54" s="149">
        <v>68748.18501452198</v>
      </c>
      <c r="DZ54" s="150">
        <v>2.4446406732992667</v>
      </c>
      <c r="EA54" s="149">
        <v>28342</v>
      </c>
      <c r="EB54" s="149">
        <v>69072.146396754382</v>
      </c>
      <c r="EC54" s="150">
        <v>2.4370949967099844</v>
      </c>
      <c r="ED54" s="149">
        <v>28488</v>
      </c>
      <c r="EE54" s="151">
        <v>69294.175255534006</v>
      </c>
      <c r="EF54" s="161">
        <v>2.4323987382594079</v>
      </c>
    </row>
    <row r="55" spans="1:136" ht="15" customHeight="1">
      <c r="A55" s="158">
        <v>41</v>
      </c>
      <c r="B55" s="156">
        <v>3111</v>
      </c>
      <c r="C55" s="149">
        <v>7694.7015614696675</v>
      </c>
      <c r="D55" s="150">
        <v>2.4733852656604522</v>
      </c>
      <c r="E55" s="149">
        <v>3459</v>
      </c>
      <c r="F55" s="149">
        <v>8444.2931272399001</v>
      </c>
      <c r="G55" s="150">
        <v>2.4412527109684592</v>
      </c>
      <c r="H55" s="149">
        <v>3817</v>
      </c>
      <c r="I55" s="149">
        <v>9273.6553387490894</v>
      </c>
      <c r="J55" s="150">
        <v>2.4295665021611446</v>
      </c>
      <c r="K55" s="149">
        <v>4331</v>
      </c>
      <c r="L55" s="149">
        <v>10466.306110398273</v>
      </c>
      <c r="M55" s="150">
        <v>2.4166026576768118</v>
      </c>
      <c r="N55" s="149">
        <v>5019</v>
      </c>
      <c r="O55" s="149">
        <v>12024.264761724116</v>
      </c>
      <c r="P55" s="150">
        <v>2.395749105743</v>
      </c>
      <c r="Q55" s="149">
        <v>5752</v>
      </c>
      <c r="R55" s="149">
        <v>13352.093544467136</v>
      </c>
      <c r="S55" s="150">
        <v>2.3212958178837164</v>
      </c>
      <c r="T55" s="149">
        <v>6719</v>
      </c>
      <c r="U55" s="149">
        <v>15256.326615607552</v>
      </c>
      <c r="V55" s="150">
        <v>2.2706245893150099</v>
      </c>
      <c r="W55" s="149">
        <v>7551</v>
      </c>
      <c r="X55" s="149">
        <v>16853.998557744482</v>
      </c>
      <c r="Y55" s="150">
        <v>2.2320220577068577</v>
      </c>
      <c r="Z55" s="149">
        <v>8599</v>
      </c>
      <c r="AA55" s="149">
        <v>18843.461090318578</v>
      </c>
      <c r="AB55" s="150">
        <v>2.1913549354946595</v>
      </c>
      <c r="AC55" s="149">
        <v>9794</v>
      </c>
      <c r="AD55" s="149">
        <v>21197.380053533991</v>
      </c>
      <c r="AE55" s="150">
        <v>2.1643230603975896</v>
      </c>
      <c r="AF55" s="149">
        <v>10894</v>
      </c>
      <c r="AG55" s="149">
        <v>23697.702721344522</v>
      </c>
      <c r="AH55" s="150">
        <v>2.1752985791577495</v>
      </c>
      <c r="AI55" s="149">
        <v>12049</v>
      </c>
      <c r="AJ55" s="149">
        <v>26298.826732117883</v>
      </c>
      <c r="AK55" s="150">
        <v>2.1826563807882713</v>
      </c>
      <c r="AL55" s="149">
        <v>13573</v>
      </c>
      <c r="AM55" s="149">
        <v>29675.757025152743</v>
      </c>
      <c r="AN55" s="150">
        <v>2.1863815681980951</v>
      </c>
      <c r="AO55" s="149">
        <v>14709</v>
      </c>
      <c r="AP55" s="149">
        <v>32446.683950181432</v>
      </c>
      <c r="AQ55" s="150">
        <v>2.2059068563587894</v>
      </c>
      <c r="AR55" s="149">
        <v>15600</v>
      </c>
      <c r="AS55" s="149">
        <v>34867.193745524703</v>
      </c>
      <c r="AT55" s="150">
        <v>2.2350765221490194</v>
      </c>
      <c r="AU55" s="149">
        <v>16329</v>
      </c>
      <c r="AV55" s="149">
        <v>37086.150144999294</v>
      </c>
      <c r="AW55" s="150">
        <v>2.2711831799252429</v>
      </c>
      <c r="AX55" s="149">
        <v>16957</v>
      </c>
      <c r="AY55" s="149">
        <v>39514.997785898304</v>
      </c>
      <c r="AZ55" s="150">
        <v>2.330305937718836</v>
      </c>
      <c r="BA55" s="149">
        <v>17021</v>
      </c>
      <c r="BB55" s="149">
        <v>40495.290373877666</v>
      </c>
      <c r="BC55" s="150">
        <v>2.3791369704410825</v>
      </c>
      <c r="BD55" s="149">
        <v>17910</v>
      </c>
      <c r="BE55" s="149">
        <v>43121.095181044991</v>
      </c>
      <c r="BF55" s="150">
        <v>2.4076546723084866</v>
      </c>
      <c r="BG55" s="149">
        <v>18680</v>
      </c>
      <c r="BH55" s="149">
        <v>45549.121575218778</v>
      </c>
      <c r="BI55" s="150">
        <v>2.438389805953896</v>
      </c>
      <c r="BJ55" s="149">
        <v>19432</v>
      </c>
      <c r="BK55" s="149">
        <v>46890.069626538716</v>
      </c>
      <c r="BL55" s="150">
        <v>2.4130336366065621</v>
      </c>
      <c r="BM55" s="149">
        <v>19313</v>
      </c>
      <c r="BN55" s="149">
        <v>47239.062613628943</v>
      </c>
      <c r="BO55" s="150">
        <v>2.4459722784460696</v>
      </c>
      <c r="BP55" s="149">
        <v>20110</v>
      </c>
      <c r="BQ55" s="149">
        <v>48354.090155404505</v>
      </c>
      <c r="BR55" s="150">
        <v>2.4044798684935111</v>
      </c>
      <c r="BS55" s="149">
        <v>19682</v>
      </c>
      <c r="BT55" s="149">
        <v>48249.539287928899</v>
      </c>
      <c r="BU55" s="150">
        <v>2.4514551004943046</v>
      </c>
      <c r="BV55" s="149">
        <v>20191</v>
      </c>
      <c r="BW55" s="149">
        <v>49040.030272525175</v>
      </c>
      <c r="BX55" s="150">
        <v>2.4288064123879538</v>
      </c>
      <c r="BY55" s="149">
        <v>20486</v>
      </c>
      <c r="BZ55" s="149">
        <v>49895.999027340535</v>
      </c>
      <c r="CA55" s="150">
        <v>2.4356145185658757</v>
      </c>
      <c r="CB55" s="149">
        <v>20639</v>
      </c>
      <c r="CC55" s="149">
        <v>50833.322247840872</v>
      </c>
      <c r="CD55" s="150">
        <v>2.4629740902098392</v>
      </c>
      <c r="CE55" s="149">
        <v>20996</v>
      </c>
      <c r="CF55" s="149">
        <v>52043.877505686178</v>
      </c>
      <c r="CG55" s="150">
        <v>2.4787520244659067</v>
      </c>
      <c r="CH55" s="149">
        <v>21591</v>
      </c>
      <c r="CI55" s="149">
        <v>53976.948349217899</v>
      </c>
      <c r="CJ55" s="150">
        <v>2.4999744499660923</v>
      </c>
      <c r="CK55" s="149">
        <v>22107</v>
      </c>
      <c r="CL55" s="149">
        <v>55643.283144819834</v>
      </c>
      <c r="CM55" s="150">
        <v>2.5169983781073793</v>
      </c>
      <c r="CN55" s="149">
        <v>22783</v>
      </c>
      <c r="CO55" s="149">
        <v>57547.789352990163</v>
      </c>
      <c r="CP55" s="150">
        <v>2.5259092021678518</v>
      </c>
      <c r="CQ55" s="149">
        <v>23224</v>
      </c>
      <c r="CR55" s="149">
        <v>58837.052681373592</v>
      </c>
      <c r="CS55" s="150">
        <v>2.5334590372620389</v>
      </c>
      <c r="CT55" s="149">
        <v>23605</v>
      </c>
      <c r="CU55" s="149">
        <v>58795.114512501248</v>
      </c>
      <c r="CV55" s="150">
        <v>2.4907907016522453</v>
      </c>
      <c r="CW55" s="149">
        <v>23754</v>
      </c>
      <c r="CX55" s="149">
        <v>59739.7634849112</v>
      </c>
      <c r="CY55" s="150">
        <v>2.5149348945403385</v>
      </c>
      <c r="CZ55" s="149">
        <v>24476</v>
      </c>
      <c r="DA55" s="149">
        <v>61916.47961709059</v>
      </c>
      <c r="DB55" s="150">
        <v>2.5296813048329216</v>
      </c>
      <c r="DC55" s="149">
        <v>25367</v>
      </c>
      <c r="DD55" s="149">
        <v>63489.269587699942</v>
      </c>
      <c r="DE55" s="150">
        <v>2.5028292501162905</v>
      </c>
      <c r="DF55" s="149">
        <v>26070</v>
      </c>
      <c r="DG55" s="149">
        <v>65409.398196406</v>
      </c>
      <c r="DH55" s="150">
        <v>2.5089911084160339</v>
      </c>
      <c r="DI55" s="149">
        <v>26813</v>
      </c>
      <c r="DJ55" s="149">
        <v>67935.555565547606</v>
      </c>
      <c r="DK55" s="150">
        <v>2.5336797659921531</v>
      </c>
      <c r="DL55" s="149">
        <v>27178</v>
      </c>
      <c r="DM55" s="149">
        <v>68568.11166090444</v>
      </c>
      <c r="DN55" s="150">
        <v>2.5229270608913255</v>
      </c>
      <c r="DO55" s="149">
        <v>26718</v>
      </c>
      <c r="DP55" s="149">
        <v>65260.290398036232</v>
      </c>
      <c r="DQ55" s="150">
        <v>2.4425589639208112</v>
      </c>
      <c r="DR55" s="149">
        <v>27074</v>
      </c>
      <c r="DS55" s="149">
        <v>67070.553826048315</v>
      </c>
      <c r="DT55" s="150">
        <v>2.4773049355857397</v>
      </c>
      <c r="DU55" s="149">
        <v>28426</v>
      </c>
      <c r="DV55" s="149">
        <v>70180.043690201725</v>
      </c>
      <c r="DW55" s="150">
        <v>2.4688680676212527</v>
      </c>
      <c r="DX55" s="149">
        <v>28667</v>
      </c>
      <c r="DY55" s="149">
        <v>69432.06833092391</v>
      </c>
      <c r="DZ55" s="150">
        <v>2.4220207322330176</v>
      </c>
      <c r="EA55" s="149">
        <v>28885</v>
      </c>
      <c r="EB55" s="149">
        <v>69757.913199886389</v>
      </c>
      <c r="EC55" s="150">
        <v>2.4150220945087897</v>
      </c>
      <c r="ED55" s="149">
        <v>29035</v>
      </c>
      <c r="EE55" s="151">
        <v>69981.176893285636</v>
      </c>
      <c r="EF55" s="161">
        <v>2.4102351263401287</v>
      </c>
    </row>
    <row r="56" spans="1:136" ht="15" customHeight="1">
      <c r="A56" s="158">
        <v>42</v>
      </c>
      <c r="B56" s="156">
        <v>3178</v>
      </c>
      <c r="C56" s="149">
        <v>7773.1513151984091</v>
      </c>
      <c r="D56" s="150">
        <v>2.4459255239768436</v>
      </c>
      <c r="E56" s="149">
        <v>3529</v>
      </c>
      <c r="F56" s="149">
        <v>8529.6430886178714</v>
      </c>
      <c r="G56" s="150">
        <v>2.4170141934309637</v>
      </c>
      <c r="H56" s="149">
        <v>3892</v>
      </c>
      <c r="I56" s="149">
        <v>9367.0970689957885</v>
      </c>
      <c r="J56" s="150">
        <v>2.4067566980975816</v>
      </c>
      <c r="K56" s="149">
        <v>4414</v>
      </c>
      <c r="L56" s="149">
        <v>10571.36365179373</v>
      </c>
      <c r="M56" s="150">
        <v>2.3949623135010718</v>
      </c>
      <c r="N56" s="149">
        <v>5113</v>
      </c>
      <c r="O56" s="149">
        <v>12144.234130237606</v>
      </c>
      <c r="P56" s="150">
        <v>2.3751680286011356</v>
      </c>
      <c r="Q56" s="149">
        <v>5863</v>
      </c>
      <c r="R56" s="149">
        <v>13482.160247930335</v>
      </c>
      <c r="S56" s="150">
        <v>2.299532704746774</v>
      </c>
      <c r="T56" s="149">
        <v>6847</v>
      </c>
      <c r="U56" s="149">
        <v>15402.41820587431</v>
      </c>
      <c r="V56" s="150">
        <v>2.2495133935846807</v>
      </c>
      <c r="W56" s="149">
        <v>7693</v>
      </c>
      <c r="X56" s="149">
        <v>17013.171156886841</v>
      </c>
      <c r="Y56" s="150">
        <v>2.2115132142060108</v>
      </c>
      <c r="Z56" s="149">
        <v>8760</v>
      </c>
      <c r="AA56" s="149">
        <v>19018.692775767024</v>
      </c>
      <c r="AB56" s="150">
        <v>2.171083650201715</v>
      </c>
      <c r="AC56" s="149">
        <v>9974</v>
      </c>
      <c r="AD56" s="149">
        <v>21392.434251358954</v>
      </c>
      <c r="AE56" s="150">
        <v>2.1448199570241582</v>
      </c>
      <c r="AF56" s="149">
        <v>11083</v>
      </c>
      <c r="AG56" s="149">
        <v>23916.817240839711</v>
      </c>
      <c r="AH56" s="150">
        <v>2.1579732239321223</v>
      </c>
      <c r="AI56" s="149">
        <v>12254</v>
      </c>
      <c r="AJ56" s="149">
        <v>26542.73817788055</v>
      </c>
      <c r="AK56" s="150">
        <v>2.1660468563636814</v>
      </c>
      <c r="AL56" s="149">
        <v>13804</v>
      </c>
      <c r="AM56" s="149">
        <v>29951.406719018527</v>
      </c>
      <c r="AN56" s="150">
        <v>2.1697628744580215</v>
      </c>
      <c r="AO56" s="149">
        <v>14960</v>
      </c>
      <c r="AP56" s="149">
        <v>32750.350469823559</v>
      </c>
      <c r="AQ56" s="150">
        <v>2.1891945501218957</v>
      </c>
      <c r="AR56" s="149">
        <v>15883</v>
      </c>
      <c r="AS56" s="149">
        <v>35196.913145203405</v>
      </c>
      <c r="AT56" s="150">
        <v>2.2160116568156774</v>
      </c>
      <c r="AU56" s="149">
        <v>16630</v>
      </c>
      <c r="AV56" s="149">
        <v>37441.444141844666</v>
      </c>
      <c r="AW56" s="150">
        <v>2.2514398161061133</v>
      </c>
      <c r="AX56" s="149">
        <v>17266</v>
      </c>
      <c r="AY56" s="149">
        <v>39901.277264922915</v>
      </c>
      <c r="AZ56" s="150">
        <v>2.3109740104785659</v>
      </c>
      <c r="BA56" s="149">
        <v>17328</v>
      </c>
      <c r="BB56" s="149">
        <v>40897.379644420973</v>
      </c>
      <c r="BC56" s="150">
        <v>2.3601904226928077</v>
      </c>
      <c r="BD56" s="149">
        <v>18236</v>
      </c>
      <c r="BE56" s="149">
        <v>43553.356560226021</v>
      </c>
      <c r="BF56" s="150">
        <v>2.38831742488627</v>
      </c>
      <c r="BG56" s="149">
        <v>19053</v>
      </c>
      <c r="BH56" s="149">
        <v>46009.157797638109</v>
      </c>
      <c r="BI56" s="150">
        <v>2.4147986037704356</v>
      </c>
      <c r="BJ56" s="149">
        <v>19846</v>
      </c>
      <c r="BK56" s="149">
        <v>47360.644429151289</v>
      </c>
      <c r="BL56" s="150">
        <v>2.3864075596670005</v>
      </c>
      <c r="BM56" s="149">
        <v>19753</v>
      </c>
      <c r="BN56" s="149">
        <v>47716.988575028226</v>
      </c>
      <c r="BO56" s="150">
        <v>2.4156831152244331</v>
      </c>
      <c r="BP56" s="149">
        <v>20555</v>
      </c>
      <c r="BQ56" s="149">
        <v>48837.451636740683</v>
      </c>
      <c r="BR56" s="150">
        <v>2.375940240172254</v>
      </c>
      <c r="BS56" s="149">
        <v>20165</v>
      </c>
      <c r="BT56" s="149">
        <v>48737.15574404761</v>
      </c>
      <c r="BU56" s="150">
        <v>2.416918211953762</v>
      </c>
      <c r="BV56" s="149">
        <v>20612</v>
      </c>
      <c r="BW56" s="149">
        <v>49535.606955991083</v>
      </c>
      <c r="BX56" s="150">
        <v>2.4032411680570096</v>
      </c>
      <c r="BY56" s="149">
        <v>20901</v>
      </c>
      <c r="BZ56" s="149">
        <v>50398.850388015868</v>
      </c>
      <c r="CA56" s="150">
        <v>2.4113128744086825</v>
      </c>
      <c r="CB56" s="149">
        <v>21080</v>
      </c>
      <c r="CC56" s="149">
        <v>51349.793121780291</v>
      </c>
      <c r="CD56" s="150">
        <v>2.4359484403121581</v>
      </c>
      <c r="CE56" s="149">
        <v>21455</v>
      </c>
      <c r="CF56" s="149">
        <v>52576.527240512725</v>
      </c>
      <c r="CG56" s="150">
        <v>2.4505489275466195</v>
      </c>
      <c r="CH56" s="149">
        <v>22064</v>
      </c>
      <c r="CI56" s="149">
        <v>54531.299216526008</v>
      </c>
      <c r="CJ56" s="150">
        <v>2.4715055845053486</v>
      </c>
      <c r="CK56" s="149">
        <v>22572</v>
      </c>
      <c r="CL56" s="149">
        <v>56217.412749308955</v>
      </c>
      <c r="CM56" s="150">
        <v>2.4905818159360691</v>
      </c>
      <c r="CN56" s="149">
        <v>23264</v>
      </c>
      <c r="CO56" s="149">
        <v>58143.198898908726</v>
      </c>
      <c r="CP56" s="150">
        <v>2.4992778068650585</v>
      </c>
      <c r="CQ56" s="149">
        <v>23693</v>
      </c>
      <c r="CR56" s="149">
        <v>59446.875897761536</v>
      </c>
      <c r="CS56" s="150">
        <v>2.5090480689554524</v>
      </c>
      <c r="CT56" s="149">
        <v>24046</v>
      </c>
      <c r="CU56" s="149">
        <v>59398.096108670274</v>
      </c>
      <c r="CV56" s="150">
        <v>2.4701861477447506</v>
      </c>
      <c r="CW56" s="149">
        <v>24223</v>
      </c>
      <c r="CX56" s="149">
        <v>60356.166217383201</v>
      </c>
      <c r="CY56" s="150">
        <v>2.4916883217348471</v>
      </c>
      <c r="CZ56" s="149">
        <v>24938</v>
      </c>
      <c r="DA56" s="149">
        <v>62558.136310036803</v>
      </c>
      <c r="DB56" s="150">
        <v>2.5085466480887324</v>
      </c>
      <c r="DC56" s="149">
        <v>25835</v>
      </c>
      <c r="DD56" s="149">
        <v>64142.573710508485</v>
      </c>
      <c r="DE56" s="150">
        <v>2.4827781579449772</v>
      </c>
      <c r="DF56" s="149">
        <v>26559</v>
      </c>
      <c r="DG56" s="149">
        <v>66083.570614768323</v>
      </c>
      <c r="DH56" s="150">
        <v>2.4881799244989766</v>
      </c>
      <c r="DI56" s="149">
        <v>27315</v>
      </c>
      <c r="DJ56" s="149">
        <v>68640.172803815323</v>
      </c>
      <c r="DK56" s="150">
        <v>2.5129113235883334</v>
      </c>
      <c r="DL56" s="149">
        <v>27678</v>
      </c>
      <c r="DM56" s="149">
        <v>69277.336948780445</v>
      </c>
      <c r="DN56" s="150">
        <v>2.5029748156940692</v>
      </c>
      <c r="DO56" s="149">
        <v>27206</v>
      </c>
      <c r="DP56" s="149">
        <v>65920.578711860886</v>
      </c>
      <c r="DQ56" s="150">
        <v>2.4230161990686203</v>
      </c>
      <c r="DR56" s="149">
        <v>27561</v>
      </c>
      <c r="DS56" s="149">
        <v>67756.038095579279</v>
      </c>
      <c r="DT56" s="150">
        <v>2.4584027464743397</v>
      </c>
      <c r="DU56" s="149">
        <v>28960</v>
      </c>
      <c r="DV56" s="149">
        <v>70895.527326771626</v>
      </c>
      <c r="DW56" s="150">
        <v>2.4480499767531638</v>
      </c>
      <c r="DX56" s="149">
        <v>29211</v>
      </c>
      <c r="DY56" s="149">
        <v>70130.389299252332</v>
      </c>
      <c r="DZ56" s="150">
        <v>2.4008212419722823</v>
      </c>
      <c r="EA56" s="149">
        <v>29435</v>
      </c>
      <c r="EB56" s="149">
        <v>70457.88490672133</v>
      </c>
      <c r="EC56" s="150">
        <v>2.3936770819337974</v>
      </c>
      <c r="ED56" s="149">
        <v>29589</v>
      </c>
      <c r="EE56" s="151">
        <v>70682.377482681681</v>
      </c>
      <c r="EF56" s="161">
        <v>2.3888058901173301</v>
      </c>
    </row>
    <row r="57" spans="1:136" ht="15" customHeight="1">
      <c r="A57" s="158">
        <v>43</v>
      </c>
      <c r="B57" s="156">
        <v>3244</v>
      </c>
      <c r="C57" s="149">
        <v>7853.1958736745528</v>
      </c>
      <c r="D57" s="150">
        <v>2.4208371990365452</v>
      </c>
      <c r="E57" s="149">
        <v>3600</v>
      </c>
      <c r="F57" s="149">
        <v>8616.7595474225855</v>
      </c>
      <c r="G57" s="150">
        <v>2.3935443187284959</v>
      </c>
      <c r="H57" s="149">
        <v>3967</v>
      </c>
      <c r="I57" s="149">
        <v>9462.5026747396078</v>
      </c>
      <c r="J57" s="150">
        <v>2.3853044302343354</v>
      </c>
      <c r="K57" s="149">
        <v>4497</v>
      </c>
      <c r="L57" s="149">
        <v>10678.668335704544</v>
      </c>
      <c r="M57" s="150">
        <v>2.3746204882598496</v>
      </c>
      <c r="N57" s="149">
        <v>5206</v>
      </c>
      <c r="O57" s="149">
        <v>12266.782531483868</v>
      </c>
      <c r="P57" s="150">
        <v>2.3562778585255222</v>
      </c>
      <c r="Q57" s="149">
        <v>5973</v>
      </c>
      <c r="R57" s="149">
        <v>13614.886237086374</v>
      </c>
      <c r="S57" s="150">
        <v>2.2794050288107104</v>
      </c>
      <c r="T57" s="149">
        <v>6975</v>
      </c>
      <c r="U57" s="149">
        <v>15551.389661102889</v>
      </c>
      <c r="V57" s="150">
        <v>2.2295899155703065</v>
      </c>
      <c r="W57" s="149">
        <v>7834</v>
      </c>
      <c r="X57" s="149">
        <v>17175.455564634645</v>
      </c>
      <c r="Y57" s="150">
        <v>2.1924247593355433</v>
      </c>
      <c r="Z57" s="149">
        <v>8918</v>
      </c>
      <c r="AA57" s="149">
        <v>19197.283620670074</v>
      </c>
      <c r="AB57" s="150">
        <v>2.1526444965990215</v>
      </c>
      <c r="AC57" s="149">
        <v>10139</v>
      </c>
      <c r="AD57" s="149">
        <v>21591.306278213524</v>
      </c>
      <c r="AE57" s="150">
        <v>2.129530158616582</v>
      </c>
      <c r="AF57" s="149">
        <v>11274</v>
      </c>
      <c r="AG57" s="149">
        <v>24140.286324810295</v>
      </c>
      <c r="AH57" s="150">
        <v>2.1412352603166838</v>
      </c>
      <c r="AI57" s="149">
        <v>12461</v>
      </c>
      <c r="AJ57" s="149">
        <v>26791.593998083514</v>
      </c>
      <c r="AK57" s="150">
        <v>2.1500356310154491</v>
      </c>
      <c r="AL57" s="149">
        <v>14036</v>
      </c>
      <c r="AM57" s="149">
        <v>30232.658928619512</v>
      </c>
      <c r="AN57" s="150">
        <v>2.1539369427628605</v>
      </c>
      <c r="AO57" s="149">
        <v>15212</v>
      </c>
      <c r="AP57" s="149">
        <v>33060.249629947735</v>
      </c>
      <c r="AQ57" s="150">
        <v>2.1733006593444473</v>
      </c>
      <c r="AR57" s="149">
        <v>16165</v>
      </c>
      <c r="AS57" s="149">
        <v>35533.306172444267</v>
      </c>
      <c r="AT57" s="150">
        <v>2.1981630790253179</v>
      </c>
      <c r="AU57" s="149">
        <v>16936</v>
      </c>
      <c r="AV57" s="149">
        <v>37803.890254066318</v>
      </c>
      <c r="AW57" s="150">
        <v>2.2321616824554984</v>
      </c>
      <c r="AX57" s="149">
        <v>17584</v>
      </c>
      <c r="AY57" s="149">
        <v>40295.614290636651</v>
      </c>
      <c r="AZ57" s="150">
        <v>2.2916068181663247</v>
      </c>
      <c r="BA57" s="149">
        <v>17644</v>
      </c>
      <c r="BB57" s="149">
        <v>41308.125631013296</v>
      </c>
      <c r="BC57" s="150">
        <v>2.3411995936869925</v>
      </c>
      <c r="BD57" s="149">
        <v>18562</v>
      </c>
      <c r="BE57" s="149">
        <v>43994.370940292058</v>
      </c>
      <c r="BF57" s="150">
        <v>2.3701309632740037</v>
      </c>
      <c r="BG57" s="149">
        <v>19423</v>
      </c>
      <c r="BH57" s="149">
        <v>46478.826239171518</v>
      </c>
      <c r="BI57" s="150">
        <v>2.3929787488632814</v>
      </c>
      <c r="BJ57" s="149">
        <v>20215</v>
      </c>
      <c r="BK57" s="149">
        <v>47839.860781551535</v>
      </c>
      <c r="BL57" s="150">
        <v>2.3665525986421736</v>
      </c>
      <c r="BM57" s="149">
        <v>20153</v>
      </c>
      <c r="BN57" s="149">
        <v>48203.621690097432</v>
      </c>
      <c r="BO57" s="150">
        <v>2.3918831781917049</v>
      </c>
      <c r="BP57" s="149">
        <v>20908</v>
      </c>
      <c r="BQ57" s="149">
        <v>49331.081183791961</v>
      </c>
      <c r="BR57" s="150">
        <v>2.3594356793472335</v>
      </c>
      <c r="BS57" s="149">
        <v>20513</v>
      </c>
      <c r="BT57" s="149">
        <v>49235.294257023408</v>
      </c>
      <c r="BU57" s="150">
        <v>2.4001995932834501</v>
      </c>
      <c r="BV57" s="149">
        <v>21038</v>
      </c>
      <c r="BW57" s="149">
        <v>50039.541225544424</v>
      </c>
      <c r="BX57" s="150">
        <v>2.3785312874581437</v>
      </c>
      <c r="BY57" s="149">
        <v>21318</v>
      </c>
      <c r="BZ57" s="149">
        <v>50913.793552428251</v>
      </c>
      <c r="CA57" s="150">
        <v>2.3883006638722324</v>
      </c>
      <c r="CB57" s="149">
        <v>21530</v>
      </c>
      <c r="CC57" s="149">
        <v>51877.285984685353</v>
      </c>
      <c r="CD57" s="150">
        <v>2.4095348808492965</v>
      </c>
      <c r="CE57" s="149">
        <v>21936</v>
      </c>
      <c r="CF57" s="149">
        <v>53118.318769156824</v>
      </c>
      <c r="CG57" s="150">
        <v>2.421513437689498</v>
      </c>
      <c r="CH57" s="149">
        <v>22519</v>
      </c>
      <c r="CI57" s="149">
        <v>55096.514810212764</v>
      </c>
      <c r="CJ57" s="150">
        <v>2.4466679164355774</v>
      </c>
      <c r="CK57" s="149">
        <v>23039</v>
      </c>
      <c r="CL57" s="149">
        <v>56803.554247779575</v>
      </c>
      <c r="CM57" s="150">
        <v>2.4655390532479524</v>
      </c>
      <c r="CN57" s="149">
        <v>23739</v>
      </c>
      <c r="CO57" s="149">
        <v>58750.852176192835</v>
      </c>
      <c r="CP57" s="150">
        <v>2.4748663455155162</v>
      </c>
      <c r="CQ57" s="149">
        <v>24187</v>
      </c>
      <c r="CR57" s="149">
        <v>60069.939279813421</v>
      </c>
      <c r="CS57" s="150">
        <v>2.4835630412954655</v>
      </c>
      <c r="CT57" s="149">
        <v>24497</v>
      </c>
      <c r="CU57" s="149">
        <v>60014.395889886866</v>
      </c>
      <c r="CV57" s="150">
        <v>2.4498671629132902</v>
      </c>
      <c r="CW57" s="149">
        <v>24708</v>
      </c>
      <c r="CX57" s="149">
        <v>60986.030739834379</v>
      </c>
      <c r="CY57" s="150">
        <v>2.4682706305582962</v>
      </c>
      <c r="CZ57" s="149">
        <v>25421</v>
      </c>
      <c r="DA57" s="149">
        <v>63213.963327329737</v>
      </c>
      <c r="DB57" s="150">
        <v>2.486682794828281</v>
      </c>
      <c r="DC57" s="149">
        <v>26316</v>
      </c>
      <c r="DD57" s="149">
        <v>64810.343246546123</v>
      </c>
      <c r="DE57" s="150">
        <v>2.4627733411820234</v>
      </c>
      <c r="DF57" s="149">
        <v>27059</v>
      </c>
      <c r="DG57" s="149">
        <v>66772.70935563423</v>
      </c>
      <c r="DH57" s="150">
        <v>2.4676709913756691</v>
      </c>
      <c r="DI57" s="149">
        <v>27818</v>
      </c>
      <c r="DJ57" s="149">
        <v>69360.526899502031</v>
      </c>
      <c r="DK57" s="150">
        <v>2.4933685706917115</v>
      </c>
      <c r="DL57" s="149">
        <v>28215</v>
      </c>
      <c r="DM57" s="149">
        <v>70002.556688323326</v>
      </c>
      <c r="DN57" s="150">
        <v>2.4810404638781969</v>
      </c>
      <c r="DO57" s="149">
        <v>27715</v>
      </c>
      <c r="DP57" s="149">
        <v>66595.251347594807</v>
      </c>
      <c r="DQ57" s="150">
        <v>2.402859511008292</v>
      </c>
      <c r="DR57" s="149">
        <v>28084</v>
      </c>
      <c r="DS57" s="149">
        <v>68456.39908224222</v>
      </c>
      <c r="DT57" s="150">
        <v>2.4375587196354584</v>
      </c>
      <c r="DU57" s="149">
        <v>29503</v>
      </c>
      <c r="DV57" s="149">
        <v>71626.699225297736</v>
      </c>
      <c r="DW57" s="150">
        <v>2.427776809995517</v>
      </c>
      <c r="DX57" s="149">
        <v>29738</v>
      </c>
      <c r="DY57" s="149">
        <v>70843.620297818779</v>
      </c>
      <c r="DZ57" s="150">
        <v>2.382259072493738</v>
      </c>
      <c r="EA57" s="149">
        <v>29991</v>
      </c>
      <c r="EB57" s="149">
        <v>71172.702966647907</v>
      </c>
      <c r="EC57" s="150">
        <v>2.3731353728334468</v>
      </c>
      <c r="ED57" s="149">
        <v>30149</v>
      </c>
      <c r="EE57" s="151">
        <v>71398.400566361277</v>
      </c>
      <c r="EF57" s="161">
        <v>2.3681847015277877</v>
      </c>
    </row>
    <row r="58" spans="1:136" ht="15" customHeight="1">
      <c r="A58" s="158">
        <v>44</v>
      </c>
      <c r="B58" s="156">
        <v>3308</v>
      </c>
      <c r="C58" s="149">
        <v>7934.9287320655994</v>
      </c>
      <c r="D58" s="150">
        <v>2.3987088065494557</v>
      </c>
      <c r="E58" s="149">
        <v>3671</v>
      </c>
      <c r="F58" s="149">
        <v>8705.7193267824478</v>
      </c>
      <c r="G58" s="150">
        <v>2.3714844257102827</v>
      </c>
      <c r="H58" s="149">
        <v>4043</v>
      </c>
      <c r="I58" s="149">
        <v>9559.9583578784968</v>
      </c>
      <c r="J58" s="150">
        <v>2.3645704570562693</v>
      </c>
      <c r="K58" s="149">
        <v>4582</v>
      </c>
      <c r="L58" s="149">
        <v>10788.305176390775</v>
      </c>
      <c r="M58" s="150">
        <v>2.3544969830621509</v>
      </c>
      <c r="N58" s="149">
        <v>5302</v>
      </c>
      <c r="O58" s="149">
        <v>12392.009841141884</v>
      </c>
      <c r="P58" s="150">
        <v>2.3372330896155948</v>
      </c>
      <c r="Q58" s="149">
        <v>6087</v>
      </c>
      <c r="R58" s="149">
        <v>13750.312965304878</v>
      </c>
      <c r="S58" s="150">
        <v>2.2589638517011466</v>
      </c>
      <c r="T58" s="149">
        <v>7105</v>
      </c>
      <c r="U58" s="149">
        <v>15703.380900216069</v>
      </c>
      <c r="V58" s="150">
        <v>2.2101873188199956</v>
      </c>
      <c r="W58" s="149">
        <v>7975</v>
      </c>
      <c r="X58" s="149">
        <v>17341.015796503958</v>
      </c>
      <c r="Y58" s="150">
        <v>2.174422043448772</v>
      </c>
      <c r="Z58" s="149">
        <v>9074</v>
      </c>
      <c r="AA58" s="149">
        <v>19379.449525109485</v>
      </c>
      <c r="AB58" s="150">
        <v>2.1357118718436725</v>
      </c>
      <c r="AC58" s="149">
        <v>10312</v>
      </c>
      <c r="AD58" s="149">
        <v>21794.284029620274</v>
      </c>
      <c r="AE58" s="150">
        <v>2.1134875901493673</v>
      </c>
      <c r="AF58" s="149">
        <v>11468</v>
      </c>
      <c r="AG58" s="149">
        <v>24368.328977280904</v>
      </c>
      <c r="AH58" s="150">
        <v>2.1248978877991718</v>
      </c>
      <c r="AI58" s="149">
        <v>12673</v>
      </c>
      <c r="AJ58" s="149">
        <v>27045.606899783823</v>
      </c>
      <c r="AK58" s="150">
        <v>2.1341124358702612</v>
      </c>
      <c r="AL58" s="149">
        <v>14275</v>
      </c>
      <c r="AM58" s="149">
        <v>30519.759848341029</v>
      </c>
      <c r="AN58" s="150">
        <v>2.1379866793934172</v>
      </c>
      <c r="AO58" s="149">
        <v>15472</v>
      </c>
      <c r="AP58" s="149">
        <v>33376.667148584056</v>
      </c>
      <c r="AQ58" s="150">
        <v>2.1572302965734265</v>
      </c>
      <c r="AR58" s="149">
        <v>16467</v>
      </c>
      <c r="AS58" s="149">
        <v>35876.481948766399</v>
      </c>
      <c r="AT58" s="150">
        <v>2.1786896185562883</v>
      </c>
      <c r="AU58" s="149">
        <v>17248</v>
      </c>
      <c r="AV58" s="149">
        <v>38173.764300366987</v>
      </c>
      <c r="AW58" s="150">
        <v>2.2132284496966017</v>
      </c>
      <c r="AX58" s="149">
        <v>17909</v>
      </c>
      <c r="AY58" s="149">
        <v>40698.282868816219</v>
      </c>
      <c r="AZ58" s="150">
        <v>2.2725044876216551</v>
      </c>
      <c r="BA58" s="149">
        <v>17970</v>
      </c>
      <c r="BB58" s="149">
        <v>41727.805489586965</v>
      </c>
      <c r="BC58" s="150">
        <v>2.3220815520081781</v>
      </c>
      <c r="BD58" s="149">
        <v>18895</v>
      </c>
      <c r="BE58" s="149">
        <v>44445.65674247007</v>
      </c>
      <c r="BF58" s="150">
        <v>2.3522443367277095</v>
      </c>
      <c r="BG58" s="149">
        <v>19789</v>
      </c>
      <c r="BH58" s="149">
        <v>46958.701581432302</v>
      </c>
      <c r="BI58" s="150">
        <v>2.372969911639411</v>
      </c>
      <c r="BJ58" s="149">
        <v>20619</v>
      </c>
      <c r="BK58" s="149">
        <v>48329.39998618824</v>
      </c>
      <c r="BL58" s="150">
        <v>2.3439255049317738</v>
      </c>
      <c r="BM58" s="149">
        <v>20584</v>
      </c>
      <c r="BN58" s="149">
        <v>48700.948362377399</v>
      </c>
      <c r="BO58" s="150">
        <v>2.365961346792528</v>
      </c>
      <c r="BP58" s="149">
        <v>21325</v>
      </c>
      <c r="BQ58" s="149">
        <v>49834.674009716306</v>
      </c>
      <c r="BR58" s="150">
        <v>2.3369132009245628</v>
      </c>
      <c r="BS58" s="149">
        <v>21054</v>
      </c>
      <c r="BT58" s="149">
        <v>49740.731521332622</v>
      </c>
      <c r="BU58" s="150">
        <v>2.3625311827364217</v>
      </c>
      <c r="BV58" s="149">
        <v>21480</v>
      </c>
      <c r="BW58" s="149">
        <v>50553.04713993983</v>
      </c>
      <c r="BX58" s="150">
        <v>2.3534938147085582</v>
      </c>
      <c r="BY58" s="149">
        <v>21778</v>
      </c>
      <c r="BZ58" s="149">
        <v>51438.039250689464</v>
      </c>
      <c r="CA58" s="150">
        <v>2.3619266806267549</v>
      </c>
      <c r="CB58" s="149">
        <v>22002</v>
      </c>
      <c r="CC58" s="149">
        <v>52415.416132805978</v>
      </c>
      <c r="CD58" s="150">
        <v>2.3823023421873457</v>
      </c>
      <c r="CE58" s="149">
        <v>22434</v>
      </c>
      <c r="CF58" s="149">
        <v>53669.543462417365</v>
      </c>
      <c r="CG58" s="150">
        <v>2.3923305457081825</v>
      </c>
      <c r="CH58" s="149">
        <v>22983</v>
      </c>
      <c r="CI58" s="149">
        <v>55674.427773891148</v>
      </c>
      <c r="CJ58" s="150">
        <v>2.4224177772219098</v>
      </c>
      <c r="CK58" s="149">
        <v>23549</v>
      </c>
      <c r="CL58" s="149">
        <v>57401.975769187571</v>
      </c>
      <c r="CM58" s="150">
        <v>2.4375547058978118</v>
      </c>
      <c r="CN58" s="149">
        <v>24230</v>
      </c>
      <c r="CO58" s="149">
        <v>59371.889629149431</v>
      </c>
      <c r="CP58" s="150">
        <v>2.4503462496553623</v>
      </c>
      <c r="CQ58" s="149">
        <v>24727</v>
      </c>
      <c r="CR58" s="149">
        <v>60705.879771841959</v>
      </c>
      <c r="CS58" s="150">
        <v>2.455044274349576</v>
      </c>
      <c r="CT58" s="149">
        <v>24968</v>
      </c>
      <c r="CU58" s="149">
        <v>60644.401932193679</v>
      </c>
      <c r="CV58" s="150">
        <v>2.4288850501519414</v>
      </c>
      <c r="CW58" s="149">
        <v>25213</v>
      </c>
      <c r="CX58" s="149">
        <v>61628.998554008846</v>
      </c>
      <c r="CY58" s="150">
        <v>2.4443342146515228</v>
      </c>
      <c r="CZ58" s="149">
        <v>25911</v>
      </c>
      <c r="DA58" s="149">
        <v>63884.212722194301</v>
      </c>
      <c r="DB58" s="150">
        <v>2.4655247856969744</v>
      </c>
      <c r="DC58" s="149">
        <v>26833</v>
      </c>
      <c r="DD58" s="149">
        <v>65492.897040354641</v>
      </c>
      <c r="DE58" s="150">
        <v>2.4407594022418158</v>
      </c>
      <c r="DF58" s="149">
        <v>27588</v>
      </c>
      <c r="DG58" s="149">
        <v>67476.847310041587</v>
      </c>
      <c r="DH58" s="150">
        <v>2.4458767330013624</v>
      </c>
      <c r="DI58" s="149">
        <v>28369</v>
      </c>
      <c r="DJ58" s="149">
        <v>70097.324082234729</v>
      </c>
      <c r="DK58" s="150">
        <v>2.4709127597812657</v>
      </c>
      <c r="DL58" s="149">
        <v>28749</v>
      </c>
      <c r="DM58" s="149">
        <v>70744.014075125495</v>
      </c>
      <c r="DN58" s="150">
        <v>2.4607469503330721</v>
      </c>
      <c r="DO58" s="149">
        <v>28261</v>
      </c>
      <c r="DP58" s="149">
        <v>67284.631980409467</v>
      </c>
      <c r="DQ58" s="150">
        <v>2.3808298354767867</v>
      </c>
      <c r="DR58" s="149">
        <v>28600</v>
      </c>
      <c r="DS58" s="149">
        <v>69172.794020518428</v>
      </c>
      <c r="DT58" s="150">
        <v>2.4186291615565882</v>
      </c>
      <c r="DU58" s="149">
        <v>30057</v>
      </c>
      <c r="DV58" s="149">
        <v>72373.826464224418</v>
      </c>
      <c r="DW58" s="150">
        <v>2.4078858989328413</v>
      </c>
      <c r="DX58" s="149">
        <v>30272</v>
      </c>
      <c r="DY58" s="149">
        <v>71572.817152545947</v>
      </c>
      <c r="DZ58" s="150">
        <v>2.3643240338446732</v>
      </c>
      <c r="EA58" s="149">
        <v>30550</v>
      </c>
      <c r="EB58" s="149">
        <v>71903.112681426763</v>
      </c>
      <c r="EC58" s="150">
        <v>2.3536207097030037</v>
      </c>
      <c r="ED58" s="149">
        <v>30711</v>
      </c>
      <c r="EE58" s="151">
        <v>72129.971843226245</v>
      </c>
      <c r="EF58" s="161">
        <v>2.3486689408754597</v>
      </c>
    </row>
    <row r="59" spans="1:136" ht="15" customHeight="1">
      <c r="A59" s="158">
        <v>45</v>
      </c>
      <c r="B59" s="156">
        <v>3372</v>
      </c>
      <c r="C59" s="149">
        <v>8018.4625854656433</v>
      </c>
      <c r="D59" s="150">
        <v>2.3779545034002503</v>
      </c>
      <c r="E59" s="149">
        <v>3743</v>
      </c>
      <c r="F59" s="149">
        <v>8796.605534441389</v>
      </c>
      <c r="G59" s="150">
        <v>2.3501484195675633</v>
      </c>
      <c r="H59" s="149">
        <v>4121</v>
      </c>
      <c r="I59" s="149">
        <v>9659.556557144344</v>
      </c>
      <c r="J59" s="150">
        <v>2.3439836343470866</v>
      </c>
      <c r="K59" s="149">
        <v>4669</v>
      </c>
      <c r="L59" s="149">
        <v>10900.364466870516</v>
      </c>
      <c r="M59" s="150">
        <v>2.3346250732213569</v>
      </c>
      <c r="N59" s="149">
        <v>5402</v>
      </c>
      <c r="O59" s="149">
        <v>12520.009756212825</v>
      </c>
      <c r="P59" s="150">
        <v>2.3176619319164802</v>
      </c>
      <c r="Q59" s="149">
        <v>6203</v>
      </c>
      <c r="R59" s="149">
        <v>13888.6091326285</v>
      </c>
      <c r="S59" s="150">
        <v>2.2390148529144769</v>
      </c>
      <c r="T59" s="149">
        <v>7235</v>
      </c>
      <c r="U59" s="149">
        <v>15858.550140418598</v>
      </c>
      <c r="V59" s="150">
        <v>2.1919212357178437</v>
      </c>
      <c r="W59" s="149">
        <v>8116</v>
      </c>
      <c r="X59" s="149">
        <v>17510.017556321462</v>
      </c>
      <c r="Y59" s="150">
        <v>2.1574688955546404</v>
      </c>
      <c r="Z59" s="149">
        <v>9231</v>
      </c>
      <c r="AA59" s="149">
        <v>19565.403212672001</v>
      </c>
      <c r="AB59" s="150">
        <v>2.1195323597304734</v>
      </c>
      <c r="AC59" s="149">
        <v>10499</v>
      </c>
      <c r="AD59" s="149">
        <v>22001.421351208082</v>
      </c>
      <c r="AE59" s="150">
        <v>2.0955730404046178</v>
      </c>
      <c r="AF59" s="149">
        <v>11666</v>
      </c>
      <c r="AG59" s="149">
        <v>24601.098151656912</v>
      </c>
      <c r="AH59" s="150">
        <v>2.1087860579167592</v>
      </c>
      <c r="AI59" s="149">
        <v>12892</v>
      </c>
      <c r="AJ59" s="149">
        <v>27304.961239011587</v>
      </c>
      <c r="AK59" s="150">
        <v>2.1179771361318327</v>
      </c>
      <c r="AL59" s="149">
        <v>14524</v>
      </c>
      <c r="AM59" s="149">
        <v>30812.867640970049</v>
      </c>
      <c r="AN59" s="150">
        <v>2.1215138832945502</v>
      </c>
      <c r="AO59" s="149">
        <v>15744</v>
      </c>
      <c r="AP59" s="149">
        <v>33699.75248067706</v>
      </c>
      <c r="AQ59" s="150">
        <v>2.1404822459779638</v>
      </c>
      <c r="AR59" s="149">
        <v>16767</v>
      </c>
      <c r="AS59" s="149">
        <v>36226.643201951054</v>
      </c>
      <c r="AT59" s="150">
        <v>2.1605918293046491</v>
      </c>
      <c r="AU59" s="149">
        <v>17568</v>
      </c>
      <c r="AV59" s="149">
        <v>38551.322858765634</v>
      </c>
      <c r="AW59" s="150">
        <v>2.1944059004306484</v>
      </c>
      <c r="AX59" s="149">
        <v>18243</v>
      </c>
      <c r="AY59" s="149">
        <v>41109.616117883103</v>
      </c>
      <c r="AZ59" s="150">
        <v>2.2534460405570962</v>
      </c>
      <c r="BA59" s="149">
        <v>18306</v>
      </c>
      <c r="BB59" s="149">
        <v>42156.730103539448</v>
      </c>
      <c r="BC59" s="150">
        <v>2.3028914073822491</v>
      </c>
      <c r="BD59" s="149">
        <v>19206</v>
      </c>
      <c r="BE59" s="149">
        <v>44907.088098906126</v>
      </c>
      <c r="BF59" s="150">
        <v>2.3381801571855734</v>
      </c>
      <c r="BG59" s="149">
        <v>20151</v>
      </c>
      <c r="BH59" s="149">
        <v>47449.404037222979</v>
      </c>
      <c r="BI59" s="150">
        <v>2.3546922751835133</v>
      </c>
      <c r="BJ59" s="149">
        <v>20963</v>
      </c>
      <c r="BK59" s="149">
        <v>48830.198295621019</v>
      </c>
      <c r="BL59" s="150">
        <v>2.3293516336221449</v>
      </c>
      <c r="BM59" s="149">
        <v>20880</v>
      </c>
      <c r="BN59" s="149">
        <v>49207.241564609882</v>
      </c>
      <c r="BO59" s="150">
        <v>2.3566686573089024</v>
      </c>
      <c r="BP59" s="149">
        <v>21780</v>
      </c>
      <c r="BQ59" s="149">
        <v>50347.190739348945</v>
      </c>
      <c r="BR59" s="150">
        <v>2.3116249191620271</v>
      </c>
      <c r="BS59" s="149">
        <v>21485</v>
      </c>
      <c r="BT59" s="149">
        <v>50260.407275294165</v>
      </c>
      <c r="BU59" s="150">
        <v>2.3393254491642619</v>
      </c>
      <c r="BV59" s="149">
        <v>21918</v>
      </c>
      <c r="BW59" s="149">
        <v>51078.309383927612</v>
      </c>
      <c r="BX59" s="150">
        <v>2.3304274744012963</v>
      </c>
      <c r="BY59" s="149">
        <v>22264</v>
      </c>
      <c r="BZ59" s="149">
        <v>51971.859198599974</v>
      </c>
      <c r="CA59" s="150">
        <v>2.3343450951581017</v>
      </c>
      <c r="CB59" s="149">
        <v>22458</v>
      </c>
      <c r="CC59" s="149">
        <v>52963.523096485922</v>
      </c>
      <c r="CD59" s="150">
        <v>2.3583365881416833</v>
      </c>
      <c r="CE59" s="149">
        <v>22880</v>
      </c>
      <c r="CF59" s="149">
        <v>54234.267984656755</v>
      </c>
      <c r="CG59" s="150">
        <v>2.3703788454832497</v>
      </c>
      <c r="CH59" s="149">
        <v>23443</v>
      </c>
      <c r="CI59" s="149">
        <v>56264.893254366332</v>
      </c>
      <c r="CJ59" s="150">
        <v>2.4000722285699925</v>
      </c>
      <c r="CK59" s="149">
        <v>24044</v>
      </c>
      <c r="CL59" s="149">
        <v>58013.003458602325</v>
      </c>
      <c r="CM59" s="150">
        <v>2.4127850382050542</v>
      </c>
      <c r="CN59" s="149">
        <v>24724</v>
      </c>
      <c r="CO59" s="149">
        <v>60006.586008894257</v>
      </c>
      <c r="CP59" s="150">
        <v>2.4270581624694327</v>
      </c>
      <c r="CQ59" s="149">
        <v>25204</v>
      </c>
      <c r="CR59" s="149">
        <v>61355.760860109302</v>
      </c>
      <c r="CS59" s="150">
        <v>2.4343660077808802</v>
      </c>
      <c r="CT59" s="149">
        <v>25461</v>
      </c>
      <c r="CU59" s="149">
        <v>61288.81624102217</v>
      </c>
      <c r="CV59" s="150">
        <v>2.4071645356043425</v>
      </c>
      <c r="CW59" s="149">
        <v>25715</v>
      </c>
      <c r="CX59" s="149">
        <v>62286.973302483013</v>
      </c>
      <c r="CY59" s="150">
        <v>2.4222039005437686</v>
      </c>
      <c r="CZ59" s="149">
        <v>26417</v>
      </c>
      <c r="DA59" s="149">
        <v>64570.244995867339</v>
      </c>
      <c r="DB59" s="150">
        <v>2.4442686526050399</v>
      </c>
      <c r="DC59" s="149">
        <v>27368</v>
      </c>
      <c r="DD59" s="149">
        <v>66191.035041687093</v>
      </c>
      <c r="DE59" s="150">
        <v>2.418555796612361</v>
      </c>
      <c r="DF59" s="149">
        <v>28121</v>
      </c>
      <c r="DG59" s="149">
        <v>68197.36964000728</v>
      </c>
      <c r="DH59" s="150">
        <v>2.4251402738169796</v>
      </c>
      <c r="DI59" s="149">
        <v>28881</v>
      </c>
      <c r="DJ59" s="149">
        <v>70851.374968920238</v>
      </c>
      <c r="DK59" s="150">
        <v>2.4532175121678694</v>
      </c>
      <c r="DL59" s="149">
        <v>29280</v>
      </c>
      <c r="DM59" s="149">
        <v>71502.407730407809</v>
      </c>
      <c r="DN59" s="150">
        <v>2.4420221219401572</v>
      </c>
      <c r="DO59" s="149">
        <v>28786</v>
      </c>
      <c r="DP59" s="149">
        <v>67989.243799620206</v>
      </c>
      <c r="DQ59" s="150">
        <v>2.3618857708476413</v>
      </c>
      <c r="DR59" s="149">
        <v>29129</v>
      </c>
      <c r="DS59" s="149">
        <v>69905.546782560239</v>
      </c>
      <c r="DT59" s="150">
        <v>2.3998608528463126</v>
      </c>
      <c r="DU59" s="149">
        <v>30632</v>
      </c>
      <c r="DV59" s="149">
        <v>73137.938666991773</v>
      </c>
      <c r="DW59" s="150">
        <v>2.3876318447046154</v>
      </c>
      <c r="DX59" s="149">
        <v>30838</v>
      </c>
      <c r="DY59" s="149">
        <v>72318.790467640953</v>
      </c>
      <c r="DZ59" s="150">
        <v>2.345119348454535</v>
      </c>
      <c r="EA59" s="149">
        <v>31110</v>
      </c>
      <c r="EB59" s="149">
        <v>72649.893882365272</v>
      </c>
      <c r="EC59" s="150">
        <v>2.3352585625961195</v>
      </c>
      <c r="ED59" s="149">
        <v>31275</v>
      </c>
      <c r="EE59" s="151">
        <v>72877.921007478697</v>
      </c>
      <c r="EF59" s="161">
        <v>2.3302292888082716</v>
      </c>
    </row>
    <row r="60" spans="1:136" ht="15" customHeight="1">
      <c r="A60" s="158">
        <v>46</v>
      </c>
      <c r="B60" s="156">
        <v>3440</v>
      </c>
      <c r="C60" s="149">
        <v>8103.8921545217945</v>
      </c>
      <c r="D60" s="150">
        <v>2.3557826030586613</v>
      </c>
      <c r="E60" s="149">
        <v>3816</v>
      </c>
      <c r="F60" s="149">
        <v>8889.5237733829345</v>
      </c>
      <c r="G60" s="150">
        <v>2.3295397728990919</v>
      </c>
      <c r="H60" s="149">
        <v>4202</v>
      </c>
      <c r="I60" s="149">
        <v>9761.3822134607071</v>
      </c>
      <c r="J60" s="150">
        <v>2.3230324163400065</v>
      </c>
      <c r="K60" s="149">
        <v>4759</v>
      </c>
      <c r="L60" s="149">
        <v>11014.926564139007</v>
      </c>
      <c r="M60" s="150">
        <v>2.3145464518047922</v>
      </c>
      <c r="N60" s="149">
        <v>5506</v>
      </c>
      <c r="O60" s="149">
        <v>12650.862377274327</v>
      </c>
      <c r="P60" s="150">
        <v>2.2976502683026383</v>
      </c>
      <c r="Q60" s="149">
        <v>6317</v>
      </c>
      <c r="R60" s="149">
        <v>14029.780855679393</v>
      </c>
      <c r="S60" s="150">
        <v>2.2209562855278446</v>
      </c>
      <c r="T60" s="149">
        <v>7366</v>
      </c>
      <c r="U60" s="149">
        <v>16017.041500886826</v>
      </c>
      <c r="V60" s="150">
        <v>2.174455810600981</v>
      </c>
      <c r="W60" s="149">
        <v>8259</v>
      </c>
      <c r="X60" s="149">
        <v>17682.646525857141</v>
      </c>
      <c r="Y60" s="150">
        <v>2.1410154408351061</v>
      </c>
      <c r="Z60" s="149">
        <v>9388</v>
      </c>
      <c r="AA60" s="149">
        <v>19755.335502430971</v>
      </c>
      <c r="AB60" s="150">
        <v>2.1043177995772231</v>
      </c>
      <c r="AC60" s="149">
        <v>10676</v>
      </c>
      <c r="AD60" s="149">
        <v>22212.737713931372</v>
      </c>
      <c r="AE60" s="150">
        <v>2.0806236150179256</v>
      </c>
      <c r="AF60" s="149">
        <v>11870</v>
      </c>
      <c r="AG60" s="149">
        <v>24838.748409684329</v>
      </c>
      <c r="AH60" s="150">
        <v>2.0925651566709629</v>
      </c>
      <c r="AI60" s="149">
        <v>13120</v>
      </c>
      <c r="AJ60" s="149">
        <v>27569.77699762187</v>
      </c>
      <c r="AK60" s="150">
        <v>2.1013549540870327</v>
      </c>
      <c r="AL60" s="149">
        <v>14785</v>
      </c>
      <c r="AM60" s="149">
        <v>31112.12180876912</v>
      </c>
      <c r="AN60" s="150">
        <v>2.104303132145358</v>
      </c>
      <c r="AO60" s="149">
        <v>16031</v>
      </c>
      <c r="AP60" s="149">
        <v>34029.636067173757</v>
      </c>
      <c r="AQ60" s="150">
        <v>2.1227394465207259</v>
      </c>
      <c r="AR60" s="149">
        <v>17071</v>
      </c>
      <c r="AS60" s="149">
        <v>36583.957384607173</v>
      </c>
      <c r="AT60" s="150">
        <v>2.1430471199465275</v>
      </c>
      <c r="AU60" s="149">
        <v>17896</v>
      </c>
      <c r="AV60" s="149">
        <v>38936.864514945213</v>
      </c>
      <c r="AW60" s="150">
        <v>2.1757300243040465</v>
      </c>
      <c r="AX60" s="149">
        <v>18588</v>
      </c>
      <c r="AY60" s="149">
        <v>41529.889290776722</v>
      </c>
      <c r="AZ60" s="150">
        <v>2.2342311862909794</v>
      </c>
      <c r="BA60" s="149">
        <v>18654</v>
      </c>
      <c r="BB60" s="149">
        <v>42595.205740710509</v>
      </c>
      <c r="BC60" s="150">
        <v>2.2834354959102878</v>
      </c>
      <c r="BD60" s="149">
        <v>19573</v>
      </c>
      <c r="BE60" s="149">
        <v>45379.716150951157</v>
      </c>
      <c r="BF60" s="150">
        <v>2.3184854723829336</v>
      </c>
      <c r="BG60" s="149">
        <v>20512</v>
      </c>
      <c r="BH60" s="149">
        <v>47951.578180039185</v>
      </c>
      <c r="BI60" s="150">
        <v>2.337732945594734</v>
      </c>
      <c r="BJ60" s="149">
        <v>21315</v>
      </c>
      <c r="BK60" s="149">
        <v>49342.611777382779</v>
      </c>
      <c r="BL60" s="150">
        <v>2.314924315148148</v>
      </c>
      <c r="BM60" s="149">
        <v>21301</v>
      </c>
      <c r="BN60" s="149">
        <v>49730.556638577043</v>
      </c>
      <c r="BO60" s="150">
        <v>2.334658308932775</v>
      </c>
      <c r="BP60" s="149">
        <v>22282</v>
      </c>
      <c r="BQ60" s="149">
        <v>50873.186516240865</v>
      </c>
      <c r="BR60" s="150">
        <v>2.2831517151171736</v>
      </c>
      <c r="BS60" s="149">
        <v>21937</v>
      </c>
      <c r="BT60" s="149">
        <v>50789.57061332505</v>
      </c>
      <c r="BU60" s="150">
        <v>2.3152468711913685</v>
      </c>
      <c r="BV60" s="149">
        <v>22374</v>
      </c>
      <c r="BW60" s="149">
        <v>51613.846946046964</v>
      </c>
      <c r="BX60" s="150">
        <v>2.3068672095310165</v>
      </c>
      <c r="BY60" s="149">
        <v>22733</v>
      </c>
      <c r="BZ60" s="149">
        <v>52518.592301520279</v>
      </c>
      <c r="CA60" s="150">
        <v>2.3102358818246724</v>
      </c>
      <c r="CB60" s="149">
        <v>22899</v>
      </c>
      <c r="CC60" s="149">
        <v>53525.079852251067</v>
      </c>
      <c r="CD60" s="150">
        <v>2.3374418032338125</v>
      </c>
      <c r="CE60" s="149">
        <v>23339</v>
      </c>
      <c r="CF60" s="149">
        <v>54811.07563669041</v>
      </c>
      <c r="CG60" s="150">
        <v>2.3484757546034709</v>
      </c>
      <c r="CH60" s="149">
        <v>23915</v>
      </c>
      <c r="CI60" s="149">
        <v>56867.838628797355</v>
      </c>
      <c r="CJ60" s="150">
        <v>2.3779150586994504</v>
      </c>
      <c r="CK60" s="149">
        <v>24541</v>
      </c>
      <c r="CL60" s="149">
        <v>58637.540642611384</v>
      </c>
      <c r="CM60" s="150">
        <v>2.3893704674875265</v>
      </c>
      <c r="CN60" s="149">
        <v>25209</v>
      </c>
      <c r="CO60" s="149">
        <v>60655.416670116581</v>
      </c>
      <c r="CP60" s="150">
        <v>2.40610165695254</v>
      </c>
      <c r="CQ60" s="149">
        <v>25718</v>
      </c>
      <c r="CR60" s="149">
        <v>62020.973362640914</v>
      </c>
      <c r="CS60" s="150">
        <v>2.4115784027778564</v>
      </c>
      <c r="CT60" s="149">
        <v>25963</v>
      </c>
      <c r="CU60" s="149">
        <v>61947.609827925422</v>
      </c>
      <c r="CV60" s="150">
        <v>2.3859958336064948</v>
      </c>
      <c r="CW60" s="149">
        <v>26216</v>
      </c>
      <c r="CX60" s="149">
        <v>62959.247720013482</v>
      </c>
      <c r="CY60" s="150">
        <v>2.4015581217582196</v>
      </c>
      <c r="CZ60" s="149">
        <v>26949</v>
      </c>
      <c r="DA60" s="149">
        <v>65271.630324987178</v>
      </c>
      <c r="DB60" s="150">
        <v>2.4220427594711187</v>
      </c>
      <c r="DC60" s="149">
        <v>27881</v>
      </c>
      <c r="DD60" s="149">
        <v>66905.662445980677</v>
      </c>
      <c r="DE60" s="150">
        <v>2.399686612602872</v>
      </c>
      <c r="DF60" s="149">
        <v>28649</v>
      </c>
      <c r="DG60" s="149">
        <v>68934.317459987506</v>
      </c>
      <c r="DH60" s="150">
        <v>2.4061683639913261</v>
      </c>
      <c r="DI60" s="149">
        <v>29425</v>
      </c>
      <c r="DJ60" s="149">
        <v>71623.536558661377</v>
      </c>
      <c r="DK60" s="150">
        <v>2.4341048957913807</v>
      </c>
      <c r="DL60" s="149">
        <v>29806</v>
      </c>
      <c r="DM60" s="149">
        <v>72279.831074871312</v>
      </c>
      <c r="DN60" s="150">
        <v>2.4250094301439749</v>
      </c>
      <c r="DO60" s="149">
        <v>29331</v>
      </c>
      <c r="DP60" s="149">
        <v>68710.174336333424</v>
      </c>
      <c r="DQ60" s="150">
        <v>2.3425786484038533</v>
      </c>
      <c r="DR60" s="149">
        <v>29669</v>
      </c>
      <c r="DS60" s="149">
        <v>70655.50174550357</v>
      </c>
      <c r="DT60" s="150">
        <v>2.3814588205030023</v>
      </c>
      <c r="DU60" s="149">
        <v>31206</v>
      </c>
      <c r="DV60" s="149">
        <v>73919.978224062987</v>
      </c>
      <c r="DW60" s="150">
        <v>2.3687745377191241</v>
      </c>
      <c r="DX60" s="149">
        <v>31399</v>
      </c>
      <c r="DY60" s="149">
        <v>73081.359287049767</v>
      </c>
      <c r="DZ60" s="150">
        <v>2.327505948821611</v>
      </c>
      <c r="EA60" s="149">
        <v>31673</v>
      </c>
      <c r="EB60" s="149">
        <v>73413.949556928128</v>
      </c>
      <c r="EC60" s="150">
        <v>2.3178716748311854</v>
      </c>
      <c r="ED60" s="149">
        <v>31840</v>
      </c>
      <c r="EE60" s="151">
        <v>73643.124138502913</v>
      </c>
      <c r="EF60" s="161">
        <v>2.3129121902796141</v>
      </c>
    </row>
    <row r="61" spans="1:136" ht="15" customHeight="1">
      <c r="A61" s="158">
        <v>47</v>
      </c>
      <c r="B61" s="156">
        <v>3506</v>
      </c>
      <c r="C61" s="149">
        <v>8191.2680722437635</v>
      </c>
      <c r="D61" s="150">
        <v>2.3363571227164184</v>
      </c>
      <c r="E61" s="149">
        <v>3891</v>
      </c>
      <c r="F61" s="149">
        <v>8984.5340554367776</v>
      </c>
      <c r="G61" s="150">
        <v>2.3090552699657616</v>
      </c>
      <c r="H61" s="149">
        <v>4285</v>
      </c>
      <c r="I61" s="149">
        <v>9865.5027557025205</v>
      </c>
      <c r="J61" s="150">
        <v>2.3023343653914865</v>
      </c>
      <c r="K61" s="149">
        <v>4854</v>
      </c>
      <c r="L61" s="149">
        <v>11132.076504925901</v>
      </c>
      <c r="M61" s="150">
        <v>2.2933820570510712</v>
      </c>
      <c r="N61" s="149">
        <v>5615</v>
      </c>
      <c r="O61" s="149">
        <v>12784.652455265692</v>
      </c>
      <c r="P61" s="150">
        <v>2.2768748807240771</v>
      </c>
      <c r="Q61" s="149">
        <v>6432</v>
      </c>
      <c r="R61" s="149">
        <v>14174.306745532536</v>
      </c>
      <c r="S61" s="150">
        <v>2.2037168447656308</v>
      </c>
      <c r="T61" s="149">
        <v>7498</v>
      </c>
      <c r="U61" s="149">
        <v>16179.02378855867</v>
      </c>
      <c r="V61" s="150">
        <v>2.1577785794290039</v>
      </c>
      <c r="W61" s="149">
        <v>8405</v>
      </c>
      <c r="X61" s="149">
        <v>17859.074188949511</v>
      </c>
      <c r="Y61" s="150">
        <v>2.1248154894645461</v>
      </c>
      <c r="Z61" s="149">
        <v>9548</v>
      </c>
      <c r="AA61" s="149">
        <v>19949.438200439476</v>
      </c>
      <c r="AB61" s="150">
        <v>2.0893839757477455</v>
      </c>
      <c r="AC61" s="149">
        <v>10870</v>
      </c>
      <c r="AD61" s="149">
        <v>22428.592905532143</v>
      </c>
      <c r="AE61" s="150">
        <v>2.0633480133884214</v>
      </c>
      <c r="AF61" s="149">
        <v>12082</v>
      </c>
      <c r="AG61" s="149">
        <v>25081.459859425464</v>
      </c>
      <c r="AH61" s="150">
        <v>2.0759360916591181</v>
      </c>
      <c r="AI61" s="149">
        <v>13360</v>
      </c>
      <c r="AJ61" s="149">
        <v>27840.168067934555</v>
      </c>
      <c r="AK61" s="150">
        <v>2.0838449152645624</v>
      </c>
      <c r="AL61" s="149">
        <v>15060</v>
      </c>
      <c r="AM61" s="149">
        <v>31417.615395022622</v>
      </c>
      <c r="AN61" s="150">
        <v>2.0861630408381555</v>
      </c>
      <c r="AO61" s="149">
        <v>16336</v>
      </c>
      <c r="AP61" s="149">
        <v>34366.384625168874</v>
      </c>
      <c r="AQ61" s="150">
        <v>2.1037209001694954</v>
      </c>
      <c r="AR61" s="149">
        <v>17390</v>
      </c>
      <c r="AS61" s="149">
        <v>36949.404419813058</v>
      </c>
      <c r="AT61" s="150">
        <v>2.1247501103975308</v>
      </c>
      <c r="AU61" s="149">
        <v>18234</v>
      </c>
      <c r="AV61" s="149">
        <v>39330.695659402852</v>
      </c>
      <c r="AW61" s="150">
        <v>2.1569976779314937</v>
      </c>
      <c r="AX61" s="149">
        <v>18942</v>
      </c>
      <c r="AY61" s="149">
        <v>41959.432823239338</v>
      </c>
      <c r="AZ61" s="150">
        <v>2.215153247980115</v>
      </c>
      <c r="BA61" s="149">
        <v>19013</v>
      </c>
      <c r="BB61" s="149">
        <v>43043.566477750806</v>
      </c>
      <c r="BC61" s="150">
        <v>2.2639018817520018</v>
      </c>
      <c r="BD61" s="149">
        <v>19936</v>
      </c>
      <c r="BE61" s="149">
        <v>45863.204184540824</v>
      </c>
      <c r="BF61" s="150">
        <v>2.3005218792406112</v>
      </c>
      <c r="BG61" s="149">
        <v>20874</v>
      </c>
      <c r="BH61" s="149">
        <v>48465.886908303168</v>
      </c>
      <c r="BI61" s="150">
        <v>2.3218303587382949</v>
      </c>
      <c r="BJ61" s="149">
        <v>21690</v>
      </c>
      <c r="BK61" s="149">
        <v>49868.477355351963</v>
      </c>
      <c r="BL61" s="150">
        <v>2.2991460283703073</v>
      </c>
      <c r="BM61" s="149">
        <v>21732</v>
      </c>
      <c r="BN61" s="149">
        <v>50263.372506021165</v>
      </c>
      <c r="BO61" s="150">
        <v>2.3128737578695548</v>
      </c>
      <c r="BP61" s="149">
        <v>22812</v>
      </c>
      <c r="BQ61" s="149">
        <v>51407.374705243339</v>
      </c>
      <c r="BR61" s="150">
        <v>2.2535233519745459</v>
      </c>
      <c r="BS61" s="149">
        <v>22327</v>
      </c>
      <c r="BT61" s="149">
        <v>51329.44235191161</v>
      </c>
      <c r="BU61" s="150">
        <v>2.2989851906620511</v>
      </c>
      <c r="BV61" s="149">
        <v>22819</v>
      </c>
      <c r="BW61" s="149">
        <v>52160.427585251324</v>
      </c>
      <c r="BX61" s="150">
        <v>2.2858331909922138</v>
      </c>
      <c r="BY61" s="149">
        <v>23220</v>
      </c>
      <c r="BZ61" s="149">
        <v>53074.895499037222</v>
      </c>
      <c r="CA61" s="150">
        <v>2.2857405469008278</v>
      </c>
      <c r="CB61" s="149">
        <v>23357</v>
      </c>
      <c r="CC61" s="149">
        <v>54097.557863307491</v>
      </c>
      <c r="CD61" s="150">
        <v>2.3161175606159818</v>
      </c>
      <c r="CE61" s="149">
        <v>23819</v>
      </c>
      <c r="CF61" s="149">
        <v>55399.682120244914</v>
      </c>
      <c r="CG61" s="150">
        <v>2.3258609563896431</v>
      </c>
      <c r="CH61" s="149">
        <v>24422</v>
      </c>
      <c r="CI61" s="149">
        <v>57485.056122857168</v>
      </c>
      <c r="CJ61" s="150">
        <v>2.353822623980721</v>
      </c>
      <c r="CK61" s="149">
        <v>25041</v>
      </c>
      <c r="CL61" s="149">
        <v>59275.703093287259</v>
      </c>
      <c r="CM61" s="150">
        <v>2.3671460042844639</v>
      </c>
      <c r="CN61" s="149">
        <v>25732</v>
      </c>
      <c r="CO61" s="149">
        <v>61319.047863350141</v>
      </c>
      <c r="CP61" s="150">
        <v>2.3829880251573972</v>
      </c>
      <c r="CQ61" s="149">
        <v>26236</v>
      </c>
      <c r="CR61" s="149">
        <v>62700.966921738924</v>
      </c>
      <c r="CS61" s="150">
        <v>2.3898828678814956</v>
      </c>
      <c r="CT61" s="149">
        <v>26480</v>
      </c>
      <c r="CU61" s="149">
        <v>62621.806668077566</v>
      </c>
      <c r="CV61" s="150">
        <v>2.3648718530240771</v>
      </c>
      <c r="CW61" s="149">
        <v>26744</v>
      </c>
      <c r="CX61" s="149">
        <v>63647.714312433389</v>
      </c>
      <c r="CY61" s="150">
        <v>2.3798876126395974</v>
      </c>
      <c r="CZ61" s="149">
        <v>27472</v>
      </c>
      <c r="DA61" s="149">
        <v>65989.691851537747</v>
      </c>
      <c r="DB61" s="150">
        <v>2.4020709031573144</v>
      </c>
      <c r="DC61" s="149">
        <v>28416</v>
      </c>
      <c r="DD61" s="149">
        <v>67636.549307395733</v>
      </c>
      <c r="DE61" s="150">
        <v>2.3802276642523834</v>
      </c>
      <c r="DF61" s="149">
        <v>29171</v>
      </c>
      <c r="DG61" s="149">
        <v>69689.78730318755</v>
      </c>
      <c r="DH61" s="150">
        <v>2.3890091975999299</v>
      </c>
      <c r="DI61" s="149">
        <v>29968</v>
      </c>
      <c r="DJ61" s="149">
        <v>72414.786680451536</v>
      </c>
      <c r="DK61" s="150">
        <v>2.416403719983033</v>
      </c>
      <c r="DL61" s="149">
        <v>30352</v>
      </c>
      <c r="DM61" s="149">
        <v>73076.150492105735</v>
      </c>
      <c r="DN61" s="150">
        <v>2.4076222486856134</v>
      </c>
      <c r="DO61" s="149">
        <v>29876</v>
      </c>
      <c r="DP61" s="149">
        <v>69448.067438383412</v>
      </c>
      <c r="DQ61" s="150">
        <v>2.3245436952196883</v>
      </c>
      <c r="DR61" s="149">
        <v>30247</v>
      </c>
      <c r="DS61" s="149">
        <v>71422.936089287556</v>
      </c>
      <c r="DT61" s="150">
        <v>2.3613229771312048</v>
      </c>
      <c r="DU61" s="149">
        <v>31789</v>
      </c>
      <c r="DV61" s="149">
        <v>74720.00177864646</v>
      </c>
      <c r="DW61" s="150">
        <v>2.3504986560963372</v>
      </c>
      <c r="DX61" s="149">
        <v>31967</v>
      </c>
      <c r="DY61" s="149">
        <v>73862.804199054619</v>
      </c>
      <c r="DZ61" s="150">
        <v>2.3105954327604912</v>
      </c>
      <c r="EA61" s="149">
        <v>32240</v>
      </c>
      <c r="EB61" s="149">
        <v>74196.170892909766</v>
      </c>
      <c r="EC61" s="150">
        <v>2.301370064916556</v>
      </c>
      <c r="ED61" s="149">
        <v>32409</v>
      </c>
      <c r="EE61" s="151">
        <v>74426.499073930972</v>
      </c>
      <c r="EF61" s="161">
        <v>2.2964762588765768</v>
      </c>
    </row>
    <row r="62" spans="1:136" ht="15" customHeight="1">
      <c r="A62" s="158">
        <v>48</v>
      </c>
      <c r="B62" s="156">
        <v>3576</v>
      </c>
      <c r="C62" s="149">
        <v>8280.7064116187285</v>
      </c>
      <c r="D62" s="150">
        <v>2.3156337840097114</v>
      </c>
      <c r="E62" s="149">
        <v>3968</v>
      </c>
      <c r="F62" s="149">
        <v>9081.7364192420046</v>
      </c>
      <c r="G62" s="150">
        <v>2.2887440572686502</v>
      </c>
      <c r="H62" s="149">
        <v>4371</v>
      </c>
      <c r="I62" s="149">
        <v>9971.9922181220772</v>
      </c>
      <c r="J62" s="150">
        <v>2.281398356925664</v>
      </c>
      <c r="K62" s="149">
        <v>4952</v>
      </c>
      <c r="L62" s="149">
        <v>11251.866568634408</v>
      </c>
      <c r="M62" s="150">
        <v>2.2721863022282731</v>
      </c>
      <c r="N62" s="149">
        <v>5730</v>
      </c>
      <c r="O62" s="149">
        <v>12921.43287214894</v>
      </c>
      <c r="P62" s="150">
        <v>2.2550493668671798</v>
      </c>
      <c r="Q62" s="149">
        <v>6558</v>
      </c>
      <c r="R62" s="149">
        <v>14321.975976538399</v>
      </c>
      <c r="S62" s="150">
        <v>2.1838938665047878</v>
      </c>
      <c r="T62" s="149">
        <v>7634</v>
      </c>
      <c r="U62" s="149">
        <v>16344.659188126701</v>
      </c>
      <c r="V62" s="150">
        <v>2.1410347377687584</v>
      </c>
      <c r="W62" s="149">
        <v>8553</v>
      </c>
      <c r="X62" s="149">
        <v>18039.459806071925</v>
      </c>
      <c r="Y62" s="150">
        <v>2.1091382913681662</v>
      </c>
      <c r="Z62" s="149">
        <v>9713</v>
      </c>
      <c r="AA62" s="149">
        <v>20147.888142481301</v>
      </c>
      <c r="AB62" s="150">
        <v>2.074321851382817</v>
      </c>
      <c r="AC62" s="149">
        <v>11051</v>
      </c>
      <c r="AD62" s="149">
        <v>22649.166460878234</v>
      </c>
      <c r="AE62" s="150">
        <v>2.0495128459757699</v>
      </c>
      <c r="AF62" s="149">
        <v>12300</v>
      </c>
      <c r="AG62" s="149">
        <v>25329.374725381571</v>
      </c>
      <c r="AH62" s="150">
        <v>2.0592987581611033</v>
      </c>
      <c r="AI62" s="149">
        <v>13610</v>
      </c>
      <c r="AJ62" s="149">
        <v>28116.249143244888</v>
      </c>
      <c r="AK62" s="150">
        <v>2.0658522515242388</v>
      </c>
      <c r="AL62" s="149">
        <v>15349</v>
      </c>
      <c r="AM62" s="149">
        <v>31729.417594124548</v>
      </c>
      <c r="AN62" s="150">
        <v>2.0671977063081992</v>
      </c>
      <c r="AO62" s="149">
        <v>16659</v>
      </c>
      <c r="AP62" s="149">
        <v>34710.043652640263</v>
      </c>
      <c r="AQ62" s="150">
        <v>2.0835610572447485</v>
      </c>
      <c r="AR62" s="149">
        <v>17720</v>
      </c>
      <c r="AS62" s="149">
        <v>37322.317080368928</v>
      </c>
      <c r="AT62" s="150">
        <v>2.1062255688695783</v>
      </c>
      <c r="AU62" s="149">
        <v>18582</v>
      </c>
      <c r="AV62" s="149">
        <v>39733.07163522199</v>
      </c>
      <c r="AW62" s="150">
        <v>2.1382559269842853</v>
      </c>
      <c r="AX62" s="149">
        <v>19309</v>
      </c>
      <c r="AY62" s="149">
        <v>42398.577338242059</v>
      </c>
      <c r="AZ62" s="150">
        <v>2.1957935334943319</v>
      </c>
      <c r="BA62" s="149">
        <v>19384</v>
      </c>
      <c r="BB62" s="149">
        <v>43502.152951390461</v>
      </c>
      <c r="BC62" s="150">
        <v>2.2442299293948853</v>
      </c>
      <c r="BD62" s="149">
        <v>20292</v>
      </c>
      <c r="BE62" s="149">
        <v>46358.582675612204</v>
      </c>
      <c r="BF62" s="150">
        <v>2.2845743482954961</v>
      </c>
      <c r="BG62" s="149">
        <v>21242</v>
      </c>
      <c r="BH62" s="149">
        <v>48992.983066820663</v>
      </c>
      <c r="BI62" s="150">
        <v>2.3064204437821609</v>
      </c>
      <c r="BJ62" s="149">
        <v>22051</v>
      </c>
      <c r="BK62" s="149">
        <v>50406.824207075209</v>
      </c>
      <c r="BL62" s="150">
        <v>2.2859201037175279</v>
      </c>
      <c r="BM62" s="149">
        <v>22162</v>
      </c>
      <c r="BN62" s="149">
        <v>50807.05687421836</v>
      </c>
      <c r="BO62" s="150">
        <v>2.2925303164975346</v>
      </c>
      <c r="BP62" s="149">
        <v>23228</v>
      </c>
      <c r="BQ62" s="149">
        <v>51952.219643718097</v>
      </c>
      <c r="BR62" s="150">
        <v>2.2366204427293823</v>
      </c>
      <c r="BS62" s="149">
        <v>22871</v>
      </c>
      <c r="BT62" s="149">
        <v>51881.919801386292</v>
      </c>
      <c r="BU62" s="150">
        <v>2.2684587382006161</v>
      </c>
      <c r="BV62" s="149">
        <v>23305</v>
      </c>
      <c r="BW62" s="149">
        <v>52721.362299350636</v>
      </c>
      <c r="BX62" s="150">
        <v>2.262233954059242</v>
      </c>
      <c r="BY62" s="149">
        <v>23711</v>
      </c>
      <c r="BZ62" s="149">
        <v>53644.231549660406</v>
      </c>
      <c r="CA62" s="150">
        <v>2.2624196174627982</v>
      </c>
      <c r="CB62" s="149">
        <v>23824</v>
      </c>
      <c r="CC62" s="149">
        <v>54684.05682465413</v>
      </c>
      <c r="CD62" s="150">
        <v>2.295334823063051</v>
      </c>
      <c r="CE62" s="149">
        <v>24277</v>
      </c>
      <c r="CF62" s="149">
        <v>56002.855231860209</v>
      </c>
      <c r="CG62" s="150">
        <v>2.306827665356519</v>
      </c>
      <c r="CH62" s="149">
        <v>24933</v>
      </c>
      <c r="CI62" s="149">
        <v>58115.959497517921</v>
      </c>
      <c r="CJ62" s="150">
        <v>2.3308851521083671</v>
      </c>
      <c r="CK62" s="149">
        <v>25561</v>
      </c>
      <c r="CL62" s="149">
        <v>59929.265168247803</v>
      </c>
      <c r="CM62" s="150">
        <v>2.3445587092933691</v>
      </c>
      <c r="CN62" s="149">
        <v>26240</v>
      </c>
      <c r="CO62" s="149">
        <v>61998.504063634973</v>
      </c>
      <c r="CP62" s="150">
        <v>2.3627478682787717</v>
      </c>
      <c r="CQ62" s="149">
        <v>26753</v>
      </c>
      <c r="CR62" s="149">
        <v>63396.740684998338</v>
      </c>
      <c r="CS62" s="150">
        <v>2.3697058529883877</v>
      </c>
      <c r="CT62" s="149">
        <v>26981</v>
      </c>
      <c r="CU62" s="149">
        <v>63311.823746609996</v>
      </c>
      <c r="CV62" s="150">
        <v>2.3465336253886067</v>
      </c>
      <c r="CW62" s="149">
        <v>27272</v>
      </c>
      <c r="CX62" s="149">
        <v>64352.461820428842</v>
      </c>
      <c r="CY62" s="150">
        <v>2.3596531908341465</v>
      </c>
      <c r="CZ62" s="149">
        <v>27995</v>
      </c>
      <c r="DA62" s="149">
        <v>66725.409577571467</v>
      </c>
      <c r="DB62" s="150">
        <v>2.3834759627637601</v>
      </c>
      <c r="DC62" s="149">
        <v>28929</v>
      </c>
      <c r="DD62" s="149">
        <v>68386.309412513569</v>
      </c>
      <c r="DE62" s="150">
        <v>2.363936168291803</v>
      </c>
      <c r="DF62" s="149">
        <v>29750</v>
      </c>
      <c r="DG62" s="149">
        <v>70463.714518947017</v>
      </c>
      <c r="DH62" s="150">
        <v>2.3685282191242694</v>
      </c>
      <c r="DI62" s="149">
        <v>30541</v>
      </c>
      <c r="DJ62" s="149">
        <v>73225.506449533728</v>
      </c>
      <c r="DK62" s="150">
        <v>2.3976132559357497</v>
      </c>
      <c r="DL62" s="149">
        <v>30935</v>
      </c>
      <c r="DM62" s="149">
        <v>73891.861333766239</v>
      </c>
      <c r="DN62" s="150">
        <v>2.3886168202284224</v>
      </c>
      <c r="DO62" s="149">
        <v>30431</v>
      </c>
      <c r="DP62" s="149">
        <v>70203.488366340098</v>
      </c>
      <c r="DQ62" s="150">
        <v>2.3069727700811704</v>
      </c>
      <c r="DR62" s="149">
        <v>30848</v>
      </c>
      <c r="DS62" s="149">
        <v>72209.401843431144</v>
      </c>
      <c r="DT62" s="150">
        <v>2.3408130784307297</v>
      </c>
      <c r="DU62" s="149">
        <v>32367</v>
      </c>
      <c r="DV62" s="149">
        <v>75540.44209756417</v>
      </c>
      <c r="DW62" s="150">
        <v>2.3338722185424712</v>
      </c>
      <c r="DX62" s="149">
        <v>32529</v>
      </c>
      <c r="DY62" s="149">
        <v>74663.077758242216</v>
      </c>
      <c r="DZ62" s="150">
        <v>2.2952773758259464</v>
      </c>
      <c r="EA62" s="149">
        <v>32816</v>
      </c>
      <c r="EB62" s="149">
        <v>74997.50404978884</v>
      </c>
      <c r="EC62" s="150">
        <v>2.2853944432529509</v>
      </c>
      <c r="ED62" s="149">
        <v>32987</v>
      </c>
      <c r="EE62" s="151">
        <v>75229.000901079664</v>
      </c>
      <c r="EF62" s="161">
        <v>2.280565098404816</v>
      </c>
    </row>
    <row r="63" spans="1:136" ht="15" customHeight="1">
      <c r="A63" s="158">
        <v>49</v>
      </c>
      <c r="B63" s="156">
        <v>3645</v>
      </c>
      <c r="C63" s="149">
        <v>8372.2786340546645</v>
      </c>
      <c r="D63" s="150">
        <v>2.2969214359546406</v>
      </c>
      <c r="E63" s="149">
        <v>4047</v>
      </c>
      <c r="F63" s="149">
        <v>9181.2410061564879</v>
      </c>
      <c r="G63" s="150">
        <v>2.2686535720673309</v>
      </c>
      <c r="H63" s="149">
        <v>4459</v>
      </c>
      <c r="I63" s="149">
        <v>10080.953170181483</v>
      </c>
      <c r="J63" s="150">
        <v>2.2608103095271321</v>
      </c>
      <c r="K63" s="149">
        <v>5054</v>
      </c>
      <c r="L63" s="149">
        <v>11374.393436423221</v>
      </c>
      <c r="M63" s="150">
        <v>2.2505725042388645</v>
      </c>
      <c r="N63" s="149">
        <v>5848</v>
      </c>
      <c r="O63" s="149">
        <v>13061.285301814418</v>
      </c>
      <c r="P63" s="150">
        <v>2.2334619189149141</v>
      </c>
      <c r="Q63" s="149">
        <v>6680</v>
      </c>
      <c r="R63" s="149">
        <v>14473.007830831935</v>
      </c>
      <c r="S63" s="150">
        <v>2.1666179387472959</v>
      </c>
      <c r="T63" s="149">
        <v>7773</v>
      </c>
      <c r="U63" s="149">
        <v>16514.104052127168</v>
      </c>
      <c r="V63" s="150">
        <v>2.1245470284481112</v>
      </c>
      <c r="W63" s="149">
        <v>8708</v>
      </c>
      <c r="X63" s="149">
        <v>18223.958663127527</v>
      </c>
      <c r="Y63" s="150">
        <v>2.0927834936986134</v>
      </c>
      <c r="Z63" s="149">
        <v>9883</v>
      </c>
      <c r="AA63" s="149">
        <v>20350.846104025375</v>
      </c>
      <c r="AB63" s="150">
        <v>2.0591769810811873</v>
      </c>
      <c r="AC63" s="149">
        <v>11250</v>
      </c>
      <c r="AD63" s="149">
        <v>22874.611148353153</v>
      </c>
      <c r="AE63" s="150">
        <v>2.0332987687425024</v>
      </c>
      <c r="AF63" s="149">
        <v>12526</v>
      </c>
      <c r="AG63" s="149">
        <v>25582.637487106356</v>
      </c>
      <c r="AH63" s="150">
        <v>2.0423628841694361</v>
      </c>
      <c r="AI63" s="149">
        <v>13871</v>
      </c>
      <c r="AJ63" s="149">
        <v>28398.135796350471</v>
      </c>
      <c r="AK63" s="150">
        <v>2.0473027032189801</v>
      </c>
      <c r="AL63" s="149">
        <v>15651</v>
      </c>
      <c r="AM63" s="149">
        <v>32047.659046634337</v>
      </c>
      <c r="AN63" s="150">
        <v>2.0476429011970056</v>
      </c>
      <c r="AO63" s="149">
        <v>16997</v>
      </c>
      <c r="AP63" s="149">
        <v>35060.691838624844</v>
      </c>
      <c r="AQ63" s="150">
        <v>2.0627576536226888</v>
      </c>
      <c r="AR63" s="149">
        <v>18080</v>
      </c>
      <c r="AS63" s="149">
        <v>37702.939570017712</v>
      </c>
      <c r="AT63" s="150">
        <v>2.0853395779877055</v>
      </c>
      <c r="AU63" s="149">
        <v>18943</v>
      </c>
      <c r="AV63" s="149">
        <v>40144.289864620499</v>
      </c>
      <c r="AW63" s="150">
        <v>2.1192150063147599</v>
      </c>
      <c r="AX63" s="149">
        <v>19688</v>
      </c>
      <c r="AY63" s="149">
        <v>42847.625907947368</v>
      </c>
      <c r="AZ63" s="150">
        <v>2.1763320757795288</v>
      </c>
      <c r="BA63" s="149">
        <v>19767</v>
      </c>
      <c r="BB63" s="149">
        <v>43971.332514965878</v>
      </c>
      <c r="BC63" s="150">
        <v>2.224481839174679</v>
      </c>
      <c r="BD63" s="149">
        <v>20688</v>
      </c>
      <c r="BE63" s="149">
        <v>46865.327771536286</v>
      </c>
      <c r="BF63" s="150">
        <v>2.2653387360564716</v>
      </c>
      <c r="BG63" s="149">
        <v>21624</v>
      </c>
      <c r="BH63" s="149">
        <v>49533.41461138102</v>
      </c>
      <c r="BI63" s="150">
        <v>2.2906684522466252</v>
      </c>
      <c r="BJ63" s="149">
        <v>22485</v>
      </c>
      <c r="BK63" s="149">
        <v>50958.35984769919</v>
      </c>
      <c r="BL63" s="150">
        <v>2.2663268778162862</v>
      </c>
      <c r="BM63" s="149">
        <v>22645</v>
      </c>
      <c r="BN63" s="149">
        <v>51363.329149058074</v>
      </c>
      <c r="BO63" s="150">
        <v>2.268197356990862</v>
      </c>
      <c r="BP63" s="149">
        <v>23774</v>
      </c>
      <c r="BQ63" s="149">
        <v>52510.819613031446</v>
      </c>
      <c r="BR63" s="150">
        <v>2.2087498785661412</v>
      </c>
      <c r="BS63" s="149">
        <v>23418</v>
      </c>
      <c r="BT63" s="149">
        <v>52443.324271995094</v>
      </c>
      <c r="BU63" s="150">
        <v>2.2394450538899604</v>
      </c>
      <c r="BV63" s="149">
        <v>23757</v>
      </c>
      <c r="BW63" s="149">
        <v>53293.81641125583</v>
      </c>
      <c r="BX63" s="150">
        <v>2.2432889847731543</v>
      </c>
      <c r="BY63" s="149">
        <v>24172</v>
      </c>
      <c r="BZ63" s="149">
        <v>54227.480287337836</v>
      </c>
      <c r="CA63" s="150">
        <v>2.2434006407139599</v>
      </c>
      <c r="CB63" s="149">
        <v>24316</v>
      </c>
      <c r="CC63" s="149">
        <v>55286.057886154573</v>
      </c>
      <c r="CD63" s="150">
        <v>2.2736493619902358</v>
      </c>
      <c r="CE63" s="149">
        <v>24777</v>
      </c>
      <c r="CF63" s="149">
        <v>56619.538329639741</v>
      </c>
      <c r="CG63" s="150">
        <v>2.2851652068305177</v>
      </c>
      <c r="CH63" s="149">
        <v>25403</v>
      </c>
      <c r="CI63" s="149">
        <v>58760.583714009153</v>
      </c>
      <c r="CJ63" s="150">
        <v>2.3131356026457173</v>
      </c>
      <c r="CK63" s="149">
        <v>26061</v>
      </c>
      <c r="CL63" s="149">
        <v>60598.373694411297</v>
      </c>
      <c r="CM63" s="150">
        <v>2.3252512833126624</v>
      </c>
      <c r="CN63" s="149">
        <v>26762</v>
      </c>
      <c r="CO63" s="149">
        <v>62694.916308230197</v>
      </c>
      <c r="CP63" s="150">
        <v>2.3426842653101487</v>
      </c>
      <c r="CQ63" s="149">
        <v>27285</v>
      </c>
      <c r="CR63" s="149">
        <v>64110.238835368429</v>
      </c>
      <c r="CS63" s="150">
        <v>2.3496514141604701</v>
      </c>
      <c r="CT63" s="149">
        <v>27520</v>
      </c>
      <c r="CU63" s="149">
        <v>64018.837507962577</v>
      </c>
      <c r="CV63" s="150">
        <v>2.3262658978184074</v>
      </c>
      <c r="CW63" s="149">
        <v>27790</v>
      </c>
      <c r="CX63" s="149">
        <v>65074.350467476055</v>
      </c>
      <c r="CY63" s="150">
        <v>2.3416462924604553</v>
      </c>
      <c r="CZ63" s="149">
        <v>28550</v>
      </c>
      <c r="DA63" s="149">
        <v>67479.654354725615</v>
      </c>
      <c r="DB63" s="150">
        <v>2.3635605728450302</v>
      </c>
      <c r="DC63" s="149">
        <v>29464</v>
      </c>
      <c r="DD63" s="149">
        <v>69154.909252092621</v>
      </c>
      <c r="DE63" s="150">
        <v>2.3470984676925273</v>
      </c>
      <c r="DF63" s="149">
        <v>30299</v>
      </c>
      <c r="DG63" s="149">
        <v>71256.619038458579</v>
      </c>
      <c r="DH63" s="150">
        <v>2.3517812151707509</v>
      </c>
      <c r="DI63" s="149">
        <v>31108</v>
      </c>
      <c r="DJ63" s="149">
        <v>74056.851683164714</v>
      </c>
      <c r="DK63" s="150">
        <v>2.3806368677885019</v>
      </c>
      <c r="DL63" s="149">
        <v>31536</v>
      </c>
      <c r="DM63" s="149">
        <v>74728.560501668879</v>
      </c>
      <c r="DN63" s="150">
        <v>2.3696271087540866</v>
      </c>
      <c r="DO63" s="149">
        <v>30984</v>
      </c>
      <c r="DP63" s="149">
        <v>70978.001006978666</v>
      </c>
      <c r="DQ63" s="150">
        <v>2.2907952816608144</v>
      </c>
      <c r="DR63" s="149">
        <v>31448</v>
      </c>
      <c r="DS63" s="149">
        <v>73014.103849626394</v>
      </c>
      <c r="DT63" s="150">
        <v>2.3217407736462223</v>
      </c>
      <c r="DU63" s="149">
        <v>32943</v>
      </c>
      <c r="DV63" s="149">
        <v>76380.876419826163</v>
      </c>
      <c r="DW63" s="150">
        <v>2.3185768272417864</v>
      </c>
      <c r="DX63" s="149">
        <v>33112</v>
      </c>
      <c r="DY63" s="149">
        <v>75483.434070623698</v>
      </c>
      <c r="DZ63" s="150">
        <v>2.2796398305938541</v>
      </c>
      <c r="EA63" s="149">
        <v>33408</v>
      </c>
      <c r="EB63" s="149">
        <v>75818.803225769298</v>
      </c>
      <c r="EC63" s="150">
        <v>2.269480460541466</v>
      </c>
      <c r="ED63" s="149">
        <v>33581</v>
      </c>
      <c r="EE63" s="151">
        <v>76051.484996613755</v>
      </c>
      <c r="EF63" s="161">
        <v>2.2647176974066809</v>
      </c>
    </row>
    <row r="64" spans="1:136" ht="15" customHeight="1">
      <c r="A64" s="158">
        <v>50</v>
      </c>
      <c r="B64" s="156">
        <v>3717</v>
      </c>
      <c r="C64" s="149">
        <v>8466.12969208504</v>
      </c>
      <c r="D64" s="150">
        <v>2.2776781522962173</v>
      </c>
      <c r="E64" s="149">
        <v>4126</v>
      </c>
      <c r="F64" s="149">
        <v>9283.1460536935865</v>
      </c>
      <c r="G64" s="150">
        <v>2.2499142156310197</v>
      </c>
      <c r="H64" s="149">
        <v>4549</v>
      </c>
      <c r="I64" s="149">
        <v>10192.492886901367</v>
      </c>
      <c r="J64" s="150">
        <v>2.2406007665204148</v>
      </c>
      <c r="K64" s="149">
        <v>5157</v>
      </c>
      <c r="L64" s="149">
        <v>11499.760776537887</v>
      </c>
      <c r="M64" s="150">
        <v>2.2299322816633484</v>
      </c>
      <c r="N64" s="149">
        <v>5969</v>
      </c>
      <c r="O64" s="149">
        <v>13204.33167426348</v>
      </c>
      <c r="P64" s="150">
        <v>2.2121513945825901</v>
      </c>
      <c r="Q64" s="149">
        <v>6806</v>
      </c>
      <c r="R64" s="149">
        <v>14627.634838969774</v>
      </c>
      <c r="S64" s="150">
        <v>2.1492263942065493</v>
      </c>
      <c r="T64" s="149">
        <v>7919</v>
      </c>
      <c r="U64" s="149">
        <v>16687.466046969777</v>
      </c>
      <c r="V64" s="150">
        <v>2.1072693581222097</v>
      </c>
      <c r="W64" s="149">
        <v>8869</v>
      </c>
      <c r="X64" s="149">
        <v>18412.697482770458</v>
      </c>
      <c r="Y64" s="150">
        <v>2.0760736816744232</v>
      </c>
      <c r="Z64" s="149">
        <v>10062</v>
      </c>
      <c r="AA64" s="149">
        <v>20558.42436758395</v>
      </c>
      <c r="AB64" s="150">
        <v>2.0431747532880093</v>
      </c>
      <c r="AC64" s="149">
        <v>11442</v>
      </c>
      <c r="AD64" s="149">
        <v>23105.198244828636</v>
      </c>
      <c r="AE64" s="150">
        <v>2.0193321311683827</v>
      </c>
      <c r="AF64" s="149">
        <v>12758</v>
      </c>
      <c r="AG64" s="149">
        <v>25841.446680604571</v>
      </c>
      <c r="AH64" s="150">
        <v>2.0255092240636912</v>
      </c>
      <c r="AI64" s="149">
        <v>14138</v>
      </c>
      <c r="AJ64" s="149">
        <v>28686.016313365366</v>
      </c>
      <c r="AK64" s="150">
        <v>2.0290010124038313</v>
      </c>
      <c r="AL64" s="149">
        <v>15962</v>
      </c>
      <c r="AM64" s="149">
        <v>32372.491540870844</v>
      </c>
      <c r="AN64" s="150">
        <v>2.0280974527547202</v>
      </c>
      <c r="AO64" s="149">
        <v>17345</v>
      </c>
      <c r="AP64" s="149">
        <v>35418.48661349358</v>
      </c>
      <c r="AQ64" s="150">
        <v>2.0419998047560437</v>
      </c>
      <c r="AR64" s="149">
        <v>18441</v>
      </c>
      <c r="AS64" s="149">
        <v>38091.949572172838</v>
      </c>
      <c r="AT64" s="150">
        <v>2.0656119284297403</v>
      </c>
      <c r="AU64" s="149">
        <v>19319</v>
      </c>
      <c r="AV64" s="149">
        <v>40564.577278318226</v>
      </c>
      <c r="AW64" s="150">
        <v>2.0997244825466237</v>
      </c>
      <c r="AX64" s="149">
        <v>20081</v>
      </c>
      <c r="AY64" s="149">
        <v>43306.919508658226</v>
      </c>
      <c r="AZ64" s="150">
        <v>2.1566116980557855</v>
      </c>
      <c r="BA64" s="149">
        <v>20162</v>
      </c>
      <c r="BB64" s="149">
        <v>44451.501910080369</v>
      </c>
      <c r="BC64" s="150">
        <v>2.2047168887055038</v>
      </c>
      <c r="BD64" s="149">
        <v>21103</v>
      </c>
      <c r="BE64" s="149">
        <v>47385.155463354495</v>
      </c>
      <c r="BF64" s="150">
        <v>2.2454227106740507</v>
      </c>
      <c r="BG64" s="149">
        <v>22029</v>
      </c>
      <c r="BH64" s="149">
        <v>50087.601956021106</v>
      </c>
      <c r="BI64" s="150">
        <v>2.2737120139825278</v>
      </c>
      <c r="BJ64" s="149">
        <v>22908</v>
      </c>
      <c r="BK64" s="149">
        <v>51523.546392470518</v>
      </c>
      <c r="BL64" s="150">
        <v>2.2491507941535933</v>
      </c>
      <c r="BM64" s="149">
        <v>23217</v>
      </c>
      <c r="BN64" s="149">
        <v>51931.58863280122</v>
      </c>
      <c r="BO64" s="150">
        <v>2.2367915162510754</v>
      </c>
      <c r="BP64" s="149">
        <v>24305</v>
      </c>
      <c r="BQ64" s="149">
        <v>53079.343588054769</v>
      </c>
      <c r="BR64" s="150">
        <v>2.1838857678689476</v>
      </c>
      <c r="BS64" s="149">
        <v>23882</v>
      </c>
      <c r="BT64" s="149">
        <v>53021.592931151339</v>
      </c>
      <c r="BU64" s="150">
        <v>2.22014877025171</v>
      </c>
      <c r="BV64" s="149">
        <v>24227</v>
      </c>
      <c r="BW64" s="149">
        <v>53879.91908487233</v>
      </c>
      <c r="BX64" s="150">
        <v>2.2239616578557944</v>
      </c>
      <c r="BY64" s="149">
        <v>24647</v>
      </c>
      <c r="BZ64" s="149">
        <v>54824.013375689596</v>
      </c>
      <c r="CA64" s="150">
        <v>2.2243686199411528</v>
      </c>
      <c r="CB64" s="149">
        <v>24792</v>
      </c>
      <c r="CC64" s="149">
        <v>55900.567133876524</v>
      </c>
      <c r="CD64" s="150">
        <v>2.2547824755516506</v>
      </c>
      <c r="CE64" s="149">
        <v>25300</v>
      </c>
      <c r="CF64" s="149">
        <v>57252.095101188395</v>
      </c>
      <c r="CG64" s="150">
        <v>2.2629286601260237</v>
      </c>
      <c r="CH64" s="149">
        <v>25918</v>
      </c>
      <c r="CI64" s="149">
        <v>59423.213033763772</v>
      </c>
      <c r="CJ64" s="150">
        <v>2.2927391401251551</v>
      </c>
      <c r="CK64" s="149">
        <v>26579</v>
      </c>
      <c r="CL64" s="149">
        <v>61283.866286421609</v>
      </c>
      <c r="CM64" s="150">
        <v>2.305725056865255</v>
      </c>
      <c r="CN64" s="149">
        <v>27287</v>
      </c>
      <c r="CO64" s="149">
        <v>63408.182121249214</v>
      </c>
      <c r="CP64" s="150">
        <v>2.3237505816414123</v>
      </c>
      <c r="CQ64" s="149">
        <v>27811</v>
      </c>
      <c r="CR64" s="149">
        <v>64841.710342816761</v>
      </c>
      <c r="CS64" s="150">
        <v>2.3315130826945007</v>
      </c>
      <c r="CT64" s="149">
        <v>28070</v>
      </c>
      <c r="CU64" s="149">
        <v>64743.406675518774</v>
      </c>
      <c r="CV64" s="150">
        <v>2.3064982784295966</v>
      </c>
      <c r="CW64" s="149">
        <v>28338</v>
      </c>
      <c r="CX64" s="149">
        <v>65814.662860821772</v>
      </c>
      <c r="CY64" s="150">
        <v>2.3224879264881704</v>
      </c>
      <c r="CZ64" s="149">
        <v>29110</v>
      </c>
      <c r="DA64" s="149">
        <v>68252.550166355431</v>
      </c>
      <c r="DB64" s="150">
        <v>2.3446427401702312</v>
      </c>
      <c r="DC64" s="149">
        <v>30042</v>
      </c>
      <c r="DD64" s="149">
        <v>69942.969935017056</v>
      </c>
      <c r="DE64" s="150">
        <v>2.3281728891224636</v>
      </c>
      <c r="DF64" s="149">
        <v>30891</v>
      </c>
      <c r="DG64" s="149">
        <v>72069.806471687902</v>
      </c>
      <c r="DH64" s="150">
        <v>2.3330357214621702</v>
      </c>
      <c r="DI64" s="149">
        <v>31721</v>
      </c>
      <c r="DJ64" s="149">
        <v>74909.742941213495</v>
      </c>
      <c r="DK64" s="150">
        <v>2.3615189603484597</v>
      </c>
      <c r="DL64" s="149">
        <v>32147</v>
      </c>
      <c r="DM64" s="149">
        <v>75585.995051063393</v>
      </c>
      <c r="DN64" s="150">
        <v>2.351261239028942</v>
      </c>
      <c r="DO64" s="149">
        <v>31530</v>
      </c>
      <c r="DP64" s="149">
        <v>71772.642364916217</v>
      </c>
      <c r="DQ64" s="150">
        <v>2.2763286509646754</v>
      </c>
      <c r="DR64" s="149">
        <v>32032</v>
      </c>
      <c r="DS64" s="149">
        <v>73839.750639964768</v>
      </c>
      <c r="DT64" s="150">
        <v>2.3051870204784204</v>
      </c>
      <c r="DU64" s="149">
        <v>33544</v>
      </c>
      <c r="DV64" s="149">
        <v>77243.913188459832</v>
      </c>
      <c r="DW64" s="150">
        <v>2.3027639276311658</v>
      </c>
      <c r="DX64" s="149">
        <v>33725</v>
      </c>
      <c r="DY64" s="149">
        <v>76324.926293805824</v>
      </c>
      <c r="DZ64" s="150">
        <v>2.263155709230714</v>
      </c>
      <c r="EA64" s="149">
        <v>34027</v>
      </c>
      <c r="EB64" s="149">
        <v>76660.899146048861</v>
      </c>
      <c r="EC64" s="150">
        <v>2.2529432258514963</v>
      </c>
      <c r="ED64" s="149">
        <v>34201</v>
      </c>
      <c r="EE64" s="151">
        <v>76894.731023958127</v>
      </c>
      <c r="EF64" s="161">
        <v>2.2483182077704784</v>
      </c>
    </row>
    <row r="65" spans="1:136" ht="15" customHeight="1">
      <c r="A65" s="158">
        <v>51</v>
      </c>
      <c r="B65" s="156">
        <v>3788</v>
      </c>
      <c r="C65" s="149">
        <v>8562.3315411469976</v>
      </c>
      <c r="D65" s="150">
        <v>2.2603831946005801</v>
      </c>
      <c r="E65" s="149">
        <v>4207</v>
      </c>
      <c r="F65" s="149">
        <v>9387.5773908924948</v>
      </c>
      <c r="G65" s="150">
        <v>2.2314184432832174</v>
      </c>
      <c r="H65" s="149">
        <v>4640</v>
      </c>
      <c r="I65" s="149">
        <v>10306.748405122533</v>
      </c>
      <c r="J65" s="150">
        <v>2.2212819838626148</v>
      </c>
      <c r="K65" s="149">
        <v>5261</v>
      </c>
      <c r="L65" s="149">
        <v>11628.144020818267</v>
      </c>
      <c r="M65" s="150">
        <v>2.2102535679183171</v>
      </c>
      <c r="N65" s="149">
        <v>6091</v>
      </c>
      <c r="O65" s="149">
        <v>13350.747012326246</v>
      </c>
      <c r="P65" s="150">
        <v>2.1918809739494742</v>
      </c>
      <c r="Q65" s="149">
        <v>6944</v>
      </c>
      <c r="R65" s="149">
        <v>14785.805554351504</v>
      </c>
      <c r="S65" s="150">
        <v>2.1292922745321867</v>
      </c>
      <c r="T65" s="149">
        <v>8072</v>
      </c>
      <c r="U65" s="149">
        <v>16864.86311874407</v>
      </c>
      <c r="V65" s="150">
        <v>2.0893041524707718</v>
      </c>
      <c r="W65" s="149">
        <v>9038</v>
      </c>
      <c r="X65" s="149">
        <v>18605.753626792211</v>
      </c>
      <c r="Y65" s="150">
        <v>2.058614032616974</v>
      </c>
      <c r="Z65" s="149">
        <v>10250</v>
      </c>
      <c r="AA65" s="149">
        <v>20770.737455736518</v>
      </c>
      <c r="AB65" s="150">
        <v>2.0264134103157581</v>
      </c>
      <c r="AC65" s="149">
        <v>11635</v>
      </c>
      <c r="AD65" s="149">
        <v>23341.270656677938</v>
      </c>
      <c r="AE65" s="150">
        <v>2.0061255398949669</v>
      </c>
      <c r="AF65" s="149">
        <v>12995</v>
      </c>
      <c r="AG65" s="149">
        <v>26106.049428259492</v>
      </c>
      <c r="AH65" s="150">
        <v>2.0089303138329737</v>
      </c>
      <c r="AI65" s="149">
        <v>14409</v>
      </c>
      <c r="AJ65" s="149">
        <v>28980.161929216098</v>
      </c>
      <c r="AK65" s="150">
        <v>2.0112542112024498</v>
      </c>
      <c r="AL65" s="149">
        <v>16276</v>
      </c>
      <c r="AM65" s="149">
        <v>32704.218566570224</v>
      </c>
      <c r="AN65" s="150">
        <v>2.0093523326720462</v>
      </c>
      <c r="AO65" s="149">
        <v>17696</v>
      </c>
      <c r="AP65" s="149">
        <v>35783.760621603236</v>
      </c>
      <c r="AQ65" s="150">
        <v>2.0221383714739622</v>
      </c>
      <c r="AR65" s="149">
        <v>18826</v>
      </c>
      <c r="AS65" s="149">
        <v>38489.133228619343</v>
      </c>
      <c r="AT65" s="150">
        <v>2.0444668664941754</v>
      </c>
      <c r="AU65" s="149">
        <v>19712</v>
      </c>
      <c r="AV65" s="149">
        <v>40994.180132979076</v>
      </c>
      <c r="AW65" s="150">
        <v>2.0796560538240199</v>
      </c>
      <c r="AX65" s="149">
        <v>20489</v>
      </c>
      <c r="AY65" s="149">
        <v>43776.774701744005</v>
      </c>
      <c r="AZ65" s="150">
        <v>2.1365988921735566</v>
      </c>
      <c r="BA65" s="149">
        <v>20571</v>
      </c>
      <c r="BB65" s="149">
        <v>44943.064878099009</v>
      </c>
      <c r="BC65" s="150">
        <v>2.184777836668077</v>
      </c>
      <c r="BD65" s="149">
        <v>21558</v>
      </c>
      <c r="BE65" s="149">
        <v>47917.271697675133</v>
      </c>
      <c r="BF65" s="150">
        <v>2.2227141524109442</v>
      </c>
      <c r="BG65" s="149">
        <v>22468</v>
      </c>
      <c r="BH65" s="149">
        <v>50655.799572965632</v>
      </c>
      <c r="BI65" s="150">
        <v>2.2545753771125883</v>
      </c>
      <c r="BJ65" s="149">
        <v>23424</v>
      </c>
      <c r="BK65" s="149">
        <v>52103.125760513511</v>
      </c>
      <c r="BL65" s="150">
        <v>2.2243479235191903</v>
      </c>
      <c r="BM65" s="149">
        <v>23711</v>
      </c>
      <c r="BN65" s="149">
        <v>52512.805617990591</v>
      </c>
      <c r="BO65" s="150">
        <v>2.2147022739652731</v>
      </c>
      <c r="BP65" s="149">
        <v>24706</v>
      </c>
      <c r="BQ65" s="149">
        <v>53661.491651608354</v>
      </c>
      <c r="BR65" s="150">
        <v>2.1720024144583645</v>
      </c>
      <c r="BS65" s="149">
        <v>24434</v>
      </c>
      <c r="BT65" s="149">
        <v>53609.332932528501</v>
      </c>
      <c r="BU65" s="150">
        <v>2.1940465307574897</v>
      </c>
      <c r="BV65" s="149">
        <v>24721</v>
      </c>
      <c r="BW65" s="149">
        <v>54479.477009597817</v>
      </c>
      <c r="BX65" s="150">
        <v>2.2037731891751067</v>
      </c>
      <c r="BY65" s="149">
        <v>25137</v>
      </c>
      <c r="BZ65" s="149">
        <v>55435.106757118061</v>
      </c>
      <c r="CA65" s="150">
        <v>2.2053191214989085</v>
      </c>
      <c r="CB65" s="149">
        <v>25288</v>
      </c>
      <c r="CC65" s="149">
        <v>56530.678801731905</v>
      </c>
      <c r="CD65" s="150">
        <v>2.2354744859906637</v>
      </c>
      <c r="CE65" s="149">
        <v>25788</v>
      </c>
      <c r="CF65" s="149">
        <v>57898.603708907074</v>
      </c>
      <c r="CG65" s="150">
        <v>2.2451761946993591</v>
      </c>
      <c r="CH65" s="149">
        <v>26458</v>
      </c>
      <c r="CI65" s="149">
        <v>60101.575642784737</v>
      </c>
      <c r="CJ65" s="150">
        <v>2.271584233229448</v>
      </c>
      <c r="CK65" s="149">
        <v>27131</v>
      </c>
      <c r="CL65" s="149">
        <v>61986.482240343037</v>
      </c>
      <c r="CM65" s="150">
        <v>2.2847105613631284</v>
      </c>
      <c r="CN65" s="149">
        <v>27849</v>
      </c>
      <c r="CO65" s="149">
        <v>64139.679925306904</v>
      </c>
      <c r="CP65" s="150">
        <v>2.3031232692486947</v>
      </c>
      <c r="CQ65" s="149">
        <v>28380</v>
      </c>
      <c r="CR65" s="149">
        <v>65591.568334748343</v>
      </c>
      <c r="CS65" s="150">
        <v>2.3111898638036767</v>
      </c>
      <c r="CT65" s="149">
        <v>28614</v>
      </c>
      <c r="CU65" s="149">
        <v>65486.437081740209</v>
      </c>
      <c r="CV65" s="150">
        <v>2.2886152611218358</v>
      </c>
      <c r="CW65" s="149">
        <v>28910</v>
      </c>
      <c r="CX65" s="149">
        <v>66573.341667916713</v>
      </c>
      <c r="CY65" s="150">
        <v>2.3027790269082224</v>
      </c>
      <c r="CZ65" s="149">
        <v>29707</v>
      </c>
      <c r="DA65" s="149">
        <v>69045.246738806105</v>
      </c>
      <c r="DB65" s="150">
        <v>2.3242079893225873</v>
      </c>
      <c r="DC65" s="149">
        <v>30614</v>
      </c>
      <c r="DD65" s="149">
        <v>70751.601326045275</v>
      </c>
      <c r="DE65" s="150">
        <v>2.3110864743596156</v>
      </c>
      <c r="DF65" s="149">
        <v>31507</v>
      </c>
      <c r="DG65" s="149">
        <v>72904.229523594404</v>
      </c>
      <c r="DH65" s="150">
        <v>2.3139057835907706</v>
      </c>
      <c r="DI65" s="149">
        <v>32362</v>
      </c>
      <c r="DJ65" s="149">
        <v>75784.719371054918</v>
      </c>
      <c r="DK65" s="150">
        <v>2.3417810818569595</v>
      </c>
      <c r="DL65" s="149">
        <v>32807</v>
      </c>
      <c r="DM65" s="149">
        <v>76466.395902123943</v>
      </c>
      <c r="DN65" s="150">
        <v>2.3307951322011746</v>
      </c>
      <c r="DO65" s="149">
        <v>32131</v>
      </c>
      <c r="DP65" s="149">
        <v>72587.694301154334</v>
      </c>
      <c r="DQ65" s="150">
        <v>2.2591171859311672</v>
      </c>
      <c r="DR65" s="149">
        <v>32652</v>
      </c>
      <c r="DS65" s="149">
        <v>74686.610948234986</v>
      </c>
      <c r="DT65" s="150">
        <v>2.2873517992231713</v>
      </c>
      <c r="DU65" s="149">
        <v>34178</v>
      </c>
      <c r="DV65" s="149">
        <v>78129.30458107953</v>
      </c>
      <c r="DW65" s="150">
        <v>2.285953086227384</v>
      </c>
      <c r="DX65" s="149">
        <v>34369</v>
      </c>
      <c r="DY65" s="149">
        <v>77187.888417986149</v>
      </c>
      <c r="DZ65" s="150">
        <v>2.2458578491659971</v>
      </c>
      <c r="EA65" s="149">
        <v>34682</v>
      </c>
      <c r="EB65" s="149">
        <v>77524.366064602204</v>
      </c>
      <c r="EC65" s="150">
        <v>2.2352911038752725</v>
      </c>
      <c r="ED65" s="149">
        <v>34860</v>
      </c>
      <c r="EE65" s="151">
        <v>77759.381217763847</v>
      </c>
      <c r="EF65" s="161">
        <v>2.2306190825520322</v>
      </c>
    </row>
    <row r="66" spans="1:136" ht="15" customHeight="1">
      <c r="A66" s="158">
        <v>52</v>
      </c>
      <c r="B66" s="156">
        <v>3860</v>
      </c>
      <c r="C66" s="149">
        <v>8661.0268505202748</v>
      </c>
      <c r="D66" s="150">
        <v>2.2437893395130244</v>
      </c>
      <c r="E66" s="149">
        <v>4288</v>
      </c>
      <c r="F66" s="149">
        <v>9494.6738572169324</v>
      </c>
      <c r="G66" s="150">
        <v>2.2142429704330531</v>
      </c>
      <c r="H66" s="149">
        <v>4730</v>
      </c>
      <c r="I66" s="149">
        <v>10423.86717850539</v>
      </c>
      <c r="J66" s="150">
        <v>2.2037774161745012</v>
      </c>
      <c r="K66" s="149">
        <v>5365</v>
      </c>
      <c r="L66" s="149">
        <v>11759.709863929576</v>
      </c>
      <c r="M66" s="150">
        <v>2.1919310091201445</v>
      </c>
      <c r="N66" s="149">
        <v>6212</v>
      </c>
      <c r="O66" s="149">
        <v>13500.741563884043</v>
      </c>
      <c r="P66" s="150">
        <v>2.173332511893761</v>
      </c>
      <c r="Q66" s="149">
        <v>7084</v>
      </c>
      <c r="R66" s="149">
        <v>14947.839313892413</v>
      </c>
      <c r="S66" s="150">
        <v>2.1100846010576531</v>
      </c>
      <c r="T66" s="149">
        <v>8232</v>
      </c>
      <c r="U66" s="149">
        <v>17046.38056335237</v>
      </c>
      <c r="V66" s="150">
        <v>2.0707459382109294</v>
      </c>
      <c r="W66" s="149">
        <v>9214</v>
      </c>
      <c r="X66" s="149">
        <v>18803.268777841189</v>
      </c>
      <c r="Y66" s="150">
        <v>2.0407281069938343</v>
      </c>
      <c r="Z66" s="149">
        <v>10445</v>
      </c>
      <c r="AA66" s="149">
        <v>20987.900535915647</v>
      </c>
      <c r="AB66" s="150">
        <v>2.0093729570048491</v>
      </c>
      <c r="AC66" s="149">
        <v>11847</v>
      </c>
      <c r="AD66" s="149">
        <v>23583.046585732802</v>
      </c>
      <c r="AE66" s="150">
        <v>1.9906344716580402</v>
      </c>
      <c r="AF66" s="149">
        <v>13238</v>
      </c>
      <c r="AG66" s="149">
        <v>26376.674594581538</v>
      </c>
      <c r="AH66" s="150">
        <v>1.9924969477701722</v>
      </c>
      <c r="AI66" s="149">
        <v>14684</v>
      </c>
      <c r="AJ66" s="149">
        <v>29280.872230601017</v>
      </c>
      <c r="AK66" s="150">
        <v>1.9940664826069883</v>
      </c>
      <c r="AL66" s="149">
        <v>16593</v>
      </c>
      <c r="AM66" s="149">
        <v>33043.180148068379</v>
      </c>
      <c r="AN66" s="150">
        <v>1.9913927649049827</v>
      </c>
      <c r="AO66" s="149">
        <v>18050</v>
      </c>
      <c r="AP66" s="149">
        <v>36156.90308490496</v>
      </c>
      <c r="AQ66" s="150">
        <v>2.0031525254794991</v>
      </c>
      <c r="AR66" s="149">
        <v>19218</v>
      </c>
      <c r="AS66" s="149">
        <v>38894.57748407279</v>
      </c>
      <c r="AT66" s="150">
        <v>2.0238618734557599</v>
      </c>
      <c r="AU66" s="149">
        <v>20120</v>
      </c>
      <c r="AV66" s="149">
        <v>41433.328838809422</v>
      </c>
      <c r="AW66" s="150">
        <v>2.059310578469653</v>
      </c>
      <c r="AX66" s="149">
        <v>20912</v>
      </c>
      <c r="AY66" s="149">
        <v>44257.560994204207</v>
      </c>
      <c r="AZ66" s="150">
        <v>2.1163715089041797</v>
      </c>
      <c r="BA66" s="149">
        <v>20993</v>
      </c>
      <c r="BB66" s="149">
        <v>45446.438072532488</v>
      </c>
      <c r="BC66" s="150">
        <v>2.164837711262444</v>
      </c>
      <c r="BD66" s="149">
        <v>21992</v>
      </c>
      <c r="BE66" s="149">
        <v>48460.279578989277</v>
      </c>
      <c r="BF66" s="150">
        <v>2.2035412685971845</v>
      </c>
      <c r="BG66" s="149">
        <v>22939</v>
      </c>
      <c r="BH66" s="149">
        <v>51238.191769243684</v>
      </c>
      <c r="BI66" s="150">
        <v>2.2336715536528917</v>
      </c>
      <c r="BJ66" s="149">
        <v>23848</v>
      </c>
      <c r="BK66" s="149">
        <v>52696.334953475751</v>
      </c>
      <c r="BL66" s="150">
        <v>2.2096752328696643</v>
      </c>
      <c r="BM66" s="149">
        <v>24088</v>
      </c>
      <c r="BN66" s="149">
        <v>53108.217055744884</v>
      </c>
      <c r="BO66" s="150">
        <v>2.2047582636891767</v>
      </c>
      <c r="BP66" s="149">
        <v>25142</v>
      </c>
      <c r="BQ66" s="149">
        <v>54261.797595227166</v>
      </c>
      <c r="BR66" s="150">
        <v>2.1582132525346895</v>
      </c>
      <c r="BS66" s="149">
        <v>24941</v>
      </c>
      <c r="BT66" s="149">
        <v>54212.228282993303</v>
      </c>
      <c r="BU66" s="150">
        <v>2.1736188718573155</v>
      </c>
      <c r="BV66" s="149">
        <v>25245</v>
      </c>
      <c r="BW66" s="149">
        <v>55094.244642702208</v>
      </c>
      <c r="BX66" s="150">
        <v>2.182382437817477</v>
      </c>
      <c r="BY66" s="149">
        <v>25669</v>
      </c>
      <c r="BZ66" s="149">
        <v>56061.096321492048</v>
      </c>
      <c r="CA66" s="150">
        <v>2.1840000125245256</v>
      </c>
      <c r="CB66" s="149">
        <v>25787</v>
      </c>
      <c r="CC66" s="149">
        <v>57176.428754923138</v>
      </c>
      <c r="CD66" s="150">
        <v>2.2172578723745739</v>
      </c>
      <c r="CE66" s="149">
        <v>26276</v>
      </c>
      <c r="CF66" s="149">
        <v>58563.215302134595</v>
      </c>
      <c r="CG66" s="150">
        <v>2.2287720848734431</v>
      </c>
      <c r="CH66" s="149">
        <v>26953</v>
      </c>
      <c r="CI66" s="149">
        <v>60797.592231535105</v>
      </c>
      <c r="CJ66" s="150">
        <v>2.2556892454099766</v>
      </c>
      <c r="CK66" s="149">
        <v>27681</v>
      </c>
      <c r="CL66" s="149">
        <v>62707.016122549001</v>
      </c>
      <c r="CM66" s="150">
        <v>2.2653450425399733</v>
      </c>
      <c r="CN66" s="149">
        <v>28402</v>
      </c>
      <c r="CO66" s="149">
        <v>64890.020179224215</v>
      </c>
      <c r="CP66" s="150">
        <v>2.2846989711718968</v>
      </c>
      <c r="CQ66" s="149">
        <v>28956</v>
      </c>
      <c r="CR66" s="149">
        <v>66361.048106219765</v>
      </c>
      <c r="CS66" s="150">
        <v>2.2917892010712726</v>
      </c>
      <c r="CT66" s="149">
        <v>29181</v>
      </c>
      <c r="CU66" s="149">
        <v>66248.65719193191</v>
      </c>
      <c r="CV66" s="150">
        <v>2.2702668582958743</v>
      </c>
      <c r="CW66" s="149">
        <v>29474</v>
      </c>
      <c r="CX66" s="149">
        <v>67352.315899829904</v>
      </c>
      <c r="CY66" s="150">
        <v>2.2851433772080445</v>
      </c>
      <c r="CZ66" s="149">
        <v>30309</v>
      </c>
      <c r="DA66" s="149">
        <v>69858.54093948775</v>
      </c>
      <c r="DB66" s="150">
        <v>2.3048777900784505</v>
      </c>
      <c r="DC66" s="149">
        <v>31223</v>
      </c>
      <c r="DD66" s="149">
        <v>71581.301608966969</v>
      </c>
      <c r="DE66" s="150">
        <v>2.292582442717451</v>
      </c>
      <c r="DF66" s="149">
        <v>32129</v>
      </c>
      <c r="DG66" s="149">
        <v>73760.0203401912</v>
      </c>
      <c r="DH66" s="150">
        <v>2.2957459099315636</v>
      </c>
      <c r="DI66" s="149">
        <v>32978</v>
      </c>
      <c r="DJ66" s="149">
        <v>76682.603307456404</v>
      </c>
      <c r="DK66" s="150">
        <v>2.3252654286935655</v>
      </c>
      <c r="DL66" s="149">
        <v>33438</v>
      </c>
      <c r="DM66" s="149">
        <v>77369.021455115362</v>
      </c>
      <c r="DN66" s="150">
        <v>2.313805295027076</v>
      </c>
      <c r="DO66" s="149">
        <v>32760</v>
      </c>
      <c r="DP66" s="149">
        <v>73424.059893547834</v>
      </c>
      <c r="DQ66" s="150">
        <v>2.241271669522217</v>
      </c>
      <c r="DR66" s="149">
        <v>33304</v>
      </c>
      <c r="DS66" s="149">
        <v>75555.579797577171</v>
      </c>
      <c r="DT66" s="150">
        <v>2.2686638180872318</v>
      </c>
      <c r="DU66" s="149">
        <v>34844</v>
      </c>
      <c r="DV66" s="149">
        <v>79037.947227717013</v>
      </c>
      <c r="DW66" s="150">
        <v>2.268337367343503</v>
      </c>
      <c r="DX66" s="149">
        <v>35054</v>
      </c>
      <c r="DY66" s="149">
        <v>78072.829125712786</v>
      </c>
      <c r="DZ66" s="150">
        <v>2.2272159846440571</v>
      </c>
      <c r="EA66" s="149">
        <v>35370</v>
      </c>
      <c r="EB66" s="149">
        <v>78409.798109065698</v>
      </c>
      <c r="EC66" s="150">
        <v>2.2168447302534831</v>
      </c>
      <c r="ED66" s="149">
        <v>35551</v>
      </c>
      <c r="EE66" s="151">
        <v>78645.972290542093</v>
      </c>
      <c r="EF66" s="161">
        <v>2.2122014089770214</v>
      </c>
    </row>
    <row r="67" spans="1:136" ht="15" customHeight="1">
      <c r="A67" s="158">
        <v>53</v>
      </c>
      <c r="B67" s="156">
        <v>3934</v>
      </c>
      <c r="C67" s="149">
        <v>8762.404733850397</v>
      </c>
      <c r="D67" s="150">
        <v>2.2273524997077776</v>
      </c>
      <c r="E67" s="149">
        <v>4370</v>
      </c>
      <c r="F67" s="149">
        <v>9604.581648833384</v>
      </c>
      <c r="G67" s="150">
        <v>2.1978447709000877</v>
      </c>
      <c r="H67" s="149">
        <v>4822</v>
      </c>
      <c r="I67" s="149">
        <v>10544.034809988829</v>
      </c>
      <c r="J67" s="150">
        <v>2.1866517648255557</v>
      </c>
      <c r="K67" s="149">
        <v>5470</v>
      </c>
      <c r="L67" s="149">
        <v>11894.639982436038</v>
      </c>
      <c r="M67" s="150">
        <v>2.174522848708599</v>
      </c>
      <c r="N67" s="149">
        <v>6333</v>
      </c>
      <c r="O67" s="149">
        <v>13654.543789263047</v>
      </c>
      <c r="P67" s="150">
        <v>2.1560940769403203</v>
      </c>
      <c r="Q67" s="149">
        <v>7228</v>
      </c>
      <c r="R67" s="149">
        <v>15113.598345963104</v>
      </c>
      <c r="S67" s="150">
        <v>2.0909792952356261</v>
      </c>
      <c r="T67" s="149">
        <v>8398</v>
      </c>
      <c r="U67" s="149">
        <v>17232.154322463495</v>
      </c>
      <c r="V67" s="150">
        <v>2.0519354992216594</v>
      </c>
      <c r="W67" s="149">
        <v>9396</v>
      </c>
      <c r="X67" s="149">
        <v>19005.360669210822</v>
      </c>
      <c r="Y67" s="150">
        <v>2.0227076063442766</v>
      </c>
      <c r="Z67" s="149">
        <v>10646</v>
      </c>
      <c r="AA67" s="149">
        <v>21210.088617336372</v>
      </c>
      <c r="AB67" s="150">
        <v>1.9923059005576154</v>
      </c>
      <c r="AC67" s="149">
        <v>12067</v>
      </c>
      <c r="AD67" s="149">
        <v>23830.368334490926</v>
      </c>
      <c r="AE67" s="150">
        <v>1.9748378498790855</v>
      </c>
      <c r="AF67" s="149">
        <v>13487</v>
      </c>
      <c r="AG67" s="149">
        <v>26653.584731017287</v>
      </c>
      <c r="AH67" s="150">
        <v>1.9762426581906494</v>
      </c>
      <c r="AI67" s="149">
        <v>14965</v>
      </c>
      <c r="AJ67" s="149">
        <v>29588.466429768378</v>
      </c>
      <c r="AK67" s="150">
        <v>1.977177843619671</v>
      </c>
      <c r="AL67" s="149">
        <v>16917</v>
      </c>
      <c r="AM67" s="149">
        <v>33389.736590946661</v>
      </c>
      <c r="AN67" s="150">
        <v>1.9737386410679589</v>
      </c>
      <c r="AO67" s="149">
        <v>18410</v>
      </c>
      <c r="AP67" s="149">
        <v>36538.34677672603</v>
      </c>
      <c r="AQ67" s="150">
        <v>1.9847010742382416</v>
      </c>
      <c r="AR67" s="149">
        <v>19612</v>
      </c>
      <c r="AS67" s="149">
        <v>39309.132285752807</v>
      </c>
      <c r="AT67" s="150">
        <v>2.0043408263182139</v>
      </c>
      <c r="AU67" s="149">
        <v>20543</v>
      </c>
      <c r="AV67" s="149">
        <v>41882.315414204852</v>
      </c>
      <c r="AW67" s="150">
        <v>2.0387633458698753</v>
      </c>
      <c r="AX67" s="149">
        <v>21351</v>
      </c>
      <c r="AY67" s="149">
        <v>44749.634813979646</v>
      </c>
      <c r="AZ67" s="150">
        <v>2.0959034618509507</v>
      </c>
      <c r="BA67" s="149">
        <v>21432</v>
      </c>
      <c r="BB67" s="149">
        <v>45962.084193812305</v>
      </c>
      <c r="BC67" s="150">
        <v>2.1445541337165128</v>
      </c>
      <c r="BD67" s="149">
        <v>22505</v>
      </c>
      <c r="BE67" s="149">
        <v>49018.909893488941</v>
      </c>
      <c r="BF67" s="150">
        <v>2.1781341876689155</v>
      </c>
      <c r="BG67" s="149">
        <v>23435</v>
      </c>
      <c r="BH67" s="149">
        <v>51835.066712237101</v>
      </c>
      <c r="BI67" s="150">
        <v>2.2118654453696225</v>
      </c>
      <c r="BJ67" s="149">
        <v>24373</v>
      </c>
      <c r="BK67" s="149">
        <v>53304.173637179221</v>
      </c>
      <c r="BL67" s="150">
        <v>2.1870173403839996</v>
      </c>
      <c r="BM67" s="149">
        <v>24697</v>
      </c>
      <c r="BN67" s="149">
        <v>53720.792700335463</v>
      </c>
      <c r="BO67" s="150">
        <v>2.1751950722895681</v>
      </c>
      <c r="BP67" s="149">
        <v>25699</v>
      </c>
      <c r="BQ67" s="149">
        <v>54874.788985241277</v>
      </c>
      <c r="BR67" s="150">
        <v>2.1352888822616163</v>
      </c>
      <c r="BS67" s="149">
        <v>25456</v>
      </c>
      <c r="BT67" s="149">
        <v>54829.730087316195</v>
      </c>
      <c r="BU67" s="150">
        <v>2.1539020304571102</v>
      </c>
      <c r="BV67" s="149">
        <v>25747</v>
      </c>
      <c r="BW67" s="149">
        <v>55723.551511420308</v>
      </c>
      <c r="BX67" s="150">
        <v>2.1642735662958912</v>
      </c>
      <c r="BY67" s="149">
        <v>26198</v>
      </c>
      <c r="BZ67" s="149">
        <v>56701.382324702638</v>
      </c>
      <c r="CA67" s="150">
        <v>2.1643401146920618</v>
      </c>
      <c r="CB67" s="149">
        <v>26324</v>
      </c>
      <c r="CC67" s="149">
        <v>57836.564709509403</v>
      </c>
      <c r="CD67" s="150">
        <v>2.1971039625250497</v>
      </c>
      <c r="CE67" s="149">
        <v>26787</v>
      </c>
      <c r="CF67" s="149">
        <v>59244.369801488916</v>
      </c>
      <c r="CG67" s="150">
        <v>2.2116836451072879</v>
      </c>
      <c r="CH67" s="149">
        <v>27499</v>
      </c>
      <c r="CI67" s="149">
        <v>61512.796706843197</v>
      </c>
      <c r="CJ67" s="150">
        <v>2.2369103133511472</v>
      </c>
      <c r="CK67" s="149">
        <v>28244</v>
      </c>
      <c r="CL67" s="149">
        <v>63446.556321136944</v>
      </c>
      <c r="CM67" s="150">
        <v>2.2463729047279757</v>
      </c>
      <c r="CN67" s="149">
        <v>28982</v>
      </c>
      <c r="CO67" s="149">
        <v>65660.060449983983</v>
      </c>
      <c r="CP67" s="150">
        <v>2.265546216616658</v>
      </c>
      <c r="CQ67" s="149">
        <v>29546</v>
      </c>
      <c r="CR67" s="149">
        <v>67150.556963065013</v>
      </c>
      <c r="CS67" s="150">
        <v>2.2727461234368449</v>
      </c>
      <c r="CT67" s="149">
        <v>29762</v>
      </c>
      <c r="CU67" s="149">
        <v>67031.084945712733</v>
      </c>
      <c r="CV67" s="150">
        <v>2.2522372470167573</v>
      </c>
      <c r="CW67" s="149">
        <v>30067</v>
      </c>
      <c r="CX67" s="149">
        <v>68152.074739891526</v>
      </c>
      <c r="CY67" s="150">
        <v>2.26667358698545</v>
      </c>
      <c r="CZ67" s="149">
        <v>30913</v>
      </c>
      <c r="DA67" s="149">
        <v>70693.641883784119</v>
      </c>
      <c r="DB67" s="150">
        <v>2.2868580171379072</v>
      </c>
      <c r="DC67" s="149">
        <v>31883</v>
      </c>
      <c r="DD67" s="149">
        <v>72433.039771764801</v>
      </c>
      <c r="DE67" s="150">
        <v>2.2718389038598876</v>
      </c>
      <c r="DF67" s="149">
        <v>32753</v>
      </c>
      <c r="DG67" s="149">
        <v>74639.2528854048</v>
      </c>
      <c r="DH67" s="150">
        <v>2.2788524069674474</v>
      </c>
      <c r="DI67" s="149">
        <v>33603</v>
      </c>
      <c r="DJ67" s="149">
        <v>77606.039559453362</v>
      </c>
      <c r="DK67" s="150">
        <v>2.3094973531962433</v>
      </c>
      <c r="DL67" s="149">
        <v>34085</v>
      </c>
      <c r="DM67" s="149">
        <v>78297.213946367818</v>
      </c>
      <c r="DN67" s="150">
        <v>2.2971164426101751</v>
      </c>
      <c r="DO67" s="149">
        <v>33371</v>
      </c>
      <c r="DP67" s="149">
        <v>74282.857402698777</v>
      </c>
      <c r="DQ67" s="150">
        <v>2.2259703755565843</v>
      </c>
      <c r="DR67" s="149">
        <v>33970</v>
      </c>
      <c r="DS67" s="149">
        <v>76447.87761821544</v>
      </c>
      <c r="DT67" s="150">
        <v>2.2504526823142608</v>
      </c>
      <c r="DU67" s="149">
        <v>35563</v>
      </c>
      <c r="DV67" s="149">
        <v>79970.574913249729</v>
      </c>
      <c r="DW67" s="150">
        <v>2.2487015975381639</v>
      </c>
      <c r="DX67" s="149">
        <v>35766</v>
      </c>
      <c r="DY67" s="149">
        <v>78980.668367397782</v>
      </c>
      <c r="DZ67" s="150">
        <v>2.2082611521388409</v>
      </c>
      <c r="EA67" s="149">
        <v>36082</v>
      </c>
      <c r="EB67" s="149">
        <v>79317.98590762644</v>
      </c>
      <c r="EC67" s="150">
        <v>2.1982702152770477</v>
      </c>
      <c r="ED67" s="149">
        <v>36267</v>
      </c>
      <c r="EE67" s="151">
        <v>79555.31323682575</v>
      </c>
      <c r="EF67" s="161">
        <v>2.1936006076274781</v>
      </c>
    </row>
    <row r="68" spans="1:136" ht="15" customHeight="1">
      <c r="A68" s="158">
        <v>54</v>
      </c>
      <c r="B68" s="156">
        <v>4010</v>
      </c>
      <c r="C68" s="149">
        <v>8866.5515506054071</v>
      </c>
      <c r="D68" s="150">
        <v>2.2111101123704255</v>
      </c>
      <c r="E68" s="149">
        <v>4454</v>
      </c>
      <c r="F68" s="149">
        <v>9717.4633861500861</v>
      </c>
      <c r="G68" s="150">
        <v>2.1817385240570468</v>
      </c>
      <c r="H68" s="149">
        <v>4915</v>
      </c>
      <c r="I68" s="149">
        <v>10667.426897127803</v>
      </c>
      <c r="J68" s="150">
        <v>2.1703818712365828</v>
      </c>
      <c r="K68" s="149">
        <v>5575</v>
      </c>
      <c r="L68" s="149">
        <v>12033.175720466976</v>
      </c>
      <c r="M68" s="150">
        <v>2.1584171695904888</v>
      </c>
      <c r="N68" s="149">
        <v>6455</v>
      </c>
      <c r="O68" s="149">
        <v>13812.381120791973</v>
      </c>
      <c r="P68" s="150">
        <v>2.1397956809902361</v>
      </c>
      <c r="Q68" s="149">
        <v>7371</v>
      </c>
      <c r="R68" s="149">
        <v>15283.449236017766</v>
      </c>
      <c r="S68" s="150">
        <v>2.0734566864764301</v>
      </c>
      <c r="T68" s="149">
        <v>8567</v>
      </c>
      <c r="U68" s="149">
        <v>17422.376588821571</v>
      </c>
      <c r="V68" s="150">
        <v>2.0336613270481583</v>
      </c>
      <c r="W68" s="149">
        <v>9581</v>
      </c>
      <c r="X68" s="149">
        <v>19212.258291200214</v>
      </c>
      <c r="Y68" s="150">
        <v>2.0052456206241742</v>
      </c>
      <c r="Z68" s="149">
        <v>10852</v>
      </c>
      <c r="AA68" s="149">
        <v>21437.504063624499</v>
      </c>
      <c r="AB68" s="150">
        <v>1.9754426892392647</v>
      </c>
      <c r="AC68" s="149">
        <v>12299</v>
      </c>
      <c r="AD68" s="149">
        <v>24083.618301496808</v>
      </c>
      <c r="AE68" s="150">
        <v>1.9581769494671768</v>
      </c>
      <c r="AF68" s="149">
        <v>13742</v>
      </c>
      <c r="AG68" s="149">
        <v>26937.050576105114</v>
      </c>
      <c r="AH68" s="150">
        <v>1.9601987029620953</v>
      </c>
      <c r="AI68" s="149">
        <v>15253</v>
      </c>
      <c r="AJ68" s="149">
        <v>29903.234507775371</v>
      </c>
      <c r="AK68" s="150">
        <v>1.9604821679522304</v>
      </c>
      <c r="AL68" s="149">
        <v>17248</v>
      </c>
      <c r="AM68" s="149">
        <v>33744.25285341953</v>
      </c>
      <c r="AN68" s="150">
        <v>1.9564154019839708</v>
      </c>
      <c r="AO68" s="149">
        <v>18776</v>
      </c>
      <c r="AP68" s="149">
        <v>36928.484112584942</v>
      </c>
      <c r="AQ68" s="150">
        <v>1.9667918679476428</v>
      </c>
      <c r="AR68" s="149">
        <v>20013</v>
      </c>
      <c r="AS68" s="149">
        <v>39733.045600846548</v>
      </c>
      <c r="AT68" s="150">
        <v>1.9853617948756581</v>
      </c>
      <c r="AU68" s="149">
        <v>20979</v>
      </c>
      <c r="AV68" s="149">
        <v>42341.494841569736</v>
      </c>
      <c r="AW68" s="150">
        <v>2.0182799390614297</v>
      </c>
      <c r="AX68" s="149">
        <v>21805</v>
      </c>
      <c r="AY68" s="149">
        <v>45253.390225211777</v>
      </c>
      <c r="AZ68" s="150">
        <v>2.0753675865724275</v>
      </c>
      <c r="BA68" s="149">
        <v>21887</v>
      </c>
      <c r="BB68" s="149">
        <v>46490.435865385138</v>
      </c>
      <c r="BC68" s="150">
        <v>2.1241118410647934</v>
      </c>
      <c r="BD68" s="149">
        <v>23018</v>
      </c>
      <c r="BE68" s="149">
        <v>49589.654274593122</v>
      </c>
      <c r="BF68" s="150">
        <v>2.1543858838558139</v>
      </c>
      <c r="BG68" s="149">
        <v>23953</v>
      </c>
      <c r="BH68" s="149">
        <v>52446.852373511538</v>
      </c>
      <c r="BI68" s="150">
        <v>2.1895734301971168</v>
      </c>
      <c r="BJ68" s="149">
        <v>24841</v>
      </c>
      <c r="BK68" s="149">
        <v>53928.521610748874</v>
      </c>
      <c r="BL68" s="150">
        <v>2.170948094309765</v>
      </c>
      <c r="BM68" s="149">
        <v>25235</v>
      </c>
      <c r="BN68" s="149">
        <v>54344.917129971276</v>
      </c>
      <c r="BO68" s="150">
        <v>2.1535532843261849</v>
      </c>
      <c r="BP68" s="149">
        <v>26214</v>
      </c>
      <c r="BQ68" s="149">
        <v>55505.235544362062</v>
      </c>
      <c r="BR68" s="150">
        <v>2.1173890113817833</v>
      </c>
      <c r="BS68" s="149">
        <v>26061</v>
      </c>
      <c r="BT68" s="149">
        <v>55462.229408995081</v>
      </c>
      <c r="BU68" s="150">
        <v>2.1281696561526835</v>
      </c>
      <c r="BV68" s="149">
        <v>26242</v>
      </c>
      <c r="BW68" s="149">
        <v>56370.260166529624</v>
      </c>
      <c r="BX68" s="150">
        <v>2.1480931394912592</v>
      </c>
      <c r="BY68" s="149">
        <v>26729</v>
      </c>
      <c r="BZ68" s="149">
        <v>57358.878921988326</v>
      </c>
      <c r="CA68" s="150">
        <v>2.1459418205689822</v>
      </c>
      <c r="CB68" s="149">
        <v>26852</v>
      </c>
      <c r="CC68" s="149">
        <v>58516.811129509377</v>
      </c>
      <c r="CD68" s="150">
        <v>2.1792347359418063</v>
      </c>
      <c r="CE68" s="149">
        <v>27358</v>
      </c>
      <c r="CF68" s="149">
        <v>59943.896923869201</v>
      </c>
      <c r="CG68" s="150">
        <v>2.1910920726613496</v>
      </c>
      <c r="CH68" s="149">
        <v>28059</v>
      </c>
      <c r="CI68" s="149">
        <v>62246.106880273714</v>
      </c>
      <c r="CJ68" s="150">
        <v>2.2184007584116938</v>
      </c>
      <c r="CK68" s="149">
        <v>28861</v>
      </c>
      <c r="CL68" s="149">
        <v>64205.312416604444</v>
      </c>
      <c r="CM68" s="150">
        <v>2.2246392161257211</v>
      </c>
      <c r="CN68" s="149">
        <v>29590</v>
      </c>
      <c r="CO68" s="149">
        <v>66450.952197662948</v>
      </c>
      <c r="CP68" s="150">
        <v>2.2457232915736043</v>
      </c>
      <c r="CQ68" s="149">
        <v>30166</v>
      </c>
      <c r="CR68" s="149">
        <v>67961.242200800014</v>
      </c>
      <c r="CS68" s="150">
        <v>2.2529086455214484</v>
      </c>
      <c r="CT68" s="149">
        <v>30339</v>
      </c>
      <c r="CU68" s="149">
        <v>67834.97578986983</v>
      </c>
      <c r="CV68" s="150">
        <v>2.2359001875430908</v>
      </c>
      <c r="CW68" s="149">
        <v>30685</v>
      </c>
      <c r="CX68" s="149">
        <v>68972.976505995335</v>
      </c>
      <c r="CY68" s="150">
        <v>2.2477750205636413</v>
      </c>
      <c r="CZ68" s="149">
        <v>31568</v>
      </c>
      <c r="DA68" s="149">
        <v>71551.347915092148</v>
      </c>
      <c r="DB68" s="150">
        <v>2.2665784311673893</v>
      </c>
      <c r="DC68" s="149">
        <v>32516</v>
      </c>
      <c r="DD68" s="149">
        <v>73307.817571358333</v>
      </c>
      <c r="DE68" s="150">
        <v>2.2545152408463012</v>
      </c>
      <c r="DF68" s="149">
        <v>33378</v>
      </c>
      <c r="DG68" s="149">
        <v>75543.069102915251</v>
      </c>
      <c r="DH68" s="150">
        <v>2.2632593056179293</v>
      </c>
      <c r="DI68" s="149">
        <v>34255</v>
      </c>
      <c r="DJ68" s="149">
        <v>78556.074237047302</v>
      </c>
      <c r="DK68" s="150">
        <v>2.2932732225090442</v>
      </c>
      <c r="DL68" s="149">
        <v>34749</v>
      </c>
      <c r="DM68" s="149">
        <v>79251.089831286794</v>
      </c>
      <c r="DN68" s="150">
        <v>2.280672532484008</v>
      </c>
      <c r="DO68" s="149">
        <v>34038</v>
      </c>
      <c r="DP68" s="149">
        <v>75164.504837889996</v>
      </c>
      <c r="DQ68" s="150">
        <v>2.2082526834094245</v>
      </c>
      <c r="DR68" s="149">
        <v>34669</v>
      </c>
      <c r="DS68" s="149">
        <v>77363.602579982195</v>
      </c>
      <c r="DT68" s="150">
        <v>2.2314921855254606</v>
      </c>
      <c r="DU68" s="149">
        <v>36256</v>
      </c>
      <c r="DV68" s="149">
        <v>80928.068636709475</v>
      </c>
      <c r="DW68" s="150">
        <v>2.2321289893178915</v>
      </c>
      <c r="DX68" s="149">
        <v>36489</v>
      </c>
      <c r="DY68" s="149">
        <v>79912.327225593661</v>
      </c>
      <c r="DZ68" s="150">
        <v>2.1900388398036026</v>
      </c>
      <c r="EA68" s="149">
        <v>36813</v>
      </c>
      <c r="EB68" s="149">
        <v>80249.98506059208</v>
      </c>
      <c r="EC68" s="150">
        <v>2.1799360296795176</v>
      </c>
      <c r="ED68" s="149">
        <v>37001</v>
      </c>
      <c r="EE68" s="151">
        <v>80488.424786984819</v>
      </c>
      <c r="EF68" s="161">
        <v>2.1753040400795873</v>
      </c>
    </row>
    <row r="69" spans="1:136" ht="15" customHeight="1">
      <c r="A69" s="158">
        <v>55</v>
      </c>
      <c r="B69" s="156">
        <v>4087</v>
      </c>
      <c r="C69" s="149">
        <v>8973.6356807866887</v>
      </c>
      <c r="D69" s="150">
        <v>2.1956534574961313</v>
      </c>
      <c r="E69" s="149">
        <v>4539</v>
      </c>
      <c r="F69" s="149">
        <v>9833.4960203070641</v>
      </c>
      <c r="G69" s="150">
        <v>2.1664454770449582</v>
      </c>
      <c r="H69" s="149">
        <v>5009</v>
      </c>
      <c r="I69" s="149">
        <v>10794.213577629736</v>
      </c>
      <c r="J69" s="150">
        <v>2.1549637807206503</v>
      </c>
      <c r="K69" s="149">
        <v>5682</v>
      </c>
      <c r="L69" s="149">
        <v>12175.5126082519</v>
      </c>
      <c r="M69" s="150">
        <v>2.1428216487595741</v>
      </c>
      <c r="N69" s="149">
        <v>6577</v>
      </c>
      <c r="O69" s="149">
        <v>13974.5242083677</v>
      </c>
      <c r="P69" s="150">
        <v>2.1247566076277482</v>
      </c>
      <c r="Q69" s="149">
        <v>7525</v>
      </c>
      <c r="R69" s="149">
        <v>15457.523111802171</v>
      </c>
      <c r="S69" s="150">
        <v>2.0541558952561023</v>
      </c>
      <c r="T69" s="149">
        <v>8738</v>
      </c>
      <c r="U69" s="149">
        <v>17617.272534367268</v>
      </c>
      <c r="V69" s="150">
        <v>2.0161676052148394</v>
      </c>
      <c r="W69" s="149">
        <v>9769</v>
      </c>
      <c r="X69" s="149">
        <v>19424.197586436385</v>
      </c>
      <c r="Y69" s="150">
        <v>1.9883506588633826</v>
      </c>
      <c r="Z69" s="149">
        <v>11060</v>
      </c>
      <c r="AA69" s="149">
        <v>21670.449848292857</v>
      </c>
      <c r="AB69" s="150">
        <v>1.959353512503875</v>
      </c>
      <c r="AC69" s="149">
        <v>12537</v>
      </c>
      <c r="AD69" s="149">
        <v>24342.832662999823</v>
      </c>
      <c r="AE69" s="150">
        <v>1.9416792424822384</v>
      </c>
      <c r="AF69" s="149">
        <v>14006</v>
      </c>
      <c r="AG69" s="149">
        <v>27227.365249381906</v>
      </c>
      <c r="AH69" s="150">
        <v>1.9439786698116455</v>
      </c>
      <c r="AI69" s="149">
        <v>15550</v>
      </c>
      <c r="AJ69" s="149">
        <v>30225.507552078288</v>
      </c>
      <c r="AK69" s="150">
        <v>1.9437625435420121</v>
      </c>
      <c r="AL69" s="149">
        <v>17587</v>
      </c>
      <c r="AM69" s="149">
        <v>34107.08077446399</v>
      </c>
      <c r="AN69" s="150">
        <v>1.9393347799206226</v>
      </c>
      <c r="AO69" s="149">
        <v>19152</v>
      </c>
      <c r="AP69" s="149">
        <v>37327.720433862538</v>
      </c>
      <c r="AQ69" s="150">
        <v>1.9490246675993388</v>
      </c>
      <c r="AR69" s="149">
        <v>20454</v>
      </c>
      <c r="AS69" s="149">
        <v>40166.465357091503</v>
      </c>
      <c r="AT69" s="150">
        <v>1.9637462284683438</v>
      </c>
      <c r="AU69" s="149">
        <v>21426</v>
      </c>
      <c r="AV69" s="149">
        <v>42811.261836254016</v>
      </c>
      <c r="AW69" s="150">
        <v>1.9980986575307578</v>
      </c>
      <c r="AX69" s="149">
        <v>22273</v>
      </c>
      <c r="AY69" s="149">
        <v>45769.310140267837</v>
      </c>
      <c r="AZ69" s="150">
        <v>2.0549234562146022</v>
      </c>
      <c r="BA69" s="149">
        <v>22359</v>
      </c>
      <c r="BB69" s="149">
        <v>47031.980752489646</v>
      </c>
      <c r="BC69" s="150">
        <v>2.1034921397419226</v>
      </c>
      <c r="BD69" s="149">
        <v>23508</v>
      </c>
      <c r="BE69" s="149">
        <v>50175.017139816191</v>
      </c>
      <c r="BF69" s="150">
        <v>2.1343805147105748</v>
      </c>
      <c r="BG69" s="149">
        <v>24488</v>
      </c>
      <c r="BH69" s="149">
        <v>53074.135111282361</v>
      </c>
      <c r="BI69" s="150">
        <v>2.1673527895819324</v>
      </c>
      <c r="BJ69" s="149">
        <v>25329</v>
      </c>
      <c r="BK69" s="149">
        <v>54569.188376630853</v>
      </c>
      <c r="BL69" s="150">
        <v>2.1544154280323289</v>
      </c>
      <c r="BM69" s="149">
        <v>25865</v>
      </c>
      <c r="BN69" s="149">
        <v>54985.84273717746</v>
      </c>
      <c r="BO69" s="150">
        <v>2.1258783196279705</v>
      </c>
      <c r="BP69" s="149">
        <v>26698</v>
      </c>
      <c r="BQ69" s="149">
        <v>56149.283716684025</v>
      </c>
      <c r="BR69" s="150">
        <v>2.1031269651915507</v>
      </c>
      <c r="BS69" s="149">
        <v>26627</v>
      </c>
      <c r="BT69" s="149">
        <v>56108.073571806228</v>
      </c>
      <c r="BU69" s="150">
        <v>2.1071871999025888</v>
      </c>
      <c r="BV69" s="149">
        <v>26829</v>
      </c>
      <c r="BW69" s="149">
        <v>57033.773505370555</v>
      </c>
      <c r="BX69" s="150">
        <v>2.1258255434556097</v>
      </c>
      <c r="BY69" s="149">
        <v>27295</v>
      </c>
      <c r="BZ69" s="149">
        <v>58033.583628412198</v>
      </c>
      <c r="CA69" s="150">
        <v>2.1261617009859752</v>
      </c>
      <c r="CB69" s="149">
        <v>27418</v>
      </c>
      <c r="CC69" s="149">
        <v>59214.932195029563</v>
      </c>
      <c r="CD69" s="150">
        <v>2.1597101245542913</v>
      </c>
      <c r="CE69" s="149">
        <v>27902</v>
      </c>
      <c r="CF69" s="149">
        <v>60662.093016108003</v>
      </c>
      <c r="CG69" s="150">
        <v>2.1741127165116478</v>
      </c>
      <c r="CH69" s="149">
        <v>28663</v>
      </c>
      <c r="CI69" s="149">
        <v>62998.536381523598</v>
      </c>
      <c r="CJ69" s="150">
        <v>2.1979044894645918</v>
      </c>
      <c r="CK69" s="149">
        <v>29464</v>
      </c>
      <c r="CL69" s="149">
        <v>64984.067198665238</v>
      </c>
      <c r="CM69" s="150">
        <v>2.205541243506151</v>
      </c>
      <c r="CN69" s="149">
        <v>30198</v>
      </c>
      <c r="CO69" s="149">
        <v>67263.291778421568</v>
      </c>
      <c r="CP69" s="150">
        <v>2.2274088276846666</v>
      </c>
      <c r="CQ69" s="149">
        <v>30785</v>
      </c>
      <c r="CR69" s="149">
        <v>68794.528574734053</v>
      </c>
      <c r="CS69" s="150">
        <v>2.2346769067641401</v>
      </c>
      <c r="CT69" s="149">
        <v>30982</v>
      </c>
      <c r="CU69" s="149">
        <v>68661.247058257402</v>
      </c>
      <c r="CV69" s="150">
        <v>2.2161657432785939</v>
      </c>
      <c r="CW69" s="149">
        <v>31316</v>
      </c>
      <c r="CX69" s="149">
        <v>69817.085809394805</v>
      </c>
      <c r="CY69" s="150">
        <v>2.2294381724803554</v>
      </c>
      <c r="CZ69" s="149">
        <v>32205</v>
      </c>
      <c r="DA69" s="149">
        <v>72432.880074428336</v>
      </c>
      <c r="DB69" s="150">
        <v>2.2491190831991412</v>
      </c>
      <c r="DC69" s="149">
        <v>33146</v>
      </c>
      <c r="DD69" s="149">
        <v>74207.61465922241</v>
      </c>
      <c r="DE69" s="150">
        <v>2.2388105550963138</v>
      </c>
      <c r="DF69" s="149">
        <v>34035</v>
      </c>
      <c r="DG69" s="149">
        <v>76472.805608485738</v>
      </c>
      <c r="DH69" s="150">
        <v>2.2468871928451812</v>
      </c>
      <c r="DI69" s="149">
        <v>34943</v>
      </c>
      <c r="DJ69" s="149">
        <v>79532.968596262421</v>
      </c>
      <c r="DK69" s="150">
        <v>2.2760772857585905</v>
      </c>
      <c r="DL69" s="149">
        <v>35421</v>
      </c>
      <c r="DM69" s="149">
        <v>80232.424723272139</v>
      </c>
      <c r="DN69" s="150">
        <v>2.2651089670893576</v>
      </c>
      <c r="DO69" s="149">
        <v>34707</v>
      </c>
      <c r="DP69" s="149">
        <v>76071.062878719298</v>
      </c>
      <c r="DQ69" s="150">
        <v>2.1918074993148156</v>
      </c>
      <c r="DR69" s="149">
        <v>35330</v>
      </c>
      <c r="DS69" s="149">
        <v>78305.135292199091</v>
      </c>
      <c r="DT69" s="150">
        <v>2.2163921679082677</v>
      </c>
      <c r="DU69" s="149">
        <v>36972</v>
      </c>
      <c r="DV69" s="149">
        <v>81912.959287554026</v>
      </c>
      <c r="DW69" s="150">
        <v>2.2155403896882513</v>
      </c>
      <c r="DX69" s="149">
        <v>37219</v>
      </c>
      <c r="DY69" s="149">
        <v>80868.514515999501</v>
      </c>
      <c r="DZ69" s="150">
        <v>2.1727750481205703</v>
      </c>
      <c r="EA69" s="149">
        <v>37556</v>
      </c>
      <c r="EB69" s="149">
        <v>81207.029879940004</v>
      </c>
      <c r="EC69" s="150">
        <v>2.1622917744152734</v>
      </c>
      <c r="ED69" s="149">
        <v>37747</v>
      </c>
      <c r="EE69" s="151">
        <v>81446.551132393884</v>
      </c>
      <c r="EF69" s="161">
        <v>2.1576960058387127</v>
      </c>
    </row>
    <row r="70" spans="1:136" ht="15" customHeight="1">
      <c r="A70" s="158">
        <v>56</v>
      </c>
      <c r="B70" s="156">
        <v>4166</v>
      </c>
      <c r="C70" s="149">
        <v>9083.7951560395632</v>
      </c>
      <c r="D70" s="150">
        <v>2.1804597110032558</v>
      </c>
      <c r="E70" s="149">
        <v>4627</v>
      </c>
      <c r="F70" s="149">
        <v>9952.8255090163348</v>
      </c>
      <c r="G70" s="150">
        <v>2.1510320961781577</v>
      </c>
      <c r="H70" s="149">
        <v>5105</v>
      </c>
      <c r="I70" s="149">
        <v>10924.605337755449</v>
      </c>
      <c r="J70" s="150">
        <v>2.1399814569550339</v>
      </c>
      <c r="K70" s="149">
        <v>5790</v>
      </c>
      <c r="L70" s="149">
        <v>12321.86565015576</v>
      </c>
      <c r="M70" s="150">
        <v>2.1281287824103212</v>
      </c>
      <c r="N70" s="149">
        <v>6702</v>
      </c>
      <c r="O70" s="149">
        <v>14141.239741396206</v>
      </c>
      <c r="P70" s="150">
        <v>2.1100029455977629</v>
      </c>
      <c r="Q70" s="149">
        <v>7673</v>
      </c>
      <c r="R70" s="149">
        <v>15636.166108985013</v>
      </c>
      <c r="S70" s="150">
        <v>2.0378165136172308</v>
      </c>
      <c r="T70" s="149">
        <v>8911</v>
      </c>
      <c r="U70" s="149">
        <v>17817.119525221977</v>
      </c>
      <c r="V70" s="150">
        <v>1.9994523089689122</v>
      </c>
      <c r="W70" s="149">
        <v>9958</v>
      </c>
      <c r="X70" s="149">
        <v>19641.474166466593</v>
      </c>
      <c r="Y70" s="150">
        <v>1.9724316294905195</v>
      </c>
      <c r="Z70" s="149">
        <v>11269</v>
      </c>
      <c r="AA70" s="149">
        <v>21909.232214265325</v>
      </c>
      <c r="AB70" s="150">
        <v>1.9442037638002774</v>
      </c>
      <c r="AC70" s="149">
        <v>12770</v>
      </c>
      <c r="AD70" s="149">
        <v>24608.412206873087</v>
      </c>
      <c r="AE70" s="150">
        <v>1.9270487241090906</v>
      </c>
      <c r="AF70" s="149">
        <v>14276</v>
      </c>
      <c r="AG70" s="149">
        <v>27524.805820693706</v>
      </c>
      <c r="AH70" s="150">
        <v>1.9280474797347791</v>
      </c>
      <c r="AI70" s="149">
        <v>15854</v>
      </c>
      <c r="AJ70" s="149">
        <v>30555.609120036152</v>
      </c>
      <c r="AK70" s="150">
        <v>1.9273122946913177</v>
      </c>
      <c r="AL70" s="149">
        <v>17936</v>
      </c>
      <c r="AM70" s="149">
        <v>34478.582840427982</v>
      </c>
      <c r="AN70" s="150">
        <v>1.9223117105501775</v>
      </c>
      <c r="AO70" s="149">
        <v>19537</v>
      </c>
      <c r="AP70" s="149">
        <v>37736.439512815901</v>
      </c>
      <c r="AQ70" s="150">
        <v>1.9315370585461382</v>
      </c>
      <c r="AR70" s="149">
        <v>20900</v>
      </c>
      <c r="AS70" s="149">
        <v>40609.303433339526</v>
      </c>
      <c r="AT70" s="150">
        <v>1.9430288724085898</v>
      </c>
      <c r="AU70" s="149">
        <v>21882</v>
      </c>
      <c r="AV70" s="149">
        <v>43292.133594181309</v>
      </c>
      <c r="AW70" s="150">
        <v>1.9784358648286862</v>
      </c>
      <c r="AX70" s="149">
        <v>22755</v>
      </c>
      <c r="AY70" s="149">
        <v>46297.86045112359</v>
      </c>
      <c r="AZ70" s="150">
        <v>2.0346236190342162</v>
      </c>
      <c r="BA70" s="149">
        <v>22848</v>
      </c>
      <c r="BB70" s="149">
        <v>47587.205618001186</v>
      </c>
      <c r="BC70" s="150">
        <v>2.0827733551296039</v>
      </c>
      <c r="BD70" s="149">
        <v>24063</v>
      </c>
      <c r="BE70" s="149">
        <v>50775.136134482578</v>
      </c>
      <c r="BF70" s="150">
        <v>2.1100916816058919</v>
      </c>
      <c r="BG70" s="149">
        <v>25034</v>
      </c>
      <c r="BH70" s="149">
        <v>53717.638326776265</v>
      </c>
      <c r="BI70" s="150">
        <v>2.1457872623941947</v>
      </c>
      <c r="BJ70" s="149">
        <v>25808</v>
      </c>
      <c r="BK70" s="149">
        <v>55226.003539662866</v>
      </c>
      <c r="BL70" s="150">
        <v>2.1398792444072718</v>
      </c>
      <c r="BM70" s="149">
        <v>26463</v>
      </c>
      <c r="BN70" s="149">
        <v>55639.99076965978</v>
      </c>
      <c r="BO70" s="150">
        <v>2.1025579401299845</v>
      </c>
      <c r="BP70" s="149">
        <v>27148</v>
      </c>
      <c r="BQ70" s="149">
        <v>56811.692064561066</v>
      </c>
      <c r="BR70" s="150">
        <v>2.0926658341152597</v>
      </c>
      <c r="BS70" s="149">
        <v>27172</v>
      </c>
      <c r="BT70" s="149">
        <v>56773.039790249044</v>
      </c>
      <c r="BU70" s="150">
        <v>2.0893949576861859</v>
      </c>
      <c r="BV70" s="149">
        <v>27403</v>
      </c>
      <c r="BW70" s="149">
        <v>57713.09727780251</v>
      </c>
      <c r="BX70" s="150">
        <v>2.1060868254498599</v>
      </c>
      <c r="BY70" s="149">
        <v>27884</v>
      </c>
      <c r="BZ70" s="149">
        <v>58725.4510875013</v>
      </c>
      <c r="CA70" s="150">
        <v>2.1060626555552036</v>
      </c>
      <c r="CB70" s="149">
        <v>27978</v>
      </c>
      <c r="CC70" s="149">
        <v>59931.252990266796</v>
      </c>
      <c r="CD70" s="150">
        <v>2.1420849592632352</v>
      </c>
      <c r="CE70" s="149">
        <v>28502</v>
      </c>
      <c r="CF70" s="149">
        <v>61399.001545870378</v>
      </c>
      <c r="CG70" s="150">
        <v>2.1541997595210995</v>
      </c>
      <c r="CH70" s="149">
        <v>29283</v>
      </c>
      <c r="CI70" s="149">
        <v>63769.53953359009</v>
      </c>
      <c r="CJ70" s="150">
        <v>2.1776983073315606</v>
      </c>
      <c r="CK70" s="149">
        <v>30063</v>
      </c>
      <c r="CL70" s="149">
        <v>65784.543299903482</v>
      </c>
      <c r="CM70" s="150">
        <v>2.188222842028523</v>
      </c>
      <c r="CN70" s="149">
        <v>30849</v>
      </c>
      <c r="CO70" s="149">
        <v>68097.922086808321</v>
      </c>
      <c r="CP70" s="150">
        <v>2.207459628733778</v>
      </c>
      <c r="CQ70" s="149">
        <v>31431</v>
      </c>
      <c r="CR70" s="149">
        <v>69650.600169217636</v>
      </c>
      <c r="CS70" s="150">
        <v>2.2159842247850094</v>
      </c>
      <c r="CT70" s="149">
        <v>31617</v>
      </c>
      <c r="CU70" s="149">
        <v>69510.340179440434</v>
      </c>
      <c r="CV70" s="150">
        <v>2.1985115659120229</v>
      </c>
      <c r="CW70" s="149">
        <v>31947</v>
      </c>
      <c r="CX70" s="149">
        <v>70684.602735500172</v>
      </c>
      <c r="CY70" s="150">
        <v>2.2125583853100501</v>
      </c>
      <c r="CZ70" s="149">
        <v>32864</v>
      </c>
      <c r="DA70" s="149">
        <v>73339.7333614659</v>
      </c>
      <c r="DB70" s="150">
        <v>2.2316131134818007</v>
      </c>
      <c r="DC70" s="149">
        <v>33827</v>
      </c>
      <c r="DD70" s="149">
        <v>75133.194786650783</v>
      </c>
      <c r="DE70" s="150">
        <v>2.221101332859869</v>
      </c>
      <c r="DF70" s="149">
        <v>34722</v>
      </c>
      <c r="DG70" s="149">
        <v>77429.489544185242</v>
      </c>
      <c r="DH70" s="150">
        <v>2.2299835707673878</v>
      </c>
      <c r="DI70" s="149">
        <v>35641</v>
      </c>
      <c r="DJ70" s="149">
        <v>80538.381398141399</v>
      </c>
      <c r="DK70" s="150">
        <v>2.2597116073662749</v>
      </c>
      <c r="DL70" s="149">
        <v>36136</v>
      </c>
      <c r="DM70" s="149">
        <v>81242.939282994412</v>
      </c>
      <c r="DN70" s="150">
        <v>2.2482549059938681</v>
      </c>
      <c r="DO70" s="149">
        <v>35404</v>
      </c>
      <c r="DP70" s="149">
        <v>77003.454889530825</v>
      </c>
      <c r="DQ70" s="150">
        <v>2.1749930767577341</v>
      </c>
      <c r="DR70" s="149">
        <v>36031</v>
      </c>
      <c r="DS70" s="149">
        <v>79273.657025660301</v>
      </c>
      <c r="DT70" s="150">
        <v>2.200151453627718</v>
      </c>
      <c r="DU70" s="149">
        <v>37651</v>
      </c>
      <c r="DV70" s="149">
        <v>82926.356769331484</v>
      </c>
      <c r="DW70" s="150">
        <v>2.202500777385235</v>
      </c>
      <c r="DX70" s="149">
        <v>37957</v>
      </c>
      <c r="DY70" s="149">
        <v>81852.463568485095</v>
      </c>
      <c r="DZ70" s="150">
        <v>2.1564523953021864</v>
      </c>
      <c r="EA70" s="149">
        <v>38306</v>
      </c>
      <c r="EB70" s="149">
        <v>82190.571215988588</v>
      </c>
      <c r="EC70" s="150">
        <v>2.1456317865605543</v>
      </c>
      <c r="ED70" s="149">
        <v>38500</v>
      </c>
      <c r="EE70" s="151">
        <v>82431.179193928561</v>
      </c>
      <c r="EF70" s="161">
        <v>2.1410695894526901</v>
      </c>
    </row>
    <row r="71" spans="1:136" ht="15" customHeight="1">
      <c r="A71" s="158">
        <v>57</v>
      </c>
      <c r="B71" s="156">
        <v>4251</v>
      </c>
      <c r="C71" s="149">
        <v>9197.1823143784932</v>
      </c>
      <c r="D71" s="150">
        <v>2.1635338307171237</v>
      </c>
      <c r="E71" s="149">
        <v>4718</v>
      </c>
      <c r="F71" s="149">
        <v>10075.635474837369</v>
      </c>
      <c r="G71" s="150">
        <v>2.1355734368031727</v>
      </c>
      <c r="H71" s="149">
        <v>5204</v>
      </c>
      <c r="I71" s="149">
        <v>11058.805917557091</v>
      </c>
      <c r="J71" s="150">
        <v>2.1250587850801481</v>
      </c>
      <c r="K71" s="149">
        <v>5901</v>
      </c>
      <c r="L71" s="149">
        <v>12472.489839774158</v>
      </c>
      <c r="M71" s="150">
        <v>2.1136230875739974</v>
      </c>
      <c r="N71" s="149">
        <v>6828</v>
      </c>
      <c r="O71" s="149">
        <v>14312.779672041206</v>
      </c>
      <c r="P71" s="150">
        <v>2.096189172823844</v>
      </c>
      <c r="Q71" s="149">
        <v>7830</v>
      </c>
      <c r="R71" s="149">
        <v>15819.517579102321</v>
      </c>
      <c r="S71" s="150">
        <v>2.0203726154664521</v>
      </c>
      <c r="T71" s="149">
        <v>9084</v>
      </c>
      <c r="U71" s="149">
        <v>18022.239271576938</v>
      </c>
      <c r="V71" s="150">
        <v>1.9839541250084696</v>
      </c>
      <c r="W71" s="149">
        <v>10149</v>
      </c>
      <c r="X71" s="149">
        <v>19864.462723008695</v>
      </c>
      <c r="Y71" s="150">
        <v>1.9572827591889541</v>
      </c>
      <c r="Z71" s="149">
        <v>11480</v>
      </c>
      <c r="AA71" s="149">
        <v>22154.212367679527</v>
      </c>
      <c r="AB71" s="150">
        <v>1.9298094396933385</v>
      </c>
      <c r="AC71" s="149">
        <v>13023</v>
      </c>
      <c r="AD71" s="149">
        <v>24880.743410300835</v>
      </c>
      <c r="AE71" s="150">
        <v>1.9105231828534772</v>
      </c>
      <c r="AF71" s="149">
        <v>14554</v>
      </c>
      <c r="AG71" s="149">
        <v>27829.704255051049</v>
      </c>
      <c r="AH71" s="150">
        <v>1.9121687683833344</v>
      </c>
      <c r="AI71" s="149">
        <v>16168</v>
      </c>
      <c r="AJ71" s="149">
        <v>30893.857571988217</v>
      </c>
      <c r="AK71" s="150">
        <v>1.9108026702120371</v>
      </c>
      <c r="AL71" s="149">
        <v>18295</v>
      </c>
      <c r="AM71" s="149">
        <v>34859.129381044128</v>
      </c>
      <c r="AN71" s="150">
        <v>1.9053910566299059</v>
      </c>
      <c r="AO71" s="149">
        <v>19932</v>
      </c>
      <c r="AP71" s="149">
        <v>38155.099867233919</v>
      </c>
      <c r="AQ71" s="150">
        <v>1.9142634892250612</v>
      </c>
      <c r="AR71" s="149">
        <v>21335</v>
      </c>
      <c r="AS71" s="149">
        <v>41062.523070714546</v>
      </c>
      <c r="AT71" s="150">
        <v>1.9246554052362101</v>
      </c>
      <c r="AU71" s="149">
        <v>22345</v>
      </c>
      <c r="AV71" s="149">
        <v>43784.693877148369</v>
      </c>
      <c r="AW71" s="150">
        <v>1.959485069462894</v>
      </c>
      <c r="AX71" s="149">
        <v>23248</v>
      </c>
      <c r="AY71" s="149">
        <v>46839.671657668288</v>
      </c>
      <c r="AZ71" s="150">
        <v>2.0147828483167709</v>
      </c>
      <c r="BA71" s="149">
        <v>23353</v>
      </c>
      <c r="BB71" s="149">
        <v>48156.700364508506</v>
      </c>
      <c r="BC71" s="150">
        <v>2.0621205140456689</v>
      </c>
      <c r="BD71" s="149">
        <v>24556</v>
      </c>
      <c r="BE71" s="149">
        <v>51390.482986007431</v>
      </c>
      <c r="BF71" s="150">
        <v>2.0927872204759503</v>
      </c>
      <c r="BG71" s="149">
        <v>25589</v>
      </c>
      <c r="BH71" s="149">
        <v>54378.26434062318</v>
      </c>
      <c r="BI71" s="150">
        <v>2.1250640642707093</v>
      </c>
      <c r="BJ71" s="149">
        <v>26361</v>
      </c>
      <c r="BK71" s="149">
        <v>55904.944981820066</v>
      </c>
      <c r="BL71" s="150">
        <v>2.1207444703091713</v>
      </c>
      <c r="BM71" s="149">
        <v>27123</v>
      </c>
      <c r="BN71" s="149">
        <v>56311.158607544916</v>
      </c>
      <c r="BO71" s="150">
        <v>2.0761404935864363</v>
      </c>
      <c r="BP71" s="149">
        <v>27770</v>
      </c>
      <c r="BQ71" s="149">
        <v>57497.732079232694</v>
      </c>
      <c r="BR71" s="150">
        <v>2.0704980943187863</v>
      </c>
      <c r="BS71" s="149">
        <v>27748</v>
      </c>
      <c r="BT71" s="149">
        <v>57455.695010952688</v>
      </c>
      <c r="BU71" s="150">
        <v>2.0706247301049694</v>
      </c>
      <c r="BV71" s="149">
        <v>27955</v>
      </c>
      <c r="BW71" s="149">
        <v>58411.763436100191</v>
      </c>
      <c r="BX71" s="150">
        <v>2.0894925214129918</v>
      </c>
      <c r="BY71" s="149">
        <v>28448</v>
      </c>
      <c r="BZ71" s="149">
        <v>59435.205655135687</v>
      </c>
      <c r="CA71" s="150">
        <v>2.0892577915894153</v>
      </c>
      <c r="CB71" s="149">
        <v>28563</v>
      </c>
      <c r="CC71" s="149">
        <v>60666.945375649499</v>
      </c>
      <c r="CD71" s="150">
        <v>2.1239696591971957</v>
      </c>
      <c r="CE71" s="149">
        <v>29144</v>
      </c>
      <c r="CF71" s="149">
        <v>62156.683256444776</v>
      </c>
      <c r="CG71" s="150">
        <v>2.1327437296337077</v>
      </c>
      <c r="CH71" s="149">
        <v>29876</v>
      </c>
      <c r="CI71" s="149">
        <v>64566.317623522402</v>
      </c>
      <c r="CJ71" s="150">
        <v>2.1611433131450797</v>
      </c>
      <c r="CK71" s="149">
        <v>30690</v>
      </c>
      <c r="CL71" s="149">
        <v>66607.842309946194</v>
      </c>
      <c r="CM71" s="150">
        <v>2.1703435096104982</v>
      </c>
      <c r="CN71" s="149">
        <v>31496</v>
      </c>
      <c r="CO71" s="149">
        <v>68957.165448190892</v>
      </c>
      <c r="CP71" s="150">
        <v>2.1893943817688242</v>
      </c>
      <c r="CQ71" s="149">
        <v>32085</v>
      </c>
      <c r="CR71" s="149">
        <v>70531.899149148841</v>
      </c>
      <c r="CS71" s="150">
        <v>2.1982826600950238</v>
      </c>
      <c r="CT71" s="149">
        <v>32275</v>
      </c>
      <c r="CU71" s="149">
        <v>70383.965996311585</v>
      </c>
      <c r="CV71" s="150">
        <v>2.1807580479105062</v>
      </c>
      <c r="CW71" s="149">
        <v>32617</v>
      </c>
      <c r="CX71" s="149">
        <v>71577.731301050808</v>
      </c>
      <c r="CY71" s="150">
        <v>2.1944915627142536</v>
      </c>
      <c r="CZ71" s="149">
        <v>33518</v>
      </c>
      <c r="DA71" s="149">
        <v>74273.575882060977</v>
      </c>
      <c r="DB71" s="150">
        <v>2.215931018618682</v>
      </c>
      <c r="DC71" s="149">
        <v>34511</v>
      </c>
      <c r="DD71" s="149">
        <v>76085.838730627787</v>
      </c>
      <c r="DE71" s="150">
        <v>2.2046836872483495</v>
      </c>
      <c r="DF71" s="149">
        <v>35422</v>
      </c>
      <c r="DG71" s="149">
        <v>78414.452522640961</v>
      </c>
      <c r="DH71" s="150">
        <v>2.2137217695963232</v>
      </c>
      <c r="DI71" s="149">
        <v>36347</v>
      </c>
      <c r="DJ71" s="149">
        <v>81574.432719418313</v>
      </c>
      <c r="DK71" s="150">
        <v>2.2443236778666278</v>
      </c>
      <c r="DL71" s="149">
        <v>36834</v>
      </c>
      <c r="DM71" s="149">
        <v>82283.70827921819</v>
      </c>
      <c r="DN71" s="150">
        <v>2.233906398415002</v>
      </c>
      <c r="DO71" s="149">
        <v>36077</v>
      </c>
      <c r="DP71" s="149">
        <v>77962.799410031745</v>
      </c>
      <c r="DQ71" s="150">
        <v>2.1610111541988455</v>
      </c>
      <c r="DR71" s="149">
        <v>36758</v>
      </c>
      <c r="DS71" s="149">
        <v>80271.069754788245</v>
      </c>
      <c r="DT71" s="150">
        <v>2.1837714172367444</v>
      </c>
      <c r="DU71" s="149">
        <v>38415</v>
      </c>
      <c r="DV71" s="149">
        <v>83970.794758289296</v>
      </c>
      <c r="DW71" s="150">
        <v>2.1858855852737027</v>
      </c>
      <c r="DX71" s="149">
        <v>38669</v>
      </c>
      <c r="DY71" s="149">
        <v>82865.723966523001</v>
      </c>
      <c r="DZ71" s="150">
        <v>2.1429497521664125</v>
      </c>
      <c r="EA71" s="149">
        <v>39064</v>
      </c>
      <c r="EB71" s="149">
        <v>83202.326271904283</v>
      </c>
      <c r="EC71" s="150">
        <v>2.1298977644865933</v>
      </c>
      <c r="ED71" s="149">
        <v>39260</v>
      </c>
      <c r="EE71" s="151">
        <v>83443.988763483663</v>
      </c>
      <c r="EF71" s="161">
        <v>2.1254199888813976</v>
      </c>
    </row>
    <row r="72" spans="1:136" ht="15" customHeight="1">
      <c r="A72" s="158">
        <v>58</v>
      </c>
      <c r="B72" s="156">
        <v>4344</v>
      </c>
      <c r="C72" s="149">
        <v>9313.8687625036891</v>
      </c>
      <c r="D72" s="150">
        <v>2.1440766027863005</v>
      </c>
      <c r="E72" s="149">
        <v>4811</v>
      </c>
      <c r="F72" s="149">
        <v>10202.103280660524</v>
      </c>
      <c r="G72" s="150">
        <v>2.1205785243526343</v>
      </c>
      <c r="H72" s="149">
        <v>5305</v>
      </c>
      <c r="I72" s="149">
        <v>11197.014081273286</v>
      </c>
      <c r="J72" s="150">
        <v>2.110652984217396</v>
      </c>
      <c r="K72" s="149">
        <v>6014</v>
      </c>
      <c r="L72" s="149">
        <v>12627.620857015405</v>
      </c>
      <c r="M72" s="150">
        <v>2.0997041664475233</v>
      </c>
      <c r="N72" s="149">
        <v>6958</v>
      </c>
      <c r="O72" s="149">
        <v>14489.441071605273</v>
      </c>
      <c r="P72" s="150">
        <v>2.0824146409320599</v>
      </c>
      <c r="Q72" s="149">
        <v>7985</v>
      </c>
      <c r="R72" s="149">
        <v>16007.910889808381</v>
      </c>
      <c r="S72" s="150">
        <v>2.0047477632822019</v>
      </c>
      <c r="T72" s="149">
        <v>9259</v>
      </c>
      <c r="U72" s="149">
        <v>18232.982388673889</v>
      </c>
      <c r="V72" s="150">
        <v>1.9692172360593896</v>
      </c>
      <c r="W72" s="149">
        <v>10340</v>
      </c>
      <c r="X72" s="149">
        <v>20093.520731952551</v>
      </c>
      <c r="Y72" s="150">
        <v>1.9432805350050824</v>
      </c>
      <c r="Z72" s="149">
        <v>11693</v>
      </c>
      <c r="AA72" s="149">
        <v>22405.838733731132</v>
      </c>
      <c r="AB72" s="150">
        <v>1.916175381316269</v>
      </c>
      <c r="AC72" s="149">
        <v>13268</v>
      </c>
      <c r="AD72" s="149">
        <v>25160.207366724982</v>
      </c>
      <c r="AE72" s="150">
        <v>1.896307459053737</v>
      </c>
      <c r="AF72" s="149">
        <v>14838</v>
      </c>
      <c r="AG72" s="149">
        <v>28142.439227709594</v>
      </c>
      <c r="AH72" s="150">
        <v>1.8966463962602502</v>
      </c>
      <c r="AI72" s="149">
        <v>16490</v>
      </c>
      <c r="AJ72" s="149">
        <v>31240.660719500622</v>
      </c>
      <c r="AK72" s="150">
        <v>1.8945215718314508</v>
      </c>
      <c r="AL72" s="149">
        <v>18662</v>
      </c>
      <c r="AM72" s="149">
        <v>35249.181840337602</v>
      </c>
      <c r="AN72" s="150">
        <v>1.8888212324690603</v>
      </c>
      <c r="AO72" s="149">
        <v>20336</v>
      </c>
      <c r="AP72" s="149">
        <v>38584.172816448612</v>
      </c>
      <c r="AQ72" s="150">
        <v>1.8973334390464502</v>
      </c>
      <c r="AR72" s="149">
        <v>21785</v>
      </c>
      <c r="AS72" s="149">
        <v>41526.885047096723</v>
      </c>
      <c r="AT72" s="150">
        <v>1.9062145993617958</v>
      </c>
      <c r="AU72" s="149">
        <v>22813</v>
      </c>
      <c r="AV72" s="149">
        <v>44289.613058689436</v>
      </c>
      <c r="AW72" s="150">
        <v>1.9414199385740338</v>
      </c>
      <c r="AX72" s="149">
        <v>23752</v>
      </c>
      <c r="AY72" s="149">
        <v>47395.405116698195</v>
      </c>
      <c r="AZ72" s="150">
        <v>1.9954279688741241</v>
      </c>
      <c r="BA72" s="149">
        <v>23871</v>
      </c>
      <c r="BB72" s="149">
        <v>48741.119961357079</v>
      </c>
      <c r="BC72" s="150">
        <v>2.0418549688474332</v>
      </c>
      <c r="BD72" s="149">
        <v>25096</v>
      </c>
      <c r="BE72" s="149">
        <v>52022.908656452411</v>
      </c>
      <c r="BF72" s="150">
        <v>2.0729561944713266</v>
      </c>
      <c r="BG72" s="149">
        <v>26150</v>
      </c>
      <c r="BH72" s="149">
        <v>55057.027193212765</v>
      </c>
      <c r="BI72" s="150">
        <v>2.1054312502184613</v>
      </c>
      <c r="BJ72" s="149">
        <v>26864</v>
      </c>
      <c r="BK72" s="149">
        <v>56602.34555236384</v>
      </c>
      <c r="BL72" s="150">
        <v>2.1069961864340323</v>
      </c>
      <c r="BM72" s="149">
        <v>27730</v>
      </c>
      <c r="BN72" s="149">
        <v>56998.889497892014</v>
      </c>
      <c r="BO72" s="150">
        <v>2.0554954741396325</v>
      </c>
      <c r="BP72" s="149">
        <v>28371</v>
      </c>
      <c r="BQ72" s="149">
        <v>58198.378588781627</v>
      </c>
      <c r="BR72" s="150">
        <v>2.0513333540862719</v>
      </c>
      <c r="BS72" s="149">
        <v>28263</v>
      </c>
      <c r="BT72" s="149">
        <v>58157.809794382192</v>
      </c>
      <c r="BU72" s="150">
        <v>2.0577366095029612</v>
      </c>
      <c r="BV72" s="149">
        <v>28548</v>
      </c>
      <c r="BW72" s="149">
        <v>59130.690659291751</v>
      </c>
      <c r="BX72" s="150">
        <v>2.0712726166208402</v>
      </c>
      <c r="BY72" s="149">
        <v>28995</v>
      </c>
      <c r="BZ72" s="149">
        <v>60166.447061699124</v>
      </c>
      <c r="CA72" s="150">
        <v>2.0750628405483402</v>
      </c>
      <c r="CB72" s="149">
        <v>29181</v>
      </c>
      <c r="CC72" s="149">
        <v>61424.762232536079</v>
      </c>
      <c r="CD72" s="150">
        <v>2.1049574117588867</v>
      </c>
      <c r="CE72" s="149">
        <v>29742</v>
      </c>
      <c r="CF72" s="149">
        <v>62935.416872017362</v>
      </c>
      <c r="CG72" s="150">
        <v>2.1160452179415428</v>
      </c>
      <c r="CH72" s="149">
        <v>30459</v>
      </c>
      <c r="CI72" s="149">
        <v>65385.556157532694</v>
      </c>
      <c r="CJ72" s="150">
        <v>2.1466744199590497</v>
      </c>
      <c r="CK72" s="149">
        <v>31347</v>
      </c>
      <c r="CL72" s="149">
        <v>67455.271719102864</v>
      </c>
      <c r="CM72" s="150">
        <v>2.1518892308387683</v>
      </c>
      <c r="CN72" s="149">
        <v>32161</v>
      </c>
      <c r="CO72" s="149">
        <v>69840.598451108555</v>
      </c>
      <c r="CP72" s="150">
        <v>2.171592874945075</v>
      </c>
      <c r="CQ72" s="149">
        <v>32735</v>
      </c>
      <c r="CR72" s="149">
        <v>71439.591863747351</v>
      </c>
      <c r="CS72" s="150">
        <v>2.1823611383457262</v>
      </c>
      <c r="CT72" s="149">
        <v>32918</v>
      </c>
      <c r="CU72" s="149">
        <v>71283.446318484697</v>
      </c>
      <c r="CV72" s="150">
        <v>2.1654853368517131</v>
      </c>
      <c r="CW72" s="149">
        <v>33331</v>
      </c>
      <c r="CX72" s="149">
        <v>72496.855105391194</v>
      </c>
      <c r="CY72" s="150">
        <v>2.1750579072152409</v>
      </c>
      <c r="CZ72" s="149">
        <v>34230</v>
      </c>
      <c r="DA72" s="149">
        <v>75235.201515548906</v>
      </c>
      <c r="DB72" s="150">
        <v>2.1979316831886915</v>
      </c>
      <c r="DC72" s="149">
        <v>35254</v>
      </c>
      <c r="DD72" s="149">
        <v>77066.897267933673</v>
      </c>
      <c r="DE72" s="150">
        <v>2.1860468958964563</v>
      </c>
      <c r="DF72" s="149">
        <v>36191</v>
      </c>
      <c r="DG72" s="149">
        <v>79429.440255871727</v>
      </c>
      <c r="DH72" s="150">
        <v>2.1947290833597228</v>
      </c>
      <c r="DI72" s="149">
        <v>37095</v>
      </c>
      <c r="DJ72" s="149">
        <v>82642.381246056801</v>
      </c>
      <c r="DK72" s="150">
        <v>2.2278576963487478</v>
      </c>
      <c r="DL72" s="149">
        <v>37592</v>
      </c>
      <c r="DM72" s="149">
        <v>83357.167179862707</v>
      </c>
      <c r="DN72" s="150">
        <v>2.2174177266403148</v>
      </c>
      <c r="DO72" s="149">
        <v>36824</v>
      </c>
      <c r="DP72" s="149">
        <v>78951.371452031948</v>
      </c>
      <c r="DQ72" s="150">
        <v>2.1440194289602421</v>
      </c>
      <c r="DR72" s="149">
        <v>37472</v>
      </c>
      <c r="DS72" s="149">
        <v>81298.478128077608</v>
      </c>
      <c r="DT72" s="150">
        <v>2.1695793693445133</v>
      </c>
      <c r="DU72" s="149">
        <v>39157</v>
      </c>
      <c r="DV72" s="149">
        <v>85046.629047919996</v>
      </c>
      <c r="DW72" s="150">
        <v>2.1719393479561764</v>
      </c>
      <c r="DX72" s="149">
        <v>39438</v>
      </c>
      <c r="DY72" s="149">
        <v>83908.826037257866</v>
      </c>
      <c r="DZ72" s="150">
        <v>2.1276136223251143</v>
      </c>
      <c r="EA72" s="149">
        <v>39830</v>
      </c>
      <c r="EB72" s="149">
        <v>84244.142164320991</v>
      </c>
      <c r="EC72" s="150">
        <v>2.115092698074843</v>
      </c>
      <c r="ED72" s="149">
        <v>40029</v>
      </c>
      <c r="EE72" s="151">
        <v>84486.848098069939</v>
      </c>
      <c r="EF72" s="161">
        <v>2.11064098773564</v>
      </c>
    </row>
    <row r="73" spans="1:136" ht="15" customHeight="1">
      <c r="A73" s="158">
        <v>59</v>
      </c>
      <c r="B73" s="156">
        <v>4430</v>
      </c>
      <c r="C73" s="149">
        <v>9434.0227766088901</v>
      </c>
      <c r="D73" s="150">
        <v>2.1295762475415101</v>
      </c>
      <c r="E73" s="149">
        <v>4908</v>
      </c>
      <c r="F73" s="149">
        <v>10332.422657427032</v>
      </c>
      <c r="G73" s="150">
        <v>2.1052205903478063</v>
      </c>
      <c r="H73" s="149">
        <v>5410</v>
      </c>
      <c r="I73" s="149">
        <v>11339.429606190899</v>
      </c>
      <c r="J73" s="150">
        <v>2.0960128662090387</v>
      </c>
      <c r="K73" s="149">
        <v>6132</v>
      </c>
      <c r="L73" s="149">
        <v>12787.490030762219</v>
      </c>
      <c r="M73" s="150">
        <v>2.0853701941882288</v>
      </c>
      <c r="N73" s="149">
        <v>7092</v>
      </c>
      <c r="O73" s="149">
        <v>14671.502019513859</v>
      </c>
      <c r="P73" s="150">
        <v>2.0687397094633191</v>
      </c>
      <c r="Q73" s="149">
        <v>8141</v>
      </c>
      <c r="R73" s="149">
        <v>16201.741550781686</v>
      </c>
      <c r="S73" s="150">
        <v>1.9901414507777528</v>
      </c>
      <c r="T73" s="149">
        <v>9435</v>
      </c>
      <c r="U73" s="149">
        <v>18449.714382978429</v>
      </c>
      <c r="V73" s="150">
        <v>1.9554546245870088</v>
      </c>
      <c r="W73" s="149">
        <v>10533</v>
      </c>
      <c r="X73" s="149">
        <v>20329.071955954772</v>
      </c>
      <c r="Y73" s="150">
        <v>1.9300362627888326</v>
      </c>
      <c r="Z73" s="149">
        <v>11908</v>
      </c>
      <c r="AA73" s="149">
        <v>22664.516232121274</v>
      </c>
      <c r="AB73" s="150">
        <v>1.903301665445186</v>
      </c>
      <c r="AC73" s="149">
        <v>13515</v>
      </c>
      <c r="AD73" s="149">
        <v>25447.34337997598</v>
      </c>
      <c r="AE73" s="150">
        <v>1.8828962915261547</v>
      </c>
      <c r="AF73" s="149">
        <v>15126</v>
      </c>
      <c r="AG73" s="149">
        <v>28463.448405166277</v>
      </c>
      <c r="AH73" s="150">
        <v>1.8817564726409015</v>
      </c>
      <c r="AI73" s="149">
        <v>16817</v>
      </c>
      <c r="AJ73" s="149">
        <v>31596.459430240644</v>
      </c>
      <c r="AK73" s="150">
        <v>1.8788404251793211</v>
      </c>
      <c r="AL73" s="149">
        <v>19036</v>
      </c>
      <c r="AM73" s="149">
        <v>35649.212881329244</v>
      </c>
      <c r="AN73" s="150">
        <v>1.8727260391536691</v>
      </c>
      <c r="AO73" s="149">
        <v>20748</v>
      </c>
      <c r="AP73" s="149">
        <v>39024.227197752029</v>
      </c>
      <c r="AQ73" s="150">
        <v>1.8808669364638533</v>
      </c>
      <c r="AR73" s="149">
        <v>22216</v>
      </c>
      <c r="AS73" s="149">
        <v>42002.897540606915</v>
      </c>
      <c r="AT73" s="150">
        <v>1.8906597740640492</v>
      </c>
      <c r="AU73" s="149">
        <v>23285</v>
      </c>
      <c r="AV73" s="149">
        <v>44807.678283131405</v>
      </c>
      <c r="AW73" s="150">
        <v>1.9243151506605713</v>
      </c>
      <c r="AX73" s="149">
        <v>24262</v>
      </c>
      <c r="AY73" s="149">
        <v>47965.876469865099</v>
      </c>
      <c r="AZ73" s="150">
        <v>1.9769959801279819</v>
      </c>
      <c r="BA73" s="149">
        <v>24400</v>
      </c>
      <c r="BB73" s="149">
        <v>49341.271266034702</v>
      </c>
      <c r="BC73" s="150">
        <v>2.0221832486079796</v>
      </c>
      <c r="BD73" s="149">
        <v>25618</v>
      </c>
      <c r="BE73" s="149">
        <v>52673.356075639451</v>
      </c>
      <c r="BF73" s="150">
        <v>2.0561072712795476</v>
      </c>
      <c r="BG73" s="149">
        <v>26716</v>
      </c>
      <c r="BH73" s="149">
        <v>55755.171123838911</v>
      </c>
      <c r="BI73" s="150">
        <v>2.0869580447611509</v>
      </c>
      <c r="BJ73" s="149">
        <v>27443</v>
      </c>
      <c r="BK73" s="149">
        <v>57318.879150412125</v>
      </c>
      <c r="BL73" s="150">
        <v>2.0886520843352447</v>
      </c>
      <c r="BM73" s="149">
        <v>28251</v>
      </c>
      <c r="BN73" s="149">
        <v>57707.5833706911</v>
      </c>
      <c r="BO73" s="150">
        <v>2.0426740069622702</v>
      </c>
      <c r="BP73" s="149">
        <v>28923</v>
      </c>
      <c r="BQ73" s="149">
        <v>58916.730266320737</v>
      </c>
      <c r="BR73" s="150">
        <v>2.0370200278781847</v>
      </c>
      <c r="BS73" s="149">
        <v>28891</v>
      </c>
      <c r="BT73" s="149">
        <v>58879.50464980783</v>
      </c>
      <c r="BU73" s="150">
        <v>2.0379877695409583</v>
      </c>
      <c r="BV73" s="149">
        <v>29131</v>
      </c>
      <c r="BW73" s="149">
        <v>59869.446386741882</v>
      </c>
      <c r="BX73" s="150">
        <v>2.0551799247105107</v>
      </c>
      <c r="BY73" s="149">
        <v>29579</v>
      </c>
      <c r="BZ73" s="149">
        <v>60921.402696816658</v>
      </c>
      <c r="CA73" s="150">
        <v>2.0596167110726076</v>
      </c>
      <c r="CB73" s="149">
        <v>29790</v>
      </c>
      <c r="CC73" s="149">
        <v>62203.815820577191</v>
      </c>
      <c r="CD73" s="150">
        <v>2.0880770668203152</v>
      </c>
      <c r="CE73" s="149">
        <v>30352</v>
      </c>
      <c r="CF73" s="149">
        <v>63737.806610475913</v>
      </c>
      <c r="CG73" s="150">
        <v>2.0999540923324957</v>
      </c>
      <c r="CH73" s="149">
        <v>31123</v>
      </c>
      <c r="CI73" s="149">
        <v>66228.615607623185</v>
      </c>
      <c r="CJ73" s="150">
        <v>2.1279637440999641</v>
      </c>
      <c r="CK73" s="149">
        <v>32014</v>
      </c>
      <c r="CL73" s="149">
        <v>68327.78747005036</v>
      </c>
      <c r="CM73" s="150">
        <v>2.1343095979899531</v>
      </c>
      <c r="CN73" s="149">
        <v>32876</v>
      </c>
      <c r="CO73" s="149">
        <v>70751.409842745226</v>
      </c>
      <c r="CP73" s="150">
        <v>2.1520686775381805</v>
      </c>
      <c r="CQ73" s="149">
        <v>33439</v>
      </c>
      <c r="CR73" s="149">
        <v>72374.582664154412</v>
      </c>
      <c r="CS73" s="150">
        <v>2.1643764067153448</v>
      </c>
      <c r="CT73" s="149">
        <v>33598</v>
      </c>
      <c r="CU73" s="149">
        <v>72210.724474842573</v>
      </c>
      <c r="CV73" s="150">
        <v>2.1492566365510619</v>
      </c>
      <c r="CW73" s="149">
        <v>34022</v>
      </c>
      <c r="CX73" s="149">
        <v>73443.925175064913</v>
      </c>
      <c r="CY73" s="150">
        <v>2.1587186283894217</v>
      </c>
      <c r="CZ73" s="149">
        <v>34986</v>
      </c>
      <c r="DA73" s="149">
        <v>76226.532485777148</v>
      </c>
      <c r="DB73" s="150">
        <v>2.1787724371399175</v>
      </c>
      <c r="DC73" s="149">
        <v>35983</v>
      </c>
      <c r="DD73" s="149">
        <v>78077.515175078035</v>
      </c>
      <c r="DE73" s="150">
        <v>2.1698445147730325</v>
      </c>
      <c r="DF73" s="149">
        <v>36914</v>
      </c>
      <c r="DG73" s="149">
        <v>80474.663870787801</v>
      </c>
      <c r="DH73" s="150">
        <v>2.1800580774445413</v>
      </c>
      <c r="DI73" s="149">
        <v>37850</v>
      </c>
      <c r="DJ73" s="149">
        <v>83743.589286601404</v>
      </c>
      <c r="DK73" s="150">
        <v>2.2125122664888086</v>
      </c>
      <c r="DL73" s="149">
        <v>38365</v>
      </c>
      <c r="DM73" s="149">
        <v>84463.897489076466</v>
      </c>
      <c r="DN73" s="150">
        <v>2.2015873188863928</v>
      </c>
      <c r="DO73" s="149">
        <v>37538</v>
      </c>
      <c r="DP73" s="149">
        <v>79969.554692787482</v>
      </c>
      <c r="DQ73" s="150">
        <v>2.1303626909475062</v>
      </c>
      <c r="DR73" s="149">
        <v>38210</v>
      </c>
      <c r="DS73" s="149">
        <v>82359.028355419709</v>
      </c>
      <c r="DT73" s="150">
        <v>2.1554312576660486</v>
      </c>
      <c r="DU73" s="149">
        <v>39952</v>
      </c>
      <c r="DV73" s="149">
        <v>86155.746251842516</v>
      </c>
      <c r="DW73" s="150">
        <v>2.1564814340168832</v>
      </c>
      <c r="DX73" s="149">
        <v>40232</v>
      </c>
      <c r="DY73" s="149">
        <v>84983.152761012068</v>
      </c>
      <c r="DZ73" s="150">
        <v>2.1123273205660187</v>
      </c>
      <c r="EA73" s="149">
        <v>40611</v>
      </c>
      <c r="EB73" s="149">
        <v>85317.925641834358</v>
      </c>
      <c r="EC73" s="150">
        <v>2.1008575420904276</v>
      </c>
      <c r="ED73" s="149">
        <v>40811</v>
      </c>
      <c r="EE73" s="151">
        <v>85561.67727754284</v>
      </c>
      <c r="EF73" s="161">
        <v>2.0965346910769851</v>
      </c>
    </row>
    <row r="74" spans="1:136" ht="15" customHeight="1">
      <c r="A74" s="158">
        <v>60</v>
      </c>
      <c r="B74" s="156">
        <v>4518</v>
      </c>
      <c r="C74" s="149">
        <v>9558.0146022465105</v>
      </c>
      <c r="D74" s="150">
        <v>2.1155410806211843</v>
      </c>
      <c r="E74" s="149">
        <v>5009</v>
      </c>
      <c r="F74" s="149">
        <v>10466.782733298516</v>
      </c>
      <c r="G74" s="150">
        <v>2.0895952751644074</v>
      </c>
      <c r="H74" s="149">
        <v>5520</v>
      </c>
      <c r="I74" s="149">
        <v>11486.291101364392</v>
      </c>
      <c r="J74" s="150">
        <v>2.0808498372036941</v>
      </c>
      <c r="K74" s="149">
        <v>6255</v>
      </c>
      <c r="L74" s="149">
        <v>12952.351822793504</v>
      </c>
      <c r="M74" s="150">
        <v>2.0707197158742612</v>
      </c>
      <c r="N74" s="149">
        <v>7232</v>
      </c>
      <c r="O74" s="149">
        <v>14859.264383065267</v>
      </c>
      <c r="P74" s="150">
        <v>2.0546549202247326</v>
      </c>
      <c r="Q74" s="149">
        <v>8297</v>
      </c>
      <c r="R74" s="149">
        <v>16401.326202945529</v>
      </c>
      <c r="S74" s="150">
        <v>1.976777895979936</v>
      </c>
      <c r="T74" s="149">
        <v>9615</v>
      </c>
      <c r="U74" s="149">
        <v>18672.833006327059</v>
      </c>
      <c r="V74" s="150">
        <v>1.9420523147506041</v>
      </c>
      <c r="W74" s="149">
        <v>10731</v>
      </c>
      <c r="X74" s="149">
        <v>20571.496126523758</v>
      </c>
      <c r="Y74" s="150">
        <v>1.9170157605557505</v>
      </c>
      <c r="Z74" s="149">
        <v>12128</v>
      </c>
      <c r="AA74" s="149">
        <v>22930.702901420664</v>
      </c>
      <c r="AB74" s="150">
        <v>1.8907241838242632</v>
      </c>
      <c r="AC74" s="149">
        <v>13769</v>
      </c>
      <c r="AD74" s="149">
        <v>25742.515361475012</v>
      </c>
      <c r="AE74" s="150">
        <v>1.8695994888136402</v>
      </c>
      <c r="AF74" s="149">
        <v>15416</v>
      </c>
      <c r="AG74" s="149">
        <v>28793.261553910183</v>
      </c>
      <c r="AH74" s="150">
        <v>1.8677517873579517</v>
      </c>
      <c r="AI74" s="149">
        <v>17148</v>
      </c>
      <c r="AJ74" s="149">
        <v>31961.82480677047</v>
      </c>
      <c r="AK74" s="150">
        <v>1.8638806162100809</v>
      </c>
      <c r="AL74" s="149">
        <v>19413</v>
      </c>
      <c r="AM74" s="149">
        <v>36059.837672737194</v>
      </c>
      <c r="AN74" s="150">
        <v>1.857509796153979</v>
      </c>
      <c r="AO74" s="149">
        <v>21164</v>
      </c>
      <c r="AP74" s="149">
        <v>39475.934255131993</v>
      </c>
      <c r="AQ74" s="150">
        <v>1.8652397587947456</v>
      </c>
      <c r="AR74" s="149">
        <v>22638</v>
      </c>
      <c r="AS74" s="149">
        <v>42492.50354107577</v>
      </c>
      <c r="AT74" s="150">
        <v>1.8770431814239672</v>
      </c>
      <c r="AU74" s="149">
        <v>23759</v>
      </c>
      <c r="AV74" s="149">
        <v>45339.820693434849</v>
      </c>
      <c r="AW74" s="150">
        <v>1.9083219282560229</v>
      </c>
      <c r="AX74" s="149">
        <v>24776</v>
      </c>
      <c r="AY74" s="149">
        <v>48552.04806549615</v>
      </c>
      <c r="AZ74" s="150">
        <v>1.9596402997052047</v>
      </c>
      <c r="BA74" s="149">
        <v>24933</v>
      </c>
      <c r="BB74" s="149">
        <v>49958.150669860639</v>
      </c>
      <c r="BC74" s="150">
        <v>2.0036959318918957</v>
      </c>
      <c r="BD74" s="149">
        <v>26159</v>
      </c>
      <c r="BE74" s="149">
        <v>53342.538479734198</v>
      </c>
      <c r="BF74" s="150">
        <v>2.0391658121386214</v>
      </c>
      <c r="BG74" s="149">
        <v>27287</v>
      </c>
      <c r="BH74" s="149">
        <v>56474.02911765813</v>
      </c>
      <c r="BI74" s="150">
        <v>2.069631293936971</v>
      </c>
      <c r="BJ74" s="149">
        <v>28060</v>
      </c>
      <c r="BK74" s="149">
        <v>58060.66301228771</v>
      </c>
      <c r="BL74" s="150">
        <v>2.0691611907443943</v>
      </c>
      <c r="BM74" s="149">
        <v>28833</v>
      </c>
      <c r="BN74" s="149">
        <v>58433.577680549446</v>
      </c>
      <c r="BO74" s="150">
        <v>2.0266214989959228</v>
      </c>
      <c r="BP74" s="149">
        <v>29566</v>
      </c>
      <c r="BQ74" s="149">
        <v>59648.195667712665</v>
      </c>
      <c r="BR74" s="150">
        <v>2.0174590971965318</v>
      </c>
      <c r="BS74" s="149">
        <v>29441</v>
      </c>
      <c r="BT74" s="149">
        <v>59622.636495722887</v>
      </c>
      <c r="BU74" s="150">
        <v>2.0251566351592301</v>
      </c>
      <c r="BV74" s="149">
        <v>29756</v>
      </c>
      <c r="BW74" s="149">
        <v>60630.222345619215</v>
      </c>
      <c r="BX74" s="150">
        <v>2.0375797266305691</v>
      </c>
      <c r="BY74" s="149">
        <v>30236</v>
      </c>
      <c r="BZ74" s="149">
        <v>61696.735220418603</v>
      </c>
      <c r="CA74" s="150">
        <v>2.0405058612388745</v>
      </c>
      <c r="CB74" s="149">
        <v>30447</v>
      </c>
      <c r="CC74" s="149">
        <v>63004.649977672794</v>
      </c>
      <c r="CD74" s="150">
        <v>2.0693220999662625</v>
      </c>
      <c r="CE74" s="149">
        <v>31001</v>
      </c>
      <c r="CF74" s="149">
        <v>64563.70010469664</v>
      </c>
      <c r="CG74" s="150">
        <v>2.082632821673386</v>
      </c>
      <c r="CH74" s="149">
        <v>31761</v>
      </c>
      <c r="CI74" s="149">
        <v>67097.912118766646</v>
      </c>
      <c r="CJ74" s="150">
        <v>2.1125881464301077</v>
      </c>
      <c r="CK74" s="149">
        <v>32684</v>
      </c>
      <c r="CL74" s="149">
        <v>69227.090366139644</v>
      </c>
      <c r="CM74" s="150">
        <v>2.1180727685148586</v>
      </c>
      <c r="CN74" s="149">
        <v>33542</v>
      </c>
      <c r="CO74" s="149">
        <v>71689.951906663933</v>
      </c>
      <c r="CP74" s="150">
        <v>2.1373189406315642</v>
      </c>
      <c r="CQ74" s="149">
        <v>34166</v>
      </c>
      <c r="CR74" s="149">
        <v>73339.557536908338</v>
      </c>
      <c r="CS74" s="150">
        <v>2.1465655194318427</v>
      </c>
      <c r="CT74" s="149">
        <v>34290</v>
      </c>
      <c r="CU74" s="149">
        <v>73167.771136639727</v>
      </c>
      <c r="CV74" s="150">
        <v>2.1337932673269093</v>
      </c>
      <c r="CW74" s="149">
        <v>34739</v>
      </c>
      <c r="CX74" s="149">
        <v>74420.452765822934</v>
      </c>
      <c r="CY74" s="150">
        <v>2.1422738929106462</v>
      </c>
      <c r="CZ74" s="149">
        <v>35759</v>
      </c>
      <c r="DA74" s="149">
        <v>77247.704635245973</v>
      </c>
      <c r="DB74" s="150">
        <v>2.1602311204241165</v>
      </c>
      <c r="DC74" s="149">
        <v>36651</v>
      </c>
      <c r="DD74" s="149">
        <v>79121.614127299865</v>
      </c>
      <c r="DE74" s="150">
        <v>2.1587845932525678</v>
      </c>
      <c r="DF74" s="149">
        <v>37661</v>
      </c>
      <c r="DG74" s="149">
        <v>81554.458404487305</v>
      </c>
      <c r="DH74" s="150">
        <v>2.1654883939483098</v>
      </c>
      <c r="DI74" s="149">
        <v>38644</v>
      </c>
      <c r="DJ74" s="149">
        <v>84881.134239613224</v>
      </c>
      <c r="DK74" s="150">
        <v>2.1964893447783154</v>
      </c>
      <c r="DL74" s="149">
        <v>39166</v>
      </c>
      <c r="DM74" s="149">
        <v>85605.94400672974</v>
      </c>
      <c r="DN74" s="150">
        <v>2.1857208805272363</v>
      </c>
      <c r="DO74" s="149">
        <v>38321</v>
      </c>
      <c r="DP74" s="149">
        <v>81021.354354856099</v>
      </c>
      <c r="DQ74" s="150">
        <v>2.1142807952521099</v>
      </c>
      <c r="DR74" s="149">
        <v>38969</v>
      </c>
      <c r="DS74" s="149">
        <v>83453.248506176344</v>
      </c>
      <c r="DT74" s="150">
        <v>2.1415291258738058</v>
      </c>
      <c r="DU74" s="149">
        <v>40789</v>
      </c>
      <c r="DV74" s="149">
        <v>87300.725789164499</v>
      </c>
      <c r="DW74" s="150">
        <v>2.140300713161992</v>
      </c>
      <c r="DX74" s="149">
        <v>41032</v>
      </c>
      <c r="DY74" s="149">
        <v>86092.80915725982</v>
      </c>
      <c r="DZ74" s="150">
        <v>2.0981870042225537</v>
      </c>
      <c r="EA74" s="149">
        <v>41417</v>
      </c>
      <c r="EB74" s="149">
        <v>86425.603393174984</v>
      </c>
      <c r="EC74" s="150">
        <v>2.0867180962690437</v>
      </c>
      <c r="ED74" s="149">
        <v>41620</v>
      </c>
      <c r="EE74" s="151">
        <v>86670.386750971025</v>
      </c>
      <c r="EF74" s="161">
        <v>2.0824215942088187</v>
      </c>
    </row>
    <row r="75" spans="1:136" ht="15" customHeight="1">
      <c r="A75" s="158">
        <v>61</v>
      </c>
      <c r="B75" s="156">
        <v>4620</v>
      </c>
      <c r="C75" s="149">
        <v>9685.9688864794516</v>
      </c>
      <c r="D75" s="150">
        <v>2.0965300620085392</v>
      </c>
      <c r="E75" s="149">
        <v>5115</v>
      </c>
      <c r="F75" s="149">
        <v>10605.367443557103</v>
      </c>
      <c r="G75" s="150">
        <v>2.0733856194637541</v>
      </c>
      <c r="H75" s="149">
        <v>5634</v>
      </c>
      <c r="I75" s="149">
        <v>11637.811543658749</v>
      </c>
      <c r="J75" s="150">
        <v>2.0656392516256208</v>
      </c>
      <c r="K75" s="149">
        <v>6383</v>
      </c>
      <c r="L75" s="149">
        <v>13122.462261441882</v>
      </c>
      <c r="M75" s="150">
        <v>2.0558455681406675</v>
      </c>
      <c r="N75" s="149">
        <v>7378</v>
      </c>
      <c r="O75" s="149">
        <v>15052.989263694719</v>
      </c>
      <c r="P75" s="150">
        <v>2.0402533564237895</v>
      </c>
      <c r="Q75" s="149">
        <v>8468</v>
      </c>
      <c r="R75" s="149">
        <v>16607.014025252036</v>
      </c>
      <c r="S75" s="150">
        <v>1.9611495069971701</v>
      </c>
      <c r="T75" s="149">
        <v>9801</v>
      </c>
      <c r="U75" s="149">
        <v>18902.699032282111</v>
      </c>
      <c r="V75" s="150">
        <v>1.9286500390043986</v>
      </c>
      <c r="W75" s="149">
        <v>10935</v>
      </c>
      <c r="X75" s="149">
        <v>20821.202605783161</v>
      </c>
      <c r="Y75" s="150">
        <v>1.9040880297926988</v>
      </c>
      <c r="Z75" s="149">
        <v>12355</v>
      </c>
      <c r="AA75" s="149">
        <v>23204.801317746202</v>
      </c>
      <c r="AB75" s="150">
        <v>1.8781708877172159</v>
      </c>
      <c r="AC75" s="149">
        <v>14017</v>
      </c>
      <c r="AD75" s="149">
        <v>26046.161947086053</v>
      </c>
      <c r="AE75" s="150">
        <v>1.858183773067422</v>
      </c>
      <c r="AF75" s="149">
        <v>15706</v>
      </c>
      <c r="AG75" s="149">
        <v>29132.547346108204</v>
      </c>
      <c r="AH75" s="150">
        <v>1.8548673975619638</v>
      </c>
      <c r="AI75" s="149">
        <v>17478</v>
      </c>
      <c r="AJ75" s="149">
        <v>32337.432818856043</v>
      </c>
      <c r="AK75" s="150">
        <v>1.8501792435551003</v>
      </c>
      <c r="AL75" s="149">
        <v>19791</v>
      </c>
      <c r="AM75" s="149">
        <v>36481.836830446387</v>
      </c>
      <c r="AN75" s="150">
        <v>1.84335490022972</v>
      </c>
      <c r="AO75" s="149">
        <v>21580</v>
      </c>
      <c r="AP75" s="149">
        <v>39940.134231504519</v>
      </c>
      <c r="AQ75" s="150">
        <v>1.8507939866313494</v>
      </c>
      <c r="AR75" s="149">
        <v>23085</v>
      </c>
      <c r="AS75" s="149">
        <v>42995.828753610083</v>
      </c>
      <c r="AT75" s="150">
        <v>1.8625007040766768</v>
      </c>
      <c r="AU75" s="149">
        <v>24235</v>
      </c>
      <c r="AV75" s="149">
        <v>45887.070532838319</v>
      </c>
      <c r="AW75" s="150">
        <v>1.8934215198200255</v>
      </c>
      <c r="AX75" s="149">
        <v>25289</v>
      </c>
      <c r="AY75" s="149">
        <v>49155.097998902835</v>
      </c>
      <c r="AZ75" s="150">
        <v>1.9437343508601699</v>
      </c>
      <c r="BA75" s="149">
        <v>25465</v>
      </c>
      <c r="BB75" s="149">
        <v>50593.003483756183</v>
      </c>
      <c r="BC75" s="150">
        <v>1.9867662864227835</v>
      </c>
      <c r="BD75" s="149">
        <v>26715</v>
      </c>
      <c r="BE75" s="149">
        <v>54032.818011122727</v>
      </c>
      <c r="BF75" s="150">
        <v>2.0225647767592263</v>
      </c>
      <c r="BG75" s="149">
        <v>27867</v>
      </c>
      <c r="BH75" s="149">
        <v>57215.005933041757</v>
      </c>
      <c r="BI75" s="150">
        <v>2.0531455102107063</v>
      </c>
      <c r="BJ75" s="149">
        <v>28620</v>
      </c>
      <c r="BK75" s="149">
        <v>58823.332597603709</v>
      </c>
      <c r="BL75" s="150">
        <v>2.0553225925088645</v>
      </c>
      <c r="BM75" s="149">
        <v>29482</v>
      </c>
      <c r="BN75" s="149">
        <v>59186.513259982858</v>
      </c>
      <c r="BO75" s="150">
        <v>2.0075474275823506</v>
      </c>
      <c r="BP75" s="149">
        <v>30368</v>
      </c>
      <c r="BQ75" s="149">
        <v>60421.442119657164</v>
      </c>
      <c r="BR75" s="150">
        <v>1.989641797933916</v>
      </c>
      <c r="BS75" s="149">
        <v>30081</v>
      </c>
      <c r="BT75" s="149">
        <v>60388.761000531842</v>
      </c>
      <c r="BU75" s="150">
        <v>2.0075383464822258</v>
      </c>
      <c r="BV75" s="149">
        <v>30418</v>
      </c>
      <c r="BW75" s="149">
        <v>61413.867735747379</v>
      </c>
      <c r="BX75" s="150">
        <v>2.0189975585425533</v>
      </c>
      <c r="BY75" s="149">
        <v>30923</v>
      </c>
      <c r="BZ75" s="149">
        <v>62494.116808808227</v>
      </c>
      <c r="CA75" s="150">
        <v>2.0209590534168167</v>
      </c>
      <c r="CB75" s="149">
        <v>31116</v>
      </c>
      <c r="CC75" s="149">
        <v>63832.764848085666</v>
      </c>
      <c r="CD75" s="150">
        <v>2.0514450716057868</v>
      </c>
      <c r="CE75" s="149">
        <v>31669</v>
      </c>
      <c r="CF75" s="149">
        <v>65416.531307510821</v>
      </c>
      <c r="CG75" s="150">
        <v>2.0656329946481047</v>
      </c>
      <c r="CH75" s="149">
        <v>32467</v>
      </c>
      <c r="CI75" s="149">
        <v>67996.106576753416</v>
      </c>
      <c r="CJ75" s="150">
        <v>2.0943144293206459</v>
      </c>
      <c r="CK75" s="149">
        <v>33421</v>
      </c>
      <c r="CL75" s="149">
        <v>70154.709934771032</v>
      </c>
      <c r="CM75" s="150">
        <v>2.0991206108366307</v>
      </c>
      <c r="CN75" s="149">
        <v>34257</v>
      </c>
      <c r="CO75" s="149">
        <v>72658.582388745665</v>
      </c>
      <c r="CP75" s="150">
        <v>2.1209849779240932</v>
      </c>
      <c r="CQ75" s="149">
        <v>34880</v>
      </c>
      <c r="CR75" s="149">
        <v>74334.693542443551</v>
      </c>
      <c r="CS75" s="150">
        <v>2.1311552047718907</v>
      </c>
      <c r="CT75" s="149">
        <v>35007</v>
      </c>
      <c r="CU75" s="149">
        <v>74155.771775046582</v>
      </c>
      <c r="CV75" s="150">
        <v>2.1183126738951232</v>
      </c>
      <c r="CW75" s="149">
        <v>35460</v>
      </c>
      <c r="CX75" s="149">
        <v>75428.590357374633</v>
      </c>
      <c r="CY75" s="150">
        <v>2.1271458081605932</v>
      </c>
      <c r="CZ75" s="149">
        <v>36488</v>
      </c>
      <c r="DA75" s="149">
        <v>78302.030408013583</v>
      </c>
      <c r="DB75" s="150">
        <v>2.1459666303445952</v>
      </c>
      <c r="DC75" s="149">
        <v>37399</v>
      </c>
      <c r="DD75" s="149">
        <v>80201.088403073896</v>
      </c>
      <c r="DE75" s="150">
        <v>2.14447146723372</v>
      </c>
      <c r="DF75" s="149">
        <v>38405</v>
      </c>
      <c r="DG75" s="149">
        <v>82671.054872500201</v>
      </c>
      <c r="DH75" s="150">
        <v>2.1526117659809971</v>
      </c>
      <c r="DI75" s="149">
        <v>39452</v>
      </c>
      <c r="DJ75" s="149">
        <v>86056.685200974593</v>
      </c>
      <c r="DK75" s="150">
        <v>2.1813009530815823</v>
      </c>
      <c r="DL75" s="149">
        <v>39978</v>
      </c>
      <c r="DM75" s="149">
        <v>86786.518857210496</v>
      </c>
      <c r="DN75" s="150">
        <v>2.1708569427487743</v>
      </c>
      <c r="DO75" s="149">
        <v>39125</v>
      </c>
      <c r="DP75" s="149">
        <v>82106.154022077098</v>
      </c>
      <c r="DQ75" s="150">
        <v>2.0985598472096383</v>
      </c>
      <c r="DR75" s="149">
        <v>39805</v>
      </c>
      <c r="DS75" s="149">
        <v>84582.958726888901</v>
      </c>
      <c r="DT75" s="150">
        <v>2.1249330166282854</v>
      </c>
      <c r="DU75" s="149">
        <v>41648</v>
      </c>
      <c r="DV75" s="149">
        <v>88482.831564642649</v>
      </c>
      <c r="DW75" s="150">
        <v>2.1245397513600328</v>
      </c>
      <c r="DX75" s="149">
        <v>41874</v>
      </c>
      <c r="DY75" s="149">
        <v>87237.592990310703</v>
      </c>
      <c r="DZ75" s="150">
        <v>2.0833355540505014</v>
      </c>
      <c r="EA75" s="149">
        <v>42263</v>
      </c>
      <c r="EB75" s="149">
        <v>87568.92877398846</v>
      </c>
      <c r="EC75" s="150">
        <v>2.0719998290227495</v>
      </c>
      <c r="ED75" s="149">
        <v>42470</v>
      </c>
      <c r="EE75" s="151">
        <v>87814.732502555751</v>
      </c>
      <c r="EF75" s="161">
        <v>2.0676885449153697</v>
      </c>
    </row>
    <row r="76" spans="1:136" ht="15" customHeight="1">
      <c r="A76" s="158">
        <v>62</v>
      </c>
      <c r="B76" s="156">
        <v>4718</v>
      </c>
      <c r="C76" s="149">
        <v>9818.0046576947207</v>
      </c>
      <c r="D76" s="150">
        <v>2.0809674984516153</v>
      </c>
      <c r="E76" s="149">
        <v>5223</v>
      </c>
      <c r="F76" s="149">
        <v>10748.429551099376</v>
      </c>
      <c r="G76" s="150">
        <v>2.0579034177865934</v>
      </c>
      <c r="H76" s="149">
        <v>5753</v>
      </c>
      <c r="I76" s="149">
        <v>11794.25348906894</v>
      </c>
      <c r="J76" s="150">
        <v>2.0501048998903078</v>
      </c>
      <c r="K76" s="149">
        <v>6516</v>
      </c>
      <c r="L76" s="149">
        <v>13298.08032554081</v>
      </c>
      <c r="M76" s="150">
        <v>2.0408349179774108</v>
      </c>
      <c r="N76" s="149">
        <v>7530</v>
      </c>
      <c r="O76" s="149">
        <v>15252.962553758256</v>
      </c>
      <c r="P76" s="150">
        <v>2.0256258371524907</v>
      </c>
      <c r="Q76" s="149">
        <v>8632</v>
      </c>
      <c r="R76" s="149">
        <v>16819.120229251283</v>
      </c>
      <c r="S76" s="150">
        <v>1.9484615650198427</v>
      </c>
      <c r="T76" s="149">
        <v>9993</v>
      </c>
      <c r="U76" s="149">
        <v>19139.689912629368</v>
      </c>
      <c r="V76" s="150">
        <v>1.9153097080585779</v>
      </c>
      <c r="W76" s="149">
        <v>11146</v>
      </c>
      <c r="X76" s="149">
        <v>21078.602033300594</v>
      </c>
      <c r="Y76" s="150">
        <v>1.8911360159071051</v>
      </c>
      <c r="Z76" s="149">
        <v>12590</v>
      </c>
      <c r="AA76" s="149">
        <v>23487.240961385462</v>
      </c>
      <c r="AB76" s="150">
        <v>1.8655473360909818</v>
      </c>
      <c r="AC76" s="149">
        <v>14259</v>
      </c>
      <c r="AD76" s="149">
        <v>26359.526095857589</v>
      </c>
      <c r="AE76" s="150">
        <v>1.8486237531283813</v>
      </c>
      <c r="AF76" s="149">
        <v>15996</v>
      </c>
      <c r="AG76" s="149">
        <v>29482.063796346385</v>
      </c>
      <c r="AH76" s="150">
        <v>1.843089759711577</v>
      </c>
      <c r="AI76" s="149">
        <v>17808</v>
      </c>
      <c r="AJ76" s="149">
        <v>32724.128274264946</v>
      </c>
      <c r="AK76" s="150">
        <v>1.8376082813491097</v>
      </c>
      <c r="AL76" s="149">
        <v>20169</v>
      </c>
      <c r="AM76" s="149">
        <v>36916.097256937559</v>
      </c>
      <c r="AN76" s="150">
        <v>1.8303385025007466</v>
      </c>
      <c r="AO76" s="149">
        <v>21997</v>
      </c>
      <c r="AP76" s="149">
        <v>40417.82556774433</v>
      </c>
      <c r="AQ76" s="150">
        <v>1.8374244473221044</v>
      </c>
      <c r="AR76" s="149">
        <v>23542</v>
      </c>
      <c r="AS76" s="149">
        <v>43513.887664477348</v>
      </c>
      <c r="AT76" s="150">
        <v>1.8483513577638837</v>
      </c>
      <c r="AU76" s="149">
        <v>24715</v>
      </c>
      <c r="AV76" s="149">
        <v>46450.549464362666</v>
      </c>
      <c r="AW76" s="150">
        <v>1.8794476821510284</v>
      </c>
      <c r="AX76" s="149">
        <v>25805</v>
      </c>
      <c r="AY76" s="149">
        <v>49776.36727612152</v>
      </c>
      <c r="AZ76" s="150">
        <v>1.9289427349785515</v>
      </c>
      <c r="BA76" s="149">
        <v>25997</v>
      </c>
      <c r="BB76" s="149">
        <v>51247.265029280614</v>
      </c>
      <c r="BC76" s="150">
        <v>1.97127610990809</v>
      </c>
      <c r="BD76" s="149">
        <v>27292</v>
      </c>
      <c r="BE76" s="149">
        <v>54744.055962903825</v>
      </c>
      <c r="BF76" s="150">
        <v>2.0058645743406061</v>
      </c>
      <c r="BG76" s="149">
        <v>28461</v>
      </c>
      <c r="BH76" s="149">
        <v>57979.53167644082</v>
      </c>
      <c r="BI76" s="150">
        <v>2.0371572213358919</v>
      </c>
      <c r="BJ76" s="149">
        <v>29357</v>
      </c>
      <c r="BK76" s="149">
        <v>59608.830473170397</v>
      </c>
      <c r="BL76" s="150">
        <v>2.0304809916943283</v>
      </c>
      <c r="BM76" s="149">
        <v>29971</v>
      </c>
      <c r="BN76" s="149">
        <v>59961.046546693498</v>
      </c>
      <c r="BO76" s="150">
        <v>2.0006354992056821</v>
      </c>
      <c r="BP76" s="149">
        <v>30995</v>
      </c>
      <c r="BQ76" s="149">
        <v>61196.566830738593</v>
      </c>
      <c r="BR76" s="150">
        <v>1.9744012528065362</v>
      </c>
      <c r="BS76" s="149">
        <v>30716</v>
      </c>
      <c r="BT76" s="149">
        <v>61177.170608423163</v>
      </c>
      <c r="BU76" s="150">
        <v>1.9917036921611917</v>
      </c>
      <c r="BV76" s="149">
        <v>31081</v>
      </c>
      <c r="BW76" s="149">
        <v>62220.825942812939</v>
      </c>
      <c r="BX76" s="150">
        <v>2.0018926657061531</v>
      </c>
      <c r="BY76" s="149">
        <v>31581</v>
      </c>
      <c r="BZ76" s="149">
        <v>63316.279477894204</v>
      </c>
      <c r="CA76" s="150">
        <v>2.0048851992620311</v>
      </c>
      <c r="CB76" s="149">
        <v>31759</v>
      </c>
      <c r="CC76" s="149">
        <v>64684.938387830291</v>
      </c>
      <c r="CD76" s="150">
        <v>2.036743549476693</v>
      </c>
      <c r="CE76" s="149">
        <v>32387</v>
      </c>
      <c r="CF76" s="149">
        <v>66294.753452729812</v>
      </c>
      <c r="CG76" s="150">
        <v>2.0469556752008464</v>
      </c>
      <c r="CH76" s="149">
        <v>33218</v>
      </c>
      <c r="CI76" s="149">
        <v>68921.02414962872</v>
      </c>
      <c r="CJ76" s="150">
        <v>2.0748095655857886</v>
      </c>
      <c r="CK76" s="149">
        <v>34125</v>
      </c>
      <c r="CL76" s="149">
        <v>71111.864110404218</v>
      </c>
      <c r="CM76" s="150">
        <v>2.0838641497554349</v>
      </c>
      <c r="CN76" s="149">
        <v>34996</v>
      </c>
      <c r="CO76" s="149">
        <v>73659.67315741397</v>
      </c>
      <c r="CP76" s="150">
        <v>2.1048026390848662</v>
      </c>
      <c r="CQ76" s="149">
        <v>35603</v>
      </c>
      <c r="CR76" s="149">
        <v>75363.748256725594</v>
      </c>
      <c r="CS76" s="150">
        <v>2.1167808402866499</v>
      </c>
      <c r="CT76" s="149">
        <v>35765</v>
      </c>
      <c r="CU76" s="149">
        <v>75175.943378348107</v>
      </c>
      <c r="CV76" s="150">
        <v>2.1019416574401819</v>
      </c>
      <c r="CW76" s="149">
        <v>36188</v>
      </c>
      <c r="CX76" s="149">
        <v>76470.971711366568</v>
      </c>
      <c r="CY76" s="150">
        <v>2.1131582765382606</v>
      </c>
      <c r="CZ76" s="149">
        <v>37255</v>
      </c>
      <c r="DA76" s="149">
        <v>79392.446830698987</v>
      </c>
      <c r="DB76" s="150">
        <v>2.1310548068903232</v>
      </c>
      <c r="DC76" s="149">
        <v>38167</v>
      </c>
      <c r="DD76" s="149">
        <v>81317.146962181097</v>
      </c>
      <c r="DE76" s="150">
        <v>2.1305616622260355</v>
      </c>
      <c r="DF76" s="149">
        <v>39224</v>
      </c>
      <c r="DG76" s="149">
        <v>83824.828252812367</v>
      </c>
      <c r="DH76" s="150">
        <v>2.1370800594741071</v>
      </c>
      <c r="DI76" s="149">
        <v>40287</v>
      </c>
      <c r="DJ76" s="149">
        <v>87272.178286505135</v>
      </c>
      <c r="DK76" s="150">
        <v>2.1662615306799995</v>
      </c>
      <c r="DL76" s="149">
        <v>40820</v>
      </c>
      <c r="DM76" s="149">
        <v>88007.273627661634</v>
      </c>
      <c r="DN76" s="150">
        <v>2.1559841653028329</v>
      </c>
      <c r="DO76" s="149">
        <v>39928</v>
      </c>
      <c r="DP76" s="149">
        <v>83226.404543118711</v>
      </c>
      <c r="DQ76" s="150">
        <v>2.0844120552774674</v>
      </c>
      <c r="DR76" s="149">
        <v>40659</v>
      </c>
      <c r="DS76" s="149">
        <v>85750.103247750012</v>
      </c>
      <c r="DT76" s="150">
        <v>2.1090066958791414</v>
      </c>
      <c r="DU76" s="149">
        <v>42521</v>
      </c>
      <c r="DV76" s="149">
        <v>89703.775692521463</v>
      </c>
      <c r="DW76" s="150">
        <v>2.1096346674001425</v>
      </c>
      <c r="DX76" s="149">
        <v>42738</v>
      </c>
      <c r="DY76" s="149">
        <v>88419.176452537213</v>
      </c>
      <c r="DZ76" s="150">
        <v>2.0688655634923769</v>
      </c>
      <c r="EA76" s="149">
        <v>43150</v>
      </c>
      <c r="EB76" s="149">
        <v>88749.607031057749</v>
      </c>
      <c r="EC76" s="150">
        <v>2.0567695719827985</v>
      </c>
      <c r="ED76" s="149">
        <v>43362</v>
      </c>
      <c r="EE76" s="151">
        <v>88996.382162516937</v>
      </c>
      <c r="EF76" s="161">
        <v>2.0524049204952939</v>
      </c>
    </row>
    <row r="77" spans="1:136" ht="15" customHeight="1">
      <c r="A77" s="158">
        <v>63</v>
      </c>
      <c r="B77" s="156">
        <v>4819</v>
      </c>
      <c r="C77" s="149">
        <v>9954.4632173904447</v>
      </c>
      <c r="D77" s="150">
        <v>2.0656698936274007</v>
      </c>
      <c r="E77" s="149">
        <v>5336</v>
      </c>
      <c r="F77" s="149">
        <v>10896.251218125881</v>
      </c>
      <c r="G77" s="150">
        <v>2.042026090353426</v>
      </c>
      <c r="H77" s="149">
        <v>5875</v>
      </c>
      <c r="I77" s="149">
        <v>11955.881721941365</v>
      </c>
      <c r="J77" s="150">
        <v>2.0350436973517216</v>
      </c>
      <c r="K77" s="149">
        <v>6654</v>
      </c>
      <c r="L77" s="149">
        <v>13479.51502270829</v>
      </c>
      <c r="M77" s="150">
        <v>2.0257762282398994</v>
      </c>
      <c r="N77" s="149">
        <v>7688</v>
      </c>
      <c r="O77" s="149">
        <v>15459.582978613382</v>
      </c>
      <c r="P77" s="150">
        <v>2.010871875470003</v>
      </c>
      <c r="Q77" s="149">
        <v>8804</v>
      </c>
      <c r="R77" s="149">
        <v>17038.048908389403</v>
      </c>
      <c r="S77" s="150">
        <v>1.9352622567457296</v>
      </c>
      <c r="T77" s="149">
        <v>10190</v>
      </c>
      <c r="U77" s="149">
        <v>19384.250657099034</v>
      </c>
      <c r="V77" s="150">
        <v>1.9022817131598659</v>
      </c>
      <c r="W77" s="149">
        <v>11362</v>
      </c>
      <c r="X77" s="149">
        <v>21344.132057145896</v>
      </c>
      <c r="Y77" s="150">
        <v>1.8785541328239654</v>
      </c>
      <c r="Z77" s="149">
        <v>12830</v>
      </c>
      <c r="AA77" s="149">
        <v>23778.517461754509</v>
      </c>
      <c r="AB77" s="150">
        <v>1.8533528808849968</v>
      </c>
      <c r="AC77" s="149">
        <v>14538</v>
      </c>
      <c r="AD77" s="149">
        <v>26682.836767160588</v>
      </c>
      <c r="AE77" s="150">
        <v>1.835385662894524</v>
      </c>
      <c r="AF77" s="149">
        <v>16288</v>
      </c>
      <c r="AG77" s="149">
        <v>29842.606897295474</v>
      </c>
      <c r="AH77" s="150">
        <v>1.8321836258162743</v>
      </c>
      <c r="AI77" s="149">
        <v>18140</v>
      </c>
      <c r="AJ77" s="149">
        <v>33122.780322722858</v>
      </c>
      <c r="AK77" s="150">
        <v>1.8259526087498819</v>
      </c>
      <c r="AL77" s="149">
        <v>20550</v>
      </c>
      <c r="AM77" s="149">
        <v>37363.583125763143</v>
      </c>
      <c r="AN77" s="150">
        <v>1.8181792275310531</v>
      </c>
      <c r="AO77" s="149">
        <v>22417</v>
      </c>
      <c r="AP77" s="149">
        <v>40910.005682551753</v>
      </c>
      <c r="AQ77" s="150">
        <v>1.824954529265814</v>
      </c>
      <c r="AR77" s="149">
        <v>24006</v>
      </c>
      <c r="AS77" s="149">
        <v>44047.259849179703</v>
      </c>
      <c r="AT77" s="150">
        <v>1.8348437827701285</v>
      </c>
      <c r="AU77" s="149">
        <v>25203</v>
      </c>
      <c r="AV77" s="149">
        <v>47031.425152394841</v>
      </c>
      <c r="AW77" s="150">
        <v>1.8661042396696759</v>
      </c>
      <c r="AX77" s="149">
        <v>26328</v>
      </c>
      <c r="AY77" s="149">
        <v>50417.187404341799</v>
      </c>
      <c r="AZ77" s="150">
        <v>1.9149645778008888</v>
      </c>
      <c r="BA77" s="149">
        <v>26535</v>
      </c>
      <c r="BB77" s="149">
        <v>51922.435021112156</v>
      </c>
      <c r="BC77" s="150">
        <v>1.9567527801436653</v>
      </c>
      <c r="BD77" s="149">
        <v>27830</v>
      </c>
      <c r="BE77" s="149">
        <v>55478.928865798531</v>
      </c>
      <c r="BF77" s="150">
        <v>1.9934936710671409</v>
      </c>
      <c r="BG77" s="149">
        <v>29075</v>
      </c>
      <c r="BH77" s="149">
        <v>58769.081971216248</v>
      </c>
      <c r="BI77" s="150">
        <v>2.0212925871441532</v>
      </c>
      <c r="BJ77" s="149">
        <v>30126</v>
      </c>
      <c r="BK77" s="149">
        <v>60413.834956957624</v>
      </c>
      <c r="BL77" s="150">
        <v>2.0053719364322387</v>
      </c>
      <c r="BM77" s="149">
        <v>30582</v>
      </c>
      <c r="BN77" s="149">
        <v>60765.356647534827</v>
      </c>
      <c r="BO77" s="150">
        <v>1.9869647716805581</v>
      </c>
      <c r="BP77" s="149">
        <v>31710</v>
      </c>
      <c r="BQ77" s="149">
        <v>62008.712287151866</v>
      </c>
      <c r="BR77" s="150">
        <v>1.9554939226474888</v>
      </c>
      <c r="BS77" s="149">
        <v>31528</v>
      </c>
      <c r="BT77" s="149">
        <v>61986.899613466114</v>
      </c>
      <c r="BU77" s="150">
        <v>1.9660904470142766</v>
      </c>
      <c r="BV77" s="149">
        <v>31732</v>
      </c>
      <c r="BW77" s="149">
        <v>63053.326403601</v>
      </c>
      <c r="BX77" s="150">
        <v>1.98705806137656</v>
      </c>
      <c r="BY77" s="149">
        <v>32239</v>
      </c>
      <c r="BZ77" s="149">
        <v>64164.844744804184</v>
      </c>
      <c r="CA77" s="150">
        <v>1.9902864463787395</v>
      </c>
      <c r="CB77" s="149">
        <v>32419</v>
      </c>
      <c r="CC77" s="149">
        <v>65565.975083035533</v>
      </c>
      <c r="CD77" s="150">
        <v>2.0224551985883443</v>
      </c>
      <c r="CE77" s="149">
        <v>33038</v>
      </c>
      <c r="CF77" s="149">
        <v>67202.824727865809</v>
      </c>
      <c r="CG77" s="150">
        <v>2.0341069292289427</v>
      </c>
      <c r="CH77" s="149">
        <v>33905</v>
      </c>
      <c r="CI77" s="149">
        <v>69876.390358984965</v>
      </c>
      <c r="CJ77" s="150">
        <v>2.0609464786605209</v>
      </c>
      <c r="CK77" s="149">
        <v>34892</v>
      </c>
      <c r="CL77" s="149">
        <v>72100.975698635986</v>
      </c>
      <c r="CM77" s="150">
        <v>2.0664042100950355</v>
      </c>
      <c r="CN77" s="149">
        <v>35778</v>
      </c>
      <c r="CO77" s="149">
        <v>74693.854335897864</v>
      </c>
      <c r="CP77" s="150">
        <v>2.0877034584352918</v>
      </c>
      <c r="CQ77" s="149">
        <v>36358</v>
      </c>
      <c r="CR77" s="149">
        <v>76428.188077068364</v>
      </c>
      <c r="CS77" s="150">
        <v>2.102100997774035</v>
      </c>
      <c r="CT77" s="149">
        <v>36518</v>
      </c>
      <c r="CU77" s="149">
        <v>76230.836774658572</v>
      </c>
      <c r="CV77" s="150">
        <v>2.0874866305563988</v>
      </c>
      <c r="CW77" s="149">
        <v>36949</v>
      </c>
      <c r="CX77" s="149">
        <v>77549.397175322549</v>
      </c>
      <c r="CY77" s="150">
        <v>2.0988226251136037</v>
      </c>
      <c r="CZ77" s="149">
        <v>38067</v>
      </c>
      <c r="DA77" s="149">
        <v>80519.912105179028</v>
      </c>
      <c r="DB77" s="150">
        <v>2.1152155963217232</v>
      </c>
      <c r="DC77" s="149">
        <v>38996</v>
      </c>
      <c r="DD77" s="149">
        <v>82472.524712091312</v>
      </c>
      <c r="DE77" s="150">
        <v>2.1148970333390942</v>
      </c>
      <c r="DF77" s="149">
        <v>40023</v>
      </c>
      <c r="DG77" s="149">
        <v>85019.531124133689</v>
      </c>
      <c r="DH77" s="150">
        <v>2.1242668246791516</v>
      </c>
      <c r="DI77" s="149">
        <v>41157</v>
      </c>
      <c r="DJ77" s="149">
        <v>88529.701914216246</v>
      </c>
      <c r="DK77" s="150">
        <v>2.1510241736330697</v>
      </c>
      <c r="DL77" s="149">
        <v>41708</v>
      </c>
      <c r="DM77" s="149">
        <v>89270.580372493336</v>
      </c>
      <c r="DN77" s="150">
        <v>2.1403706812240659</v>
      </c>
      <c r="DO77" s="149">
        <v>40813</v>
      </c>
      <c r="DP77" s="149">
        <v>84385.442446447196</v>
      </c>
      <c r="DQ77" s="150">
        <v>2.0676118503037562</v>
      </c>
      <c r="DR77" s="149">
        <v>41508</v>
      </c>
      <c r="DS77" s="149">
        <v>86957.804708390438</v>
      </c>
      <c r="DT77" s="150">
        <v>2.0949649394909522</v>
      </c>
      <c r="DU77" s="149">
        <v>43433</v>
      </c>
      <c r="DV77" s="149">
        <v>90966.244341341313</v>
      </c>
      <c r="DW77" s="150">
        <v>2.0944038943048215</v>
      </c>
      <c r="DX77" s="149">
        <v>43668</v>
      </c>
      <c r="DY77" s="149">
        <v>89641.689901985053</v>
      </c>
      <c r="DZ77" s="150">
        <v>2.052800446596708</v>
      </c>
      <c r="EA77" s="149">
        <v>44079</v>
      </c>
      <c r="EB77" s="149">
        <v>89969.569267643164</v>
      </c>
      <c r="EC77" s="150">
        <v>2.0410982387904255</v>
      </c>
      <c r="ED77" s="149">
        <v>44295</v>
      </c>
      <c r="EE77" s="151">
        <v>90217.237407736349</v>
      </c>
      <c r="EF77" s="161">
        <v>2.0367363677104944</v>
      </c>
    </row>
    <row r="78" spans="1:136" ht="15" customHeight="1">
      <c r="A78" s="158">
        <v>64</v>
      </c>
      <c r="B78" s="156">
        <v>4922</v>
      </c>
      <c r="C78" s="149">
        <v>10095.69474455546</v>
      </c>
      <c r="D78" s="150">
        <v>2.0511366811368266</v>
      </c>
      <c r="E78" s="149">
        <v>5451</v>
      </c>
      <c r="F78" s="149">
        <v>11049.11931833185</v>
      </c>
      <c r="G78" s="150">
        <v>2.0269894181493031</v>
      </c>
      <c r="H78" s="149">
        <v>6000</v>
      </c>
      <c r="I78" s="149">
        <v>12123.072733426996</v>
      </c>
      <c r="J78" s="150">
        <v>2.0205121222378328</v>
      </c>
      <c r="K78" s="149">
        <v>6795</v>
      </c>
      <c r="L78" s="149">
        <v>13667.168858608848</v>
      </c>
      <c r="M78" s="150">
        <v>2.0113567120837157</v>
      </c>
      <c r="N78" s="149">
        <v>7849</v>
      </c>
      <c r="O78" s="149">
        <v>15673.238116678491</v>
      </c>
      <c r="P78" s="150">
        <v>1.9968452180759957</v>
      </c>
      <c r="Q78" s="149">
        <v>8982</v>
      </c>
      <c r="R78" s="149">
        <v>17264.351592575673</v>
      </c>
      <c r="S78" s="150">
        <v>1.9221054990620878</v>
      </c>
      <c r="T78" s="149">
        <v>10391</v>
      </c>
      <c r="U78" s="149">
        <v>19636.868100375017</v>
      </c>
      <c r="V78" s="150">
        <v>1.8897957944735846</v>
      </c>
      <c r="W78" s="149">
        <v>11583</v>
      </c>
      <c r="X78" s="149">
        <v>21618.358139282565</v>
      </c>
      <c r="Y78" s="150">
        <v>1.8663867857448473</v>
      </c>
      <c r="Z78" s="149">
        <v>13075</v>
      </c>
      <c r="AA78" s="149">
        <v>24079.253607691386</v>
      </c>
      <c r="AB78" s="150">
        <v>1.8416255149285954</v>
      </c>
      <c r="AC78" s="149">
        <v>14789</v>
      </c>
      <c r="AD78" s="149">
        <v>27016.838394009494</v>
      </c>
      <c r="AE78" s="150">
        <v>1.8268198251409489</v>
      </c>
      <c r="AF78" s="149">
        <v>16584</v>
      </c>
      <c r="AG78" s="149">
        <v>30215.012110620519</v>
      </c>
      <c r="AH78" s="150">
        <v>1.8219375368198576</v>
      </c>
      <c r="AI78" s="149">
        <v>18476</v>
      </c>
      <c r="AJ78" s="149">
        <v>33534.301030028801</v>
      </c>
      <c r="AK78" s="150">
        <v>1.8150195404865124</v>
      </c>
      <c r="AL78" s="149">
        <v>20935</v>
      </c>
      <c r="AM78" s="149">
        <v>37825.295349158827</v>
      </c>
      <c r="AN78" s="150">
        <v>1.806797007363689</v>
      </c>
      <c r="AO78" s="149">
        <v>22843</v>
      </c>
      <c r="AP78" s="149">
        <v>41417.786322508262</v>
      </c>
      <c r="AQ78" s="150">
        <v>1.8131500381958701</v>
      </c>
      <c r="AR78" s="149">
        <v>24480</v>
      </c>
      <c r="AS78" s="149">
        <v>44597.285887082733</v>
      </c>
      <c r="AT78" s="150">
        <v>1.8217845542108959</v>
      </c>
      <c r="AU78" s="149">
        <v>25701</v>
      </c>
      <c r="AV78" s="149">
        <v>47630.882875143565</v>
      </c>
      <c r="AW78" s="150">
        <v>1.8532696344556074</v>
      </c>
      <c r="AX78" s="149">
        <v>26860</v>
      </c>
      <c r="AY78" s="149">
        <v>51078.968390805538</v>
      </c>
      <c r="AZ78" s="150">
        <v>1.9016741768728793</v>
      </c>
      <c r="BA78" s="149">
        <v>27080</v>
      </c>
      <c r="BB78" s="149">
        <v>52620.086510536683</v>
      </c>
      <c r="BC78" s="150">
        <v>1.9431346569622114</v>
      </c>
      <c r="BD78" s="149">
        <v>28487</v>
      </c>
      <c r="BE78" s="149">
        <v>56237.963599747141</v>
      </c>
      <c r="BF78" s="150">
        <v>1.9741623758116735</v>
      </c>
      <c r="BG78" s="149">
        <v>29712</v>
      </c>
      <c r="BH78" s="149">
        <v>59585.142760257229</v>
      </c>
      <c r="BI78" s="150">
        <v>2.0054234908541071</v>
      </c>
      <c r="BJ78" s="149">
        <v>30872</v>
      </c>
      <c r="BK78" s="149">
        <v>61248.086505265412</v>
      </c>
      <c r="BL78" s="150">
        <v>1.9839364636325931</v>
      </c>
      <c r="BM78" s="149">
        <v>31090</v>
      </c>
      <c r="BN78" s="149">
        <v>61594.756139055375</v>
      </c>
      <c r="BO78" s="150">
        <v>1.9811758166309223</v>
      </c>
      <c r="BP78" s="149">
        <v>32418</v>
      </c>
      <c r="BQ78" s="149">
        <v>62842.322845875256</v>
      </c>
      <c r="BR78" s="150">
        <v>1.938500920657513</v>
      </c>
      <c r="BS78" s="149">
        <v>32264</v>
      </c>
      <c r="BT78" s="149">
        <v>62813.253632717591</v>
      </c>
      <c r="BU78" s="150">
        <v>1.9468526417281673</v>
      </c>
      <c r="BV78" s="149">
        <v>32401</v>
      </c>
      <c r="BW78" s="149">
        <v>63913.367655026355</v>
      </c>
      <c r="BX78" s="150">
        <v>1.9725739222562995</v>
      </c>
      <c r="BY78" s="149">
        <v>32971</v>
      </c>
      <c r="BZ78" s="149">
        <v>65042.092330226595</v>
      </c>
      <c r="CA78" s="150">
        <v>1.9727060850513056</v>
      </c>
      <c r="CB78" s="149">
        <v>33109</v>
      </c>
      <c r="CC78" s="149">
        <v>66476.816110187719</v>
      </c>
      <c r="CD78" s="150">
        <v>2.00781709233706</v>
      </c>
      <c r="CE78" s="149">
        <v>33756</v>
      </c>
      <c r="CF78" s="149">
        <v>68142.652372693192</v>
      </c>
      <c r="CG78" s="150">
        <v>2.018682674863526</v>
      </c>
      <c r="CH78" s="149">
        <v>34643</v>
      </c>
      <c r="CI78" s="149">
        <v>70866.16966998615</v>
      </c>
      <c r="CJ78" s="150">
        <v>2.0456129570183341</v>
      </c>
      <c r="CK78" s="149">
        <v>35659</v>
      </c>
      <c r="CL78" s="149">
        <v>73124.571137288454</v>
      </c>
      <c r="CM78" s="150">
        <v>2.0506624172660044</v>
      </c>
      <c r="CN78" s="149">
        <v>36530</v>
      </c>
      <c r="CO78" s="149">
        <v>75764.603180292266</v>
      </c>
      <c r="CP78" s="150">
        <v>2.0740378642291888</v>
      </c>
      <c r="CQ78" s="149">
        <v>37154</v>
      </c>
      <c r="CR78" s="149">
        <v>77530.218697731034</v>
      </c>
      <c r="CS78" s="150">
        <v>2.0867260240547729</v>
      </c>
      <c r="CT78" s="149">
        <v>37289</v>
      </c>
      <c r="CU78" s="149">
        <v>77323.689233706551</v>
      </c>
      <c r="CV78" s="150">
        <v>2.0736326861462242</v>
      </c>
      <c r="CW78" s="149">
        <v>37724</v>
      </c>
      <c r="CX78" s="149">
        <v>78666.317762258754</v>
      </c>
      <c r="CY78" s="150">
        <v>2.0853122087333991</v>
      </c>
      <c r="CZ78" s="149">
        <v>38908</v>
      </c>
      <c r="DA78" s="149">
        <v>81687.846360783806</v>
      </c>
      <c r="DB78" s="150">
        <v>2.0995128601003343</v>
      </c>
      <c r="DC78" s="149">
        <v>39852</v>
      </c>
      <c r="DD78" s="149">
        <v>83668.092919501811</v>
      </c>
      <c r="DE78" s="150">
        <v>2.0994703633318732</v>
      </c>
      <c r="DF78" s="149">
        <v>40856</v>
      </c>
      <c r="DG78" s="149">
        <v>86257.760221060977</v>
      </c>
      <c r="DH78" s="150">
        <v>2.1112629778015708</v>
      </c>
      <c r="DI78" s="149">
        <v>42081</v>
      </c>
      <c r="DJ78" s="149">
        <v>89833.586117714527</v>
      </c>
      <c r="DK78" s="150">
        <v>2.1347778360237286</v>
      </c>
      <c r="DL78" s="149">
        <v>42622</v>
      </c>
      <c r="DM78" s="149">
        <v>90579.41882508948</v>
      </c>
      <c r="DN78" s="150">
        <v>2.1251799264485354</v>
      </c>
      <c r="DO78" s="149">
        <v>41662</v>
      </c>
      <c r="DP78" s="149">
        <v>85583.605141457476</v>
      </c>
      <c r="DQ78" s="150">
        <v>2.0542365978939436</v>
      </c>
      <c r="DR78" s="149">
        <v>42433</v>
      </c>
      <c r="DS78" s="149">
        <v>88208.140892902375</v>
      </c>
      <c r="DT78" s="150">
        <v>2.0787627764452754</v>
      </c>
      <c r="DU78" s="149">
        <v>44380</v>
      </c>
      <c r="DV78" s="149">
        <v>92273.984503111336</v>
      </c>
      <c r="DW78" s="150">
        <v>2.0791794615392369</v>
      </c>
      <c r="DX78" s="149">
        <v>44607</v>
      </c>
      <c r="DY78" s="149">
        <v>90905.958254572615</v>
      </c>
      <c r="DZ78" s="150">
        <v>2.0379303305439196</v>
      </c>
      <c r="EA78" s="149">
        <v>45046</v>
      </c>
      <c r="EB78" s="149">
        <v>91230.970962556908</v>
      </c>
      <c r="EC78" s="150">
        <v>2.0252846193348333</v>
      </c>
      <c r="ED78" s="149">
        <v>45266</v>
      </c>
      <c r="EE78" s="151">
        <v>91479.46939535519</v>
      </c>
      <c r="EF78" s="161">
        <v>2.0209311491042987</v>
      </c>
    </row>
    <row r="79" spans="1:136" ht="15" customHeight="1">
      <c r="A79" s="158">
        <v>65</v>
      </c>
      <c r="B79" s="156">
        <v>5025</v>
      </c>
      <c r="C79" s="149">
        <v>10242.086922360888</v>
      </c>
      <c r="D79" s="150">
        <v>2.038226253206147</v>
      </c>
      <c r="E79" s="149">
        <v>5568</v>
      </c>
      <c r="F79" s="149">
        <v>11207.408312964324</v>
      </c>
      <c r="G79" s="150">
        <v>2.0128247688513512</v>
      </c>
      <c r="H79" s="149">
        <v>6128</v>
      </c>
      <c r="I79" s="149">
        <v>12296.189562993595</v>
      </c>
      <c r="J79" s="150">
        <v>2.0065583490524794</v>
      </c>
      <c r="K79" s="149">
        <v>6939</v>
      </c>
      <c r="L79" s="149">
        <v>13861.4586847398</v>
      </c>
      <c r="M79" s="150">
        <v>1.9976161816889755</v>
      </c>
      <c r="N79" s="149">
        <v>8014</v>
      </c>
      <c r="O79" s="149">
        <v>15894.444335857675</v>
      </c>
      <c r="P79" s="150">
        <v>1.9833347062462785</v>
      </c>
      <c r="Q79" s="149">
        <v>9154</v>
      </c>
      <c r="R79" s="149">
        <v>17498.57167074284</v>
      </c>
      <c r="S79" s="150">
        <v>1.9115765425762334</v>
      </c>
      <c r="T79" s="149">
        <v>10596</v>
      </c>
      <c r="U79" s="149">
        <v>19898.122932599199</v>
      </c>
      <c r="V79" s="150">
        <v>1.8778900464891657</v>
      </c>
      <c r="W79" s="149">
        <v>11807</v>
      </c>
      <c r="X79" s="149">
        <v>21901.882688465041</v>
      </c>
      <c r="Y79" s="150">
        <v>1.8549913346713849</v>
      </c>
      <c r="Z79" s="149">
        <v>13323</v>
      </c>
      <c r="AA79" s="149">
        <v>24390.119996358033</v>
      </c>
      <c r="AB79" s="150">
        <v>1.8306777750024794</v>
      </c>
      <c r="AC79" s="149">
        <v>15064</v>
      </c>
      <c r="AD79" s="149">
        <v>27362.221030031415</v>
      </c>
      <c r="AE79" s="150">
        <v>1.8163981034274703</v>
      </c>
      <c r="AF79" s="149">
        <v>16886</v>
      </c>
      <c r="AG79" s="149">
        <v>30600.184568714034</v>
      </c>
      <c r="AH79" s="150">
        <v>1.812163008925384</v>
      </c>
      <c r="AI79" s="149">
        <v>18818</v>
      </c>
      <c r="AJ79" s="149">
        <v>33959.655451001774</v>
      </c>
      <c r="AK79" s="150">
        <v>1.8046368078967889</v>
      </c>
      <c r="AL79" s="149">
        <v>21327</v>
      </c>
      <c r="AM79" s="149">
        <v>38302.304864733313</v>
      </c>
      <c r="AN79" s="150">
        <v>1.7959537142933049</v>
      </c>
      <c r="AO79" s="149">
        <v>23277</v>
      </c>
      <c r="AP79" s="149">
        <v>41942.326424785118</v>
      </c>
      <c r="AQ79" s="150">
        <v>1.8018785249295493</v>
      </c>
      <c r="AR79" s="149">
        <v>24925</v>
      </c>
      <c r="AS79" s="149">
        <v>45166.072800699323</v>
      </c>
      <c r="AT79" s="150">
        <v>1.8120791494764021</v>
      </c>
      <c r="AU79" s="149">
        <v>26212</v>
      </c>
      <c r="AV79" s="149">
        <v>48250.194934776104</v>
      </c>
      <c r="AW79" s="150">
        <v>1.8407673941239167</v>
      </c>
      <c r="AX79" s="149">
        <v>27405</v>
      </c>
      <c r="AY79" s="149">
        <v>51763.195222028298</v>
      </c>
      <c r="AZ79" s="150">
        <v>1.8888230330971829</v>
      </c>
      <c r="BA79" s="149">
        <v>27638</v>
      </c>
      <c r="BB79" s="149">
        <v>53341.858590990465</v>
      </c>
      <c r="BC79" s="150">
        <v>1.9300187636945678</v>
      </c>
      <c r="BD79" s="149">
        <v>29125</v>
      </c>
      <c r="BE79" s="149">
        <v>57021.216330139941</v>
      </c>
      <c r="BF79" s="150">
        <v>1.9578100027515859</v>
      </c>
      <c r="BG79" s="149">
        <v>30377</v>
      </c>
      <c r="BH79" s="149">
        <v>60429.234885381818</v>
      </c>
      <c r="BI79" s="150">
        <v>1.9893088483188537</v>
      </c>
      <c r="BJ79" s="149">
        <v>31525</v>
      </c>
      <c r="BK79" s="149">
        <v>62104.683197964398</v>
      </c>
      <c r="BL79" s="150">
        <v>1.9700137414104488</v>
      </c>
      <c r="BM79" s="149">
        <v>31820</v>
      </c>
      <c r="BN79" s="149">
        <v>62455.455497733594</v>
      </c>
      <c r="BO79" s="150">
        <v>1.9627735857238715</v>
      </c>
      <c r="BP79" s="149">
        <v>32947</v>
      </c>
      <c r="BQ79" s="149">
        <v>63690.222523265576</v>
      </c>
      <c r="BR79" s="150">
        <v>1.9331114372557616</v>
      </c>
      <c r="BS79" s="149">
        <v>32871</v>
      </c>
      <c r="BT79" s="149">
        <v>63689.946809809386</v>
      </c>
      <c r="BU79" s="150">
        <v>1.9375725353597208</v>
      </c>
      <c r="BV79" s="149">
        <v>33150</v>
      </c>
      <c r="BW79" s="149">
        <v>64803.714003057969</v>
      </c>
      <c r="BX79" s="150">
        <v>1.954863167513061</v>
      </c>
      <c r="BY79" s="149">
        <v>33688</v>
      </c>
      <c r="BZ79" s="149">
        <v>65948.959304315009</v>
      </c>
      <c r="CA79" s="150">
        <v>1.9576394949036751</v>
      </c>
      <c r="CB79" s="149">
        <v>33800</v>
      </c>
      <c r="CC79" s="149">
        <v>67419.987345588685</v>
      </c>
      <c r="CD79" s="150">
        <v>1.9946741818221505</v>
      </c>
      <c r="CE79" s="149">
        <v>34520</v>
      </c>
      <c r="CF79" s="149">
        <v>69113.168586197338</v>
      </c>
      <c r="CG79" s="150">
        <v>2.0021195998319046</v>
      </c>
      <c r="CH79" s="149">
        <v>35408</v>
      </c>
      <c r="CI79" s="149">
        <v>71890.133874098508</v>
      </c>
      <c r="CJ79" s="150">
        <v>2.0303359092323348</v>
      </c>
      <c r="CK79" s="149">
        <v>36444</v>
      </c>
      <c r="CL79" s="149">
        <v>74183.848737433465</v>
      </c>
      <c r="CM79" s="150">
        <v>2.0355572587376103</v>
      </c>
      <c r="CN79" s="149">
        <v>37327</v>
      </c>
      <c r="CO79" s="149">
        <v>76873.641126165312</v>
      </c>
      <c r="CP79" s="150">
        <v>2.0594647607942056</v>
      </c>
      <c r="CQ79" s="149">
        <v>37971</v>
      </c>
      <c r="CR79" s="149">
        <v>78671.910354458727</v>
      </c>
      <c r="CS79" s="150">
        <v>2.0718946131115517</v>
      </c>
      <c r="CT79" s="149">
        <v>38116</v>
      </c>
      <c r="CU79" s="149">
        <v>78455.317208980065</v>
      </c>
      <c r="CV79" s="150">
        <v>2.0583302867294591</v>
      </c>
      <c r="CW79" s="149">
        <v>38561</v>
      </c>
      <c r="CX79" s="149">
        <v>79824.015586723399</v>
      </c>
      <c r="CY79" s="150">
        <v>2.0700712011286897</v>
      </c>
      <c r="CZ79" s="149">
        <v>39778</v>
      </c>
      <c r="DA79" s="149">
        <v>82898.062293947791</v>
      </c>
      <c r="DB79" s="150">
        <v>2.0840178564520033</v>
      </c>
      <c r="DC79" s="149">
        <v>40712</v>
      </c>
      <c r="DD79" s="149">
        <v>84907.965795515993</v>
      </c>
      <c r="DE79" s="150">
        <v>2.0855758939751423</v>
      </c>
      <c r="DF79" s="149">
        <v>41746</v>
      </c>
      <c r="DG79" s="149">
        <v>87542.444513916416</v>
      </c>
      <c r="DH79" s="150">
        <v>2.0970259309614434</v>
      </c>
      <c r="DI79" s="149">
        <v>42988</v>
      </c>
      <c r="DJ79" s="149">
        <v>91185.171509800202</v>
      </c>
      <c r="DK79" s="150">
        <v>2.1211773404159349</v>
      </c>
      <c r="DL79" s="149">
        <v>43596</v>
      </c>
      <c r="DM79" s="149">
        <v>91935.808359312781</v>
      </c>
      <c r="DN79" s="150">
        <v>2.1088129268582616</v>
      </c>
      <c r="DO79" s="149">
        <v>42569</v>
      </c>
      <c r="DP79" s="149">
        <v>86824.89135183295</v>
      </c>
      <c r="DQ79" s="150">
        <v>2.0396272252538923</v>
      </c>
      <c r="DR79" s="149">
        <v>43394</v>
      </c>
      <c r="DS79" s="149">
        <v>89502.210366162617</v>
      </c>
      <c r="DT79" s="150">
        <v>2.0625480565553445</v>
      </c>
      <c r="DU79" s="149">
        <v>45342</v>
      </c>
      <c r="DV79" s="149">
        <v>93628.698133212733</v>
      </c>
      <c r="DW79" s="150">
        <v>2.0649441606725052</v>
      </c>
      <c r="DX79" s="149">
        <v>45584</v>
      </c>
      <c r="DY79" s="149">
        <v>92215.388329605397</v>
      </c>
      <c r="DZ79" s="150">
        <v>2.0229771044578229</v>
      </c>
      <c r="EA79" s="149">
        <v>46050</v>
      </c>
      <c r="EB79" s="149">
        <v>92536.284557087754</v>
      </c>
      <c r="EC79" s="150">
        <v>2.0094741489052717</v>
      </c>
      <c r="ED79" s="149">
        <v>46274</v>
      </c>
      <c r="EE79" s="151">
        <v>92785.537056639339</v>
      </c>
      <c r="EF79" s="161">
        <v>2.0051332726074973</v>
      </c>
    </row>
    <row r="80" spans="1:136" ht="15" customHeight="1">
      <c r="A80" s="158">
        <v>66</v>
      </c>
      <c r="B80" s="156">
        <v>5132</v>
      </c>
      <c r="C80" s="149">
        <v>10394.014773236959</v>
      </c>
      <c r="D80" s="150">
        <v>2.0253341335224002</v>
      </c>
      <c r="E80" s="149">
        <v>5687</v>
      </c>
      <c r="F80" s="149">
        <v>11371.538974081186</v>
      </c>
      <c r="G80" s="150">
        <v>1.9995672541025473</v>
      </c>
      <c r="H80" s="149">
        <v>6259</v>
      </c>
      <c r="I80" s="149">
        <v>12475.694442905002</v>
      </c>
      <c r="J80" s="150">
        <v>1.9932408440493692</v>
      </c>
      <c r="K80" s="149">
        <v>7085</v>
      </c>
      <c r="L80" s="149">
        <v>14062.913622280554</v>
      </c>
      <c r="M80" s="150">
        <v>1.9848854795032538</v>
      </c>
      <c r="N80" s="149">
        <v>8182</v>
      </c>
      <c r="O80" s="149">
        <v>16123.752641925939</v>
      </c>
      <c r="P80" s="150">
        <v>1.9706370865223588</v>
      </c>
      <c r="Q80" s="149">
        <v>9343</v>
      </c>
      <c r="R80" s="149">
        <v>17741.291157552634</v>
      </c>
      <c r="S80" s="150">
        <v>1.8988859207484357</v>
      </c>
      <c r="T80" s="149">
        <v>10804</v>
      </c>
      <c r="U80" s="149">
        <v>20168.654740817314</v>
      </c>
      <c r="V80" s="150">
        <v>1.8667766328042683</v>
      </c>
      <c r="W80" s="149">
        <v>12035</v>
      </c>
      <c r="X80" s="149">
        <v>22195.439157052537</v>
      </c>
      <c r="Y80" s="150">
        <v>1.8442408938140871</v>
      </c>
      <c r="Z80" s="149">
        <v>13574</v>
      </c>
      <c r="AA80" s="149">
        <v>24711.918041731642</v>
      </c>
      <c r="AB80" s="150">
        <v>1.8205332283580111</v>
      </c>
      <c r="AC80" s="149">
        <v>15337</v>
      </c>
      <c r="AD80" s="149">
        <v>27719.862716440017</v>
      </c>
      <c r="AE80" s="150">
        <v>1.8073849329360381</v>
      </c>
      <c r="AF80" s="149">
        <v>17195</v>
      </c>
      <c r="AG80" s="149">
        <v>30999.012311066872</v>
      </c>
      <c r="AH80" s="150">
        <v>1.8027922251274715</v>
      </c>
      <c r="AI80" s="149">
        <v>19168</v>
      </c>
      <c r="AJ80" s="149">
        <v>34399.87753802973</v>
      </c>
      <c r="AK80" s="150">
        <v>1.7946513740624859</v>
      </c>
      <c r="AL80" s="149">
        <v>21727</v>
      </c>
      <c r="AM80" s="149">
        <v>38795.724193241767</v>
      </c>
      <c r="AN80" s="150">
        <v>1.7855996775091714</v>
      </c>
      <c r="AO80" s="149">
        <v>23720</v>
      </c>
      <c r="AP80" s="149">
        <v>42484.83231033526</v>
      </c>
      <c r="AQ80" s="150">
        <v>1.7910974835723128</v>
      </c>
      <c r="AR80" s="149">
        <v>25394</v>
      </c>
      <c r="AS80" s="149">
        <v>45754.625768709913</v>
      </c>
      <c r="AT80" s="150">
        <v>1.8017888386512528</v>
      </c>
      <c r="AU80" s="149">
        <v>26740</v>
      </c>
      <c r="AV80" s="149">
        <v>48890.642934901523</v>
      </c>
      <c r="AW80" s="150">
        <v>1.8283710895625103</v>
      </c>
      <c r="AX80" s="149">
        <v>27966</v>
      </c>
      <c r="AY80" s="149">
        <v>52471.412852135589</v>
      </c>
      <c r="AZ80" s="150">
        <v>1.8762573429212468</v>
      </c>
      <c r="BA80" s="149">
        <v>28210</v>
      </c>
      <c r="BB80" s="149">
        <v>54089.473427659228</v>
      </c>
      <c r="BC80" s="150">
        <v>1.9173865093108553</v>
      </c>
      <c r="BD80" s="149">
        <v>29796</v>
      </c>
      <c r="BE80" s="149">
        <v>57832.169739862351</v>
      </c>
      <c r="BF80" s="150">
        <v>1.9409373654135573</v>
      </c>
      <c r="BG80" s="149">
        <v>31071</v>
      </c>
      <c r="BH80" s="149">
        <v>61302.999652885686</v>
      </c>
      <c r="BI80" s="150">
        <v>1.9729973175271374</v>
      </c>
      <c r="BJ80" s="149">
        <v>32254</v>
      </c>
      <c r="BK80" s="149">
        <v>62990.881781230317</v>
      </c>
      <c r="BL80" s="150">
        <v>1.9529634086076244</v>
      </c>
      <c r="BM80" s="149">
        <v>32495</v>
      </c>
      <c r="BN80" s="149">
        <v>63347.186329516007</v>
      </c>
      <c r="BO80" s="150">
        <v>1.9494441092326822</v>
      </c>
      <c r="BP80" s="149">
        <v>33578</v>
      </c>
      <c r="BQ80" s="149">
        <v>64601.216562019094</v>
      </c>
      <c r="BR80" s="150">
        <v>1.9239149610464916</v>
      </c>
      <c r="BS80" s="149">
        <v>33721</v>
      </c>
      <c r="BT80" s="149">
        <v>64582.53679774113</v>
      </c>
      <c r="BU80" s="150">
        <v>1.9152023011696311</v>
      </c>
      <c r="BV80" s="149">
        <v>33867</v>
      </c>
      <c r="BW80" s="149">
        <v>65723.624464903303</v>
      </c>
      <c r="BX80" s="150">
        <v>1.9406391019252753</v>
      </c>
      <c r="BY80" s="149">
        <v>34404</v>
      </c>
      <c r="BZ80" s="149">
        <v>66886.761367038067</v>
      </c>
      <c r="CA80" s="150">
        <v>1.9441565331658548</v>
      </c>
      <c r="CB80" s="149">
        <v>34516</v>
      </c>
      <c r="CC80" s="149">
        <v>68399.308346222431</v>
      </c>
      <c r="CD80" s="150">
        <v>1.9816696125339677</v>
      </c>
      <c r="CE80" s="149">
        <v>35246</v>
      </c>
      <c r="CF80" s="149">
        <v>70120.423921900918</v>
      </c>
      <c r="CG80" s="150">
        <v>1.9894576383675004</v>
      </c>
      <c r="CH80" s="149">
        <v>36182</v>
      </c>
      <c r="CI80" s="149">
        <v>72952.006556530265</v>
      </c>
      <c r="CJ80" s="150">
        <v>2.0162513558269377</v>
      </c>
      <c r="CK80" s="149">
        <v>37267</v>
      </c>
      <c r="CL80" s="149">
        <v>75281.581630474902</v>
      </c>
      <c r="CM80" s="150">
        <v>2.0200601505480695</v>
      </c>
      <c r="CN80" s="149">
        <v>38159</v>
      </c>
      <c r="CO80" s="149">
        <v>78025.332247007595</v>
      </c>
      <c r="CP80" s="150">
        <v>2.0447425835846746</v>
      </c>
      <c r="CQ80" s="149">
        <v>38739</v>
      </c>
      <c r="CR80" s="149">
        <v>79857.754576312786</v>
      </c>
      <c r="CS80" s="150">
        <v>2.0614304596482302</v>
      </c>
      <c r="CT80" s="149">
        <v>38923</v>
      </c>
      <c r="CU80" s="149">
        <v>79630.556378847919</v>
      </c>
      <c r="CV80" s="150">
        <v>2.0458483770225295</v>
      </c>
      <c r="CW80" s="149">
        <v>39417</v>
      </c>
      <c r="CX80" s="149">
        <v>81024.989795360336</v>
      </c>
      <c r="CY80" s="150">
        <v>2.0555848947246198</v>
      </c>
      <c r="CZ80" s="149">
        <v>40681</v>
      </c>
      <c r="DA80" s="149">
        <v>84152.953112384275</v>
      </c>
      <c r="DB80" s="150">
        <v>2.0686058138291652</v>
      </c>
      <c r="DC80" s="149">
        <v>41627</v>
      </c>
      <c r="DD80" s="149">
        <v>86194.668424709409</v>
      </c>
      <c r="DE80" s="150">
        <v>2.0706432946094941</v>
      </c>
      <c r="DF80" s="149">
        <v>42666</v>
      </c>
      <c r="DG80" s="149">
        <v>88875.631487681501</v>
      </c>
      <c r="DH80" s="150">
        <v>2.0830551607294217</v>
      </c>
      <c r="DI80" s="149">
        <v>43967</v>
      </c>
      <c r="DJ80" s="149">
        <v>92588.536069200112</v>
      </c>
      <c r="DK80" s="150">
        <v>2.1058643088953102</v>
      </c>
      <c r="DL80" s="149">
        <v>44557</v>
      </c>
      <c r="DM80" s="149">
        <v>93343.05411658439</v>
      </c>
      <c r="DN80" s="150">
        <v>2.0949133495653744</v>
      </c>
      <c r="DO80" s="149">
        <v>43551</v>
      </c>
      <c r="DP80" s="149">
        <v>88112.385334153223</v>
      </c>
      <c r="DQ80" s="150">
        <v>2.0232000490035413</v>
      </c>
      <c r="DR80" s="149">
        <v>44406</v>
      </c>
      <c r="DS80" s="149">
        <v>90843.272838700941</v>
      </c>
      <c r="DT80" s="150">
        <v>2.0457432067446053</v>
      </c>
      <c r="DU80" s="149">
        <v>46389</v>
      </c>
      <c r="DV80" s="149">
        <v>95033.201377890073</v>
      </c>
      <c r="DW80" s="150">
        <v>2.0486150030802577</v>
      </c>
      <c r="DX80" s="149">
        <v>46631</v>
      </c>
      <c r="DY80" s="149">
        <v>93570.290953885982</v>
      </c>
      <c r="DZ80" s="150">
        <v>2.0066112876388238</v>
      </c>
      <c r="EA80" s="149">
        <v>47089</v>
      </c>
      <c r="EB80" s="149">
        <v>93888.332735207558</v>
      </c>
      <c r="EC80" s="150">
        <v>1.9938485152627483</v>
      </c>
      <c r="ED80" s="149">
        <v>47316</v>
      </c>
      <c r="EE80" s="151">
        <v>94138.282472692154</v>
      </c>
      <c r="EF80" s="161">
        <v>1.9895655269399812</v>
      </c>
    </row>
    <row r="81" spans="1:136" ht="15" customHeight="1">
      <c r="A81" s="158">
        <v>67</v>
      </c>
      <c r="B81" s="156">
        <v>5243</v>
      </c>
      <c r="C81" s="149">
        <v>10551.733319060497</v>
      </c>
      <c r="D81" s="150">
        <v>2.0125373486668887</v>
      </c>
      <c r="E81" s="149">
        <v>5807</v>
      </c>
      <c r="F81" s="149">
        <v>11541.978426540903</v>
      </c>
      <c r="G81" s="150">
        <v>1.9875974559223184</v>
      </c>
      <c r="H81" s="149">
        <v>6391</v>
      </c>
      <c r="I81" s="149">
        <v>12662.080414563288</v>
      </c>
      <c r="J81" s="150">
        <v>1.9812361781510386</v>
      </c>
      <c r="K81" s="149">
        <v>7234</v>
      </c>
      <c r="L81" s="149">
        <v>14272.092373182548</v>
      </c>
      <c r="M81" s="150">
        <v>1.9729184922840126</v>
      </c>
      <c r="N81" s="149">
        <v>8353</v>
      </c>
      <c r="O81" s="149">
        <v>16361.835788492592</v>
      </c>
      <c r="P81" s="150">
        <v>1.9587975324425466</v>
      </c>
      <c r="Q81" s="149">
        <v>9533</v>
      </c>
      <c r="R81" s="149">
        <v>17992.922312563129</v>
      </c>
      <c r="S81" s="150">
        <v>1.8874354675929015</v>
      </c>
      <c r="T81" s="149">
        <v>11015</v>
      </c>
      <c r="U81" s="149">
        <v>20449.252206268669</v>
      </c>
      <c r="V81" s="150">
        <v>1.8564913487307009</v>
      </c>
      <c r="W81" s="149">
        <v>12265</v>
      </c>
      <c r="X81" s="149">
        <v>22499.845528180813</v>
      </c>
      <c r="Y81" s="150">
        <v>1.8344757870510242</v>
      </c>
      <c r="Z81" s="149">
        <v>13828</v>
      </c>
      <c r="AA81" s="149">
        <v>25045.581439047295</v>
      </c>
      <c r="AB81" s="150">
        <v>1.8112222620080485</v>
      </c>
      <c r="AC81" s="149">
        <v>15603</v>
      </c>
      <c r="AD81" s="149">
        <v>28091.063847606052</v>
      </c>
      <c r="AE81" s="150">
        <v>1.8003629973470521</v>
      </c>
      <c r="AF81" s="149">
        <v>17514</v>
      </c>
      <c r="AG81" s="149">
        <v>31412.529217343697</v>
      </c>
      <c r="AH81" s="150">
        <v>1.7935668161096092</v>
      </c>
      <c r="AI81" s="149">
        <v>19527</v>
      </c>
      <c r="AJ81" s="149">
        <v>34856.057584623413</v>
      </c>
      <c r="AK81" s="150">
        <v>1.7850185683731967</v>
      </c>
      <c r="AL81" s="149">
        <v>22138</v>
      </c>
      <c r="AM81" s="149">
        <v>39306.745100975175</v>
      </c>
      <c r="AN81" s="150">
        <v>1.7755327988515301</v>
      </c>
      <c r="AO81" s="149">
        <v>24176</v>
      </c>
      <c r="AP81" s="149">
        <v>43046.584058630964</v>
      </c>
      <c r="AQ81" s="150">
        <v>1.7805503002411882</v>
      </c>
      <c r="AR81" s="149">
        <v>25897</v>
      </c>
      <c r="AS81" s="149">
        <v>46364.002154920323</v>
      </c>
      <c r="AT81" s="150">
        <v>1.7903232866710554</v>
      </c>
      <c r="AU81" s="149">
        <v>27284</v>
      </c>
      <c r="AV81" s="149">
        <v>49553.657383543396</v>
      </c>
      <c r="AW81" s="150">
        <v>1.8162167344796729</v>
      </c>
      <c r="AX81" s="149">
        <v>28544</v>
      </c>
      <c r="AY81" s="149">
        <v>53205.303797965593</v>
      </c>
      <c r="AZ81" s="150">
        <v>1.8639750489758125</v>
      </c>
      <c r="BA81" s="149">
        <v>28798</v>
      </c>
      <c r="BB81" s="149">
        <v>54864.820467087688</v>
      </c>
      <c r="BC81" s="150">
        <v>1.905160791273272</v>
      </c>
      <c r="BD81" s="149">
        <v>30416</v>
      </c>
      <c r="BE81" s="149">
        <v>58672.557569623757</v>
      </c>
      <c r="BF81" s="150">
        <v>1.9290030763290293</v>
      </c>
      <c r="BG81" s="149">
        <v>31793</v>
      </c>
      <c r="BH81" s="149">
        <v>62208.277695953286</v>
      </c>
      <c r="BI81" s="150">
        <v>1.9566658602822409</v>
      </c>
      <c r="BJ81" s="149">
        <v>32931</v>
      </c>
      <c r="BK81" s="149">
        <v>63912.387787797983</v>
      </c>
      <c r="BL81" s="150">
        <v>1.9407970540766446</v>
      </c>
      <c r="BM81" s="149">
        <v>33057</v>
      </c>
      <c r="BN81" s="149">
        <v>64265.570765632998</v>
      </c>
      <c r="BO81" s="150">
        <v>1.9440835758124753</v>
      </c>
      <c r="BP81" s="149">
        <v>34235</v>
      </c>
      <c r="BQ81" s="149">
        <v>65529.73201440031</v>
      </c>
      <c r="BR81" s="150">
        <v>1.9141151457397492</v>
      </c>
      <c r="BS81" s="149">
        <v>34458</v>
      </c>
      <c r="BT81" s="149">
        <v>65507.782400352327</v>
      </c>
      <c r="BU81" s="150">
        <v>1.9010906727132255</v>
      </c>
      <c r="BV81" s="149">
        <v>34581</v>
      </c>
      <c r="BW81" s="149">
        <v>66678.57746788043</v>
      </c>
      <c r="BX81" s="150">
        <v>1.9281853465163075</v>
      </c>
      <c r="BY81" s="149">
        <v>35156</v>
      </c>
      <c r="BZ81" s="149">
        <v>67858.302210662994</v>
      </c>
      <c r="CA81" s="150">
        <v>1.930205433230828</v>
      </c>
      <c r="CB81" s="149">
        <v>35252</v>
      </c>
      <c r="CC81" s="149">
        <v>69414.613525680819</v>
      </c>
      <c r="CD81" s="150">
        <v>1.969097172520164</v>
      </c>
      <c r="CE81" s="149">
        <v>35985</v>
      </c>
      <c r="CF81" s="149">
        <v>71166.526252535317</v>
      </c>
      <c r="CG81" s="150">
        <v>1.977671981451586</v>
      </c>
      <c r="CH81" s="149">
        <v>36955</v>
      </c>
      <c r="CI81" s="149">
        <v>74055.15670599739</v>
      </c>
      <c r="CJ81" s="150">
        <v>2.0039279314300469</v>
      </c>
      <c r="CK81" s="149">
        <v>38041</v>
      </c>
      <c r="CL81" s="149">
        <v>76422.098568342233</v>
      </c>
      <c r="CM81" s="150">
        <v>2.008940316194165</v>
      </c>
      <c r="CN81" s="149">
        <v>38988</v>
      </c>
      <c r="CO81" s="149">
        <v>79220.497696449747</v>
      </c>
      <c r="CP81" s="150">
        <v>2.0319200188891391</v>
      </c>
      <c r="CQ81" s="149">
        <v>39610</v>
      </c>
      <c r="CR81" s="149">
        <v>81090.741722086474</v>
      </c>
      <c r="CS81" s="150">
        <v>2.0472290260562098</v>
      </c>
      <c r="CT81" s="149">
        <v>39789</v>
      </c>
      <c r="CU81" s="149">
        <v>80851.140738324975</v>
      </c>
      <c r="CV81" s="150">
        <v>2.0319973042379798</v>
      </c>
      <c r="CW81" s="149">
        <v>40269</v>
      </c>
      <c r="CX81" s="149">
        <v>82273.320534107886</v>
      </c>
      <c r="CY81" s="150">
        <v>2.0430932115053237</v>
      </c>
      <c r="CZ81" s="149">
        <v>41590</v>
      </c>
      <c r="DA81" s="149">
        <v>85456.438475477349</v>
      </c>
      <c r="DB81" s="150">
        <v>2.0547352362461493</v>
      </c>
      <c r="DC81" s="149">
        <v>42563</v>
      </c>
      <c r="DD81" s="149">
        <v>87530.841154080103</v>
      </c>
      <c r="DE81" s="150">
        <v>2.0565007436994596</v>
      </c>
      <c r="DF81" s="149">
        <v>43644</v>
      </c>
      <c r="DG81" s="149">
        <v>90261.196879896423</v>
      </c>
      <c r="DH81" s="150">
        <v>2.0681238401589317</v>
      </c>
      <c r="DI81" s="149">
        <v>44997</v>
      </c>
      <c r="DJ81" s="149">
        <v>94046.171458632394</v>
      </c>
      <c r="DK81" s="150">
        <v>2.0900542582534922</v>
      </c>
      <c r="DL81" s="149">
        <v>45540</v>
      </c>
      <c r="DM81" s="149">
        <v>94806.409711728847</v>
      </c>
      <c r="DN81" s="150">
        <v>2.0818271785623375</v>
      </c>
      <c r="DO81" s="149">
        <v>44593</v>
      </c>
      <c r="DP81" s="149">
        <v>89447.329014566363</v>
      </c>
      <c r="DQ81" s="150">
        <v>2.0058603147257723</v>
      </c>
      <c r="DR81" s="149">
        <v>45397</v>
      </c>
      <c r="DS81" s="149">
        <v>92235.964084039791</v>
      </c>
      <c r="DT81" s="150">
        <v>2.0317634223415597</v>
      </c>
      <c r="DU81" s="149">
        <v>47428</v>
      </c>
      <c r="DV81" s="149">
        <v>96491.987303719114</v>
      </c>
      <c r="DW81" s="150">
        <v>2.0344941238027983</v>
      </c>
      <c r="DX81" s="149">
        <v>47733</v>
      </c>
      <c r="DY81" s="149">
        <v>94976.762564698423</v>
      </c>
      <c r="DZ81" s="150">
        <v>1.9897505408144978</v>
      </c>
      <c r="EA81" s="149">
        <v>48163</v>
      </c>
      <c r="EB81" s="149">
        <v>95290.310946008365</v>
      </c>
      <c r="EC81" s="150">
        <v>1.9784961681375406</v>
      </c>
      <c r="ED81" s="149">
        <v>48390</v>
      </c>
      <c r="EE81" s="151">
        <v>95540.957668574469</v>
      </c>
      <c r="EF81" s="161">
        <v>1.9743946614708507</v>
      </c>
    </row>
    <row r="82" spans="1:136" ht="15" customHeight="1">
      <c r="A82" s="158">
        <v>68</v>
      </c>
      <c r="B82" s="156">
        <v>5350</v>
      </c>
      <c r="C82" s="149">
        <v>10715.997686983219</v>
      </c>
      <c r="D82" s="150">
        <v>2.002990221866022</v>
      </c>
      <c r="E82" s="149">
        <v>5929</v>
      </c>
      <c r="F82" s="149">
        <v>11719.290547193936</v>
      </c>
      <c r="G82" s="150">
        <v>1.9766049160387815</v>
      </c>
      <c r="H82" s="149">
        <v>6525</v>
      </c>
      <c r="I82" s="149">
        <v>12855.957662079587</v>
      </c>
      <c r="J82" s="150">
        <v>1.9702617106635383</v>
      </c>
      <c r="K82" s="149">
        <v>7385</v>
      </c>
      <c r="L82" s="149">
        <v>14489.689849531345</v>
      </c>
      <c r="M82" s="150">
        <v>1.962043310701604</v>
      </c>
      <c r="N82" s="149">
        <v>8527</v>
      </c>
      <c r="O82" s="149">
        <v>16609.423965706046</v>
      </c>
      <c r="P82" s="150">
        <v>1.947862550217667</v>
      </c>
      <c r="Q82" s="149">
        <v>9715</v>
      </c>
      <c r="R82" s="149">
        <v>18254.511213045702</v>
      </c>
      <c r="S82" s="150">
        <v>1.8790026982033661</v>
      </c>
      <c r="T82" s="149">
        <v>11230</v>
      </c>
      <c r="U82" s="149">
        <v>20740.726439258309</v>
      </c>
      <c r="V82" s="150">
        <v>1.8469035119553259</v>
      </c>
      <c r="W82" s="149">
        <v>12500</v>
      </c>
      <c r="X82" s="149">
        <v>22816.028796633749</v>
      </c>
      <c r="Y82" s="150">
        <v>1.8252823037307</v>
      </c>
      <c r="Z82" s="149">
        <v>14086</v>
      </c>
      <c r="AA82" s="149">
        <v>25392.098729520865</v>
      </c>
      <c r="AB82" s="150">
        <v>1.8026479291154951</v>
      </c>
      <c r="AC82" s="149">
        <v>15889</v>
      </c>
      <c r="AD82" s="149">
        <v>28476.811687867099</v>
      </c>
      <c r="AE82" s="150">
        <v>1.7922343563387941</v>
      </c>
      <c r="AF82" s="149">
        <v>17843</v>
      </c>
      <c r="AG82" s="149">
        <v>31841.763375175411</v>
      </c>
      <c r="AH82" s="150">
        <v>1.7845521142843361</v>
      </c>
      <c r="AI82" s="149">
        <v>19897</v>
      </c>
      <c r="AJ82" s="149">
        <v>35329.340249588349</v>
      </c>
      <c r="AK82" s="150">
        <v>1.7756114112473413</v>
      </c>
      <c r="AL82" s="149">
        <v>22562</v>
      </c>
      <c r="AM82" s="149">
        <v>39836.673702639935</v>
      </c>
      <c r="AN82" s="150">
        <v>1.7656534749862571</v>
      </c>
      <c r="AO82" s="149">
        <v>24646</v>
      </c>
      <c r="AP82" s="149">
        <v>43628.976924470255</v>
      </c>
      <c r="AQ82" s="150">
        <v>1.7702254696287534</v>
      </c>
      <c r="AR82" s="149">
        <v>26427</v>
      </c>
      <c r="AS82" s="149">
        <v>46995.429078168192</v>
      </c>
      <c r="AT82" s="150">
        <v>1.7783111619997802</v>
      </c>
      <c r="AU82" s="149">
        <v>27847</v>
      </c>
      <c r="AV82" s="149">
        <v>50240.836591080239</v>
      </c>
      <c r="AW82" s="150">
        <v>1.8041741153833533</v>
      </c>
      <c r="AX82" s="149">
        <v>29140</v>
      </c>
      <c r="AY82" s="149">
        <v>53966.683732583493</v>
      </c>
      <c r="AZ82" s="150">
        <v>1.8519795378374568</v>
      </c>
      <c r="BA82" s="149">
        <v>29402</v>
      </c>
      <c r="BB82" s="149">
        <v>55670.002012049517</v>
      </c>
      <c r="BC82" s="150">
        <v>1.893408680091474</v>
      </c>
      <c r="BD82" s="149">
        <v>31124</v>
      </c>
      <c r="BE82" s="149">
        <v>59544.202249709939</v>
      </c>
      <c r="BF82" s="150">
        <v>1.913128204912927</v>
      </c>
      <c r="BG82" s="149">
        <v>32540</v>
      </c>
      <c r="BH82" s="149">
        <v>63147.13348874556</v>
      </c>
      <c r="BI82" s="150">
        <v>1.9406002916025065</v>
      </c>
      <c r="BJ82" s="149">
        <v>33662</v>
      </c>
      <c r="BK82" s="149">
        <v>64873.909866986083</v>
      </c>
      <c r="BL82" s="150">
        <v>1.9272149565381167</v>
      </c>
      <c r="BM82" s="149">
        <v>33845</v>
      </c>
      <c r="BN82" s="149">
        <v>65223.086826953724</v>
      </c>
      <c r="BO82" s="150">
        <v>1.9271114441410466</v>
      </c>
      <c r="BP82" s="149">
        <v>34949</v>
      </c>
      <c r="BQ82" s="149">
        <v>66497.614450112611</v>
      </c>
      <c r="BR82" s="150">
        <v>1.902704353489731</v>
      </c>
      <c r="BS82" s="149">
        <v>35181</v>
      </c>
      <c r="BT82" s="149">
        <v>66469.130571477712</v>
      </c>
      <c r="BU82" s="150">
        <v>1.8893473912474834</v>
      </c>
      <c r="BV82" s="149">
        <v>35348</v>
      </c>
      <c r="BW82" s="149">
        <v>67668.957593654195</v>
      </c>
      <c r="BX82" s="150">
        <v>1.9143645352963166</v>
      </c>
      <c r="BY82" s="149">
        <v>35921</v>
      </c>
      <c r="BZ82" s="149">
        <v>68870.647532266186</v>
      </c>
      <c r="CA82" s="150">
        <v>1.9172809090021488</v>
      </c>
      <c r="CB82" s="149">
        <v>36102</v>
      </c>
      <c r="CC82" s="149">
        <v>70468.778095118309</v>
      </c>
      <c r="CD82" s="150">
        <v>1.9519355740711957</v>
      </c>
      <c r="CE82" s="149">
        <v>36816</v>
      </c>
      <c r="CF82" s="149">
        <v>72253.419365834285</v>
      </c>
      <c r="CG82" s="150">
        <v>1.9625548502236605</v>
      </c>
      <c r="CH82" s="149">
        <v>37756</v>
      </c>
      <c r="CI82" s="149">
        <v>75201.990158464556</v>
      </c>
      <c r="CJ82" s="150">
        <v>1.9917891238071976</v>
      </c>
      <c r="CK82" s="149">
        <v>38880</v>
      </c>
      <c r="CL82" s="149">
        <v>77608.443817156207</v>
      </c>
      <c r="CM82" s="150">
        <v>1.9961019500297379</v>
      </c>
      <c r="CN82" s="149">
        <v>39815</v>
      </c>
      <c r="CO82" s="149">
        <v>80464.13956612724</v>
      </c>
      <c r="CP82" s="150">
        <v>2.0209503846823367</v>
      </c>
      <c r="CQ82" s="149">
        <v>40476</v>
      </c>
      <c r="CR82" s="149">
        <v>82373.245873338339</v>
      </c>
      <c r="CS82" s="150">
        <v>2.0351132985803524</v>
      </c>
      <c r="CT82" s="149">
        <v>40612</v>
      </c>
      <c r="CU82" s="149">
        <v>82121.137668261901</v>
      </c>
      <c r="CV82" s="150">
        <v>2.0220904577036811</v>
      </c>
      <c r="CW82" s="149">
        <v>41165</v>
      </c>
      <c r="CX82" s="149">
        <v>83572.489505975405</v>
      </c>
      <c r="CY82" s="150">
        <v>2.0301831533092529</v>
      </c>
      <c r="CZ82" s="149">
        <v>42526</v>
      </c>
      <c r="DA82" s="149">
        <v>86813.215456520586</v>
      </c>
      <c r="DB82" s="150">
        <v>2.0414150274307619</v>
      </c>
      <c r="DC82" s="149">
        <v>43554</v>
      </c>
      <c r="DD82" s="149">
        <v>88921.307693006136</v>
      </c>
      <c r="DE82" s="150">
        <v>2.0416335512927892</v>
      </c>
      <c r="DF82" s="149">
        <v>44677</v>
      </c>
      <c r="DG82" s="149">
        <v>91701.845269962854</v>
      </c>
      <c r="DH82" s="150">
        <v>2.0525515426273664</v>
      </c>
      <c r="DI82" s="149">
        <v>46009</v>
      </c>
      <c r="DJ82" s="149">
        <v>95563.132808950671</v>
      </c>
      <c r="DK82" s="150">
        <v>2.0770530289497855</v>
      </c>
      <c r="DL82" s="149">
        <v>46581</v>
      </c>
      <c r="DM82" s="149">
        <v>96330.371531465891</v>
      </c>
      <c r="DN82" s="150">
        <v>2.0680185382766769</v>
      </c>
      <c r="DO82" s="149">
        <v>45587</v>
      </c>
      <c r="DP82" s="149">
        <v>90833.56760579627</v>
      </c>
      <c r="DQ82" s="150">
        <v>1.9925322483558092</v>
      </c>
      <c r="DR82" s="149">
        <v>46426</v>
      </c>
      <c r="DS82" s="149">
        <v>93683.477403012614</v>
      </c>
      <c r="DT82" s="150">
        <v>2.0179097359887264</v>
      </c>
      <c r="DU82" s="149">
        <v>48531</v>
      </c>
      <c r="DV82" s="149">
        <v>98008.065716100158</v>
      </c>
      <c r="DW82" s="150">
        <v>2.0194940494962017</v>
      </c>
      <c r="DX82" s="149">
        <v>48824</v>
      </c>
      <c r="DY82" s="149">
        <v>96436.387135866564</v>
      </c>
      <c r="DZ82" s="150">
        <v>1.9751840720929577</v>
      </c>
      <c r="EA82" s="149">
        <v>49268</v>
      </c>
      <c r="EB82" s="149">
        <v>96745.848585512053</v>
      </c>
      <c r="EC82" s="150">
        <v>1.9636650277160033</v>
      </c>
      <c r="ED82" s="149">
        <v>49495</v>
      </c>
      <c r="EE82" s="151">
        <v>96997.241676029415</v>
      </c>
      <c r="EF82" s="161">
        <v>1.9597381892318297</v>
      </c>
    </row>
    <row r="83" spans="1:136" ht="15" customHeight="1">
      <c r="A83" s="158">
        <v>69</v>
      </c>
      <c r="B83" s="156">
        <v>5471</v>
      </c>
      <c r="C83" s="149">
        <v>10887.197499426595</v>
      </c>
      <c r="D83" s="150">
        <v>1.9899830925656361</v>
      </c>
      <c r="E83" s="149">
        <v>6054</v>
      </c>
      <c r="F83" s="149">
        <v>11904.041435718398</v>
      </c>
      <c r="G83" s="150">
        <v>1.9663101149187971</v>
      </c>
      <c r="H83" s="149">
        <v>6662</v>
      </c>
      <c r="I83" s="149">
        <v>13057.987393461941</v>
      </c>
      <c r="J83" s="150">
        <v>1.9600701581299822</v>
      </c>
      <c r="K83" s="149">
        <v>7539</v>
      </c>
      <c r="L83" s="149">
        <v>14716.389367789663</v>
      </c>
      <c r="M83" s="150">
        <v>1.9520346687610641</v>
      </c>
      <c r="N83" s="149">
        <v>8704</v>
      </c>
      <c r="O83" s="149">
        <v>16867.308228294332</v>
      </c>
      <c r="P83" s="150">
        <v>1.9378800813757275</v>
      </c>
      <c r="Q83" s="149">
        <v>9909</v>
      </c>
      <c r="R83" s="149">
        <v>18526.875120234461</v>
      </c>
      <c r="S83" s="150">
        <v>1.869701798388784</v>
      </c>
      <c r="T83" s="149">
        <v>11449</v>
      </c>
      <c r="U83" s="149">
        <v>21044.009313061018</v>
      </c>
      <c r="V83" s="150">
        <v>1.8380652732169638</v>
      </c>
      <c r="W83" s="149">
        <v>12739</v>
      </c>
      <c r="X83" s="149">
        <v>23144.963422609628</v>
      </c>
      <c r="Y83" s="150">
        <v>1.8168587347994056</v>
      </c>
      <c r="Z83" s="149">
        <v>14349</v>
      </c>
      <c r="AA83" s="149">
        <v>25752.587684876376</v>
      </c>
      <c r="AB83" s="150">
        <v>1.7947304819065006</v>
      </c>
      <c r="AC83" s="149">
        <v>16201</v>
      </c>
      <c r="AD83" s="149">
        <v>28877.718131899815</v>
      </c>
      <c r="AE83" s="150">
        <v>1.7824651646132841</v>
      </c>
      <c r="AF83" s="149">
        <v>18184</v>
      </c>
      <c r="AG83" s="149">
        <v>32287.852627116132</v>
      </c>
      <c r="AH83" s="150">
        <v>1.7756188202329592</v>
      </c>
      <c r="AI83" s="149">
        <v>20280</v>
      </c>
      <c r="AJ83" s="149">
        <v>35821.026791072123</v>
      </c>
      <c r="AK83" s="150">
        <v>1.76632282007259</v>
      </c>
      <c r="AL83" s="149">
        <v>23001</v>
      </c>
      <c r="AM83" s="149">
        <v>40386.889538570278</v>
      </c>
      <c r="AN83" s="150">
        <v>1.7558753766605921</v>
      </c>
      <c r="AO83" s="149">
        <v>25132</v>
      </c>
      <c r="AP83" s="149">
        <v>44233.525253735592</v>
      </c>
      <c r="AQ83" s="150">
        <v>1.7600479569367973</v>
      </c>
      <c r="AR83" s="149">
        <v>27008</v>
      </c>
      <c r="AS83" s="149">
        <v>47649.559330956363</v>
      </c>
      <c r="AT83" s="150">
        <v>1.7642757453701261</v>
      </c>
      <c r="AU83" s="149">
        <v>28426</v>
      </c>
      <c r="AV83" s="149">
        <v>50953.927946531134</v>
      </c>
      <c r="AW83" s="150">
        <v>1.7925113609558549</v>
      </c>
      <c r="AX83" s="149">
        <v>29753</v>
      </c>
      <c r="AY83" s="149">
        <v>54757.678182075098</v>
      </c>
      <c r="AZ83" s="150">
        <v>1.8404086371819681</v>
      </c>
      <c r="BA83" s="149">
        <v>30022</v>
      </c>
      <c r="BB83" s="149">
        <v>56507.387617359862</v>
      </c>
      <c r="BC83" s="150">
        <v>1.8821993077529766</v>
      </c>
      <c r="BD83" s="149">
        <v>31788</v>
      </c>
      <c r="BE83" s="149">
        <v>60449.684897959967</v>
      </c>
      <c r="BF83" s="150">
        <v>1.9016510915427194</v>
      </c>
      <c r="BG83" s="149">
        <v>33305</v>
      </c>
      <c r="BH83" s="149">
        <v>64122.163070454786</v>
      </c>
      <c r="BI83" s="150">
        <v>1.9253013983022005</v>
      </c>
      <c r="BJ83" s="149">
        <v>34337</v>
      </c>
      <c r="BK83" s="149">
        <v>65869.186791151064</v>
      </c>
      <c r="BL83" s="150">
        <v>1.9183151350191066</v>
      </c>
      <c r="BM83" s="149">
        <v>34398</v>
      </c>
      <c r="BN83" s="149">
        <v>66241.557964278996</v>
      </c>
      <c r="BO83" s="150">
        <v>1.9257386465573287</v>
      </c>
      <c r="BP83" s="149">
        <v>35563</v>
      </c>
      <c r="BQ83" s="149">
        <v>67504.540557453263</v>
      </c>
      <c r="BR83" s="150">
        <v>1.8981677743006289</v>
      </c>
      <c r="BS83" s="149">
        <v>36124</v>
      </c>
      <c r="BT83" s="149">
        <v>67461.163927897884</v>
      </c>
      <c r="BU83" s="150">
        <v>1.8674887589385971</v>
      </c>
      <c r="BV83" s="149">
        <v>36092</v>
      </c>
      <c r="BW83" s="149">
        <v>68700.781888846512</v>
      </c>
      <c r="BX83" s="150">
        <v>1.9034905765501084</v>
      </c>
      <c r="BY83" s="149">
        <v>36795</v>
      </c>
      <c r="BZ83" s="149">
        <v>69917.643192036703</v>
      </c>
      <c r="CA83" s="150">
        <v>1.9001941348562768</v>
      </c>
      <c r="CB83" s="149">
        <v>36956</v>
      </c>
      <c r="CC83" s="149">
        <v>71563.399989808546</v>
      </c>
      <c r="CD83" s="150">
        <v>1.9364487495889313</v>
      </c>
      <c r="CE83" s="149">
        <v>37667</v>
      </c>
      <c r="CF83" s="149">
        <v>73382.346836532408</v>
      </c>
      <c r="CG83" s="150">
        <v>1.9481866577251283</v>
      </c>
      <c r="CH83" s="149">
        <v>38527</v>
      </c>
      <c r="CI83" s="149">
        <v>76396.351869951221</v>
      </c>
      <c r="CJ83" s="150">
        <v>1.9829302014159218</v>
      </c>
      <c r="CK83" s="149">
        <v>39727</v>
      </c>
      <c r="CL83" s="149">
        <v>78843.977136855741</v>
      </c>
      <c r="CM83" s="150">
        <v>1.9846446280075449</v>
      </c>
      <c r="CN83" s="149">
        <v>40690</v>
      </c>
      <c r="CO83" s="149">
        <v>81760.427321827417</v>
      </c>
      <c r="CP83" s="150">
        <v>2.0093494057957093</v>
      </c>
      <c r="CQ83" s="149">
        <v>41357</v>
      </c>
      <c r="CR83" s="149">
        <v>83710.621919358862</v>
      </c>
      <c r="CS83" s="150">
        <v>2.0240980225683405</v>
      </c>
      <c r="CT83" s="149">
        <v>41501</v>
      </c>
      <c r="CU83" s="149">
        <v>83446.874167261936</v>
      </c>
      <c r="CV83" s="150">
        <v>2.0107196011484527</v>
      </c>
      <c r="CW83" s="149">
        <v>42052</v>
      </c>
      <c r="CX83" s="149">
        <v>84925.195275183651</v>
      </c>
      <c r="CY83" s="150">
        <v>2.0195280908204998</v>
      </c>
      <c r="CZ83" s="149">
        <v>43497</v>
      </c>
      <c r="DA83" s="149">
        <v>88225.65701414067</v>
      </c>
      <c r="DB83" s="150">
        <v>2.0283159071692456</v>
      </c>
      <c r="DC83" s="149">
        <v>44523</v>
      </c>
      <c r="DD83" s="149">
        <v>90368.768598949202</v>
      </c>
      <c r="DE83" s="150">
        <v>2.0297097814376661</v>
      </c>
      <c r="DF83" s="149">
        <v>45708</v>
      </c>
      <c r="DG83" s="149">
        <v>93201.597424732638</v>
      </c>
      <c r="DH83" s="150">
        <v>2.0390653151468592</v>
      </c>
      <c r="DI83" s="149">
        <v>47067</v>
      </c>
      <c r="DJ83" s="149">
        <v>97144.287853471629</v>
      </c>
      <c r="DK83" s="150">
        <v>2.0639575042699052</v>
      </c>
      <c r="DL83" s="149">
        <v>47678</v>
      </c>
      <c r="DM83" s="149">
        <v>97917.050036180255</v>
      </c>
      <c r="DN83" s="150">
        <v>2.0537155509077616</v>
      </c>
      <c r="DO83" s="149">
        <v>46642</v>
      </c>
      <c r="DP83" s="149">
        <v>92276.630657153044</v>
      </c>
      <c r="DQ83" s="150">
        <v>1.978402098047962</v>
      </c>
      <c r="DR83" s="149">
        <v>47511</v>
      </c>
      <c r="DS83" s="149">
        <v>95190.655423227785</v>
      </c>
      <c r="DT83" s="150">
        <v>2.0035498184257916</v>
      </c>
      <c r="DU83" s="149">
        <v>49648</v>
      </c>
      <c r="DV83" s="149">
        <v>99585.926215266692</v>
      </c>
      <c r="DW83" s="150">
        <v>2.005839635338114</v>
      </c>
      <c r="DX83" s="149">
        <v>49938</v>
      </c>
      <c r="DY83" s="149">
        <v>97953.547295704775</v>
      </c>
      <c r="DZ83" s="150">
        <v>1.9615032098943646</v>
      </c>
      <c r="EA83" s="149">
        <v>50404</v>
      </c>
      <c r="EB83" s="149">
        <v>98259.160614299632</v>
      </c>
      <c r="EC83" s="150">
        <v>1.9494318033152058</v>
      </c>
      <c r="ED83" s="149">
        <v>50630</v>
      </c>
      <c r="EE83" s="151">
        <v>98511.354155067791</v>
      </c>
      <c r="EF83" s="161">
        <v>1.9457111229521586</v>
      </c>
    </row>
    <row r="84" spans="1:136" ht="15" customHeight="1">
      <c r="A84" s="158">
        <v>70</v>
      </c>
      <c r="B84" s="156">
        <v>5587</v>
      </c>
      <c r="C84" s="149">
        <v>11065.789346525751</v>
      </c>
      <c r="D84" s="150">
        <v>1.9806317069135049</v>
      </c>
      <c r="E84" s="149">
        <v>6182</v>
      </c>
      <c r="F84" s="149">
        <v>12096.909754417467</v>
      </c>
      <c r="G84" s="150">
        <v>1.9567954957000109</v>
      </c>
      <c r="H84" s="149">
        <v>6803</v>
      </c>
      <c r="I84" s="149">
        <v>13268.854722106893</v>
      </c>
      <c r="J84" s="150">
        <v>1.9504416760409955</v>
      </c>
      <c r="K84" s="149">
        <v>7698</v>
      </c>
      <c r="L84" s="149">
        <v>14953.002723708429</v>
      </c>
      <c r="M84" s="150">
        <v>1.9424529389073044</v>
      </c>
      <c r="N84" s="149">
        <v>8888</v>
      </c>
      <c r="O84" s="149">
        <v>17136.351835053891</v>
      </c>
      <c r="P84" s="150">
        <v>1.9280323846820309</v>
      </c>
      <c r="Q84" s="149">
        <v>10113</v>
      </c>
      <c r="R84" s="149">
        <v>18810.714371204736</v>
      </c>
      <c r="S84" s="150">
        <v>1.8600528400281555</v>
      </c>
      <c r="T84" s="149">
        <v>11675</v>
      </c>
      <c r="U84" s="149">
        <v>21360.108487257425</v>
      </c>
      <c r="V84" s="150">
        <v>1.8295596134695866</v>
      </c>
      <c r="W84" s="149">
        <v>12986</v>
      </c>
      <c r="X84" s="149">
        <v>23487.729745387911</v>
      </c>
      <c r="Y84" s="150">
        <v>1.8086962687038279</v>
      </c>
      <c r="Z84" s="149">
        <v>14621</v>
      </c>
      <c r="AA84" s="149">
        <v>26128.205492829838</v>
      </c>
      <c r="AB84" s="150">
        <v>1.7870327264092634</v>
      </c>
      <c r="AC84" s="149">
        <v>16505</v>
      </c>
      <c r="AD84" s="149">
        <v>29295.461097497599</v>
      </c>
      <c r="AE84" s="150">
        <v>1.7749446287487185</v>
      </c>
      <c r="AF84" s="149">
        <v>18537</v>
      </c>
      <c r="AG84" s="149">
        <v>32752.112399058034</v>
      </c>
      <c r="AH84" s="150">
        <v>1.7668507524981407</v>
      </c>
      <c r="AI84" s="149">
        <v>20678</v>
      </c>
      <c r="AJ84" s="149">
        <v>36332.460894089192</v>
      </c>
      <c r="AK84" s="150">
        <v>1.7570587529784889</v>
      </c>
      <c r="AL84" s="149">
        <v>23456</v>
      </c>
      <c r="AM84" s="149">
        <v>40958.888092126232</v>
      </c>
      <c r="AN84" s="150">
        <v>1.7462008906943312</v>
      </c>
      <c r="AO84" s="149">
        <v>25637</v>
      </c>
      <c r="AP84" s="149">
        <v>44861.87783381997</v>
      </c>
      <c r="AQ84" s="150">
        <v>1.7498879679299437</v>
      </c>
      <c r="AR84" s="149">
        <v>27575</v>
      </c>
      <c r="AS84" s="149">
        <v>48328.129917832448</v>
      </c>
      <c r="AT84" s="150">
        <v>1.7526067059957371</v>
      </c>
      <c r="AU84" s="149">
        <v>29019</v>
      </c>
      <c r="AV84" s="149">
        <v>51695.025285565454</v>
      </c>
      <c r="AW84" s="150">
        <v>1.7814199416094785</v>
      </c>
      <c r="AX84" s="149">
        <v>30379</v>
      </c>
      <c r="AY84" s="149">
        <v>55580.762404593297</v>
      </c>
      <c r="AZ84" s="150">
        <v>1.8295784062870173</v>
      </c>
      <c r="BA84" s="149">
        <v>30651</v>
      </c>
      <c r="BB84" s="149">
        <v>57379.770589910142</v>
      </c>
      <c r="BC84" s="150">
        <v>1.8720358418945595</v>
      </c>
      <c r="BD84" s="149">
        <v>32492</v>
      </c>
      <c r="BE84" s="149">
        <v>61393.724353588928</v>
      </c>
      <c r="BF84" s="150">
        <v>1.8895027807949318</v>
      </c>
      <c r="BG84" s="149">
        <v>34072</v>
      </c>
      <c r="BH84" s="149">
        <v>65136.604532438709</v>
      </c>
      <c r="BI84" s="150">
        <v>1.9117341081368486</v>
      </c>
      <c r="BJ84" s="149">
        <v>35102</v>
      </c>
      <c r="BK84" s="149">
        <v>66907.043285929452</v>
      </c>
      <c r="BL84" s="150">
        <v>1.9060749611398056</v>
      </c>
      <c r="BM84" s="149">
        <v>35037</v>
      </c>
      <c r="BN84" s="149">
        <v>67292.917068187176</v>
      </c>
      <c r="BO84" s="150">
        <v>1.9206243990121066</v>
      </c>
      <c r="BP84" s="149">
        <v>36376</v>
      </c>
      <c r="BQ84" s="149">
        <v>68556.568080138051</v>
      </c>
      <c r="BR84" s="150">
        <v>1.8846648361595022</v>
      </c>
      <c r="BS84" s="149">
        <v>36821</v>
      </c>
      <c r="BT84" s="149">
        <v>68493.484886276769</v>
      </c>
      <c r="BU84" s="150">
        <v>1.8601744897280565</v>
      </c>
      <c r="BV84" s="149">
        <v>36885</v>
      </c>
      <c r="BW84" s="149">
        <v>69775.201755092668</v>
      </c>
      <c r="BX84" s="150">
        <v>1.8916958588882382</v>
      </c>
      <c r="BY84" s="149">
        <v>37586</v>
      </c>
      <c r="BZ84" s="149">
        <v>71009.693870916308</v>
      </c>
      <c r="CA84" s="150">
        <v>1.8892591356067767</v>
      </c>
      <c r="CB84" s="149">
        <v>37743</v>
      </c>
      <c r="CC84" s="149">
        <v>72704.111024042315</v>
      </c>
      <c r="CD84" s="150">
        <v>1.9262939094412823</v>
      </c>
      <c r="CE84" s="149">
        <v>38580</v>
      </c>
      <c r="CF84" s="149">
        <v>74557.946820105441</v>
      </c>
      <c r="CG84" s="150">
        <v>1.9325543499249724</v>
      </c>
      <c r="CH84" s="149">
        <v>39376</v>
      </c>
      <c r="CI84" s="149">
        <v>77645.41207278776</v>
      </c>
      <c r="CJ84" s="150">
        <v>1.9718968933560483</v>
      </c>
      <c r="CK84" s="149">
        <v>40595</v>
      </c>
      <c r="CL84" s="149">
        <v>80133.826564360003</v>
      </c>
      <c r="CM84" s="150">
        <v>1.973982671865008</v>
      </c>
      <c r="CN84" s="149">
        <v>41605</v>
      </c>
      <c r="CO84" s="149">
        <v>83115.088219439946</v>
      </c>
      <c r="CP84" s="150">
        <v>1.9977187410032435</v>
      </c>
      <c r="CQ84" s="149">
        <v>42268</v>
      </c>
      <c r="CR84" s="149">
        <v>85106.616246852878</v>
      </c>
      <c r="CS84" s="150">
        <v>2.0134999585230644</v>
      </c>
      <c r="CT84" s="149">
        <v>42426</v>
      </c>
      <c r="CU84" s="149">
        <v>84829.320578017214</v>
      </c>
      <c r="CV84" s="150">
        <v>1.9994654357709238</v>
      </c>
      <c r="CW84" s="149">
        <v>42998</v>
      </c>
      <c r="CX84" s="149">
        <v>86339.394173083696</v>
      </c>
      <c r="CY84" s="150">
        <v>2.0079862824569443</v>
      </c>
      <c r="CZ84" s="149">
        <v>44450</v>
      </c>
      <c r="DA84" s="149">
        <v>89700.590057916197</v>
      </c>
      <c r="DB84" s="150">
        <v>2.018011024924999</v>
      </c>
      <c r="DC84" s="149">
        <v>45536</v>
      </c>
      <c r="DD84" s="149">
        <v>91880.214649655347</v>
      </c>
      <c r="DE84" s="150">
        <v>2.0177489162345252</v>
      </c>
      <c r="DF84" s="149">
        <v>46738</v>
      </c>
      <c r="DG84" s="149">
        <v>94768.08380152646</v>
      </c>
      <c r="DH84" s="150">
        <v>2.0276452522899238</v>
      </c>
      <c r="DI84" s="149">
        <v>48200</v>
      </c>
      <c r="DJ84" s="149">
        <v>98795.672338588149</v>
      </c>
      <c r="DK84" s="150">
        <v>2.0497027456138621</v>
      </c>
      <c r="DL84" s="149">
        <v>48774</v>
      </c>
      <c r="DM84" s="149">
        <v>99573.434307673553</v>
      </c>
      <c r="DN84" s="150">
        <v>2.0415269263885176</v>
      </c>
      <c r="DO84" s="149">
        <v>47705</v>
      </c>
      <c r="DP84" s="149">
        <v>93780.092474053527</v>
      </c>
      <c r="DQ84" s="150">
        <v>1.9658336122849498</v>
      </c>
      <c r="DR84" s="149">
        <v>48642</v>
      </c>
      <c r="DS84" s="149">
        <v>96761.159660071877</v>
      </c>
      <c r="DT84" s="150">
        <v>1.9892512573510932</v>
      </c>
      <c r="DU84" s="149">
        <v>50792</v>
      </c>
      <c r="DV84" s="149">
        <v>101231.21629641096</v>
      </c>
      <c r="DW84" s="150">
        <v>1.9930543451018066</v>
      </c>
      <c r="DX84" s="149">
        <v>51114</v>
      </c>
      <c r="DY84" s="149">
        <v>99534.923990554875</v>
      </c>
      <c r="DZ84" s="150">
        <v>1.9473123604209195</v>
      </c>
      <c r="EA84" s="149">
        <v>51570</v>
      </c>
      <c r="EB84" s="149">
        <v>99834.965135582053</v>
      </c>
      <c r="EC84" s="150">
        <v>1.935911676082646</v>
      </c>
      <c r="ED84" s="149">
        <v>51794</v>
      </c>
      <c r="EE84" s="151">
        <v>100088.08853062089</v>
      </c>
      <c r="EF84" s="161">
        <v>1.9324263144499536</v>
      </c>
    </row>
    <row r="85" spans="1:136" ht="15" customHeight="1">
      <c r="A85" s="158">
        <v>71</v>
      </c>
      <c r="B85" s="156">
        <v>5702</v>
      </c>
      <c r="C85" s="149">
        <v>11252.886050241179</v>
      </c>
      <c r="D85" s="150">
        <v>1.9734980796634829</v>
      </c>
      <c r="E85" s="149">
        <v>6314</v>
      </c>
      <c r="F85" s="149">
        <v>12298.630735586745</v>
      </c>
      <c r="G85" s="150">
        <v>1.9478350864090506</v>
      </c>
      <c r="H85" s="149">
        <v>6949</v>
      </c>
      <c r="I85" s="149">
        <v>13489.332193827926</v>
      </c>
      <c r="J85" s="150">
        <v>1.941190414998982</v>
      </c>
      <c r="K85" s="149">
        <v>7863</v>
      </c>
      <c r="L85" s="149">
        <v>15200.346728241748</v>
      </c>
      <c r="M85" s="150">
        <v>1.9331485092511442</v>
      </c>
      <c r="N85" s="149">
        <v>9081</v>
      </c>
      <c r="O85" s="149">
        <v>17417.468361150888</v>
      </c>
      <c r="P85" s="150">
        <v>1.9180121529733387</v>
      </c>
      <c r="Q85" s="149">
        <v>10313</v>
      </c>
      <c r="R85" s="149">
        <v>19107.193826244398</v>
      </c>
      <c r="S85" s="150">
        <v>1.8527289659889845</v>
      </c>
      <c r="T85" s="149">
        <v>11910</v>
      </c>
      <c r="U85" s="149">
        <v>21690.077827930014</v>
      </c>
      <c r="V85" s="150">
        <v>1.8211652248471883</v>
      </c>
      <c r="W85" s="149">
        <v>13245</v>
      </c>
      <c r="X85" s="149">
        <v>23845.445164609351</v>
      </c>
      <c r="Y85" s="150">
        <v>1.800335610767033</v>
      </c>
      <c r="Z85" s="149">
        <v>14906</v>
      </c>
      <c r="AA85" s="149">
        <v>26520.109800368024</v>
      </c>
      <c r="AB85" s="150">
        <v>1.7791567020238845</v>
      </c>
      <c r="AC85" s="149">
        <v>16829</v>
      </c>
      <c r="AD85" s="149">
        <v>29730.962656311938</v>
      </c>
      <c r="AE85" s="150">
        <v>1.7666505827031873</v>
      </c>
      <c r="AF85" s="149">
        <v>18903</v>
      </c>
      <c r="AG85" s="149">
        <v>33236.012888822479</v>
      </c>
      <c r="AH85" s="150">
        <v>1.7582401147343003</v>
      </c>
      <c r="AI85" s="149">
        <v>21091</v>
      </c>
      <c r="AJ85" s="149">
        <v>36865.200125562878</v>
      </c>
      <c r="AK85" s="150">
        <v>1.7479114373696305</v>
      </c>
      <c r="AL85" s="149">
        <v>23929</v>
      </c>
      <c r="AM85" s="149">
        <v>41554.334152973039</v>
      </c>
      <c r="AN85" s="150">
        <v>1.7365679365194131</v>
      </c>
      <c r="AO85" s="149">
        <v>26159</v>
      </c>
      <c r="AP85" s="149">
        <v>45515.872224009501</v>
      </c>
      <c r="AQ85" s="150">
        <v>1.7399698850877137</v>
      </c>
      <c r="AR85" s="149">
        <v>28129</v>
      </c>
      <c r="AS85" s="149">
        <v>49034.292557511173</v>
      </c>
      <c r="AT85" s="150">
        <v>1.7431935922894939</v>
      </c>
      <c r="AU85" s="149">
        <v>29620</v>
      </c>
      <c r="AV85" s="149">
        <v>52466.612332561323</v>
      </c>
      <c r="AW85" s="150">
        <v>1.7713238464740486</v>
      </c>
      <c r="AX85" s="149">
        <v>31011</v>
      </c>
      <c r="AY85" s="149">
        <v>56438.931597414383</v>
      </c>
      <c r="AZ85" s="150">
        <v>1.8199649026930567</v>
      </c>
      <c r="BA85" s="149">
        <v>31285</v>
      </c>
      <c r="BB85" s="149">
        <v>58290.552578440802</v>
      </c>
      <c r="BC85" s="150">
        <v>1.8632108863174301</v>
      </c>
      <c r="BD85" s="149">
        <v>33119</v>
      </c>
      <c r="BE85" s="149">
        <v>62380.038103897052</v>
      </c>
      <c r="BF85" s="150">
        <v>1.8835121260876553</v>
      </c>
      <c r="BG85" s="149">
        <v>34827</v>
      </c>
      <c r="BH85" s="149">
        <v>66194.766391296434</v>
      </c>
      <c r="BI85" s="150">
        <v>1.9006737988140361</v>
      </c>
      <c r="BJ85" s="149">
        <v>35844</v>
      </c>
      <c r="BK85" s="149">
        <v>67991.712917264085</v>
      </c>
      <c r="BL85" s="150">
        <v>1.8968784989751168</v>
      </c>
      <c r="BM85" s="149">
        <v>35976</v>
      </c>
      <c r="BN85" s="149">
        <v>68388.733515526663</v>
      </c>
      <c r="BO85" s="150">
        <v>1.900954344994626</v>
      </c>
      <c r="BP85" s="149">
        <v>37111</v>
      </c>
      <c r="BQ85" s="149">
        <v>69650.830699817132</v>
      </c>
      <c r="BR85" s="150">
        <v>1.8768244105471998</v>
      </c>
      <c r="BS85" s="149">
        <v>37625</v>
      </c>
      <c r="BT85" s="149">
        <v>69555.950770499432</v>
      </c>
      <c r="BU85" s="150">
        <v>1.8486631434019782</v>
      </c>
      <c r="BV85" s="149">
        <v>37677</v>
      </c>
      <c r="BW85" s="149">
        <v>70894.408822873753</v>
      </c>
      <c r="BX85" s="150">
        <v>1.8816362455310602</v>
      </c>
      <c r="BY85" s="149">
        <v>38409</v>
      </c>
      <c r="BZ85" s="149">
        <v>72147.403127680067</v>
      </c>
      <c r="CA85" s="150">
        <v>1.8783983734978797</v>
      </c>
      <c r="CB85" s="149">
        <v>38570</v>
      </c>
      <c r="CC85" s="149">
        <v>73895.477201930393</v>
      </c>
      <c r="CD85" s="150">
        <v>1.9158796267028881</v>
      </c>
      <c r="CE85" s="149">
        <v>39417</v>
      </c>
      <c r="CF85" s="149">
        <v>75783.263784255294</v>
      </c>
      <c r="CG85" s="150">
        <v>1.9226035412196589</v>
      </c>
      <c r="CH85" s="149">
        <v>40232</v>
      </c>
      <c r="CI85" s="149">
        <v>78950.53992941379</v>
      </c>
      <c r="CJ85" s="150">
        <v>1.9623816844654451</v>
      </c>
      <c r="CK85" s="149">
        <v>41485</v>
      </c>
      <c r="CL85" s="149">
        <v>81481.705567600933</v>
      </c>
      <c r="CM85" s="150">
        <v>1.9641245165144252</v>
      </c>
      <c r="CN85" s="149">
        <v>42540</v>
      </c>
      <c r="CO85" s="149">
        <v>84530.271752327506</v>
      </c>
      <c r="CP85" s="150">
        <v>1.9870773801675483</v>
      </c>
      <c r="CQ85" s="149">
        <v>43210</v>
      </c>
      <c r="CR85" s="149">
        <v>86567.979229876204</v>
      </c>
      <c r="CS85" s="150">
        <v>2.0034246523924137</v>
      </c>
      <c r="CT85" s="149">
        <v>43365</v>
      </c>
      <c r="CU85" s="149">
        <v>86275.244472788894</v>
      </c>
      <c r="CV85" s="150">
        <v>1.9895133050337575</v>
      </c>
      <c r="CW85" s="149">
        <v>43963</v>
      </c>
      <c r="CX85" s="149">
        <v>87816.694763897103</v>
      </c>
      <c r="CY85" s="150">
        <v>1.9975136993357392</v>
      </c>
      <c r="CZ85" s="149">
        <v>45439</v>
      </c>
      <c r="DA85" s="149">
        <v>91243.436411750416</v>
      </c>
      <c r="DB85" s="150">
        <v>2.0080423515427368</v>
      </c>
      <c r="DC85" s="149">
        <v>46590</v>
      </c>
      <c r="DD85" s="149">
        <v>93460.178866484275</v>
      </c>
      <c r="DE85" s="150">
        <v>2.0060137125238091</v>
      </c>
      <c r="DF85" s="149">
        <v>47852</v>
      </c>
      <c r="DG85" s="149">
        <v>96404.552899681017</v>
      </c>
      <c r="DH85" s="150">
        <v>2.014639992052182</v>
      </c>
      <c r="DI85" s="149">
        <v>49356</v>
      </c>
      <c r="DJ85" s="149">
        <v>100520.15014238878</v>
      </c>
      <c r="DK85" s="150">
        <v>2.0366348598425477</v>
      </c>
      <c r="DL85" s="149">
        <v>49892</v>
      </c>
      <c r="DM85" s="149">
        <v>101305.13816323607</v>
      </c>
      <c r="DN85" s="150">
        <v>2.0304886186810727</v>
      </c>
      <c r="DO85" s="149">
        <v>48854</v>
      </c>
      <c r="DP85" s="149">
        <v>95348.530497417174</v>
      </c>
      <c r="DQ85" s="150">
        <v>1.9517036577847704</v>
      </c>
      <c r="DR85" s="149">
        <v>49816</v>
      </c>
      <c r="DS85" s="149">
        <v>98400.085898963705</v>
      </c>
      <c r="DT85" s="150">
        <v>1.9752707142075578</v>
      </c>
      <c r="DU85" s="149">
        <v>51990</v>
      </c>
      <c r="DV85" s="149">
        <v>102949.81266692934</v>
      </c>
      <c r="DW85" s="150">
        <v>1.9801848945360521</v>
      </c>
      <c r="DX85" s="149">
        <v>52343</v>
      </c>
      <c r="DY85" s="149">
        <v>101182.91749971782</v>
      </c>
      <c r="DZ85" s="150">
        <v>1.9330744798677535</v>
      </c>
      <c r="EA85" s="149">
        <v>52766</v>
      </c>
      <c r="EB85" s="149">
        <v>101478.73177394031</v>
      </c>
      <c r="EC85" s="150">
        <v>1.9231840915350853</v>
      </c>
      <c r="ED85" s="149">
        <v>52989</v>
      </c>
      <c r="EE85" s="151">
        <v>101732.8906755448</v>
      </c>
      <c r="EF85" s="161">
        <v>1.9198869704192341</v>
      </c>
    </row>
    <row r="86" spans="1:136" ht="15" customHeight="1">
      <c r="A86" s="158">
        <v>72</v>
      </c>
      <c r="B86" s="156">
        <v>5833</v>
      </c>
      <c r="C86" s="149">
        <v>11448.779451345588</v>
      </c>
      <c r="D86" s="150">
        <v>1.9627600636628817</v>
      </c>
      <c r="E86" s="149">
        <v>6451</v>
      </c>
      <c r="F86" s="149">
        <v>12509.939150860169</v>
      </c>
      <c r="G86" s="150">
        <v>1.9392247947388264</v>
      </c>
      <c r="H86" s="149">
        <v>7100</v>
      </c>
      <c r="I86" s="149">
        <v>13720.236834988962</v>
      </c>
      <c r="J86" s="150">
        <v>1.9324277232378819</v>
      </c>
      <c r="K86" s="149">
        <v>8036</v>
      </c>
      <c r="L86" s="149">
        <v>15459.324182546947</v>
      </c>
      <c r="M86" s="150">
        <v>1.9237586090775196</v>
      </c>
      <c r="N86" s="149">
        <v>9282</v>
      </c>
      <c r="O86" s="149">
        <v>17711.627733312533</v>
      </c>
      <c r="P86" s="150">
        <v>1.9081693313200316</v>
      </c>
      <c r="Q86" s="149">
        <v>10527</v>
      </c>
      <c r="R86" s="149">
        <v>19417.377569255732</v>
      </c>
      <c r="S86" s="150">
        <v>1.8445309745659477</v>
      </c>
      <c r="T86" s="149">
        <v>12155</v>
      </c>
      <c r="U86" s="149">
        <v>22035.045306239375</v>
      </c>
      <c r="V86" s="150">
        <v>1.812837951973622</v>
      </c>
      <c r="W86" s="149">
        <v>13514</v>
      </c>
      <c r="X86" s="149">
        <v>24219.281064883799</v>
      </c>
      <c r="Y86" s="150">
        <v>1.7921622809592865</v>
      </c>
      <c r="Z86" s="149">
        <v>15205</v>
      </c>
      <c r="AA86" s="149">
        <v>26929.579327349173</v>
      </c>
      <c r="AB86" s="150">
        <v>1.7711002517164862</v>
      </c>
      <c r="AC86" s="149">
        <v>17164</v>
      </c>
      <c r="AD86" s="149">
        <v>30185.739205869282</v>
      </c>
      <c r="AE86" s="150">
        <v>1.7586657658977676</v>
      </c>
      <c r="AF86" s="149">
        <v>19281</v>
      </c>
      <c r="AG86" s="149">
        <v>33741.192060461646</v>
      </c>
      <c r="AH86" s="150">
        <v>1.7499710627281597</v>
      </c>
      <c r="AI86" s="149">
        <v>21519</v>
      </c>
      <c r="AJ86" s="149">
        <v>37420.960852958531</v>
      </c>
      <c r="AK86" s="150">
        <v>1.7389730402415786</v>
      </c>
      <c r="AL86" s="149">
        <v>24419</v>
      </c>
      <c r="AM86" s="149">
        <v>42175.129642454056</v>
      </c>
      <c r="AN86" s="150">
        <v>1.7271440125498201</v>
      </c>
      <c r="AO86" s="149">
        <v>26701</v>
      </c>
      <c r="AP86" s="149">
        <v>46197.584042543647</v>
      </c>
      <c r="AQ86" s="150">
        <v>1.7301817925374947</v>
      </c>
      <c r="AR86" s="149">
        <v>28721</v>
      </c>
      <c r="AS86" s="149">
        <v>49770.245909330595</v>
      </c>
      <c r="AT86" s="150">
        <v>1.7328869436764247</v>
      </c>
      <c r="AU86" s="149">
        <v>30233</v>
      </c>
      <c r="AV86" s="149">
        <v>53271.633737953889</v>
      </c>
      <c r="AW86" s="150">
        <v>1.7620359784987891</v>
      </c>
      <c r="AX86" s="149">
        <v>31655</v>
      </c>
      <c r="AY86" s="149">
        <v>57335.602456693101</v>
      </c>
      <c r="AZ86" s="150">
        <v>1.8112652805778897</v>
      </c>
      <c r="BA86" s="149">
        <v>31929</v>
      </c>
      <c r="BB86" s="149">
        <v>59243.572310944626</v>
      </c>
      <c r="BC86" s="150">
        <v>1.8554784775891706</v>
      </c>
      <c r="BD86" s="149">
        <v>33772</v>
      </c>
      <c r="BE86" s="149">
        <v>63413.019636614918</v>
      </c>
      <c r="BF86" s="150">
        <v>1.8776803161380706</v>
      </c>
      <c r="BG86" s="149">
        <v>35573</v>
      </c>
      <c r="BH86" s="149">
        <v>67301.722217961724</v>
      </c>
      <c r="BI86" s="150">
        <v>1.8919327078953623</v>
      </c>
      <c r="BJ86" s="149">
        <v>36796</v>
      </c>
      <c r="BK86" s="149">
        <v>69123.023224339791</v>
      </c>
      <c r="BL86" s="150">
        <v>1.8785472123149198</v>
      </c>
      <c r="BM86" s="149">
        <v>36914</v>
      </c>
      <c r="BN86" s="149">
        <v>69526.640438931456</v>
      </c>
      <c r="BO86" s="150">
        <v>1.8834761997868412</v>
      </c>
      <c r="BP86" s="149">
        <v>37587</v>
      </c>
      <c r="BQ86" s="149">
        <v>70799.534451654457</v>
      </c>
      <c r="BR86" s="150">
        <v>1.8836175925627068</v>
      </c>
      <c r="BS86" s="149">
        <v>38586</v>
      </c>
      <c r="BT86" s="149">
        <v>70693.317188237517</v>
      </c>
      <c r="BU86" s="150">
        <v>1.8320975791281169</v>
      </c>
      <c r="BV86" s="149">
        <v>38532</v>
      </c>
      <c r="BW86" s="149">
        <v>72066.127429935295</v>
      </c>
      <c r="BX86" s="150">
        <v>1.8702929365186156</v>
      </c>
      <c r="BY86" s="149">
        <v>39278</v>
      </c>
      <c r="BZ86" s="149">
        <v>73336.289947137149</v>
      </c>
      <c r="CA86" s="150">
        <v>1.867108558153092</v>
      </c>
      <c r="CB86" s="149">
        <v>39426</v>
      </c>
      <c r="CC86" s="149">
        <v>75142.252182930562</v>
      </c>
      <c r="CD86" s="150">
        <v>1.9059060564838066</v>
      </c>
      <c r="CE86" s="149">
        <v>40328</v>
      </c>
      <c r="CF86" s="149">
        <v>77065.659042751242</v>
      </c>
      <c r="CG86" s="150">
        <v>1.9109715096893285</v>
      </c>
      <c r="CH86" s="149">
        <v>41075</v>
      </c>
      <c r="CI86" s="149">
        <v>80316.139133597419</v>
      </c>
      <c r="CJ86" s="150">
        <v>1.9553533568739481</v>
      </c>
      <c r="CK86" s="149">
        <v>42418</v>
      </c>
      <c r="CL86" s="149">
        <v>82893.450772662996</v>
      </c>
      <c r="CM86" s="150">
        <v>1.954204601175515</v>
      </c>
      <c r="CN86" s="149">
        <v>43503</v>
      </c>
      <c r="CO86" s="149">
        <v>86012.553796807872</v>
      </c>
      <c r="CP86" s="150">
        <v>1.977163731163549</v>
      </c>
      <c r="CQ86" s="149">
        <v>44219</v>
      </c>
      <c r="CR86" s="149">
        <v>88098.642136910421</v>
      </c>
      <c r="CS86" s="150">
        <v>1.9923255192770171</v>
      </c>
      <c r="CT86" s="149">
        <v>44377</v>
      </c>
      <c r="CU86" s="149">
        <v>87789.822742968609</v>
      </c>
      <c r="CV86" s="150">
        <v>1.9782730410565972</v>
      </c>
      <c r="CW86" s="149">
        <v>45026</v>
      </c>
      <c r="CX86" s="149">
        <v>89364.868615173749</v>
      </c>
      <c r="CY86" s="150">
        <v>1.9847392310037255</v>
      </c>
      <c r="CZ86" s="149">
        <v>46452</v>
      </c>
      <c r="DA86" s="149">
        <v>92861.885910807468</v>
      </c>
      <c r="DB86" s="150">
        <v>1.9990933848016763</v>
      </c>
      <c r="DC86" s="149">
        <v>47704</v>
      </c>
      <c r="DD86" s="149">
        <v>95114.132030330817</v>
      </c>
      <c r="DE86" s="150">
        <v>1.9938397625006461</v>
      </c>
      <c r="DF86" s="149">
        <v>49017</v>
      </c>
      <c r="DG86" s="149">
        <v>98118.279311315287</v>
      </c>
      <c r="DH86" s="150">
        <v>2.0017193894223491</v>
      </c>
      <c r="DI86" s="149">
        <v>50514</v>
      </c>
      <c r="DJ86" s="149">
        <v>102327.00338851425</v>
      </c>
      <c r="DK86" s="150">
        <v>2.0257157102687224</v>
      </c>
      <c r="DL86" s="149">
        <v>51024</v>
      </c>
      <c r="DM86" s="149">
        <v>103121.33561478542</v>
      </c>
      <c r="DN86" s="150">
        <v>2.021035897122637</v>
      </c>
      <c r="DO86" s="149">
        <v>49945</v>
      </c>
      <c r="DP86" s="149">
        <v>96990.46538803674</v>
      </c>
      <c r="DQ86" s="150">
        <v>1.9419454477532634</v>
      </c>
      <c r="DR86" s="149">
        <v>51007</v>
      </c>
      <c r="DS86" s="149">
        <v>100113.59419928573</v>
      </c>
      <c r="DT86" s="150">
        <v>1.9627422549706066</v>
      </c>
      <c r="DU86" s="149">
        <v>53217</v>
      </c>
      <c r="DV86" s="149">
        <v>104748.13470813043</v>
      </c>
      <c r="DW86" s="150">
        <v>1.9683209257968399</v>
      </c>
      <c r="DX86" s="149">
        <v>53558</v>
      </c>
      <c r="DY86" s="149">
        <v>102906.00846958223</v>
      </c>
      <c r="DZ86" s="150">
        <v>1.9213937874749287</v>
      </c>
      <c r="EA86" s="149">
        <v>53993</v>
      </c>
      <c r="EB86" s="149">
        <v>103196.65087462877</v>
      </c>
      <c r="EC86" s="150">
        <v>1.9112968509738073</v>
      </c>
      <c r="ED86" s="149">
        <v>54214</v>
      </c>
      <c r="EE86" s="151">
        <v>103451.95248395338</v>
      </c>
      <c r="EF86" s="161">
        <v>1.9082147136155492</v>
      </c>
    </row>
    <row r="87" spans="1:136" ht="15" customHeight="1">
      <c r="A87" s="158">
        <v>73</v>
      </c>
      <c r="B87" s="156">
        <v>5963</v>
      </c>
      <c r="C87" s="149">
        <v>11654.294250226561</v>
      </c>
      <c r="D87" s="150">
        <v>1.9544347224931347</v>
      </c>
      <c r="E87" s="149">
        <v>6594</v>
      </c>
      <c r="F87" s="149">
        <v>12731.714146717271</v>
      </c>
      <c r="G87" s="150">
        <v>1.9308028733268534</v>
      </c>
      <c r="H87" s="149">
        <v>7258</v>
      </c>
      <c r="I87" s="149">
        <v>13962.504898931371</v>
      </c>
      <c r="J87" s="150">
        <v>1.9237399970971854</v>
      </c>
      <c r="K87" s="149">
        <v>8215</v>
      </c>
      <c r="L87" s="149">
        <v>15730.964770868852</v>
      </c>
      <c r="M87" s="150">
        <v>1.9149074584137373</v>
      </c>
      <c r="N87" s="149">
        <v>9490</v>
      </c>
      <c r="O87" s="149">
        <v>18020.020453373647</v>
      </c>
      <c r="P87" s="150">
        <v>1.8988430403976446</v>
      </c>
      <c r="Q87" s="149">
        <v>10755</v>
      </c>
      <c r="R87" s="149">
        <v>19742.491094265784</v>
      </c>
      <c r="S87" s="150">
        <v>1.8356570055105332</v>
      </c>
      <c r="T87" s="149">
        <v>12410</v>
      </c>
      <c r="U87" s="149">
        <v>22396.306947973604</v>
      </c>
      <c r="V87" s="150">
        <v>1.8046983842041582</v>
      </c>
      <c r="W87" s="149">
        <v>13795</v>
      </c>
      <c r="X87" s="149">
        <v>24610.587713475565</v>
      </c>
      <c r="Y87" s="150">
        <v>1.7840223061598814</v>
      </c>
      <c r="Z87" s="149">
        <v>15516</v>
      </c>
      <c r="AA87" s="149">
        <v>27358.116493669786</v>
      </c>
      <c r="AB87" s="150">
        <v>1.7632196760550263</v>
      </c>
      <c r="AC87" s="149">
        <v>17503</v>
      </c>
      <c r="AD87" s="149">
        <v>30662.095187709649</v>
      </c>
      <c r="AE87" s="150">
        <v>1.7518194131125893</v>
      </c>
      <c r="AF87" s="149">
        <v>19672</v>
      </c>
      <c r="AG87" s="149">
        <v>34269.569153567914</v>
      </c>
      <c r="AH87" s="150">
        <v>1.7420480456266731</v>
      </c>
      <c r="AI87" s="149">
        <v>21962</v>
      </c>
      <c r="AJ87" s="149">
        <v>38001.773998429759</v>
      </c>
      <c r="AK87" s="150">
        <v>1.7303421363459501</v>
      </c>
      <c r="AL87" s="149">
        <v>24926</v>
      </c>
      <c r="AM87" s="149">
        <v>42823.429898038507</v>
      </c>
      <c r="AN87" s="150">
        <v>1.7180225426477778</v>
      </c>
      <c r="AO87" s="149">
        <v>27261</v>
      </c>
      <c r="AP87" s="149">
        <v>46909.381728797947</v>
      </c>
      <c r="AQ87" s="150">
        <v>1.7207505861412988</v>
      </c>
      <c r="AR87" s="149">
        <v>29317</v>
      </c>
      <c r="AS87" s="149">
        <v>50538.713631698018</v>
      </c>
      <c r="AT87" s="150">
        <v>1.7238705744686706</v>
      </c>
      <c r="AU87" s="149">
        <v>30862</v>
      </c>
      <c r="AV87" s="149">
        <v>54113.324459894553</v>
      </c>
      <c r="AW87" s="150">
        <v>1.7533965543352521</v>
      </c>
      <c r="AX87" s="149">
        <v>32316</v>
      </c>
      <c r="AY87" s="149">
        <v>58274.5526343444</v>
      </c>
      <c r="AZ87" s="150">
        <v>1.8032724543366878</v>
      </c>
      <c r="BA87" s="149">
        <v>32593</v>
      </c>
      <c r="BB87" s="149">
        <v>60243.002242218987</v>
      </c>
      <c r="BC87" s="150">
        <v>1.8483417372509123</v>
      </c>
      <c r="BD87" s="149">
        <v>34522</v>
      </c>
      <c r="BE87" s="149">
        <v>64498.340872172572</v>
      </c>
      <c r="BF87" s="150">
        <v>1.8683257306115686</v>
      </c>
      <c r="BG87" s="149">
        <v>36320</v>
      </c>
      <c r="BH87" s="149">
        <v>68463.044186718165</v>
      </c>
      <c r="BI87" s="150">
        <v>1.8849957099867336</v>
      </c>
      <c r="BJ87" s="149">
        <v>37618</v>
      </c>
      <c r="BK87" s="149">
        <v>70297.965782333005</v>
      </c>
      <c r="BL87" s="150">
        <v>1.8687321437166518</v>
      </c>
      <c r="BM87" s="149">
        <v>37495</v>
      </c>
      <c r="BN87" s="149">
        <v>70711.069397941435</v>
      </c>
      <c r="BO87" s="150">
        <v>1.8858799679408305</v>
      </c>
      <c r="BP87" s="149">
        <v>38438</v>
      </c>
      <c r="BQ87" s="149">
        <v>72005.037524417668</v>
      </c>
      <c r="BR87" s="150">
        <v>1.8732774214167665</v>
      </c>
      <c r="BS87" s="149">
        <v>39411</v>
      </c>
      <c r="BT87" s="149">
        <v>71870.425997941857</v>
      </c>
      <c r="BU87" s="150">
        <v>1.8236133566248474</v>
      </c>
      <c r="BV87" s="149">
        <v>39458</v>
      </c>
      <c r="BW87" s="149">
        <v>73290.993884177209</v>
      </c>
      <c r="BX87" s="150">
        <v>1.8574432024982819</v>
      </c>
      <c r="BY87" s="149">
        <v>40158</v>
      </c>
      <c r="BZ87" s="149">
        <v>74582.332083527261</v>
      </c>
      <c r="CA87" s="150">
        <v>1.8572222741054649</v>
      </c>
      <c r="CB87" s="149">
        <v>40334</v>
      </c>
      <c r="CC87" s="149">
        <v>76446.636880979626</v>
      </c>
      <c r="CD87" s="150">
        <v>1.8953398344071906</v>
      </c>
      <c r="CE87" s="149">
        <v>41266</v>
      </c>
      <c r="CF87" s="149">
        <v>78408.632579253434</v>
      </c>
      <c r="CG87" s="150">
        <v>1.900078335173107</v>
      </c>
      <c r="CH87" s="149">
        <v>42013</v>
      </c>
      <c r="CI87" s="149">
        <v>81753.567208917171</v>
      </c>
      <c r="CJ87" s="150">
        <v>1.9459111991268696</v>
      </c>
      <c r="CK87" s="149">
        <v>43416</v>
      </c>
      <c r="CL87" s="149">
        <v>84374.454218448096</v>
      </c>
      <c r="CM87" s="150">
        <v>1.9433953892216715</v>
      </c>
      <c r="CN87" s="149">
        <v>44504</v>
      </c>
      <c r="CO87" s="149">
        <v>87568.139241622732</v>
      </c>
      <c r="CP87" s="150">
        <v>1.9676464866444079</v>
      </c>
      <c r="CQ87" s="149">
        <v>45253</v>
      </c>
      <c r="CR87" s="149">
        <v>89703.983368751404</v>
      </c>
      <c r="CS87" s="150">
        <v>1.9822770505546903</v>
      </c>
      <c r="CT87" s="149">
        <v>45459</v>
      </c>
      <c r="CU87" s="149">
        <v>89377.81608761102</v>
      </c>
      <c r="CV87" s="150">
        <v>1.9661192742385671</v>
      </c>
      <c r="CW87" s="149">
        <v>46112</v>
      </c>
      <c r="CX87" s="149">
        <v>90986.578569822232</v>
      </c>
      <c r="CY87" s="150">
        <v>1.9731648718299408</v>
      </c>
      <c r="CZ87" s="149">
        <v>47607</v>
      </c>
      <c r="DA87" s="149">
        <v>94559.58273125354</v>
      </c>
      <c r="DB87" s="150">
        <v>1.9862537595574923</v>
      </c>
      <c r="DC87" s="149">
        <v>48845</v>
      </c>
      <c r="DD87" s="149">
        <v>96847.970020965062</v>
      </c>
      <c r="DE87" s="150">
        <v>1.9827611837642556</v>
      </c>
      <c r="DF87" s="149">
        <v>50214</v>
      </c>
      <c r="DG87" s="149">
        <v>99914.847089738178</v>
      </c>
      <c r="DH87" s="150">
        <v>1.9897806804822993</v>
      </c>
      <c r="DI87" s="149">
        <v>51763</v>
      </c>
      <c r="DJ87" s="149">
        <v>104223.28404419718</v>
      </c>
      <c r="DK87" s="150">
        <v>2.0134707038656412</v>
      </c>
      <c r="DL87" s="149">
        <v>52218</v>
      </c>
      <c r="DM87" s="149">
        <v>105028.43412130512</v>
      </c>
      <c r="DN87" s="150">
        <v>2.0113454004616247</v>
      </c>
      <c r="DO87" s="149">
        <v>51145</v>
      </c>
      <c r="DP87" s="149">
        <v>98710.240485589311</v>
      </c>
      <c r="DQ87" s="150">
        <v>1.9300076348731903</v>
      </c>
      <c r="DR87" s="149">
        <v>52264</v>
      </c>
      <c r="DS87" s="149">
        <v>101909.59234990484</v>
      </c>
      <c r="DT87" s="150">
        <v>1.949900358753728</v>
      </c>
      <c r="DU87" s="149">
        <v>54430</v>
      </c>
      <c r="DV87" s="149">
        <v>106634.78471273842</v>
      </c>
      <c r="DW87" s="150">
        <v>1.9591178525213746</v>
      </c>
      <c r="DX87" s="149">
        <v>54789</v>
      </c>
      <c r="DY87" s="149">
        <v>104710.71508672107</v>
      </c>
      <c r="DZ87" s="150">
        <v>1.911163100014986</v>
      </c>
      <c r="EA87" s="149">
        <v>55250</v>
      </c>
      <c r="EB87" s="149">
        <v>104995.8206774987</v>
      </c>
      <c r="EC87" s="150">
        <v>1.9003768448416054</v>
      </c>
      <c r="ED87" s="149">
        <v>55472</v>
      </c>
      <c r="EE87" s="151">
        <v>105252.39750903279</v>
      </c>
      <c r="EF87" s="161">
        <v>1.8973968400099652</v>
      </c>
    </row>
    <row r="88" spans="1:136" ht="15" customHeight="1">
      <c r="A88" s="158">
        <v>74</v>
      </c>
      <c r="B88" s="156">
        <v>6098</v>
      </c>
      <c r="C88" s="149">
        <v>11870.643838122642</v>
      </c>
      <c r="D88" s="150">
        <v>1.9466454309810826</v>
      </c>
      <c r="E88" s="149">
        <v>6743</v>
      </c>
      <c r="F88" s="149">
        <v>12964.934712402128</v>
      </c>
      <c r="G88" s="150">
        <v>1.9227250055468081</v>
      </c>
      <c r="H88" s="149">
        <v>7422</v>
      </c>
      <c r="I88" s="149">
        <v>14217.255214599805</v>
      </c>
      <c r="J88" s="150">
        <v>1.91555580902719</v>
      </c>
      <c r="K88" s="149">
        <v>8400</v>
      </c>
      <c r="L88" s="149">
        <v>16016.502387891396</v>
      </c>
      <c r="M88" s="150">
        <v>1.9067264747489758</v>
      </c>
      <c r="N88" s="149">
        <v>9705</v>
      </c>
      <c r="O88" s="149">
        <v>18343.98314542486</v>
      </c>
      <c r="P88" s="150">
        <v>1.8901579747990582</v>
      </c>
      <c r="Q88" s="149">
        <v>10995</v>
      </c>
      <c r="R88" s="149">
        <v>20083.811825793364</v>
      </c>
      <c r="S88" s="150">
        <v>1.8266313620548762</v>
      </c>
      <c r="T88" s="149">
        <v>12675</v>
      </c>
      <c r="U88" s="149">
        <v>22775.317540416247</v>
      </c>
      <c r="V88" s="150">
        <v>1.7968692339578893</v>
      </c>
      <c r="W88" s="149">
        <v>14087</v>
      </c>
      <c r="X88" s="149">
        <v>25020.995257862964</v>
      </c>
      <c r="Y88" s="150">
        <v>1.7761762801066916</v>
      </c>
      <c r="Z88" s="149">
        <v>15838</v>
      </c>
      <c r="AA88" s="149">
        <v>27807.428738810384</v>
      </c>
      <c r="AB88" s="150">
        <v>1.7557411755783801</v>
      </c>
      <c r="AC88" s="149">
        <v>17868</v>
      </c>
      <c r="AD88" s="149">
        <v>31161.10421408914</v>
      </c>
      <c r="AE88" s="150">
        <v>1.7439615073924972</v>
      </c>
      <c r="AF88" s="149">
        <v>20076</v>
      </c>
      <c r="AG88" s="149">
        <v>34823.286466105375</v>
      </c>
      <c r="AH88" s="150">
        <v>1.7345729461100505</v>
      </c>
      <c r="AI88" s="149">
        <v>22420</v>
      </c>
      <c r="AJ88" s="149">
        <v>38609.917638956758</v>
      </c>
      <c r="AK88" s="150">
        <v>1.7221194308187671</v>
      </c>
      <c r="AL88" s="149">
        <v>25451</v>
      </c>
      <c r="AM88" s="149">
        <v>43501.756778675088</v>
      </c>
      <c r="AN88" s="150">
        <v>1.7092356598434282</v>
      </c>
      <c r="AO88" s="149">
        <v>27841</v>
      </c>
      <c r="AP88" s="149">
        <v>47654.010114721146</v>
      </c>
      <c r="AQ88" s="150">
        <v>1.7116486517984679</v>
      </c>
      <c r="AR88" s="149">
        <v>29934</v>
      </c>
      <c r="AS88" s="149">
        <v>51343.563950162243</v>
      </c>
      <c r="AT88" s="150">
        <v>1.7152256280537932</v>
      </c>
      <c r="AU88" s="149">
        <v>31511</v>
      </c>
      <c r="AV88" s="149">
        <v>54995.182433718372</v>
      </c>
      <c r="AW88" s="150">
        <v>1.7452693482821355</v>
      </c>
      <c r="AX88" s="149">
        <v>33002</v>
      </c>
      <c r="AY88" s="149">
        <v>59259.842343439814</v>
      </c>
      <c r="AZ88" s="150">
        <v>1.7956439713786987</v>
      </c>
      <c r="BA88" s="149">
        <v>33285</v>
      </c>
      <c r="BB88" s="149">
        <v>61293.27398069542</v>
      </c>
      <c r="BC88" s="150">
        <v>1.8414683485262255</v>
      </c>
      <c r="BD88" s="149">
        <v>35206</v>
      </c>
      <c r="BE88" s="149">
        <v>65637.673582671458</v>
      </c>
      <c r="BF88" s="150">
        <v>1.8643888423186803</v>
      </c>
      <c r="BG88" s="149">
        <v>37082</v>
      </c>
      <c r="BH88" s="149">
        <v>69684.701623142581</v>
      </c>
      <c r="BI88" s="150">
        <v>1.8792055882407255</v>
      </c>
      <c r="BJ88" s="149">
        <v>38638</v>
      </c>
      <c r="BK88" s="149">
        <v>71544.562879339239</v>
      </c>
      <c r="BL88" s="150">
        <v>1.8516632040824899</v>
      </c>
      <c r="BM88" s="149">
        <v>38387</v>
      </c>
      <c r="BN88" s="149">
        <v>71973.661299438318</v>
      </c>
      <c r="BO88" s="150">
        <v>1.8749488446463207</v>
      </c>
      <c r="BP88" s="149">
        <v>39349</v>
      </c>
      <c r="BQ88" s="149">
        <v>73279.108237189241</v>
      </c>
      <c r="BR88" s="150">
        <v>1.862286417372468</v>
      </c>
      <c r="BS88" s="149">
        <v>40538</v>
      </c>
      <c r="BT88" s="149">
        <v>73095.460301484854</v>
      </c>
      <c r="BU88" s="150">
        <v>1.8031343505225925</v>
      </c>
      <c r="BV88" s="149">
        <v>40333</v>
      </c>
      <c r="BW88" s="149">
        <v>74575.755418283487</v>
      </c>
      <c r="BX88" s="150">
        <v>1.8490009525272975</v>
      </c>
      <c r="BY88" s="149">
        <v>41097</v>
      </c>
      <c r="BZ88" s="149">
        <v>75888.228408787472</v>
      </c>
      <c r="CA88" s="150">
        <v>1.8465637007272422</v>
      </c>
      <c r="CB88" s="149">
        <v>41263</v>
      </c>
      <c r="CC88" s="149">
        <v>77817.826182860575</v>
      </c>
      <c r="CD88" s="150">
        <v>1.8858984122061067</v>
      </c>
      <c r="CE88" s="149">
        <v>42164</v>
      </c>
      <c r="CF88" s="149">
        <v>79821.433921085481</v>
      </c>
      <c r="CG88" s="150">
        <v>1.8931181557984413</v>
      </c>
      <c r="CH88" s="149">
        <v>42993</v>
      </c>
      <c r="CI88" s="149">
        <v>83263.254891278586</v>
      </c>
      <c r="CJ88" s="150">
        <v>1.9366700367799081</v>
      </c>
      <c r="CK88" s="149">
        <v>44388</v>
      </c>
      <c r="CL88" s="149">
        <v>85931.518500977225</v>
      </c>
      <c r="CM88" s="150">
        <v>1.9359177818549433</v>
      </c>
      <c r="CN88" s="149">
        <v>45557</v>
      </c>
      <c r="CO88" s="149">
        <v>89204.047997254223</v>
      </c>
      <c r="CP88" s="150">
        <v>1.9580755536416845</v>
      </c>
      <c r="CQ88" s="149">
        <v>46325</v>
      </c>
      <c r="CR88" s="149">
        <v>91393.969733362261</v>
      </c>
      <c r="CS88" s="150">
        <v>1.972886556575548</v>
      </c>
      <c r="CT88" s="149">
        <v>46515</v>
      </c>
      <c r="CU88" s="149">
        <v>91046.907756560555</v>
      </c>
      <c r="CV88" s="150">
        <v>1.9573666076869947</v>
      </c>
      <c r="CW88" s="149">
        <v>47234</v>
      </c>
      <c r="CX88" s="149">
        <v>92691.219471772391</v>
      </c>
      <c r="CY88" s="150">
        <v>1.9623834414144978</v>
      </c>
      <c r="CZ88" s="149">
        <v>48760</v>
      </c>
      <c r="DA88" s="149">
        <v>96343.774841882347</v>
      </c>
      <c r="DB88" s="150">
        <v>1.9758772527047241</v>
      </c>
      <c r="DC88" s="149">
        <v>50030</v>
      </c>
      <c r="DD88" s="149">
        <v>98672.381301635323</v>
      </c>
      <c r="DE88" s="150">
        <v>1.9722642674722231</v>
      </c>
      <c r="DF88" s="149">
        <v>51511</v>
      </c>
      <c r="DG88" s="149">
        <v>101800.79224418948</v>
      </c>
      <c r="DH88" s="150">
        <v>1.9762922918248429</v>
      </c>
      <c r="DI88" s="149">
        <v>53004</v>
      </c>
      <c r="DJ88" s="149">
        <v>106216.28900223873</v>
      </c>
      <c r="DK88" s="150">
        <v>2.0039296845943464</v>
      </c>
      <c r="DL88" s="149">
        <v>53500</v>
      </c>
      <c r="DM88" s="149">
        <v>107034.99686847058</v>
      </c>
      <c r="DN88" s="150">
        <v>2.0006541470742163</v>
      </c>
      <c r="DO88" s="149">
        <v>52361</v>
      </c>
      <c r="DP88" s="149">
        <v>100516.9471588335</v>
      </c>
      <c r="DQ88" s="150">
        <v>1.9196911281074369</v>
      </c>
      <c r="DR88" s="149">
        <v>53461</v>
      </c>
      <c r="DS88" s="149">
        <v>103795.21702283695</v>
      </c>
      <c r="DT88" s="150">
        <v>1.9415128228584753</v>
      </c>
      <c r="DU88" s="149">
        <v>55638</v>
      </c>
      <c r="DV88" s="149">
        <v>108618.81766310854</v>
      </c>
      <c r="DW88" s="150">
        <v>1.9522415914142948</v>
      </c>
      <c r="DX88" s="149">
        <v>56065</v>
      </c>
      <c r="DY88" s="149">
        <v>106606.75091538797</v>
      </c>
      <c r="DZ88" s="150">
        <v>1.9014848999444924</v>
      </c>
      <c r="EA88" s="149">
        <v>56539</v>
      </c>
      <c r="EB88" s="149">
        <v>106884.4279048061</v>
      </c>
      <c r="EC88" s="150">
        <v>1.8904548701746777</v>
      </c>
      <c r="ED88" s="149">
        <v>56762</v>
      </c>
      <c r="EE88" s="151">
        <v>107142.33962862859</v>
      </c>
      <c r="EF88" s="161">
        <v>1.8875716082701206</v>
      </c>
    </row>
    <row r="89" spans="1:136" ht="15" customHeight="1">
      <c r="A89" s="158">
        <v>75</v>
      </c>
      <c r="B89" s="156">
        <v>6239</v>
      </c>
      <c r="C89" s="149">
        <v>12098.686472014157</v>
      </c>
      <c r="D89" s="150">
        <v>1.9392028325074782</v>
      </c>
      <c r="E89" s="149">
        <v>6898</v>
      </c>
      <c r="F89" s="149">
        <v>13210.731872041531</v>
      </c>
      <c r="G89" s="150">
        <v>1.915153939118807</v>
      </c>
      <c r="H89" s="149">
        <v>7592</v>
      </c>
      <c r="I89" s="149">
        <v>14485.705508784748</v>
      </c>
      <c r="J89" s="150">
        <v>1.9080223272898771</v>
      </c>
      <c r="K89" s="149">
        <v>8592</v>
      </c>
      <c r="L89" s="149">
        <v>16317.362601702269</v>
      </c>
      <c r="M89" s="150">
        <v>1.8991343810174894</v>
      </c>
      <c r="N89" s="149">
        <v>9925</v>
      </c>
      <c r="O89" s="149">
        <v>18685.183315080227</v>
      </c>
      <c r="P89" s="150">
        <v>1.8826381173884359</v>
      </c>
      <c r="Q89" s="149">
        <v>11246</v>
      </c>
      <c r="R89" s="149">
        <v>20442.405202006477</v>
      </c>
      <c r="S89" s="150">
        <v>1.8177489953767096</v>
      </c>
      <c r="T89" s="149">
        <v>12952</v>
      </c>
      <c r="U89" s="149">
        <v>23173.850704848908</v>
      </c>
      <c r="V89" s="150">
        <v>1.7892102150130411</v>
      </c>
      <c r="W89" s="149">
        <v>14389</v>
      </c>
      <c r="X89" s="149">
        <v>25452.354266886465</v>
      </c>
      <c r="Y89" s="150">
        <v>1.7688758264567701</v>
      </c>
      <c r="Z89" s="149">
        <v>16172</v>
      </c>
      <c r="AA89" s="149">
        <v>28279.566751619757</v>
      </c>
      <c r="AB89" s="150">
        <v>1.7486746692814592</v>
      </c>
      <c r="AC89" s="149">
        <v>18220</v>
      </c>
      <c r="AD89" s="149">
        <v>31685.80498982632</v>
      </c>
      <c r="AE89" s="150">
        <v>1.7390672332506212</v>
      </c>
      <c r="AF89" s="149">
        <v>20496</v>
      </c>
      <c r="AG89" s="149">
        <v>35404.814578136495</v>
      </c>
      <c r="AH89" s="150">
        <v>1.7274011796514683</v>
      </c>
      <c r="AI89" s="149">
        <v>22894</v>
      </c>
      <c r="AJ89" s="149">
        <v>39248.075390555954</v>
      </c>
      <c r="AK89" s="150">
        <v>1.7143389268173301</v>
      </c>
      <c r="AL89" s="149">
        <v>25993</v>
      </c>
      <c r="AM89" s="149">
        <v>44213.024843503197</v>
      </c>
      <c r="AN89" s="150">
        <v>1.7009589059940444</v>
      </c>
      <c r="AO89" s="149">
        <v>28440</v>
      </c>
      <c r="AP89" s="149">
        <v>48434.614012789214</v>
      </c>
      <c r="AQ89" s="150">
        <v>1.7030454997464561</v>
      </c>
      <c r="AR89" s="149">
        <v>30588</v>
      </c>
      <c r="AS89" s="149">
        <v>52187.046564977762</v>
      </c>
      <c r="AT89" s="150">
        <v>1.7061281079174109</v>
      </c>
      <c r="AU89" s="149">
        <v>32185</v>
      </c>
      <c r="AV89" s="149">
        <v>55921.152748439759</v>
      </c>
      <c r="AW89" s="150">
        <v>1.7374911526624128</v>
      </c>
      <c r="AX89" s="149">
        <v>33719</v>
      </c>
      <c r="AY89" s="149">
        <v>60295.917371769858</v>
      </c>
      <c r="AZ89" s="150">
        <v>1.7881881838657687</v>
      </c>
      <c r="BA89" s="149">
        <v>34016</v>
      </c>
      <c r="BB89" s="149">
        <v>62399.125143254132</v>
      </c>
      <c r="BC89" s="150">
        <v>1.8344051370900203</v>
      </c>
      <c r="BD89" s="149">
        <v>36014</v>
      </c>
      <c r="BE89" s="149">
        <v>66838.562199773442</v>
      </c>
      <c r="BF89" s="150">
        <v>1.8559049869432287</v>
      </c>
      <c r="BG89" s="149">
        <v>37869</v>
      </c>
      <c r="BH89" s="149">
        <v>70973.162969400029</v>
      </c>
      <c r="BI89" s="150">
        <v>1.8741757894161459</v>
      </c>
      <c r="BJ89" s="149">
        <v>39510</v>
      </c>
      <c r="BK89" s="149">
        <v>72842.324049461997</v>
      </c>
      <c r="BL89" s="150">
        <v>1.84364272461306</v>
      </c>
      <c r="BM89" s="149">
        <v>39523</v>
      </c>
      <c r="BN89" s="149">
        <v>73304.530030172988</v>
      </c>
      <c r="BO89" s="150">
        <v>1.8547309169388202</v>
      </c>
      <c r="BP89" s="149">
        <v>40387</v>
      </c>
      <c r="BQ89" s="149">
        <v>74631.135041706322</v>
      </c>
      <c r="BR89" s="150">
        <v>1.8478999440836488</v>
      </c>
      <c r="BS89" s="149">
        <v>41418</v>
      </c>
      <c r="BT89" s="149">
        <v>74382.687454641389</v>
      </c>
      <c r="BU89" s="150">
        <v>1.7959024447013712</v>
      </c>
      <c r="BV89" s="149">
        <v>41297</v>
      </c>
      <c r="BW89" s="149">
        <v>75926.379705829444</v>
      </c>
      <c r="BX89" s="150">
        <v>1.8385446813528694</v>
      </c>
      <c r="BY89" s="149">
        <v>42014</v>
      </c>
      <c r="BZ89" s="149">
        <v>77261.967672085433</v>
      </c>
      <c r="CA89" s="150">
        <v>1.8389576729681876</v>
      </c>
      <c r="CB89" s="149">
        <v>42281</v>
      </c>
      <c r="CC89" s="149">
        <v>79259.216839157612</v>
      </c>
      <c r="CD89" s="150">
        <v>1.8745823617974413</v>
      </c>
      <c r="CE89" s="149">
        <v>43129</v>
      </c>
      <c r="CF89" s="149">
        <v>81306.928138123825</v>
      </c>
      <c r="CG89" s="150">
        <v>1.885203184356786</v>
      </c>
      <c r="CH89" s="149">
        <v>43988</v>
      </c>
      <c r="CI89" s="149">
        <v>84851.157988997846</v>
      </c>
      <c r="CJ89" s="150">
        <v>1.9289614892470184</v>
      </c>
      <c r="CK89" s="149">
        <v>45466</v>
      </c>
      <c r="CL89" s="149">
        <v>87571.793511496246</v>
      </c>
      <c r="CM89" s="150">
        <v>1.9260940815443681</v>
      </c>
      <c r="CN89" s="149">
        <v>46666</v>
      </c>
      <c r="CO89" s="149">
        <v>90928.791520159313</v>
      </c>
      <c r="CP89" s="150">
        <v>1.9485019397454102</v>
      </c>
      <c r="CQ89" s="149">
        <v>47452</v>
      </c>
      <c r="CR89" s="149">
        <v>93173.743319351473</v>
      </c>
      <c r="CS89" s="150">
        <v>1.9635366964374836</v>
      </c>
      <c r="CT89" s="149">
        <v>47646</v>
      </c>
      <c r="CU89" s="149">
        <v>92805.020450751545</v>
      </c>
      <c r="CV89" s="150">
        <v>1.9478029729830739</v>
      </c>
      <c r="CW89" s="149">
        <v>48441</v>
      </c>
      <c r="CX89" s="149">
        <v>94485.307255370062</v>
      </c>
      <c r="CY89" s="150">
        <v>1.9505234668022968</v>
      </c>
      <c r="CZ89" s="149">
        <v>50007</v>
      </c>
      <c r="DA89" s="149">
        <v>98221.870893436397</v>
      </c>
      <c r="DB89" s="150">
        <v>1.96416243512781</v>
      </c>
      <c r="DC89" s="149">
        <v>51267</v>
      </c>
      <c r="DD89" s="149">
        <v>100592.864389982</v>
      </c>
      <c r="DE89" s="150">
        <v>1.9621367427386429</v>
      </c>
      <c r="DF89" s="149">
        <v>52740</v>
      </c>
      <c r="DG89" s="149">
        <v>103788.75062025296</v>
      </c>
      <c r="DH89" s="150">
        <v>1.9679323212031279</v>
      </c>
      <c r="DI89" s="149">
        <v>54247</v>
      </c>
      <c r="DJ89" s="149">
        <v>108321.0608533112</v>
      </c>
      <c r="DK89" s="150">
        <v>1.9968120053332201</v>
      </c>
      <c r="DL89" s="149">
        <v>54842</v>
      </c>
      <c r="DM89" s="149">
        <v>109149.57805561369</v>
      </c>
      <c r="DN89" s="150">
        <v>1.9902552433465901</v>
      </c>
      <c r="DO89" s="149">
        <v>53587</v>
      </c>
      <c r="DP89" s="149">
        <v>102418.42589601067</v>
      </c>
      <c r="DQ89" s="150">
        <v>1.9112550785826912</v>
      </c>
      <c r="DR89" s="149">
        <v>54740</v>
      </c>
      <c r="DS89" s="149">
        <v>105782.49809550255</v>
      </c>
      <c r="DT89" s="150">
        <v>1.9324533813573721</v>
      </c>
      <c r="DU89" s="149">
        <v>56908</v>
      </c>
      <c r="DV89" s="149">
        <v>110713.66444512278</v>
      </c>
      <c r="DW89" s="150">
        <v>1.9454850714332392</v>
      </c>
      <c r="DX89" s="149">
        <v>57363</v>
      </c>
      <c r="DY89" s="149">
        <v>108601.50670118984</v>
      </c>
      <c r="DZ89" s="150">
        <v>1.8932326883389961</v>
      </c>
      <c r="EA89" s="149">
        <v>57862</v>
      </c>
      <c r="EB89" s="149">
        <v>108871.87734483645</v>
      </c>
      <c r="EC89" s="150">
        <v>1.8815781919884631</v>
      </c>
      <c r="ED89" s="149">
        <v>58087</v>
      </c>
      <c r="EE89" s="151">
        <v>109131.18314824739</v>
      </c>
      <c r="EF89" s="161">
        <v>1.8787539922572589</v>
      </c>
    </row>
    <row r="90" spans="1:136" ht="15" customHeight="1">
      <c r="A90" s="158">
        <v>76</v>
      </c>
      <c r="B90" s="156">
        <v>6385</v>
      </c>
      <c r="C90" s="149">
        <v>12339.898183109071</v>
      </c>
      <c r="D90" s="150">
        <v>1.9326387130946079</v>
      </c>
      <c r="E90" s="149">
        <v>7061</v>
      </c>
      <c r="F90" s="149">
        <v>13470.388106500246</v>
      </c>
      <c r="G90" s="150">
        <v>1.907716769083734</v>
      </c>
      <c r="H90" s="149">
        <v>7770</v>
      </c>
      <c r="I90" s="149">
        <v>14769.275461356259</v>
      </c>
      <c r="J90" s="150">
        <v>1.9008076526842033</v>
      </c>
      <c r="K90" s="149">
        <v>8790</v>
      </c>
      <c r="L90" s="149">
        <v>16635.127518063127</v>
      </c>
      <c r="M90" s="150">
        <v>1.892505974751209</v>
      </c>
      <c r="N90" s="149">
        <v>10151</v>
      </c>
      <c r="O90" s="149">
        <v>19045.482595667821</v>
      </c>
      <c r="P90" s="150">
        <v>1.8762173771714925</v>
      </c>
      <c r="Q90" s="149">
        <v>11507</v>
      </c>
      <c r="R90" s="149">
        <v>20820.280245122118</v>
      </c>
      <c r="S90" s="150">
        <v>1.809357803521519</v>
      </c>
      <c r="T90" s="149">
        <v>13240</v>
      </c>
      <c r="U90" s="149">
        <v>23593.802370499056</v>
      </c>
      <c r="V90" s="150">
        <v>1.7820092424848228</v>
      </c>
      <c r="W90" s="149">
        <v>14703</v>
      </c>
      <c r="X90" s="149">
        <v>25906.829749732144</v>
      </c>
      <c r="Y90" s="150">
        <v>1.7620097768980578</v>
      </c>
      <c r="Z90" s="149">
        <v>16517</v>
      </c>
      <c r="AA90" s="149">
        <v>28776.883784192232</v>
      </c>
      <c r="AB90" s="150">
        <v>1.7422585084574822</v>
      </c>
      <c r="AC90" s="149">
        <v>18598</v>
      </c>
      <c r="AD90" s="149">
        <v>32238.882863973617</v>
      </c>
      <c r="AE90" s="150">
        <v>1.7334596657690944</v>
      </c>
      <c r="AF90" s="149">
        <v>20932</v>
      </c>
      <c r="AG90" s="149">
        <v>36016.975453080275</v>
      </c>
      <c r="AH90" s="150">
        <v>1.7206657487617176</v>
      </c>
      <c r="AI90" s="149">
        <v>23384</v>
      </c>
      <c r="AJ90" s="149">
        <v>39919.369515161263</v>
      </c>
      <c r="AK90" s="150">
        <v>1.7071232259306048</v>
      </c>
      <c r="AL90" s="149">
        <v>26553</v>
      </c>
      <c r="AM90" s="149">
        <v>44960.608687386375</v>
      </c>
      <c r="AN90" s="150">
        <v>1.6932402623954497</v>
      </c>
      <c r="AO90" s="149">
        <v>29062</v>
      </c>
      <c r="AP90" s="149">
        <v>49254.849974789424</v>
      </c>
      <c r="AQ90" s="150">
        <v>1.6948196949552483</v>
      </c>
      <c r="AR90" s="149">
        <v>31260</v>
      </c>
      <c r="AS90" s="149">
        <v>53072.633785346778</v>
      </c>
      <c r="AT90" s="150">
        <v>1.6977809912139084</v>
      </c>
      <c r="AU90" s="149">
        <v>32889</v>
      </c>
      <c r="AV90" s="149">
        <v>56895.61368793295</v>
      </c>
      <c r="AW90" s="150">
        <v>1.7299283556183815</v>
      </c>
      <c r="AX90" s="149">
        <v>34475</v>
      </c>
      <c r="AY90" s="149">
        <v>61387.661729847961</v>
      </c>
      <c r="AZ90" s="150">
        <v>1.7806428348034216</v>
      </c>
      <c r="BA90" s="149">
        <v>34793</v>
      </c>
      <c r="BB90" s="149">
        <v>63565.751222098632</v>
      </c>
      <c r="BC90" s="150">
        <v>1.8269695404851158</v>
      </c>
      <c r="BD90" s="149">
        <v>36775</v>
      </c>
      <c r="BE90" s="149">
        <v>68107.025363775436</v>
      </c>
      <c r="BF90" s="150">
        <v>1.8519925319857358</v>
      </c>
      <c r="BG90" s="149">
        <v>38696</v>
      </c>
      <c r="BH90" s="149">
        <v>72335.422097394956</v>
      </c>
      <c r="BI90" s="150">
        <v>1.8693255658826482</v>
      </c>
      <c r="BJ90" s="149">
        <v>40486</v>
      </c>
      <c r="BK90" s="149">
        <v>74206.993710392693</v>
      </c>
      <c r="BL90" s="150">
        <v>1.8329050464455046</v>
      </c>
      <c r="BM90" s="149">
        <v>40718</v>
      </c>
      <c r="BN90" s="149">
        <v>74663.753894580863</v>
      </c>
      <c r="BO90" s="150">
        <v>1.8336793038602304</v>
      </c>
      <c r="BP90" s="149">
        <v>41400</v>
      </c>
      <c r="BQ90" s="149">
        <v>76018.792369576651</v>
      </c>
      <c r="BR90" s="150">
        <v>1.8362027142409818</v>
      </c>
      <c r="BS90" s="149">
        <v>42355</v>
      </c>
      <c r="BT90" s="149">
        <v>75739.525008357421</v>
      </c>
      <c r="BU90" s="150">
        <v>1.7882074137258275</v>
      </c>
      <c r="BV90" s="149">
        <v>42272</v>
      </c>
      <c r="BW90" s="149">
        <v>77349.528919070246</v>
      </c>
      <c r="BX90" s="150">
        <v>1.8298052829076041</v>
      </c>
      <c r="BY90" s="149">
        <v>43007</v>
      </c>
      <c r="BZ90" s="149">
        <v>78709.441668036336</v>
      </c>
      <c r="CA90" s="150">
        <v>1.8301541997357718</v>
      </c>
      <c r="CB90" s="149">
        <v>43279</v>
      </c>
      <c r="CC90" s="149">
        <v>80780.985157347634</v>
      </c>
      <c r="CD90" s="150">
        <v>1.8665169055973483</v>
      </c>
      <c r="CE90" s="149">
        <v>44147</v>
      </c>
      <c r="CF90" s="149">
        <v>82875.428758644135</v>
      </c>
      <c r="CG90" s="150">
        <v>1.8772607144006193</v>
      </c>
      <c r="CH90" s="149">
        <v>44984</v>
      </c>
      <c r="CI90" s="149">
        <v>86535.282012972966</v>
      </c>
      <c r="CJ90" s="150">
        <v>1.9236902457089846</v>
      </c>
      <c r="CK90" s="149">
        <v>46531</v>
      </c>
      <c r="CL90" s="149">
        <v>89304.127302926514</v>
      </c>
      <c r="CM90" s="150">
        <v>1.9192393738137266</v>
      </c>
      <c r="CN90" s="149">
        <v>47813</v>
      </c>
      <c r="CO90" s="149">
        <v>92748.836506613094</v>
      </c>
      <c r="CP90" s="150">
        <v>1.939824660795455</v>
      </c>
      <c r="CQ90" s="149">
        <v>48668</v>
      </c>
      <c r="CR90" s="149">
        <v>95052.468512728083</v>
      </c>
      <c r="CS90" s="150">
        <v>1.953079405620286</v>
      </c>
      <c r="CT90" s="149">
        <v>48874</v>
      </c>
      <c r="CU90" s="149">
        <v>94660.898432451519</v>
      </c>
      <c r="CV90" s="150">
        <v>1.9368355042036975</v>
      </c>
      <c r="CW90" s="149">
        <v>49684</v>
      </c>
      <c r="CX90" s="149">
        <v>96378.061222499833</v>
      </c>
      <c r="CY90" s="150">
        <v>1.9398208924905369</v>
      </c>
      <c r="CZ90" s="149">
        <v>51230</v>
      </c>
      <c r="DA90" s="149">
        <v>100204.65442630148</v>
      </c>
      <c r="DB90" s="150">
        <v>1.9559760770310655</v>
      </c>
      <c r="DC90" s="149">
        <v>52548</v>
      </c>
      <c r="DD90" s="149">
        <v>102620.17481346124</v>
      </c>
      <c r="DE90" s="150">
        <v>1.9528845020450112</v>
      </c>
      <c r="DF90" s="149">
        <v>54039</v>
      </c>
      <c r="DG90" s="149">
        <v>105888.86067595013</v>
      </c>
      <c r="DH90" s="150">
        <v>1.9594896403699205</v>
      </c>
      <c r="DI90" s="149">
        <v>55562</v>
      </c>
      <c r="DJ90" s="149">
        <v>110546.77713302455</v>
      </c>
      <c r="DK90" s="150">
        <v>1.9896111934959964</v>
      </c>
      <c r="DL90" s="149">
        <v>56136</v>
      </c>
      <c r="DM90" s="149">
        <v>111385.78905529191</v>
      </c>
      <c r="DN90" s="150">
        <v>1.9842131440660522</v>
      </c>
      <c r="DO90" s="149">
        <v>54876</v>
      </c>
      <c r="DP90" s="149">
        <v>104426.99366656283</v>
      </c>
      <c r="DQ90" s="150">
        <v>1.9029629285400327</v>
      </c>
      <c r="DR90" s="149">
        <v>56003</v>
      </c>
      <c r="DS90" s="149">
        <v>107883.31577849187</v>
      </c>
      <c r="DT90" s="150">
        <v>1.9263845825847163</v>
      </c>
      <c r="DU90" s="149">
        <v>58319</v>
      </c>
      <c r="DV90" s="149">
        <v>112926.71996248029</v>
      </c>
      <c r="DW90" s="150">
        <v>1.9363624198371079</v>
      </c>
      <c r="DX90" s="149">
        <v>58683</v>
      </c>
      <c r="DY90" s="149">
        <v>110708.39630963794</v>
      </c>
      <c r="DZ90" s="150">
        <v>1.8865497045079145</v>
      </c>
      <c r="EA90" s="149">
        <v>59222</v>
      </c>
      <c r="EB90" s="149">
        <v>110969.09485428258</v>
      </c>
      <c r="EC90" s="150">
        <v>1.8737816158569887</v>
      </c>
      <c r="ED90" s="149">
        <v>59448</v>
      </c>
      <c r="EE90" s="151">
        <v>111229.82653903398</v>
      </c>
      <c r="EF90" s="161">
        <v>1.8710440475547365</v>
      </c>
    </row>
    <row r="91" spans="1:136" ht="15" customHeight="1">
      <c r="A91" s="158">
        <v>77</v>
      </c>
      <c r="B91" s="156">
        <v>6544</v>
      </c>
      <c r="C91" s="149">
        <v>12595.301635442804</v>
      </c>
      <c r="D91" s="150">
        <v>1.9247099076165655</v>
      </c>
      <c r="E91" s="149">
        <v>7233</v>
      </c>
      <c r="F91" s="149">
        <v>13745.361485844391</v>
      </c>
      <c r="G91" s="150">
        <v>1.9003679643086397</v>
      </c>
      <c r="H91" s="149">
        <v>7956</v>
      </c>
      <c r="I91" s="149">
        <v>15069.593060463922</v>
      </c>
      <c r="J91" s="150">
        <v>1.8941167748194974</v>
      </c>
      <c r="K91" s="149">
        <v>8997</v>
      </c>
      <c r="L91" s="149">
        <v>16971.742130842213</v>
      </c>
      <c r="M91" s="150">
        <v>1.8863779182885643</v>
      </c>
      <c r="N91" s="149">
        <v>10383</v>
      </c>
      <c r="O91" s="149">
        <v>19427.155389394873</v>
      </c>
      <c r="P91" s="150">
        <v>1.8710541644413823</v>
      </c>
      <c r="Q91" s="149">
        <v>11763</v>
      </c>
      <c r="R91" s="149">
        <v>21219.701208649429</v>
      </c>
      <c r="S91" s="150">
        <v>1.8039361734803561</v>
      </c>
      <c r="T91" s="149">
        <v>13540</v>
      </c>
      <c r="U91" s="149">
        <v>24037.491064758433</v>
      </c>
      <c r="V91" s="150">
        <v>1.7752947610604455</v>
      </c>
      <c r="W91" s="149">
        <v>15028</v>
      </c>
      <c r="X91" s="149">
        <v>26386.95069161621</v>
      </c>
      <c r="Y91" s="150">
        <v>1.7558524548586778</v>
      </c>
      <c r="Z91" s="149">
        <v>16874</v>
      </c>
      <c r="AA91" s="149">
        <v>29302.179943536288</v>
      </c>
      <c r="AB91" s="150">
        <v>1.7365283835211738</v>
      </c>
      <c r="AC91" s="149">
        <v>18995</v>
      </c>
      <c r="AD91" s="149">
        <v>32823.248746660676</v>
      </c>
      <c r="AE91" s="150">
        <v>1.7279941430197776</v>
      </c>
      <c r="AF91" s="149">
        <v>21386</v>
      </c>
      <c r="AG91" s="149">
        <v>36663.059590050114</v>
      </c>
      <c r="AH91" s="150">
        <v>1.714348620127659</v>
      </c>
      <c r="AI91" s="149">
        <v>23892</v>
      </c>
      <c r="AJ91" s="149">
        <v>40627.342300865581</v>
      </c>
      <c r="AK91" s="150">
        <v>1.7004579901584456</v>
      </c>
      <c r="AL91" s="149">
        <v>27134</v>
      </c>
      <c r="AM91" s="149">
        <v>45748.378207036854</v>
      </c>
      <c r="AN91" s="150">
        <v>1.6860167394057954</v>
      </c>
      <c r="AO91" s="149">
        <v>29708</v>
      </c>
      <c r="AP91" s="149">
        <v>50118.841460669952</v>
      </c>
      <c r="AQ91" s="150">
        <v>1.6870486556035396</v>
      </c>
      <c r="AR91" s="149">
        <v>31921</v>
      </c>
      <c r="AS91" s="149">
        <v>54007.270590352331</v>
      </c>
      <c r="AT91" s="150">
        <v>1.6919040941810197</v>
      </c>
      <c r="AU91" s="149">
        <v>33629</v>
      </c>
      <c r="AV91" s="149">
        <v>57923.423263233359</v>
      </c>
      <c r="AW91" s="150">
        <v>1.7224247900096155</v>
      </c>
      <c r="AX91" s="149">
        <v>35274</v>
      </c>
      <c r="AY91" s="149">
        <v>62540.561546950994</v>
      </c>
      <c r="AZ91" s="150">
        <v>1.7729931832780801</v>
      </c>
      <c r="BA91" s="149">
        <v>35623</v>
      </c>
      <c r="BB91" s="149">
        <v>64798.915940070307</v>
      </c>
      <c r="BC91" s="150">
        <v>1.8190190590368669</v>
      </c>
      <c r="BD91" s="149">
        <v>37569</v>
      </c>
      <c r="BE91" s="149">
        <v>69451.260556443056</v>
      </c>
      <c r="BF91" s="150">
        <v>1.8486321317161238</v>
      </c>
      <c r="BG91" s="149">
        <v>39575</v>
      </c>
      <c r="BH91" s="149">
        <v>73779.094496939128</v>
      </c>
      <c r="BI91" s="150">
        <v>1.8642853947426186</v>
      </c>
      <c r="BJ91" s="149">
        <v>41479</v>
      </c>
      <c r="BK91" s="149">
        <v>75651.579329442451</v>
      </c>
      <c r="BL91" s="150">
        <v>1.8238525357275357</v>
      </c>
      <c r="BM91" s="149">
        <v>41752</v>
      </c>
      <c r="BN91" s="149">
        <v>76138.564231475088</v>
      </c>
      <c r="BO91" s="150">
        <v>1.823590827540599</v>
      </c>
      <c r="BP91" s="149">
        <v>42404</v>
      </c>
      <c r="BQ91" s="149">
        <v>77513.851481529055</v>
      </c>
      <c r="BR91" s="150">
        <v>1.8279844232036848</v>
      </c>
      <c r="BS91" s="149">
        <v>43313</v>
      </c>
      <c r="BT91" s="149">
        <v>77173.100939543598</v>
      </c>
      <c r="BU91" s="150">
        <v>1.7817537676804562</v>
      </c>
      <c r="BV91" s="149">
        <v>43341</v>
      </c>
      <c r="BW91" s="149">
        <v>78851.602721762698</v>
      </c>
      <c r="BX91" s="150">
        <v>1.8193304889541704</v>
      </c>
      <c r="BY91" s="149">
        <v>44068</v>
      </c>
      <c r="BZ91" s="149">
        <v>80239.337282574648</v>
      </c>
      <c r="CA91" s="150">
        <v>1.8208073269169158</v>
      </c>
      <c r="CB91" s="149">
        <v>44315</v>
      </c>
      <c r="CC91" s="149">
        <v>82386.571659801237</v>
      </c>
      <c r="CD91" s="150">
        <v>1.8591125275821108</v>
      </c>
      <c r="CE91" s="149">
        <v>45196</v>
      </c>
      <c r="CF91" s="149">
        <v>84539.115846231332</v>
      </c>
      <c r="CG91" s="150">
        <v>1.8704999523460335</v>
      </c>
      <c r="CH91" s="149">
        <v>46128</v>
      </c>
      <c r="CI91" s="149">
        <v>88316.492287394372</v>
      </c>
      <c r="CJ91" s="150">
        <v>1.9145961734173251</v>
      </c>
      <c r="CK91" s="149">
        <v>47632</v>
      </c>
      <c r="CL91" s="149">
        <v>91140.050901523282</v>
      </c>
      <c r="CM91" s="150">
        <v>1.9134206185237506</v>
      </c>
      <c r="CN91" s="149">
        <v>49012</v>
      </c>
      <c r="CO91" s="149">
        <v>94676.770125282681</v>
      </c>
      <c r="CP91" s="150">
        <v>1.9317059113132025</v>
      </c>
      <c r="CQ91" s="149">
        <v>49938</v>
      </c>
      <c r="CR91" s="149">
        <v>97042.371539977379</v>
      </c>
      <c r="CS91" s="150">
        <v>1.9432570695658091</v>
      </c>
      <c r="CT91" s="149">
        <v>50043</v>
      </c>
      <c r="CU91" s="149">
        <v>96626.692827013423</v>
      </c>
      <c r="CV91" s="150">
        <v>1.9308733054975407</v>
      </c>
      <c r="CW91" s="149">
        <v>50900</v>
      </c>
      <c r="CX91" s="149">
        <v>98381.840316416419</v>
      </c>
      <c r="CY91" s="150">
        <v>1.9328455857842126</v>
      </c>
      <c r="CZ91" s="149">
        <v>52508</v>
      </c>
      <c r="DA91" s="149">
        <v>102306.48342263181</v>
      </c>
      <c r="DB91" s="150">
        <v>1.9483980235893923</v>
      </c>
      <c r="DC91" s="149">
        <v>53889</v>
      </c>
      <c r="DD91" s="149">
        <v>104768.45627280549</v>
      </c>
      <c r="DE91" s="150">
        <v>1.9441529119635823</v>
      </c>
      <c r="DF91" s="149">
        <v>55384</v>
      </c>
      <c r="DG91" s="149">
        <v>108114.4723471687</v>
      </c>
      <c r="DH91" s="150">
        <v>1.9520885516966759</v>
      </c>
      <c r="DI91" s="149">
        <v>56913</v>
      </c>
      <c r="DJ91" s="149">
        <v>112907.96880216779</v>
      </c>
      <c r="DK91" s="150">
        <v>1.9838695693807704</v>
      </c>
      <c r="DL91" s="149">
        <v>57458</v>
      </c>
      <c r="DM91" s="149">
        <v>113758.32348260189</v>
      </c>
      <c r="DN91" s="150">
        <v>1.9798517783877247</v>
      </c>
      <c r="DO91" s="149">
        <v>56183</v>
      </c>
      <c r="DP91" s="149">
        <v>106552.3774094512</v>
      </c>
      <c r="DQ91" s="150">
        <v>1.8965234574417742</v>
      </c>
      <c r="DR91" s="149">
        <v>57320</v>
      </c>
      <c r="DS91" s="149">
        <v>110110.49379349283</v>
      </c>
      <c r="DT91" s="150">
        <v>1.9209786077022475</v>
      </c>
      <c r="DU91" s="149">
        <v>59718</v>
      </c>
      <c r="DV91" s="149">
        <v>115270.47441743543</v>
      </c>
      <c r="DW91" s="150">
        <v>1.9302467332702942</v>
      </c>
      <c r="DX91" s="149">
        <v>60143</v>
      </c>
      <c r="DY91" s="149">
        <v>112939.84397353571</v>
      </c>
      <c r="DZ91" s="150">
        <v>1.8778551780512398</v>
      </c>
      <c r="EA91" s="149">
        <v>60622</v>
      </c>
      <c r="EB91" s="149">
        <v>113188.70650102725</v>
      </c>
      <c r="EC91" s="150">
        <v>1.8671226040220918</v>
      </c>
      <c r="ED91" s="149">
        <v>60851</v>
      </c>
      <c r="EE91" s="151">
        <v>113450.85305878559</v>
      </c>
      <c r="EF91" s="161">
        <v>1.8644040863549587</v>
      </c>
    </row>
    <row r="92" spans="1:136" ht="15" customHeight="1">
      <c r="A92" s="158">
        <v>78</v>
      </c>
      <c r="B92" s="156">
        <v>6709</v>
      </c>
      <c r="C92" s="149">
        <v>12866.746417326454</v>
      </c>
      <c r="D92" s="150">
        <v>1.9178337184865784</v>
      </c>
      <c r="E92" s="149">
        <v>7414</v>
      </c>
      <c r="F92" s="149">
        <v>14037.287011767525</v>
      </c>
      <c r="G92" s="150">
        <v>1.8933486662756305</v>
      </c>
      <c r="H92" s="149">
        <v>8151</v>
      </c>
      <c r="I92" s="149">
        <v>15388.527936302378</v>
      </c>
      <c r="J92" s="150">
        <v>1.8879312889587019</v>
      </c>
      <c r="K92" s="149">
        <v>9212</v>
      </c>
      <c r="L92" s="149">
        <v>17329.411643268868</v>
      </c>
      <c r="M92" s="150">
        <v>1.8811779899336591</v>
      </c>
      <c r="N92" s="149">
        <v>10623</v>
      </c>
      <c r="O92" s="149">
        <v>19832.797008697558</v>
      </c>
      <c r="P92" s="150">
        <v>1.8669676182526178</v>
      </c>
      <c r="Q92" s="149">
        <v>12042</v>
      </c>
      <c r="R92" s="149">
        <v>21643.044400082435</v>
      </c>
      <c r="S92" s="150">
        <v>1.7972964956055835</v>
      </c>
      <c r="T92" s="149">
        <v>13854</v>
      </c>
      <c r="U92" s="149">
        <v>24507.557947522142</v>
      </c>
      <c r="V92" s="150">
        <v>1.7689878697504073</v>
      </c>
      <c r="W92" s="149">
        <v>15366</v>
      </c>
      <c r="X92" s="149">
        <v>26895.630466997281</v>
      </c>
      <c r="Y92" s="150">
        <v>1.7503338843548928</v>
      </c>
      <c r="Z92" s="149">
        <v>17244</v>
      </c>
      <c r="AA92" s="149">
        <v>29858.734143052337</v>
      </c>
      <c r="AB92" s="150">
        <v>1.7315433857024087</v>
      </c>
      <c r="AC92" s="149">
        <v>19415</v>
      </c>
      <c r="AD92" s="149">
        <v>33442.345615427323</v>
      </c>
      <c r="AE92" s="150">
        <v>1.7225004179978018</v>
      </c>
      <c r="AF92" s="149">
        <v>21860</v>
      </c>
      <c r="AG92" s="149">
        <v>37346.791936320857</v>
      </c>
      <c r="AH92" s="150">
        <v>1.7084534280110182</v>
      </c>
      <c r="AI92" s="149">
        <v>24420</v>
      </c>
      <c r="AJ92" s="149">
        <v>41376.129916026359</v>
      </c>
      <c r="AK92" s="150">
        <v>1.6943542144154937</v>
      </c>
      <c r="AL92" s="149">
        <v>27738</v>
      </c>
      <c r="AM92" s="149">
        <v>46580.847558487883</v>
      </c>
      <c r="AN92" s="150">
        <v>1.6793152916031395</v>
      </c>
      <c r="AO92" s="149">
        <v>30381</v>
      </c>
      <c r="AP92" s="149">
        <v>51031.423454324453</v>
      </c>
      <c r="AQ92" s="150">
        <v>1.6797150671249943</v>
      </c>
      <c r="AR92" s="149">
        <v>32640</v>
      </c>
      <c r="AS92" s="149">
        <v>54994.977584328379</v>
      </c>
      <c r="AT92" s="150">
        <v>1.6848951465786881</v>
      </c>
      <c r="AU92" s="149">
        <v>34408</v>
      </c>
      <c r="AV92" s="149">
        <v>59010.176285572139</v>
      </c>
      <c r="AW92" s="150">
        <v>1.7150132610315083</v>
      </c>
      <c r="AX92" s="149">
        <v>36122</v>
      </c>
      <c r="AY92" s="149">
        <v>63760.856904293621</v>
      </c>
      <c r="AZ92" s="150">
        <v>1.765153006596911</v>
      </c>
      <c r="BA92" s="149">
        <v>36511</v>
      </c>
      <c r="BB92" s="149">
        <v>66105.142592879551</v>
      </c>
      <c r="BC92" s="150">
        <v>1.8105541506088454</v>
      </c>
      <c r="BD92" s="149">
        <v>38485</v>
      </c>
      <c r="BE92" s="149">
        <v>70880.908539922049</v>
      </c>
      <c r="BF92" s="150">
        <v>1.8417801361549189</v>
      </c>
      <c r="BG92" s="149">
        <v>40520</v>
      </c>
      <c r="BH92" s="149">
        <v>75312.59732785399</v>
      </c>
      <c r="BI92" s="150">
        <v>1.8586524513290719</v>
      </c>
      <c r="BJ92" s="149">
        <v>42481</v>
      </c>
      <c r="BK92" s="149">
        <v>77178.456613046699</v>
      </c>
      <c r="BL92" s="150">
        <v>1.8167758907051788</v>
      </c>
      <c r="BM92" s="149">
        <v>42817</v>
      </c>
      <c r="BN92" s="149">
        <v>77676.25354084307</v>
      </c>
      <c r="BO92" s="150">
        <v>1.8141451652577965</v>
      </c>
      <c r="BP92" s="149">
        <v>43367</v>
      </c>
      <c r="BQ92" s="149">
        <v>79101.866842392192</v>
      </c>
      <c r="BR92" s="150">
        <v>1.824010580450393</v>
      </c>
      <c r="BS92" s="149">
        <v>44175</v>
      </c>
      <c r="BT92" s="149">
        <v>78683.165749217427</v>
      </c>
      <c r="BU92" s="150">
        <v>1.7811695698747578</v>
      </c>
      <c r="BV92" s="149">
        <v>44316</v>
      </c>
      <c r="BW92" s="149">
        <v>80443.558875515664</v>
      </c>
      <c r="BX92" s="150">
        <v>1.8152260780647094</v>
      </c>
      <c r="BY92" s="149">
        <v>45193</v>
      </c>
      <c r="BZ92" s="149">
        <v>81859.583541550179</v>
      </c>
      <c r="CA92" s="150">
        <v>1.8113332494313319</v>
      </c>
      <c r="CB92" s="149">
        <v>45448</v>
      </c>
      <c r="CC92" s="149">
        <v>84094.771499386654</v>
      </c>
      <c r="CD92" s="150">
        <v>1.8503514235915035</v>
      </c>
      <c r="CE92" s="149">
        <v>46232</v>
      </c>
      <c r="CF92" s="149">
        <v>86304.192946816111</v>
      </c>
      <c r="CG92" s="150">
        <v>1.8667631282837884</v>
      </c>
      <c r="CH92" s="149">
        <v>47306</v>
      </c>
      <c r="CI92" s="149">
        <v>90209.376704214374</v>
      </c>
      <c r="CJ92" s="150">
        <v>1.9069330889150293</v>
      </c>
      <c r="CK92" s="149">
        <v>48811</v>
      </c>
      <c r="CL92" s="149">
        <v>93090.97859867377</v>
      </c>
      <c r="CM92" s="150">
        <v>1.9071721251085569</v>
      </c>
      <c r="CN92" s="149">
        <v>50237</v>
      </c>
      <c r="CO92" s="149">
        <v>96725.2491726882</v>
      </c>
      <c r="CP92" s="150">
        <v>1.9253786884704143</v>
      </c>
      <c r="CQ92" s="149">
        <v>51188</v>
      </c>
      <c r="CR92" s="149">
        <v>99155.627102736835</v>
      </c>
      <c r="CS92" s="150">
        <v>1.9370873466972109</v>
      </c>
      <c r="CT92" s="149">
        <v>51256</v>
      </c>
      <c r="CU92" s="149">
        <v>98715.907477213274</v>
      </c>
      <c r="CV92" s="150">
        <v>1.9259385726005398</v>
      </c>
      <c r="CW92" s="149">
        <v>52158</v>
      </c>
      <c r="CX92" s="149">
        <v>100511.47913629923</v>
      </c>
      <c r="CY92" s="150">
        <v>1.9270577693987352</v>
      </c>
      <c r="CZ92" s="149">
        <v>53853</v>
      </c>
      <c r="DA92" s="149">
        <v>104538.46382271017</v>
      </c>
      <c r="DB92" s="150">
        <v>1.9411818064492259</v>
      </c>
      <c r="DC92" s="149">
        <v>55169</v>
      </c>
      <c r="DD92" s="149">
        <v>107052.04996788963</v>
      </c>
      <c r="DE92" s="150">
        <v>1.9404384702983493</v>
      </c>
      <c r="DF92" s="149">
        <v>56743</v>
      </c>
      <c r="DG92" s="149">
        <v>110480.5449285419</v>
      </c>
      <c r="DH92" s="150">
        <v>1.9470339060067656</v>
      </c>
      <c r="DI92" s="149">
        <v>58338</v>
      </c>
      <c r="DJ92" s="149">
        <v>115421.27598523993</v>
      </c>
      <c r="DK92" s="150">
        <v>1.9784921660879689</v>
      </c>
      <c r="DL92" s="149">
        <v>58913</v>
      </c>
      <c r="DM92" s="149">
        <v>116285.67615739819</v>
      </c>
      <c r="DN92" s="150">
        <v>1.973854262342746</v>
      </c>
      <c r="DO92" s="149">
        <v>57533</v>
      </c>
      <c r="DP92" s="149">
        <v>108810.66334293302</v>
      </c>
      <c r="DQ92" s="150">
        <v>1.8912739357052999</v>
      </c>
      <c r="DR92" s="149">
        <v>58744</v>
      </c>
      <c r="DS92" s="149">
        <v>112477.5767842655</v>
      </c>
      <c r="DT92" s="150">
        <v>1.9147074898588026</v>
      </c>
      <c r="DU92" s="149">
        <v>61157</v>
      </c>
      <c r="DV92" s="149">
        <v>117763.9814276933</v>
      </c>
      <c r="DW92" s="150">
        <v>1.9256010175072895</v>
      </c>
      <c r="DX92" s="149">
        <v>61539</v>
      </c>
      <c r="DY92" s="149">
        <v>115308.18840500148</v>
      </c>
      <c r="DZ92" s="150">
        <v>1.8737416663416935</v>
      </c>
      <c r="EA92" s="149">
        <v>62068</v>
      </c>
      <c r="EB92" s="149">
        <v>115545.41743189144</v>
      </c>
      <c r="EC92" s="150">
        <v>1.8615940167540672</v>
      </c>
      <c r="ED92" s="149">
        <v>62301</v>
      </c>
      <c r="EE92" s="151">
        <v>115808.98892255627</v>
      </c>
      <c r="EF92" s="161">
        <v>1.8588624407723193</v>
      </c>
    </row>
    <row r="93" spans="1:136" ht="15" customHeight="1">
      <c r="A93" s="158">
        <v>79</v>
      </c>
      <c r="B93" s="156">
        <v>6892</v>
      </c>
      <c r="C93" s="149">
        <v>13155.567216475869</v>
      </c>
      <c r="D93" s="150">
        <v>1.9088170656523316</v>
      </c>
      <c r="E93" s="149">
        <v>7607</v>
      </c>
      <c r="F93" s="149">
        <v>14348.110555259289</v>
      </c>
      <c r="G93" s="150">
        <v>1.8861720198842236</v>
      </c>
      <c r="H93" s="149">
        <v>8359</v>
      </c>
      <c r="I93" s="149">
        <v>15728.267503947018</v>
      </c>
      <c r="J93" s="150">
        <v>1.8815967823838997</v>
      </c>
      <c r="K93" s="149">
        <v>9439</v>
      </c>
      <c r="L93" s="149">
        <v>17710.622493078259</v>
      </c>
      <c r="M93" s="150">
        <v>1.8763240272357515</v>
      </c>
      <c r="N93" s="149">
        <v>10875</v>
      </c>
      <c r="O93" s="149">
        <v>20265.407335215194</v>
      </c>
      <c r="P93" s="150">
        <v>1.863485731973811</v>
      </c>
      <c r="Q93" s="149">
        <v>12338</v>
      </c>
      <c r="R93" s="149">
        <v>22093.31961004547</v>
      </c>
      <c r="S93" s="150">
        <v>1.7906726868248881</v>
      </c>
      <c r="T93" s="149">
        <v>14184</v>
      </c>
      <c r="U93" s="149">
        <v>25007.05942257541</v>
      </c>
      <c r="V93" s="150">
        <v>1.7630470546090955</v>
      </c>
      <c r="W93" s="149">
        <v>15720</v>
      </c>
      <c r="X93" s="149">
        <v>27436.280691968848</v>
      </c>
      <c r="Y93" s="150">
        <v>1.7453104765883491</v>
      </c>
      <c r="Z93" s="149">
        <v>17631</v>
      </c>
      <c r="AA93" s="149">
        <v>30450.294589194997</v>
      </c>
      <c r="AB93" s="150">
        <v>1.7270883437805569</v>
      </c>
      <c r="AC93" s="149">
        <v>19856</v>
      </c>
      <c r="AD93" s="149">
        <v>34099.542683105901</v>
      </c>
      <c r="AE93" s="150">
        <v>1.7173419965303134</v>
      </c>
      <c r="AF93" s="149">
        <v>22356</v>
      </c>
      <c r="AG93" s="149">
        <v>38072.542170057808</v>
      </c>
      <c r="AH93" s="150">
        <v>1.7030122638243785</v>
      </c>
      <c r="AI93" s="149">
        <v>24972</v>
      </c>
      <c r="AJ93" s="149">
        <v>42170.515112480556</v>
      </c>
      <c r="AK93" s="150">
        <v>1.6887119618965465</v>
      </c>
      <c r="AL93" s="149">
        <v>28370</v>
      </c>
      <c r="AM93" s="149">
        <v>47463.170526125235</v>
      </c>
      <c r="AN93" s="150">
        <v>1.6730056583054365</v>
      </c>
      <c r="AO93" s="149">
        <v>31087</v>
      </c>
      <c r="AP93" s="149">
        <v>51998.107707108764</v>
      </c>
      <c r="AQ93" s="150">
        <v>1.6726640623768381</v>
      </c>
      <c r="AR93" s="149">
        <v>33418</v>
      </c>
      <c r="AS93" s="149">
        <v>56041.28422946691</v>
      </c>
      <c r="AT93" s="150">
        <v>1.6769790002234397</v>
      </c>
      <c r="AU93" s="149">
        <v>35231</v>
      </c>
      <c r="AV93" s="149">
        <v>60162.270575853094</v>
      </c>
      <c r="AW93" s="150">
        <v>1.7076515164444124</v>
      </c>
      <c r="AX93" s="149">
        <v>37019</v>
      </c>
      <c r="AY93" s="149">
        <v>65055.810370653286</v>
      </c>
      <c r="AZ93" s="150">
        <v>1.7573627156501603</v>
      </c>
      <c r="BA93" s="149">
        <v>37454</v>
      </c>
      <c r="BB93" s="149">
        <v>67492.143695406441</v>
      </c>
      <c r="BC93" s="150">
        <v>1.8020009530465755</v>
      </c>
      <c r="BD93" s="149">
        <v>39427</v>
      </c>
      <c r="BE93" s="149">
        <v>72403.294245744211</v>
      </c>
      <c r="BF93" s="150">
        <v>1.8363886231705231</v>
      </c>
      <c r="BG93" s="149">
        <v>41541</v>
      </c>
      <c r="BH93" s="149">
        <v>76945.38881909159</v>
      </c>
      <c r="BI93" s="150">
        <v>1.8522757954572973</v>
      </c>
      <c r="BJ93" s="149">
        <v>43446</v>
      </c>
      <c r="BK93" s="149">
        <v>78812.07179443186</v>
      </c>
      <c r="BL93" s="150">
        <v>1.8140236568252972</v>
      </c>
      <c r="BM93" s="149">
        <v>43915</v>
      </c>
      <c r="BN93" s="149">
        <v>79298.000289922842</v>
      </c>
      <c r="BO93" s="150">
        <v>1.8057155935312044</v>
      </c>
      <c r="BP93" s="149">
        <v>44466</v>
      </c>
      <c r="BQ93" s="149">
        <v>80778.382506584225</v>
      </c>
      <c r="BR93" s="150">
        <v>1.8166325396164311</v>
      </c>
      <c r="BS93" s="149">
        <v>45212</v>
      </c>
      <c r="BT93" s="149">
        <v>80307.598020117162</v>
      </c>
      <c r="BU93" s="150">
        <v>1.7762452008342291</v>
      </c>
      <c r="BV93" s="149">
        <v>45434</v>
      </c>
      <c r="BW93" s="149">
        <v>82137.944275512229</v>
      </c>
      <c r="BX93" s="150">
        <v>1.8078519231305241</v>
      </c>
      <c r="BY93" s="149">
        <v>46300</v>
      </c>
      <c r="BZ93" s="149">
        <v>83579.655077071555</v>
      </c>
      <c r="CA93" s="150">
        <v>1.8051761355738998</v>
      </c>
      <c r="CB93" s="149">
        <v>46536</v>
      </c>
      <c r="CC93" s="149">
        <v>85907.914671032413</v>
      </c>
      <c r="CD93" s="150">
        <v>1.8460528337423159</v>
      </c>
      <c r="CE93" s="149">
        <v>47391</v>
      </c>
      <c r="CF93" s="149">
        <v>88183.600776969921</v>
      </c>
      <c r="CG93" s="150">
        <v>1.8607668286588155</v>
      </c>
      <c r="CH93" s="149">
        <v>48487</v>
      </c>
      <c r="CI93" s="149">
        <v>92223.736871694826</v>
      </c>
      <c r="CJ93" s="150">
        <v>1.9020301703898947</v>
      </c>
      <c r="CK93" s="149">
        <v>50128</v>
      </c>
      <c r="CL93" s="149">
        <v>95168.850429428727</v>
      </c>
      <c r="CM93" s="150">
        <v>1.8985168055663248</v>
      </c>
      <c r="CN93" s="149">
        <v>51556</v>
      </c>
      <c r="CO93" s="149">
        <v>98907.936354537305</v>
      </c>
      <c r="CP93" s="150">
        <v>1.9184563650115856</v>
      </c>
      <c r="CQ93" s="149">
        <v>52554</v>
      </c>
      <c r="CR93" s="149">
        <v>101406.71461667564</v>
      </c>
      <c r="CS93" s="150">
        <v>1.9295717665006591</v>
      </c>
      <c r="CT93" s="149">
        <v>52548</v>
      </c>
      <c r="CU93" s="149">
        <v>100945.51240542567</v>
      </c>
      <c r="CV93" s="150">
        <v>1.9210153080122112</v>
      </c>
      <c r="CW93" s="149">
        <v>53518</v>
      </c>
      <c r="CX93" s="149">
        <v>102781.30848910149</v>
      </c>
      <c r="CY93" s="150">
        <v>1.9204998036006855</v>
      </c>
      <c r="CZ93" s="149">
        <v>55310</v>
      </c>
      <c r="DA93" s="149">
        <v>106918.09119698392</v>
      </c>
      <c r="DB93" s="150">
        <v>1.9330698101063808</v>
      </c>
      <c r="DC93" s="149">
        <v>56566</v>
      </c>
      <c r="DD93" s="149">
        <v>109489.46710104347</v>
      </c>
      <c r="DE93" s="150">
        <v>1.935605612930797</v>
      </c>
      <c r="DF93" s="149">
        <v>58210</v>
      </c>
      <c r="DG93" s="149">
        <v>113004.70824985835</v>
      </c>
      <c r="DH93" s="150">
        <v>1.9413280922497569</v>
      </c>
      <c r="DI93" s="149">
        <v>59750</v>
      </c>
      <c r="DJ93" s="149">
        <v>118106.9656564813</v>
      </c>
      <c r="DK93" s="150">
        <v>1.9766856176816954</v>
      </c>
      <c r="DL93" s="149">
        <v>60506</v>
      </c>
      <c r="DM93" s="149">
        <v>118980.34126447771</v>
      </c>
      <c r="DN93" s="150">
        <v>1.9664221939060211</v>
      </c>
      <c r="DO93" s="149">
        <v>59005</v>
      </c>
      <c r="DP93" s="149">
        <v>111218.67790907891</v>
      </c>
      <c r="DQ93" s="150">
        <v>1.8849025999335465</v>
      </c>
      <c r="DR93" s="149">
        <v>60176</v>
      </c>
      <c r="DS93" s="149">
        <v>115001.65843254211</v>
      </c>
      <c r="DT93" s="150">
        <v>1.9110884477622658</v>
      </c>
      <c r="DU93" s="149">
        <v>62573</v>
      </c>
      <c r="DV93" s="149">
        <v>120425.94403712224</v>
      </c>
      <c r="DW93" s="150">
        <v>1.9245672100925677</v>
      </c>
      <c r="DX93" s="149">
        <v>63057</v>
      </c>
      <c r="DY93" s="149">
        <v>117833.19287224219</v>
      </c>
      <c r="DZ93" s="150">
        <v>1.8686774326758677</v>
      </c>
      <c r="EA93" s="149">
        <v>63569</v>
      </c>
      <c r="EB93" s="149">
        <v>118056.47599113076</v>
      </c>
      <c r="EC93" s="150">
        <v>1.8571391085455295</v>
      </c>
      <c r="ED93" s="149">
        <v>63806</v>
      </c>
      <c r="EE93" s="151">
        <v>118321.4149374191</v>
      </c>
      <c r="EF93" s="161">
        <v>1.8543932378995565</v>
      </c>
    </row>
    <row r="94" spans="1:136" ht="15" customHeight="1">
      <c r="A94" s="158">
        <v>80</v>
      </c>
      <c r="B94" s="156">
        <v>7092</v>
      </c>
      <c r="C94" s="149">
        <v>13463.80014084934</v>
      </c>
      <c r="D94" s="150">
        <v>1.898448976431097</v>
      </c>
      <c r="E94" s="149">
        <v>7814</v>
      </c>
      <c r="F94" s="149">
        <v>14680.015633954001</v>
      </c>
      <c r="G94" s="150">
        <v>1.8786812943375992</v>
      </c>
      <c r="H94" s="149">
        <v>8581</v>
      </c>
      <c r="I94" s="149">
        <v>16091.23251374991</v>
      </c>
      <c r="J94" s="150">
        <v>1.8752164682146499</v>
      </c>
      <c r="K94" s="149">
        <v>9682</v>
      </c>
      <c r="L94" s="149">
        <v>18118.203318561791</v>
      </c>
      <c r="M94" s="150">
        <v>1.8713285807231761</v>
      </c>
      <c r="N94" s="149">
        <v>11144</v>
      </c>
      <c r="O94" s="149">
        <v>20728.278046497817</v>
      </c>
      <c r="P94" s="150">
        <v>1.8600393078336159</v>
      </c>
      <c r="Q94" s="149">
        <v>12648</v>
      </c>
      <c r="R94" s="149">
        <v>22573.289214166751</v>
      </c>
      <c r="S94" s="150">
        <v>1.7847319113035065</v>
      </c>
      <c r="T94" s="149">
        <v>14531</v>
      </c>
      <c r="U94" s="149">
        <v>25539.663390084552</v>
      </c>
      <c r="V94" s="150">
        <v>1.7575984715494151</v>
      </c>
      <c r="W94" s="149">
        <v>16094</v>
      </c>
      <c r="X94" s="149">
        <v>28012.843797478581</v>
      </c>
      <c r="Y94" s="150">
        <v>1.7405768483583062</v>
      </c>
      <c r="Z94" s="149">
        <v>18039</v>
      </c>
      <c r="AA94" s="149">
        <v>31081.158890768034</v>
      </c>
      <c r="AB94" s="150">
        <v>1.7229978873977512</v>
      </c>
      <c r="AC94" s="149">
        <v>20330</v>
      </c>
      <c r="AD94" s="149">
        <v>34799.866911362042</v>
      </c>
      <c r="AE94" s="150">
        <v>1.7117494791619303</v>
      </c>
      <c r="AF94" s="149">
        <v>22879</v>
      </c>
      <c r="AG94" s="149">
        <v>38845.423158966332</v>
      </c>
      <c r="AH94" s="150">
        <v>1.6978636810597636</v>
      </c>
      <c r="AI94" s="149">
        <v>25554</v>
      </c>
      <c r="AJ94" s="149">
        <v>43016.04510896076</v>
      </c>
      <c r="AK94" s="150">
        <v>1.6833390118557079</v>
      </c>
      <c r="AL94" s="149">
        <v>29039</v>
      </c>
      <c r="AM94" s="149">
        <v>48401.278244321082</v>
      </c>
      <c r="AN94" s="150">
        <v>1.6667680789393946</v>
      </c>
      <c r="AO94" s="149">
        <v>31834</v>
      </c>
      <c r="AP94" s="149">
        <v>53025.166302625381</v>
      </c>
      <c r="AQ94" s="150">
        <v>1.6656771471579248</v>
      </c>
      <c r="AR94" s="149">
        <v>34230</v>
      </c>
      <c r="AS94" s="149">
        <v>57152.097162531922</v>
      </c>
      <c r="AT94" s="150">
        <v>1.6696493474300882</v>
      </c>
      <c r="AU94" s="149">
        <v>36101</v>
      </c>
      <c r="AV94" s="149">
        <v>61387.289991879239</v>
      </c>
      <c r="AW94" s="150">
        <v>1.7004318437682955</v>
      </c>
      <c r="AX94" s="149">
        <v>37962</v>
      </c>
      <c r="AY94" s="149">
        <v>66434.246788979144</v>
      </c>
      <c r="AZ94" s="150">
        <v>1.7500196720135699</v>
      </c>
      <c r="BA94" s="149">
        <v>38444</v>
      </c>
      <c r="BB94" s="149">
        <v>68969.45416057673</v>
      </c>
      <c r="BC94" s="150">
        <v>1.794023883065673</v>
      </c>
      <c r="BD94" s="149">
        <v>40453</v>
      </c>
      <c r="BE94" s="149">
        <v>74024.338751040239</v>
      </c>
      <c r="BF94" s="150">
        <v>1.8298850209141533</v>
      </c>
      <c r="BG94" s="149">
        <v>42645</v>
      </c>
      <c r="BH94" s="149">
        <v>78688.361344633027</v>
      </c>
      <c r="BI94" s="150">
        <v>1.8451954823457153</v>
      </c>
      <c r="BJ94" s="149">
        <v>44384</v>
      </c>
      <c r="BK94" s="149">
        <v>80558.194511263893</v>
      </c>
      <c r="BL94" s="150">
        <v>1.8150278143309277</v>
      </c>
      <c r="BM94" s="149">
        <v>45180</v>
      </c>
      <c r="BN94" s="149">
        <v>81056.976472375041</v>
      </c>
      <c r="BO94" s="150">
        <v>1.7940897846917894</v>
      </c>
      <c r="BP94" s="149">
        <v>45397</v>
      </c>
      <c r="BQ94" s="149">
        <v>82546.287150964126</v>
      </c>
      <c r="BR94" s="150">
        <v>1.8183203108347274</v>
      </c>
      <c r="BS94" s="149">
        <v>46089</v>
      </c>
      <c r="BT94" s="149">
        <v>82037.107433252546</v>
      </c>
      <c r="BU94" s="150">
        <v>1.7799715210408675</v>
      </c>
      <c r="BV94" s="149">
        <v>46655</v>
      </c>
      <c r="BW94" s="149">
        <v>83944.011910426125</v>
      </c>
      <c r="BX94" s="150">
        <v>1.799250067740352</v>
      </c>
      <c r="BY94" s="149">
        <v>47490</v>
      </c>
      <c r="BZ94" s="149">
        <v>85414.03331906494</v>
      </c>
      <c r="CA94" s="150">
        <v>1.7985688212058315</v>
      </c>
      <c r="CB94" s="149">
        <v>47785</v>
      </c>
      <c r="CC94" s="149">
        <v>87844.44361118933</v>
      </c>
      <c r="CD94" s="150">
        <v>1.8383267471212583</v>
      </c>
      <c r="CE94" s="149">
        <v>48640</v>
      </c>
      <c r="CF94" s="149">
        <v>90193.735556499218</v>
      </c>
      <c r="CG94" s="150">
        <v>1.8543119974609215</v>
      </c>
      <c r="CH94" s="149">
        <v>49792</v>
      </c>
      <c r="CI94" s="149">
        <v>94380.269542013644</v>
      </c>
      <c r="CJ94" s="150">
        <v>1.8954906318688474</v>
      </c>
      <c r="CK94" s="149">
        <v>51518</v>
      </c>
      <c r="CL94" s="149">
        <v>97385.115287454231</v>
      </c>
      <c r="CM94" s="150">
        <v>1.8903124206579105</v>
      </c>
      <c r="CN94" s="149">
        <v>52906</v>
      </c>
      <c r="CO94" s="149">
        <v>101240.51644552825</v>
      </c>
      <c r="CP94" s="150">
        <v>1.9135923419938807</v>
      </c>
      <c r="CQ94" s="149">
        <v>53937</v>
      </c>
      <c r="CR94" s="149">
        <v>103814.43752713787</v>
      </c>
      <c r="CS94" s="150">
        <v>1.9247351081287032</v>
      </c>
      <c r="CT94" s="149">
        <v>53934</v>
      </c>
      <c r="CU94" s="149">
        <v>103331.22970112482</v>
      </c>
      <c r="CV94" s="150">
        <v>1.9158829254482297</v>
      </c>
      <c r="CW94" s="149">
        <v>54923</v>
      </c>
      <c r="CX94" s="149">
        <v>105209.55779153609</v>
      </c>
      <c r="CY94" s="150">
        <v>1.9155828667686778</v>
      </c>
      <c r="CZ94" s="149">
        <v>56738</v>
      </c>
      <c r="DA94" s="149">
        <v>109463.84052678234</v>
      </c>
      <c r="DB94" s="150">
        <v>1.9292862019595745</v>
      </c>
      <c r="DC94" s="149">
        <v>58083</v>
      </c>
      <c r="DD94" s="149">
        <v>112098.52091491027</v>
      </c>
      <c r="DE94" s="150">
        <v>1.9299712637933695</v>
      </c>
      <c r="DF94" s="149">
        <v>59712</v>
      </c>
      <c r="DG94" s="149">
        <v>115708.72965006516</v>
      </c>
      <c r="DH94" s="150">
        <v>1.9377801723282617</v>
      </c>
      <c r="DI94" s="149">
        <v>61383</v>
      </c>
      <c r="DJ94" s="149">
        <v>120984.32612599262</v>
      </c>
      <c r="DK94" s="150">
        <v>1.9709744738118473</v>
      </c>
      <c r="DL94" s="149">
        <v>62059</v>
      </c>
      <c r="DM94" s="149">
        <v>121864.54474377132</v>
      </c>
      <c r="DN94" s="150">
        <v>1.963688501970243</v>
      </c>
      <c r="DO94" s="149">
        <v>60542</v>
      </c>
      <c r="DP94" s="149">
        <v>113789.89263988798</v>
      </c>
      <c r="DQ94" s="150">
        <v>1.8795198810724454</v>
      </c>
      <c r="DR94" s="149">
        <v>61735</v>
      </c>
      <c r="DS94" s="149">
        <v>117704.62741811232</v>
      </c>
      <c r="DT94" s="150">
        <v>1.9066109568010419</v>
      </c>
      <c r="DU94" s="149">
        <v>64168</v>
      </c>
      <c r="DV94" s="149">
        <v>123278.82425760668</v>
      </c>
      <c r="DW94" s="150">
        <v>1.9211885091884846</v>
      </c>
      <c r="DX94" s="149">
        <v>64626</v>
      </c>
      <c r="DY94" s="149">
        <v>120530.97015567262</v>
      </c>
      <c r="DZ94" s="150">
        <v>1.8650538507051748</v>
      </c>
      <c r="EA94" s="149">
        <v>65138</v>
      </c>
      <c r="EB94" s="149">
        <v>120741.96155024011</v>
      </c>
      <c r="EC94" s="150">
        <v>1.8536332332930103</v>
      </c>
      <c r="ED94" s="149">
        <v>65379</v>
      </c>
      <c r="EE94" s="151">
        <v>121008.18306863097</v>
      </c>
      <c r="EF94" s="161">
        <v>1.8508723453804887</v>
      </c>
    </row>
    <row r="95" spans="1:136" ht="15" customHeight="1">
      <c r="A95" s="158">
        <v>81</v>
      </c>
      <c r="B95" s="156">
        <v>7305</v>
      </c>
      <c r="C95" s="149">
        <v>13793.714649800588</v>
      </c>
      <c r="D95" s="150">
        <v>1.8882566255716069</v>
      </c>
      <c r="E95" s="149">
        <v>8038</v>
      </c>
      <c r="F95" s="149">
        <v>15035.542483294465</v>
      </c>
      <c r="G95" s="150">
        <v>1.87055766151959</v>
      </c>
      <c r="H95" s="149">
        <v>8822</v>
      </c>
      <c r="I95" s="149">
        <v>16480.243989538034</v>
      </c>
      <c r="J95" s="150">
        <v>1.8680847868440302</v>
      </c>
      <c r="K95" s="149">
        <v>9947</v>
      </c>
      <c r="L95" s="149">
        <v>18555.372593484371</v>
      </c>
      <c r="M95" s="150">
        <v>1.8654240065833287</v>
      </c>
      <c r="N95" s="149">
        <v>11440</v>
      </c>
      <c r="O95" s="149">
        <v>21225.030433324562</v>
      </c>
      <c r="P95" s="150">
        <v>1.8553348280878115</v>
      </c>
      <c r="Q95" s="149">
        <v>12978</v>
      </c>
      <c r="R95" s="149">
        <v>23086.955048463766</v>
      </c>
      <c r="S95" s="150">
        <v>1.7789301162323752</v>
      </c>
      <c r="T95" s="149">
        <v>14898</v>
      </c>
      <c r="U95" s="149">
        <v>26109.48673531981</v>
      </c>
      <c r="V95" s="150">
        <v>1.7525497875768432</v>
      </c>
      <c r="W95" s="149">
        <v>16493</v>
      </c>
      <c r="X95" s="149">
        <v>28629.782728023216</v>
      </c>
      <c r="Y95" s="150">
        <v>1.7358747788772944</v>
      </c>
      <c r="Z95" s="149">
        <v>18478</v>
      </c>
      <c r="AA95" s="149">
        <v>31756.167877757824</v>
      </c>
      <c r="AB95" s="150">
        <v>1.7185933476435666</v>
      </c>
      <c r="AC95" s="149">
        <v>20830</v>
      </c>
      <c r="AD95" s="149">
        <v>35548.489947207046</v>
      </c>
      <c r="AE95" s="150">
        <v>1.7066005735577074</v>
      </c>
      <c r="AF95" s="149">
        <v>23432</v>
      </c>
      <c r="AG95" s="149">
        <v>39671.335037507</v>
      </c>
      <c r="AH95" s="150">
        <v>1.6930409285381955</v>
      </c>
      <c r="AI95" s="149">
        <v>26173</v>
      </c>
      <c r="AJ95" s="149">
        <v>43918.995949184748</v>
      </c>
      <c r="AK95" s="150">
        <v>1.6780268195921273</v>
      </c>
      <c r="AL95" s="149">
        <v>29751</v>
      </c>
      <c r="AM95" s="149">
        <v>49401.825096002591</v>
      </c>
      <c r="AN95" s="150">
        <v>1.6605097339922219</v>
      </c>
      <c r="AO95" s="149">
        <v>32631</v>
      </c>
      <c r="AP95" s="149">
        <v>54119.70234358617</v>
      </c>
      <c r="AQ95" s="150">
        <v>1.6585364329498382</v>
      </c>
      <c r="AR95" s="149">
        <v>35058</v>
      </c>
      <c r="AS95" s="149">
        <v>58336.082136158708</v>
      </c>
      <c r="AT95" s="150">
        <v>1.6639877384950286</v>
      </c>
      <c r="AU95" s="149">
        <v>37017</v>
      </c>
      <c r="AV95" s="149">
        <v>62694.251300285898</v>
      </c>
      <c r="AW95" s="150">
        <v>1.693661055738874</v>
      </c>
      <c r="AX95" s="149">
        <v>38944</v>
      </c>
      <c r="AY95" s="149">
        <v>67907.10534169538</v>
      </c>
      <c r="AZ95" s="150">
        <v>1.7437116203188008</v>
      </c>
      <c r="BA95" s="149">
        <v>39464</v>
      </c>
      <c r="BB95" s="149">
        <v>70549.37573276466</v>
      </c>
      <c r="BC95" s="150">
        <v>1.7876894317039493</v>
      </c>
      <c r="BD95" s="149">
        <v>41575</v>
      </c>
      <c r="BE95" s="149">
        <v>75762.508771156106</v>
      </c>
      <c r="BF95" s="150">
        <v>1.8223092909478318</v>
      </c>
      <c r="BG95" s="149">
        <v>43833</v>
      </c>
      <c r="BH95" s="149">
        <v>80554.479138412818</v>
      </c>
      <c r="BI95" s="150">
        <v>1.8377587465702283</v>
      </c>
      <c r="BJ95" s="149">
        <v>45699</v>
      </c>
      <c r="BK95" s="149">
        <v>82429.982638666246</v>
      </c>
      <c r="BL95" s="150">
        <v>1.8037590021371637</v>
      </c>
      <c r="BM95" s="149">
        <v>46259</v>
      </c>
      <c r="BN95" s="149">
        <v>82894.823075696127</v>
      </c>
      <c r="BO95" s="150">
        <v>1.7919717909097932</v>
      </c>
      <c r="BP95" s="149">
        <v>46416</v>
      </c>
      <c r="BQ95" s="149">
        <v>84497.839894122721</v>
      </c>
      <c r="BR95" s="150">
        <v>1.8204463955128127</v>
      </c>
      <c r="BS95" s="149">
        <v>47285</v>
      </c>
      <c r="BT95" s="149">
        <v>83899.240112333195</v>
      </c>
      <c r="BU95" s="150">
        <v>1.7743309741426074</v>
      </c>
      <c r="BV95" s="149">
        <v>47867</v>
      </c>
      <c r="BW95" s="149">
        <v>85874.385241440265</v>
      </c>
      <c r="BX95" s="150">
        <v>1.7940206246775496</v>
      </c>
      <c r="BY95" s="149">
        <v>48756</v>
      </c>
      <c r="BZ95" s="149">
        <v>87377.925683625625</v>
      </c>
      <c r="CA95" s="150">
        <v>1.792147134375782</v>
      </c>
      <c r="CB95" s="149">
        <v>49058</v>
      </c>
      <c r="CC95" s="149">
        <v>89919.264283984099</v>
      </c>
      <c r="CD95" s="150">
        <v>1.8329174504460863</v>
      </c>
      <c r="CE95" s="149">
        <v>49927</v>
      </c>
      <c r="CF95" s="149">
        <v>92345.351651329722</v>
      </c>
      <c r="CG95" s="150">
        <v>1.8496074599180747</v>
      </c>
      <c r="CH95" s="149">
        <v>51148</v>
      </c>
      <c r="CI95" s="149">
        <v>96690.528496589483</v>
      </c>
      <c r="CJ95" s="150">
        <v>1.8904068291348535</v>
      </c>
      <c r="CK95" s="149">
        <v>52941</v>
      </c>
      <c r="CL95" s="149">
        <v>99763.198978093336</v>
      </c>
      <c r="CM95" s="150">
        <v>1.884422262104859</v>
      </c>
      <c r="CN95" s="149">
        <v>54365</v>
      </c>
      <c r="CO95" s="149">
        <v>103746.86182010193</v>
      </c>
      <c r="CP95" s="150">
        <v>1.9083392222956301</v>
      </c>
      <c r="CQ95" s="149">
        <v>55404</v>
      </c>
      <c r="CR95" s="149">
        <v>106402.538505659</v>
      </c>
      <c r="CS95" s="150">
        <v>1.9204847755696159</v>
      </c>
      <c r="CT95" s="149">
        <v>55405</v>
      </c>
      <c r="CU95" s="149">
        <v>105893.63934270448</v>
      </c>
      <c r="CV95" s="150">
        <v>1.9112650364173718</v>
      </c>
      <c r="CW95" s="149">
        <v>56329</v>
      </c>
      <c r="CX95" s="149">
        <v>107819.52340167864</v>
      </c>
      <c r="CY95" s="150">
        <v>1.9141032754296834</v>
      </c>
      <c r="CZ95" s="149">
        <v>58262</v>
      </c>
      <c r="DA95" s="149">
        <v>112197.87636075134</v>
      </c>
      <c r="DB95" s="150">
        <v>1.9257470797561247</v>
      </c>
      <c r="DC95" s="149">
        <v>59648</v>
      </c>
      <c r="DD95" s="149">
        <v>114900.91422137701</v>
      </c>
      <c r="DE95" s="150">
        <v>1.92631629260624</v>
      </c>
      <c r="DF95" s="149">
        <v>61320</v>
      </c>
      <c r="DG95" s="149">
        <v>118612.93699986456</v>
      </c>
      <c r="DH95" s="150">
        <v>1.9343270874080978</v>
      </c>
      <c r="DI95" s="149">
        <v>63099</v>
      </c>
      <c r="DJ95" s="149">
        <v>124076.58894781925</v>
      </c>
      <c r="DK95" s="150">
        <v>1.966379640688747</v>
      </c>
      <c r="DL95" s="149">
        <v>63747</v>
      </c>
      <c r="DM95" s="149">
        <v>124967.50310465939</v>
      </c>
      <c r="DN95" s="150">
        <v>1.9603668110602757</v>
      </c>
      <c r="DO95" s="149">
        <v>62157</v>
      </c>
      <c r="DP95" s="149">
        <v>116550.38698951948</v>
      </c>
      <c r="DQ95" s="150">
        <v>1.8750967226461941</v>
      </c>
      <c r="DR95" s="149">
        <v>63372</v>
      </c>
      <c r="DS95" s="149">
        <v>120607.58047901001</v>
      </c>
      <c r="DT95" s="150">
        <v>1.9031682837690149</v>
      </c>
      <c r="DU95" s="149">
        <v>65810</v>
      </c>
      <c r="DV95" s="149">
        <v>126347.2104483203</v>
      </c>
      <c r="DW95" s="150">
        <v>1.9198785966923007</v>
      </c>
      <c r="DX95" s="149">
        <v>66206</v>
      </c>
      <c r="DY95" s="149">
        <v>123431.40875267338</v>
      </c>
      <c r="DZ95" s="150">
        <v>1.8643538161597646</v>
      </c>
      <c r="EA95" s="149">
        <v>66791</v>
      </c>
      <c r="EB95" s="149">
        <v>123625.43043222823</v>
      </c>
      <c r="EC95" s="150">
        <v>1.850929473016248</v>
      </c>
      <c r="ED95" s="149">
        <v>67038</v>
      </c>
      <c r="EE95" s="151">
        <v>123892.76624837106</v>
      </c>
      <c r="EF95" s="161">
        <v>1.8480975901484391</v>
      </c>
    </row>
    <row r="96" spans="1:136" ht="15" customHeight="1">
      <c r="A96" s="158">
        <v>82</v>
      </c>
      <c r="B96" s="156">
        <v>7534</v>
      </c>
      <c r="C96" s="149">
        <v>14147.817768185634</v>
      </c>
      <c r="D96" s="150">
        <v>1.8778627247392665</v>
      </c>
      <c r="E96" s="149">
        <v>8280</v>
      </c>
      <c r="F96" s="149">
        <v>15417.683948016378</v>
      </c>
      <c r="G96" s="150">
        <v>1.8620391241565675</v>
      </c>
      <c r="H96" s="149">
        <v>9082</v>
      </c>
      <c r="I96" s="149">
        <v>16898.589907535355</v>
      </c>
      <c r="J96" s="150">
        <v>1.8606683448067998</v>
      </c>
      <c r="K96" s="149">
        <v>10234</v>
      </c>
      <c r="L96" s="149">
        <v>19025.780998983286</v>
      </c>
      <c r="M96" s="150">
        <v>1.8590757278662582</v>
      </c>
      <c r="N96" s="149">
        <v>11763</v>
      </c>
      <c r="O96" s="149">
        <v>21759.808621402841</v>
      </c>
      <c r="P96" s="150">
        <v>1.8498519613536377</v>
      </c>
      <c r="Q96" s="149">
        <v>13310</v>
      </c>
      <c r="R96" s="149">
        <v>23639.354512902089</v>
      </c>
      <c r="S96" s="150">
        <v>1.7760596929302848</v>
      </c>
      <c r="T96" s="149">
        <v>15289</v>
      </c>
      <c r="U96" s="149">
        <v>26721.624778095618</v>
      </c>
      <c r="V96" s="150">
        <v>1.7477679886255229</v>
      </c>
      <c r="W96" s="149">
        <v>16919</v>
      </c>
      <c r="X96" s="149">
        <v>29292.327524128839</v>
      </c>
      <c r="Y96" s="150">
        <v>1.7313273552886601</v>
      </c>
      <c r="Z96" s="149">
        <v>18948</v>
      </c>
      <c r="AA96" s="149">
        <v>32480.9532109799</v>
      </c>
      <c r="AB96" s="150">
        <v>1.7142153900664925</v>
      </c>
      <c r="AC96" s="149">
        <v>21356</v>
      </c>
      <c r="AD96" s="149">
        <v>36352.310741769172</v>
      </c>
      <c r="AE96" s="150">
        <v>1.702205972174994</v>
      </c>
      <c r="AF96" s="149">
        <v>24018</v>
      </c>
      <c r="AG96" s="149">
        <v>40557.414366059282</v>
      </c>
      <c r="AH96" s="150">
        <v>1.6886257959055408</v>
      </c>
      <c r="AI96" s="149">
        <v>26831</v>
      </c>
      <c r="AJ96" s="149">
        <v>44886.769631963478</v>
      </c>
      <c r="AK96" s="150">
        <v>1.6729443416929477</v>
      </c>
      <c r="AL96" s="149">
        <v>30509</v>
      </c>
      <c r="AM96" s="149">
        <v>50472.700063856391</v>
      </c>
      <c r="AN96" s="150">
        <v>1.6543544548774589</v>
      </c>
      <c r="AO96" s="149">
        <v>33478</v>
      </c>
      <c r="AP96" s="149">
        <v>55290.182953616539</v>
      </c>
      <c r="AQ96" s="150">
        <v>1.6515378144935939</v>
      </c>
      <c r="AR96" s="149">
        <v>36008</v>
      </c>
      <c r="AS96" s="149">
        <v>59602.793932781831</v>
      </c>
      <c r="AT96" s="150">
        <v>1.6552653280599265</v>
      </c>
      <c r="AU96" s="149">
        <v>37984</v>
      </c>
      <c r="AV96" s="149">
        <v>64094.152574591179</v>
      </c>
      <c r="AW96" s="150">
        <v>1.687398709314216</v>
      </c>
      <c r="AX96" s="149">
        <v>39971</v>
      </c>
      <c r="AY96" s="149">
        <v>69487.884058462922</v>
      </c>
      <c r="AZ96" s="150">
        <v>1.7384574831368473</v>
      </c>
      <c r="BA96" s="149">
        <v>40522</v>
      </c>
      <c r="BB96" s="149">
        <v>72247.116652050841</v>
      </c>
      <c r="BC96" s="150">
        <v>1.7829109286819713</v>
      </c>
      <c r="BD96" s="149">
        <v>42878</v>
      </c>
      <c r="BE96" s="149">
        <v>77627.527356974708</v>
      </c>
      <c r="BF96" s="150">
        <v>1.8104278967529901</v>
      </c>
      <c r="BG96" s="149">
        <v>45107</v>
      </c>
      <c r="BH96" s="149">
        <v>82559.56513368903</v>
      </c>
      <c r="BI96" s="150">
        <v>1.8303049445471662</v>
      </c>
      <c r="BJ96" s="149">
        <v>46989</v>
      </c>
      <c r="BK96" s="149">
        <v>84436.261902156941</v>
      </c>
      <c r="BL96" s="150">
        <v>1.7969367703538475</v>
      </c>
      <c r="BM96" s="149">
        <v>47770</v>
      </c>
      <c r="BN96" s="149">
        <v>84914.728214840157</v>
      </c>
      <c r="BO96" s="150">
        <v>1.7775743817215859</v>
      </c>
      <c r="BP96" s="149">
        <v>47563</v>
      </c>
      <c r="BQ96" s="149">
        <v>86585.407110815373</v>
      </c>
      <c r="BR96" s="150">
        <v>1.8204362027377452</v>
      </c>
      <c r="BS96" s="149">
        <v>48658</v>
      </c>
      <c r="BT96" s="149">
        <v>85875.573459009654</v>
      </c>
      <c r="BU96" s="150">
        <v>1.7648808717787343</v>
      </c>
      <c r="BV96" s="149">
        <v>49178</v>
      </c>
      <c r="BW96" s="149">
        <v>87951.467640874762</v>
      </c>
      <c r="BX96" s="150">
        <v>1.7884311611060792</v>
      </c>
      <c r="BY96" s="149">
        <v>50071</v>
      </c>
      <c r="BZ96" s="149">
        <v>89488.641202380706</v>
      </c>
      <c r="CA96" s="150">
        <v>1.7872349504180205</v>
      </c>
      <c r="CB96" s="149">
        <v>50356</v>
      </c>
      <c r="CC96" s="149">
        <v>92154.48728223372</v>
      </c>
      <c r="CD96" s="150">
        <v>1.8300597204351758</v>
      </c>
      <c r="CE96" s="149">
        <v>51203</v>
      </c>
      <c r="CF96" s="149">
        <v>94669.761942416677</v>
      </c>
      <c r="CG96" s="150">
        <v>1.8489104533409502</v>
      </c>
      <c r="CH96" s="149">
        <v>52606</v>
      </c>
      <c r="CI96" s="149">
        <v>99179.411763273078</v>
      </c>
      <c r="CJ96" s="150">
        <v>1.8853250914966559</v>
      </c>
      <c r="CK96" s="149">
        <v>54449</v>
      </c>
      <c r="CL96" s="149">
        <v>102321.58642503702</v>
      </c>
      <c r="CM96" s="150">
        <v>1.8792188364347742</v>
      </c>
      <c r="CN96" s="149">
        <v>55999</v>
      </c>
      <c r="CO96" s="149">
        <v>106445.30870738314</v>
      </c>
      <c r="CP96" s="150">
        <v>1.9008430276859076</v>
      </c>
      <c r="CQ96" s="149">
        <v>56925</v>
      </c>
      <c r="CR96" s="149">
        <v>109194.05316793353</v>
      </c>
      <c r="CS96" s="150">
        <v>1.9182091026426618</v>
      </c>
      <c r="CT96" s="149">
        <v>56901</v>
      </c>
      <c r="CU96" s="149">
        <v>108657.01739231979</v>
      </c>
      <c r="CV96" s="150">
        <v>1.9095801021479375</v>
      </c>
      <c r="CW96" s="149">
        <v>57926</v>
      </c>
      <c r="CX96" s="149">
        <v>110636.36386526057</v>
      </c>
      <c r="CY96" s="150">
        <v>1.9099603608959805</v>
      </c>
      <c r="CZ96" s="149">
        <v>59888</v>
      </c>
      <c r="DA96" s="149">
        <v>115150.40662300131</v>
      </c>
      <c r="DB96" s="150">
        <v>1.9227626005710878</v>
      </c>
      <c r="DC96" s="149">
        <v>61308</v>
      </c>
      <c r="DD96" s="149">
        <v>117926.58609303646</v>
      </c>
      <c r="DE96" s="150">
        <v>1.9235105711006142</v>
      </c>
      <c r="DF96" s="149">
        <v>63050</v>
      </c>
      <c r="DG96" s="149">
        <v>121749.95729988496</v>
      </c>
      <c r="DH96" s="150">
        <v>1.9310064599505941</v>
      </c>
      <c r="DI96" s="149">
        <v>64780</v>
      </c>
      <c r="DJ96" s="149">
        <v>127418.18465252587</v>
      </c>
      <c r="DK96" s="150">
        <v>1.9669370894184297</v>
      </c>
      <c r="DL96" s="149">
        <v>65532</v>
      </c>
      <c r="DM96" s="149">
        <v>128319.65290250661</v>
      </c>
      <c r="DN96" s="150">
        <v>1.9581220304966522</v>
      </c>
      <c r="DO96" s="149">
        <v>63896</v>
      </c>
      <c r="DP96" s="149">
        <v>119523.35198959324</v>
      </c>
      <c r="DQ96" s="150">
        <v>1.8705920869787349</v>
      </c>
      <c r="DR96" s="149">
        <v>65047</v>
      </c>
      <c r="DS96" s="149">
        <v>123741.7203774345</v>
      </c>
      <c r="DT96" s="150">
        <v>1.902343234544783</v>
      </c>
      <c r="DU96" s="149">
        <v>67507</v>
      </c>
      <c r="DV96" s="149">
        <v>129663.53424557985</v>
      </c>
      <c r="DW96" s="150">
        <v>1.9207420600171812</v>
      </c>
      <c r="DX96" s="149">
        <v>67941</v>
      </c>
      <c r="DY96" s="149">
        <v>126564.69240484344</v>
      </c>
      <c r="DZ96" s="150">
        <v>1.8628617830889072</v>
      </c>
      <c r="EA96" s="149">
        <v>68543</v>
      </c>
      <c r="EB96" s="149">
        <v>126734.7293327154</v>
      </c>
      <c r="EC96" s="150">
        <v>1.8489813596241105</v>
      </c>
      <c r="ED96" s="149">
        <v>68797</v>
      </c>
      <c r="EE96" s="151">
        <v>127002.98757967302</v>
      </c>
      <c r="EF96" s="161">
        <v>1.8460541532286729</v>
      </c>
    </row>
    <row r="97" spans="1:136" ht="15" customHeight="1">
      <c r="A97" s="158">
        <v>83</v>
      </c>
      <c r="B97" s="156">
        <v>7792</v>
      </c>
      <c r="C97" s="149">
        <v>14529.302302297123</v>
      </c>
      <c r="D97" s="150">
        <v>1.864643519288645</v>
      </c>
      <c r="E97" s="149">
        <v>8539</v>
      </c>
      <c r="F97" s="149">
        <v>15830.018602510278</v>
      </c>
      <c r="G97" s="150">
        <v>1.8538492332252345</v>
      </c>
      <c r="H97" s="149">
        <v>9363</v>
      </c>
      <c r="I97" s="149">
        <v>17350.212940656151</v>
      </c>
      <c r="J97" s="150">
        <v>1.8530612987991189</v>
      </c>
      <c r="K97" s="149">
        <v>10546</v>
      </c>
      <c r="L97" s="149">
        <v>19533.884854394881</v>
      </c>
      <c r="M97" s="150">
        <v>1.8522553436748417</v>
      </c>
      <c r="N97" s="149">
        <v>12115</v>
      </c>
      <c r="O97" s="149">
        <v>22337.621892049454</v>
      </c>
      <c r="P97" s="150">
        <v>1.8437987529549693</v>
      </c>
      <c r="Q97" s="149">
        <v>13675</v>
      </c>
      <c r="R97" s="149">
        <v>24236.352078550226</v>
      </c>
      <c r="S97" s="150">
        <v>1.7723109381023932</v>
      </c>
      <c r="T97" s="149">
        <v>15704</v>
      </c>
      <c r="U97" s="149">
        <v>27382.073749635081</v>
      </c>
      <c r="V97" s="150">
        <v>1.7436368918514442</v>
      </c>
      <c r="W97" s="149">
        <v>17374</v>
      </c>
      <c r="X97" s="149">
        <v>30006.93530150416</v>
      </c>
      <c r="Y97" s="150">
        <v>1.7271172615116934</v>
      </c>
      <c r="Z97" s="149">
        <v>19451</v>
      </c>
      <c r="AA97" s="149">
        <v>33262.364109824841</v>
      </c>
      <c r="AB97" s="150">
        <v>1.7100593342154564</v>
      </c>
      <c r="AC97" s="149">
        <v>21928</v>
      </c>
      <c r="AD97" s="149">
        <v>37218.086356864609</v>
      </c>
      <c r="AE97" s="150">
        <v>1.6972859520642378</v>
      </c>
      <c r="AF97" s="149">
        <v>24636</v>
      </c>
      <c r="AG97" s="149">
        <v>41512.317292430438</v>
      </c>
      <c r="AH97" s="150">
        <v>1.6850266801603522</v>
      </c>
      <c r="AI97" s="149">
        <v>27526</v>
      </c>
      <c r="AJ97" s="149">
        <v>45928.638494805979</v>
      </c>
      <c r="AK97" s="150">
        <v>1.6685547662139788</v>
      </c>
      <c r="AL97" s="149">
        <v>31311</v>
      </c>
      <c r="AM97" s="149">
        <v>51623.68227266577</v>
      </c>
      <c r="AN97" s="150">
        <v>1.648739493234511</v>
      </c>
      <c r="AO97" s="149">
        <v>34373</v>
      </c>
      <c r="AP97" s="149">
        <v>56547.136086288541</v>
      </c>
      <c r="AQ97" s="150">
        <v>1.6451033103391772</v>
      </c>
      <c r="AR97" s="149">
        <v>37094</v>
      </c>
      <c r="AS97" s="149">
        <v>60958.87961368003</v>
      </c>
      <c r="AT97" s="150">
        <v>1.6433622584159171</v>
      </c>
      <c r="AU97" s="149">
        <v>39009</v>
      </c>
      <c r="AV97" s="149">
        <v>65600.224156424374</v>
      </c>
      <c r="AW97" s="150">
        <v>1.681668952201399</v>
      </c>
      <c r="AX97" s="149">
        <v>41055</v>
      </c>
      <c r="AY97" s="149">
        <v>71192.586252184206</v>
      </c>
      <c r="AZ97" s="150">
        <v>1.7340783400848667</v>
      </c>
      <c r="BA97" s="149">
        <v>41633</v>
      </c>
      <c r="BB97" s="149">
        <v>74080.8854840118</v>
      </c>
      <c r="BC97" s="150">
        <v>1.779378989840074</v>
      </c>
      <c r="BD97" s="149">
        <v>44015</v>
      </c>
      <c r="BE97" s="149">
        <v>79637.658837303374</v>
      </c>
      <c r="BF97" s="150">
        <v>1.8093299747200584</v>
      </c>
      <c r="BG97" s="149">
        <v>46474</v>
      </c>
      <c r="BH97" s="149">
        <v>84722.89110597242</v>
      </c>
      <c r="BI97" s="150">
        <v>1.8230169795148345</v>
      </c>
      <c r="BJ97" s="149">
        <v>48218</v>
      </c>
      <c r="BK97" s="149">
        <v>86603.157721901094</v>
      </c>
      <c r="BL97" s="150">
        <v>1.7960752773217699</v>
      </c>
      <c r="BM97" s="149">
        <v>48970</v>
      </c>
      <c r="BN97" s="149">
        <v>87033.37796642902</v>
      </c>
      <c r="BO97" s="150">
        <v>1.7772795173867475</v>
      </c>
      <c r="BP97" s="149">
        <v>48716</v>
      </c>
      <c r="BQ97" s="149">
        <v>88835.777396154735</v>
      </c>
      <c r="BR97" s="150">
        <v>1.8235441620033406</v>
      </c>
      <c r="BS97" s="149">
        <v>49937</v>
      </c>
      <c r="BT97" s="149">
        <v>88034.064465099305</v>
      </c>
      <c r="BU97" s="150">
        <v>1.7629025465105894</v>
      </c>
      <c r="BV97" s="149">
        <v>50633</v>
      </c>
      <c r="BW97" s="149">
        <v>90188.639337119617</v>
      </c>
      <c r="BX97" s="150">
        <v>1.7812225097687204</v>
      </c>
      <c r="BY97" s="149">
        <v>51483</v>
      </c>
      <c r="BZ97" s="149">
        <v>91764.62729578912</v>
      </c>
      <c r="CA97" s="150">
        <v>1.7824257967831929</v>
      </c>
      <c r="CB97" s="149">
        <v>51744</v>
      </c>
      <c r="CC97" s="149">
        <v>94568.509514257385</v>
      </c>
      <c r="CD97" s="150">
        <v>1.8276227101549434</v>
      </c>
      <c r="CE97" s="149">
        <v>52587</v>
      </c>
      <c r="CF97" s="149">
        <v>97187.493291913823</v>
      </c>
      <c r="CG97" s="150">
        <v>1.8481277367393809</v>
      </c>
      <c r="CH97" s="149">
        <v>54226</v>
      </c>
      <c r="CI97" s="149">
        <v>101871.09404576426</v>
      </c>
      <c r="CJ97" s="150">
        <v>1.8786392882706497</v>
      </c>
      <c r="CK97" s="149">
        <v>56021</v>
      </c>
      <c r="CL97" s="149">
        <v>105090.56900902897</v>
      </c>
      <c r="CM97" s="150">
        <v>1.8759138360441436</v>
      </c>
      <c r="CN97" s="149">
        <v>57633</v>
      </c>
      <c r="CO97" s="149">
        <v>109364.38577085438</v>
      </c>
      <c r="CP97" s="150">
        <v>1.897600086250141</v>
      </c>
      <c r="CQ97" s="149">
        <v>58540</v>
      </c>
      <c r="CR97" s="149">
        <v>112221.23681569655</v>
      </c>
      <c r="CS97" s="150">
        <v>1.9170009705448676</v>
      </c>
      <c r="CT97" s="149">
        <v>58590</v>
      </c>
      <c r="CU97" s="149">
        <v>111653.32820487458</v>
      </c>
      <c r="CV97" s="150">
        <v>1.9056720977107795</v>
      </c>
      <c r="CW97" s="149">
        <v>59624</v>
      </c>
      <c r="CX97" s="149">
        <v>113687.13596586756</v>
      </c>
      <c r="CY97" s="150">
        <v>1.9067344687687435</v>
      </c>
      <c r="CZ97" s="149">
        <v>61618</v>
      </c>
      <c r="DA97" s="149">
        <v>118351.4788523577</v>
      </c>
      <c r="DB97" s="150">
        <v>1.9207289891323591</v>
      </c>
      <c r="DC97" s="149">
        <v>63046</v>
      </c>
      <c r="DD97" s="149">
        <v>121204.57896987865</v>
      </c>
      <c r="DE97" s="150">
        <v>1.9224784914170392</v>
      </c>
      <c r="DF97" s="149">
        <v>64901</v>
      </c>
      <c r="DG97" s="149">
        <v>125148.44427834117</v>
      </c>
      <c r="DH97" s="150">
        <v>1.9282976268214844</v>
      </c>
      <c r="DI97" s="149">
        <v>66700</v>
      </c>
      <c r="DJ97" s="149">
        <v>131048.26219251921</v>
      </c>
      <c r="DK97" s="150">
        <v>1.9647415621067348</v>
      </c>
      <c r="DL97" s="149">
        <v>67403</v>
      </c>
      <c r="DM97" s="149">
        <v>131957.78374662716</v>
      </c>
      <c r="DN97" s="150">
        <v>1.9577434794686759</v>
      </c>
      <c r="DO97" s="149">
        <v>65666</v>
      </c>
      <c r="DP97" s="149">
        <v>122746.28719430575</v>
      </c>
      <c r="DQ97" s="150">
        <v>1.8692517770886876</v>
      </c>
      <c r="DR97" s="149">
        <v>66845</v>
      </c>
      <c r="DS97" s="149">
        <v>127140.65609888941</v>
      </c>
      <c r="DT97" s="150">
        <v>1.9020219328130661</v>
      </c>
      <c r="DU97" s="149">
        <v>69419</v>
      </c>
      <c r="DV97" s="149">
        <v>133263.11891522419</v>
      </c>
      <c r="DW97" s="150">
        <v>1.9196922876334173</v>
      </c>
      <c r="DX97" s="149">
        <v>69790</v>
      </c>
      <c r="DY97" s="149">
        <v>129960.1705913925</v>
      </c>
      <c r="DZ97" s="150">
        <v>1.8621603466312151</v>
      </c>
      <c r="EA97" s="149">
        <v>70414</v>
      </c>
      <c r="EB97" s="149">
        <v>130103.36489913976</v>
      </c>
      <c r="EC97" s="150">
        <v>1.8476917218044673</v>
      </c>
      <c r="ED97" s="149">
        <v>70674</v>
      </c>
      <c r="EE97" s="151">
        <v>130372.28074269276</v>
      </c>
      <c r="EF97" s="161">
        <v>1.8446993341638052</v>
      </c>
    </row>
    <row r="98" spans="1:136" ht="15" customHeight="1">
      <c r="A98" s="158">
        <v>84</v>
      </c>
      <c r="B98" s="156">
        <v>8052</v>
      </c>
      <c r="C98" s="149">
        <v>14942.700028013665</v>
      </c>
      <c r="D98" s="150">
        <v>1.8557749662212699</v>
      </c>
      <c r="E98" s="149">
        <v>8817</v>
      </c>
      <c r="F98" s="149">
        <v>16277.144339161403</v>
      </c>
      <c r="G98" s="150">
        <v>1.8461091458729049</v>
      </c>
      <c r="H98" s="149">
        <v>9665</v>
      </c>
      <c r="I98" s="149">
        <v>17840.101678205625</v>
      </c>
      <c r="J98" s="150">
        <v>1.8458460091262934</v>
      </c>
      <c r="K98" s="149">
        <v>10882</v>
      </c>
      <c r="L98" s="149">
        <v>20085.252981503261</v>
      </c>
      <c r="M98" s="150">
        <v>1.8457317571680998</v>
      </c>
      <c r="N98" s="149">
        <v>12497</v>
      </c>
      <c r="O98" s="149">
        <v>22964.78492561866</v>
      </c>
      <c r="P98" s="150">
        <v>1.8376238237671969</v>
      </c>
      <c r="Q98" s="149">
        <v>14080</v>
      </c>
      <c r="R98" s="149">
        <v>24884.046972780121</v>
      </c>
      <c r="S98" s="150">
        <v>1.7673328815894973</v>
      </c>
      <c r="T98" s="149">
        <v>16147</v>
      </c>
      <c r="U98" s="149">
        <v>28098.266989107517</v>
      </c>
      <c r="V98" s="150">
        <v>1.7401540217444427</v>
      </c>
      <c r="W98" s="149">
        <v>17859</v>
      </c>
      <c r="X98" s="149">
        <v>30781.4940213312</v>
      </c>
      <c r="Y98" s="150">
        <v>1.7235844124156561</v>
      </c>
      <c r="Z98" s="149">
        <v>19989</v>
      </c>
      <c r="AA98" s="149">
        <v>34108.948777181373</v>
      </c>
      <c r="AB98" s="150">
        <v>1.7063859511321913</v>
      </c>
      <c r="AC98" s="149">
        <v>22509</v>
      </c>
      <c r="AD98" s="149">
        <v>38155.662879197829</v>
      </c>
      <c r="AE98" s="150">
        <v>1.6951291874004988</v>
      </c>
      <c r="AF98" s="149">
        <v>25290</v>
      </c>
      <c r="AG98" s="149">
        <v>42546.839144594662</v>
      </c>
      <c r="AH98" s="150">
        <v>1.6823582105415049</v>
      </c>
      <c r="AI98" s="149">
        <v>28261</v>
      </c>
      <c r="AJ98" s="149">
        <v>47056.054986174771</v>
      </c>
      <c r="AK98" s="150">
        <v>1.6650527223443887</v>
      </c>
      <c r="AL98" s="149">
        <v>32155</v>
      </c>
      <c r="AM98" s="149">
        <v>52867.039621558164</v>
      </c>
      <c r="AN98" s="150">
        <v>1.6441312275402944</v>
      </c>
      <c r="AO98" s="149">
        <v>35312</v>
      </c>
      <c r="AP98" s="149">
        <v>57903.896399578021</v>
      </c>
      <c r="AQ98" s="150">
        <v>1.6397795763360337</v>
      </c>
      <c r="AR98" s="149">
        <v>38162</v>
      </c>
      <c r="AS98" s="149">
        <v>62417.79043506836</v>
      </c>
      <c r="AT98" s="150">
        <v>1.6356006088535286</v>
      </c>
      <c r="AU98" s="149">
        <v>40099</v>
      </c>
      <c r="AV98" s="149">
        <v>67228.484339347764</v>
      </c>
      <c r="AW98" s="150">
        <v>1.6765626160090716</v>
      </c>
      <c r="AX98" s="149">
        <v>42210</v>
      </c>
      <c r="AY98" s="149">
        <v>73040.556411810379</v>
      </c>
      <c r="AZ98" s="150">
        <v>1.7304088228336978</v>
      </c>
      <c r="BA98" s="149">
        <v>42816</v>
      </c>
      <c r="BB98" s="149">
        <v>76072.315580476279</v>
      </c>
      <c r="BC98" s="150">
        <v>1.7767263541777905</v>
      </c>
      <c r="BD98" s="149">
        <v>45414</v>
      </c>
      <c r="BE98" s="149">
        <v>81817.396594338046</v>
      </c>
      <c r="BF98" s="150">
        <v>1.8015897431263057</v>
      </c>
      <c r="BG98" s="149">
        <v>47940</v>
      </c>
      <c r="BH98" s="149">
        <v>87068.135406460846</v>
      </c>
      <c r="BI98" s="150">
        <v>1.8161897247905892</v>
      </c>
      <c r="BJ98" s="149">
        <v>49780</v>
      </c>
      <c r="BK98" s="149">
        <v>88954.574837839347</v>
      </c>
      <c r="BL98" s="150">
        <v>1.7869540947737916</v>
      </c>
      <c r="BM98" s="149">
        <v>50808</v>
      </c>
      <c r="BN98" s="149">
        <v>89364.866643396977</v>
      </c>
      <c r="BO98" s="150">
        <v>1.7588739301566088</v>
      </c>
      <c r="BP98" s="149">
        <v>50471</v>
      </c>
      <c r="BQ98" s="149">
        <v>91281.45603986636</v>
      </c>
      <c r="BR98" s="150">
        <v>1.8085921824387541</v>
      </c>
      <c r="BS98" s="149">
        <v>51303</v>
      </c>
      <c r="BT98" s="149">
        <v>90376.193101940953</v>
      </c>
      <c r="BU98" s="150">
        <v>1.7616161452924965</v>
      </c>
      <c r="BV98" s="149">
        <v>52202</v>
      </c>
      <c r="BW98" s="149">
        <v>92612.452815812503</v>
      </c>
      <c r="BX98" s="150">
        <v>1.7741169460138022</v>
      </c>
      <c r="BY98" s="149">
        <v>53009</v>
      </c>
      <c r="BZ98" s="149">
        <v>94233.033212986134</v>
      </c>
      <c r="CA98" s="150">
        <v>1.7776798885658309</v>
      </c>
      <c r="CB98" s="149">
        <v>53267</v>
      </c>
      <c r="CC98" s="149">
        <v>97201.171166673084</v>
      </c>
      <c r="CD98" s="150">
        <v>1.8247915438577935</v>
      </c>
      <c r="CE98" s="149">
        <v>54117</v>
      </c>
      <c r="CF98" s="149">
        <v>99927.364780001968</v>
      </c>
      <c r="CG98" s="150">
        <v>1.846505992202117</v>
      </c>
      <c r="CH98" s="149">
        <v>55962</v>
      </c>
      <c r="CI98" s="149">
        <v>104793.97332614087</v>
      </c>
      <c r="CJ98" s="150">
        <v>1.8725916394364188</v>
      </c>
      <c r="CK98" s="149">
        <v>57681</v>
      </c>
      <c r="CL98" s="149">
        <v>108105.46330258965</v>
      </c>
      <c r="CM98" s="150">
        <v>1.8741953728713032</v>
      </c>
      <c r="CN98" s="149">
        <v>59410</v>
      </c>
      <c r="CO98" s="149">
        <v>112543.54897013534</v>
      </c>
      <c r="CP98" s="150">
        <v>1.8943536268327779</v>
      </c>
      <c r="CQ98" s="149">
        <v>60310</v>
      </c>
      <c r="CR98" s="149">
        <v>115521.50505351828</v>
      </c>
      <c r="CS98" s="150">
        <v>1.9154618645915815</v>
      </c>
      <c r="CT98" s="149">
        <v>60364</v>
      </c>
      <c r="CU98" s="149">
        <v>114915.09036602323</v>
      </c>
      <c r="CV98" s="150">
        <v>1.903702378338467</v>
      </c>
      <c r="CW98" s="149">
        <v>61407</v>
      </c>
      <c r="CX98" s="149">
        <v>117012.33474953125</v>
      </c>
      <c r="CY98" s="150">
        <v>1.9055211091493029</v>
      </c>
      <c r="CZ98" s="149">
        <v>63464</v>
      </c>
      <c r="DA98" s="149">
        <v>121838.70836616408</v>
      </c>
      <c r="DB98" s="150">
        <v>1.9198082119967868</v>
      </c>
      <c r="DC98" s="149">
        <v>65033</v>
      </c>
      <c r="DD98" s="149">
        <v>124778.4467128417</v>
      </c>
      <c r="DE98" s="150">
        <v>1.9186943046275229</v>
      </c>
      <c r="DF98" s="149">
        <v>66863</v>
      </c>
      <c r="DG98" s="149">
        <v>128853.11341351828</v>
      </c>
      <c r="DH98" s="150">
        <v>1.9271213288891955</v>
      </c>
      <c r="DI98" s="149">
        <v>68695</v>
      </c>
      <c r="DJ98" s="149">
        <v>135007.75183331073</v>
      </c>
      <c r="DK98" s="150">
        <v>1.965321374675169</v>
      </c>
      <c r="DL98" s="149">
        <v>69438</v>
      </c>
      <c r="DM98" s="149">
        <v>135930.31451509579</v>
      </c>
      <c r="DN98" s="150">
        <v>1.9575781922736224</v>
      </c>
      <c r="DO98" s="149">
        <v>67647</v>
      </c>
      <c r="DP98" s="149">
        <v>126253.61359418408</v>
      </c>
      <c r="DQ98" s="150">
        <v>1.866359389096103</v>
      </c>
      <c r="DR98" s="149">
        <v>68813</v>
      </c>
      <c r="DS98" s="149">
        <v>130848.65560353234</v>
      </c>
      <c r="DT98" s="150">
        <v>1.9015106971579838</v>
      </c>
      <c r="DU98" s="149">
        <v>71498</v>
      </c>
      <c r="DV98" s="149">
        <v>137187.06703401366</v>
      </c>
      <c r="DW98" s="150">
        <v>1.918753909675986</v>
      </c>
      <c r="DX98" s="149">
        <v>71827</v>
      </c>
      <c r="DY98" s="149">
        <v>133656.9009565991</v>
      </c>
      <c r="DZ98" s="150">
        <v>1.8608169762985938</v>
      </c>
      <c r="EA98" s="149">
        <v>72423</v>
      </c>
      <c r="EB98" s="149">
        <v>133771.94096252363</v>
      </c>
      <c r="EC98" s="150">
        <v>1.8470919592190826</v>
      </c>
      <c r="ED98" s="149">
        <v>72689</v>
      </c>
      <c r="EE98" s="151">
        <v>134041.23252047371</v>
      </c>
      <c r="EF98" s="161">
        <v>1.8440373718234357</v>
      </c>
    </row>
    <row r="99" spans="1:136" ht="15" customHeight="1">
      <c r="A99" s="158">
        <v>85</v>
      </c>
      <c r="B99" s="156">
        <v>8328</v>
      </c>
      <c r="C99" s="149">
        <v>15393.047968148705</v>
      </c>
      <c r="D99" s="150">
        <v>1.8483486993454257</v>
      </c>
      <c r="E99" s="149">
        <v>9115</v>
      </c>
      <c r="F99" s="149">
        <v>16764.686954269928</v>
      </c>
      <c r="G99" s="150">
        <v>1.8392415747964814</v>
      </c>
      <c r="H99" s="149">
        <v>9989</v>
      </c>
      <c r="I99" s="149">
        <v>18374.442591059138</v>
      </c>
      <c r="J99" s="150">
        <v>1.8394676735468154</v>
      </c>
      <c r="K99" s="149">
        <v>11244</v>
      </c>
      <c r="L99" s="149">
        <v>20686.937337675372</v>
      </c>
      <c r="M99" s="150">
        <v>1.8398201118530213</v>
      </c>
      <c r="N99" s="149">
        <v>12908</v>
      </c>
      <c r="O99" s="149">
        <v>23649.104111521592</v>
      </c>
      <c r="P99" s="150">
        <v>1.8321276814008052</v>
      </c>
      <c r="Q99" s="149">
        <v>14516</v>
      </c>
      <c r="R99" s="149">
        <v>25589.734442563931</v>
      </c>
      <c r="S99" s="150">
        <v>1.7628640426125608</v>
      </c>
      <c r="T99" s="149">
        <v>16622</v>
      </c>
      <c r="U99" s="149">
        <v>28879.353026015593</v>
      </c>
      <c r="V99" s="150">
        <v>1.7374174603546861</v>
      </c>
      <c r="W99" s="149">
        <v>18378</v>
      </c>
      <c r="X99" s="149">
        <v>31625.860730622931</v>
      </c>
      <c r="Y99" s="150">
        <v>1.7208543220493489</v>
      </c>
      <c r="Z99" s="149">
        <v>20562</v>
      </c>
      <c r="AA99" s="149">
        <v>35031.411123489386</v>
      </c>
      <c r="AB99" s="150">
        <v>1.7036966794810517</v>
      </c>
      <c r="AC99" s="149">
        <v>23106</v>
      </c>
      <c r="AD99" s="149">
        <v>39179.622457895057</v>
      </c>
      <c r="AE99" s="150">
        <v>1.6956471244652929</v>
      </c>
      <c r="AF99" s="149">
        <v>25981</v>
      </c>
      <c r="AG99" s="149">
        <v>43674.493473835944</v>
      </c>
      <c r="AH99" s="150">
        <v>1.6810166457732938</v>
      </c>
      <c r="AI99" s="149">
        <v>29035</v>
      </c>
      <c r="AJ99" s="149">
        <v>48283.456553526077</v>
      </c>
      <c r="AK99" s="150">
        <v>1.6629397814198752</v>
      </c>
      <c r="AL99" s="149">
        <v>33042</v>
      </c>
      <c r="AM99" s="149">
        <v>54218.508741474703</v>
      </c>
      <c r="AN99" s="150">
        <v>1.6408966993969707</v>
      </c>
      <c r="AO99" s="149">
        <v>36296</v>
      </c>
      <c r="AP99" s="149">
        <v>59377.423975770114</v>
      </c>
      <c r="AQ99" s="150">
        <v>1.6359219742057007</v>
      </c>
      <c r="AR99" s="149">
        <v>39262</v>
      </c>
      <c r="AS99" s="149">
        <v>63996.477064379484</v>
      </c>
      <c r="AT99" s="150">
        <v>1.629985152676366</v>
      </c>
      <c r="AU99" s="149">
        <v>41263</v>
      </c>
      <c r="AV99" s="149">
        <v>68998.781095786981</v>
      </c>
      <c r="AW99" s="150">
        <v>1.6721707363930636</v>
      </c>
      <c r="AX99" s="149">
        <v>43453</v>
      </c>
      <c r="AY99" s="149">
        <v>75055.06368858389</v>
      </c>
      <c r="AZ99" s="150">
        <v>1.7272700087124915</v>
      </c>
      <c r="BA99" s="149">
        <v>44093</v>
      </c>
      <c r="BB99" s="149">
        <v>78247.407638448625</v>
      </c>
      <c r="BC99" s="150">
        <v>1.7745993159560163</v>
      </c>
      <c r="BD99" s="149">
        <v>46835</v>
      </c>
      <c r="BE99" s="149">
        <v>84196.698457195613</v>
      </c>
      <c r="BF99" s="150">
        <v>1.7977302969402287</v>
      </c>
      <c r="BG99" s="149">
        <v>49514</v>
      </c>
      <c r="BH99" s="149">
        <v>89624.807612613018</v>
      </c>
      <c r="BI99" s="150">
        <v>1.8100902292808705</v>
      </c>
      <c r="BJ99" s="149">
        <v>51248</v>
      </c>
      <c r="BK99" s="149">
        <v>91510.614284487849</v>
      </c>
      <c r="BL99" s="150">
        <v>1.7856426452639684</v>
      </c>
      <c r="BM99" s="149">
        <v>52466</v>
      </c>
      <c r="BN99" s="149">
        <v>91908.158669561613</v>
      </c>
      <c r="BO99" s="150">
        <v>1.7517660707803455</v>
      </c>
      <c r="BP99" s="149">
        <v>52522</v>
      </c>
      <c r="BQ99" s="149">
        <v>93962.538803202842</v>
      </c>
      <c r="BR99" s="150">
        <v>1.7890129622482549</v>
      </c>
      <c r="BS99" s="149">
        <v>53192</v>
      </c>
      <c r="BT99" s="149">
        <v>92913.779629437369</v>
      </c>
      <c r="BU99" s="150">
        <v>1.7467622881154565</v>
      </c>
      <c r="BV99" s="149">
        <v>53854</v>
      </c>
      <c r="BW99" s="149">
        <v>95250.711048390629</v>
      </c>
      <c r="BX99" s="150">
        <v>1.7686840540793745</v>
      </c>
      <c r="BY99" s="149">
        <v>54566</v>
      </c>
      <c r="BZ99" s="149">
        <v>96931.21814866233</v>
      </c>
      <c r="CA99" s="150">
        <v>1.7764032208456242</v>
      </c>
      <c r="CB99" s="149">
        <v>54808</v>
      </c>
      <c r="CC99" s="149">
        <v>100081.20155977253</v>
      </c>
      <c r="CD99" s="150">
        <v>1.8260327244156422</v>
      </c>
      <c r="CE99" s="149">
        <v>55860</v>
      </c>
      <c r="CF99" s="149">
        <v>102923.94969455901</v>
      </c>
      <c r="CG99" s="150">
        <v>1.8425340081374688</v>
      </c>
      <c r="CH99" s="149">
        <v>57704</v>
      </c>
      <c r="CI99" s="149">
        <v>107990.25922750545</v>
      </c>
      <c r="CJ99" s="150">
        <v>1.8714518790292778</v>
      </c>
      <c r="CK99" s="149">
        <v>59427</v>
      </c>
      <c r="CL99" s="149">
        <v>111409.03869769179</v>
      </c>
      <c r="CM99" s="150">
        <v>1.8747208961867803</v>
      </c>
      <c r="CN99" s="149">
        <v>61233</v>
      </c>
      <c r="CO99" s="149">
        <v>116026.62372831521</v>
      </c>
      <c r="CP99" s="150">
        <v>1.8948381383945783</v>
      </c>
      <c r="CQ99" s="149">
        <v>62142</v>
      </c>
      <c r="CR99" s="149">
        <v>119141.71080050156</v>
      </c>
      <c r="CS99" s="150">
        <v>1.9172493772408605</v>
      </c>
      <c r="CT99" s="149">
        <v>62299</v>
      </c>
      <c r="CU99" s="149">
        <v>118488.20037475172</v>
      </c>
      <c r="CV99" s="150">
        <v>1.901927805819543</v>
      </c>
      <c r="CW99" s="149">
        <v>63308</v>
      </c>
      <c r="CX99" s="149">
        <v>120654.45602968869</v>
      </c>
      <c r="CY99" s="150">
        <v>1.9058326914400816</v>
      </c>
      <c r="CZ99" s="149">
        <v>65470</v>
      </c>
      <c r="DA99" s="149">
        <v>125664.45278353643</v>
      </c>
      <c r="DB99" s="150">
        <v>1.9194203877124856</v>
      </c>
      <c r="DC99" s="149">
        <v>67016</v>
      </c>
      <c r="DD99" s="149">
        <v>128694.91834413487</v>
      </c>
      <c r="DE99" s="150">
        <v>1.9203610830866491</v>
      </c>
      <c r="DF99" s="149">
        <v>68965</v>
      </c>
      <c r="DG99" s="149">
        <v>132918.41865986344</v>
      </c>
      <c r="DH99" s="150">
        <v>1.9273315255544616</v>
      </c>
      <c r="DI99" s="149">
        <v>70877</v>
      </c>
      <c r="DJ99" s="149">
        <v>139355.62632230652</v>
      </c>
      <c r="DK99" s="150">
        <v>1.9661614673632704</v>
      </c>
      <c r="DL99" s="149">
        <v>71619</v>
      </c>
      <c r="DM99" s="149">
        <v>140291.33941681826</v>
      </c>
      <c r="DN99" s="150">
        <v>1.9588564405649096</v>
      </c>
      <c r="DO99" s="149">
        <v>69781</v>
      </c>
      <c r="DP99" s="149">
        <v>130088.22337917014</v>
      </c>
      <c r="DQ99" s="150">
        <v>1.8642355853193584</v>
      </c>
      <c r="DR99" s="149">
        <v>70934</v>
      </c>
      <c r="DS99" s="149">
        <v>134912.63699652662</v>
      </c>
      <c r="DT99" s="150">
        <v>1.9019459919999806</v>
      </c>
      <c r="DU99" s="149">
        <v>73668</v>
      </c>
      <c r="DV99" s="149">
        <v>141493.48841986919</v>
      </c>
      <c r="DW99" s="150">
        <v>1.9206913235036811</v>
      </c>
      <c r="DX99" s="149">
        <v>74059</v>
      </c>
      <c r="DY99" s="149">
        <v>137705.12070654391</v>
      </c>
      <c r="DZ99" s="150">
        <v>1.8593975169330386</v>
      </c>
      <c r="EA99" s="149">
        <v>74597</v>
      </c>
      <c r="EB99" s="149">
        <v>137790.40508142862</v>
      </c>
      <c r="EC99" s="150">
        <v>1.8471306497771842</v>
      </c>
      <c r="ED99" s="149">
        <v>74867</v>
      </c>
      <c r="EE99" s="151">
        <v>138059.78270164732</v>
      </c>
      <c r="EF99" s="161">
        <v>1.8440672486094984</v>
      </c>
    </row>
    <row r="100" spans="1:136" ht="15" customHeight="1">
      <c r="A100" s="158">
        <v>86</v>
      </c>
      <c r="B100" s="156">
        <v>8597</v>
      </c>
      <c r="C100" s="149">
        <v>15888.404675133001</v>
      </c>
      <c r="D100" s="150">
        <v>1.8481336134852857</v>
      </c>
      <c r="E100" s="149">
        <v>9434</v>
      </c>
      <c r="F100" s="149">
        <v>17299.807001603018</v>
      </c>
      <c r="G100" s="150">
        <v>1.8337722070810916</v>
      </c>
      <c r="H100" s="149">
        <v>10337</v>
      </c>
      <c r="I100" s="149">
        <v>18961.116749371806</v>
      </c>
      <c r="J100" s="150">
        <v>1.8342959030058823</v>
      </c>
      <c r="K100" s="149">
        <v>11633</v>
      </c>
      <c r="L100" s="149">
        <v>21347.719324473201</v>
      </c>
      <c r="M100" s="150">
        <v>1.8351000880661223</v>
      </c>
      <c r="N100" s="149">
        <v>13351</v>
      </c>
      <c r="O100" s="149">
        <v>24400.682459273379</v>
      </c>
      <c r="P100" s="150">
        <v>1.8276295752582863</v>
      </c>
      <c r="Q100" s="149">
        <v>14949</v>
      </c>
      <c r="R100" s="149">
        <v>26364.665817249868</v>
      </c>
      <c r="S100" s="150">
        <v>1.7636407664224945</v>
      </c>
      <c r="T100" s="149">
        <v>17133</v>
      </c>
      <c r="U100" s="149">
        <v>29736.878374762498</v>
      </c>
      <c r="V100" s="150">
        <v>1.7356492368389949</v>
      </c>
      <c r="W100" s="149">
        <v>18934</v>
      </c>
      <c r="X100" s="149">
        <v>32552.492334897175</v>
      </c>
      <c r="Y100" s="150">
        <v>1.7192612408839747</v>
      </c>
      <c r="Z100" s="149">
        <v>21174</v>
      </c>
      <c r="AA100" s="149">
        <v>36043.299321965314</v>
      </c>
      <c r="AB100" s="150">
        <v>1.7022432852538638</v>
      </c>
      <c r="AC100" s="149">
        <v>23722</v>
      </c>
      <c r="AD100" s="149">
        <v>40305.271457095361</v>
      </c>
      <c r="AE100" s="150">
        <v>1.6990671721227284</v>
      </c>
      <c r="AF100" s="149">
        <v>26714</v>
      </c>
      <c r="AG100" s="149">
        <v>44912.38852846223</v>
      </c>
      <c r="AH100" s="150">
        <v>1.6812303858823925</v>
      </c>
      <c r="AI100" s="149">
        <v>29854</v>
      </c>
      <c r="AJ100" s="149">
        <v>49629.350228451163</v>
      </c>
      <c r="AK100" s="150">
        <v>1.6624020308317533</v>
      </c>
      <c r="AL100" s="149">
        <v>33974</v>
      </c>
      <c r="AM100" s="149">
        <v>55698.11762126434</v>
      </c>
      <c r="AN100" s="150">
        <v>1.6394336145659723</v>
      </c>
      <c r="AO100" s="149">
        <v>37326</v>
      </c>
      <c r="AP100" s="149">
        <v>60989.594334298788</v>
      </c>
      <c r="AQ100" s="150">
        <v>1.6339708067914802</v>
      </c>
      <c r="AR100" s="149">
        <v>40310</v>
      </c>
      <c r="AS100" s="149">
        <v>65723.931130183075</v>
      </c>
      <c r="AT100" s="150">
        <v>1.6304621962337651</v>
      </c>
      <c r="AU100" s="149">
        <v>42514</v>
      </c>
      <c r="AV100" s="149">
        <v>70935.772005360763</v>
      </c>
      <c r="AW100" s="150">
        <v>1.6685273558206888</v>
      </c>
      <c r="AX100" s="149">
        <v>44804</v>
      </c>
      <c r="AY100" s="149">
        <v>77264.850684603676</v>
      </c>
      <c r="AZ100" s="150">
        <v>1.7245078717213569</v>
      </c>
      <c r="BA100" s="149">
        <v>45490</v>
      </c>
      <c r="BB100" s="149">
        <v>80637.858441740857</v>
      </c>
      <c r="BC100" s="150">
        <v>1.7726502185478314</v>
      </c>
      <c r="BD100" s="149">
        <v>48479</v>
      </c>
      <c r="BE100" s="149">
        <v>86805.285994022284</v>
      </c>
      <c r="BF100" s="150">
        <v>1.7905750117375006</v>
      </c>
      <c r="BG100" s="149">
        <v>51206</v>
      </c>
      <c r="BH100" s="149">
        <v>92430.158163071173</v>
      </c>
      <c r="BI100" s="150">
        <v>1.8050649955683158</v>
      </c>
      <c r="BJ100" s="149">
        <v>52999</v>
      </c>
      <c r="BK100" s="149">
        <v>94326.944947742828</v>
      </c>
      <c r="BL100" s="150">
        <v>1.7797872591509807</v>
      </c>
      <c r="BM100" s="149">
        <v>54181</v>
      </c>
      <c r="BN100" s="149">
        <v>94669.110898050494</v>
      </c>
      <c r="BO100" s="150">
        <v>1.7472750760977187</v>
      </c>
      <c r="BP100" s="149">
        <v>54488</v>
      </c>
      <c r="BQ100" s="149">
        <v>96855.923346761061</v>
      </c>
      <c r="BR100" s="150">
        <v>1.7775642957488083</v>
      </c>
      <c r="BS100" s="149">
        <v>54881</v>
      </c>
      <c r="BT100" s="149">
        <v>95722.492753626691</v>
      </c>
      <c r="BU100" s="150">
        <v>1.7441827363500426</v>
      </c>
      <c r="BV100" s="149">
        <v>55545</v>
      </c>
      <c r="BW100" s="149">
        <v>98146.680988532084</v>
      </c>
      <c r="BX100" s="150">
        <v>1.7669759832303913</v>
      </c>
      <c r="BY100" s="149">
        <v>56314</v>
      </c>
      <c r="BZ100" s="149">
        <v>99895.708337925971</v>
      </c>
      <c r="CA100" s="150">
        <v>1.7739053936485771</v>
      </c>
      <c r="CB100" s="149">
        <v>56564</v>
      </c>
      <c r="CC100" s="149">
        <v>103250.93029335362</v>
      </c>
      <c r="CD100" s="150">
        <v>1.8253824038850439</v>
      </c>
      <c r="CE100" s="149">
        <v>57576</v>
      </c>
      <c r="CF100" s="149">
        <v>106222.56214961167</v>
      </c>
      <c r="CG100" s="150">
        <v>1.8449104166599219</v>
      </c>
      <c r="CH100" s="149">
        <v>59522</v>
      </c>
      <c r="CI100" s="149">
        <v>111519.86771047216</v>
      </c>
      <c r="CJ100" s="150">
        <v>1.8735907346942668</v>
      </c>
      <c r="CK100" s="149">
        <v>61396</v>
      </c>
      <c r="CL100" s="149">
        <v>115051.86230367189</v>
      </c>
      <c r="CM100" s="150">
        <v>1.8739309124970991</v>
      </c>
      <c r="CN100" s="149">
        <v>63181</v>
      </c>
      <c r="CO100" s="149">
        <v>119873.57058720093</v>
      </c>
      <c r="CP100" s="150">
        <v>1.8973041038793454</v>
      </c>
      <c r="CQ100" s="149">
        <v>64054</v>
      </c>
      <c r="CR100" s="149">
        <v>123149.03193159115</v>
      </c>
      <c r="CS100" s="150">
        <v>1.9225814458361874</v>
      </c>
      <c r="CT100" s="149">
        <v>64386</v>
      </c>
      <c r="CU100" s="149">
        <v>122427.04134667406</v>
      </c>
      <c r="CV100" s="150">
        <v>1.9014543743465049</v>
      </c>
      <c r="CW100" s="149">
        <v>65333</v>
      </c>
      <c r="CX100" s="149">
        <v>124681.04911456205</v>
      </c>
      <c r="CY100" s="150">
        <v>1.9083931415144268</v>
      </c>
      <c r="CZ100" s="149">
        <v>67612</v>
      </c>
      <c r="DA100" s="149">
        <v>129888.05919098447</v>
      </c>
      <c r="DB100" s="150">
        <v>1.9210799738357758</v>
      </c>
      <c r="DC100" s="149">
        <v>69205</v>
      </c>
      <c r="DD100" s="149">
        <v>133024.60208122744</v>
      </c>
      <c r="DE100" s="150">
        <v>1.9221819533448079</v>
      </c>
      <c r="DF100" s="149">
        <v>71153</v>
      </c>
      <c r="DG100" s="149">
        <v>137410.42549253345</v>
      </c>
      <c r="DH100" s="150">
        <v>1.9311965130427875</v>
      </c>
      <c r="DI100" s="149">
        <v>73292</v>
      </c>
      <c r="DJ100" s="149">
        <v>144165.32410778652</v>
      </c>
      <c r="DK100" s="150">
        <v>1.9669994557084882</v>
      </c>
      <c r="DL100" s="149">
        <v>74040</v>
      </c>
      <c r="DM100" s="149">
        <v>145110.0607941109</v>
      </c>
      <c r="DN100" s="150">
        <v>1.9598873689101959</v>
      </c>
      <c r="DO100" s="149">
        <v>72065</v>
      </c>
      <c r="DP100" s="149">
        <v>134316.3432021917</v>
      </c>
      <c r="DQ100" s="150">
        <v>1.8638221494788274</v>
      </c>
      <c r="DR100" s="149">
        <v>73256</v>
      </c>
      <c r="DS100" s="149">
        <v>139401.00360475833</v>
      </c>
      <c r="DT100" s="150">
        <v>1.902929502085267</v>
      </c>
      <c r="DU100" s="149">
        <v>76035</v>
      </c>
      <c r="DV100" s="149">
        <v>146252.89613933119</v>
      </c>
      <c r="DW100" s="150">
        <v>1.9234943925735672</v>
      </c>
      <c r="DX100" s="149">
        <v>76530</v>
      </c>
      <c r="DY100" s="149">
        <v>142163.4737305459</v>
      </c>
      <c r="DZ100" s="150">
        <v>1.8576175843531413</v>
      </c>
      <c r="EA100" s="149">
        <v>76966</v>
      </c>
      <c r="EB100" s="149">
        <v>142220.93402868614</v>
      </c>
      <c r="EC100" s="150">
        <v>1.8478410470686555</v>
      </c>
      <c r="ED100" s="149">
        <v>77239</v>
      </c>
      <c r="EE100" s="151">
        <v>142490.11351695939</v>
      </c>
      <c r="EF100" s="161">
        <v>1.8447949030536308</v>
      </c>
    </row>
    <row r="101" spans="1:136" ht="15" customHeight="1">
      <c r="A101" s="158">
        <v>87</v>
      </c>
      <c r="B101" s="156">
        <v>8889</v>
      </c>
      <c r="C101" s="149">
        <v>16438.16645768558</v>
      </c>
      <c r="D101" s="150">
        <v>1.8492706106069952</v>
      </c>
      <c r="E101" s="149">
        <v>9778</v>
      </c>
      <c r="F101" s="149">
        <v>17891.791559060122</v>
      </c>
      <c r="G101" s="150">
        <v>1.8298007321599634</v>
      </c>
      <c r="H101" s="149">
        <v>10713</v>
      </c>
      <c r="I101" s="149">
        <v>19610.20142700919</v>
      </c>
      <c r="J101" s="150">
        <v>1.8305051271361141</v>
      </c>
      <c r="K101" s="149">
        <v>12053</v>
      </c>
      <c r="L101" s="149">
        <v>22079.004199063969</v>
      </c>
      <c r="M101" s="150">
        <v>1.8318264497688517</v>
      </c>
      <c r="N101" s="149">
        <v>13828</v>
      </c>
      <c r="O101" s="149">
        <v>25232.580292233673</v>
      </c>
      <c r="P101" s="150">
        <v>1.8247454651600863</v>
      </c>
      <c r="Q101" s="149">
        <v>15441</v>
      </c>
      <c r="R101" s="149">
        <v>27223.377926993129</v>
      </c>
      <c r="S101" s="150">
        <v>1.7630579578390733</v>
      </c>
      <c r="T101" s="149">
        <v>17688</v>
      </c>
      <c r="U101" s="149">
        <v>30685.326270289974</v>
      </c>
      <c r="V101" s="150">
        <v>1.7348103951995688</v>
      </c>
      <c r="W101" s="149">
        <v>19531</v>
      </c>
      <c r="X101" s="149">
        <v>33577.376171741591</v>
      </c>
      <c r="Y101" s="150">
        <v>1.7191836655440884</v>
      </c>
      <c r="Z101" s="149">
        <v>21828</v>
      </c>
      <c r="AA101" s="149">
        <v>37162.244322593615</v>
      </c>
      <c r="AB101" s="150">
        <v>1.7025034049199934</v>
      </c>
      <c r="AC101" s="149">
        <v>24352</v>
      </c>
      <c r="AD101" s="149">
        <v>41556.839935194781</v>
      </c>
      <c r="AE101" s="150">
        <v>1.7065062391259356</v>
      </c>
      <c r="AF101" s="149">
        <v>27498</v>
      </c>
      <c r="AG101" s="149">
        <v>46282.493676828199</v>
      </c>
      <c r="AH101" s="150">
        <v>1.6831221789522219</v>
      </c>
      <c r="AI101" s="149">
        <v>30725</v>
      </c>
      <c r="AJ101" s="149">
        <v>51117.453285014046</v>
      </c>
      <c r="AK101" s="150">
        <v>1.6637088131819056</v>
      </c>
      <c r="AL101" s="149">
        <v>34958</v>
      </c>
      <c r="AM101" s="149">
        <v>57331.739702140068</v>
      </c>
      <c r="AN101" s="150">
        <v>1.640017727047888</v>
      </c>
      <c r="AO101" s="149">
        <v>38410</v>
      </c>
      <c r="AP101" s="149">
        <v>62768.560676764493</v>
      </c>
      <c r="AQ101" s="150">
        <v>1.6341723685697602</v>
      </c>
      <c r="AR101" s="149">
        <v>41409</v>
      </c>
      <c r="AS101" s="149">
        <v>67637.002304008973</v>
      </c>
      <c r="AT101" s="150">
        <v>1.6333889324545141</v>
      </c>
      <c r="AU101" s="149">
        <v>43865</v>
      </c>
      <c r="AV101" s="149">
        <v>73070.752319938809</v>
      </c>
      <c r="AW101" s="150">
        <v>1.6658099240838666</v>
      </c>
      <c r="AX101" s="149">
        <v>46285</v>
      </c>
      <c r="AY101" s="149">
        <v>79705.840961438866</v>
      </c>
      <c r="AZ101" s="150">
        <v>1.7220663489562249</v>
      </c>
      <c r="BA101" s="149">
        <v>47037</v>
      </c>
      <c r="BB101" s="149">
        <v>83283.079420471331</v>
      </c>
      <c r="BC101" s="150">
        <v>1.7705865471962781</v>
      </c>
      <c r="BD101" s="149">
        <v>50113</v>
      </c>
      <c r="BE101" s="149">
        <v>89687.586351197257</v>
      </c>
      <c r="BF101" s="150">
        <v>1.7897069892282893</v>
      </c>
      <c r="BG101" s="149">
        <v>53036</v>
      </c>
      <c r="BH101" s="149">
        <v>95531.786833348146</v>
      </c>
      <c r="BI101" s="150">
        <v>1.8012630445989166</v>
      </c>
      <c r="BJ101" s="149">
        <v>55099</v>
      </c>
      <c r="BK101" s="149">
        <v>97425.762204378596</v>
      </c>
      <c r="BL101" s="150">
        <v>1.7681947440857111</v>
      </c>
      <c r="BM101" s="149">
        <v>55621</v>
      </c>
      <c r="BN101" s="149">
        <v>97697.069393529571</v>
      </c>
      <c r="BO101" s="150">
        <v>1.7564781178606923</v>
      </c>
      <c r="BP101" s="149">
        <v>56588</v>
      </c>
      <c r="BQ101" s="149">
        <v>100031.26756323547</v>
      </c>
      <c r="BR101" s="150">
        <v>1.7677116626004712</v>
      </c>
      <c r="BS101" s="149">
        <v>56372</v>
      </c>
      <c r="BT101" s="149">
        <v>98785.935432539816</v>
      </c>
      <c r="BU101" s="150">
        <v>1.7523936605502699</v>
      </c>
      <c r="BV101" s="149">
        <v>57581</v>
      </c>
      <c r="BW101" s="149">
        <v>101349.36956770578</v>
      </c>
      <c r="BX101" s="150">
        <v>1.7601182606711552</v>
      </c>
      <c r="BY101" s="149">
        <v>58219</v>
      </c>
      <c r="BZ101" s="149">
        <v>103180.04972529336</v>
      </c>
      <c r="CA101" s="150">
        <v>1.7722745104741298</v>
      </c>
      <c r="CB101" s="149">
        <v>58418</v>
      </c>
      <c r="CC101" s="149">
        <v>106775.93751620995</v>
      </c>
      <c r="CD101" s="150">
        <v>1.8277917339896941</v>
      </c>
      <c r="CE101" s="149">
        <v>59484</v>
      </c>
      <c r="CF101" s="149">
        <v>109890.55547646646</v>
      </c>
      <c r="CG101" s="150">
        <v>1.8473968710319826</v>
      </c>
      <c r="CH101" s="149">
        <v>61615</v>
      </c>
      <c r="CI101" s="149">
        <v>115436.41445437641</v>
      </c>
      <c r="CJ101" s="150">
        <v>1.8735115548872256</v>
      </c>
      <c r="CK101" s="149">
        <v>63522</v>
      </c>
      <c r="CL101" s="149">
        <v>119100.29229424178</v>
      </c>
      <c r="CM101" s="150">
        <v>1.874945566799562</v>
      </c>
      <c r="CN101" s="149">
        <v>65385</v>
      </c>
      <c r="CO101" s="149">
        <v>124149.38209873709</v>
      </c>
      <c r="CP101" s="150">
        <v>1.8987440865448817</v>
      </c>
      <c r="CQ101" s="149">
        <v>66342</v>
      </c>
      <c r="CR101" s="149">
        <v>127608.86358916474</v>
      </c>
      <c r="CS101" s="150">
        <v>1.9235004007893151</v>
      </c>
      <c r="CT101" s="149">
        <v>66556</v>
      </c>
      <c r="CU101" s="149">
        <v>126811.32368164943</v>
      </c>
      <c r="CV101" s="150">
        <v>1.9053327075192235</v>
      </c>
      <c r="CW101" s="149">
        <v>67546</v>
      </c>
      <c r="CX101" s="149">
        <v>129162.05679376784</v>
      </c>
      <c r="CY101" s="150">
        <v>1.9122088176023426</v>
      </c>
      <c r="CZ101" s="149">
        <v>69879</v>
      </c>
      <c r="DA101" s="149">
        <v>134591.62464750992</v>
      </c>
      <c r="DB101" s="150">
        <v>1.9260668390719662</v>
      </c>
      <c r="DC101" s="149">
        <v>71473</v>
      </c>
      <c r="DD101" s="149">
        <v>137846.26681048013</v>
      </c>
      <c r="DE101" s="150">
        <v>1.9286481162184339</v>
      </c>
      <c r="DF101" s="149">
        <v>73530</v>
      </c>
      <c r="DG101" s="149">
        <v>142417.08474207466</v>
      </c>
      <c r="DH101" s="150">
        <v>1.9368568576373542</v>
      </c>
      <c r="DI101" s="149">
        <v>76115</v>
      </c>
      <c r="DJ101" s="149">
        <v>149508.76981061194</v>
      </c>
      <c r="DK101" s="150">
        <v>1.9642484373725537</v>
      </c>
      <c r="DL101" s="149">
        <v>76760</v>
      </c>
      <c r="DM101" s="149">
        <v>150475.29280300197</v>
      </c>
      <c r="DN101" s="150">
        <v>1.9603347160370241</v>
      </c>
      <c r="DO101" s="149">
        <v>74545</v>
      </c>
      <c r="DP101" s="149">
        <v>139011.79783705191</v>
      </c>
      <c r="DQ101" s="150">
        <v>1.8648037807639937</v>
      </c>
      <c r="DR101" s="149">
        <v>75772</v>
      </c>
      <c r="DS101" s="149">
        <v>144395.81248521796</v>
      </c>
      <c r="DT101" s="150">
        <v>1.905661886781634</v>
      </c>
      <c r="DU101" s="149">
        <v>78734</v>
      </c>
      <c r="DV101" s="149">
        <v>151552.92470581669</v>
      </c>
      <c r="DW101" s="150">
        <v>1.9248726688065727</v>
      </c>
      <c r="DX101" s="149">
        <v>79033</v>
      </c>
      <c r="DY101" s="149">
        <v>147114.87870166104</v>
      </c>
      <c r="DZ101" s="150">
        <v>1.8614360925393323</v>
      </c>
      <c r="EA101" s="149">
        <v>79567</v>
      </c>
      <c r="EB101" s="149">
        <v>147142.15743057427</v>
      </c>
      <c r="EC101" s="150">
        <v>1.8492862295998878</v>
      </c>
      <c r="ED101" s="149">
        <v>79841</v>
      </c>
      <c r="EE101" s="151">
        <v>147410.98282708015</v>
      </c>
      <c r="EF101" s="161">
        <v>1.8463068201435371</v>
      </c>
    </row>
    <row r="102" spans="1:136" ht="15" customHeight="1">
      <c r="A102" s="158">
        <v>88</v>
      </c>
      <c r="B102" s="156">
        <v>9223</v>
      </c>
      <c r="C102" s="149">
        <v>17053.504151741854</v>
      </c>
      <c r="D102" s="150">
        <v>1.8490192076051017</v>
      </c>
      <c r="E102" s="149">
        <v>10151</v>
      </c>
      <c r="F102" s="149">
        <v>18552.609624786775</v>
      </c>
      <c r="G102" s="150">
        <v>1.8276632474422989</v>
      </c>
      <c r="H102" s="149">
        <v>11123</v>
      </c>
      <c r="I102" s="149">
        <v>20334.802810019995</v>
      </c>
      <c r="J102" s="150">
        <v>1.8281761044700167</v>
      </c>
      <c r="K102" s="149">
        <v>12510</v>
      </c>
      <c r="L102" s="149">
        <v>22895.671970443233</v>
      </c>
      <c r="M102" s="150">
        <v>1.8301896059506981</v>
      </c>
      <c r="N102" s="149">
        <v>14344</v>
      </c>
      <c r="O102" s="149">
        <v>26161.798531986136</v>
      </c>
      <c r="P102" s="150">
        <v>1.823884448688381</v>
      </c>
      <c r="Q102" s="149">
        <v>15979</v>
      </c>
      <c r="R102" s="149">
        <v>28183.820401326731</v>
      </c>
      <c r="S102" s="150">
        <v>1.7638037675278009</v>
      </c>
      <c r="T102" s="149">
        <v>18296</v>
      </c>
      <c r="U102" s="149">
        <v>31743.521501087645</v>
      </c>
      <c r="V102" s="150">
        <v>1.7349978957743575</v>
      </c>
      <c r="W102" s="149">
        <v>20180</v>
      </c>
      <c r="X102" s="149">
        <v>34721.242497987005</v>
      </c>
      <c r="Y102" s="150">
        <v>1.7205769325067892</v>
      </c>
      <c r="Z102" s="149">
        <v>22533</v>
      </c>
      <c r="AA102" s="149">
        <v>38411.100545215704</v>
      </c>
      <c r="AB102" s="150">
        <v>1.7046598564423603</v>
      </c>
      <c r="AC102" s="149">
        <v>25089</v>
      </c>
      <c r="AD102" s="149">
        <v>42962.263228205891</v>
      </c>
      <c r="AE102" s="150">
        <v>1.7123944050462709</v>
      </c>
      <c r="AF102" s="149">
        <v>28347</v>
      </c>
      <c r="AG102" s="149">
        <v>47813.033351365448</v>
      </c>
      <c r="AH102" s="150">
        <v>1.6867052369339066</v>
      </c>
      <c r="AI102" s="149">
        <v>31663</v>
      </c>
      <c r="AJ102" s="149">
        <v>52778.320780230482</v>
      </c>
      <c r="AK102" s="150">
        <v>1.6668768209023301</v>
      </c>
      <c r="AL102" s="149">
        <v>36012</v>
      </c>
      <c r="AM102" s="149">
        <v>59152.882499244617</v>
      </c>
      <c r="AN102" s="150">
        <v>1.6425880956138126</v>
      </c>
      <c r="AO102" s="149">
        <v>39569</v>
      </c>
      <c r="AP102" s="149">
        <v>64750.776026502121</v>
      </c>
      <c r="AQ102" s="150">
        <v>1.6364016282064777</v>
      </c>
      <c r="AR102" s="149">
        <v>42722</v>
      </c>
      <c r="AS102" s="149">
        <v>69769.825400886941</v>
      </c>
      <c r="AT102" s="150">
        <v>1.6331123402670038</v>
      </c>
      <c r="AU102" s="149">
        <v>45334</v>
      </c>
      <c r="AV102" s="149">
        <v>75444.231611158757</v>
      </c>
      <c r="AW102" s="150">
        <v>1.6641865180914712</v>
      </c>
      <c r="AX102" s="149">
        <v>47923</v>
      </c>
      <c r="AY102" s="149">
        <v>82423.825863160018</v>
      </c>
      <c r="AZ102" s="150">
        <v>1.7199220804866144</v>
      </c>
      <c r="BA102" s="149">
        <v>48762</v>
      </c>
      <c r="BB102" s="149">
        <v>86233.089726019592</v>
      </c>
      <c r="BC102" s="150">
        <v>1.7684485813957507</v>
      </c>
      <c r="BD102" s="149">
        <v>52125</v>
      </c>
      <c r="BE102" s="149">
        <v>92902.489571601283</v>
      </c>
      <c r="BF102" s="150">
        <v>1.782301958208178</v>
      </c>
      <c r="BG102" s="149">
        <v>55028</v>
      </c>
      <c r="BH102" s="149">
        <v>98991.344244170046</v>
      </c>
      <c r="BI102" s="150">
        <v>1.7989268053385559</v>
      </c>
      <c r="BJ102" s="149">
        <v>57089</v>
      </c>
      <c r="BK102" s="149">
        <v>100874.8417544753</v>
      </c>
      <c r="BL102" s="150">
        <v>1.7669751047395348</v>
      </c>
      <c r="BM102" s="149">
        <v>57594</v>
      </c>
      <c r="BN102" s="149">
        <v>101153.0424783476</v>
      </c>
      <c r="BO102" s="150">
        <v>1.7563121588767512</v>
      </c>
      <c r="BP102" s="149">
        <v>59110</v>
      </c>
      <c r="BQ102" s="149">
        <v>103538.31442339921</v>
      </c>
      <c r="BR102" s="150">
        <v>1.75162095116561</v>
      </c>
      <c r="BS102" s="149">
        <v>58688</v>
      </c>
      <c r="BT102" s="149">
        <v>102247.12957107351</v>
      </c>
      <c r="BU102" s="150">
        <v>1.7422152666826867</v>
      </c>
      <c r="BV102" s="149">
        <v>59762</v>
      </c>
      <c r="BW102" s="149">
        <v>104907.27912488401</v>
      </c>
      <c r="BX102" s="150">
        <v>1.7554178093919883</v>
      </c>
      <c r="BY102" s="149">
        <v>60614</v>
      </c>
      <c r="BZ102" s="149">
        <v>106826.60173898638</v>
      </c>
      <c r="CA102" s="150">
        <v>1.7624080532383011</v>
      </c>
      <c r="CB102" s="149">
        <v>60548</v>
      </c>
      <c r="CC102" s="149">
        <v>110715.25963676005</v>
      </c>
      <c r="CD102" s="150">
        <v>1.8285535382962286</v>
      </c>
      <c r="CE102" s="149">
        <v>61680</v>
      </c>
      <c r="CF102" s="149">
        <v>114001.67419967386</v>
      </c>
      <c r="CG102" s="150">
        <v>1.8482761705524295</v>
      </c>
      <c r="CH102" s="149">
        <v>63935</v>
      </c>
      <c r="CI102" s="149">
        <v>119823.01737228945</v>
      </c>
      <c r="CJ102" s="150">
        <v>1.8741380679172512</v>
      </c>
      <c r="CK102" s="149">
        <v>66033</v>
      </c>
      <c r="CL102" s="149">
        <v>123630.66656192639</v>
      </c>
      <c r="CM102" s="150">
        <v>1.8722557897100904</v>
      </c>
      <c r="CN102" s="149">
        <v>67888</v>
      </c>
      <c r="CO102" s="149">
        <v>128941.22368642606</v>
      </c>
      <c r="CP102" s="150">
        <v>1.8993227622912159</v>
      </c>
      <c r="CQ102" s="149">
        <v>68861</v>
      </c>
      <c r="CR102" s="149">
        <v>132611.80800672362</v>
      </c>
      <c r="CS102" s="150">
        <v>1.9257897504643211</v>
      </c>
      <c r="CT102" s="149">
        <v>69112</v>
      </c>
      <c r="CU102" s="149">
        <v>131729.68978793078</v>
      </c>
      <c r="CV102" s="150">
        <v>1.9060320897663325</v>
      </c>
      <c r="CW102" s="149">
        <v>69974</v>
      </c>
      <c r="CX102" s="149">
        <v>134197.77424959975</v>
      </c>
      <c r="CY102" s="150">
        <v>1.9178233951124668</v>
      </c>
      <c r="CZ102" s="149">
        <v>72365</v>
      </c>
      <c r="DA102" s="149">
        <v>139880.04250369171</v>
      </c>
      <c r="DB102" s="150">
        <v>1.9329792372513193</v>
      </c>
      <c r="DC102" s="149">
        <v>74169</v>
      </c>
      <c r="DD102" s="149">
        <v>143264.00110519046</v>
      </c>
      <c r="DE102" s="150">
        <v>1.9315886840214977</v>
      </c>
      <c r="DF102" s="149">
        <v>76395</v>
      </c>
      <c r="DG102" s="149">
        <v>148038.07133752748</v>
      </c>
      <c r="DH102" s="150">
        <v>1.9377979100402838</v>
      </c>
      <c r="DI102" s="149">
        <v>79043</v>
      </c>
      <c r="DJ102" s="149">
        <v>155503.74513555266</v>
      </c>
      <c r="DK102" s="150">
        <v>1.9673310114185021</v>
      </c>
      <c r="DL102" s="149">
        <v>79759</v>
      </c>
      <c r="DM102" s="149">
        <v>156495.87773899955</v>
      </c>
      <c r="DN102" s="150">
        <v>1.9621093260823175</v>
      </c>
      <c r="DO102" s="149">
        <v>77420</v>
      </c>
      <c r="DP102" s="149">
        <v>144265.59108482476</v>
      </c>
      <c r="DQ102" s="150">
        <v>1.8634150230537943</v>
      </c>
      <c r="DR102" s="149">
        <v>78480</v>
      </c>
      <c r="DS102" s="149">
        <v>150000.48514929498</v>
      </c>
      <c r="DT102" s="150">
        <v>1.9113211665302623</v>
      </c>
      <c r="DU102" s="149">
        <v>81674</v>
      </c>
      <c r="DV102" s="149">
        <v>157501.10935895931</v>
      </c>
      <c r="DW102" s="150">
        <v>1.9284118490457098</v>
      </c>
      <c r="DX102" s="149">
        <v>81901</v>
      </c>
      <c r="DY102" s="149">
        <v>152670.32842809038</v>
      </c>
      <c r="DZ102" s="150">
        <v>1.8640838137274316</v>
      </c>
      <c r="EA102" s="149">
        <v>82446</v>
      </c>
      <c r="EB102" s="149">
        <v>152655.52121834469</v>
      </c>
      <c r="EC102" s="150">
        <v>1.8515818986772516</v>
      </c>
      <c r="ED102" s="149">
        <v>82718</v>
      </c>
      <c r="EE102" s="151">
        <v>152923.98196696676</v>
      </c>
      <c r="EF102" s="161">
        <v>1.848738871430242</v>
      </c>
    </row>
    <row r="103" spans="1:136" ht="15" customHeight="1">
      <c r="A103" s="158">
        <v>89</v>
      </c>
      <c r="B103" s="156">
        <v>9598</v>
      </c>
      <c r="C103" s="149">
        <v>17749.179458747232</v>
      </c>
      <c r="D103" s="150">
        <v>1.8492581223950024</v>
      </c>
      <c r="E103" s="149">
        <v>10566</v>
      </c>
      <c r="F103" s="149">
        <v>19297.846104660512</v>
      </c>
      <c r="G103" s="150">
        <v>1.8264098149404233</v>
      </c>
      <c r="H103" s="149">
        <v>11577</v>
      </c>
      <c r="I103" s="149">
        <v>21151.966643935408</v>
      </c>
      <c r="J103" s="150">
        <v>1.8270680352367115</v>
      </c>
      <c r="K103" s="149">
        <v>13014</v>
      </c>
      <c r="L103" s="149">
        <v>23817.27813051792</v>
      </c>
      <c r="M103" s="150">
        <v>1.8301274112892207</v>
      </c>
      <c r="N103" s="149">
        <v>14911</v>
      </c>
      <c r="O103" s="149">
        <v>27210.777274051656</v>
      </c>
      <c r="P103" s="150">
        <v>1.8248794362585778</v>
      </c>
      <c r="Q103" s="149">
        <v>16589</v>
      </c>
      <c r="R103" s="149">
        <v>29266.292659553332</v>
      </c>
      <c r="S103" s="150">
        <v>1.7641987256346574</v>
      </c>
      <c r="T103" s="149">
        <v>18972</v>
      </c>
      <c r="U103" s="149">
        <v>32935.933414212734</v>
      </c>
      <c r="V103" s="150">
        <v>1.7360285375402031</v>
      </c>
      <c r="W103" s="149">
        <v>20895</v>
      </c>
      <c r="X103" s="149">
        <v>36011.26124584183</v>
      </c>
      <c r="Y103" s="150">
        <v>1.7234391598871419</v>
      </c>
      <c r="Z103" s="149">
        <v>23302</v>
      </c>
      <c r="AA103" s="149">
        <v>39820.196974754414</v>
      </c>
      <c r="AB103" s="150">
        <v>1.7088746448697285</v>
      </c>
      <c r="AC103" s="149">
        <v>25978</v>
      </c>
      <c r="AD103" s="149">
        <v>44547.509891997834</v>
      </c>
      <c r="AE103" s="150">
        <v>1.7148167638770435</v>
      </c>
      <c r="AF103" s="149">
        <v>29285</v>
      </c>
      <c r="AG103" s="149">
        <v>49540.857212948358</v>
      </c>
      <c r="AH103" s="150">
        <v>1.6916802872784142</v>
      </c>
      <c r="AI103" s="149">
        <v>32701</v>
      </c>
      <c r="AJ103" s="149">
        <v>54651.619742987132</v>
      </c>
      <c r="AK103" s="150">
        <v>1.6712522474232328</v>
      </c>
      <c r="AL103" s="149">
        <v>37173</v>
      </c>
      <c r="AM103" s="149">
        <v>61204.874698121865</v>
      </c>
      <c r="AN103" s="150">
        <v>1.646487361744327</v>
      </c>
      <c r="AO103" s="149">
        <v>40844</v>
      </c>
      <c r="AP103" s="149">
        <v>66983.207690615091</v>
      </c>
      <c r="AQ103" s="150">
        <v>1.6399766842281631</v>
      </c>
      <c r="AR103" s="149">
        <v>44168</v>
      </c>
      <c r="AS103" s="149">
        <v>72166.895743745903</v>
      </c>
      <c r="AT103" s="150">
        <v>1.6339181249716062</v>
      </c>
      <c r="AU103" s="149">
        <v>46942</v>
      </c>
      <c r="AV103" s="149">
        <v>78109.621130504936</v>
      </c>
      <c r="AW103" s="150">
        <v>1.663960230294937</v>
      </c>
      <c r="AX103" s="149">
        <v>49741</v>
      </c>
      <c r="AY103" s="149">
        <v>85479.084034387575</v>
      </c>
      <c r="AZ103" s="150">
        <v>1.7184834248283625</v>
      </c>
      <c r="BA103" s="149">
        <v>50694</v>
      </c>
      <c r="BB103" s="149">
        <v>89553.371849183954</v>
      </c>
      <c r="BC103" s="150">
        <v>1.766547754155994</v>
      </c>
      <c r="BD103" s="149">
        <v>54160</v>
      </c>
      <c r="BE103" s="149">
        <v>96515.914456498824</v>
      </c>
      <c r="BF103" s="150">
        <v>1.782051596316448</v>
      </c>
      <c r="BG103" s="149">
        <v>57228</v>
      </c>
      <c r="BH103" s="149">
        <v>102889.83249786891</v>
      </c>
      <c r="BI103" s="150">
        <v>1.7978932078330345</v>
      </c>
      <c r="BJ103" s="149">
        <v>59359</v>
      </c>
      <c r="BK103" s="149">
        <v>104752.27455044894</v>
      </c>
      <c r="BL103" s="150">
        <v>1.7647243813145259</v>
      </c>
      <c r="BM103" s="149">
        <v>59731</v>
      </c>
      <c r="BN103" s="149">
        <v>105013.43740866285</v>
      </c>
      <c r="BO103" s="150">
        <v>1.7581061326390459</v>
      </c>
      <c r="BP103" s="149">
        <v>61895</v>
      </c>
      <c r="BQ103" s="149">
        <v>107455.23896715164</v>
      </c>
      <c r="BR103" s="150">
        <v>1.7360891666071838</v>
      </c>
      <c r="BS103" s="149">
        <v>61227</v>
      </c>
      <c r="BT103" s="149">
        <v>106067.15879148484</v>
      </c>
      <c r="BU103" s="150">
        <v>1.7323592335323441</v>
      </c>
      <c r="BV103" s="149">
        <v>62179</v>
      </c>
      <c r="BW103" s="149">
        <v>108906.20235319753</v>
      </c>
      <c r="BX103" s="150">
        <v>1.7514949155373603</v>
      </c>
      <c r="BY103" s="149">
        <v>63140</v>
      </c>
      <c r="BZ103" s="149">
        <v>110915.7113034975</v>
      </c>
      <c r="CA103" s="150">
        <v>1.7566631501979333</v>
      </c>
      <c r="CB103" s="149">
        <v>62960</v>
      </c>
      <c r="CC103" s="149">
        <v>115168.77372105962</v>
      </c>
      <c r="CD103" s="150">
        <v>1.8292371937906549</v>
      </c>
      <c r="CE103" s="149">
        <v>64092</v>
      </c>
      <c r="CF103" s="149">
        <v>118651.93099114618</v>
      </c>
      <c r="CG103" s="150">
        <v>1.8512752136170845</v>
      </c>
      <c r="CH103" s="149">
        <v>66639</v>
      </c>
      <c r="CI103" s="149">
        <v>124779.0736193031</v>
      </c>
      <c r="CJ103" s="150">
        <v>1.8724631765077973</v>
      </c>
      <c r="CK103" s="149">
        <v>68677</v>
      </c>
      <c r="CL103" s="149">
        <v>128750.1887141476</v>
      </c>
      <c r="CM103" s="150">
        <v>1.8747206301112105</v>
      </c>
      <c r="CN103" s="149">
        <v>70530</v>
      </c>
      <c r="CO103" s="149">
        <v>134377.07755174622</v>
      </c>
      <c r="CP103" s="150">
        <v>1.9052470941690942</v>
      </c>
      <c r="CQ103" s="149">
        <v>71522</v>
      </c>
      <c r="CR103" s="149">
        <v>138287.33099296212</v>
      </c>
      <c r="CS103" s="150">
        <v>1.9334936242409624</v>
      </c>
      <c r="CT103" s="149">
        <v>71882</v>
      </c>
      <c r="CU103" s="149">
        <v>137295.05173305084</v>
      </c>
      <c r="CV103" s="150">
        <v>1.910006006135762</v>
      </c>
      <c r="CW103" s="149">
        <v>72869</v>
      </c>
      <c r="CX103" s="149">
        <v>139906.77955618626</v>
      </c>
      <c r="CY103" s="150">
        <v>1.9199766643728644</v>
      </c>
      <c r="CZ103" s="149">
        <v>75357</v>
      </c>
      <c r="DA103" s="149">
        <v>145885.18240126237</v>
      </c>
      <c r="DB103" s="150">
        <v>1.935920782425818</v>
      </c>
      <c r="DC103" s="149">
        <v>77049</v>
      </c>
      <c r="DD103" s="149">
        <v>149420.80733825453</v>
      </c>
      <c r="DE103" s="150">
        <v>1.9392958680612926</v>
      </c>
      <c r="DF103" s="149">
        <v>79608</v>
      </c>
      <c r="DG103" s="149">
        <v>154412.26224623292</v>
      </c>
      <c r="DH103" s="150">
        <v>1.939657600319477</v>
      </c>
      <c r="DI103" s="149">
        <v>82400</v>
      </c>
      <c r="DJ103" s="149">
        <v>162303.56176470069</v>
      </c>
      <c r="DK103" s="150">
        <v>1.9697034194745229</v>
      </c>
      <c r="DL103" s="149">
        <v>83121</v>
      </c>
      <c r="DM103" s="149">
        <v>163321.27249461412</v>
      </c>
      <c r="DN103" s="150">
        <v>1.9648617376428836</v>
      </c>
      <c r="DO103" s="149">
        <v>80510</v>
      </c>
      <c r="DP103" s="149">
        <v>150205.56165340199</v>
      </c>
      <c r="DQ103" s="150">
        <v>1.8656758372053408</v>
      </c>
      <c r="DR103" s="149">
        <v>81565</v>
      </c>
      <c r="DS103" s="149">
        <v>156363.94070549111</v>
      </c>
      <c r="DT103" s="150">
        <v>1.9170470263653665</v>
      </c>
      <c r="DU103" s="149">
        <v>84608</v>
      </c>
      <c r="DV103" s="149">
        <v>164261.39094025959</v>
      </c>
      <c r="DW103" s="150">
        <v>1.9414404186396037</v>
      </c>
      <c r="DX103" s="149">
        <v>85066</v>
      </c>
      <c r="DY103" s="149">
        <v>158961.3261906371</v>
      </c>
      <c r="DZ103" s="150">
        <v>1.868682272478277</v>
      </c>
      <c r="EA103" s="149">
        <v>85653</v>
      </c>
      <c r="EB103" s="149">
        <v>158895.09936190859</v>
      </c>
      <c r="EC103" s="150">
        <v>1.8551025575509159</v>
      </c>
      <c r="ED103" s="149">
        <v>85924</v>
      </c>
      <c r="EE103" s="151">
        <v>159163.33563317469</v>
      </c>
      <c r="EF103" s="161">
        <v>1.8523734420321993</v>
      </c>
    </row>
    <row r="104" spans="1:136" ht="15" customHeight="1">
      <c r="A104" s="158">
        <v>90</v>
      </c>
      <c r="B104" s="156">
        <v>10087</v>
      </c>
      <c r="C104" s="149">
        <v>18540.421862675787</v>
      </c>
      <c r="D104" s="150">
        <v>1.8380511413379386</v>
      </c>
      <c r="E104" s="149">
        <v>11040</v>
      </c>
      <c r="F104" s="149">
        <v>20148.031522183359</v>
      </c>
      <c r="G104" s="150">
        <v>1.8250028552702318</v>
      </c>
      <c r="H104" s="149">
        <v>12094</v>
      </c>
      <c r="I104" s="149">
        <v>22084.263372014888</v>
      </c>
      <c r="J104" s="150">
        <v>1.8260512131647832</v>
      </c>
      <c r="K104" s="149">
        <v>13585</v>
      </c>
      <c r="L104" s="149">
        <v>24869.707989234568</v>
      </c>
      <c r="M104" s="150">
        <v>1.830674125081676</v>
      </c>
      <c r="N104" s="149">
        <v>15551</v>
      </c>
      <c r="O104" s="149">
        <v>28409.556393980129</v>
      </c>
      <c r="P104" s="150">
        <v>1.8268636353919445</v>
      </c>
      <c r="Q104" s="149">
        <v>17335</v>
      </c>
      <c r="R104" s="149">
        <v>30497.351453766703</v>
      </c>
      <c r="S104" s="150">
        <v>1.7592934210422095</v>
      </c>
      <c r="T104" s="149">
        <v>19740</v>
      </c>
      <c r="U104" s="149">
        <v>34294.826930855728</v>
      </c>
      <c r="V104" s="150">
        <v>1.7373265922419314</v>
      </c>
      <c r="W104" s="149">
        <v>21699</v>
      </c>
      <c r="X104" s="149">
        <v>37483.587287604467</v>
      </c>
      <c r="Y104" s="150">
        <v>1.7274338581319171</v>
      </c>
      <c r="Z104" s="149">
        <v>24161</v>
      </c>
      <c r="AA104" s="149">
        <v>41429.917293021666</v>
      </c>
      <c r="AB104" s="150">
        <v>1.714743483010706</v>
      </c>
      <c r="AC104" s="149">
        <v>26983</v>
      </c>
      <c r="AD104" s="149">
        <v>46354.98031224349</v>
      </c>
      <c r="AE104" s="150">
        <v>1.7179327840582399</v>
      </c>
      <c r="AF104" s="149">
        <v>30359</v>
      </c>
      <c r="AG104" s="149">
        <v>51514.142818851513</v>
      </c>
      <c r="AH104" s="150">
        <v>1.6968326630933666</v>
      </c>
      <c r="AI104" s="149">
        <v>33896</v>
      </c>
      <c r="AJ104" s="149">
        <v>56788.588684317067</v>
      </c>
      <c r="AK104" s="150">
        <v>1.6753772918431988</v>
      </c>
      <c r="AL104" s="149">
        <v>38515</v>
      </c>
      <c r="AM104" s="149">
        <v>63542.961494493225</v>
      </c>
      <c r="AN104" s="150">
        <v>1.6498237438528685</v>
      </c>
      <c r="AO104" s="149">
        <v>42323</v>
      </c>
      <c r="AP104" s="149">
        <v>69525.43601603758</v>
      </c>
      <c r="AQ104" s="150">
        <v>1.6427341165805254</v>
      </c>
      <c r="AR104" s="149">
        <v>45900</v>
      </c>
      <c r="AS104" s="149">
        <v>74882.450307774459</v>
      </c>
      <c r="AT104" s="150">
        <v>1.6314259326312519</v>
      </c>
      <c r="AU104" s="149">
        <v>48719</v>
      </c>
      <c r="AV104" s="149">
        <v>81139.077054152964</v>
      </c>
      <c r="AW104" s="150">
        <v>1.6654503798138911</v>
      </c>
      <c r="AX104" s="149">
        <v>51758</v>
      </c>
      <c r="AY104" s="149">
        <v>88953.791898552241</v>
      </c>
      <c r="AZ104" s="150">
        <v>1.7186481683711163</v>
      </c>
      <c r="BA104" s="149">
        <v>52842</v>
      </c>
      <c r="BB104" s="149">
        <v>93333.604692251334</v>
      </c>
      <c r="BC104" s="150">
        <v>1.7662769140504018</v>
      </c>
      <c r="BD104" s="149">
        <v>56491</v>
      </c>
      <c r="BE104" s="149">
        <v>100625.86684456772</v>
      </c>
      <c r="BF104" s="150">
        <v>1.7812725362370594</v>
      </c>
      <c r="BG104" s="149">
        <v>59710</v>
      </c>
      <c r="BH104" s="149">
        <v>107334.72394584362</v>
      </c>
      <c r="BI104" s="150">
        <v>1.797600468026187</v>
      </c>
      <c r="BJ104" s="149">
        <v>61807</v>
      </c>
      <c r="BK104" s="149">
        <v>109178.01221749114</v>
      </c>
      <c r="BL104" s="150">
        <v>1.7664344203325051</v>
      </c>
      <c r="BM104" s="149">
        <v>61989</v>
      </c>
      <c r="BN104" s="149">
        <v>109420.16113252618</v>
      </c>
      <c r="BO104" s="150">
        <v>1.7651544811583697</v>
      </c>
      <c r="BP104" s="149">
        <v>64690</v>
      </c>
      <c r="BQ104" s="149">
        <v>111847.55812887679</v>
      </c>
      <c r="BR104" s="150">
        <v>1.7289775564828689</v>
      </c>
      <c r="BS104" s="149">
        <v>64555</v>
      </c>
      <c r="BT104" s="149">
        <v>110395.63280372435</v>
      </c>
      <c r="BU104" s="150">
        <v>1.7101019720195856</v>
      </c>
      <c r="BV104" s="149">
        <v>64937</v>
      </c>
      <c r="BW104" s="149">
        <v>113439.52424063068</v>
      </c>
      <c r="BX104" s="150">
        <v>1.7469166151905797</v>
      </c>
      <c r="BY104" s="149">
        <v>65901</v>
      </c>
      <c r="BZ104" s="149">
        <v>115560.3054257132</v>
      </c>
      <c r="CA104" s="150">
        <v>1.7535440346233471</v>
      </c>
      <c r="CB104" s="149">
        <v>65657</v>
      </c>
      <c r="CC104" s="149">
        <v>120254.87021091999</v>
      </c>
      <c r="CD104" s="150">
        <v>1.83156206057115</v>
      </c>
      <c r="CE104" s="149">
        <v>66946</v>
      </c>
      <c r="CF104" s="149">
        <v>123963.36649747223</v>
      </c>
      <c r="CG104" s="150">
        <v>1.8516919083660299</v>
      </c>
      <c r="CH104" s="149">
        <v>69559</v>
      </c>
      <c r="CI104" s="149">
        <v>130445.89895690134</v>
      </c>
      <c r="CJ104" s="150">
        <v>1.875327404892269</v>
      </c>
      <c r="CK104" s="149">
        <v>71731</v>
      </c>
      <c r="CL104" s="149">
        <v>134610.50933527053</v>
      </c>
      <c r="CM104" s="150">
        <v>1.8766015995214138</v>
      </c>
      <c r="CN104" s="149">
        <v>73780</v>
      </c>
      <c r="CO104" s="149">
        <v>140604.56645608885</v>
      </c>
      <c r="CP104" s="150">
        <v>1.9057273848751539</v>
      </c>
      <c r="CQ104" s="149">
        <v>74876</v>
      </c>
      <c r="CR104" s="149">
        <v>144799.05006651938</v>
      </c>
      <c r="CS104" s="150">
        <v>1.9338513017057453</v>
      </c>
      <c r="CT104" s="149">
        <v>75082</v>
      </c>
      <c r="CU104" s="149">
        <v>143680.09261064851</v>
      </c>
      <c r="CV104" s="150">
        <v>1.9136423192063146</v>
      </c>
      <c r="CW104" s="149">
        <v>76117</v>
      </c>
      <c r="CX104" s="149">
        <v>146454.67708373431</v>
      </c>
      <c r="CY104" s="150">
        <v>1.9240731647822997</v>
      </c>
      <c r="CZ104" s="149">
        <v>78731</v>
      </c>
      <c r="DA104" s="149">
        <v>152774.74721995782</v>
      </c>
      <c r="DB104" s="150">
        <v>1.9404649657689832</v>
      </c>
      <c r="DC104" s="149">
        <v>80521</v>
      </c>
      <c r="DD104" s="149">
        <v>156487.92513757266</v>
      </c>
      <c r="DE104" s="150">
        <v>1.9434423956181948</v>
      </c>
      <c r="DF104" s="149">
        <v>83316</v>
      </c>
      <c r="DG104" s="149">
        <v>161716.87982706906</v>
      </c>
      <c r="DH104" s="150">
        <v>1.9410062872325731</v>
      </c>
      <c r="DI104" s="149">
        <v>86013</v>
      </c>
      <c r="DJ104" s="149">
        <v>170113.97044168753</v>
      </c>
      <c r="DK104" s="150">
        <v>1.9777704584386957</v>
      </c>
      <c r="DL104" s="149">
        <v>86874</v>
      </c>
      <c r="DM104" s="149">
        <v>171156.90814134013</v>
      </c>
      <c r="DN104" s="150">
        <v>1.9701741388832117</v>
      </c>
      <c r="DO104" s="149">
        <v>84015</v>
      </c>
      <c r="DP104" s="149">
        <v>157002.55915774294</v>
      </c>
      <c r="DQ104" s="150">
        <v>1.8687443808575011</v>
      </c>
      <c r="DR104" s="149">
        <v>84965</v>
      </c>
      <c r="DS104" s="149">
        <v>163678.33275406327</v>
      </c>
      <c r="DT104" s="150">
        <v>1.9264206762085949</v>
      </c>
      <c r="DU104" s="149">
        <v>88076</v>
      </c>
      <c r="DV104" s="149">
        <v>172053.40026632443</v>
      </c>
      <c r="DW104" s="150">
        <v>1.9534651921786235</v>
      </c>
      <c r="DX104" s="149">
        <v>88626</v>
      </c>
      <c r="DY104" s="149">
        <v>166174.5300973811</v>
      </c>
      <c r="DZ104" s="150">
        <v>1.8750088021278304</v>
      </c>
      <c r="EA104" s="149">
        <v>89248</v>
      </c>
      <c r="EB104" s="149">
        <v>166043.01692297257</v>
      </c>
      <c r="EC104" s="150">
        <v>1.8604676510731062</v>
      </c>
      <c r="ED104" s="149">
        <v>89521</v>
      </c>
      <c r="EE104" s="151">
        <v>166310.96871394885</v>
      </c>
      <c r="EF104" s="161">
        <v>1.8577872087437457</v>
      </c>
    </row>
    <row r="105" spans="1:136" ht="15" customHeight="1">
      <c r="A105" s="167">
        <v>91</v>
      </c>
      <c r="B105" s="168">
        <v>10637</v>
      </c>
      <c r="C105" s="169">
        <v>19448.626952521034</v>
      </c>
      <c r="D105" s="170">
        <v>1.828393997604685</v>
      </c>
      <c r="E105" s="169">
        <v>11603</v>
      </c>
      <c r="F105" s="169">
        <v>21129.700820619459</v>
      </c>
      <c r="G105" s="170">
        <v>1.8210549703196983</v>
      </c>
      <c r="H105" s="169">
        <v>12705</v>
      </c>
      <c r="I105" s="169">
        <v>23161.291818951129</v>
      </c>
      <c r="J105" s="170">
        <v>1.8230060463558544</v>
      </c>
      <c r="K105" s="169">
        <v>14256</v>
      </c>
      <c r="L105" s="169">
        <v>26087.341472923054</v>
      </c>
      <c r="M105" s="170">
        <v>1.8299201369895519</v>
      </c>
      <c r="N105" s="169">
        <v>16300</v>
      </c>
      <c r="O105" s="169">
        <v>29797.949984331561</v>
      </c>
      <c r="P105" s="170">
        <v>1.8280950910632858</v>
      </c>
      <c r="Q105" s="169">
        <v>18139</v>
      </c>
      <c r="R105" s="169">
        <v>31916.193722618082</v>
      </c>
      <c r="S105" s="170">
        <v>1.7595343581574554</v>
      </c>
      <c r="T105" s="169">
        <v>20635</v>
      </c>
      <c r="U105" s="169">
        <v>35863.697423146463</v>
      </c>
      <c r="V105" s="170">
        <v>1.7380032674168384</v>
      </c>
      <c r="W105" s="169">
        <v>22635</v>
      </c>
      <c r="X105" s="169">
        <v>39186.879463772137</v>
      </c>
      <c r="Y105" s="170">
        <v>1.7312515778118902</v>
      </c>
      <c r="Z105" s="169">
        <v>25154</v>
      </c>
      <c r="AA105" s="169">
        <v>43295.020376866531</v>
      </c>
      <c r="AB105" s="170">
        <v>1.7211982339535077</v>
      </c>
      <c r="AC105" s="169">
        <v>28026</v>
      </c>
      <c r="AD105" s="169">
        <v>48450.589649977941</v>
      </c>
      <c r="AE105" s="170">
        <v>1.7287729126517499</v>
      </c>
      <c r="AF105" s="169">
        <v>31631</v>
      </c>
      <c r="AG105" s="169">
        <v>53796.158927529774</v>
      </c>
      <c r="AH105" s="170">
        <v>1.700741643562637</v>
      </c>
      <c r="AI105" s="169">
        <v>35331</v>
      </c>
      <c r="AJ105" s="169">
        <v>59254.875619220809</v>
      </c>
      <c r="AK105" s="170">
        <v>1.6771355359095641</v>
      </c>
      <c r="AL105" s="169">
        <v>40141</v>
      </c>
      <c r="AM105" s="169">
        <v>66236.293721843307</v>
      </c>
      <c r="AN105" s="170">
        <v>1.6500907730710075</v>
      </c>
      <c r="AO105" s="169">
        <v>44126</v>
      </c>
      <c r="AP105" s="169">
        <v>72451.03110754615</v>
      </c>
      <c r="AQ105" s="170">
        <v>1.6419125030038106</v>
      </c>
      <c r="AR105" s="169">
        <v>47796</v>
      </c>
      <c r="AS105" s="169">
        <v>78000.854109570762</v>
      </c>
      <c r="AT105" s="170">
        <v>1.6319535967355168</v>
      </c>
      <c r="AU105" s="169">
        <v>50712</v>
      </c>
      <c r="AV105" s="169">
        <v>84632.974683842607</v>
      </c>
      <c r="AW105" s="170">
        <v>1.6688944368954608</v>
      </c>
      <c r="AX105" s="169">
        <v>54001</v>
      </c>
      <c r="AY105" s="169">
        <v>92964.545560621715</v>
      </c>
      <c r="AZ105" s="170">
        <v>1.7215337782748785</v>
      </c>
      <c r="BA105" s="169">
        <v>55218</v>
      </c>
      <c r="BB105" s="169">
        <v>97703.227693562745</v>
      </c>
      <c r="BC105" s="170">
        <v>1.7694090277366574</v>
      </c>
      <c r="BD105" s="169">
        <v>59051</v>
      </c>
      <c r="BE105" s="169">
        <v>105399.06369793152</v>
      </c>
      <c r="BF105" s="170">
        <v>1.7848819443858954</v>
      </c>
      <c r="BG105" s="169">
        <v>62587</v>
      </c>
      <c r="BH105" s="169">
        <v>112470.68484146227</v>
      </c>
      <c r="BI105" s="170">
        <v>1.7970294924099617</v>
      </c>
      <c r="BJ105" s="169">
        <v>64861</v>
      </c>
      <c r="BK105" s="169">
        <v>114276.59535152897</v>
      </c>
      <c r="BL105" s="170">
        <v>1.7618691563733055</v>
      </c>
      <c r="BM105" s="169">
        <v>64984</v>
      </c>
      <c r="BN105" s="169">
        <v>114505.5426169282</v>
      </c>
      <c r="BO105" s="170">
        <v>1.7620574697914595</v>
      </c>
      <c r="BP105" s="169">
        <v>68010</v>
      </c>
      <c r="BQ105" s="169">
        <v>116906.56060613302</v>
      </c>
      <c r="BR105" s="170">
        <v>1.7189613381287019</v>
      </c>
      <c r="BS105" s="169">
        <v>67721</v>
      </c>
      <c r="BT105" s="169">
        <v>115302.70694713513</v>
      </c>
      <c r="BU105" s="170">
        <v>1.7026137674744191</v>
      </c>
      <c r="BV105" s="169">
        <v>67951</v>
      </c>
      <c r="BW105" s="169">
        <v>118660.27411831512</v>
      </c>
      <c r="BX105" s="170">
        <v>1.7462623672692841</v>
      </c>
      <c r="BY105" s="169">
        <v>68752</v>
      </c>
      <c r="BZ105" s="169">
        <v>120920.97820069946</v>
      </c>
      <c r="CA105" s="170">
        <v>1.7587994269359359</v>
      </c>
      <c r="CB105" s="169">
        <v>68414</v>
      </c>
      <c r="CC105" s="169">
        <v>126175.38905540842</v>
      </c>
      <c r="CD105" s="170">
        <v>1.8442919439794256</v>
      </c>
      <c r="CE105" s="169">
        <v>69995</v>
      </c>
      <c r="CF105" s="169">
        <v>130127.92754916505</v>
      </c>
      <c r="CG105" s="170">
        <v>1.8591031866442609</v>
      </c>
      <c r="CH105" s="169">
        <v>72654</v>
      </c>
      <c r="CI105" s="169">
        <v>137035.62408213748</v>
      </c>
      <c r="CJ105" s="170">
        <v>1.8861401172975676</v>
      </c>
      <c r="CK105" s="169">
        <v>75069</v>
      </c>
      <c r="CL105" s="169">
        <v>141410.48847835654</v>
      </c>
      <c r="CM105" s="170">
        <v>1.8837401387837394</v>
      </c>
      <c r="CN105" s="169">
        <v>77157</v>
      </c>
      <c r="CO105" s="169">
        <v>147840.3645025274</v>
      </c>
      <c r="CP105" s="170">
        <v>1.9160978848649819</v>
      </c>
      <c r="CQ105" s="169">
        <v>78403</v>
      </c>
      <c r="CR105" s="169">
        <v>152378.36999117164</v>
      </c>
      <c r="CS105" s="170">
        <v>1.9435272883840113</v>
      </c>
      <c r="CT105" s="169">
        <v>78875</v>
      </c>
      <c r="CU105" s="169">
        <v>151094.58189713949</v>
      </c>
      <c r="CV105" s="170">
        <v>1.9156206896626242</v>
      </c>
      <c r="CW105" s="169">
        <v>80028</v>
      </c>
      <c r="CX105" s="169">
        <v>154057.67366515368</v>
      </c>
      <c r="CY105" s="170">
        <v>1.9250471543104124</v>
      </c>
      <c r="CZ105" s="169">
        <v>82744</v>
      </c>
      <c r="DA105" s="169">
        <v>160785.20603932452</v>
      </c>
      <c r="DB105" s="170">
        <v>1.9431645320424988</v>
      </c>
      <c r="DC105" s="169">
        <v>84768</v>
      </c>
      <c r="DD105" s="169">
        <v>164697.33624306263</v>
      </c>
      <c r="DE105" s="170">
        <v>1.9429187457892438</v>
      </c>
      <c r="DF105" s="169">
        <v>87634</v>
      </c>
      <c r="DG105" s="169">
        <v>170196.21186675259</v>
      </c>
      <c r="DH105" s="170">
        <v>1.9421253379596115</v>
      </c>
      <c r="DI105" s="169">
        <v>90206</v>
      </c>
      <c r="DJ105" s="169">
        <v>179224.6267659725</v>
      </c>
      <c r="DK105" s="170">
        <v>1.9868370924990855</v>
      </c>
      <c r="DL105" s="169">
        <v>91226</v>
      </c>
      <c r="DM105" s="169">
        <v>180288.25357973925</v>
      </c>
      <c r="DN105" s="170">
        <v>1.976281472165164</v>
      </c>
      <c r="DO105" s="169">
        <v>87851</v>
      </c>
      <c r="DP105" s="169">
        <v>164905.07530247609</v>
      </c>
      <c r="DQ105" s="170">
        <v>1.8770995811371083</v>
      </c>
      <c r="DR105" s="169">
        <v>88873</v>
      </c>
      <c r="DS105" s="169">
        <v>172212.40148649269</v>
      </c>
      <c r="DT105" s="170">
        <v>1.9377358870128463</v>
      </c>
      <c r="DU105" s="169">
        <v>92118</v>
      </c>
      <c r="DV105" s="169">
        <v>181160.53161324954</v>
      </c>
      <c r="DW105" s="170">
        <v>1.9666138172045586</v>
      </c>
      <c r="DX105" s="169">
        <v>92704</v>
      </c>
      <c r="DY105" s="169">
        <v>174573.5066180141</v>
      </c>
      <c r="DZ105" s="170">
        <v>1.8831280917545532</v>
      </c>
      <c r="EA105" s="169">
        <v>93301</v>
      </c>
      <c r="EB105" s="169">
        <v>174355.34019595568</v>
      </c>
      <c r="EC105" s="170">
        <v>1.8687403157088958</v>
      </c>
      <c r="ED105" s="169">
        <v>93586</v>
      </c>
      <c r="EE105" s="171">
        <v>174622.18449119659</v>
      </c>
      <c r="EF105" s="172">
        <v>1.865900716893516</v>
      </c>
    </row>
    <row r="106" spans="1:136" ht="15" customHeight="1">
      <c r="A106" s="158">
        <v>92</v>
      </c>
      <c r="B106" s="156">
        <v>11281</v>
      </c>
      <c r="C106" s="149">
        <v>20510.938663794223</v>
      </c>
      <c r="D106" s="150">
        <v>1.8181844396590925</v>
      </c>
      <c r="E106" s="149">
        <v>12274</v>
      </c>
      <c r="F106" s="149">
        <v>22279.913573307644</v>
      </c>
      <c r="G106" s="150">
        <v>1.8152121210125178</v>
      </c>
      <c r="H106" s="149">
        <v>13433</v>
      </c>
      <c r="I106" s="149">
        <v>24424.078524808741</v>
      </c>
      <c r="J106" s="150">
        <v>1.8182147342223436</v>
      </c>
      <c r="K106" s="149">
        <v>15055</v>
      </c>
      <c r="L106" s="149">
        <v>27517.881821019993</v>
      </c>
      <c r="M106" s="150">
        <v>1.8278234354712715</v>
      </c>
      <c r="N106" s="149">
        <v>17194</v>
      </c>
      <c r="O106" s="149">
        <v>31431.069926927641</v>
      </c>
      <c r="P106" s="150">
        <v>1.8280254697526837</v>
      </c>
      <c r="Q106" s="149">
        <v>19151</v>
      </c>
      <c r="R106" s="149">
        <v>33575.177649911704</v>
      </c>
      <c r="S106" s="150">
        <v>1.7531814343852385</v>
      </c>
      <c r="T106" s="149">
        <v>21697</v>
      </c>
      <c r="U106" s="149">
        <v>37702.909034967342</v>
      </c>
      <c r="V106" s="150">
        <v>1.7377014810788285</v>
      </c>
      <c r="W106" s="149">
        <v>23749</v>
      </c>
      <c r="X106" s="149">
        <v>41188.364373247932</v>
      </c>
      <c r="Y106" s="150">
        <v>1.7343199449765436</v>
      </c>
      <c r="Z106" s="149">
        <v>26342</v>
      </c>
      <c r="AA106" s="149">
        <v>45490.773256549757</v>
      </c>
      <c r="AB106" s="150">
        <v>1.726929362104235</v>
      </c>
      <c r="AC106" s="149">
        <v>29384</v>
      </c>
      <c r="AD106" s="149">
        <v>50921.711858531504</v>
      </c>
      <c r="AE106" s="150">
        <v>1.7329741307695175</v>
      </c>
      <c r="AF106" s="149">
        <v>33130</v>
      </c>
      <c r="AG106" s="149">
        <v>56475.549350387497</v>
      </c>
      <c r="AH106" s="150">
        <v>1.7046649366250377</v>
      </c>
      <c r="AI106" s="149">
        <v>37021</v>
      </c>
      <c r="AJ106" s="149">
        <v>62142.355998007333</v>
      </c>
      <c r="AK106" s="150">
        <v>1.6785704329436626</v>
      </c>
      <c r="AL106" s="149">
        <v>42058</v>
      </c>
      <c r="AM106" s="149">
        <v>69381.328544277247</v>
      </c>
      <c r="AN106" s="150">
        <v>1.649658294362006</v>
      </c>
      <c r="AO106" s="149">
        <v>46254</v>
      </c>
      <c r="AP106" s="149">
        <v>75861.911500058399</v>
      </c>
      <c r="AQ106" s="150">
        <v>1.6401156981030485</v>
      </c>
      <c r="AR106" s="149">
        <v>49833</v>
      </c>
      <c r="AS106" s="149">
        <v>81652.084512447997</v>
      </c>
      <c r="AT106" s="150">
        <v>1.63851432810483</v>
      </c>
      <c r="AU106" s="149">
        <v>53038</v>
      </c>
      <c r="AV106" s="149">
        <v>88731.972550549486</v>
      </c>
      <c r="AW106" s="150">
        <v>1.6729886600277062</v>
      </c>
      <c r="AX106" s="149">
        <v>56609</v>
      </c>
      <c r="AY106" s="149">
        <v>97676.742815797945</v>
      </c>
      <c r="AZ106" s="150">
        <v>1.7254631386492951</v>
      </c>
      <c r="BA106" s="149">
        <v>57978</v>
      </c>
      <c r="BB106" s="149">
        <v>102846.6347826417</v>
      </c>
      <c r="BC106" s="150">
        <v>1.7738906961716807</v>
      </c>
      <c r="BD106" s="149">
        <v>62301</v>
      </c>
      <c r="BE106" s="149">
        <v>110994.49993748589</v>
      </c>
      <c r="BF106" s="150">
        <v>1.7815845642523538</v>
      </c>
      <c r="BG106" s="149">
        <v>65967</v>
      </c>
      <c r="BH106" s="149">
        <v>118500.77506033551</v>
      </c>
      <c r="BI106" s="150">
        <v>1.7963644710284765</v>
      </c>
      <c r="BJ106" s="149">
        <v>68593</v>
      </c>
      <c r="BK106" s="149">
        <v>120202.23484665478</v>
      </c>
      <c r="BL106" s="150">
        <v>1.7523979829815692</v>
      </c>
      <c r="BM106" s="149">
        <v>68171</v>
      </c>
      <c r="BN106" s="149">
        <v>120498.69581639706</v>
      </c>
      <c r="BO106" s="150">
        <v>1.7675946636604576</v>
      </c>
      <c r="BP106" s="149">
        <v>71348</v>
      </c>
      <c r="BQ106" s="149">
        <v>122827.26417755427</v>
      </c>
      <c r="BR106" s="150">
        <v>1.7215235770807069</v>
      </c>
      <c r="BS106" s="149">
        <v>70835</v>
      </c>
      <c r="BT106" s="149">
        <v>121061.94493121609</v>
      </c>
      <c r="BU106" s="150">
        <v>1.7090695973913472</v>
      </c>
      <c r="BV106" s="149">
        <v>71262</v>
      </c>
      <c r="BW106" s="149">
        <v>124801.56393877204</v>
      </c>
      <c r="BX106" s="150">
        <v>1.7513059405962792</v>
      </c>
      <c r="BY106" s="149">
        <v>72138</v>
      </c>
      <c r="BZ106" s="149">
        <v>127224.7448850628</v>
      </c>
      <c r="CA106" s="150">
        <v>1.7636300546877208</v>
      </c>
      <c r="CB106" s="149">
        <v>71877</v>
      </c>
      <c r="CC106" s="149">
        <v>133181.70297407181</v>
      </c>
      <c r="CD106" s="150">
        <v>1.8529112647171113</v>
      </c>
      <c r="CE106" s="149">
        <v>73299</v>
      </c>
      <c r="CF106" s="149">
        <v>137444.69469525508</v>
      </c>
      <c r="CG106" s="150">
        <v>1.8751237355933243</v>
      </c>
      <c r="CH106" s="149">
        <v>75998</v>
      </c>
      <c r="CI106" s="149">
        <v>144860.43780805179</v>
      </c>
      <c r="CJ106" s="150">
        <v>1.9061085529626016</v>
      </c>
      <c r="CK106" s="149">
        <v>78820</v>
      </c>
      <c r="CL106" s="149">
        <v>149474.75321348995</v>
      </c>
      <c r="CM106" s="150">
        <v>1.8964064097118745</v>
      </c>
      <c r="CN106" s="149">
        <v>80960</v>
      </c>
      <c r="CO106" s="149">
        <v>156449.48144404823</v>
      </c>
      <c r="CP106" s="150">
        <v>1.932429365662651</v>
      </c>
      <c r="CQ106" s="149">
        <v>82579</v>
      </c>
      <c r="CR106" s="149">
        <v>161371.12586639993</v>
      </c>
      <c r="CS106" s="150">
        <v>1.9541424074692104</v>
      </c>
      <c r="CT106" s="149">
        <v>82951</v>
      </c>
      <c r="CU106" s="149">
        <v>159871.36126261766</v>
      </c>
      <c r="CV106" s="150">
        <v>1.9272987819630585</v>
      </c>
      <c r="CW106" s="149">
        <v>84331</v>
      </c>
      <c r="CX106" s="149">
        <v>163046.79360308271</v>
      </c>
      <c r="CY106" s="150">
        <v>1.9334146826562322</v>
      </c>
      <c r="CZ106" s="149">
        <v>87355</v>
      </c>
      <c r="DA106" s="149">
        <v>170255.56737830242</v>
      </c>
      <c r="DB106" s="150">
        <v>1.9490076970786152</v>
      </c>
      <c r="DC106" s="149">
        <v>89424</v>
      </c>
      <c r="DD106" s="149">
        <v>174402.15017728409</v>
      </c>
      <c r="DE106" s="150">
        <v>1.950283482927224</v>
      </c>
      <c r="DF106" s="149">
        <v>92421</v>
      </c>
      <c r="DG106" s="149">
        <v>180221.52151673101</v>
      </c>
      <c r="DH106" s="150">
        <v>1.9500061838405882</v>
      </c>
      <c r="DI106" s="149">
        <v>95063</v>
      </c>
      <c r="DJ106" s="149">
        <v>190052.24730846754</v>
      </c>
      <c r="DK106" s="150">
        <v>1.9992241703761457</v>
      </c>
      <c r="DL106" s="149">
        <v>96373</v>
      </c>
      <c r="DM106" s="149">
        <v>191110.70829693874</v>
      </c>
      <c r="DN106" s="150">
        <v>1.9830316405729691</v>
      </c>
      <c r="DO106" s="149">
        <v>92305</v>
      </c>
      <c r="DP106" s="149">
        <v>174268.65468605212</v>
      </c>
      <c r="DQ106" s="150">
        <v>1.8879654914257311</v>
      </c>
      <c r="DR106" s="149">
        <v>93529</v>
      </c>
      <c r="DS106" s="149">
        <v>182348.46098587514</v>
      </c>
      <c r="DT106" s="150">
        <v>1.9496462165304358</v>
      </c>
      <c r="DU106" s="149">
        <v>96782</v>
      </c>
      <c r="DV106" s="149">
        <v>192005.39950473126</v>
      </c>
      <c r="DW106" s="150">
        <v>1.9838957606241994</v>
      </c>
      <c r="DX106" s="149">
        <v>97012</v>
      </c>
      <c r="DY106" s="149">
        <v>184545.25636361749</v>
      </c>
      <c r="DZ106" s="150">
        <v>1.9022930808932657</v>
      </c>
      <c r="EA106" s="149">
        <v>97950</v>
      </c>
      <c r="EB106" s="149">
        <v>184203.766519197</v>
      </c>
      <c r="EC106" s="150">
        <v>1.8805897551730169</v>
      </c>
      <c r="ED106" s="149">
        <v>98247</v>
      </c>
      <c r="EE106" s="151">
        <v>184467.46339627032</v>
      </c>
      <c r="EF106" s="161">
        <v>1.877588765013388</v>
      </c>
    </row>
    <row r="107" spans="1:136" ht="15" customHeight="1">
      <c r="A107" s="158">
        <v>93</v>
      </c>
      <c r="B107" s="156">
        <v>11975</v>
      </c>
      <c r="C107" s="149">
        <v>21781.263622873183</v>
      </c>
      <c r="D107" s="150">
        <v>1.8188946657931677</v>
      </c>
      <c r="E107" s="149">
        <v>13072</v>
      </c>
      <c r="F107" s="149">
        <v>23654.042845161133</v>
      </c>
      <c r="G107" s="150">
        <v>1.8095198014964147</v>
      </c>
      <c r="H107" s="149">
        <v>14305</v>
      </c>
      <c r="I107" s="149">
        <v>25933.804839955639</v>
      </c>
      <c r="J107" s="150">
        <v>1.812918898284211</v>
      </c>
      <c r="K107" s="149">
        <v>16021</v>
      </c>
      <c r="L107" s="149">
        <v>29231.580359816522</v>
      </c>
      <c r="M107" s="150">
        <v>1.8245790125345811</v>
      </c>
      <c r="N107" s="149">
        <v>18278</v>
      </c>
      <c r="O107" s="149">
        <v>33390.080019390902</v>
      </c>
      <c r="P107" s="150">
        <v>1.8267906783778807</v>
      </c>
      <c r="Q107" s="149">
        <v>20312</v>
      </c>
      <c r="R107" s="149">
        <v>35554.658551604487</v>
      </c>
      <c r="S107" s="150">
        <v>1.7504262776489015</v>
      </c>
      <c r="T107" s="149">
        <v>22976</v>
      </c>
      <c r="U107" s="149">
        <v>39901.040479092029</v>
      </c>
      <c r="V107" s="150">
        <v>1.7366399929966936</v>
      </c>
      <c r="W107" s="149">
        <v>25105</v>
      </c>
      <c r="X107" s="149">
        <v>43586.127661468374</v>
      </c>
      <c r="Y107" s="150">
        <v>1.7361532627551632</v>
      </c>
      <c r="Z107" s="149">
        <v>27804</v>
      </c>
      <c r="AA107" s="149">
        <v>48125.742079650452</v>
      </c>
      <c r="AB107" s="150">
        <v>1.7308927521094251</v>
      </c>
      <c r="AC107" s="149">
        <v>31021</v>
      </c>
      <c r="AD107" s="149">
        <v>53879.984496358054</v>
      </c>
      <c r="AE107" s="150">
        <v>1.7368874148595486</v>
      </c>
      <c r="AF107" s="149">
        <v>34885</v>
      </c>
      <c r="AG107" s="149">
        <v>59688.486092059538</v>
      </c>
      <c r="AH107" s="150">
        <v>1.7110071977084576</v>
      </c>
      <c r="AI107" s="149">
        <v>38964</v>
      </c>
      <c r="AJ107" s="149">
        <v>65595.554981778274</v>
      </c>
      <c r="AK107" s="150">
        <v>1.6834912991935702</v>
      </c>
      <c r="AL107" s="149">
        <v>44244</v>
      </c>
      <c r="AM107" s="149">
        <v>73131.66093726836</v>
      </c>
      <c r="AN107" s="150">
        <v>1.6529170268797659</v>
      </c>
      <c r="AO107" s="149">
        <v>48669</v>
      </c>
      <c r="AP107" s="149">
        <v>79922.47476765381</v>
      </c>
      <c r="AQ107" s="150">
        <v>1.6421638983265283</v>
      </c>
      <c r="AR107" s="149">
        <v>52385</v>
      </c>
      <c r="AS107" s="149">
        <v>86025.175896492408</v>
      </c>
      <c r="AT107" s="150">
        <v>1.6421719174666871</v>
      </c>
      <c r="AU107" s="149">
        <v>55873</v>
      </c>
      <c r="AV107" s="149">
        <v>93635.971748641983</v>
      </c>
      <c r="AW107" s="150">
        <v>1.6758715613738655</v>
      </c>
      <c r="AX107" s="149">
        <v>59808</v>
      </c>
      <c r="AY107" s="149">
        <v>103323.70283753899</v>
      </c>
      <c r="AZ107" s="150">
        <v>1.7275900019652721</v>
      </c>
      <c r="BA107" s="149">
        <v>61384</v>
      </c>
      <c r="BB107" s="149">
        <v>109022.72830660814</v>
      </c>
      <c r="BC107" s="150">
        <v>1.7760772889777163</v>
      </c>
      <c r="BD107" s="149">
        <v>66087</v>
      </c>
      <c r="BE107" s="149">
        <v>117675.33933250642</v>
      </c>
      <c r="BF107" s="150">
        <v>1.7806125158125867</v>
      </c>
      <c r="BG107" s="149">
        <v>69987</v>
      </c>
      <c r="BH107" s="149">
        <v>125727.02534569295</v>
      </c>
      <c r="BI107" s="150">
        <v>1.7964339855357845</v>
      </c>
      <c r="BJ107" s="149">
        <v>72285</v>
      </c>
      <c r="BK107" s="149">
        <v>127335.06587974327</v>
      </c>
      <c r="BL107" s="150">
        <v>1.7615697015942902</v>
      </c>
      <c r="BM107" s="149">
        <v>72175</v>
      </c>
      <c r="BN107" s="149">
        <v>127725.53801207806</v>
      </c>
      <c r="BO107" s="150">
        <v>1.7696645377496094</v>
      </c>
      <c r="BP107" s="149">
        <v>75410</v>
      </c>
      <c r="BQ107" s="149">
        <v>129911.60023798665</v>
      </c>
      <c r="BR107" s="150">
        <v>1.7227370406840825</v>
      </c>
      <c r="BS107" s="149">
        <v>74448</v>
      </c>
      <c r="BT107" s="149">
        <v>128026.06284476031</v>
      </c>
      <c r="BU107" s="150">
        <v>1.7196709494514333</v>
      </c>
      <c r="BV107" s="149">
        <v>75057</v>
      </c>
      <c r="BW107" s="149">
        <v>132188.02164465518</v>
      </c>
      <c r="BX107" s="150">
        <v>1.7611684672269765</v>
      </c>
      <c r="BY107" s="149">
        <v>75915</v>
      </c>
      <c r="BZ107" s="149">
        <v>134837.41483459418</v>
      </c>
      <c r="CA107" s="150">
        <v>1.776163009083767</v>
      </c>
      <c r="CB107" s="149">
        <v>75891</v>
      </c>
      <c r="CC107" s="149">
        <v>141662.00277006972</v>
      </c>
      <c r="CD107" s="150">
        <v>1.8666508910156636</v>
      </c>
      <c r="CE107" s="149">
        <v>76970</v>
      </c>
      <c r="CF107" s="149">
        <v>146353.38904254287</v>
      </c>
      <c r="CG107" s="150">
        <v>1.9014341827016092</v>
      </c>
      <c r="CH107" s="149">
        <v>80036</v>
      </c>
      <c r="CI107" s="149">
        <v>154436.79829583553</v>
      </c>
      <c r="CJ107" s="150">
        <v>1.9295916624498417</v>
      </c>
      <c r="CK107" s="149">
        <v>83123</v>
      </c>
      <c r="CL107" s="149">
        <v>159271.12709126805</v>
      </c>
      <c r="CM107" s="150">
        <v>1.9160897355878403</v>
      </c>
      <c r="CN107" s="149">
        <v>85652</v>
      </c>
      <c r="CO107" s="149">
        <v>166904.72791744364</v>
      </c>
      <c r="CP107" s="150">
        <v>1.9486378358642371</v>
      </c>
      <c r="CQ107" s="149">
        <v>87320</v>
      </c>
      <c r="CR107" s="149">
        <v>172293.78567808567</v>
      </c>
      <c r="CS107" s="150">
        <v>1.9731308483518744</v>
      </c>
      <c r="CT107" s="149">
        <v>87789</v>
      </c>
      <c r="CU107" s="149">
        <v>170524.23464537709</v>
      </c>
      <c r="CV107" s="150">
        <v>1.942432817840243</v>
      </c>
      <c r="CW107" s="149">
        <v>89367</v>
      </c>
      <c r="CX107" s="149">
        <v>173947.57948487767</v>
      </c>
      <c r="CY107" s="150">
        <v>1.9464408504803525</v>
      </c>
      <c r="CZ107" s="149">
        <v>92751</v>
      </c>
      <c r="DA107" s="149">
        <v>181728.19863542981</v>
      </c>
      <c r="DB107" s="150">
        <v>1.9593125533463771</v>
      </c>
      <c r="DC107" s="149">
        <v>94911</v>
      </c>
      <c r="DD107" s="149">
        <v>186163.63741073941</v>
      </c>
      <c r="DE107" s="150">
        <v>1.9614548093554953</v>
      </c>
      <c r="DF107" s="149">
        <v>98006</v>
      </c>
      <c r="DG107" s="149">
        <v>192378.21022597663</v>
      </c>
      <c r="DH107" s="150">
        <v>1.9629227825436875</v>
      </c>
      <c r="DI107" s="149">
        <v>101163</v>
      </c>
      <c r="DJ107" s="149">
        <v>203203.093657352</v>
      </c>
      <c r="DK107" s="150">
        <v>2.0086701032724612</v>
      </c>
      <c r="DL107" s="149">
        <v>101999</v>
      </c>
      <c r="DM107" s="149">
        <v>204256.34764666579</v>
      </c>
      <c r="DN107" s="150">
        <v>2.0025328448971638</v>
      </c>
      <c r="DO107" s="149">
        <v>97597</v>
      </c>
      <c r="DP107" s="149">
        <v>185614.80382541395</v>
      </c>
      <c r="DQ107" s="150">
        <v>1.9018494812895268</v>
      </c>
      <c r="DR107" s="149">
        <v>98850</v>
      </c>
      <c r="DS107" s="149">
        <v>194656.78121563798</v>
      </c>
      <c r="DT107" s="150">
        <v>1.9692137705173292</v>
      </c>
      <c r="DU107" s="149">
        <v>102291</v>
      </c>
      <c r="DV107" s="149">
        <v>205223.24468785466</v>
      </c>
      <c r="DW107" s="150">
        <v>2.0062688280284156</v>
      </c>
      <c r="DX107" s="149">
        <v>102731</v>
      </c>
      <c r="DY107" s="149">
        <v>196656.93157368171</v>
      </c>
      <c r="DZ107" s="150">
        <v>1.9142900543524517</v>
      </c>
      <c r="EA107" s="149">
        <v>103415</v>
      </c>
      <c r="EB107" s="149">
        <v>196146.72998517036</v>
      </c>
      <c r="EC107" s="150">
        <v>1.8966951601331563</v>
      </c>
      <c r="ED107" s="149">
        <v>103704</v>
      </c>
      <c r="EE107" s="151">
        <v>196405.95005862933</v>
      </c>
      <c r="EF107" s="161">
        <v>1.8939091072536192</v>
      </c>
    </row>
    <row r="108" spans="1:136" ht="15" customHeight="1">
      <c r="A108" s="158">
        <v>94</v>
      </c>
      <c r="B108" s="156">
        <v>12847</v>
      </c>
      <c r="C108" s="149">
        <v>23346.623730127067</v>
      </c>
      <c r="D108" s="150">
        <v>1.8172821460362003</v>
      </c>
      <c r="E108" s="149">
        <v>14028</v>
      </c>
      <c r="F108" s="149">
        <v>25340.551395495062</v>
      </c>
      <c r="G108" s="150">
        <v>1.8064265323278488</v>
      </c>
      <c r="H108" s="149">
        <v>15358</v>
      </c>
      <c r="I108" s="149">
        <v>27787.104646054438</v>
      </c>
      <c r="J108" s="150">
        <v>1.8092918769406459</v>
      </c>
      <c r="K108" s="149">
        <v>17206</v>
      </c>
      <c r="L108" s="149">
        <v>31338.177427088158</v>
      </c>
      <c r="M108" s="150">
        <v>1.8213517044686829</v>
      </c>
      <c r="N108" s="149">
        <v>19614</v>
      </c>
      <c r="O108" s="149">
        <v>35801.42710343888</v>
      </c>
      <c r="P108" s="150">
        <v>1.8252996381889917</v>
      </c>
      <c r="Q108" s="149">
        <v>21748</v>
      </c>
      <c r="R108" s="149">
        <v>37979.469048022278</v>
      </c>
      <c r="S108" s="150">
        <v>1.7463430682371841</v>
      </c>
      <c r="T108" s="149">
        <v>24540</v>
      </c>
      <c r="U108" s="149">
        <v>42596.045246731745</v>
      </c>
      <c r="V108" s="150">
        <v>1.7357801649034941</v>
      </c>
      <c r="W108" s="149">
        <v>26782</v>
      </c>
      <c r="X108" s="149">
        <v>46531.650559092057</v>
      </c>
      <c r="Y108" s="150">
        <v>1.737422543465464</v>
      </c>
      <c r="Z108" s="149">
        <v>29640</v>
      </c>
      <c r="AA108" s="149">
        <v>51365.698701479872</v>
      </c>
      <c r="AB108" s="150">
        <v>1.7329857861497933</v>
      </c>
      <c r="AC108" s="149">
        <v>33021</v>
      </c>
      <c r="AD108" s="149">
        <v>57529.826557542401</v>
      </c>
      <c r="AE108" s="150">
        <v>1.7422193924333726</v>
      </c>
      <c r="AF108" s="149">
        <v>36964</v>
      </c>
      <c r="AG108" s="149">
        <v>63654.399537316756</v>
      </c>
      <c r="AH108" s="150">
        <v>1.7220646990941662</v>
      </c>
      <c r="AI108" s="149">
        <v>41200</v>
      </c>
      <c r="AJ108" s="149">
        <v>69852.646195625523</v>
      </c>
      <c r="AK108" s="150">
        <v>1.6954525775637264</v>
      </c>
      <c r="AL108" s="149">
        <v>46730</v>
      </c>
      <c r="AM108" s="149">
        <v>77744.100436732304</v>
      </c>
      <c r="AN108" s="150">
        <v>1.6636871482288103</v>
      </c>
      <c r="AO108" s="149">
        <v>51388</v>
      </c>
      <c r="AP108" s="149">
        <v>84909.888364277387</v>
      </c>
      <c r="AQ108" s="150">
        <v>1.6523291111597529</v>
      </c>
      <c r="AR108" s="149">
        <v>55438</v>
      </c>
      <c r="AS108" s="149">
        <v>91385.675798713171</v>
      </c>
      <c r="AT108" s="150">
        <v>1.6484302427705395</v>
      </c>
      <c r="AU108" s="149">
        <v>59463</v>
      </c>
      <c r="AV108" s="149">
        <v>99642.962917509838</v>
      </c>
      <c r="AW108" s="150">
        <v>1.6757136861159012</v>
      </c>
      <c r="AX108" s="149">
        <v>63902</v>
      </c>
      <c r="AY108" s="149">
        <v>110249.98525187827</v>
      </c>
      <c r="AZ108" s="150">
        <v>1.7252978819423221</v>
      </c>
      <c r="BA108" s="149">
        <v>65785</v>
      </c>
      <c r="BB108" s="149">
        <v>116612.17493948033</v>
      </c>
      <c r="BC108" s="150">
        <v>1.7726255976207392</v>
      </c>
      <c r="BD108" s="149">
        <v>70650</v>
      </c>
      <c r="BE108" s="149">
        <v>125928.27008491688</v>
      </c>
      <c r="BF108" s="150">
        <v>1.7824242050235934</v>
      </c>
      <c r="BG108" s="149">
        <v>74849</v>
      </c>
      <c r="BH108" s="149">
        <v>134625.36576598391</v>
      </c>
      <c r="BI108" s="150">
        <v>1.7986261107828283</v>
      </c>
      <c r="BJ108" s="149">
        <v>76778</v>
      </c>
      <c r="BK108" s="149">
        <v>136153.53142598752</v>
      </c>
      <c r="BL108" s="150">
        <v>1.7733404285861512</v>
      </c>
      <c r="BM108" s="149">
        <v>76784</v>
      </c>
      <c r="BN108" s="149">
        <v>136593.36711768809</v>
      </c>
      <c r="BO108" s="150">
        <v>1.7789300781111701</v>
      </c>
      <c r="BP108" s="149">
        <v>79984</v>
      </c>
      <c r="BQ108" s="149">
        <v>138625.44924942701</v>
      </c>
      <c r="BR108" s="150">
        <v>1.7331647485675512</v>
      </c>
      <c r="BS108" s="149">
        <v>78653</v>
      </c>
      <c r="BT108" s="149">
        <v>136630.15141615609</v>
      </c>
      <c r="BU108" s="150">
        <v>1.7371257474750625</v>
      </c>
      <c r="BV108" s="149">
        <v>79334</v>
      </c>
      <c r="BW108" s="149">
        <v>141361.92300748709</v>
      </c>
      <c r="BX108" s="150">
        <v>1.781858005489287</v>
      </c>
      <c r="BY108" s="149">
        <v>80381</v>
      </c>
      <c r="BZ108" s="149">
        <v>144289.58797778425</v>
      </c>
      <c r="CA108" s="150">
        <v>1.7950708249186282</v>
      </c>
      <c r="CB108" s="149">
        <v>80648</v>
      </c>
      <c r="CC108" s="149">
        <v>152240.8327826352</v>
      </c>
      <c r="CD108" s="150">
        <v>1.8877198787649441</v>
      </c>
      <c r="CE108" s="149">
        <v>81817</v>
      </c>
      <c r="CF108" s="149">
        <v>157527.21824323878</v>
      </c>
      <c r="CG108" s="150">
        <v>1.9253604781798255</v>
      </c>
      <c r="CH108" s="149">
        <v>84999</v>
      </c>
      <c r="CI108" s="149">
        <v>166411.25463324523</v>
      </c>
      <c r="CJ108" s="150">
        <v>1.9578024992440526</v>
      </c>
      <c r="CK108" s="149">
        <v>88575</v>
      </c>
      <c r="CL108" s="149">
        <v>171525.67865908536</v>
      </c>
      <c r="CM108" s="150">
        <v>1.9365021581607154</v>
      </c>
      <c r="CN108" s="149">
        <v>91150</v>
      </c>
      <c r="CO108" s="149">
        <v>180005.44094795905</v>
      </c>
      <c r="CP108" s="150">
        <v>1.9748265600434345</v>
      </c>
      <c r="CQ108" s="149">
        <v>93116</v>
      </c>
      <c r="CR108" s="149">
        <v>185993.73341443765</v>
      </c>
      <c r="CS108" s="150">
        <v>1.9974411853434173</v>
      </c>
      <c r="CT108" s="149">
        <v>93524</v>
      </c>
      <c r="CU108" s="149">
        <v>183855.59673350689</v>
      </c>
      <c r="CV108" s="150">
        <v>1.9658654113757632</v>
      </c>
      <c r="CW108" s="149">
        <v>95198</v>
      </c>
      <c r="CX108" s="149">
        <v>187572.03864022612</v>
      </c>
      <c r="CY108" s="150">
        <v>1.9703359171434918</v>
      </c>
      <c r="CZ108" s="149">
        <v>99170</v>
      </c>
      <c r="DA108" s="149">
        <v>196030.22396891098</v>
      </c>
      <c r="DB108" s="150">
        <v>1.9767089237562869</v>
      </c>
      <c r="DC108" s="149">
        <v>101363</v>
      </c>
      <c r="DD108" s="149">
        <v>200857.64864491159</v>
      </c>
      <c r="DE108" s="150">
        <v>1.9815677184466876</v>
      </c>
      <c r="DF108" s="149">
        <v>105129</v>
      </c>
      <c r="DG108" s="149">
        <v>207531.39081958466</v>
      </c>
      <c r="DH108" s="150">
        <v>1.9740641575548579</v>
      </c>
      <c r="DI108" s="149">
        <v>108105</v>
      </c>
      <c r="DJ108" s="149">
        <v>219645.13388206504</v>
      </c>
      <c r="DK108" s="150">
        <v>2.0317759019662831</v>
      </c>
      <c r="DL108" s="149">
        <v>108552</v>
      </c>
      <c r="DM108" s="149">
        <v>220776.30296635011</v>
      </c>
      <c r="DN108" s="150">
        <v>2.0338298968821404</v>
      </c>
      <c r="DO108" s="149">
        <v>103900</v>
      </c>
      <c r="DP108" s="149">
        <v>199776.1816387311</v>
      </c>
      <c r="DQ108" s="150">
        <v>1.922773644261127</v>
      </c>
      <c r="DR108" s="149">
        <v>105248</v>
      </c>
      <c r="DS108" s="149">
        <v>210125.904980997</v>
      </c>
      <c r="DT108" s="150">
        <v>1.9964835909565692</v>
      </c>
      <c r="DU108" s="149">
        <v>109033</v>
      </c>
      <c r="DV108" s="149">
        <v>221838.98751801037</v>
      </c>
      <c r="DW108" s="150">
        <v>2.0346040879184319</v>
      </c>
      <c r="DX108" s="149">
        <v>109551</v>
      </c>
      <c r="DY108" s="149">
        <v>211769.14495067732</v>
      </c>
      <c r="DZ108" s="150">
        <v>1.9330644626765372</v>
      </c>
      <c r="EA108" s="149">
        <v>110037</v>
      </c>
      <c r="EB108" s="149">
        <v>211069.52448798984</v>
      </c>
      <c r="EC108" s="150">
        <v>1.9181686567971667</v>
      </c>
      <c r="ED108" s="149">
        <v>110277</v>
      </c>
      <c r="EE108" s="151">
        <v>211326.9513571641</v>
      </c>
      <c r="EF108" s="161">
        <v>1.9163284398121467</v>
      </c>
    </row>
    <row r="109" spans="1:136" ht="15" customHeight="1">
      <c r="A109" s="158">
        <v>95</v>
      </c>
      <c r="B109" s="156">
        <v>13967</v>
      </c>
      <c r="C109" s="149">
        <v>25337.931161966306</v>
      </c>
      <c r="D109" s="150">
        <v>1.8141283856208423</v>
      </c>
      <c r="E109" s="149">
        <v>15205</v>
      </c>
      <c r="F109" s="149">
        <v>27489.861505392055</v>
      </c>
      <c r="G109" s="150">
        <v>1.8079488000915525</v>
      </c>
      <c r="H109" s="149">
        <v>16664</v>
      </c>
      <c r="I109" s="149">
        <v>30147.327411100698</v>
      </c>
      <c r="J109" s="150">
        <v>1.8091291053228935</v>
      </c>
      <c r="K109" s="149">
        <v>18687</v>
      </c>
      <c r="L109" s="149">
        <v>34022.412224208259</v>
      </c>
      <c r="M109" s="150">
        <v>1.8206460225936887</v>
      </c>
      <c r="N109" s="149">
        <v>21287</v>
      </c>
      <c r="O109" s="149">
        <v>38878.113741453868</v>
      </c>
      <c r="P109" s="150">
        <v>1.8263782468856047</v>
      </c>
      <c r="Q109" s="149">
        <v>23513</v>
      </c>
      <c r="R109" s="149">
        <v>41050.295849844566</v>
      </c>
      <c r="S109" s="150">
        <v>1.7458553076955117</v>
      </c>
      <c r="T109" s="149">
        <v>26472</v>
      </c>
      <c r="U109" s="149">
        <v>46020.854118456577</v>
      </c>
      <c r="V109" s="150">
        <v>1.738472881476903</v>
      </c>
      <c r="W109" s="149">
        <v>28865</v>
      </c>
      <c r="X109" s="149">
        <v>50280.57983678679</v>
      </c>
      <c r="Y109" s="150">
        <v>1.7419220452723641</v>
      </c>
      <c r="Z109" s="149">
        <v>31943</v>
      </c>
      <c r="AA109" s="149">
        <v>55488.834758893558</v>
      </c>
      <c r="AB109" s="150">
        <v>1.7371203318064539</v>
      </c>
      <c r="AC109" s="149">
        <v>35329</v>
      </c>
      <c r="AD109" s="149">
        <v>62209.566920978803</v>
      </c>
      <c r="AE109" s="150">
        <v>1.7608640754331797</v>
      </c>
      <c r="AF109" s="149">
        <v>39566</v>
      </c>
      <c r="AG109" s="149">
        <v>68744.28506773297</v>
      </c>
      <c r="AH109" s="150">
        <v>1.7374585519823325</v>
      </c>
      <c r="AI109" s="149">
        <v>43953</v>
      </c>
      <c r="AJ109" s="149">
        <v>75320.577156546395</v>
      </c>
      <c r="AK109" s="150">
        <v>1.7136618013911769</v>
      </c>
      <c r="AL109" s="149">
        <v>49779</v>
      </c>
      <c r="AM109" s="149">
        <v>83656.719339557414</v>
      </c>
      <c r="AN109" s="150">
        <v>1.6805624729214612</v>
      </c>
      <c r="AO109" s="149">
        <v>54708</v>
      </c>
      <c r="AP109" s="149">
        <v>91298.264817798161</v>
      </c>
      <c r="AQ109" s="150">
        <v>1.6688284129889259</v>
      </c>
      <c r="AR109" s="149">
        <v>59679</v>
      </c>
      <c r="AS109" s="149">
        <v>98162.078403847336</v>
      </c>
      <c r="AT109" s="150">
        <v>1.6448345046640751</v>
      </c>
      <c r="AU109" s="149">
        <v>64100</v>
      </c>
      <c r="AV109" s="149">
        <v>107234.95147444723</v>
      </c>
      <c r="AW109" s="150">
        <v>1.6729321602877882</v>
      </c>
      <c r="AX109" s="149">
        <v>69212</v>
      </c>
      <c r="AY109" s="149">
        <v>119010.7858030318</v>
      </c>
      <c r="AZ109" s="150">
        <v>1.7195108623220223</v>
      </c>
      <c r="BA109" s="149">
        <v>71511</v>
      </c>
      <c r="BB109" s="149">
        <v>126228.62107489</v>
      </c>
      <c r="BC109" s="150">
        <v>1.765163696143111</v>
      </c>
      <c r="BD109" s="149">
        <v>76745</v>
      </c>
      <c r="BE109" s="149">
        <v>136417.66064789001</v>
      </c>
      <c r="BF109" s="150">
        <v>1.7775446041812497</v>
      </c>
      <c r="BG109" s="149">
        <v>80882</v>
      </c>
      <c r="BH109" s="149">
        <v>146000.83771253173</v>
      </c>
      <c r="BI109" s="150">
        <v>1.8051091431039259</v>
      </c>
      <c r="BJ109" s="149">
        <v>81614</v>
      </c>
      <c r="BK109" s="149">
        <v>147554.70558933815</v>
      </c>
      <c r="BL109" s="150">
        <v>1.8079582619322438</v>
      </c>
      <c r="BM109" s="149">
        <v>81282</v>
      </c>
      <c r="BN109" s="149">
        <v>148130.26229815339</v>
      </c>
      <c r="BO109" s="150">
        <v>1.8224239351658842</v>
      </c>
      <c r="BP109" s="149">
        <v>85756</v>
      </c>
      <c r="BQ109" s="149">
        <v>149752.63024863481</v>
      </c>
      <c r="BR109" s="150">
        <v>1.7462641710041842</v>
      </c>
      <c r="BS109" s="149">
        <v>83913</v>
      </c>
      <c r="BT109" s="149">
        <v>147681.39172347967</v>
      </c>
      <c r="BU109" s="150">
        <v>1.7599345956345223</v>
      </c>
      <c r="BV109" s="149">
        <v>85030</v>
      </c>
      <c r="BW109" s="149">
        <v>153227.9702806698</v>
      </c>
      <c r="BX109" s="150">
        <v>1.8020459870712666</v>
      </c>
      <c r="BY109" s="149">
        <v>86165</v>
      </c>
      <c r="BZ109" s="149">
        <v>156510.79285548301</v>
      </c>
      <c r="CA109" s="150">
        <v>1.8164079713977022</v>
      </c>
      <c r="CB109" s="149">
        <v>86396</v>
      </c>
      <c r="CC109" s="149">
        <v>166027.59960937721</v>
      </c>
      <c r="CD109" s="150">
        <v>1.9217047040300155</v>
      </c>
      <c r="CE109" s="149">
        <v>87710</v>
      </c>
      <c r="CF109" s="149">
        <v>172101.61639390729</v>
      </c>
      <c r="CG109" s="150">
        <v>1.9621664165306953</v>
      </c>
      <c r="CH109" s="149">
        <v>91183</v>
      </c>
      <c r="CI109" s="149">
        <v>182094.92750744103</v>
      </c>
      <c r="CJ109" s="150">
        <v>1.9970271597495259</v>
      </c>
      <c r="CK109" s="149">
        <v>95296</v>
      </c>
      <c r="CL109" s="149">
        <v>187467.37359319723</v>
      </c>
      <c r="CM109" s="150">
        <v>1.9672113582227715</v>
      </c>
      <c r="CN109" s="149">
        <v>98319</v>
      </c>
      <c r="CO109" s="149">
        <v>197073.60692650266</v>
      </c>
      <c r="CP109" s="150">
        <v>2.0044305467559949</v>
      </c>
      <c r="CQ109" s="149">
        <v>100729</v>
      </c>
      <c r="CR109" s="149">
        <v>203851.15510734511</v>
      </c>
      <c r="CS109" s="150">
        <v>2.0237583526823966</v>
      </c>
      <c r="CT109" s="149">
        <v>101082</v>
      </c>
      <c r="CU109" s="149">
        <v>201187.02426418912</v>
      </c>
      <c r="CV109" s="150">
        <v>1.9903348198906741</v>
      </c>
      <c r="CW109" s="149">
        <v>102905</v>
      </c>
      <c r="CX109" s="149">
        <v>205288.56492348685</v>
      </c>
      <c r="CY109" s="150">
        <v>1.9949328499439953</v>
      </c>
      <c r="CZ109" s="149">
        <v>107001</v>
      </c>
      <c r="DA109" s="149">
        <v>214647.57210996316</v>
      </c>
      <c r="DB109" s="150">
        <v>2.0060333278190221</v>
      </c>
      <c r="DC109" s="149">
        <v>109288</v>
      </c>
      <c r="DD109" s="149">
        <v>219979.02789340328</v>
      </c>
      <c r="DE109" s="150">
        <v>2.0128378952254895</v>
      </c>
      <c r="DF109" s="149">
        <v>113320</v>
      </c>
      <c r="DG109" s="149">
        <v>227219.91673241858</v>
      </c>
      <c r="DH109" s="150">
        <v>2.0051175144053883</v>
      </c>
      <c r="DI109" s="149">
        <v>117127</v>
      </c>
      <c r="DJ109" s="149">
        <v>241084.39556209079</v>
      </c>
      <c r="DK109" s="150">
        <v>2.0583161488136024</v>
      </c>
      <c r="DL109" s="149">
        <v>117197</v>
      </c>
      <c r="DM109" s="149">
        <v>242396.07117015272</v>
      </c>
      <c r="DN109" s="150">
        <v>2.0682788055168024</v>
      </c>
      <c r="DO109" s="149">
        <v>111879</v>
      </c>
      <c r="DP109" s="149">
        <v>218184.44022708599</v>
      </c>
      <c r="DQ109" s="150">
        <v>1.9501822524967687</v>
      </c>
      <c r="DR109" s="149">
        <v>113422</v>
      </c>
      <c r="DS109" s="149">
        <v>230326.14126479236</v>
      </c>
      <c r="DT109" s="150">
        <v>2.0307007570382498</v>
      </c>
      <c r="DU109" s="149">
        <v>117562</v>
      </c>
      <c r="DV109" s="149">
        <v>243579.98902467141</v>
      </c>
      <c r="DW109" s="150">
        <v>2.0719279105890629</v>
      </c>
      <c r="DX109" s="149">
        <v>117817</v>
      </c>
      <c r="DY109" s="149">
        <v>231419.37094224896</v>
      </c>
      <c r="DZ109" s="150">
        <v>1.9642273266357908</v>
      </c>
      <c r="EA109" s="149">
        <v>118376</v>
      </c>
      <c r="EB109" s="149">
        <v>230477.22707624428</v>
      </c>
      <c r="EC109" s="150">
        <v>1.9469928623728143</v>
      </c>
      <c r="ED109" s="149">
        <v>118517</v>
      </c>
      <c r="EE109" s="151">
        <v>230747.33826029015</v>
      </c>
      <c r="EF109" s="161">
        <v>1.9469556119399762</v>
      </c>
    </row>
    <row r="110" spans="1:136" ht="15" customHeight="1">
      <c r="A110" s="158">
        <v>96</v>
      </c>
      <c r="B110" s="156">
        <v>15387</v>
      </c>
      <c r="C110" s="149">
        <v>28011.922766178144</v>
      </c>
      <c r="D110" s="150">
        <v>1.8204928034170498</v>
      </c>
      <c r="E110" s="149">
        <v>16747</v>
      </c>
      <c r="F110" s="149">
        <v>30378.327358145569</v>
      </c>
      <c r="G110" s="150">
        <v>1.8139563717767702</v>
      </c>
      <c r="H110" s="149">
        <v>18368</v>
      </c>
      <c r="I110" s="149">
        <v>33315.658607328114</v>
      </c>
      <c r="J110" s="150">
        <v>1.8137880339355463</v>
      </c>
      <c r="K110" s="149">
        <v>20603</v>
      </c>
      <c r="L110" s="149">
        <v>37628.265514808081</v>
      </c>
      <c r="M110" s="150">
        <v>1.8263488576813125</v>
      </c>
      <c r="N110" s="149">
        <v>23440</v>
      </c>
      <c r="O110" s="149">
        <v>43019.392176899455</v>
      </c>
      <c r="P110" s="150">
        <v>1.8352983010622634</v>
      </c>
      <c r="Q110" s="149">
        <v>25677</v>
      </c>
      <c r="R110" s="149">
        <v>45172.08900266968</v>
      </c>
      <c r="S110" s="150">
        <v>1.7592432528204105</v>
      </c>
      <c r="T110" s="149">
        <v>28901</v>
      </c>
      <c r="U110" s="149">
        <v>50617.816874498589</v>
      </c>
      <c r="V110" s="150">
        <v>1.7514209499497799</v>
      </c>
      <c r="W110" s="149">
        <v>31460</v>
      </c>
      <c r="X110" s="149">
        <v>55323.727624499952</v>
      </c>
      <c r="Y110" s="150">
        <v>1.7585418825333743</v>
      </c>
      <c r="Z110" s="149">
        <v>34794</v>
      </c>
      <c r="AA110" s="149">
        <v>61033.293191066114</v>
      </c>
      <c r="AB110" s="150">
        <v>1.754132700783644</v>
      </c>
      <c r="AC110" s="149">
        <v>38575</v>
      </c>
      <c r="AD110" s="149">
        <v>68524.94468434724</v>
      </c>
      <c r="AE110" s="150">
        <v>1.7764081577277315</v>
      </c>
      <c r="AF110" s="149">
        <v>43196</v>
      </c>
      <c r="AG110" s="149">
        <v>75612.602882662366</v>
      </c>
      <c r="AH110" s="150">
        <v>1.7504538124516706</v>
      </c>
      <c r="AI110" s="149">
        <v>47881</v>
      </c>
      <c r="AJ110" s="149">
        <v>82703.215612258835</v>
      </c>
      <c r="AK110" s="150">
        <v>1.7272658384799573</v>
      </c>
      <c r="AL110" s="149">
        <v>54219</v>
      </c>
      <c r="AM110" s="149">
        <v>91609.155619128884</v>
      </c>
      <c r="AN110" s="150">
        <v>1.6896135232875724</v>
      </c>
      <c r="AO110" s="149">
        <v>59594</v>
      </c>
      <c r="AP110" s="149">
        <v>99877.830608975753</v>
      </c>
      <c r="AQ110" s="150">
        <v>1.6759712489340497</v>
      </c>
      <c r="AR110" s="149">
        <v>64820</v>
      </c>
      <c r="AS110" s="149">
        <v>107174.79345099036</v>
      </c>
      <c r="AT110" s="150">
        <v>1.6534216823664047</v>
      </c>
      <c r="AU110" s="149">
        <v>70074</v>
      </c>
      <c r="AV110" s="149">
        <v>117304.43798515026</v>
      </c>
      <c r="AW110" s="150">
        <v>1.6740080198811293</v>
      </c>
      <c r="AX110" s="149">
        <v>75955</v>
      </c>
      <c r="AY110" s="149">
        <v>130652.22710214584</v>
      </c>
      <c r="AZ110" s="150">
        <v>1.7201267474444848</v>
      </c>
      <c r="BA110" s="149">
        <v>78701</v>
      </c>
      <c r="BB110" s="149">
        <v>139044.01802492663</v>
      </c>
      <c r="BC110" s="150">
        <v>1.7667376275387432</v>
      </c>
      <c r="BD110" s="149">
        <v>84254</v>
      </c>
      <c r="BE110" s="149">
        <v>150393.6629353028</v>
      </c>
      <c r="BF110" s="150">
        <v>1.7850032394343627</v>
      </c>
      <c r="BG110" s="149">
        <v>88699</v>
      </c>
      <c r="BH110" s="149">
        <v>161350.29804836205</v>
      </c>
      <c r="BI110" s="150">
        <v>1.8190768559776553</v>
      </c>
      <c r="BJ110" s="149">
        <v>88989</v>
      </c>
      <c r="BK110" s="149">
        <v>163294.8612454242</v>
      </c>
      <c r="BL110" s="150">
        <v>1.8350005196757373</v>
      </c>
      <c r="BM110" s="149">
        <v>87425</v>
      </c>
      <c r="BN110" s="149">
        <v>164022.14618564729</v>
      </c>
      <c r="BO110" s="150">
        <v>1.8761469394983963</v>
      </c>
      <c r="BP110" s="149">
        <v>92352</v>
      </c>
      <c r="BQ110" s="149">
        <v>164902.81919941021</v>
      </c>
      <c r="BR110" s="150">
        <v>1.7855901247337385</v>
      </c>
      <c r="BS110" s="149">
        <v>91175</v>
      </c>
      <c r="BT110" s="149">
        <v>162762.02835665733</v>
      </c>
      <c r="BU110" s="150">
        <v>1.7851607168265131</v>
      </c>
      <c r="BV110" s="149">
        <v>92262</v>
      </c>
      <c r="BW110" s="149">
        <v>169414.55606430557</v>
      </c>
      <c r="BX110" s="150">
        <v>1.8362332928432676</v>
      </c>
      <c r="BY110" s="149">
        <v>93560</v>
      </c>
      <c r="BZ110" s="149">
        <v>173211.35218568667</v>
      </c>
      <c r="CA110" s="150">
        <v>1.8513398053194385</v>
      </c>
      <c r="CB110" s="149">
        <v>94450</v>
      </c>
      <c r="CC110" s="149">
        <v>185004.90470200274</v>
      </c>
      <c r="CD110" s="150">
        <v>1.9587602403600077</v>
      </c>
      <c r="CE110" s="149">
        <v>95338</v>
      </c>
      <c r="CF110" s="149">
        <v>192326.98257718611</v>
      </c>
      <c r="CG110" s="150">
        <v>2.0173171513686685</v>
      </c>
      <c r="CH110" s="149">
        <v>99751</v>
      </c>
      <c r="CI110" s="149">
        <v>203841.93867953427</v>
      </c>
      <c r="CJ110" s="150">
        <v>2.043507721020684</v>
      </c>
      <c r="CK110" s="149">
        <v>104229</v>
      </c>
      <c r="CL110" s="149">
        <v>209456.95106347188</v>
      </c>
      <c r="CM110" s="150">
        <v>2.0095841950270259</v>
      </c>
      <c r="CN110" s="149">
        <v>107879</v>
      </c>
      <c r="CO110" s="149">
        <v>220626.50992514743</v>
      </c>
      <c r="CP110" s="150">
        <v>2.0451293571978555</v>
      </c>
      <c r="CQ110" s="149">
        <v>110324</v>
      </c>
      <c r="CR110" s="149">
        <v>228478.53594996515</v>
      </c>
      <c r="CS110" s="150">
        <v>2.0709776290740471</v>
      </c>
      <c r="CT110" s="149">
        <v>110539</v>
      </c>
      <c r="CU110" s="149">
        <v>225080.40165297667</v>
      </c>
      <c r="CV110" s="150">
        <v>2.0362080501268935</v>
      </c>
      <c r="CW110" s="149">
        <v>112560</v>
      </c>
      <c r="CX110" s="149">
        <v>229726.46727462357</v>
      </c>
      <c r="CY110" s="150">
        <v>2.0409245493481127</v>
      </c>
      <c r="CZ110" s="149">
        <v>116828</v>
      </c>
      <c r="DA110" s="149">
        <v>240392.7173109412</v>
      </c>
      <c r="DB110" s="150">
        <v>2.0576635507835555</v>
      </c>
      <c r="DC110" s="149">
        <v>119162</v>
      </c>
      <c r="DD110" s="149">
        <v>246449.94595682039</v>
      </c>
      <c r="DE110" s="150">
        <v>2.0681924267536664</v>
      </c>
      <c r="DF110" s="149">
        <v>123735</v>
      </c>
      <c r="DG110" s="149">
        <v>254456.97509245205</v>
      </c>
      <c r="DH110" s="150">
        <v>2.0564672493025582</v>
      </c>
      <c r="DI110" s="149">
        <v>128195</v>
      </c>
      <c r="DJ110" s="149">
        <v>270754.26968436409</v>
      </c>
      <c r="DK110" s="150">
        <v>2.1120501555003246</v>
      </c>
      <c r="DL110" s="149">
        <v>128881</v>
      </c>
      <c r="DM110" s="149">
        <v>272296.33188660437</v>
      </c>
      <c r="DN110" s="150">
        <v>2.1127732705876303</v>
      </c>
      <c r="DO110" s="149">
        <v>122977</v>
      </c>
      <c r="DP110" s="149">
        <v>243452.21706123708</v>
      </c>
      <c r="DQ110" s="150">
        <v>1.9796564972412491</v>
      </c>
      <c r="DR110" s="149">
        <v>124355</v>
      </c>
      <c r="DS110" s="149">
        <v>258247.26477501658</v>
      </c>
      <c r="DT110" s="150">
        <v>2.0766938585100445</v>
      </c>
      <c r="DU110" s="149">
        <v>129440</v>
      </c>
      <c r="DV110" s="149">
        <v>273658.87688052998</v>
      </c>
      <c r="DW110" s="150">
        <v>2.1141755012401884</v>
      </c>
      <c r="DX110" s="149">
        <v>129242</v>
      </c>
      <c r="DY110" s="149">
        <v>258440.28946727284</v>
      </c>
      <c r="DZ110" s="150">
        <v>1.9996617931266372</v>
      </c>
      <c r="EA110" s="149">
        <v>129507</v>
      </c>
      <c r="EB110" s="149">
        <v>257188.26535377983</v>
      </c>
      <c r="EC110" s="150">
        <v>1.9859024249946322</v>
      </c>
      <c r="ED110" s="149">
        <v>129534</v>
      </c>
      <c r="EE110" s="151">
        <v>257505.17743351724</v>
      </c>
      <c r="EF110" s="161">
        <v>1.9879350397078546</v>
      </c>
    </row>
    <row r="111" spans="1:136" ht="15" customHeight="1">
      <c r="A111" s="158">
        <v>97</v>
      </c>
      <c r="B111" s="156">
        <v>17401</v>
      </c>
      <c r="C111" s="149">
        <v>31919.595367615304</v>
      </c>
      <c r="D111" s="150">
        <v>1.83435408123759</v>
      </c>
      <c r="E111" s="149">
        <v>18946</v>
      </c>
      <c r="F111" s="149">
        <v>34580.435260023973</v>
      </c>
      <c r="G111" s="150">
        <v>1.8252103483597579</v>
      </c>
      <c r="H111" s="149">
        <v>20783</v>
      </c>
      <c r="I111" s="149">
        <v>37922.543989066886</v>
      </c>
      <c r="J111" s="150">
        <v>1.8246905638775386</v>
      </c>
      <c r="K111" s="149">
        <v>23300</v>
      </c>
      <c r="L111" s="149">
        <v>42883.68717611699</v>
      </c>
      <c r="M111" s="150">
        <v>1.8405015955415016</v>
      </c>
      <c r="N111" s="149">
        <v>26470</v>
      </c>
      <c r="O111" s="149">
        <v>49074.855554614405</v>
      </c>
      <c r="P111" s="150">
        <v>1.8539801871784816</v>
      </c>
      <c r="Q111" s="149">
        <v>28919</v>
      </c>
      <c r="R111" s="149">
        <v>51186.757706668213</v>
      </c>
      <c r="S111" s="150">
        <v>1.7700044160125943</v>
      </c>
      <c r="T111" s="149">
        <v>32293</v>
      </c>
      <c r="U111" s="149">
        <v>57329.757687545665</v>
      </c>
      <c r="V111" s="150">
        <v>1.775299838588724</v>
      </c>
      <c r="W111" s="149">
        <v>35070</v>
      </c>
      <c r="X111" s="149">
        <v>62717.96380201498</v>
      </c>
      <c r="Y111" s="150">
        <v>1.7883650927292551</v>
      </c>
      <c r="Z111" s="149">
        <v>38734</v>
      </c>
      <c r="AA111" s="149">
        <v>69167.729368410044</v>
      </c>
      <c r="AB111" s="150">
        <v>1.7857109869471277</v>
      </c>
      <c r="AC111" s="149">
        <v>43469</v>
      </c>
      <c r="AD111" s="149">
        <v>77752.064307957116</v>
      </c>
      <c r="AE111" s="150">
        <v>1.7886784675966119</v>
      </c>
      <c r="AF111" s="149">
        <v>48493</v>
      </c>
      <c r="AG111" s="149">
        <v>85593.467932923362</v>
      </c>
      <c r="AH111" s="150">
        <v>1.7650685239709518</v>
      </c>
      <c r="AI111" s="149">
        <v>53717</v>
      </c>
      <c r="AJ111" s="149">
        <v>93403.289013826638</v>
      </c>
      <c r="AK111" s="150">
        <v>1.7388031538214463</v>
      </c>
      <c r="AL111" s="149">
        <v>60856</v>
      </c>
      <c r="AM111" s="149">
        <v>103039.54326748483</v>
      </c>
      <c r="AN111" s="150">
        <v>1.693169831528277</v>
      </c>
      <c r="AO111" s="149">
        <v>66928</v>
      </c>
      <c r="AP111" s="149">
        <v>112163.77523162033</v>
      </c>
      <c r="AQ111" s="150">
        <v>1.6758871508430002</v>
      </c>
      <c r="AR111" s="149">
        <v>71676</v>
      </c>
      <c r="AS111" s="149">
        <v>120241.28651149178</v>
      </c>
      <c r="AT111" s="150">
        <v>1.6775669193522487</v>
      </c>
      <c r="AU111" s="149">
        <v>78106</v>
      </c>
      <c r="AV111" s="149">
        <v>131783.58050991592</v>
      </c>
      <c r="AW111" s="150">
        <v>1.6872401673356199</v>
      </c>
      <c r="AX111" s="149">
        <v>84930</v>
      </c>
      <c r="AY111" s="149">
        <v>147470.97708933629</v>
      </c>
      <c r="AZ111" s="150">
        <v>1.7363826338082691</v>
      </c>
      <c r="BA111" s="149">
        <v>88203</v>
      </c>
      <c r="BB111" s="149">
        <v>157661.68952937023</v>
      </c>
      <c r="BC111" s="150">
        <v>1.7874867014655991</v>
      </c>
      <c r="BD111" s="149">
        <v>94502</v>
      </c>
      <c r="BE111" s="149">
        <v>170716.03757727155</v>
      </c>
      <c r="BF111" s="150">
        <v>1.80648068376618</v>
      </c>
      <c r="BG111" s="149">
        <v>99612</v>
      </c>
      <c r="BH111" s="149">
        <v>183864.06009191478</v>
      </c>
      <c r="BI111" s="150">
        <v>1.8458023138970685</v>
      </c>
      <c r="BJ111" s="149">
        <v>100901</v>
      </c>
      <c r="BK111" s="149">
        <v>186185.37917608453</v>
      </c>
      <c r="BL111" s="150">
        <v>1.8452282849137722</v>
      </c>
      <c r="BM111" s="149">
        <v>100291</v>
      </c>
      <c r="BN111" s="149">
        <v>187398.79054508181</v>
      </c>
      <c r="BO111" s="150">
        <v>1.8685504237177992</v>
      </c>
      <c r="BP111" s="149">
        <v>100572</v>
      </c>
      <c r="BQ111" s="149">
        <v>187903.96493898274</v>
      </c>
      <c r="BR111" s="150">
        <v>1.8683526721053847</v>
      </c>
      <c r="BS111" s="149">
        <v>100892</v>
      </c>
      <c r="BT111" s="149">
        <v>185106.99757546606</v>
      </c>
      <c r="BU111" s="150">
        <v>1.8347044123960874</v>
      </c>
      <c r="BV111" s="149">
        <v>102511</v>
      </c>
      <c r="BW111" s="149">
        <v>193559.78573072777</v>
      </c>
      <c r="BX111" s="150">
        <v>1.8881855189270202</v>
      </c>
      <c r="BY111" s="149">
        <v>104089</v>
      </c>
      <c r="BZ111" s="149">
        <v>198123.90083804523</v>
      </c>
      <c r="CA111" s="150">
        <v>1.9034086295194039</v>
      </c>
      <c r="CB111" s="149">
        <v>105461</v>
      </c>
      <c r="CC111" s="149">
        <v>213454.97974050179</v>
      </c>
      <c r="CD111" s="150">
        <v>2.0240181653929112</v>
      </c>
      <c r="CE111" s="149">
        <v>107346</v>
      </c>
      <c r="CF111" s="149">
        <v>222870.89673965855</v>
      </c>
      <c r="CG111" s="150">
        <v>2.0761919097093378</v>
      </c>
      <c r="CH111" s="149">
        <v>112674</v>
      </c>
      <c r="CI111" s="149">
        <v>236507.73139351665</v>
      </c>
      <c r="CJ111" s="150">
        <v>2.0990444236781922</v>
      </c>
      <c r="CK111" s="149">
        <v>116821</v>
      </c>
      <c r="CL111" s="149">
        <v>242535.41726384332</v>
      </c>
      <c r="CM111" s="150">
        <v>2.0761285835923622</v>
      </c>
      <c r="CN111" s="149">
        <v>121181</v>
      </c>
      <c r="CO111" s="149">
        <v>256113.31676963295</v>
      </c>
      <c r="CP111" s="150">
        <v>2.1134774986972622</v>
      </c>
      <c r="CQ111" s="149">
        <v>124022</v>
      </c>
      <c r="CR111" s="149">
        <v>265741.04024052818</v>
      </c>
      <c r="CS111" s="150">
        <v>2.1426927500002271</v>
      </c>
      <c r="CT111" s="149">
        <v>123902</v>
      </c>
      <c r="CU111" s="149">
        <v>261233.45050424145</v>
      </c>
      <c r="CV111" s="150">
        <v>2.1083876814275917</v>
      </c>
      <c r="CW111" s="149">
        <v>126219</v>
      </c>
      <c r="CX111" s="149">
        <v>266727.16677609889</v>
      </c>
      <c r="CY111" s="150">
        <v>2.1132093169498956</v>
      </c>
      <c r="CZ111" s="149">
        <v>130610</v>
      </c>
      <c r="DA111" s="149">
        <v>279450.17623698257</v>
      </c>
      <c r="DB111" s="150">
        <v>2.1395771857972785</v>
      </c>
      <c r="DC111" s="149">
        <v>134477</v>
      </c>
      <c r="DD111" s="149">
        <v>286540.24442587065</v>
      </c>
      <c r="DE111" s="150">
        <v>2.1307751096906582</v>
      </c>
      <c r="DF111" s="149">
        <v>139914</v>
      </c>
      <c r="DG111" s="149">
        <v>295559.72553631692</v>
      </c>
      <c r="DH111" s="150">
        <v>2.1124385375038734</v>
      </c>
      <c r="DI111" s="149">
        <v>145106</v>
      </c>
      <c r="DJ111" s="149">
        <v>315706.86199678079</v>
      </c>
      <c r="DK111" s="150">
        <v>2.1756981930228991</v>
      </c>
      <c r="DL111" s="149">
        <v>146337</v>
      </c>
      <c r="DM111" s="149">
        <v>317422.49079623946</v>
      </c>
      <c r="DN111" s="150">
        <v>2.1691198452629168</v>
      </c>
      <c r="DO111" s="149">
        <v>138637</v>
      </c>
      <c r="DP111" s="149">
        <v>281169.92608923512</v>
      </c>
      <c r="DQ111" s="150">
        <v>2.0281016329640362</v>
      </c>
      <c r="DR111" s="149">
        <v>140671</v>
      </c>
      <c r="DS111" s="149">
        <v>300369.42974041851</v>
      </c>
      <c r="DT111" s="150">
        <v>2.1352619213655872</v>
      </c>
      <c r="DU111" s="149">
        <v>146345</v>
      </c>
      <c r="DV111" s="149">
        <v>319075.71306443069</v>
      </c>
      <c r="DW111" s="150">
        <v>2.1802980154049041</v>
      </c>
      <c r="DX111" s="149">
        <v>145701</v>
      </c>
      <c r="DY111" s="149">
        <v>298963.03138818283</v>
      </c>
      <c r="DZ111" s="150">
        <v>2.0518941626219642</v>
      </c>
      <c r="EA111" s="149">
        <v>146194</v>
      </c>
      <c r="EB111" s="149">
        <v>297189.05035082909</v>
      </c>
      <c r="EC111" s="150">
        <v>2.0328402694421732</v>
      </c>
      <c r="ED111" s="149">
        <v>146133</v>
      </c>
      <c r="EE111" s="151">
        <v>297618.22977667989</v>
      </c>
      <c r="EF111" s="161">
        <v>2.0366257435122792</v>
      </c>
    </row>
    <row r="112" spans="1:136" ht="15" customHeight="1">
      <c r="A112" s="158">
        <v>98</v>
      </c>
      <c r="B112" s="156">
        <v>20726</v>
      </c>
      <c r="C112" s="149">
        <v>38405.323989993143</v>
      </c>
      <c r="D112" s="150">
        <v>1.8530022189517101</v>
      </c>
      <c r="E112" s="149">
        <v>22525</v>
      </c>
      <c r="F112" s="149">
        <v>41588.152229804269</v>
      </c>
      <c r="G112" s="150">
        <v>1.8463108648081807</v>
      </c>
      <c r="H112" s="149">
        <v>24706</v>
      </c>
      <c r="I112" s="149">
        <v>45605.316475291205</v>
      </c>
      <c r="J112" s="150">
        <v>1.8459206862823283</v>
      </c>
      <c r="K112" s="149">
        <v>27703</v>
      </c>
      <c r="L112" s="149">
        <v>51681.53586097408</v>
      </c>
      <c r="M112" s="150">
        <v>1.8655573714389806</v>
      </c>
      <c r="N112" s="149">
        <v>31463</v>
      </c>
      <c r="O112" s="149">
        <v>59253.281658313936</v>
      </c>
      <c r="P112" s="150">
        <v>1.8832686539209209</v>
      </c>
      <c r="Q112" s="149">
        <v>33994</v>
      </c>
      <c r="R112" s="149">
        <v>61129.538565692288</v>
      </c>
      <c r="S112" s="150">
        <v>1.7982449422160467</v>
      </c>
      <c r="T112" s="149">
        <v>38021</v>
      </c>
      <c r="U112" s="149">
        <v>68568.137867702346</v>
      </c>
      <c r="V112" s="150">
        <v>1.80342804943853</v>
      </c>
      <c r="W112" s="149">
        <v>41254</v>
      </c>
      <c r="X112" s="149">
        <v>75165.452428150675</v>
      </c>
      <c r="Y112" s="150">
        <v>1.8220161057873339</v>
      </c>
      <c r="Z112" s="149">
        <v>45506</v>
      </c>
      <c r="AA112" s="149">
        <v>82879.589266011841</v>
      </c>
      <c r="AB112" s="150">
        <v>1.8212892644049541</v>
      </c>
      <c r="AC112" s="149">
        <v>50914</v>
      </c>
      <c r="AD112" s="149">
        <v>93219.826791257277</v>
      </c>
      <c r="AE112" s="150">
        <v>1.830927186849536</v>
      </c>
      <c r="AF112" s="149">
        <v>56728</v>
      </c>
      <c r="AG112" s="149">
        <v>102255.70775711634</v>
      </c>
      <c r="AH112" s="150">
        <v>1.8025614821096521</v>
      </c>
      <c r="AI112" s="149">
        <v>62742</v>
      </c>
      <c r="AJ112" s="149">
        <v>111169.43023844869</v>
      </c>
      <c r="AK112" s="150">
        <v>1.7718502795328279</v>
      </c>
      <c r="AL112" s="149">
        <v>70905</v>
      </c>
      <c r="AM112" s="149">
        <v>121804.31061995587</v>
      </c>
      <c r="AN112" s="150">
        <v>1.7178522053445577</v>
      </c>
      <c r="AO112" s="149">
        <v>77925</v>
      </c>
      <c r="AP112" s="149">
        <v>132227.16569322598</v>
      </c>
      <c r="AQ112" s="150">
        <v>1.6968516611257745</v>
      </c>
      <c r="AR112" s="149">
        <v>83566</v>
      </c>
      <c r="AS112" s="149">
        <v>141726.5104195915</v>
      </c>
      <c r="AT112" s="150">
        <v>1.695982940664762</v>
      </c>
      <c r="AU112" s="149">
        <v>90147</v>
      </c>
      <c r="AV112" s="149">
        <v>155856.88666524892</v>
      </c>
      <c r="AW112" s="150">
        <v>1.7289192836727669</v>
      </c>
      <c r="AX112" s="149">
        <v>98473</v>
      </c>
      <c r="AY112" s="149">
        <v>175639.45467131009</v>
      </c>
      <c r="AZ112" s="150">
        <v>1.7836305857576198</v>
      </c>
      <c r="BA112" s="149">
        <v>102660</v>
      </c>
      <c r="BB112" s="149">
        <v>189089.03879459252</v>
      </c>
      <c r="BC112" s="150">
        <v>1.8418959555288577</v>
      </c>
      <c r="BD112" s="149">
        <v>111740</v>
      </c>
      <c r="BE112" s="149">
        <v>205057.53891828397</v>
      </c>
      <c r="BF112" s="150">
        <v>1.8351310087550023</v>
      </c>
      <c r="BG112" s="149">
        <v>116967</v>
      </c>
      <c r="BH112" s="149">
        <v>222049.58029790263</v>
      </c>
      <c r="BI112" s="150">
        <v>1.8983951054391635</v>
      </c>
      <c r="BJ112" s="149">
        <v>118916</v>
      </c>
      <c r="BK112" s="149">
        <v>224666.36662453043</v>
      </c>
      <c r="BL112" s="150">
        <v>1.8892862745511994</v>
      </c>
      <c r="BM112" s="149">
        <v>117843</v>
      </c>
      <c r="BN112" s="149">
        <v>227427.59752827033</v>
      </c>
      <c r="BO112" s="150">
        <v>1.9299202967360838</v>
      </c>
      <c r="BP112" s="149">
        <v>117190</v>
      </c>
      <c r="BQ112" s="149">
        <v>228017.52924929693</v>
      </c>
      <c r="BR112" s="150">
        <v>1.9457080744884114</v>
      </c>
      <c r="BS112" s="149">
        <v>118246</v>
      </c>
      <c r="BT112" s="149">
        <v>223710.8080532247</v>
      </c>
      <c r="BU112" s="150">
        <v>1.8919101538591132</v>
      </c>
      <c r="BV112" s="149">
        <v>119540</v>
      </c>
      <c r="BW112" s="149">
        <v>235201.50751734295</v>
      </c>
      <c r="BX112" s="150">
        <v>1.9675548562601886</v>
      </c>
      <c r="BY112" s="149">
        <v>122178</v>
      </c>
      <c r="BZ112" s="149">
        <v>241166.43788103788</v>
      </c>
      <c r="CA112" s="150">
        <v>1.9738941370871834</v>
      </c>
      <c r="CB112" s="149">
        <v>124349</v>
      </c>
      <c r="CC112" s="149">
        <v>263238.94472831563</v>
      </c>
      <c r="CD112" s="150">
        <v>2.1169365634489674</v>
      </c>
      <c r="CE112" s="149">
        <v>127000</v>
      </c>
      <c r="CF112" s="149">
        <v>276201.7997128531</v>
      </c>
      <c r="CG112" s="150">
        <v>2.1748173205736463</v>
      </c>
      <c r="CH112" s="149">
        <v>133490</v>
      </c>
      <c r="CI112" s="149">
        <v>293752.71206647542</v>
      </c>
      <c r="CJ112" s="150">
        <v>2.2005596828711922</v>
      </c>
      <c r="CK112" s="149">
        <v>138592</v>
      </c>
      <c r="CL112" s="149">
        <v>300581.93046973058</v>
      </c>
      <c r="CM112" s="150">
        <v>2.1688259818007576</v>
      </c>
      <c r="CN112" s="149">
        <v>144117</v>
      </c>
      <c r="CO112" s="149">
        <v>318451.9800157806</v>
      </c>
      <c r="CP112" s="150">
        <v>2.2096767211070212</v>
      </c>
      <c r="CQ112" s="149">
        <v>147551</v>
      </c>
      <c r="CR112" s="149">
        <v>331350.6264534677</v>
      </c>
      <c r="CS112" s="150">
        <v>2.2456684566927212</v>
      </c>
      <c r="CT112" s="149">
        <v>147910</v>
      </c>
      <c r="CU112" s="149">
        <v>324538.85670180916</v>
      </c>
      <c r="CV112" s="150">
        <v>2.1941644020134485</v>
      </c>
      <c r="CW112" s="149">
        <v>150224</v>
      </c>
      <c r="CX112" s="149">
        <v>331676.7700181097</v>
      </c>
      <c r="CY112" s="150">
        <v>2.2078813639505652</v>
      </c>
      <c r="CZ112" s="149">
        <v>155355</v>
      </c>
      <c r="DA112" s="149">
        <v>348388.97244702262</v>
      </c>
      <c r="DB112" s="150">
        <v>2.2425346622060611</v>
      </c>
      <c r="DC112" s="149">
        <v>161290</v>
      </c>
      <c r="DD112" s="149">
        <v>356606.48618661379</v>
      </c>
      <c r="DE112" s="150">
        <v>2.210964636286278</v>
      </c>
      <c r="DF112" s="149">
        <v>168585</v>
      </c>
      <c r="DG112" s="149">
        <v>367113.95781273319</v>
      </c>
      <c r="DH112" s="150">
        <v>2.1776193481788604</v>
      </c>
      <c r="DI112" s="149">
        <v>176212</v>
      </c>
      <c r="DJ112" s="149">
        <v>394060.48338497052</v>
      </c>
      <c r="DK112" s="150">
        <v>2.2362863107221442</v>
      </c>
      <c r="DL112" s="149">
        <v>178449</v>
      </c>
      <c r="DM112" s="149">
        <v>395889.31252769293</v>
      </c>
      <c r="DN112" s="150">
        <v>2.2185011545466375</v>
      </c>
      <c r="DO112" s="149">
        <v>167203</v>
      </c>
      <c r="DP112" s="149">
        <v>346129.55397198821</v>
      </c>
      <c r="DQ112" s="150">
        <v>2.0701156915365644</v>
      </c>
      <c r="DR112" s="149">
        <v>170256</v>
      </c>
      <c r="DS112" s="149">
        <v>373732.53756070969</v>
      </c>
      <c r="DT112" s="150">
        <v>2.1951210974104272</v>
      </c>
      <c r="DU112" s="149">
        <v>177959</v>
      </c>
      <c r="DV112" s="149">
        <v>398455.21944930544</v>
      </c>
      <c r="DW112" s="150">
        <v>2.2390282000309365</v>
      </c>
      <c r="DX112" s="149">
        <v>175980</v>
      </c>
      <c r="DY112" s="149">
        <v>369038.75842803047</v>
      </c>
      <c r="DZ112" s="150">
        <v>2.097049428503412</v>
      </c>
      <c r="EA112" s="149">
        <v>176450</v>
      </c>
      <c r="EB112" s="149">
        <v>366013.58243275108</v>
      </c>
      <c r="EC112" s="150">
        <v>2.0743189709988727</v>
      </c>
      <c r="ED112" s="149">
        <v>176362</v>
      </c>
      <c r="EE112" s="151">
        <v>366697.84159285628</v>
      </c>
      <c r="EF112" s="161">
        <v>2.0792338575932248</v>
      </c>
    </row>
    <row r="113" spans="1:136" ht="15" customHeight="1">
      <c r="A113" s="158">
        <v>99</v>
      </c>
      <c r="B113" s="156">
        <v>27707</v>
      </c>
      <c r="C113" s="149">
        <v>53083.524971429899</v>
      </c>
      <c r="D113" s="150">
        <v>1.9158885830811672</v>
      </c>
      <c r="E113" s="149">
        <v>30059</v>
      </c>
      <c r="F113" s="149">
        <v>57460.303352714705</v>
      </c>
      <c r="G113" s="150">
        <v>1.9115839965639145</v>
      </c>
      <c r="H113" s="149">
        <v>33073</v>
      </c>
      <c r="I113" s="149">
        <v>62977.634961187301</v>
      </c>
      <c r="J113" s="150">
        <v>1.9042008575329514</v>
      </c>
      <c r="K113" s="149">
        <v>37173</v>
      </c>
      <c r="L113" s="149">
        <v>71665.063371970726</v>
      </c>
      <c r="M113" s="150">
        <v>1.9278794655252662</v>
      </c>
      <c r="N113" s="149">
        <v>42237</v>
      </c>
      <c r="O113" s="149">
        <v>82483.565730015034</v>
      </c>
      <c r="P113" s="150">
        <v>1.9528746295905257</v>
      </c>
      <c r="Q113" s="149">
        <v>45727</v>
      </c>
      <c r="R113" s="149">
        <v>83417.860214393426</v>
      </c>
      <c r="S113" s="150">
        <v>1.8242583203445104</v>
      </c>
      <c r="T113" s="149">
        <v>51121</v>
      </c>
      <c r="U113" s="149">
        <v>93639.284929697635</v>
      </c>
      <c r="V113" s="150">
        <v>1.8317185682928274</v>
      </c>
      <c r="W113" s="149">
        <v>55624</v>
      </c>
      <c r="X113" s="149">
        <v>103067.90813435054</v>
      </c>
      <c r="Y113" s="150">
        <v>1.8529395249236038</v>
      </c>
      <c r="Z113" s="149">
        <v>61461</v>
      </c>
      <c r="AA113" s="149">
        <v>113600.18486038713</v>
      </c>
      <c r="AB113" s="150">
        <v>1.8483295888512574</v>
      </c>
      <c r="AC113" s="149">
        <v>66628</v>
      </c>
      <c r="AD113" s="149">
        <v>128970.37657566059</v>
      </c>
      <c r="AE113" s="150">
        <v>1.9356783420733112</v>
      </c>
      <c r="AF113" s="149">
        <v>73749</v>
      </c>
      <c r="AG113" s="149">
        <v>140738.42136689849</v>
      </c>
      <c r="AH113" s="150">
        <v>1.9083434536996906</v>
      </c>
      <c r="AI113" s="149">
        <v>80588</v>
      </c>
      <c r="AJ113" s="149">
        <v>152124.8677415486</v>
      </c>
      <c r="AK113" s="150">
        <v>1.8876863520815581</v>
      </c>
      <c r="AL113" s="149">
        <v>90102</v>
      </c>
      <c r="AM113" s="149">
        <v>164655.62315844133</v>
      </c>
      <c r="AN113" s="150">
        <v>1.8274358300419673</v>
      </c>
      <c r="AO113" s="149">
        <v>98506</v>
      </c>
      <c r="AP113" s="149">
        <v>177882.3261404892</v>
      </c>
      <c r="AQ113" s="150">
        <v>1.8058019424247171</v>
      </c>
      <c r="AR113" s="149">
        <v>105615</v>
      </c>
      <c r="AS113" s="149">
        <v>190331.32381599813</v>
      </c>
      <c r="AT113" s="150">
        <v>1.8021239768593298</v>
      </c>
      <c r="AU113" s="149">
        <v>115156</v>
      </c>
      <c r="AV113" s="149">
        <v>211194.77332535631</v>
      </c>
      <c r="AW113" s="150">
        <v>1.8339884445913048</v>
      </c>
      <c r="AX113" s="149">
        <v>126868</v>
      </c>
      <c r="AY113" s="149">
        <v>241000.92563887811</v>
      </c>
      <c r="AZ113" s="150">
        <v>1.8996194914310789</v>
      </c>
      <c r="BA113" s="149">
        <v>132966</v>
      </c>
      <c r="BB113" s="149">
        <v>262832.07537972688</v>
      </c>
      <c r="BC113" s="150">
        <v>1.9766863362041942</v>
      </c>
      <c r="BD113" s="149">
        <v>145058</v>
      </c>
      <c r="BE113" s="149">
        <v>283494.34788490477</v>
      </c>
      <c r="BF113" s="150">
        <v>1.9543516930117937</v>
      </c>
      <c r="BG113" s="149">
        <v>153429</v>
      </c>
      <c r="BH113" s="149">
        <v>311768.18098115292</v>
      </c>
      <c r="BI113" s="150">
        <v>2.03200295238288</v>
      </c>
      <c r="BJ113" s="149">
        <v>154590</v>
      </c>
      <c r="BK113" s="149">
        <v>316566.44869646808</v>
      </c>
      <c r="BL113" s="150">
        <v>2.0477808958953885</v>
      </c>
      <c r="BM113" s="149">
        <v>153465</v>
      </c>
      <c r="BN113" s="149">
        <v>323099.97720685683</v>
      </c>
      <c r="BO113" s="150">
        <v>2.1053658958515418</v>
      </c>
      <c r="BP113" s="149">
        <v>154256</v>
      </c>
      <c r="BQ113" s="149">
        <v>323872.94206244644</v>
      </c>
      <c r="BR113" s="150">
        <v>2.0995808400480138</v>
      </c>
      <c r="BS113" s="149">
        <v>152419</v>
      </c>
      <c r="BT113" s="149">
        <v>314214.09306080197</v>
      </c>
      <c r="BU113" s="150">
        <v>2.0615152511222483</v>
      </c>
      <c r="BV113" s="149">
        <v>157181</v>
      </c>
      <c r="BW113" s="149">
        <v>334741.42692621337</v>
      </c>
      <c r="BX113" s="150">
        <v>2.1296557912611154</v>
      </c>
      <c r="BY113" s="149">
        <v>159664</v>
      </c>
      <c r="BZ113" s="149">
        <v>344423.85112735862</v>
      </c>
      <c r="CA113" s="150">
        <v>2.1571791457520706</v>
      </c>
      <c r="CB113" s="149">
        <v>166687</v>
      </c>
      <c r="CC113" s="149">
        <v>384470.59600514115</v>
      </c>
      <c r="CD113" s="150">
        <v>2.3065421778851452</v>
      </c>
      <c r="CE113" s="149">
        <v>170554</v>
      </c>
      <c r="CF113" s="149">
        <v>407562.0090436117</v>
      </c>
      <c r="CG113" s="150">
        <v>2.3896361799993651</v>
      </c>
      <c r="CH113" s="149">
        <v>181704</v>
      </c>
      <c r="CI113" s="149">
        <v>434299.58316077461</v>
      </c>
      <c r="CJ113" s="150">
        <v>2.3901487207809109</v>
      </c>
      <c r="CK113" s="149">
        <v>189055</v>
      </c>
      <c r="CL113" s="149">
        <v>442035.07300129987</v>
      </c>
      <c r="CM113" s="150">
        <v>2.3381295020036492</v>
      </c>
      <c r="CN113" s="149">
        <v>198454</v>
      </c>
      <c r="CO113" s="149">
        <v>471140.00867870188</v>
      </c>
      <c r="CP113" s="150">
        <v>2.3740514611884964</v>
      </c>
      <c r="CQ113" s="149">
        <v>206007</v>
      </c>
      <c r="CR113" s="149">
        <v>491632.91450336325</v>
      </c>
      <c r="CS113" s="150">
        <v>2.3864864519330085</v>
      </c>
      <c r="CT113" s="149">
        <v>206230</v>
      </c>
      <c r="CU113" s="149">
        <v>477681.32887219172</v>
      </c>
      <c r="CV113" s="150">
        <v>2.3162552920147008</v>
      </c>
      <c r="CW113" s="149">
        <v>210088</v>
      </c>
      <c r="CX113" s="149">
        <v>489180.71407969203</v>
      </c>
      <c r="CY113" s="150">
        <v>2.3284562377655651</v>
      </c>
      <c r="CZ113" s="149">
        <v>217940</v>
      </c>
      <c r="DA113" s="149">
        <v>516132.98379700474</v>
      </c>
      <c r="DB113" s="150">
        <v>2.3682343020877523</v>
      </c>
      <c r="DC113" s="149">
        <v>228089</v>
      </c>
      <c r="DD113" s="149">
        <v>524803.34644514637</v>
      </c>
      <c r="DE113" s="150">
        <v>2.30087091637539</v>
      </c>
      <c r="DF113" s="149">
        <v>241123</v>
      </c>
      <c r="DG113" s="149">
        <v>536547.04203293589</v>
      </c>
      <c r="DH113" s="150">
        <v>2.2252005907065517</v>
      </c>
      <c r="DI113" s="149">
        <v>260121</v>
      </c>
      <c r="DJ113" s="149">
        <v>578190.3389928051</v>
      </c>
      <c r="DK113" s="150">
        <v>2.2227745510466481</v>
      </c>
      <c r="DL113" s="149">
        <v>265079</v>
      </c>
      <c r="DM113" s="149">
        <v>578784.75465563987</v>
      </c>
      <c r="DN113" s="150">
        <v>2.1834425007474749</v>
      </c>
      <c r="DO113" s="149">
        <v>239636</v>
      </c>
      <c r="DP113" s="149">
        <v>495530.13534030499</v>
      </c>
      <c r="DQ113" s="150">
        <v>2.0678451290302999</v>
      </c>
      <c r="DR113" s="149">
        <v>248993</v>
      </c>
      <c r="DS113" s="149">
        <v>545161.59941766004</v>
      </c>
      <c r="DT113" s="150">
        <v>2.1894655649663246</v>
      </c>
      <c r="DU113" s="149">
        <v>261647</v>
      </c>
      <c r="DV113" s="149">
        <v>585178.6954169455</v>
      </c>
      <c r="DW113" s="150">
        <v>2.2365197973488917</v>
      </c>
      <c r="DX113" s="149">
        <v>252857</v>
      </c>
      <c r="DY113" s="149">
        <v>531103.8793619338</v>
      </c>
      <c r="DZ113" s="150">
        <v>2.100412009008783</v>
      </c>
      <c r="EA113" s="149">
        <v>252309</v>
      </c>
      <c r="EB113" s="149">
        <v>524598.11965652229</v>
      </c>
      <c r="EC113" s="150">
        <v>2.0791890882074058</v>
      </c>
      <c r="ED113" s="149">
        <v>251945</v>
      </c>
      <c r="EE113" s="151">
        <v>526100.72793136025</v>
      </c>
      <c r="EF113" s="161">
        <v>2.0881570498773949</v>
      </c>
    </row>
    <row r="114" spans="1:136" ht="15" customHeight="1">
      <c r="A114" s="167">
        <v>99.1</v>
      </c>
      <c r="B114" s="168">
        <v>29006</v>
      </c>
      <c r="C114" s="169">
        <v>55830.173994022298</v>
      </c>
      <c r="D114" s="170">
        <v>1.9247801832042439</v>
      </c>
      <c r="E114" s="169">
        <v>31346</v>
      </c>
      <c r="F114" s="169">
        <v>60435.010701957974</v>
      </c>
      <c r="G114" s="170">
        <v>1.9279975340380902</v>
      </c>
      <c r="H114" s="169">
        <v>34527</v>
      </c>
      <c r="I114" s="169">
        <v>66221.481997871568</v>
      </c>
      <c r="J114" s="170">
        <v>1.9179622323941139</v>
      </c>
      <c r="K114" s="169">
        <v>38797</v>
      </c>
      <c r="L114" s="169">
        <v>75409.296289587917</v>
      </c>
      <c r="M114" s="170">
        <v>1.9436888493849502</v>
      </c>
      <c r="N114" s="169">
        <v>44043</v>
      </c>
      <c r="O114" s="169">
        <v>86857.189543727916</v>
      </c>
      <c r="P114" s="170">
        <v>1.9720997557779423</v>
      </c>
      <c r="Q114" s="169">
        <v>47577</v>
      </c>
      <c r="R114" s="169">
        <v>87503.63730912398</v>
      </c>
      <c r="S114" s="170">
        <v>1.8392003974425453</v>
      </c>
      <c r="T114" s="169">
        <v>53377</v>
      </c>
      <c r="U114" s="169">
        <v>98240.758989443275</v>
      </c>
      <c r="V114" s="170">
        <v>1.8405073156873424</v>
      </c>
      <c r="W114" s="169">
        <v>58062</v>
      </c>
      <c r="X114" s="169">
        <v>108206.57086135972</v>
      </c>
      <c r="Y114" s="170">
        <v>1.8636383669415404</v>
      </c>
      <c r="Z114" s="169">
        <v>64183</v>
      </c>
      <c r="AA114" s="169">
        <v>119245.088634937</v>
      </c>
      <c r="AB114" s="170">
        <v>1.8578920996983157</v>
      </c>
      <c r="AC114" s="169">
        <v>70086</v>
      </c>
      <c r="AD114" s="169">
        <v>135803.79049332102</v>
      </c>
      <c r="AE114" s="170">
        <v>1.9376735795069062</v>
      </c>
      <c r="AF114" s="169">
        <v>77117</v>
      </c>
      <c r="AG114" s="169">
        <v>148000.79033672635</v>
      </c>
      <c r="AH114" s="170">
        <v>1.9191720416604166</v>
      </c>
      <c r="AI114" s="169">
        <v>84039</v>
      </c>
      <c r="AJ114" s="169">
        <v>159887.95792561764</v>
      </c>
      <c r="AK114" s="170">
        <v>1.9025447461966187</v>
      </c>
      <c r="AL114" s="169">
        <v>93891</v>
      </c>
      <c r="AM114" s="169">
        <v>172736.25209815826</v>
      </c>
      <c r="AN114" s="170">
        <v>1.8397530338174932</v>
      </c>
      <c r="AO114" s="169">
        <v>102591</v>
      </c>
      <c r="AP114" s="169">
        <v>186483.03017262334</v>
      </c>
      <c r="AQ114" s="170">
        <v>1.8177328437448055</v>
      </c>
      <c r="AR114" s="169">
        <v>110667</v>
      </c>
      <c r="AS114" s="169">
        <v>199463.55204159778</v>
      </c>
      <c r="AT114" s="170">
        <v>1.8023760655082164</v>
      </c>
      <c r="AU114" s="169">
        <v>119958</v>
      </c>
      <c r="AV114" s="169">
        <v>221607.08330194728</v>
      </c>
      <c r="AW114" s="170">
        <v>1.8473722744789616</v>
      </c>
      <c r="AX114" s="169">
        <v>132205</v>
      </c>
      <c r="AY114" s="169">
        <v>253394.35327786923</v>
      </c>
      <c r="AZ114" s="170">
        <v>1.9166775332087986</v>
      </c>
      <c r="BA114" s="169">
        <v>138443</v>
      </c>
      <c r="BB114" s="169">
        <v>276965.30761994544</v>
      </c>
      <c r="BC114" s="170">
        <v>2.0005728539539409</v>
      </c>
      <c r="BD114" s="169">
        <v>151538</v>
      </c>
      <c r="BE114" s="169">
        <v>298520.79732953617</v>
      </c>
      <c r="BF114" s="170">
        <v>1.9699401953934734</v>
      </c>
      <c r="BG114" s="169">
        <v>159834</v>
      </c>
      <c r="BH114" s="169">
        <v>329014.31738435361</v>
      </c>
      <c r="BI114" s="170">
        <v>2.0584751516220177</v>
      </c>
      <c r="BJ114" s="169">
        <v>160335</v>
      </c>
      <c r="BK114" s="169">
        <v>334281.04395686416</v>
      </c>
      <c r="BL114" s="170">
        <v>2.0848912836053524</v>
      </c>
      <c r="BM114" s="169">
        <v>158465</v>
      </c>
      <c r="BN114" s="169">
        <v>341569.5032611299</v>
      </c>
      <c r="BO114" s="170">
        <v>2.1554886142752654</v>
      </c>
      <c r="BP114" s="169">
        <v>162291</v>
      </c>
      <c r="BQ114" s="169">
        <v>342174.48930513673</v>
      </c>
      <c r="BR114" s="170">
        <v>2.1084008928722895</v>
      </c>
      <c r="BS114" s="169">
        <v>157627</v>
      </c>
      <c r="BT114" s="169">
        <v>331780.36381150573</v>
      </c>
      <c r="BU114" s="170">
        <v>2.1048447525582907</v>
      </c>
      <c r="BV114" s="169">
        <v>163709</v>
      </c>
      <c r="BW114" s="169">
        <v>354276.26613082294</v>
      </c>
      <c r="BX114" s="170">
        <v>2.1640610237117262</v>
      </c>
      <c r="BY114" s="169">
        <v>166811</v>
      </c>
      <c r="BZ114" s="169">
        <v>364225.67197688244</v>
      </c>
      <c r="CA114" s="170">
        <v>2.1834631527709951</v>
      </c>
      <c r="CB114" s="169">
        <v>174806</v>
      </c>
      <c r="CC114" s="169">
        <v>408223.49002961477</v>
      </c>
      <c r="CD114" s="170">
        <v>2.3352944980699446</v>
      </c>
      <c r="CE114" s="169">
        <v>178862</v>
      </c>
      <c r="CF114" s="169">
        <v>433454.97024639091</v>
      </c>
      <c r="CG114" s="170">
        <v>2.4234044696268122</v>
      </c>
      <c r="CH114" s="169">
        <v>191034</v>
      </c>
      <c r="CI114" s="169">
        <v>461841.51648785383</v>
      </c>
      <c r="CJ114" s="170">
        <v>2.4175880549423341</v>
      </c>
      <c r="CK114" s="169">
        <v>199219</v>
      </c>
      <c r="CL114" s="169">
        <v>469596.83350402076</v>
      </c>
      <c r="CM114" s="170">
        <v>2.3571889905281163</v>
      </c>
      <c r="CN114" s="169">
        <v>208958</v>
      </c>
      <c r="CO114" s="169">
        <v>500884.89037435071</v>
      </c>
      <c r="CP114" s="170">
        <v>2.3970601287069684</v>
      </c>
      <c r="CQ114" s="169">
        <v>218014</v>
      </c>
      <c r="CR114" s="169">
        <v>522727.53526814829</v>
      </c>
      <c r="CS114" s="170">
        <v>2.3976787512184918</v>
      </c>
      <c r="CT114" s="169">
        <v>217645</v>
      </c>
      <c r="CU114" s="169">
        <v>507197.04902088427</v>
      </c>
      <c r="CV114" s="170">
        <v>2.3303868640257495</v>
      </c>
      <c r="CW114" s="169">
        <v>222253</v>
      </c>
      <c r="CX114" s="169">
        <v>519506.30924773868</v>
      </c>
      <c r="CY114" s="170">
        <v>2.3374546541452248</v>
      </c>
      <c r="CZ114" s="169">
        <v>230177</v>
      </c>
      <c r="DA114" s="169">
        <v>548631.80163358652</v>
      </c>
      <c r="DB114" s="170">
        <v>2.3835213841243328</v>
      </c>
      <c r="DC114" s="169">
        <v>240538</v>
      </c>
      <c r="DD114" s="169">
        <v>557141.55410466867</v>
      </c>
      <c r="DE114" s="170">
        <v>2.3162309244471504</v>
      </c>
      <c r="DF114" s="169">
        <v>254553</v>
      </c>
      <c r="DG114" s="169">
        <v>568637.47387408104</v>
      </c>
      <c r="DH114" s="170">
        <v>2.2338667148848415</v>
      </c>
      <c r="DI114" s="169">
        <v>276136</v>
      </c>
      <c r="DJ114" s="169">
        <v>612691.66003190586</v>
      </c>
      <c r="DK114" s="170">
        <v>2.2188039952483769</v>
      </c>
      <c r="DL114" s="169">
        <v>280335</v>
      </c>
      <c r="DM114" s="169">
        <v>612694.27500192879</v>
      </c>
      <c r="DN114" s="170">
        <v>2.1855789501914811</v>
      </c>
      <c r="DO114" s="169">
        <v>252793</v>
      </c>
      <c r="DP114" s="169">
        <v>523285.31142586237</v>
      </c>
      <c r="DQ114" s="170">
        <v>2.0700150377022402</v>
      </c>
      <c r="DR114" s="169">
        <v>262894</v>
      </c>
      <c r="DS114" s="169">
        <v>577395.79645921104</v>
      </c>
      <c r="DT114" s="170">
        <v>2.1963064826858392</v>
      </c>
      <c r="DU114" s="169">
        <v>275796</v>
      </c>
      <c r="DV114" s="169">
        <v>620343.7265095812</v>
      </c>
      <c r="DW114" s="170">
        <v>2.2492847122858244</v>
      </c>
      <c r="DX114" s="169">
        <v>268129</v>
      </c>
      <c r="DY114" s="169">
        <v>561190.53877125587</v>
      </c>
      <c r="DZ114" s="170">
        <v>2.0929871023695901</v>
      </c>
      <c r="EA114" s="169">
        <v>266377</v>
      </c>
      <c r="EB114" s="169">
        <v>554089.92350360611</v>
      </c>
      <c r="EC114" s="170">
        <v>2.080096718198666</v>
      </c>
      <c r="ED114" s="169">
        <v>265832</v>
      </c>
      <c r="EE114" s="171">
        <v>555809.33255705831</v>
      </c>
      <c r="EF114" s="172">
        <v>2.0908292927753553</v>
      </c>
    </row>
    <row r="115" spans="1:136" ht="15" customHeight="1">
      <c r="A115" s="158">
        <v>99.2</v>
      </c>
      <c r="B115" s="156">
        <v>30655</v>
      </c>
      <c r="C115" s="149">
        <v>59087.199976079304</v>
      </c>
      <c r="D115" s="150">
        <v>1.9274898051241005</v>
      </c>
      <c r="E115" s="149">
        <v>32842</v>
      </c>
      <c r="F115" s="149">
        <v>63980.259663119177</v>
      </c>
      <c r="G115" s="150">
        <v>1.948123124752426</v>
      </c>
      <c r="H115" s="149">
        <v>36225</v>
      </c>
      <c r="I115" s="149">
        <v>70080.172292409639</v>
      </c>
      <c r="J115" s="150">
        <v>1.9345803255323573</v>
      </c>
      <c r="K115" s="149">
        <v>40682</v>
      </c>
      <c r="L115" s="149">
        <v>79871.210075841096</v>
      </c>
      <c r="M115" s="150">
        <v>1.9633058865306794</v>
      </c>
      <c r="N115" s="149">
        <v>46121</v>
      </c>
      <c r="O115" s="149">
        <v>92082.45844999468</v>
      </c>
      <c r="P115" s="150">
        <v>1.9965408046225077</v>
      </c>
      <c r="Q115" s="149">
        <v>49748</v>
      </c>
      <c r="R115" s="149">
        <v>92368.956545439796</v>
      </c>
      <c r="S115" s="150">
        <v>1.8567370858213355</v>
      </c>
      <c r="T115" s="149">
        <v>55963</v>
      </c>
      <c r="U115" s="149">
        <v>103691.09582536714</v>
      </c>
      <c r="V115" s="150">
        <v>1.8528509162369269</v>
      </c>
      <c r="W115" s="149">
        <v>60835</v>
      </c>
      <c r="X115" s="149">
        <v>114305.38516243381</v>
      </c>
      <c r="Y115" s="150">
        <v>1.878941154967269</v>
      </c>
      <c r="Z115" s="149">
        <v>67279</v>
      </c>
      <c r="AA115" s="149">
        <v>125938.97254173658</v>
      </c>
      <c r="AB115" s="150">
        <v>1.8718912668401222</v>
      </c>
      <c r="AC115" s="149">
        <v>74163</v>
      </c>
      <c r="AD115" s="149">
        <v>143790.24649060075</v>
      </c>
      <c r="AE115" s="150">
        <v>1.9388407493035713</v>
      </c>
      <c r="AF115" s="149">
        <v>81240</v>
      </c>
      <c r="AG115" s="149">
        <v>156612.52070053274</v>
      </c>
      <c r="AH115" s="150">
        <v>1.9277759810503783</v>
      </c>
      <c r="AI115" s="149">
        <v>88263</v>
      </c>
      <c r="AJ115" s="149">
        <v>169114.21039329766</v>
      </c>
      <c r="AK115" s="150">
        <v>1.9160260855998286</v>
      </c>
      <c r="AL115" s="149">
        <v>98571</v>
      </c>
      <c r="AM115" s="149">
        <v>182309.89729780491</v>
      </c>
      <c r="AN115" s="150">
        <v>1.8495287386534063</v>
      </c>
      <c r="AO115" s="149">
        <v>107656</v>
      </c>
      <c r="AP115" s="149">
        <v>196664.4175066507</v>
      </c>
      <c r="AQ115" s="150">
        <v>1.8267854788088977</v>
      </c>
      <c r="AR115" s="149">
        <v>116550</v>
      </c>
      <c r="AS115" s="149">
        <v>210209.05571324265</v>
      </c>
      <c r="AT115" s="150">
        <v>1.8035955016151235</v>
      </c>
      <c r="AU115" s="149">
        <v>125761</v>
      </c>
      <c r="AV115" s="149">
        <v>233962.33729592216</v>
      </c>
      <c r="AW115" s="150">
        <v>1.8603727490710329</v>
      </c>
      <c r="AX115" s="149">
        <v>138608</v>
      </c>
      <c r="AY115" s="149">
        <v>268155.6626813754</v>
      </c>
      <c r="AZ115" s="150">
        <v>1.9346333738411592</v>
      </c>
      <c r="BA115" s="149">
        <v>144937</v>
      </c>
      <c r="BB115" s="149">
        <v>293887.0932869945</v>
      </c>
      <c r="BC115" s="150">
        <v>2.0276885356188861</v>
      </c>
      <c r="BD115" s="149">
        <v>158567</v>
      </c>
      <c r="BE115" s="149">
        <v>316448.03228489164</v>
      </c>
      <c r="BF115" s="150">
        <v>1.9956739566548629</v>
      </c>
      <c r="BG115" s="149">
        <v>167347</v>
      </c>
      <c r="BH115" s="149">
        <v>349705.85554429877</v>
      </c>
      <c r="BI115" s="150">
        <v>2.0897049576287521</v>
      </c>
      <c r="BJ115" s="149">
        <v>167673</v>
      </c>
      <c r="BK115" s="149">
        <v>355581.82256096572</v>
      </c>
      <c r="BL115" s="150">
        <v>2.1206862318975968</v>
      </c>
      <c r="BM115" s="149">
        <v>167956</v>
      </c>
      <c r="BN115" s="149">
        <v>364038.22028509103</v>
      </c>
      <c r="BO115" s="150">
        <v>2.1674618369399785</v>
      </c>
      <c r="BP115" s="149">
        <v>171434</v>
      </c>
      <c r="BQ115" s="149">
        <v>364278.63786598225</v>
      </c>
      <c r="BR115" s="150">
        <v>2.1248914326561956</v>
      </c>
      <c r="BS115" s="149">
        <v>164604</v>
      </c>
      <c r="BT115" s="149">
        <v>353204.18459619558</v>
      </c>
      <c r="BU115" s="150">
        <v>2.1457812969077033</v>
      </c>
      <c r="BV115" s="149">
        <v>172227</v>
      </c>
      <c r="BW115" s="149">
        <v>377572.95415627438</v>
      </c>
      <c r="BX115" s="150">
        <v>2.192298270052166</v>
      </c>
      <c r="BY115" s="149">
        <v>175430</v>
      </c>
      <c r="BZ115" s="149">
        <v>388759.60369204113</v>
      </c>
      <c r="CA115" s="150">
        <v>2.2160383269226536</v>
      </c>
      <c r="CB115" s="149">
        <v>184401</v>
      </c>
      <c r="CC115" s="149">
        <v>436824.35919628816</v>
      </c>
      <c r="CD115" s="150">
        <v>2.3688828108106148</v>
      </c>
      <c r="CE115" s="149">
        <v>189523</v>
      </c>
      <c r="CF115" s="149">
        <v>464638.88759341784</v>
      </c>
      <c r="CG115" s="150">
        <v>2.4516226927255151</v>
      </c>
      <c r="CH115" s="149">
        <v>202481</v>
      </c>
      <c r="CI115" s="149">
        <v>495062.2898449417</v>
      </c>
      <c r="CJ115" s="150">
        <v>2.4449814542843118</v>
      </c>
      <c r="CK115" s="149">
        <v>211104</v>
      </c>
      <c r="CL115" s="149">
        <v>502684.75236026349</v>
      </c>
      <c r="CM115" s="150">
        <v>2.3812185101194836</v>
      </c>
      <c r="CN115" s="149">
        <v>222297</v>
      </c>
      <c r="CO115" s="149">
        <v>536561.50007130345</v>
      </c>
      <c r="CP115" s="150">
        <v>2.4137145353797105</v>
      </c>
      <c r="CQ115" s="149">
        <v>232239</v>
      </c>
      <c r="CR115" s="149">
        <v>559957.58920216234</v>
      </c>
      <c r="CS115" s="150">
        <v>2.4111264223587008</v>
      </c>
      <c r="CT115" s="149">
        <v>231363</v>
      </c>
      <c r="CU115" s="149">
        <v>542522.85977534309</v>
      </c>
      <c r="CV115" s="150">
        <v>2.3448989673169138</v>
      </c>
      <c r="CW115" s="149">
        <v>236679</v>
      </c>
      <c r="CX115" s="149">
        <v>555786.1869526254</v>
      </c>
      <c r="CY115" s="150">
        <v>2.3482699646044871</v>
      </c>
      <c r="CZ115" s="149">
        <v>244596</v>
      </c>
      <c r="DA115" s="149">
        <v>587557.07826835441</v>
      </c>
      <c r="DB115" s="150">
        <v>2.4021532578960998</v>
      </c>
      <c r="DC115" s="149">
        <v>257187</v>
      </c>
      <c r="DD115" s="149">
        <v>595597.50800704514</v>
      </c>
      <c r="DE115" s="150">
        <v>2.3158149828997776</v>
      </c>
      <c r="DF115" s="149">
        <v>270805</v>
      </c>
      <c r="DG115" s="149">
        <v>606929.62968681299</v>
      </c>
      <c r="DH115" s="150">
        <v>2.2412054049475194</v>
      </c>
      <c r="DI115" s="149">
        <v>295535</v>
      </c>
      <c r="DJ115" s="149">
        <v>653576.0510940497</v>
      </c>
      <c r="DK115" s="150">
        <v>2.2115013487202861</v>
      </c>
      <c r="DL115" s="149">
        <v>298738</v>
      </c>
      <c r="DM115" s="149">
        <v>653271.17420786968</v>
      </c>
      <c r="DN115" s="150">
        <v>2.1867695914408936</v>
      </c>
      <c r="DO115" s="149">
        <v>267321</v>
      </c>
      <c r="DP115" s="149">
        <v>556142.09511802101</v>
      </c>
      <c r="DQ115" s="150">
        <v>2.0804280064716987</v>
      </c>
      <c r="DR115" s="149">
        <v>280462</v>
      </c>
      <c r="DS115" s="149">
        <v>615587.40905669588</v>
      </c>
      <c r="DT115" s="150">
        <v>2.1949048678847611</v>
      </c>
      <c r="DU115" s="149">
        <v>293603</v>
      </c>
      <c r="DV115" s="149">
        <v>662373.02347346384</v>
      </c>
      <c r="DW115" s="150">
        <v>2.2560158563552273</v>
      </c>
      <c r="DX115" s="149">
        <v>283987</v>
      </c>
      <c r="DY115" s="149">
        <v>596811.11375354161</v>
      </c>
      <c r="DZ115" s="150">
        <v>2.1015437810658293</v>
      </c>
      <c r="EA115" s="149">
        <v>282825</v>
      </c>
      <c r="EB115" s="149">
        <v>589054.55613864074</v>
      </c>
      <c r="EC115" s="150">
        <v>2.08275278401358</v>
      </c>
      <c r="ED115" s="149">
        <v>282023</v>
      </c>
      <c r="EE115" s="151">
        <v>591072.31733361748</v>
      </c>
      <c r="EF115" s="161">
        <v>2.0958301887917563</v>
      </c>
    </row>
    <row r="116" spans="1:136" ht="15" customHeight="1">
      <c r="A116" s="158">
        <v>99.3</v>
      </c>
      <c r="B116" s="156">
        <v>32281</v>
      </c>
      <c r="C116" s="149">
        <v>63030.097012183665</v>
      </c>
      <c r="D116" s="150">
        <v>1.9525447480618217</v>
      </c>
      <c r="E116" s="149">
        <v>34647</v>
      </c>
      <c r="F116" s="149">
        <v>68304.007372044929</v>
      </c>
      <c r="G116" s="150">
        <v>1.9714263102734704</v>
      </c>
      <c r="H116" s="149">
        <v>38275</v>
      </c>
      <c r="I116" s="149">
        <v>74775.195184983022</v>
      </c>
      <c r="J116" s="150">
        <v>1.9536301811883219</v>
      </c>
      <c r="K116" s="149">
        <v>42951</v>
      </c>
      <c r="L116" s="149">
        <v>85313.097358025931</v>
      </c>
      <c r="M116" s="150">
        <v>1.9862889655194509</v>
      </c>
      <c r="N116" s="149">
        <v>48611</v>
      </c>
      <c r="O116" s="149">
        <v>98476.524600791323</v>
      </c>
      <c r="P116" s="150">
        <v>2.0258074222046725</v>
      </c>
      <c r="Q116" s="149">
        <v>52304</v>
      </c>
      <c r="R116" s="149">
        <v>98275.099494546797</v>
      </c>
      <c r="S116" s="150">
        <v>1.878921296546092</v>
      </c>
      <c r="T116" s="149">
        <v>59016</v>
      </c>
      <c r="U116" s="149">
        <v>110297.96456256855</v>
      </c>
      <c r="V116" s="150">
        <v>1.8689501925336951</v>
      </c>
      <c r="W116" s="149">
        <v>64092</v>
      </c>
      <c r="X116" s="149">
        <v>121718.29460304879</v>
      </c>
      <c r="Y116" s="150">
        <v>1.8991183705150221</v>
      </c>
      <c r="Z116" s="149">
        <v>70912</v>
      </c>
      <c r="AA116" s="149">
        <v>134067.25960172593</v>
      </c>
      <c r="AB116" s="150">
        <v>1.8906145589142309</v>
      </c>
      <c r="AC116" s="149">
        <v>78407</v>
      </c>
      <c r="AD116" s="149">
        <v>153436.92392800716</v>
      </c>
      <c r="AE116" s="150">
        <v>1.9569288957364415</v>
      </c>
      <c r="AF116" s="149">
        <v>86345</v>
      </c>
      <c r="AG116" s="149">
        <v>167028.74371461454</v>
      </c>
      <c r="AH116" s="150">
        <v>1.934434463079675</v>
      </c>
      <c r="AI116" s="149">
        <v>93503</v>
      </c>
      <c r="AJ116" s="149">
        <v>180303.95494210758</v>
      </c>
      <c r="AK116" s="150">
        <v>1.9283226735196473</v>
      </c>
      <c r="AL116" s="149">
        <v>104401</v>
      </c>
      <c r="AM116" s="149">
        <v>193871.90222588883</v>
      </c>
      <c r="AN116" s="150">
        <v>1.8569927704321685</v>
      </c>
      <c r="AO116" s="149">
        <v>113980</v>
      </c>
      <c r="AP116" s="149">
        <v>208945.18995555193</v>
      </c>
      <c r="AQ116" s="150">
        <v>1.833174152970275</v>
      </c>
      <c r="AR116" s="149">
        <v>121770</v>
      </c>
      <c r="AS116" s="149">
        <v>223217.42824777955</v>
      </c>
      <c r="AT116" s="150">
        <v>1.83310690849782</v>
      </c>
      <c r="AU116" s="149">
        <v>132893</v>
      </c>
      <c r="AV116" s="149">
        <v>248928.54177357254</v>
      </c>
      <c r="AW116" s="150">
        <v>1.8731501416445753</v>
      </c>
      <c r="AX116" s="149">
        <v>146459</v>
      </c>
      <c r="AY116" s="149">
        <v>286121.90345121064</v>
      </c>
      <c r="AZ116" s="150">
        <v>1.9535972760377351</v>
      </c>
      <c r="BA116" s="149">
        <v>152865</v>
      </c>
      <c r="BB116" s="149">
        <v>314619.81348376477</v>
      </c>
      <c r="BC116" s="150">
        <v>2.0581546690463139</v>
      </c>
      <c r="BD116" s="149">
        <v>167921</v>
      </c>
      <c r="BE116" s="149">
        <v>338328.14113758883</v>
      </c>
      <c r="BF116" s="150">
        <v>2.0148054212253905</v>
      </c>
      <c r="BG116" s="149">
        <v>176423</v>
      </c>
      <c r="BH116" s="149">
        <v>375131.10703879665</v>
      </c>
      <c r="BI116" s="150">
        <v>2.1263163365252642</v>
      </c>
      <c r="BJ116" s="149">
        <v>176886</v>
      </c>
      <c r="BK116" s="149">
        <v>381769.60992811614</v>
      </c>
      <c r="BL116" s="150">
        <v>2.15828053055706</v>
      </c>
      <c r="BM116" s="149">
        <v>178395</v>
      </c>
      <c r="BN116" s="149">
        <v>391466.93262005446</v>
      </c>
      <c r="BO116" s="150">
        <v>2.1943828729507802</v>
      </c>
      <c r="BP116" s="149">
        <v>182482</v>
      </c>
      <c r="BQ116" s="149">
        <v>390755.35365980922</v>
      </c>
      <c r="BR116" s="150">
        <v>2.1413364258382153</v>
      </c>
      <c r="BS116" s="149">
        <v>174106</v>
      </c>
      <c r="BT116" s="149">
        <v>379440.34373540024</v>
      </c>
      <c r="BU116" s="150">
        <v>2.1793639721514495</v>
      </c>
      <c r="BV116" s="149">
        <v>181642</v>
      </c>
      <c r="BW116" s="149">
        <v>406264.16273947689</v>
      </c>
      <c r="BX116" s="150">
        <v>2.2366201800215637</v>
      </c>
      <c r="BY116" s="149">
        <v>185644</v>
      </c>
      <c r="BZ116" s="149">
        <v>418504.42918144492</v>
      </c>
      <c r="CA116" s="150">
        <v>2.2543385683428765</v>
      </c>
      <c r="CB116" s="149">
        <v>196496</v>
      </c>
      <c r="CC116" s="149">
        <v>472066.5578997925</v>
      </c>
      <c r="CD116" s="150">
        <v>2.4024232447469287</v>
      </c>
      <c r="CE116" s="149">
        <v>202521</v>
      </c>
      <c r="CF116" s="149">
        <v>502923.0988276354</v>
      </c>
      <c r="CG116" s="150">
        <v>2.4833133296183378</v>
      </c>
      <c r="CH116" s="149">
        <v>216564</v>
      </c>
      <c r="CI116" s="149">
        <v>535911.72247826762</v>
      </c>
      <c r="CJ116" s="150">
        <v>2.4746113041792155</v>
      </c>
      <c r="CK116" s="149">
        <v>225949</v>
      </c>
      <c r="CL116" s="149">
        <v>543281.1262094659</v>
      </c>
      <c r="CM116" s="150">
        <v>2.4044413837169709</v>
      </c>
      <c r="CN116" s="149">
        <v>238714</v>
      </c>
      <c r="CO116" s="149">
        <v>580215.60373731749</v>
      </c>
      <c r="CP116" s="150">
        <v>2.4305889212082974</v>
      </c>
      <c r="CQ116" s="149">
        <v>249667</v>
      </c>
      <c r="CR116" s="149">
        <v>605536.39678755682</v>
      </c>
      <c r="CS116" s="150">
        <v>2.4253761882329536</v>
      </c>
      <c r="CT116" s="149">
        <v>248255</v>
      </c>
      <c r="CU116" s="149">
        <v>585831.84071715502</v>
      </c>
      <c r="CV116" s="150">
        <v>2.3597987582008622</v>
      </c>
      <c r="CW116" s="149">
        <v>254312</v>
      </c>
      <c r="CX116" s="149">
        <v>600153.69687642297</v>
      </c>
      <c r="CY116" s="150">
        <v>2.3599110418557636</v>
      </c>
      <c r="CZ116" s="149">
        <v>263378</v>
      </c>
      <c r="DA116" s="149">
        <v>635281.46464707924</v>
      </c>
      <c r="DB116" s="150">
        <v>2.4120521252613325</v>
      </c>
      <c r="DC116" s="149">
        <v>276051</v>
      </c>
      <c r="DD116" s="149">
        <v>642790.18772647704</v>
      </c>
      <c r="DE116" s="150">
        <v>2.3285196855888115</v>
      </c>
      <c r="DF116" s="149">
        <v>291222</v>
      </c>
      <c r="DG116" s="149">
        <v>653486.61576902226</v>
      </c>
      <c r="DH116" s="150">
        <v>2.2439465966479943</v>
      </c>
      <c r="DI116" s="149">
        <v>319076</v>
      </c>
      <c r="DJ116" s="149">
        <v>703100.71178480773</v>
      </c>
      <c r="DK116" s="150">
        <v>2.2035524821196448</v>
      </c>
      <c r="DL116" s="149">
        <v>321498</v>
      </c>
      <c r="DM116" s="149">
        <v>702429.49805702374</v>
      </c>
      <c r="DN116" s="150">
        <v>2.1848642854917411</v>
      </c>
      <c r="DO116" s="149">
        <v>285669</v>
      </c>
      <c r="DP116" s="149">
        <v>596200.44005163375</v>
      </c>
      <c r="DQ116" s="150">
        <v>2.0870323348057847</v>
      </c>
      <c r="DR116" s="149">
        <v>299939</v>
      </c>
      <c r="DS116" s="149">
        <v>662100.58068230783</v>
      </c>
      <c r="DT116" s="150">
        <v>2.2074507839337594</v>
      </c>
      <c r="DU116" s="149">
        <v>316911</v>
      </c>
      <c r="DV116" s="149">
        <v>713396.96370622155</v>
      </c>
      <c r="DW116" s="150">
        <v>2.2510956189788982</v>
      </c>
      <c r="DX116" s="149">
        <v>302335</v>
      </c>
      <c r="DY116" s="149">
        <v>640203.10598809528</v>
      </c>
      <c r="DZ116" s="150">
        <v>2.1175289198673499</v>
      </c>
      <c r="EA116" s="149">
        <v>302506</v>
      </c>
      <c r="EB116" s="149">
        <v>631440.95971859014</v>
      </c>
      <c r="EC116" s="150">
        <v>2.0873667289858386</v>
      </c>
      <c r="ED116" s="149">
        <v>301369</v>
      </c>
      <c r="EE116" s="151">
        <v>633884.57856001379</v>
      </c>
      <c r="EF116" s="161">
        <v>2.1033503066341055</v>
      </c>
    </row>
    <row r="117" spans="1:136" ht="15" customHeight="1">
      <c r="A117" s="158">
        <v>99.4</v>
      </c>
      <c r="B117" s="156">
        <v>34511</v>
      </c>
      <c r="C117" s="149">
        <v>67988.474655077836</v>
      </c>
      <c r="D117" s="150">
        <v>1.9700522921699701</v>
      </c>
      <c r="E117" s="149">
        <v>36924</v>
      </c>
      <c r="F117" s="149">
        <v>73731.848127445963</v>
      </c>
      <c r="G117" s="150">
        <v>1.9968542987608591</v>
      </c>
      <c r="H117" s="149">
        <v>40855</v>
      </c>
      <c r="I117" s="149">
        <v>80652.560968544698</v>
      </c>
      <c r="J117" s="150">
        <v>1.9741172676182768</v>
      </c>
      <c r="K117" s="149">
        <v>45808</v>
      </c>
      <c r="L117" s="149">
        <v>92145.44719643693</v>
      </c>
      <c r="M117" s="150">
        <v>2.0115579635966845</v>
      </c>
      <c r="N117" s="149">
        <v>51749</v>
      </c>
      <c r="O117" s="149">
        <v>106537.27732460726</v>
      </c>
      <c r="P117" s="150">
        <v>2.0587311315118604</v>
      </c>
      <c r="Q117" s="149">
        <v>55668</v>
      </c>
      <c r="R117" s="149">
        <v>105689.96364669366</v>
      </c>
      <c r="S117" s="150">
        <v>1.8985766265483521</v>
      </c>
      <c r="T117" s="149">
        <v>62758</v>
      </c>
      <c r="U117" s="149">
        <v>118544.80219705042</v>
      </c>
      <c r="V117" s="150">
        <v>1.8889193759688074</v>
      </c>
      <c r="W117" s="149">
        <v>68082</v>
      </c>
      <c r="X117" s="149">
        <v>131002.8442741761</v>
      </c>
      <c r="Y117" s="150">
        <v>1.9241920665399972</v>
      </c>
      <c r="Z117" s="149">
        <v>75354</v>
      </c>
      <c r="AA117" s="149">
        <v>144236.97938207764</v>
      </c>
      <c r="AB117" s="150">
        <v>1.9141250548355448</v>
      </c>
      <c r="AC117" s="149">
        <v>83531</v>
      </c>
      <c r="AD117" s="149">
        <v>165527.29324647537</v>
      </c>
      <c r="AE117" s="150">
        <v>1.9816270994777432</v>
      </c>
      <c r="AF117" s="149">
        <v>92767</v>
      </c>
      <c r="AG117" s="149">
        <v>179962.20537477671</v>
      </c>
      <c r="AH117" s="150">
        <v>1.9399377512992411</v>
      </c>
      <c r="AI117" s="149">
        <v>100124</v>
      </c>
      <c r="AJ117" s="149">
        <v>194241.44984872555</v>
      </c>
      <c r="AK117" s="150">
        <v>1.9400088874667967</v>
      </c>
      <c r="AL117" s="149">
        <v>111758</v>
      </c>
      <c r="AM117" s="149">
        <v>208195.20267475906</v>
      </c>
      <c r="AN117" s="150">
        <v>1.8629109564841806</v>
      </c>
      <c r="AO117" s="149">
        <v>121963</v>
      </c>
      <c r="AP117" s="149">
        <v>224134.05110236775</v>
      </c>
      <c r="AQ117" s="150">
        <v>1.8377216951236666</v>
      </c>
      <c r="AR117" s="149">
        <v>131084</v>
      </c>
      <c r="AS117" s="149">
        <v>239404.95474998397</v>
      </c>
      <c r="AT117" s="150">
        <v>1.8263476454028253</v>
      </c>
      <c r="AU117" s="149">
        <v>141854</v>
      </c>
      <c r="AV117" s="149">
        <v>267551.11930582882</v>
      </c>
      <c r="AW117" s="150">
        <v>1.8861020436916043</v>
      </c>
      <c r="AX117" s="149">
        <v>156359</v>
      </c>
      <c r="AY117" s="149">
        <v>308608.05738680984</v>
      </c>
      <c r="AZ117" s="150">
        <v>1.9737147038981437</v>
      </c>
      <c r="BA117" s="149">
        <v>162914</v>
      </c>
      <c r="BB117" s="149">
        <v>340777.64469312539</v>
      </c>
      <c r="BC117" s="150">
        <v>2.0917640269904698</v>
      </c>
      <c r="BD117" s="149">
        <v>180627</v>
      </c>
      <c r="BE117" s="149">
        <v>365685.29567398556</v>
      </c>
      <c r="BF117" s="150">
        <v>2.0245328531946249</v>
      </c>
      <c r="BG117" s="149">
        <v>187815</v>
      </c>
      <c r="BH117" s="149">
        <v>407339.12460961338</v>
      </c>
      <c r="BI117" s="150">
        <v>2.1688316940053425</v>
      </c>
      <c r="BJ117" s="149">
        <v>187516</v>
      </c>
      <c r="BK117" s="149">
        <v>415008.49766459654</v>
      </c>
      <c r="BL117" s="150">
        <v>2.213189795348645</v>
      </c>
      <c r="BM117" s="149">
        <v>188780</v>
      </c>
      <c r="BN117" s="149">
        <v>425959.10284683859</v>
      </c>
      <c r="BO117" s="150">
        <v>2.256378339055189</v>
      </c>
      <c r="BP117" s="149">
        <v>193184</v>
      </c>
      <c r="BQ117" s="149">
        <v>424965.56854889414</v>
      </c>
      <c r="BR117" s="150">
        <v>2.1997969218408056</v>
      </c>
      <c r="BS117" s="149">
        <v>186859</v>
      </c>
      <c r="BT117" s="149">
        <v>411560.91606979485</v>
      </c>
      <c r="BU117" s="150">
        <v>2.2025212383122827</v>
      </c>
      <c r="BV117" s="149">
        <v>193934</v>
      </c>
      <c r="BW117" s="149">
        <v>442734.50990370754</v>
      </c>
      <c r="BX117" s="150">
        <v>2.2829133102174324</v>
      </c>
      <c r="BY117" s="149">
        <v>198781</v>
      </c>
      <c r="BZ117" s="149">
        <v>456060.59151888744</v>
      </c>
      <c r="CA117" s="150">
        <v>2.2942866346325226</v>
      </c>
      <c r="CB117" s="149">
        <v>213002</v>
      </c>
      <c r="CC117" s="149">
        <v>516659.70955200243</v>
      </c>
      <c r="CD117" s="150">
        <v>2.4256096635336872</v>
      </c>
      <c r="CE117" s="149">
        <v>220416</v>
      </c>
      <c r="CF117" s="149">
        <v>551684.34921073716</v>
      </c>
      <c r="CG117" s="150">
        <v>2.5029233322931965</v>
      </c>
      <c r="CH117" s="149">
        <v>234626</v>
      </c>
      <c r="CI117" s="149">
        <v>587639.9917422944</v>
      </c>
      <c r="CJ117" s="150">
        <v>2.5045817247120712</v>
      </c>
      <c r="CK117" s="149">
        <v>246211</v>
      </c>
      <c r="CL117" s="149">
        <v>594563.9714504407</v>
      </c>
      <c r="CM117" s="150">
        <v>2.4148554347711544</v>
      </c>
      <c r="CN117" s="149">
        <v>260501</v>
      </c>
      <c r="CO117" s="149">
        <v>635536.36711804697</v>
      </c>
      <c r="CP117" s="150">
        <v>2.4396695871342029</v>
      </c>
      <c r="CQ117" s="149">
        <v>272709</v>
      </c>
      <c r="CR117" s="149">
        <v>662873.27745257434</v>
      </c>
      <c r="CS117" s="150">
        <v>2.4306982074393377</v>
      </c>
      <c r="CT117" s="149">
        <v>270478</v>
      </c>
      <c r="CU117" s="149">
        <v>640335.18354417349</v>
      </c>
      <c r="CV117" s="150">
        <v>2.3674205796559185</v>
      </c>
      <c r="CW117" s="149">
        <v>276593</v>
      </c>
      <c r="CX117" s="149">
        <v>655920.93337350129</v>
      </c>
      <c r="CY117" s="150">
        <v>2.3714299833094161</v>
      </c>
      <c r="CZ117" s="149">
        <v>285999</v>
      </c>
      <c r="DA117" s="149">
        <v>695348.09870000964</v>
      </c>
      <c r="DB117" s="150">
        <v>2.4312955594250667</v>
      </c>
      <c r="DC117" s="149">
        <v>301746</v>
      </c>
      <c r="DD117" s="149">
        <v>701833.37149702699</v>
      </c>
      <c r="DE117" s="150">
        <v>2.3259077883286836</v>
      </c>
      <c r="DF117" s="149">
        <v>318448</v>
      </c>
      <c r="DG117" s="149">
        <v>711630.57757021778</v>
      </c>
      <c r="DH117" s="150">
        <v>2.2346837711972372</v>
      </c>
      <c r="DI117" s="149">
        <v>347721</v>
      </c>
      <c r="DJ117" s="149">
        <v>764934.47788329038</v>
      </c>
      <c r="DK117" s="150">
        <v>2.1998512539745669</v>
      </c>
      <c r="DL117" s="149">
        <v>348014</v>
      </c>
      <c r="DM117" s="149">
        <v>763738.620389477</v>
      </c>
      <c r="DN117" s="150">
        <v>2.1945629210016753</v>
      </c>
      <c r="DO117" s="149">
        <v>310252</v>
      </c>
      <c r="DP117" s="149">
        <v>645913.34165119904</v>
      </c>
      <c r="DQ117" s="150">
        <v>2.0818990422340518</v>
      </c>
      <c r="DR117" s="149">
        <v>324623</v>
      </c>
      <c r="DS117" s="149">
        <v>720317.13341127592</v>
      </c>
      <c r="DT117" s="150">
        <v>2.2189343743705034</v>
      </c>
      <c r="DU117" s="149">
        <v>343734</v>
      </c>
      <c r="DV117" s="149">
        <v>777332.94086616358</v>
      </c>
      <c r="DW117" s="150">
        <v>2.2614374512447522</v>
      </c>
      <c r="DX117" s="149">
        <v>328046</v>
      </c>
      <c r="DY117" s="149">
        <v>694211.16771325131</v>
      </c>
      <c r="DZ117" s="150">
        <v>2.1162006782989318</v>
      </c>
      <c r="EA117" s="149">
        <v>326772</v>
      </c>
      <c r="EB117" s="149">
        <v>684317.75172380602</v>
      </c>
      <c r="EC117" s="150">
        <v>2.0941749957885194</v>
      </c>
      <c r="ED117" s="149">
        <v>325235</v>
      </c>
      <c r="EE117" s="151">
        <v>687390.72797375568</v>
      </c>
      <c r="EF117" s="161">
        <v>2.113520156114058</v>
      </c>
    </row>
    <row r="118" spans="1:136" ht="15" customHeight="1">
      <c r="A118" s="158">
        <v>99.5</v>
      </c>
      <c r="B118" s="156">
        <v>37587</v>
      </c>
      <c r="C118" s="149">
        <v>74377.78420509593</v>
      </c>
      <c r="D118" s="150">
        <v>1.9788167240028716</v>
      </c>
      <c r="E118" s="149">
        <v>39968</v>
      </c>
      <c r="F118" s="149">
        <v>80805.407322152489</v>
      </c>
      <c r="G118" s="150">
        <v>2.0217525851219098</v>
      </c>
      <c r="H118" s="149">
        <v>44281</v>
      </c>
      <c r="I118" s="149">
        <v>88287.277499892472</v>
      </c>
      <c r="J118" s="150">
        <v>1.9937959282738076</v>
      </c>
      <c r="K118" s="149">
        <v>49622</v>
      </c>
      <c r="L118" s="149">
        <v>101051.92731515216</v>
      </c>
      <c r="M118" s="150">
        <v>2.0364339872466277</v>
      </c>
      <c r="N118" s="149">
        <v>55975</v>
      </c>
      <c r="O118" s="149">
        <v>117095.73624484322</v>
      </c>
      <c r="P118" s="150">
        <v>2.0919291870449883</v>
      </c>
      <c r="Q118" s="149">
        <v>59625</v>
      </c>
      <c r="R118" s="149">
        <v>115291.75531484636</v>
      </c>
      <c r="S118" s="150">
        <v>1.9336143449030836</v>
      </c>
      <c r="T118" s="149">
        <v>67582</v>
      </c>
      <c r="U118" s="149">
        <v>129242.55681655597</v>
      </c>
      <c r="V118" s="150">
        <v>1.9123813562273382</v>
      </c>
      <c r="W118" s="149">
        <v>73252</v>
      </c>
      <c r="X118" s="149">
        <v>143095.22119841035</v>
      </c>
      <c r="Y118" s="150">
        <v>1.9534650412058421</v>
      </c>
      <c r="Z118" s="149">
        <v>81093</v>
      </c>
      <c r="AA118" s="149">
        <v>157467.17163893781</v>
      </c>
      <c r="AB118" s="150">
        <v>1.9418096708586168</v>
      </c>
      <c r="AC118" s="149">
        <v>92321</v>
      </c>
      <c r="AD118" s="149">
        <v>181135.05038193142</v>
      </c>
      <c r="AE118" s="150">
        <v>1.9620135221881416</v>
      </c>
      <c r="AF118" s="149">
        <v>101030</v>
      </c>
      <c r="AG118" s="149">
        <v>196611.6363496361</v>
      </c>
      <c r="AH118" s="150">
        <v>1.9460718237121262</v>
      </c>
      <c r="AI118" s="149">
        <v>108710</v>
      </c>
      <c r="AJ118" s="149">
        <v>212245.74919569385</v>
      </c>
      <c r="AK118" s="150">
        <v>1.952403175381233</v>
      </c>
      <c r="AL118" s="149">
        <v>121228</v>
      </c>
      <c r="AM118" s="149">
        <v>226577.2483215222</v>
      </c>
      <c r="AN118" s="150">
        <v>1.8690174573656433</v>
      </c>
      <c r="AO118" s="149">
        <v>132220</v>
      </c>
      <c r="AP118" s="149">
        <v>243587.24868146348</v>
      </c>
      <c r="AQ118" s="150">
        <v>1.8422874654474624</v>
      </c>
      <c r="AR118" s="149">
        <v>139339</v>
      </c>
      <c r="AS118" s="149">
        <v>260247.16714635471</v>
      </c>
      <c r="AT118" s="150">
        <v>1.8677266748459134</v>
      </c>
      <c r="AU118" s="149">
        <v>153464</v>
      </c>
      <c r="AV118" s="149">
        <v>291582.95919836906</v>
      </c>
      <c r="AW118" s="150">
        <v>1.9000088567896645</v>
      </c>
      <c r="AX118" s="149">
        <v>169321</v>
      </c>
      <c r="AY118" s="149">
        <v>337824.4454807674</v>
      </c>
      <c r="AZ118" s="150">
        <v>1.9951715704535611</v>
      </c>
      <c r="BA118" s="149">
        <v>176289</v>
      </c>
      <c r="BB118" s="149">
        <v>375082.56251589709</v>
      </c>
      <c r="BC118" s="150">
        <v>2.127657213529472</v>
      </c>
      <c r="BD118" s="149">
        <v>194045</v>
      </c>
      <c r="BE118" s="149">
        <v>401483.47466109227</v>
      </c>
      <c r="BF118" s="150">
        <v>2.0690225188028153</v>
      </c>
      <c r="BG118" s="149">
        <v>202846</v>
      </c>
      <c r="BH118" s="149">
        <v>449817.53535095102</v>
      </c>
      <c r="BI118" s="150">
        <v>2.2175321936392685</v>
      </c>
      <c r="BJ118" s="149">
        <v>203036</v>
      </c>
      <c r="BK118" s="149">
        <v>459062.53592937154</v>
      </c>
      <c r="BL118" s="150">
        <v>2.2609908387151614</v>
      </c>
      <c r="BM118" s="149">
        <v>203108</v>
      </c>
      <c r="BN118" s="149">
        <v>472412.52934728208</v>
      </c>
      <c r="BO118" s="150">
        <v>2.3259178828371216</v>
      </c>
      <c r="BP118" s="149">
        <v>213697</v>
      </c>
      <c r="BQ118" s="149">
        <v>468944.71310553665</v>
      </c>
      <c r="BR118" s="150">
        <v>2.1944375124851385</v>
      </c>
      <c r="BS118" s="149">
        <v>196202</v>
      </c>
      <c r="BT118" s="149">
        <v>456600.76558794233</v>
      </c>
      <c r="BU118" s="150">
        <v>2.327197304757048</v>
      </c>
      <c r="BV118" s="149">
        <v>210607</v>
      </c>
      <c r="BW118" s="149">
        <v>490889.2719852709</v>
      </c>
      <c r="BX118" s="150">
        <v>2.3308307510446991</v>
      </c>
      <c r="BY118" s="149">
        <v>216010</v>
      </c>
      <c r="BZ118" s="149">
        <v>506154.50328083063</v>
      </c>
      <c r="CA118" s="150">
        <v>2.3431994041055071</v>
      </c>
      <c r="CB118" s="149">
        <v>233668</v>
      </c>
      <c r="CC118" s="149">
        <v>575489.01241813833</v>
      </c>
      <c r="CD118" s="150">
        <v>2.4628490525794646</v>
      </c>
      <c r="CE118" s="149">
        <v>243089</v>
      </c>
      <c r="CF118" s="149">
        <v>615821.15703516989</v>
      </c>
      <c r="CG118" s="150">
        <v>2.5333156047174898</v>
      </c>
      <c r="CH118" s="149">
        <v>259445</v>
      </c>
      <c r="CI118" s="149">
        <v>656040.34326845116</v>
      </c>
      <c r="CJ118" s="150">
        <v>2.5286297414421215</v>
      </c>
      <c r="CK118" s="149">
        <v>271876</v>
      </c>
      <c r="CL118" s="149">
        <v>661747.76288886147</v>
      </c>
      <c r="CM118" s="150">
        <v>2.4340058073859461</v>
      </c>
      <c r="CN118" s="149">
        <v>289240</v>
      </c>
      <c r="CO118" s="149">
        <v>707747.25698315061</v>
      </c>
      <c r="CP118" s="150">
        <v>2.4469204016842436</v>
      </c>
      <c r="CQ118" s="149">
        <v>302721</v>
      </c>
      <c r="CR118" s="149">
        <v>738174.57261974656</v>
      </c>
      <c r="CS118" s="150">
        <v>2.4384650309022056</v>
      </c>
      <c r="CT118" s="149">
        <v>299071</v>
      </c>
      <c r="CU118" s="149">
        <v>711684.51485931338</v>
      </c>
      <c r="CV118" s="150">
        <v>2.3796507012024346</v>
      </c>
      <c r="CW118" s="149">
        <v>304308</v>
      </c>
      <c r="CX118" s="149">
        <v>729275.61775543948</v>
      </c>
      <c r="CY118" s="150">
        <v>2.3965049152682134</v>
      </c>
      <c r="CZ118" s="149">
        <v>317960</v>
      </c>
      <c r="DA118" s="149">
        <v>774132.02773190429</v>
      </c>
      <c r="DB118" s="150">
        <v>2.4346836952192237</v>
      </c>
      <c r="DC118" s="149">
        <v>334924</v>
      </c>
      <c r="DD118" s="149">
        <v>778711.42544220842</v>
      </c>
      <c r="DE118" s="150">
        <v>2.3250391893152131</v>
      </c>
      <c r="DF118" s="149">
        <v>352425</v>
      </c>
      <c r="DG118" s="149">
        <v>787218.75362594903</v>
      </c>
      <c r="DH118" s="150">
        <v>2.2337199507014232</v>
      </c>
      <c r="DI118" s="149">
        <v>384980</v>
      </c>
      <c r="DJ118" s="149">
        <v>844813.5779970747</v>
      </c>
      <c r="DK118" s="150">
        <v>2.1944349784328399</v>
      </c>
      <c r="DL118" s="149">
        <v>383229</v>
      </c>
      <c r="DM118" s="149">
        <v>843422.71647177462</v>
      </c>
      <c r="DN118" s="150">
        <v>2.2008321825116957</v>
      </c>
      <c r="DO118" s="149">
        <v>340483</v>
      </c>
      <c r="DP118" s="149">
        <v>710335.92518968228</v>
      </c>
      <c r="DQ118" s="150">
        <v>2.086259593547056</v>
      </c>
      <c r="DR118" s="149">
        <v>355161</v>
      </c>
      <c r="DS118" s="149">
        <v>796825.09156296728</v>
      </c>
      <c r="DT118" s="150">
        <v>2.2435602207533125</v>
      </c>
      <c r="DU118" s="149">
        <v>380470</v>
      </c>
      <c r="DV118" s="149">
        <v>860477.95508784021</v>
      </c>
      <c r="DW118" s="150">
        <v>2.2616184064127007</v>
      </c>
      <c r="DX118" s="149">
        <v>359756</v>
      </c>
      <c r="DY118" s="149">
        <v>764668.79736053979</v>
      </c>
      <c r="DZ118" s="150">
        <v>2.1255206233128559</v>
      </c>
      <c r="EA118" s="149">
        <v>357927</v>
      </c>
      <c r="EB118" s="149">
        <v>752853.46976940602</v>
      </c>
      <c r="EC118" s="150">
        <v>2.1033715527730683</v>
      </c>
      <c r="ED118" s="149">
        <v>355971</v>
      </c>
      <c r="EE118" s="151">
        <v>756890.68920417456</v>
      </c>
      <c r="EF118" s="161">
        <v>2.1262706490252703</v>
      </c>
    </row>
    <row r="119" spans="1:136" ht="15" customHeight="1">
      <c r="A119" s="158">
        <v>99.6</v>
      </c>
      <c r="B119" s="156">
        <v>42219</v>
      </c>
      <c r="C119" s="149">
        <v>82999.415522221519</v>
      </c>
      <c r="D119" s="150">
        <v>1.965925661958396</v>
      </c>
      <c r="E119" s="149">
        <v>44357</v>
      </c>
      <c r="F119" s="149">
        <v>90503.267486941011</v>
      </c>
      <c r="G119" s="150">
        <v>2.0403378832414503</v>
      </c>
      <c r="H119" s="149">
        <v>49167</v>
      </c>
      <c r="I119" s="149">
        <v>98718.088679969791</v>
      </c>
      <c r="J119" s="150">
        <v>2.0078119201897571</v>
      </c>
      <c r="K119" s="149">
        <v>55117</v>
      </c>
      <c r="L119" s="149">
        <v>113269.16118082979</v>
      </c>
      <c r="M119" s="150">
        <v>2.0550676049282397</v>
      </c>
      <c r="N119" s="149">
        <v>62161</v>
      </c>
      <c r="O119" s="149">
        <v>131657.66476130579</v>
      </c>
      <c r="P119" s="150">
        <v>2.1180107263606729</v>
      </c>
      <c r="Q119" s="149">
        <v>67575</v>
      </c>
      <c r="R119" s="149">
        <v>128382.51136208719</v>
      </c>
      <c r="S119" s="150">
        <v>1.8998521844186043</v>
      </c>
      <c r="T119" s="149">
        <v>74243</v>
      </c>
      <c r="U119" s="149">
        <v>143875.4481900988</v>
      </c>
      <c r="V119" s="150">
        <v>1.937899171505715</v>
      </c>
      <c r="W119" s="149">
        <v>80476</v>
      </c>
      <c r="X119" s="149">
        <v>159709.77535585719</v>
      </c>
      <c r="Y119" s="150">
        <v>1.984564035934405</v>
      </c>
      <c r="Z119" s="149">
        <v>89078</v>
      </c>
      <c r="AA119" s="149">
        <v>175624.69988132553</v>
      </c>
      <c r="AB119" s="150">
        <v>1.9715833301300605</v>
      </c>
      <c r="AC119" s="149">
        <v>104473</v>
      </c>
      <c r="AD119" s="149">
        <v>201934.08458707164</v>
      </c>
      <c r="AE119" s="150">
        <v>1.9328829897396613</v>
      </c>
      <c r="AF119" s="149">
        <v>112031</v>
      </c>
      <c r="AG119" s="149">
        <v>219202.29182757885</v>
      </c>
      <c r="AH119" s="150">
        <v>1.9566217549390692</v>
      </c>
      <c r="AI119" s="149">
        <v>120279</v>
      </c>
      <c r="AJ119" s="149">
        <v>236760.92503510337</v>
      </c>
      <c r="AK119" s="150">
        <v>1.9684311063037052</v>
      </c>
      <c r="AL119" s="149">
        <v>133788</v>
      </c>
      <c r="AM119" s="149">
        <v>251423.55873234462</v>
      </c>
      <c r="AN119" s="150">
        <v>1.879268385298716</v>
      </c>
      <c r="AO119" s="149">
        <v>145766</v>
      </c>
      <c r="AP119" s="149">
        <v>269819.33215865196</v>
      </c>
      <c r="AQ119" s="150">
        <v>1.8510443598551922</v>
      </c>
      <c r="AR119" s="149">
        <v>156168</v>
      </c>
      <c r="AS119" s="149">
        <v>288534.38770834525</v>
      </c>
      <c r="AT119" s="150">
        <v>1.8475896964060836</v>
      </c>
      <c r="AU119" s="149">
        <v>169178</v>
      </c>
      <c r="AV119" s="149">
        <v>324256.18208175548</v>
      </c>
      <c r="AW119" s="150">
        <v>1.916656906227497</v>
      </c>
      <c r="AX119" s="149">
        <v>187200</v>
      </c>
      <c r="AY119" s="149">
        <v>377846.79090568499</v>
      </c>
      <c r="AZ119" s="150">
        <v>2.0184123445816504</v>
      </c>
      <c r="BA119" s="149">
        <v>195298</v>
      </c>
      <c r="BB119" s="149">
        <v>422558.66270366474</v>
      </c>
      <c r="BC119" s="150">
        <v>2.1636609832341587</v>
      </c>
      <c r="BD119" s="149">
        <v>209192</v>
      </c>
      <c r="BE119" s="149">
        <v>451455.24936905823</v>
      </c>
      <c r="BF119" s="150">
        <v>2.1580904115313122</v>
      </c>
      <c r="BG119" s="149">
        <v>224077</v>
      </c>
      <c r="BH119" s="149">
        <v>509076.67702316679</v>
      </c>
      <c r="BI119" s="150">
        <v>2.2718827770059704</v>
      </c>
      <c r="BJ119" s="149">
        <v>219250</v>
      </c>
      <c r="BK119" s="149">
        <v>521078.02106991661</v>
      </c>
      <c r="BL119" s="150">
        <v>2.3766386365788672</v>
      </c>
      <c r="BM119" s="149">
        <v>226210</v>
      </c>
      <c r="BN119" s="149">
        <v>536936.9478809695</v>
      </c>
      <c r="BO119" s="150">
        <v>2.3736216253966202</v>
      </c>
      <c r="BP119" s="149">
        <v>234778</v>
      </c>
      <c r="BQ119" s="149">
        <v>529963.85966875497</v>
      </c>
      <c r="BR119" s="150">
        <v>2.2572977862864279</v>
      </c>
      <c r="BS119" s="149">
        <v>214593</v>
      </c>
      <c r="BT119" s="149">
        <v>519679.79374316434</v>
      </c>
      <c r="BU119" s="150">
        <v>2.4216996534983171</v>
      </c>
      <c r="BV119" s="149">
        <v>235433</v>
      </c>
      <c r="BW119" s="149">
        <v>558062.05941054202</v>
      </c>
      <c r="BX119" s="150">
        <v>2.3703646447632321</v>
      </c>
      <c r="BY119" s="149">
        <v>240816</v>
      </c>
      <c r="BZ119" s="149">
        <v>575884.65549079981</v>
      </c>
      <c r="CA119" s="150">
        <v>2.3913886763786452</v>
      </c>
      <c r="CB119" s="149">
        <v>263583</v>
      </c>
      <c r="CC119" s="149">
        <v>657504.67215186998</v>
      </c>
      <c r="CD119" s="150">
        <v>2.494488158006662</v>
      </c>
      <c r="CE119" s="149">
        <v>274836</v>
      </c>
      <c r="CF119" s="149">
        <v>705212.99455674028</v>
      </c>
      <c r="CG119" s="150">
        <v>2.5659411232762093</v>
      </c>
      <c r="CH119" s="149">
        <v>293498</v>
      </c>
      <c r="CI119" s="149">
        <v>751406.67459411616</v>
      </c>
      <c r="CJ119" s="150">
        <v>2.5601764734141841</v>
      </c>
      <c r="CK119" s="149">
        <v>308435</v>
      </c>
      <c r="CL119" s="149">
        <v>754841.49580848054</v>
      </c>
      <c r="CM119" s="150">
        <v>2.4473276243243487</v>
      </c>
      <c r="CN119" s="149">
        <v>330625</v>
      </c>
      <c r="CO119" s="149">
        <v>807492.02722609648</v>
      </c>
      <c r="CP119" s="150">
        <v>2.4423199311186283</v>
      </c>
      <c r="CQ119" s="149">
        <v>343597</v>
      </c>
      <c r="CR119" s="149">
        <v>842177.73170801648</v>
      </c>
      <c r="CS119" s="150">
        <v>2.4510625287997754</v>
      </c>
      <c r="CT119" s="149">
        <v>340527</v>
      </c>
      <c r="CU119" s="149">
        <v>810080.46274274879</v>
      </c>
      <c r="CV119" s="150">
        <v>2.3789022977407042</v>
      </c>
      <c r="CW119" s="149">
        <v>342956</v>
      </c>
      <c r="CX119" s="149">
        <v>830980.38822137273</v>
      </c>
      <c r="CY119" s="150">
        <v>2.4229941689936108</v>
      </c>
      <c r="CZ119" s="149">
        <v>361808</v>
      </c>
      <c r="DA119" s="149">
        <v>883216.98339440278</v>
      </c>
      <c r="DB119" s="150">
        <v>2.4411206590081003</v>
      </c>
      <c r="DC119" s="149">
        <v>381713</v>
      </c>
      <c r="DD119" s="149">
        <v>884104.99241892935</v>
      </c>
      <c r="DE119" s="150">
        <v>2.3161511198699793</v>
      </c>
      <c r="DF119" s="149">
        <v>398083</v>
      </c>
      <c r="DG119" s="149">
        <v>890623.95534959924</v>
      </c>
      <c r="DH119" s="150">
        <v>2.2372820626592929</v>
      </c>
      <c r="DI119" s="149">
        <v>432214</v>
      </c>
      <c r="DJ119" s="149">
        <v>953594.56146470353</v>
      </c>
      <c r="DK119" s="150">
        <v>2.2063018816250826</v>
      </c>
      <c r="DL119" s="149">
        <v>428847</v>
      </c>
      <c r="DM119" s="149">
        <v>952943.91218757932</v>
      </c>
      <c r="DN119" s="150">
        <v>2.2221069803160085</v>
      </c>
      <c r="DO119" s="149">
        <v>381602</v>
      </c>
      <c r="DP119" s="149">
        <v>797727.74756091519</v>
      </c>
      <c r="DQ119" s="150">
        <v>2.0904705624208342</v>
      </c>
      <c r="DR119" s="149">
        <v>398749</v>
      </c>
      <c r="DS119" s="149">
        <v>902096.96131045441</v>
      </c>
      <c r="DT119" s="150">
        <v>2.2623178022025243</v>
      </c>
      <c r="DU119" s="149">
        <v>428879</v>
      </c>
      <c r="DV119" s="149">
        <v>974797.32052505692</v>
      </c>
      <c r="DW119" s="150">
        <v>2.2728958996011857</v>
      </c>
      <c r="DX119" s="149">
        <v>402737</v>
      </c>
      <c r="DY119" s="149">
        <v>860985.85867074155</v>
      </c>
      <c r="DZ119" s="150">
        <v>2.1378365004227113</v>
      </c>
      <c r="EA119" s="149">
        <v>400278</v>
      </c>
      <c r="EB119" s="149">
        <v>846592.14146312152</v>
      </c>
      <c r="EC119" s="150">
        <v>2.1150104214149206</v>
      </c>
      <c r="ED119" s="149">
        <v>398013</v>
      </c>
      <c r="EE119" s="151">
        <v>852170.82634593558</v>
      </c>
      <c r="EF119" s="161">
        <v>2.1410627953004941</v>
      </c>
    </row>
    <row r="120" spans="1:136" ht="15" customHeight="1">
      <c r="A120" s="158">
        <v>99.7</v>
      </c>
      <c r="B120" s="156">
        <v>48266</v>
      </c>
      <c r="C120" s="149">
        <v>95639.297929939639</v>
      </c>
      <c r="D120" s="150">
        <v>1.9815045359039414</v>
      </c>
      <c r="E120" s="149">
        <v>51360</v>
      </c>
      <c r="F120" s="149">
        <v>104820.02661189107</v>
      </c>
      <c r="G120" s="150">
        <v>2.040888368611586</v>
      </c>
      <c r="H120" s="149">
        <v>56845</v>
      </c>
      <c r="I120" s="149">
        <v>114063.45358760023</v>
      </c>
      <c r="J120" s="150">
        <v>2.0065696822517411</v>
      </c>
      <c r="K120" s="149">
        <v>63889</v>
      </c>
      <c r="L120" s="149">
        <v>131319.22078373199</v>
      </c>
      <c r="M120" s="150">
        <v>2.0554277071754448</v>
      </c>
      <c r="N120" s="149">
        <v>72269</v>
      </c>
      <c r="O120" s="149">
        <v>153293.22095111987</v>
      </c>
      <c r="P120" s="150">
        <v>2.1211476698324301</v>
      </c>
      <c r="Q120" s="149">
        <v>76771</v>
      </c>
      <c r="R120" s="149">
        <v>147167.99150304057</v>
      </c>
      <c r="S120" s="150">
        <v>1.9169737466366279</v>
      </c>
      <c r="T120" s="149">
        <v>84388</v>
      </c>
      <c r="U120" s="149">
        <v>165529.93394055116</v>
      </c>
      <c r="V120" s="150">
        <v>1.9615340325704029</v>
      </c>
      <c r="W120" s="149">
        <v>91689</v>
      </c>
      <c r="X120" s="149">
        <v>184407.70346885078</v>
      </c>
      <c r="Y120" s="150">
        <v>2.0112303926190798</v>
      </c>
      <c r="Z120" s="149">
        <v>101406</v>
      </c>
      <c r="AA120" s="149">
        <v>202588.27764569651</v>
      </c>
      <c r="AB120" s="150">
        <v>1.9977937956895697</v>
      </c>
      <c r="AC120" s="149">
        <v>118099</v>
      </c>
      <c r="AD120" s="149">
        <v>230744.36335078103</v>
      </c>
      <c r="AE120" s="150">
        <v>1.9538214832537195</v>
      </c>
      <c r="AF120" s="149">
        <v>127526</v>
      </c>
      <c r="AG120" s="149">
        <v>252507.07665035088</v>
      </c>
      <c r="AH120" s="150">
        <v>1.9800438863474967</v>
      </c>
      <c r="AI120" s="149">
        <v>136860</v>
      </c>
      <c r="AJ120" s="149">
        <v>273008.90012728283</v>
      </c>
      <c r="AK120" s="150">
        <v>1.9948041803834782</v>
      </c>
      <c r="AL120" s="149">
        <v>151329</v>
      </c>
      <c r="AM120" s="149">
        <v>287891.3958677841</v>
      </c>
      <c r="AN120" s="150">
        <v>1.902420526586339</v>
      </c>
      <c r="AO120" s="149">
        <v>164538</v>
      </c>
      <c r="AP120" s="149">
        <v>308229.09723726002</v>
      </c>
      <c r="AQ120" s="150">
        <v>1.8733003758235789</v>
      </c>
      <c r="AR120" s="149">
        <v>171072</v>
      </c>
      <c r="AS120" s="149">
        <v>330404.59074215312</v>
      </c>
      <c r="AT120" s="150">
        <v>1.9313773776079846</v>
      </c>
      <c r="AU120" s="149">
        <v>191959</v>
      </c>
      <c r="AV120" s="149">
        <v>372414.58749308792</v>
      </c>
      <c r="AW120" s="150">
        <v>1.9400735964090661</v>
      </c>
      <c r="AX120" s="149">
        <v>213883</v>
      </c>
      <c r="AY120" s="149">
        <v>437280.75528404373</v>
      </c>
      <c r="AZ120" s="150">
        <v>2.044485794962871</v>
      </c>
      <c r="BA120" s="149">
        <v>224961</v>
      </c>
      <c r="BB120" s="149">
        <v>493779.59229461738</v>
      </c>
      <c r="BC120" s="150">
        <v>2.1949564248674989</v>
      </c>
      <c r="BD120" s="149">
        <v>238477</v>
      </c>
      <c r="BE120" s="149">
        <v>527140.01682439051</v>
      </c>
      <c r="BF120" s="150">
        <v>2.210443845001365</v>
      </c>
      <c r="BG120" s="149">
        <v>257137</v>
      </c>
      <c r="BH120" s="149">
        <v>599025.24329170864</v>
      </c>
      <c r="BI120" s="150">
        <v>2.3295956758137049</v>
      </c>
      <c r="BJ120" s="149">
        <v>258908</v>
      </c>
      <c r="BK120" s="149">
        <v>616174.81910822785</v>
      </c>
      <c r="BL120" s="150">
        <v>2.3798987250615196</v>
      </c>
      <c r="BM120" s="149">
        <v>255419</v>
      </c>
      <c r="BN120" s="149">
        <v>636535.25699354557</v>
      </c>
      <c r="BO120" s="150">
        <v>2.4921217959256969</v>
      </c>
      <c r="BP120" s="149">
        <v>253120</v>
      </c>
      <c r="BQ120" s="149">
        <v>623012.560370091</v>
      </c>
      <c r="BR120" s="150">
        <v>2.4613328080360737</v>
      </c>
      <c r="BS120" s="149">
        <v>251339</v>
      </c>
      <c r="BT120" s="149">
        <v>615026.82913205388</v>
      </c>
      <c r="BU120" s="150">
        <v>2.4470011782176817</v>
      </c>
      <c r="BV120" s="149">
        <v>270494</v>
      </c>
      <c r="BW120" s="149">
        <v>660236.42333555827</v>
      </c>
      <c r="BX120" s="150">
        <v>2.4408542272122791</v>
      </c>
      <c r="BY120" s="149">
        <v>281486</v>
      </c>
      <c r="BZ120" s="149">
        <v>681247.03583326761</v>
      </c>
      <c r="CA120" s="150">
        <v>2.420180882293498</v>
      </c>
      <c r="CB120" s="149">
        <v>310832</v>
      </c>
      <c r="CC120" s="149">
        <v>781556.75195018575</v>
      </c>
      <c r="CD120" s="150">
        <v>2.5144024809227679</v>
      </c>
      <c r="CE120" s="149">
        <v>327107</v>
      </c>
      <c r="CF120" s="149">
        <v>840747.38150285347</v>
      </c>
      <c r="CG120" s="150">
        <v>2.5702518793631852</v>
      </c>
      <c r="CH120" s="149">
        <v>351616</v>
      </c>
      <c r="CI120" s="149">
        <v>895358.36038435914</v>
      </c>
      <c r="CJ120" s="150">
        <v>2.5464096070268676</v>
      </c>
      <c r="CK120" s="149">
        <v>366597</v>
      </c>
      <c r="CL120" s="149">
        <v>894887.65155926882</v>
      </c>
      <c r="CM120" s="150">
        <v>2.4410664887035867</v>
      </c>
      <c r="CN120" s="149">
        <v>392913</v>
      </c>
      <c r="CO120" s="149">
        <v>956774.48111242312</v>
      </c>
      <c r="CP120" s="150">
        <v>2.435079727859407</v>
      </c>
      <c r="CQ120" s="149">
        <v>410963</v>
      </c>
      <c r="CR120" s="149">
        <v>997976.03341861954</v>
      </c>
      <c r="CS120" s="150">
        <v>2.428384145089995</v>
      </c>
      <c r="CT120" s="149">
        <v>398949</v>
      </c>
      <c r="CU120" s="149">
        <v>957531.31440157816</v>
      </c>
      <c r="CV120" s="150">
        <v>2.400134639769941</v>
      </c>
      <c r="CW120" s="149">
        <v>402242</v>
      </c>
      <c r="CX120" s="149">
        <v>984629.68626658083</v>
      </c>
      <c r="CY120" s="150">
        <v>2.4478539940299142</v>
      </c>
      <c r="CZ120" s="149">
        <v>426029</v>
      </c>
      <c r="DA120" s="149">
        <v>1047165.908615468</v>
      </c>
      <c r="DB120" s="150">
        <v>2.4579686092154946</v>
      </c>
      <c r="DC120" s="149">
        <v>449551</v>
      </c>
      <c r="DD120" s="149">
        <v>1040798.1109085976</v>
      </c>
      <c r="DE120" s="150">
        <v>2.3151947407715645</v>
      </c>
      <c r="DF120" s="149">
        <v>465325</v>
      </c>
      <c r="DG120" s="149">
        <v>1044489.6355454507</v>
      </c>
      <c r="DH120" s="150">
        <v>2.2446454317852056</v>
      </c>
      <c r="DI120" s="149">
        <v>502786</v>
      </c>
      <c r="DJ120" s="149">
        <v>1116675.9630521764</v>
      </c>
      <c r="DK120" s="150">
        <v>2.2209766442426329</v>
      </c>
      <c r="DL120" s="149">
        <v>492097</v>
      </c>
      <c r="DM120" s="149">
        <v>1118179.1174667715</v>
      </c>
      <c r="DN120" s="150">
        <v>2.2722737945298825</v>
      </c>
      <c r="DO120" s="149">
        <v>437958</v>
      </c>
      <c r="DP120" s="149">
        <v>927840.32073702454</v>
      </c>
      <c r="DQ120" s="150">
        <v>2.1185600462533496</v>
      </c>
      <c r="DR120" s="149">
        <v>462936</v>
      </c>
      <c r="DS120" s="149">
        <v>1059761.4928329303</v>
      </c>
      <c r="DT120" s="150">
        <v>2.2892181485841028</v>
      </c>
      <c r="DU120" s="149">
        <v>501909</v>
      </c>
      <c r="DV120" s="149">
        <v>1145085.283929616</v>
      </c>
      <c r="DW120" s="150">
        <v>2.2814599537557925</v>
      </c>
      <c r="DX120" s="149">
        <v>467044</v>
      </c>
      <c r="DY120" s="149">
        <v>1003667.8340246892</v>
      </c>
      <c r="DZ120" s="150">
        <v>2.1489791840269636</v>
      </c>
      <c r="EA120" s="149">
        <v>463036</v>
      </c>
      <c r="EB120" s="149">
        <v>985681.79831495916</v>
      </c>
      <c r="EC120" s="150">
        <v>2.1287368548340933</v>
      </c>
      <c r="ED120" s="149">
        <v>460933</v>
      </c>
      <c r="EE120" s="151">
        <v>993870.16806157085</v>
      </c>
      <c r="EF120" s="161">
        <v>2.1562139574766199</v>
      </c>
    </row>
    <row r="121" spans="1:136" ht="15" customHeight="1">
      <c r="A121" s="158">
        <v>99.8</v>
      </c>
      <c r="B121" s="156">
        <v>58151</v>
      </c>
      <c r="C121" s="149">
        <v>117053.04371506296</v>
      </c>
      <c r="D121" s="150">
        <v>2.0129154049812206</v>
      </c>
      <c r="E121" s="149">
        <v>64267</v>
      </c>
      <c r="F121" s="149">
        <v>128694.52863529035</v>
      </c>
      <c r="G121" s="150">
        <v>2.0024978392532771</v>
      </c>
      <c r="H121" s="149">
        <v>70754</v>
      </c>
      <c r="I121" s="149">
        <v>139586.17661108531</v>
      </c>
      <c r="J121" s="150">
        <v>1.9728379541946082</v>
      </c>
      <c r="K121" s="149">
        <v>80085</v>
      </c>
      <c r="L121" s="149">
        <v>161452.82838989526</v>
      </c>
      <c r="M121" s="150">
        <v>2.0160183353923364</v>
      </c>
      <c r="N121" s="149">
        <v>91452</v>
      </c>
      <c r="O121" s="149">
        <v>189584.33177111132</v>
      </c>
      <c r="P121" s="150">
        <v>2.0730474103476286</v>
      </c>
      <c r="Q121" s="149">
        <v>91037</v>
      </c>
      <c r="R121" s="149">
        <v>179410.48643338808</v>
      </c>
      <c r="S121" s="150">
        <v>1.9707425160471905</v>
      </c>
      <c r="T121" s="149">
        <v>102336</v>
      </c>
      <c r="U121" s="149">
        <v>202106.39092365882</v>
      </c>
      <c r="V121" s="150">
        <v>1.974929554835628</v>
      </c>
      <c r="W121" s="149">
        <v>112002</v>
      </c>
      <c r="X121" s="149">
        <v>226266.04401290222</v>
      </c>
      <c r="Y121" s="150">
        <v>2.0201964608926826</v>
      </c>
      <c r="Z121" s="149">
        <v>123616</v>
      </c>
      <c r="AA121" s="149">
        <v>248253.40135042649</v>
      </c>
      <c r="AB121" s="150">
        <v>2.0082626953665099</v>
      </c>
      <c r="AC121" s="149">
        <v>136392</v>
      </c>
      <c r="AD121" s="149">
        <v>282292.42124296579</v>
      </c>
      <c r="AE121" s="150">
        <v>2.0697139219526495</v>
      </c>
      <c r="AF121" s="149">
        <v>151957</v>
      </c>
      <c r="AG121" s="149">
        <v>309439.57099838852</v>
      </c>
      <c r="AH121" s="150">
        <v>2.036362727603128</v>
      </c>
      <c r="AI121" s="149">
        <v>163589</v>
      </c>
      <c r="AJ121" s="149">
        <v>335026.82621273806</v>
      </c>
      <c r="AK121" s="150">
        <v>2.0479789363144101</v>
      </c>
      <c r="AL121" s="149">
        <v>178585</v>
      </c>
      <c r="AM121" s="149">
        <v>349952.61998121178</v>
      </c>
      <c r="AN121" s="150">
        <v>1.9595857433782893</v>
      </c>
      <c r="AO121" s="149">
        <v>193373</v>
      </c>
      <c r="AP121" s="149">
        <v>373479.65599396761</v>
      </c>
      <c r="AQ121" s="150">
        <v>1.9313950551212817</v>
      </c>
      <c r="AR121" s="149">
        <v>202285</v>
      </c>
      <c r="AS121" s="149">
        <v>403589.77427508973</v>
      </c>
      <c r="AT121" s="150">
        <v>1.9951542342491522</v>
      </c>
      <c r="AU121" s="149">
        <v>229352</v>
      </c>
      <c r="AV121" s="149">
        <v>454198.89408137841</v>
      </c>
      <c r="AW121" s="150">
        <v>1.9803572416258781</v>
      </c>
      <c r="AX121" s="149">
        <v>259364</v>
      </c>
      <c r="AY121" s="149">
        <v>538782.10404714115</v>
      </c>
      <c r="AZ121" s="150">
        <v>2.0773203067778918</v>
      </c>
      <c r="BA121" s="149">
        <v>278432</v>
      </c>
      <c r="BB121" s="149">
        <v>616322.8608496075</v>
      </c>
      <c r="BC121" s="150">
        <v>2.2135489485749034</v>
      </c>
      <c r="BD121" s="149">
        <v>292976</v>
      </c>
      <c r="BE121" s="149">
        <v>659228.36890012445</v>
      </c>
      <c r="BF121" s="150">
        <v>2.2501104831116692</v>
      </c>
      <c r="BG121" s="149">
        <v>317026</v>
      </c>
      <c r="BH121" s="149">
        <v>756702.34974603693</v>
      </c>
      <c r="BI121" s="150">
        <v>2.3868778893404228</v>
      </c>
      <c r="BJ121" s="149">
        <v>319738</v>
      </c>
      <c r="BK121" s="149">
        <v>781202.92618251184</v>
      </c>
      <c r="BL121" s="150">
        <v>2.4432595630876275</v>
      </c>
      <c r="BM121" s="149">
        <v>304623</v>
      </c>
      <c r="BN121" s="149">
        <v>815080.35145042499</v>
      </c>
      <c r="BO121" s="150">
        <v>2.6757019379706226</v>
      </c>
      <c r="BP121" s="149">
        <v>311586</v>
      </c>
      <c r="BQ121" s="149">
        <v>795981.15213055443</v>
      </c>
      <c r="BR121" s="150">
        <v>2.5546114142822671</v>
      </c>
      <c r="BS121" s="149">
        <v>301661</v>
      </c>
      <c r="BT121" s="149">
        <v>787631.09035652445</v>
      </c>
      <c r="BU121" s="150">
        <v>2.6109808372859749</v>
      </c>
      <c r="BV121" s="149">
        <v>333690</v>
      </c>
      <c r="BW121" s="149">
        <v>840818.67029557854</v>
      </c>
      <c r="BX121" s="150">
        <v>2.5197598678281596</v>
      </c>
      <c r="BY121" s="149">
        <v>351505</v>
      </c>
      <c r="BZ121" s="149">
        <v>865015.29830924363</v>
      </c>
      <c r="CA121" s="150">
        <v>2.4608904519402102</v>
      </c>
      <c r="CB121" s="149">
        <v>400809</v>
      </c>
      <c r="CC121" s="149">
        <v>997108.51700184774</v>
      </c>
      <c r="CD121" s="150">
        <v>2.4877398386808873</v>
      </c>
      <c r="CE121" s="149">
        <v>424731</v>
      </c>
      <c r="CF121" s="149">
        <v>1076173.6712811538</v>
      </c>
      <c r="CG121" s="150">
        <v>2.5337770760343696</v>
      </c>
      <c r="CH121" s="149">
        <v>462130</v>
      </c>
      <c r="CI121" s="149">
        <v>1143027.1867603026</v>
      </c>
      <c r="CJ121" s="150">
        <v>2.4733888446114785</v>
      </c>
      <c r="CK121" s="149">
        <v>474019</v>
      </c>
      <c r="CL121" s="149">
        <v>1135135.9546875474</v>
      </c>
      <c r="CM121" s="150">
        <v>2.3947056018588864</v>
      </c>
      <c r="CN121" s="149">
        <v>508669</v>
      </c>
      <c r="CO121" s="149">
        <v>1213131.0363290834</v>
      </c>
      <c r="CP121" s="150">
        <v>2.384912460419415</v>
      </c>
      <c r="CQ121" s="149">
        <v>521920</v>
      </c>
      <c r="CR121" s="149">
        <v>1265932.2254018011</v>
      </c>
      <c r="CS121" s="150">
        <v>2.425529248547289</v>
      </c>
      <c r="CT121" s="149">
        <v>501023</v>
      </c>
      <c r="CU121" s="149">
        <v>1214456.1038492154</v>
      </c>
      <c r="CV121" s="150">
        <v>2.4239528002690802</v>
      </c>
      <c r="CW121" s="149">
        <v>510352</v>
      </c>
      <c r="CX121" s="149">
        <v>1251514.497233747</v>
      </c>
      <c r="CY121" s="150">
        <v>2.4522574560964725</v>
      </c>
      <c r="CZ121" s="149">
        <v>542237</v>
      </c>
      <c r="DA121" s="149">
        <v>1331833.2386608587</v>
      </c>
      <c r="DB121" s="150">
        <v>2.4561828843492028</v>
      </c>
      <c r="DC121" s="149">
        <v>568570</v>
      </c>
      <c r="DD121" s="149">
        <v>1310038.8870484089</v>
      </c>
      <c r="DE121" s="150">
        <v>2.3040942839903775</v>
      </c>
      <c r="DF121" s="149">
        <v>571467</v>
      </c>
      <c r="DG121" s="149">
        <v>1310452.610422828</v>
      </c>
      <c r="DH121" s="150">
        <v>2.2931378547192192</v>
      </c>
      <c r="DI121" s="149">
        <v>625090</v>
      </c>
      <c r="DJ121" s="149">
        <v>1396462.1253075332</v>
      </c>
      <c r="DK121" s="150">
        <v>2.2340177019429732</v>
      </c>
      <c r="DL121" s="149">
        <v>607892</v>
      </c>
      <c r="DM121" s="149">
        <v>1405305.6729302453</v>
      </c>
      <c r="DN121" s="150">
        <v>2.3117686578047505</v>
      </c>
      <c r="DO121" s="149">
        <v>536749</v>
      </c>
      <c r="DP121" s="149">
        <v>1150654.9216873012</v>
      </c>
      <c r="DQ121" s="150">
        <v>2.1437486081712334</v>
      </c>
      <c r="DR121" s="149">
        <v>569766</v>
      </c>
      <c r="DS121" s="149">
        <v>1333759.5713191028</v>
      </c>
      <c r="DT121" s="150">
        <v>2.3408900694655399</v>
      </c>
      <c r="DU121" s="149">
        <v>612644</v>
      </c>
      <c r="DV121" s="149">
        <v>1442007.2402974509</v>
      </c>
      <c r="DW121" s="150">
        <v>2.3537441651227318</v>
      </c>
      <c r="DX121" s="149">
        <v>576220</v>
      </c>
      <c r="DY121" s="149">
        <v>1247237.1006452327</v>
      </c>
      <c r="DZ121" s="150">
        <v>2.1645154639638204</v>
      </c>
      <c r="EA121" s="149">
        <v>570581</v>
      </c>
      <c r="EB121" s="149">
        <v>1222949.2331420754</v>
      </c>
      <c r="EC121" s="150">
        <v>2.1433402674503275</v>
      </c>
      <c r="ED121" s="149">
        <v>570149</v>
      </c>
      <c r="EE121" s="151">
        <v>1235967.1618366258</v>
      </c>
      <c r="EF121" s="161">
        <v>2.1677967721361009</v>
      </c>
    </row>
    <row r="122" spans="1:136" ht="15" customHeight="1">
      <c r="A122" s="158">
        <v>99.9</v>
      </c>
      <c r="B122" s="156">
        <v>86354</v>
      </c>
      <c r="C122" s="149">
        <v>166648.20613139123</v>
      </c>
      <c r="D122" s="150">
        <v>1.9298261358059989</v>
      </c>
      <c r="E122" s="149">
        <v>93437</v>
      </c>
      <c r="F122" s="149">
        <v>180725.05824591749</v>
      </c>
      <c r="G122" s="150">
        <v>1.9341915755634009</v>
      </c>
      <c r="H122" s="149">
        <v>102002</v>
      </c>
      <c r="I122" s="149">
        <v>195170.36326937404</v>
      </c>
      <c r="J122" s="150">
        <v>1.9133974164170706</v>
      </c>
      <c r="K122" s="149">
        <v>116812</v>
      </c>
      <c r="L122" s="149">
        <v>227223.67216718986</v>
      </c>
      <c r="M122" s="150">
        <v>1.945208301948343</v>
      </c>
      <c r="N122" s="149">
        <v>135471</v>
      </c>
      <c r="O122" s="149">
        <v>268972.6584289833</v>
      </c>
      <c r="P122" s="150">
        <v>1.9854630026277453</v>
      </c>
      <c r="Q122" s="149">
        <v>127108</v>
      </c>
      <c r="R122" s="149">
        <v>249946.73092732727</v>
      </c>
      <c r="S122" s="150">
        <v>1.9664122708824565</v>
      </c>
      <c r="T122" s="149">
        <v>143236</v>
      </c>
      <c r="U122" s="149">
        <v>284716.76930815662</v>
      </c>
      <c r="V122" s="150">
        <v>1.9877458830751811</v>
      </c>
      <c r="W122" s="149">
        <v>158719</v>
      </c>
      <c r="X122" s="149">
        <v>320870.1074672215</v>
      </c>
      <c r="Y122" s="150">
        <v>2.0216237971964386</v>
      </c>
      <c r="Z122" s="149">
        <v>174638</v>
      </c>
      <c r="AA122" s="149">
        <v>351439.81279916601</v>
      </c>
      <c r="AB122" s="150">
        <v>2.012390274734972</v>
      </c>
      <c r="AC122" s="149">
        <v>189953</v>
      </c>
      <c r="AD122" s="149">
        <v>414706.37434637221</v>
      </c>
      <c r="AE122" s="150">
        <v>2.18320518415804</v>
      </c>
      <c r="AF122" s="149">
        <v>206188</v>
      </c>
      <c r="AG122" s="149">
        <v>444790.15309520077</v>
      </c>
      <c r="AH122" s="150">
        <v>2.1572067874716314</v>
      </c>
      <c r="AI122" s="149">
        <v>223029</v>
      </c>
      <c r="AJ122" s="149">
        <v>482053.69763195881</v>
      </c>
      <c r="AK122" s="150">
        <v>2.1613946959003485</v>
      </c>
      <c r="AL122" s="149">
        <v>238322</v>
      </c>
      <c r="AM122" s="149">
        <v>496937.23927354399</v>
      </c>
      <c r="AN122" s="150">
        <v>2.0851505076054413</v>
      </c>
      <c r="AO122" s="149">
        <v>256256</v>
      </c>
      <c r="AP122" s="149">
        <v>527965.30605061178</v>
      </c>
      <c r="AQ122" s="150">
        <v>2.0603041725876148</v>
      </c>
      <c r="AR122" s="149">
        <v>279868</v>
      </c>
      <c r="AS122" s="149">
        <v>568219.26057959406</v>
      </c>
      <c r="AT122" s="150">
        <v>2.0303116489902169</v>
      </c>
      <c r="AU122" s="149">
        <v>312507</v>
      </c>
      <c r="AV122" s="149">
        <v>644667.75889249379</v>
      </c>
      <c r="AW122" s="150">
        <v>2.0628906197060988</v>
      </c>
      <c r="AX122" s="149">
        <v>362030</v>
      </c>
      <c r="AY122" s="149">
        <v>775525.25919048605</v>
      </c>
      <c r="AZ122" s="150">
        <v>2.1421574432795238</v>
      </c>
      <c r="BA122" s="149">
        <v>401788</v>
      </c>
      <c r="BB122" s="149">
        <v>902540.74087706115</v>
      </c>
      <c r="BC122" s="150">
        <v>2.2463108427256691</v>
      </c>
      <c r="BD122" s="149">
        <v>410545</v>
      </c>
      <c r="BE122" s="149">
        <v>976969.85069170804</v>
      </c>
      <c r="BF122" s="150">
        <v>2.3796900478430087</v>
      </c>
      <c r="BG122" s="149">
        <v>457574</v>
      </c>
      <c r="BH122" s="149">
        <v>1137763.8343229226</v>
      </c>
      <c r="BI122" s="150">
        <v>2.4865132947303006</v>
      </c>
      <c r="BJ122" s="149">
        <v>457603</v>
      </c>
      <c r="BK122" s="149">
        <v>1189661.0934774564</v>
      </c>
      <c r="BL122" s="150">
        <v>2.5997668141980195</v>
      </c>
      <c r="BM122" s="149">
        <v>457843</v>
      </c>
      <c r="BN122" s="149">
        <v>1282678.8621148185</v>
      </c>
      <c r="BO122" s="150">
        <v>2.8015692324985171</v>
      </c>
      <c r="BP122" s="149">
        <v>519217</v>
      </c>
      <c r="BQ122" s="149">
        <v>1196535.5686624432</v>
      </c>
      <c r="BR122" s="150">
        <v>2.3044999849050458</v>
      </c>
      <c r="BS122" s="149">
        <v>457871</v>
      </c>
      <c r="BT122" s="149">
        <v>1204557.6966358004</v>
      </c>
      <c r="BU122" s="150">
        <v>2.6307796227229949</v>
      </c>
      <c r="BV122" s="149">
        <v>502069</v>
      </c>
      <c r="BW122" s="149">
        <v>1279000.5189757696</v>
      </c>
      <c r="BX122" s="150">
        <v>2.5474596499201696</v>
      </c>
      <c r="BY122" s="149">
        <v>526096</v>
      </c>
      <c r="BZ122" s="149">
        <v>1309704.8530334732</v>
      </c>
      <c r="CA122" s="150">
        <v>2.4894788271218053</v>
      </c>
      <c r="CB122" s="149">
        <v>599083</v>
      </c>
      <c r="CC122" s="149">
        <v>1514418.9477386409</v>
      </c>
      <c r="CD122" s="150">
        <v>2.5278950458261056</v>
      </c>
      <c r="CE122" s="149">
        <v>642475</v>
      </c>
      <c r="CF122" s="149">
        <v>1630696.8096175976</v>
      </c>
      <c r="CG122" s="150">
        <v>2.5381482697655127</v>
      </c>
      <c r="CH122" s="149">
        <v>721168</v>
      </c>
      <c r="CI122" s="149">
        <v>1711158.0177983458</v>
      </c>
      <c r="CJ122" s="150">
        <v>2.3727592153261732</v>
      </c>
      <c r="CK122" s="149">
        <v>719412</v>
      </c>
      <c r="CL122" s="149">
        <v>1689077.4666030549</v>
      </c>
      <c r="CM122" s="150">
        <v>2.3478583434847553</v>
      </c>
      <c r="CN122" s="149">
        <v>759313</v>
      </c>
      <c r="CO122" s="149">
        <v>1811578.3608939869</v>
      </c>
      <c r="CP122" s="150">
        <v>2.3858123868470407</v>
      </c>
      <c r="CQ122" s="149">
        <v>782245</v>
      </c>
      <c r="CR122" s="149">
        <v>1907434.0872088193</v>
      </c>
      <c r="CS122" s="150">
        <v>2.4384100725588778</v>
      </c>
      <c r="CT122" s="149">
        <v>752353</v>
      </c>
      <c r="CU122" s="149">
        <v>1827228.0377712706</v>
      </c>
      <c r="CV122" s="150">
        <v>2.4286844576565398</v>
      </c>
      <c r="CW122" s="149">
        <v>769706</v>
      </c>
      <c r="CX122" s="149">
        <v>1887490.289223863</v>
      </c>
      <c r="CY122" s="150">
        <v>2.4522223929966285</v>
      </c>
      <c r="CZ122" s="149">
        <v>814659</v>
      </c>
      <c r="DA122" s="149">
        <v>2012887.1832179881</v>
      </c>
      <c r="DB122" s="150">
        <v>2.4708340338939214</v>
      </c>
      <c r="DC122" s="149">
        <v>844785</v>
      </c>
      <c r="DD122" s="149">
        <v>1936956.349182463</v>
      </c>
      <c r="DE122" s="150">
        <v>2.292839419713256</v>
      </c>
      <c r="DF122" s="149">
        <v>848009</v>
      </c>
      <c r="DG122" s="149">
        <v>1938657.5771180962</v>
      </c>
      <c r="DH122" s="150">
        <v>2.2861285400486269</v>
      </c>
      <c r="DI122" s="149">
        <v>911567</v>
      </c>
      <c r="DJ122" s="149">
        <v>2052564.0166065253</v>
      </c>
      <c r="DK122" s="150">
        <v>2.2516874970315133</v>
      </c>
      <c r="DL122" s="149">
        <v>876383</v>
      </c>
      <c r="DM122" s="149">
        <v>2090002.4785151482</v>
      </c>
      <c r="DN122" s="150">
        <v>2.3848049066619823</v>
      </c>
      <c r="DO122" s="149">
        <v>761979</v>
      </c>
      <c r="DP122" s="149">
        <v>1672206.9676422395</v>
      </c>
      <c r="DQ122" s="150">
        <v>2.1945578128035543</v>
      </c>
      <c r="DR122" s="149">
        <v>818614</v>
      </c>
      <c r="DS122" s="149">
        <v>1998063.3618227309</v>
      </c>
      <c r="DT122" s="150">
        <v>2.4407881636799895</v>
      </c>
      <c r="DU122" s="149">
        <v>914809</v>
      </c>
      <c r="DV122" s="149">
        <v>2147180.311661527</v>
      </c>
      <c r="DW122" s="150">
        <v>2.3471350977761776</v>
      </c>
      <c r="DX122" s="149">
        <v>831946</v>
      </c>
      <c r="DY122" s="149">
        <v>1812039.9941505119</v>
      </c>
      <c r="DZ122" s="150">
        <v>2.1780740506601535</v>
      </c>
      <c r="EA122" s="149">
        <v>819704</v>
      </c>
      <c r="EB122" s="149">
        <v>1772482.511953725</v>
      </c>
      <c r="EC122" s="150">
        <v>2.1623445926257832</v>
      </c>
      <c r="ED122" s="149">
        <v>824218</v>
      </c>
      <c r="EE122" s="151">
        <v>1796688.3683045011</v>
      </c>
      <c r="EF122" s="161">
        <v>2.1798703356448184</v>
      </c>
    </row>
    <row r="123" spans="1:136" ht="15" customHeight="1">
      <c r="A123" s="167">
        <v>99.91</v>
      </c>
      <c r="B123" s="168">
        <v>91636</v>
      </c>
      <c r="C123" s="169">
        <v>175653.11401453306</v>
      </c>
      <c r="D123" s="170">
        <v>1.9168570650675831</v>
      </c>
      <c r="E123" s="169">
        <v>98265</v>
      </c>
      <c r="F123" s="169">
        <v>190162.51985830098</v>
      </c>
      <c r="G123" s="170">
        <v>1.9352009348018213</v>
      </c>
      <c r="H123" s="169">
        <v>107241</v>
      </c>
      <c r="I123" s="169">
        <v>205238.84520851719</v>
      </c>
      <c r="J123" s="170">
        <v>1.9138095057722064</v>
      </c>
      <c r="K123" s="169">
        <v>122900</v>
      </c>
      <c r="L123" s="169">
        <v>239162.29286961729</v>
      </c>
      <c r="M123" s="170">
        <v>1.9459909916160887</v>
      </c>
      <c r="N123" s="169">
        <v>142641</v>
      </c>
      <c r="O123" s="169">
        <v>283418.39570864884</v>
      </c>
      <c r="P123" s="170">
        <v>1.9869350026195052</v>
      </c>
      <c r="Q123" s="169">
        <v>134081</v>
      </c>
      <c r="R123" s="169">
        <v>263333.47200944723</v>
      </c>
      <c r="S123" s="170">
        <v>1.9639879774870954</v>
      </c>
      <c r="T123" s="169">
        <v>150376</v>
      </c>
      <c r="U123" s="169">
        <v>300050.8791438989</v>
      </c>
      <c r="V123" s="170">
        <v>1.9953375481719084</v>
      </c>
      <c r="W123" s="169">
        <v>166736</v>
      </c>
      <c r="X123" s="169">
        <v>338453.55386876082</v>
      </c>
      <c r="Y123" s="170">
        <v>2.0298768944244845</v>
      </c>
      <c r="Z123" s="169">
        <v>183433</v>
      </c>
      <c r="AA123" s="169">
        <v>370609.02935746143</v>
      </c>
      <c r="AB123" s="170">
        <v>2.020405430633863</v>
      </c>
      <c r="AC123" s="169">
        <v>198798</v>
      </c>
      <c r="AD123" s="169">
        <v>439015.41754461278</v>
      </c>
      <c r="AE123" s="170">
        <v>2.208349266816632</v>
      </c>
      <c r="AF123" s="169">
        <v>216940</v>
      </c>
      <c r="AG123" s="169">
        <v>470720.74170009204</v>
      </c>
      <c r="AH123" s="170">
        <v>2.1698199580533419</v>
      </c>
      <c r="AI123" s="169">
        <v>234531</v>
      </c>
      <c r="AJ123" s="169">
        <v>510213.09552333562</v>
      </c>
      <c r="AK123" s="170">
        <v>2.1754612205778154</v>
      </c>
      <c r="AL123" s="169">
        <v>250209</v>
      </c>
      <c r="AM123" s="169">
        <v>525030.17107592034</v>
      </c>
      <c r="AN123" s="170">
        <v>2.0983664499515218</v>
      </c>
      <c r="AO123" s="169">
        <v>268875</v>
      </c>
      <c r="AP123" s="169">
        <v>557473.51307519095</v>
      </c>
      <c r="AQ123" s="170">
        <v>2.0733556971648199</v>
      </c>
      <c r="AR123" s="169">
        <v>292107</v>
      </c>
      <c r="AS123" s="169">
        <v>599391.90164334013</v>
      </c>
      <c r="AT123" s="170">
        <v>2.0519600750524298</v>
      </c>
      <c r="AU123" s="169">
        <v>328150</v>
      </c>
      <c r="AV123" s="169">
        <v>680729.23171849479</v>
      </c>
      <c r="AW123" s="170">
        <v>2.0744453198796124</v>
      </c>
      <c r="AX123" s="169">
        <v>380823</v>
      </c>
      <c r="AY123" s="169">
        <v>820454.0394743731</v>
      </c>
      <c r="AZ123" s="170">
        <v>2.1544235497183024</v>
      </c>
      <c r="BA123" s="169">
        <v>423447</v>
      </c>
      <c r="BB123" s="169">
        <v>957010.48732372711</v>
      </c>
      <c r="BC123" s="170">
        <v>2.2600478627165317</v>
      </c>
      <c r="BD123" s="169">
        <v>432137</v>
      </c>
      <c r="BE123" s="169">
        <v>1038110.8298593573</v>
      </c>
      <c r="BF123" s="170">
        <v>2.4022724965910287</v>
      </c>
      <c r="BG123" s="169">
        <v>482575</v>
      </c>
      <c r="BH123" s="169">
        <v>1211992.0628489291</v>
      </c>
      <c r="BI123" s="170">
        <v>2.5115102581959885</v>
      </c>
      <c r="BJ123" s="169">
        <v>483160</v>
      </c>
      <c r="BK123" s="169">
        <v>1267180.9364216374</v>
      </c>
      <c r="BL123" s="170">
        <v>2.6226942139697771</v>
      </c>
      <c r="BM123" s="169">
        <v>488787</v>
      </c>
      <c r="BN123" s="169">
        <v>1372100.0292416336</v>
      </c>
      <c r="BO123" s="170">
        <v>2.8071532778933026</v>
      </c>
      <c r="BP123" s="169">
        <v>560832</v>
      </c>
      <c r="BQ123" s="169">
        <v>1271053.1155226598</v>
      </c>
      <c r="BR123" s="170">
        <v>2.2663705272214494</v>
      </c>
      <c r="BS123" s="169">
        <v>507047</v>
      </c>
      <c r="BT123" s="169">
        <v>1284466.8567944514</v>
      </c>
      <c r="BU123" s="170">
        <v>2.5332303648270305</v>
      </c>
      <c r="BV123" s="169">
        <v>536446</v>
      </c>
      <c r="BW123" s="169">
        <v>1363511.3513123691</v>
      </c>
      <c r="BX123" s="170">
        <v>2.5417494982018116</v>
      </c>
      <c r="BY123" s="169">
        <v>557112</v>
      </c>
      <c r="BZ123" s="169">
        <v>1385189.262849045</v>
      </c>
      <c r="CA123" s="170">
        <v>2.486374845361516</v>
      </c>
      <c r="CB123" s="169">
        <v>642630</v>
      </c>
      <c r="CC123" s="169">
        <v>1613700.5885842955</v>
      </c>
      <c r="CD123" s="170">
        <v>2.5110881667278147</v>
      </c>
      <c r="CE123" s="169">
        <v>682903</v>
      </c>
      <c r="CF123" s="169">
        <v>1738092.108378659</v>
      </c>
      <c r="CG123" s="170">
        <v>2.5451522520455452</v>
      </c>
      <c r="CH123" s="169">
        <v>752820</v>
      </c>
      <c r="CI123" s="169">
        <v>1821472.2183749205</v>
      </c>
      <c r="CJ123" s="170">
        <v>2.4195321834899719</v>
      </c>
      <c r="CK123" s="169">
        <v>762643</v>
      </c>
      <c r="CL123" s="169">
        <v>1794610.757821084</v>
      </c>
      <c r="CM123" s="170">
        <v>2.3531465676877437</v>
      </c>
      <c r="CN123" s="169">
        <v>810150</v>
      </c>
      <c r="CO123" s="169">
        <v>1925643.5785703801</v>
      </c>
      <c r="CP123" s="170">
        <v>2.3768975851019936</v>
      </c>
      <c r="CQ123" s="169">
        <v>831626</v>
      </c>
      <c r="CR123" s="169">
        <v>2029652.1149701742</v>
      </c>
      <c r="CS123" s="170">
        <v>2.4405828040130708</v>
      </c>
      <c r="CT123" s="169">
        <v>800902</v>
      </c>
      <c r="CU123" s="169">
        <v>1944172.6995141832</v>
      </c>
      <c r="CV123" s="170">
        <v>2.4274788919420645</v>
      </c>
      <c r="CW123" s="169">
        <v>821985</v>
      </c>
      <c r="CX123" s="169">
        <v>2009859.2039744142</v>
      </c>
      <c r="CY123" s="170">
        <v>2.445128808888744</v>
      </c>
      <c r="CZ123" s="169">
        <v>873771</v>
      </c>
      <c r="DA123" s="169">
        <v>2142885.2459568307</v>
      </c>
      <c r="DB123" s="170">
        <v>2.4524563597977393</v>
      </c>
      <c r="DC123" s="169">
        <v>903655</v>
      </c>
      <c r="DD123" s="169">
        <v>2053556.3977572776</v>
      </c>
      <c r="DE123" s="170">
        <v>2.2725004539976843</v>
      </c>
      <c r="DF123" s="169">
        <v>902230</v>
      </c>
      <c r="DG123" s="169">
        <v>2057147.2183331011</v>
      </c>
      <c r="DH123" s="170">
        <v>2.2800696256310489</v>
      </c>
      <c r="DI123" s="169">
        <v>963773</v>
      </c>
      <c r="DJ123" s="169">
        <v>2176357.0398739888</v>
      </c>
      <c r="DK123" s="170">
        <v>2.2581635300781291</v>
      </c>
      <c r="DL123" s="169">
        <v>933169</v>
      </c>
      <c r="DM123" s="169">
        <v>2221950.7804045109</v>
      </c>
      <c r="DN123" s="170">
        <v>2.3810807907297722</v>
      </c>
      <c r="DO123" s="169">
        <v>800061</v>
      </c>
      <c r="DP123" s="169">
        <v>1771324.6910316525</v>
      </c>
      <c r="DQ123" s="170">
        <v>2.213987047277211</v>
      </c>
      <c r="DR123" s="169">
        <v>864015</v>
      </c>
      <c r="DS123" s="169">
        <v>2126656.9040995869</v>
      </c>
      <c r="DT123" s="170">
        <v>2.4613657217751856</v>
      </c>
      <c r="DU123" s="169">
        <v>971246</v>
      </c>
      <c r="DV123" s="169">
        <v>2279551.2386508849</v>
      </c>
      <c r="DW123" s="170">
        <v>2.3470379683940887</v>
      </c>
      <c r="DX123" s="169">
        <v>883290</v>
      </c>
      <c r="DY123" s="169">
        <v>1918378.3202536853</v>
      </c>
      <c r="DZ123" s="170">
        <v>2.1718555856555439</v>
      </c>
      <c r="EA123" s="169">
        <v>865962</v>
      </c>
      <c r="EB123" s="169">
        <v>1875846.841305586</v>
      </c>
      <c r="EC123" s="170">
        <v>2.1661999502352134</v>
      </c>
      <c r="ED123" s="169">
        <v>870923</v>
      </c>
      <c r="EE123" s="171">
        <v>1902216.8053195439</v>
      </c>
      <c r="EF123" s="172">
        <v>2.1841389024282787</v>
      </c>
    </row>
    <row r="124" spans="1:136" ht="15" customHeight="1">
      <c r="A124" s="158">
        <v>99.92</v>
      </c>
      <c r="B124" s="156">
        <v>97892</v>
      </c>
      <c r="C124" s="149">
        <v>185655.16550998169</v>
      </c>
      <c r="D124" s="150">
        <v>1.896530518428285</v>
      </c>
      <c r="E124" s="149">
        <v>103964</v>
      </c>
      <c r="F124" s="149">
        <v>201303.95170418135</v>
      </c>
      <c r="G124" s="150">
        <v>1.9362851727923258</v>
      </c>
      <c r="H124" s="149">
        <v>113420</v>
      </c>
      <c r="I124" s="149">
        <v>217113.58044427706</v>
      </c>
      <c r="J124" s="150">
        <v>1.9142442289215047</v>
      </c>
      <c r="K124" s="149">
        <v>130088</v>
      </c>
      <c r="L124" s="149">
        <v>253258.95329962682</v>
      </c>
      <c r="M124" s="150">
        <v>1.9468279418518759</v>
      </c>
      <c r="N124" s="149">
        <v>151119</v>
      </c>
      <c r="O124" s="149">
        <v>300501.3261979252</v>
      </c>
      <c r="P124" s="150">
        <v>1.9885079056764881</v>
      </c>
      <c r="Q124" s="149">
        <v>141256</v>
      </c>
      <c r="R124" s="149">
        <v>279026.40054704226</v>
      </c>
      <c r="S124" s="150">
        <v>1.9753242378875393</v>
      </c>
      <c r="T124" s="149">
        <v>158849</v>
      </c>
      <c r="U124" s="149">
        <v>318246.60797616525</v>
      </c>
      <c r="V124" s="150">
        <v>2.0034536445061994</v>
      </c>
      <c r="W124" s="149">
        <v>176260</v>
      </c>
      <c r="X124" s="149">
        <v>359341.00089349173</v>
      </c>
      <c r="Y124" s="150">
        <v>2.0386985186286832</v>
      </c>
      <c r="Z124" s="149">
        <v>193878</v>
      </c>
      <c r="AA124" s="149">
        <v>393372.89657332591</v>
      </c>
      <c r="AB124" s="150">
        <v>2.0289712941815261</v>
      </c>
      <c r="AC124" s="149">
        <v>210383</v>
      </c>
      <c r="AD124" s="149">
        <v>468239.31062680652</v>
      </c>
      <c r="AE124" s="150">
        <v>2.2256518379660264</v>
      </c>
      <c r="AF124" s="149">
        <v>229771</v>
      </c>
      <c r="AG124" s="149">
        <v>501666.34777286218</v>
      </c>
      <c r="AH124" s="150">
        <v>2.1833318729207001</v>
      </c>
      <c r="AI124" s="149">
        <v>248266</v>
      </c>
      <c r="AJ124" s="149">
        <v>543841.7134166914</v>
      </c>
      <c r="AK124" s="150">
        <v>2.1905605818625644</v>
      </c>
      <c r="AL124" s="149">
        <v>264382</v>
      </c>
      <c r="AM124" s="149">
        <v>558524.31318797206</v>
      </c>
      <c r="AN124" s="150">
        <v>2.1125655800620771</v>
      </c>
      <c r="AO124" s="149">
        <v>283912</v>
      </c>
      <c r="AP124" s="149">
        <v>592637.62745141413</v>
      </c>
      <c r="AQ124" s="150">
        <v>2.0873990090289039</v>
      </c>
      <c r="AR124" s="149">
        <v>309230</v>
      </c>
      <c r="AS124" s="149">
        <v>636767.27291152475</v>
      </c>
      <c r="AT124" s="150">
        <v>2.0592027711138141</v>
      </c>
      <c r="AU124" s="149">
        <v>346777</v>
      </c>
      <c r="AV124" s="149">
        <v>723673.28503676795</v>
      </c>
      <c r="AW124" s="150">
        <v>2.0868549097453637</v>
      </c>
      <c r="AX124" s="149">
        <v>403241</v>
      </c>
      <c r="AY124" s="149">
        <v>874050.25782487367</v>
      </c>
      <c r="AZ124" s="150">
        <v>2.1675629656331417</v>
      </c>
      <c r="BA124" s="149">
        <v>449345</v>
      </c>
      <c r="BB124" s="149">
        <v>1022138.0629588533</v>
      </c>
      <c r="BC124" s="150">
        <v>2.274728911991573</v>
      </c>
      <c r="BD124" s="149">
        <v>458890</v>
      </c>
      <c r="BE124" s="149">
        <v>1112334.3698461202</v>
      </c>
      <c r="BF124" s="150">
        <v>2.4239673338841992</v>
      </c>
      <c r="BG124" s="149">
        <v>512673</v>
      </c>
      <c r="BH124" s="149">
        <v>1301349.5305016621</v>
      </c>
      <c r="BI124" s="150">
        <v>2.5383617442339701</v>
      </c>
      <c r="BJ124" s="149">
        <v>513705</v>
      </c>
      <c r="BK124" s="149">
        <v>1366183.4854664782</v>
      </c>
      <c r="BL124" s="150">
        <v>2.6594708742692363</v>
      </c>
      <c r="BM124" s="149">
        <v>543328</v>
      </c>
      <c r="BN124" s="149">
        <v>1479782.1863427316</v>
      </c>
      <c r="BO124" s="150">
        <v>2.72355223059134</v>
      </c>
      <c r="BP124" s="149">
        <v>616830</v>
      </c>
      <c r="BQ124" s="149">
        <v>1355817.8146445004</v>
      </c>
      <c r="BR124" s="150">
        <v>2.1980412992955927</v>
      </c>
      <c r="BS124" s="149">
        <v>523130</v>
      </c>
      <c r="BT124" s="149">
        <v>1373258.5297408348</v>
      </c>
      <c r="BU124" s="150">
        <v>2.6250808207153762</v>
      </c>
      <c r="BV124" s="149">
        <v>579769</v>
      </c>
      <c r="BW124" s="149">
        <v>1464246.4886710662</v>
      </c>
      <c r="BX124" s="150">
        <v>2.5255687845867341</v>
      </c>
      <c r="BY124" s="149">
        <v>595626</v>
      </c>
      <c r="BZ124" s="149">
        <v>1497401.4262015657</v>
      </c>
      <c r="CA124" s="150">
        <v>2.5139960750564376</v>
      </c>
      <c r="CB124" s="149">
        <v>692541</v>
      </c>
      <c r="CC124" s="149">
        <v>1732266.8835047174</v>
      </c>
      <c r="CD124" s="150">
        <v>2.501320331221859</v>
      </c>
      <c r="CE124" s="149">
        <v>736975</v>
      </c>
      <c r="CF124" s="149">
        <v>1867034.5611893032</v>
      </c>
      <c r="CG124" s="150">
        <v>2.53337570635273</v>
      </c>
      <c r="CH124" s="149">
        <v>804405</v>
      </c>
      <c r="CI124" s="149">
        <v>1951759.9327373761</v>
      </c>
      <c r="CJ124" s="150">
        <v>2.4263398819467508</v>
      </c>
      <c r="CK124" s="149">
        <v>813746</v>
      </c>
      <c r="CL124" s="149">
        <v>1920593.5349440041</v>
      </c>
      <c r="CM124" s="150">
        <v>2.3601879885664618</v>
      </c>
      <c r="CN124" s="149">
        <v>872346</v>
      </c>
      <c r="CO124" s="149">
        <v>2061269.4593379654</v>
      </c>
      <c r="CP124" s="150">
        <v>2.362903548979379</v>
      </c>
      <c r="CQ124" s="149">
        <v>895236</v>
      </c>
      <c r="CR124" s="149">
        <v>2175687.2438544245</v>
      </c>
      <c r="CS124" s="150">
        <v>2.4302946305269497</v>
      </c>
      <c r="CT124" s="149">
        <v>862632</v>
      </c>
      <c r="CU124" s="149">
        <v>2083263.0089488225</v>
      </c>
      <c r="CV124" s="150">
        <v>2.4150078004859807</v>
      </c>
      <c r="CW124" s="149">
        <v>882480</v>
      </c>
      <c r="CX124" s="149">
        <v>2154799.8299073153</v>
      </c>
      <c r="CY124" s="150">
        <v>2.4417548611949451</v>
      </c>
      <c r="CZ124" s="149">
        <v>942439</v>
      </c>
      <c r="DA124" s="149">
        <v>2297396.3647725526</v>
      </c>
      <c r="DB124" s="150">
        <v>2.4377135971373773</v>
      </c>
      <c r="DC124" s="149">
        <v>973230</v>
      </c>
      <c r="DD124" s="149">
        <v>2194837.3179013669</v>
      </c>
      <c r="DE124" s="150">
        <v>2.255209270060897</v>
      </c>
      <c r="DF124" s="149">
        <v>964258</v>
      </c>
      <c r="DG124" s="149">
        <v>2195840.0795334023</v>
      </c>
      <c r="DH124" s="150">
        <v>2.2772329392480044</v>
      </c>
      <c r="DI124" s="149">
        <v>1030291</v>
      </c>
      <c r="DJ124" s="149">
        <v>2323869.0315219718</v>
      </c>
      <c r="DK124" s="150">
        <v>2.2555462791793501</v>
      </c>
      <c r="DL124" s="149">
        <v>1003481</v>
      </c>
      <c r="DM124" s="149">
        <v>2378510.2194504733</v>
      </c>
      <c r="DN124" s="150">
        <v>2.3702593466647333</v>
      </c>
      <c r="DO124" s="149">
        <v>854743</v>
      </c>
      <c r="DP124" s="149">
        <v>1889598.4120953747</v>
      </c>
      <c r="DQ124" s="150">
        <v>2.2107211314925945</v>
      </c>
      <c r="DR124" s="149">
        <v>929290</v>
      </c>
      <c r="DS124" s="149">
        <v>2281071.4524294701</v>
      </c>
      <c r="DT124" s="150">
        <v>2.4546389743023922</v>
      </c>
      <c r="DU124" s="149">
        <v>1033238</v>
      </c>
      <c r="DV124" s="149">
        <v>2441170.3465840989</v>
      </c>
      <c r="DW124" s="150">
        <v>2.3626408887246684</v>
      </c>
      <c r="DX124" s="149">
        <v>942984</v>
      </c>
      <c r="DY124" s="149">
        <v>2044015.6562101578</v>
      </c>
      <c r="DZ124" s="150">
        <v>2.1676037517181181</v>
      </c>
      <c r="EA124" s="149">
        <v>920963</v>
      </c>
      <c r="EB124" s="149">
        <v>1998749.6466304231</v>
      </c>
      <c r="EC124" s="150">
        <v>2.170282244379441</v>
      </c>
      <c r="ED124" s="149">
        <v>926486</v>
      </c>
      <c r="EE124" s="151">
        <v>2027762.0641674555</v>
      </c>
      <c r="EF124" s="161">
        <v>2.1886591531522934</v>
      </c>
    </row>
    <row r="125" spans="1:136" ht="15" customHeight="1">
      <c r="A125" s="158">
        <v>99.93</v>
      </c>
      <c r="B125" s="156">
        <v>100530</v>
      </c>
      <c r="C125" s="149">
        <v>197969.56404810326</v>
      </c>
      <c r="D125" s="150">
        <v>1.9692585700597161</v>
      </c>
      <c r="E125" s="149">
        <v>110834</v>
      </c>
      <c r="F125" s="149">
        <v>214735.24070899808</v>
      </c>
      <c r="G125" s="150">
        <v>1.9374491645974889</v>
      </c>
      <c r="H125" s="149">
        <v>120861</v>
      </c>
      <c r="I125" s="149">
        <v>231412.95296472291</v>
      </c>
      <c r="J125" s="150">
        <v>1.9147032786814846</v>
      </c>
      <c r="K125" s="149">
        <v>138756</v>
      </c>
      <c r="L125" s="149">
        <v>270256.09678179357</v>
      </c>
      <c r="M125" s="150">
        <v>1.9477074633298277</v>
      </c>
      <c r="N125" s="149">
        <v>161359</v>
      </c>
      <c r="O125" s="149">
        <v>321134.64938625001</v>
      </c>
      <c r="P125" s="150">
        <v>1.9901874043979575</v>
      </c>
      <c r="Q125" s="149">
        <v>149188</v>
      </c>
      <c r="R125" s="149">
        <v>298402.79017258721</v>
      </c>
      <c r="S125" s="150">
        <v>2.0001795732403895</v>
      </c>
      <c r="T125" s="149">
        <v>169122</v>
      </c>
      <c r="U125" s="149">
        <v>340308.9790218359</v>
      </c>
      <c r="V125" s="150">
        <v>2.0122099964631208</v>
      </c>
      <c r="W125" s="149">
        <v>187821</v>
      </c>
      <c r="X125" s="149">
        <v>384697.99817827641</v>
      </c>
      <c r="Y125" s="150">
        <v>2.0482161109688288</v>
      </c>
      <c r="Z125" s="149">
        <v>206554</v>
      </c>
      <c r="AA125" s="149">
        <v>420997.7324017628</v>
      </c>
      <c r="AB125" s="150">
        <v>2.0381969480221289</v>
      </c>
      <c r="AC125" s="149">
        <v>227916</v>
      </c>
      <c r="AD125" s="149">
        <v>504010.25477830524</v>
      </c>
      <c r="AE125" s="150">
        <v>2.2113860140503747</v>
      </c>
      <c r="AF125" s="149">
        <v>245428</v>
      </c>
      <c r="AG125" s="149">
        <v>539429.64427350997</v>
      </c>
      <c r="AH125" s="150">
        <v>2.1979140288537167</v>
      </c>
      <c r="AI125" s="149">
        <v>265041</v>
      </c>
      <c r="AJ125" s="149">
        <v>584910.98161834932</v>
      </c>
      <c r="AK125" s="150">
        <v>2.2068698111550642</v>
      </c>
      <c r="AL125" s="149">
        <v>281659</v>
      </c>
      <c r="AM125" s="149">
        <v>599353.88546054484</v>
      </c>
      <c r="AN125" s="150">
        <v>2.1279415373218851</v>
      </c>
      <c r="AO125" s="149">
        <v>302232</v>
      </c>
      <c r="AP125" s="149">
        <v>635478.46981527773</v>
      </c>
      <c r="AQ125" s="150">
        <v>2.1026180874800739</v>
      </c>
      <c r="AR125" s="149">
        <v>341658</v>
      </c>
      <c r="AS125" s="149">
        <v>681466.36896605743</v>
      </c>
      <c r="AT125" s="150">
        <v>1.9945863084314064</v>
      </c>
      <c r="AU125" s="149">
        <v>369454</v>
      </c>
      <c r="AV125" s="149">
        <v>775952.33298622328</v>
      </c>
      <c r="AW125" s="150">
        <v>2.1002677816080575</v>
      </c>
      <c r="AX125" s="149">
        <v>430585</v>
      </c>
      <c r="AY125" s="149">
        <v>939424.43552719546</v>
      </c>
      <c r="AZ125" s="150">
        <v>2.181739808695601</v>
      </c>
      <c r="BA125" s="149">
        <v>481016</v>
      </c>
      <c r="BB125" s="149">
        <v>1101784.1633722505</v>
      </c>
      <c r="BC125" s="150">
        <v>2.2905353738176077</v>
      </c>
      <c r="BD125" s="149">
        <v>494109</v>
      </c>
      <c r="BE125" s="149">
        <v>1203765.0770293986</v>
      </c>
      <c r="BF125" s="150">
        <v>2.4362338614139767</v>
      </c>
      <c r="BG125" s="149">
        <v>549763</v>
      </c>
      <c r="BH125" s="149">
        <v>1411466.3932501413</v>
      </c>
      <c r="BI125" s="150">
        <v>2.5674088529969121</v>
      </c>
      <c r="BJ125" s="149">
        <v>548580</v>
      </c>
      <c r="BK125" s="149">
        <v>1485196.7723457546</v>
      </c>
      <c r="BL125" s="150">
        <v>2.7073476472816265</v>
      </c>
      <c r="BM125" s="149">
        <v>615660</v>
      </c>
      <c r="BN125" s="149">
        <v>1608473.6202085959</v>
      </c>
      <c r="BO125" s="150">
        <v>2.6126004941178507</v>
      </c>
      <c r="BP125" s="149">
        <v>647935</v>
      </c>
      <c r="BQ125" s="149">
        <v>1452587.4455731448</v>
      </c>
      <c r="BR125" s="150">
        <v>2.2418721717041752</v>
      </c>
      <c r="BS125" s="149">
        <v>567743</v>
      </c>
      <c r="BT125" s="149">
        <v>1500934.4899626595</v>
      </c>
      <c r="BU125" s="150">
        <v>2.6436864742720907</v>
      </c>
      <c r="BV125" s="149">
        <v>631541</v>
      </c>
      <c r="BW125" s="149">
        <v>1587034.5065548196</v>
      </c>
      <c r="BX125" s="150">
        <v>2.5129556221287608</v>
      </c>
      <c r="BY125" s="149">
        <v>647891</v>
      </c>
      <c r="BZ125" s="149">
        <v>1622567.5783400645</v>
      </c>
      <c r="CA125" s="150">
        <v>2.5043835743050367</v>
      </c>
      <c r="CB125" s="149">
        <v>752376</v>
      </c>
      <c r="CC125" s="149">
        <v>1876557.0633962005</v>
      </c>
      <c r="CD125" s="150">
        <v>2.4941745395868562</v>
      </c>
      <c r="CE125" s="149">
        <v>803165</v>
      </c>
      <c r="CF125" s="149">
        <v>2023582.5534177918</v>
      </c>
      <c r="CG125" s="150">
        <v>2.5195103788359701</v>
      </c>
      <c r="CH125" s="149">
        <v>877587</v>
      </c>
      <c r="CI125" s="149">
        <v>2110883.7858759351</v>
      </c>
      <c r="CJ125" s="150">
        <v>2.4053270910757965</v>
      </c>
      <c r="CK125" s="149">
        <v>878383</v>
      </c>
      <c r="CL125" s="149">
        <v>2074385.2840795747</v>
      </c>
      <c r="CM125" s="150">
        <v>2.3615954362499898</v>
      </c>
      <c r="CN125" s="149">
        <v>947316</v>
      </c>
      <c r="CO125" s="149">
        <v>2225767.1655845759</v>
      </c>
      <c r="CP125" s="150">
        <v>2.3495509054893784</v>
      </c>
      <c r="CQ125" s="149">
        <v>968828</v>
      </c>
      <c r="CR125" s="149">
        <v>2353591.6254566149</v>
      </c>
      <c r="CS125" s="150">
        <v>2.4293183366465616</v>
      </c>
      <c r="CT125" s="149">
        <v>935824</v>
      </c>
      <c r="CU125" s="149">
        <v>2252850.5203083097</v>
      </c>
      <c r="CV125" s="150">
        <v>2.407344244546314</v>
      </c>
      <c r="CW125" s="149">
        <v>958353</v>
      </c>
      <c r="CX125" s="149">
        <v>2331177.3524751165</v>
      </c>
      <c r="CY125" s="150">
        <v>2.4324829707582869</v>
      </c>
      <c r="CZ125" s="149">
        <v>1020637</v>
      </c>
      <c r="DA125" s="149">
        <v>2485612.5309719141</v>
      </c>
      <c r="DB125" s="150">
        <v>2.4353541278357675</v>
      </c>
      <c r="DC125" s="149">
        <v>1039245</v>
      </c>
      <c r="DD125" s="149">
        <v>2364732.1773267873</v>
      </c>
      <c r="DE125" s="150">
        <v>2.2754328164453881</v>
      </c>
      <c r="DF125" s="149">
        <v>1046633</v>
      </c>
      <c r="DG125" s="149">
        <v>2366528.4440972586</v>
      </c>
      <c r="DH125" s="150">
        <v>2.2610871662724743</v>
      </c>
      <c r="DI125" s="149">
        <v>1113232</v>
      </c>
      <c r="DJ125" s="149">
        <v>2502922.0933314385</v>
      </c>
      <c r="DK125" s="150">
        <v>2.2483382559353653</v>
      </c>
      <c r="DL125" s="149">
        <v>1078328</v>
      </c>
      <c r="DM125" s="149">
        <v>2569132.8087456054</v>
      </c>
      <c r="DN125" s="150">
        <v>2.382515161199195</v>
      </c>
      <c r="DO125" s="149">
        <v>915404</v>
      </c>
      <c r="DP125" s="149">
        <v>2033127.0736164337</v>
      </c>
      <c r="DQ125" s="150">
        <v>2.2210161563817001</v>
      </c>
      <c r="DR125" s="149">
        <v>1010478</v>
      </c>
      <c r="DS125" s="149">
        <v>2464579.7324180538</v>
      </c>
      <c r="DT125" s="150">
        <v>2.4390236426899485</v>
      </c>
      <c r="DU125" s="149">
        <v>1115940</v>
      </c>
      <c r="DV125" s="149">
        <v>2636551.389871859</v>
      </c>
      <c r="DW125" s="150">
        <v>2.3626282684300759</v>
      </c>
      <c r="DX125" s="149">
        <v>1016671</v>
      </c>
      <c r="DY125" s="149">
        <v>2195921.7252834705</v>
      </c>
      <c r="DZ125" s="150">
        <v>2.1599138022855677</v>
      </c>
      <c r="EA125" s="149">
        <v>987804</v>
      </c>
      <c r="EB125" s="149">
        <v>2148109.687154091</v>
      </c>
      <c r="EC125" s="150">
        <v>2.1746314928407773</v>
      </c>
      <c r="ED125" s="149">
        <v>994053</v>
      </c>
      <c r="EE125" s="151">
        <v>2180428.1218461785</v>
      </c>
      <c r="EF125" s="161">
        <v>2.1934727040169673</v>
      </c>
    </row>
    <row r="126" spans="1:136" ht="15" customHeight="1">
      <c r="A126" s="158">
        <v>99.94</v>
      </c>
      <c r="B126" s="156">
        <v>110426</v>
      </c>
      <c r="C126" s="149">
        <v>213372.61494308789</v>
      </c>
      <c r="D126" s="150">
        <v>1.9322678983490109</v>
      </c>
      <c r="E126" s="149">
        <v>119343</v>
      </c>
      <c r="F126" s="149">
        <v>231370.10829464672</v>
      </c>
      <c r="G126" s="150">
        <v>1.9386986106822077</v>
      </c>
      <c r="H126" s="149">
        <v>130064</v>
      </c>
      <c r="I126" s="149">
        <v>249100.44865893407</v>
      </c>
      <c r="J126" s="150">
        <v>1.9152144225837593</v>
      </c>
      <c r="K126" s="149">
        <v>149494</v>
      </c>
      <c r="L126" s="149">
        <v>291312.12556163286</v>
      </c>
      <c r="M126" s="150">
        <v>1.9486542975747043</v>
      </c>
      <c r="N126" s="149">
        <v>174070</v>
      </c>
      <c r="O126" s="149">
        <v>346745.60724775092</v>
      </c>
      <c r="P126" s="150">
        <v>1.9919894711768307</v>
      </c>
      <c r="Q126" s="149">
        <v>158649</v>
      </c>
      <c r="R126" s="149">
        <v>322029.35723446676</v>
      </c>
      <c r="S126" s="150">
        <v>2.0298227989742563</v>
      </c>
      <c r="T126" s="149">
        <v>181929</v>
      </c>
      <c r="U126" s="149">
        <v>367814.96859016619</v>
      </c>
      <c r="V126" s="150">
        <v>2.0217500705778968</v>
      </c>
      <c r="W126" s="149">
        <v>202256</v>
      </c>
      <c r="X126" s="149">
        <v>416355.50281048723</v>
      </c>
      <c r="Y126" s="150">
        <v>2.0585569911917929</v>
      </c>
      <c r="Z126" s="149">
        <v>222372</v>
      </c>
      <c r="AA126" s="149">
        <v>455472.35418315162</v>
      </c>
      <c r="AB126" s="150">
        <v>2.0482450766425253</v>
      </c>
      <c r="AC126" s="149">
        <v>254269</v>
      </c>
      <c r="AD126" s="149">
        <v>548227.87146881758</v>
      </c>
      <c r="AE126" s="150">
        <v>2.1560940243160496</v>
      </c>
      <c r="AF126" s="149">
        <v>265093</v>
      </c>
      <c r="AG126" s="149">
        <v>586857.80669055018</v>
      </c>
      <c r="AH126" s="150">
        <v>2.213780849326652</v>
      </c>
      <c r="AI126" s="149">
        <v>286128</v>
      </c>
      <c r="AJ126" s="149">
        <v>636537.33595042734</v>
      </c>
      <c r="AK126" s="150">
        <v>2.2246593690600966</v>
      </c>
      <c r="AL126" s="149">
        <v>303331</v>
      </c>
      <c r="AM126" s="149">
        <v>650570.25654212222</v>
      </c>
      <c r="AN126" s="150">
        <v>2.1447536075841978</v>
      </c>
      <c r="AO126" s="149">
        <v>325198</v>
      </c>
      <c r="AP126" s="149">
        <v>689183.00596871867</v>
      </c>
      <c r="AQ126" s="150">
        <v>2.1192719695961189</v>
      </c>
      <c r="AR126" s="149">
        <v>376329</v>
      </c>
      <c r="AS126" s="149">
        <v>736029.63316534006</v>
      </c>
      <c r="AT126" s="150">
        <v>1.9558142826232898</v>
      </c>
      <c r="AU126" s="149">
        <v>397855</v>
      </c>
      <c r="AV126" s="149">
        <v>841430.56331077148</v>
      </c>
      <c r="AW126" s="150">
        <v>2.1149176541975629</v>
      </c>
      <c r="AX126" s="149">
        <v>464909</v>
      </c>
      <c r="AY126" s="149">
        <v>1021486.9694590003</v>
      </c>
      <c r="AZ126" s="150">
        <v>2.1971761558907232</v>
      </c>
      <c r="BA126" s="149">
        <v>520889</v>
      </c>
      <c r="BB126" s="149">
        <v>1202059.4486729996</v>
      </c>
      <c r="BC126" s="150">
        <v>2.3077074936752351</v>
      </c>
      <c r="BD126" s="149">
        <v>544180</v>
      </c>
      <c r="BE126" s="149">
        <v>1318131.0625189021</v>
      </c>
      <c r="BF126" s="150">
        <v>2.4222335670530009</v>
      </c>
      <c r="BG126" s="149">
        <v>596870</v>
      </c>
      <c r="BH126" s="149">
        <v>1551325.9022051275</v>
      </c>
      <c r="BI126" s="150">
        <v>2.599101818159947</v>
      </c>
      <c r="BJ126" s="149">
        <v>620567</v>
      </c>
      <c r="BK126" s="149">
        <v>1635228.233177121</v>
      </c>
      <c r="BL126" s="150">
        <v>2.6350550918387876</v>
      </c>
      <c r="BM126" s="149">
        <v>674337</v>
      </c>
      <c r="BN126" s="149">
        <v>1770805.379974751</v>
      </c>
      <c r="BO126" s="150">
        <v>2.6259946880784399</v>
      </c>
      <c r="BP126" s="149">
        <v>664170</v>
      </c>
      <c r="BQ126" s="149">
        <v>1593147.8940652492</v>
      </c>
      <c r="BR126" s="150">
        <v>2.3987049912902561</v>
      </c>
      <c r="BS126" s="149">
        <v>616907</v>
      </c>
      <c r="BT126" s="149">
        <v>1652789.2261273607</v>
      </c>
      <c r="BU126" s="150">
        <v>2.6791545988736725</v>
      </c>
      <c r="BV126" s="149">
        <v>703343</v>
      </c>
      <c r="BW126" s="149">
        <v>1740776.1634457805</v>
      </c>
      <c r="BX126" s="150">
        <v>2.4750031825805907</v>
      </c>
      <c r="BY126" s="149">
        <v>714225</v>
      </c>
      <c r="BZ126" s="149">
        <v>1779506.3412354253</v>
      </c>
      <c r="CA126" s="150">
        <v>2.4915206569854393</v>
      </c>
      <c r="CB126" s="149">
        <v>836916</v>
      </c>
      <c r="CC126" s="149">
        <v>2057033.2745861008</v>
      </c>
      <c r="CD126" s="150">
        <v>2.4578730417223484</v>
      </c>
      <c r="CE126" s="149">
        <v>889471</v>
      </c>
      <c r="CF126" s="149">
        <v>2219857.7757808375</v>
      </c>
      <c r="CG126" s="150">
        <v>2.4957056225338854</v>
      </c>
      <c r="CH126" s="149">
        <v>969692</v>
      </c>
      <c r="CI126" s="149">
        <v>2308896.4107686575</v>
      </c>
      <c r="CJ126" s="150">
        <v>2.3810616265460141</v>
      </c>
      <c r="CK126" s="149">
        <v>968643</v>
      </c>
      <c r="CL126" s="149">
        <v>2266299.1414169692</v>
      </c>
      <c r="CM126" s="150">
        <v>2.3396639849944401</v>
      </c>
      <c r="CN126" s="149">
        <v>1036896</v>
      </c>
      <c r="CO126" s="149">
        <v>2431831.4478510395</v>
      </c>
      <c r="CP126" s="150">
        <v>2.3452992854163188</v>
      </c>
      <c r="CQ126" s="149">
        <v>1060284</v>
      </c>
      <c r="CR126" s="149">
        <v>2577248.8632509373</v>
      </c>
      <c r="CS126" s="150">
        <v>2.4307156037919437</v>
      </c>
      <c r="CT126" s="149">
        <v>1024051</v>
      </c>
      <c r="CU126" s="149">
        <v>2465410.1613000543</v>
      </c>
      <c r="CV126" s="150">
        <v>2.4075072055005604</v>
      </c>
      <c r="CW126" s="149">
        <v>1055257</v>
      </c>
      <c r="CX126" s="149">
        <v>2552412.3334805304</v>
      </c>
      <c r="CY126" s="150">
        <v>2.4187589691236639</v>
      </c>
      <c r="CZ126" s="149">
        <v>1117549</v>
      </c>
      <c r="DA126" s="149">
        <v>2721998.8454379612</v>
      </c>
      <c r="DB126" s="150">
        <v>2.4356863506100952</v>
      </c>
      <c r="DC126" s="149">
        <v>1150477</v>
      </c>
      <c r="DD126" s="149">
        <v>2576284.241018475</v>
      </c>
      <c r="DE126" s="150">
        <v>2.2393183358019977</v>
      </c>
      <c r="DF126" s="149">
        <v>1143759</v>
      </c>
      <c r="DG126" s="149">
        <v>2580863.7262350023</v>
      </c>
      <c r="DH126" s="150">
        <v>2.2564751195269301</v>
      </c>
      <c r="DI126" s="149">
        <v>1216233</v>
      </c>
      <c r="DJ126" s="149">
        <v>2726090.8842147943</v>
      </c>
      <c r="DK126" s="150">
        <v>2.2414215731811211</v>
      </c>
      <c r="DL126" s="149">
        <v>1185437</v>
      </c>
      <c r="DM126" s="149">
        <v>2804409.1386185461</v>
      </c>
      <c r="DN126" s="150">
        <v>2.3657175696545205</v>
      </c>
      <c r="DO126" s="149">
        <v>992677</v>
      </c>
      <c r="DP126" s="149">
        <v>2213616.3253077045</v>
      </c>
      <c r="DQ126" s="150">
        <v>2.2299462214876584</v>
      </c>
      <c r="DR126" s="149">
        <v>1106248</v>
      </c>
      <c r="DS126" s="149">
        <v>2702283.8912700736</v>
      </c>
      <c r="DT126" s="150">
        <v>2.4427469168487299</v>
      </c>
      <c r="DU126" s="149">
        <v>1201581</v>
      </c>
      <c r="DV126" s="149">
        <v>2879911.1496728361</v>
      </c>
      <c r="DW126" s="150">
        <v>2.3967682159362007</v>
      </c>
      <c r="DX126" s="149">
        <v>1104063</v>
      </c>
      <c r="DY126" s="149">
        <v>2380234.2128564641</v>
      </c>
      <c r="DZ126" s="150">
        <v>2.1558862246597017</v>
      </c>
      <c r="EA126" s="149">
        <v>1071356</v>
      </c>
      <c r="EB126" s="149">
        <v>2334808.7008688836</v>
      </c>
      <c r="EC126" s="150">
        <v>2.179302398893443</v>
      </c>
      <c r="ED126" s="149">
        <v>1078571</v>
      </c>
      <c r="EE126" s="151">
        <v>2371396.1141115376</v>
      </c>
      <c r="EF126" s="161">
        <v>2.1986462774463038</v>
      </c>
    </row>
    <row r="127" spans="1:136" ht="15" customHeight="1">
      <c r="A127" s="158">
        <v>99.95</v>
      </c>
      <c r="B127" s="156">
        <v>120578</v>
      </c>
      <c r="C127" s="149">
        <v>232657.07212639225</v>
      </c>
      <c r="D127" s="150">
        <v>1.9295151033056797</v>
      </c>
      <c r="E127" s="149">
        <v>130270</v>
      </c>
      <c r="F127" s="149">
        <v>252732.31970962329</v>
      </c>
      <c r="G127" s="150">
        <v>1.9400654003962792</v>
      </c>
      <c r="H127" s="149">
        <v>141866</v>
      </c>
      <c r="I127" s="149">
        <v>271780.52579456626</v>
      </c>
      <c r="J127" s="150">
        <v>1.9157551900706742</v>
      </c>
      <c r="K127" s="149">
        <v>163286</v>
      </c>
      <c r="L127" s="149">
        <v>318358.94017810153</v>
      </c>
      <c r="M127" s="150">
        <v>1.9497013839404573</v>
      </c>
      <c r="N127" s="149">
        <v>190435</v>
      </c>
      <c r="O127" s="149">
        <v>379718.93288697075</v>
      </c>
      <c r="P127" s="150">
        <v>1.9939555905530535</v>
      </c>
      <c r="Q127" s="149">
        <v>176654</v>
      </c>
      <c r="R127" s="149">
        <v>353578.5051655682</v>
      </c>
      <c r="S127" s="150">
        <v>2.001531271103786</v>
      </c>
      <c r="T127" s="149">
        <v>198504</v>
      </c>
      <c r="U127" s="149">
        <v>403411.72569074685</v>
      </c>
      <c r="V127" s="150">
        <v>2.0322599327507094</v>
      </c>
      <c r="W127" s="149">
        <v>220966</v>
      </c>
      <c r="X127" s="149">
        <v>457392.21295287163</v>
      </c>
      <c r="Y127" s="150">
        <v>2.0699664787925367</v>
      </c>
      <c r="Z127" s="149">
        <v>242867</v>
      </c>
      <c r="AA127" s="149">
        <v>500138.82367774355</v>
      </c>
      <c r="AB127" s="150">
        <v>2.0593115724974722</v>
      </c>
      <c r="AC127" s="149">
        <v>273678</v>
      </c>
      <c r="AD127" s="149">
        <v>604548.60778338788</v>
      </c>
      <c r="AE127" s="150">
        <v>2.2089777321647626</v>
      </c>
      <c r="AF127" s="149">
        <v>290762</v>
      </c>
      <c r="AG127" s="149">
        <v>648767.31579076208</v>
      </c>
      <c r="AH127" s="150">
        <v>2.2312658318169571</v>
      </c>
      <c r="AI127" s="149">
        <v>313681</v>
      </c>
      <c r="AJ127" s="149">
        <v>703997.00698161323</v>
      </c>
      <c r="AK127" s="150">
        <v>2.2443087307857765</v>
      </c>
      <c r="AL127" s="149">
        <v>331579</v>
      </c>
      <c r="AM127" s="149">
        <v>717328.68816729111</v>
      </c>
      <c r="AN127" s="150">
        <v>2.1633718907629587</v>
      </c>
      <c r="AO127" s="149">
        <v>355111</v>
      </c>
      <c r="AP127" s="149">
        <v>759131.61966222618</v>
      </c>
      <c r="AQ127" s="150">
        <v>2.1377305114801461</v>
      </c>
      <c r="AR127" s="149">
        <v>411203</v>
      </c>
      <c r="AS127" s="149">
        <v>805314.37786304159</v>
      </c>
      <c r="AT127" s="150">
        <v>1.9584350743137613</v>
      </c>
      <c r="AU127" s="149">
        <v>434810</v>
      </c>
      <c r="AV127" s="149">
        <v>926625.88629035139</v>
      </c>
      <c r="AW127" s="150">
        <v>2.1311052788352414</v>
      </c>
      <c r="AX127" s="149">
        <v>509686</v>
      </c>
      <c r="AY127" s="149">
        <v>1128539.8641112216</v>
      </c>
      <c r="AZ127" s="150">
        <v>2.2141865072048703</v>
      </c>
      <c r="BA127" s="149">
        <v>573087</v>
      </c>
      <c r="BB127" s="149">
        <v>1333327.4950929969</v>
      </c>
      <c r="BC127" s="150">
        <v>2.3265708262323117</v>
      </c>
      <c r="BD127" s="149">
        <v>602824</v>
      </c>
      <c r="BE127" s="149">
        <v>1466605.5533691309</v>
      </c>
      <c r="BF127" s="150">
        <v>2.4328917783119635</v>
      </c>
      <c r="BG127" s="149">
        <v>659174</v>
      </c>
      <c r="BH127" s="149">
        <v>1736301.2238231024</v>
      </c>
      <c r="BI127" s="150">
        <v>2.6340559910177017</v>
      </c>
      <c r="BJ127" s="149">
        <v>715531</v>
      </c>
      <c r="BK127" s="149">
        <v>1829312.1087107135</v>
      </c>
      <c r="BL127" s="150">
        <v>2.5565798109525839</v>
      </c>
      <c r="BM127" s="149">
        <v>769797</v>
      </c>
      <c r="BN127" s="149">
        <v>1980719.6951833013</v>
      </c>
      <c r="BO127" s="150">
        <v>2.5730415878254935</v>
      </c>
      <c r="BP127" s="149">
        <v>704144</v>
      </c>
      <c r="BQ127" s="149">
        <v>1776629.5889486228</v>
      </c>
      <c r="BR127" s="150">
        <v>2.523105485452724</v>
      </c>
      <c r="BS127" s="149">
        <v>702051</v>
      </c>
      <c r="BT127" s="149">
        <v>1852908.3347265141</v>
      </c>
      <c r="BU127" s="150">
        <v>2.6392788198101194</v>
      </c>
      <c r="BV127" s="149">
        <v>792689</v>
      </c>
      <c r="BW127" s="149">
        <v>1939849.4824359191</v>
      </c>
      <c r="BX127" s="150">
        <v>2.447175982555478</v>
      </c>
      <c r="BY127" s="149">
        <v>806667</v>
      </c>
      <c r="BZ127" s="149">
        <v>1983881.3538103586</v>
      </c>
      <c r="CA127" s="150">
        <v>2.4593560339153067</v>
      </c>
      <c r="CB127" s="149">
        <v>943370</v>
      </c>
      <c r="CC127" s="149">
        <v>2291205.6247347416</v>
      </c>
      <c r="CD127" s="150">
        <v>2.4287454813432077</v>
      </c>
      <c r="CE127" s="149">
        <v>1003149</v>
      </c>
      <c r="CF127" s="149">
        <v>2475650.8455768903</v>
      </c>
      <c r="CG127" s="150">
        <v>2.4678794930532657</v>
      </c>
      <c r="CH127" s="149">
        <v>1080857</v>
      </c>
      <c r="CI127" s="149">
        <v>2565730.134206722</v>
      </c>
      <c r="CJ127" s="150">
        <v>2.3737924019613343</v>
      </c>
      <c r="CK127" s="149">
        <v>1077280</v>
      </c>
      <c r="CL127" s="149">
        <v>2515778.7397802747</v>
      </c>
      <c r="CM127" s="150">
        <v>2.3353062711461039</v>
      </c>
      <c r="CN127" s="149">
        <v>1160628</v>
      </c>
      <c r="CO127" s="149">
        <v>2699076.4427639721</v>
      </c>
      <c r="CP127" s="150">
        <v>2.3255310424735334</v>
      </c>
      <c r="CQ127" s="149">
        <v>1187164</v>
      </c>
      <c r="CR127" s="149">
        <v>2868675.4830396613</v>
      </c>
      <c r="CS127" s="150">
        <v>2.4164104395346064</v>
      </c>
      <c r="CT127" s="149">
        <v>1143110</v>
      </c>
      <c r="CU127" s="149">
        <v>2742308.2078923336</v>
      </c>
      <c r="CV127" s="150">
        <v>2.3989889056104254</v>
      </c>
      <c r="CW127" s="149">
        <v>1179369</v>
      </c>
      <c r="CX127" s="149">
        <v>2840130.1974504758</v>
      </c>
      <c r="CY127" s="150">
        <v>2.4081777606927735</v>
      </c>
      <c r="CZ127" s="149">
        <v>1248464</v>
      </c>
      <c r="DA127" s="149">
        <v>3029924.4382205349</v>
      </c>
      <c r="DB127" s="150">
        <v>2.4269217520253168</v>
      </c>
      <c r="DC127" s="149">
        <v>1282147</v>
      </c>
      <c r="DD127" s="149">
        <v>2849440.7260088227</v>
      </c>
      <c r="DE127" s="150">
        <v>2.2223978420639932</v>
      </c>
      <c r="DF127" s="149">
        <v>1268804</v>
      </c>
      <c r="DG127" s="149">
        <v>2856225.3670747075</v>
      </c>
      <c r="DH127" s="150">
        <v>2.2511163009217401</v>
      </c>
      <c r="DI127" s="149">
        <v>1342260</v>
      </c>
      <c r="DJ127" s="149">
        <v>3015817.2174286791</v>
      </c>
      <c r="DK127" s="150">
        <v>2.2468204501577036</v>
      </c>
      <c r="DL127" s="149">
        <v>1322306</v>
      </c>
      <c r="DM127" s="149">
        <v>3118287.7092258823</v>
      </c>
      <c r="DN127" s="150">
        <v>2.3582194357628885</v>
      </c>
      <c r="DO127" s="149">
        <v>1092943</v>
      </c>
      <c r="DP127" s="149">
        <v>2448020.4168799189</v>
      </c>
      <c r="DQ127" s="150">
        <v>2.2398427153839853</v>
      </c>
      <c r="DR127" s="149">
        <v>1193290</v>
      </c>
      <c r="DS127" s="149">
        <v>3007367.0087703527</v>
      </c>
      <c r="DT127" s="150">
        <v>2.5202314682686966</v>
      </c>
      <c r="DU127" s="149">
        <v>1326571</v>
      </c>
      <c r="DV127" s="149">
        <v>3201951.9208264197</v>
      </c>
      <c r="DW127" s="150">
        <v>2.4137056522616729</v>
      </c>
      <c r="DX127" s="149">
        <v>1218240</v>
      </c>
      <c r="DY127" s="149">
        <v>2631092.8807994579</v>
      </c>
      <c r="DZ127" s="150">
        <v>2.1597492126341753</v>
      </c>
      <c r="EA127" s="149">
        <v>1179815</v>
      </c>
      <c r="EB127" s="149">
        <v>2577164.801429179</v>
      </c>
      <c r="EC127" s="150">
        <v>2.1843804337367967</v>
      </c>
      <c r="ED127" s="149">
        <v>1188376</v>
      </c>
      <c r="EE127" s="151">
        <v>2619499.9254768947</v>
      </c>
      <c r="EF127" s="161">
        <v>2.2042686199291257</v>
      </c>
    </row>
    <row r="128" spans="1:136" ht="15" customHeight="1">
      <c r="A128" s="158">
        <v>99.96</v>
      </c>
      <c r="B128" s="156">
        <v>127698</v>
      </c>
      <c r="C128" s="149">
        <v>260102.68073203578</v>
      </c>
      <c r="D128" s="150">
        <v>2.0368579048382571</v>
      </c>
      <c r="E128" s="149">
        <v>145038</v>
      </c>
      <c r="F128" s="149">
        <v>281603.9264002089</v>
      </c>
      <c r="G128" s="150">
        <v>1.941587214386636</v>
      </c>
      <c r="H128" s="149">
        <v>157787</v>
      </c>
      <c r="I128" s="149">
        <v>302378.67624488176</v>
      </c>
      <c r="J128" s="150">
        <v>1.9163725544238863</v>
      </c>
      <c r="K128" s="149">
        <v>181933</v>
      </c>
      <c r="L128" s="149">
        <v>354925.16182120284</v>
      </c>
      <c r="M128" s="150">
        <v>1.950856424184743</v>
      </c>
      <c r="N128" s="149">
        <v>212621</v>
      </c>
      <c r="O128" s="149">
        <v>424421.63869989442</v>
      </c>
      <c r="P128" s="150">
        <v>1.9961416732114627</v>
      </c>
      <c r="Q128" s="149">
        <v>204574</v>
      </c>
      <c r="R128" s="149">
        <v>393345.19572986587</v>
      </c>
      <c r="S128" s="150">
        <v>1.9227526260906365</v>
      </c>
      <c r="T128" s="149">
        <v>221116</v>
      </c>
      <c r="U128" s="149">
        <v>451973.18189486692</v>
      </c>
      <c r="V128" s="150">
        <v>2.0440546224373946</v>
      </c>
      <c r="W128" s="149">
        <v>246542</v>
      </c>
      <c r="X128" s="149">
        <v>513484.9732719009</v>
      </c>
      <c r="Y128" s="150">
        <v>2.0827484699235868</v>
      </c>
      <c r="Z128" s="149">
        <v>270865</v>
      </c>
      <c r="AA128" s="149">
        <v>561157.50897460745</v>
      </c>
      <c r="AB128" s="150">
        <v>2.0717239546438537</v>
      </c>
      <c r="AC128" s="149">
        <v>316950</v>
      </c>
      <c r="AD128" s="149">
        <v>682496.66406591982</v>
      </c>
      <c r="AE128" s="150">
        <v>2.1533259632936419</v>
      </c>
      <c r="AF128" s="149">
        <v>326146</v>
      </c>
      <c r="AG128" s="149">
        <v>734106.18988921784</v>
      </c>
      <c r="AH128" s="150">
        <v>2.2508514281616754</v>
      </c>
      <c r="AI128" s="149">
        <v>351710</v>
      </c>
      <c r="AJ128" s="149">
        <v>797103.22781279869</v>
      </c>
      <c r="AK128" s="150">
        <v>2.2663649819817424</v>
      </c>
      <c r="AL128" s="149">
        <v>370450</v>
      </c>
      <c r="AM128" s="149">
        <v>809191.83433827094</v>
      </c>
      <c r="AN128" s="150">
        <v>2.1843483178249992</v>
      </c>
      <c r="AO128" s="149">
        <v>396234</v>
      </c>
      <c r="AP128" s="149">
        <v>855296.51692629419</v>
      </c>
      <c r="AQ128" s="150">
        <v>2.158564174014078</v>
      </c>
      <c r="AR128" s="149">
        <v>479669</v>
      </c>
      <c r="AS128" s="149">
        <v>898856.29753574007</v>
      </c>
      <c r="AT128" s="150">
        <v>1.8739095032944386</v>
      </c>
      <c r="AU128" s="149">
        <v>485551</v>
      </c>
      <c r="AV128" s="149">
        <v>1043606.3789796489</v>
      </c>
      <c r="AW128" s="150">
        <v>2.1493239206172965</v>
      </c>
      <c r="AX128" s="149">
        <v>571363</v>
      </c>
      <c r="AY128" s="149">
        <v>1275996.6429469984</v>
      </c>
      <c r="AZ128" s="150">
        <v>2.2332503906395731</v>
      </c>
      <c r="BA128" s="149">
        <v>645288</v>
      </c>
      <c r="BB128" s="149">
        <v>1514899.672198147</v>
      </c>
      <c r="BC128" s="150">
        <v>2.3476334167040873</v>
      </c>
      <c r="BD128" s="149">
        <v>696512</v>
      </c>
      <c r="BE128" s="149">
        <v>1672029.6601247897</v>
      </c>
      <c r="BF128" s="150">
        <v>2.4005755250803857</v>
      </c>
      <c r="BG128" s="149">
        <v>746427</v>
      </c>
      <c r="BH128" s="149">
        <v>1995350.1908799298</v>
      </c>
      <c r="BI128" s="150">
        <v>2.6732020557669132</v>
      </c>
      <c r="BJ128" s="149">
        <v>831192</v>
      </c>
      <c r="BK128" s="149">
        <v>2095206.8773194531</v>
      </c>
      <c r="BL128" s="150">
        <v>2.520725509051402</v>
      </c>
      <c r="BM128" s="149">
        <v>894794</v>
      </c>
      <c r="BN128" s="149">
        <v>2265918.0290258182</v>
      </c>
      <c r="BO128" s="150">
        <v>2.5323348491673148</v>
      </c>
      <c r="BP128" s="149">
        <v>813097</v>
      </c>
      <c r="BQ128" s="149">
        <v>2032971.6111631801</v>
      </c>
      <c r="BR128" s="150">
        <v>2.5002817759297846</v>
      </c>
      <c r="BS128" s="149">
        <v>872706</v>
      </c>
      <c r="BT128" s="149">
        <v>2117270.2304889681</v>
      </c>
      <c r="BU128" s="150">
        <v>2.4260979419059434</v>
      </c>
      <c r="BV128" s="149">
        <v>920802</v>
      </c>
      <c r="BW128" s="149">
        <v>2211647.6987366695</v>
      </c>
      <c r="BX128" s="150">
        <v>2.4018710849201779</v>
      </c>
      <c r="BY128" s="149">
        <v>929491</v>
      </c>
      <c r="BZ128" s="149">
        <v>2263779.7009939435</v>
      </c>
      <c r="CA128" s="150">
        <v>2.4355047020293297</v>
      </c>
      <c r="CB128" s="149">
        <v>1093466</v>
      </c>
      <c r="CC128" s="149">
        <v>2610752.6040877244</v>
      </c>
      <c r="CD128" s="150">
        <v>2.3875937652270163</v>
      </c>
      <c r="CE128" s="149">
        <v>1160676</v>
      </c>
      <c r="CF128" s="149">
        <v>2825307.4390155366</v>
      </c>
      <c r="CG128" s="150">
        <v>2.4341913152469221</v>
      </c>
      <c r="CH128" s="149">
        <v>1246467</v>
      </c>
      <c r="CI128" s="149">
        <v>2918147.2499722121</v>
      </c>
      <c r="CJ128" s="150">
        <v>2.3411347833293719</v>
      </c>
      <c r="CK128" s="149">
        <v>1237962</v>
      </c>
      <c r="CL128" s="149">
        <v>2856245.7416107999</v>
      </c>
      <c r="CM128" s="150">
        <v>2.3072160063158642</v>
      </c>
      <c r="CN128" s="149">
        <v>1330429</v>
      </c>
      <c r="CO128" s="149">
        <v>3064160.1571611548</v>
      </c>
      <c r="CP128" s="150">
        <v>2.3031369258796635</v>
      </c>
      <c r="CQ128" s="149">
        <v>1366527</v>
      </c>
      <c r="CR128" s="149">
        <v>3268215.2771839779</v>
      </c>
      <c r="CS128" s="150">
        <v>2.3916214441309815</v>
      </c>
      <c r="CT128" s="149">
        <v>1308576</v>
      </c>
      <c r="CU128" s="149">
        <v>3122796.7766509461</v>
      </c>
      <c r="CV128" s="150">
        <v>2.3864084139178359</v>
      </c>
      <c r="CW128" s="149">
        <v>1350939</v>
      </c>
      <c r="CX128" s="149">
        <v>3235345.6246022107</v>
      </c>
      <c r="CY128" s="150">
        <v>2.394886537883806</v>
      </c>
      <c r="CZ128" s="149">
        <v>1433173</v>
      </c>
      <c r="DA128" s="149">
        <v>3454318.1701739607</v>
      </c>
      <c r="DB128" s="150">
        <v>2.4102590337481664</v>
      </c>
      <c r="DC128" s="149">
        <v>1475776</v>
      </c>
      <c r="DD128" s="149">
        <v>3218972.4395268834</v>
      </c>
      <c r="DE128" s="150">
        <v>2.1812066597687476</v>
      </c>
      <c r="DF128" s="149">
        <v>1434713</v>
      </c>
      <c r="DG128" s="149">
        <v>3233548.7857200513</v>
      </c>
      <c r="DH128" s="150">
        <v>2.2537948605191778</v>
      </c>
      <c r="DI128" s="149">
        <v>1524315</v>
      </c>
      <c r="DJ128" s="149">
        <v>3413284.6767224893</v>
      </c>
      <c r="DK128" s="150">
        <v>2.2392252760895808</v>
      </c>
      <c r="DL128" s="149">
        <v>1501939</v>
      </c>
      <c r="DM128" s="149">
        <v>3549057.4800429912</v>
      </c>
      <c r="DN128" s="150">
        <v>2.3629837696757265</v>
      </c>
      <c r="DO128" s="149">
        <v>1220228</v>
      </c>
      <c r="DP128" s="149">
        <v>2770389.748986512</v>
      </c>
      <c r="DQ128" s="150">
        <v>2.2703869678342996</v>
      </c>
      <c r="DR128" s="149">
        <v>1334136</v>
      </c>
      <c r="DS128" s="149">
        <v>3454499.1493205116</v>
      </c>
      <c r="DT128" s="150">
        <v>2.5893155940027941</v>
      </c>
      <c r="DU128" s="149">
        <v>1507176</v>
      </c>
      <c r="DV128" s="149">
        <v>3654150.2102870159</v>
      </c>
      <c r="DW128" s="150">
        <v>2.4245013258484849</v>
      </c>
      <c r="DX128" s="149">
        <v>1378872</v>
      </c>
      <c r="DY128" s="149">
        <v>2960312.954276965</v>
      </c>
      <c r="DZ128" s="150">
        <v>2.1469091795880728</v>
      </c>
      <c r="EA128" s="149">
        <v>1328321</v>
      </c>
      <c r="EB128" s="149">
        <v>2909009.5540352422</v>
      </c>
      <c r="EC128" s="150">
        <v>2.1899898850016242</v>
      </c>
      <c r="ED128" s="149">
        <v>1338877</v>
      </c>
      <c r="EE128" s="151">
        <v>2959557.0719287358</v>
      </c>
      <c r="EF128" s="161">
        <v>2.2104771923998512</v>
      </c>
    </row>
    <row r="129" spans="1:136" ht="15" customHeight="1">
      <c r="A129" s="158">
        <v>99.97</v>
      </c>
      <c r="B129" s="156">
        <v>159859</v>
      </c>
      <c r="C129" s="149">
        <v>298829.96382240212</v>
      </c>
      <c r="D129" s="150">
        <v>1.8693346250283194</v>
      </c>
      <c r="E129" s="149">
        <v>166615</v>
      </c>
      <c r="F129" s="149">
        <v>323785.88871093007</v>
      </c>
      <c r="G129" s="150">
        <v>1.9433177607714196</v>
      </c>
      <c r="H129" s="149">
        <v>180995</v>
      </c>
      <c r="I129" s="149">
        <v>346981.88292453683</v>
      </c>
      <c r="J129" s="150">
        <v>1.9170799354928967</v>
      </c>
      <c r="K129" s="149">
        <v>209188</v>
      </c>
      <c r="L129" s="149">
        <v>408370.57454449771</v>
      </c>
      <c r="M129" s="150">
        <v>1.9521701748881279</v>
      </c>
      <c r="N129" s="149">
        <v>245163</v>
      </c>
      <c r="O129" s="149">
        <v>489988.52593581175</v>
      </c>
      <c r="P129" s="150">
        <v>1.99862347065345</v>
      </c>
      <c r="Q129" s="149">
        <v>269365</v>
      </c>
      <c r="R129" s="149">
        <v>446366.29327575525</v>
      </c>
      <c r="S129" s="150">
        <v>1.6571057608663162</v>
      </c>
      <c r="T129" s="149">
        <v>254544</v>
      </c>
      <c r="U129" s="149">
        <v>523763.26320096821</v>
      </c>
      <c r="V129" s="150">
        <v>2.0576531491646559</v>
      </c>
      <c r="W129" s="149">
        <v>284445</v>
      </c>
      <c r="X129" s="149">
        <v>596615.70656057959</v>
      </c>
      <c r="Y129" s="150">
        <v>2.0974729967500907</v>
      </c>
      <c r="Z129" s="149">
        <v>312327</v>
      </c>
      <c r="AA129" s="149">
        <v>651521.08607205504</v>
      </c>
      <c r="AB129" s="150">
        <v>2.0860222973744027</v>
      </c>
      <c r="AC129" s="149">
        <v>386485</v>
      </c>
      <c r="AD129" s="149">
        <v>791234.30407027889</v>
      </c>
      <c r="AE129" s="150">
        <v>2.0472574720112782</v>
      </c>
      <c r="AF129" s="149">
        <v>379145</v>
      </c>
      <c r="AG129" s="149">
        <v>861929.91028272698</v>
      </c>
      <c r="AH129" s="150">
        <v>2.2733516472134063</v>
      </c>
      <c r="AI129" s="149">
        <v>408762</v>
      </c>
      <c r="AJ129" s="149">
        <v>936783.30379432719</v>
      </c>
      <c r="AK129" s="150">
        <v>2.2917573154900093</v>
      </c>
      <c r="AL129" s="149">
        <v>428545</v>
      </c>
      <c r="AM129" s="149">
        <v>946487.181283921</v>
      </c>
      <c r="AN129" s="150">
        <v>2.2086062870501837</v>
      </c>
      <c r="AO129" s="149">
        <v>457625</v>
      </c>
      <c r="AP129" s="149">
        <v>998855.35979945643</v>
      </c>
      <c r="AQ129" s="150">
        <v>2.1826940394415875</v>
      </c>
      <c r="AR129" s="149">
        <v>576849</v>
      </c>
      <c r="AS129" s="149">
        <v>1016066.1496020062</v>
      </c>
      <c r="AT129" s="150">
        <v>1.7614074906986164</v>
      </c>
      <c r="AU129" s="149">
        <v>561181</v>
      </c>
      <c r="AV129" s="149">
        <v>1217964.3784086816</v>
      </c>
      <c r="AW129" s="150">
        <v>2.1703592573673762</v>
      </c>
      <c r="AX129" s="149">
        <v>663659</v>
      </c>
      <c r="AY129" s="149">
        <v>1496656.2214339767</v>
      </c>
      <c r="AZ129" s="150">
        <v>2.2551584796318238</v>
      </c>
      <c r="BA129" s="149">
        <v>753907</v>
      </c>
      <c r="BB129" s="149">
        <v>1788055.1788273102</v>
      </c>
      <c r="BC129" s="150">
        <v>2.3717184995328471</v>
      </c>
      <c r="BD129" s="149">
        <v>828988</v>
      </c>
      <c r="BE129" s="149">
        <v>1975892.0467627649</v>
      </c>
      <c r="BF129" s="150">
        <v>2.3834989731609686</v>
      </c>
      <c r="BG129" s="149">
        <v>879759</v>
      </c>
      <c r="BH129" s="149">
        <v>2391204.6130059948</v>
      </c>
      <c r="BI129" s="150">
        <v>2.7180223368058694</v>
      </c>
      <c r="BJ129" s="149">
        <v>1001828</v>
      </c>
      <c r="BK129" s="149">
        <v>2489730.143110388</v>
      </c>
      <c r="BL129" s="150">
        <v>2.4851872208706363</v>
      </c>
      <c r="BM129" s="149">
        <v>1096910</v>
      </c>
      <c r="BN129" s="149">
        <v>2691529.8705849941</v>
      </c>
      <c r="BO129" s="150">
        <v>2.4537381103144233</v>
      </c>
      <c r="BP129" s="149">
        <v>1010478</v>
      </c>
      <c r="BQ129" s="149">
        <v>2413450.7683993517</v>
      </c>
      <c r="BR129" s="150">
        <v>2.3884248527917991</v>
      </c>
      <c r="BS129" s="149">
        <v>1064172</v>
      </c>
      <c r="BT129" s="149">
        <v>2504691.0513792536</v>
      </c>
      <c r="BU129" s="150">
        <v>2.3536524653714377</v>
      </c>
      <c r="BV129" s="149">
        <v>1107994</v>
      </c>
      <c r="BW129" s="149">
        <v>2612791.7010192564</v>
      </c>
      <c r="BX129" s="150">
        <v>2.3581280232738231</v>
      </c>
      <c r="BY129" s="149">
        <v>1132013</v>
      </c>
      <c r="BZ129" s="149">
        <v>2677080.6923816479</v>
      </c>
      <c r="CA129" s="150">
        <v>2.3648851138473215</v>
      </c>
      <c r="CB129" s="149">
        <v>1323486</v>
      </c>
      <c r="CC129" s="149">
        <v>3082284.0713934116</v>
      </c>
      <c r="CD129" s="150">
        <v>2.3289132422960361</v>
      </c>
      <c r="CE129" s="149">
        <v>1410600</v>
      </c>
      <c r="CF129" s="149">
        <v>3341993.5750212418</v>
      </c>
      <c r="CG129" s="150">
        <v>2.369200039005559</v>
      </c>
      <c r="CH129" s="149">
        <v>1507213</v>
      </c>
      <c r="CI129" s="149">
        <v>3436121.9525184035</v>
      </c>
      <c r="CJ129" s="150">
        <v>2.2797852410498076</v>
      </c>
      <c r="CK129" s="149">
        <v>1484321</v>
      </c>
      <c r="CL129" s="149">
        <v>3358099.3410826172</v>
      </c>
      <c r="CM129" s="150">
        <v>2.262380806498471</v>
      </c>
      <c r="CN129" s="149">
        <v>1604029</v>
      </c>
      <c r="CO129" s="149">
        <v>3598962.6671023984</v>
      </c>
      <c r="CP129" s="150">
        <v>2.2437017454811592</v>
      </c>
      <c r="CQ129" s="149">
        <v>1649325</v>
      </c>
      <c r="CR129" s="149">
        <v>3858477.3620924936</v>
      </c>
      <c r="CS129" s="150">
        <v>2.3394281673366337</v>
      </c>
      <c r="CT129" s="149">
        <v>1556827</v>
      </c>
      <c r="CU129" s="149">
        <v>3687765.7476616055</v>
      </c>
      <c r="CV129" s="150">
        <v>2.3687704206450722</v>
      </c>
      <c r="CW129" s="149">
        <v>1604382</v>
      </c>
      <c r="CX129" s="149">
        <v>3823203.5149749434</v>
      </c>
      <c r="CY129" s="150">
        <v>2.3829758218273103</v>
      </c>
      <c r="CZ129" s="149">
        <v>1710494</v>
      </c>
      <c r="DA129" s="149">
        <v>4084898.5499613881</v>
      </c>
      <c r="DB129" s="150">
        <v>2.3881396543696662</v>
      </c>
      <c r="DC129" s="149">
        <v>1706530</v>
      </c>
      <c r="DD129" s="149">
        <v>3767939.3927019564</v>
      </c>
      <c r="DE129" s="150">
        <v>2.20795379671143</v>
      </c>
      <c r="DF129" s="149">
        <v>1696106</v>
      </c>
      <c r="DG129" s="149">
        <v>3788958.8756974996</v>
      </c>
      <c r="DH129" s="150">
        <v>2.2339163210893065</v>
      </c>
      <c r="DI129" s="149">
        <v>1775849</v>
      </c>
      <c r="DJ129" s="149">
        <v>4002845.5485608266</v>
      </c>
      <c r="DK129" s="150">
        <v>2.25404612022803</v>
      </c>
      <c r="DL129" s="149">
        <v>1806031</v>
      </c>
      <c r="DM129" s="149">
        <v>4182334.5579185355</v>
      </c>
      <c r="DN129" s="150">
        <v>2.3157601159218948</v>
      </c>
      <c r="DO129" s="149">
        <v>1434543</v>
      </c>
      <c r="DP129" s="149">
        <v>3248305.2120953496</v>
      </c>
      <c r="DQ129" s="150">
        <v>2.2643484455295866</v>
      </c>
      <c r="DR129" s="149">
        <v>1582929</v>
      </c>
      <c r="DS129" s="149">
        <v>4125495.2632172247</v>
      </c>
      <c r="DT129" s="150">
        <v>2.6062415074947927</v>
      </c>
      <c r="DU129" s="149">
        <v>1809118</v>
      </c>
      <c r="DV129" s="149">
        <v>4320746.5706977639</v>
      </c>
      <c r="DW129" s="150">
        <v>2.3883166110213727</v>
      </c>
      <c r="DX129" s="149">
        <v>1610109</v>
      </c>
      <c r="DY129" s="149">
        <v>3458675.4564672275</v>
      </c>
      <c r="DZ129" s="150">
        <v>2.1481001947490683</v>
      </c>
      <c r="EA129" s="149">
        <v>1548888</v>
      </c>
      <c r="EB129" s="149">
        <v>3401876.0341990013</v>
      </c>
      <c r="EC129" s="150">
        <v>2.1963344245671741</v>
      </c>
      <c r="ED129" s="149">
        <v>1562690</v>
      </c>
      <c r="EE129" s="151">
        <v>3465261.9509746158</v>
      </c>
      <c r="EF129" s="161">
        <v>2.2174980008668488</v>
      </c>
    </row>
    <row r="130" spans="1:136" ht="15" customHeight="1">
      <c r="A130" s="158">
        <v>99.98</v>
      </c>
      <c r="B130" s="156">
        <v>220440</v>
      </c>
      <c r="C130" s="149">
        <v>356138.90697079286</v>
      </c>
      <c r="D130" s="150">
        <v>1.6155820494047943</v>
      </c>
      <c r="E130" s="149">
        <v>202665</v>
      </c>
      <c r="F130" s="149">
        <v>394262.32202829636</v>
      </c>
      <c r="G130" s="150">
        <v>1.9453892977489766</v>
      </c>
      <c r="H130" s="149">
        <v>219652</v>
      </c>
      <c r="I130" s="149">
        <v>421273.8287225808</v>
      </c>
      <c r="J130" s="150">
        <v>1.9179148322008486</v>
      </c>
      <c r="K130" s="149">
        <v>254749</v>
      </c>
      <c r="L130" s="149">
        <v>497714.84121882031</v>
      </c>
      <c r="M130" s="150">
        <v>1.9537460057500533</v>
      </c>
      <c r="N130" s="149">
        <v>299822</v>
      </c>
      <c r="O130" s="149">
        <v>600120.30846714973</v>
      </c>
      <c r="P130" s="150">
        <v>2.0015886374820719</v>
      </c>
      <c r="Q130" s="149">
        <v>298599</v>
      </c>
      <c r="R130" s="149">
        <v>528340.12916266546</v>
      </c>
      <c r="S130" s="150">
        <v>1.7693968471517503</v>
      </c>
      <c r="T130" s="149">
        <v>311298</v>
      </c>
      <c r="U130" s="149">
        <v>645650.41138371301</v>
      </c>
      <c r="V130" s="150">
        <v>2.0740589768765396</v>
      </c>
      <c r="W130" s="149">
        <v>349017</v>
      </c>
      <c r="X130" s="149">
        <v>738236.49303842976</v>
      </c>
      <c r="Y130" s="150">
        <v>2.1151877789289055</v>
      </c>
      <c r="Z130" s="149">
        <v>382891</v>
      </c>
      <c r="AA130" s="149">
        <v>805308.05138430663</v>
      </c>
      <c r="AB130" s="150">
        <v>2.1032305574806056</v>
      </c>
      <c r="AC130" s="149">
        <v>453692</v>
      </c>
      <c r="AD130" s="149">
        <v>980617.67189113284</v>
      </c>
      <c r="AE130" s="150">
        <v>2.1614171550107404</v>
      </c>
      <c r="AF130" s="149">
        <v>470750</v>
      </c>
      <c r="AG130" s="149">
        <v>1082865.8380866472</v>
      </c>
      <c r="AH130" s="150">
        <v>2.3002991780916564</v>
      </c>
      <c r="AI130" s="149">
        <v>507587</v>
      </c>
      <c r="AJ130" s="149">
        <v>1178734.9271104226</v>
      </c>
      <c r="AK130" s="150">
        <v>2.3222323012812041</v>
      </c>
      <c r="AL130" s="149">
        <v>528661</v>
      </c>
      <c r="AM130" s="149">
        <v>1183086.6472923346</v>
      </c>
      <c r="AN130" s="150">
        <v>2.2378928033131524</v>
      </c>
      <c r="AO130" s="149">
        <v>563253</v>
      </c>
      <c r="AP130" s="149">
        <v>1245859.0017578397</v>
      </c>
      <c r="AQ130" s="150">
        <v>2.2118994515037462</v>
      </c>
      <c r="AR130" s="149">
        <v>663008</v>
      </c>
      <c r="AS130" s="149">
        <v>1220449.7913407432</v>
      </c>
      <c r="AT130" s="150">
        <v>1.8407768704762886</v>
      </c>
      <c r="AU130" s="149">
        <v>691029</v>
      </c>
      <c r="AV130" s="149">
        <v>1517317.6333565277</v>
      </c>
      <c r="AW130" s="150">
        <v>2.1957365513698091</v>
      </c>
      <c r="AX130" s="149">
        <v>822983</v>
      </c>
      <c r="AY130" s="149">
        <v>1877565.6557840584</v>
      </c>
      <c r="AZ130" s="150">
        <v>2.2814148722197887</v>
      </c>
      <c r="BA130" s="149">
        <v>942769</v>
      </c>
      <c r="BB130" s="149">
        <v>2263007.3296292024</v>
      </c>
      <c r="BC130" s="150">
        <v>2.4003836885060945</v>
      </c>
      <c r="BD130" s="149">
        <v>1060231</v>
      </c>
      <c r="BE130" s="149">
        <v>2495606.3490207996</v>
      </c>
      <c r="BF130" s="150">
        <v>2.3538326544128587</v>
      </c>
      <c r="BG130" s="149">
        <v>1116592</v>
      </c>
      <c r="BH130" s="149">
        <v>3094348.0316254571</v>
      </c>
      <c r="BI130" s="150">
        <v>2.7712432398095785</v>
      </c>
      <c r="BJ130" s="149">
        <v>1302325</v>
      </c>
      <c r="BK130" s="149">
        <v>3170981.8324473947</v>
      </c>
      <c r="BL130" s="150">
        <v>2.4348621369069892</v>
      </c>
      <c r="BM130" s="149">
        <v>1467267</v>
      </c>
      <c r="BN130" s="149">
        <v>3411096.5650678808</v>
      </c>
      <c r="BO130" s="150">
        <v>2.3247960766976159</v>
      </c>
      <c r="BP130" s="149">
        <v>1318849</v>
      </c>
      <c r="BQ130" s="149">
        <v>3045662.2541429657</v>
      </c>
      <c r="BR130" s="150">
        <v>2.309333558385354</v>
      </c>
      <c r="BS130" s="149">
        <v>1392698</v>
      </c>
      <c r="BT130" s="149">
        <v>3153170.6776015996</v>
      </c>
      <c r="BU130" s="150">
        <v>2.2640735303716957</v>
      </c>
      <c r="BV130" s="149">
        <v>1471044</v>
      </c>
      <c r="BW130" s="149">
        <v>3287226.6750712041</v>
      </c>
      <c r="BX130" s="150">
        <v>2.2346215851267561</v>
      </c>
      <c r="BY130" s="149">
        <v>1492763</v>
      </c>
      <c r="BZ130" s="149">
        <v>3367979.1309621991</v>
      </c>
      <c r="CA130" s="150">
        <v>2.2562048570082451</v>
      </c>
      <c r="CB130" s="149">
        <v>1717207</v>
      </c>
      <c r="CC130" s="149">
        <v>3871848.1768985484</v>
      </c>
      <c r="CD130" s="150">
        <v>2.2547358454155781</v>
      </c>
      <c r="CE130" s="149">
        <v>1841431</v>
      </c>
      <c r="CF130" s="149">
        <v>4207999.6711652717</v>
      </c>
      <c r="CG130" s="150">
        <v>2.2851791194811382</v>
      </c>
      <c r="CH130" s="149">
        <v>1934925</v>
      </c>
      <c r="CI130" s="149">
        <v>4305735.552981779</v>
      </c>
      <c r="CJ130" s="150">
        <v>2.2252725831656415</v>
      </c>
      <c r="CK130" s="149">
        <v>1921206</v>
      </c>
      <c r="CL130" s="149">
        <v>4200122.7342034373</v>
      </c>
      <c r="CM130" s="150">
        <v>2.1861907230163955</v>
      </c>
      <c r="CN130" s="149">
        <v>2034983</v>
      </c>
      <c r="CO130" s="149">
        <v>4494622.9724047761</v>
      </c>
      <c r="CP130" s="150">
        <v>2.2086783881756142</v>
      </c>
      <c r="CQ130" s="149">
        <v>2086739</v>
      </c>
      <c r="CR130" s="149">
        <v>4866484.5916014276</v>
      </c>
      <c r="CS130" s="150">
        <v>2.3321002730103899</v>
      </c>
      <c r="CT130" s="149">
        <v>1987413</v>
      </c>
      <c r="CU130" s="149">
        <v>4660013.7920518946</v>
      </c>
      <c r="CV130" s="150">
        <v>2.3447636661589186</v>
      </c>
      <c r="CW130" s="149">
        <v>2058790</v>
      </c>
      <c r="CX130" s="149">
        <v>4830614.1354849329</v>
      </c>
      <c r="CY130" s="150">
        <v>2.3463365061443531</v>
      </c>
      <c r="CZ130" s="149">
        <v>2184235</v>
      </c>
      <c r="DA130" s="149">
        <v>5163467.5398531677</v>
      </c>
      <c r="DB130" s="150">
        <v>2.3639706990562681</v>
      </c>
      <c r="DC130" s="149">
        <v>2157812</v>
      </c>
      <c r="DD130" s="149">
        <v>4697031.7811008971</v>
      </c>
      <c r="DE130" s="150">
        <v>2.1767567244509238</v>
      </c>
      <c r="DF130" s="149">
        <v>2151040</v>
      </c>
      <c r="DG130" s="149">
        <v>4739198.3203526633</v>
      </c>
      <c r="DH130" s="150">
        <v>2.2032125485126559</v>
      </c>
      <c r="DI130" s="149">
        <v>2238879</v>
      </c>
      <c r="DJ130" s="149">
        <v>5016728.1509412695</v>
      </c>
      <c r="DK130" s="150">
        <v>2.2407321480710971</v>
      </c>
      <c r="DL130" s="149">
        <v>2309309</v>
      </c>
      <c r="DM130" s="149">
        <v>5256209.539274767</v>
      </c>
      <c r="DN130" s="150">
        <v>2.2760962431942917</v>
      </c>
      <c r="DO130" s="149">
        <v>1828194</v>
      </c>
      <c r="DP130" s="149">
        <v>4078580.8120970125</v>
      </c>
      <c r="DQ130" s="150">
        <v>2.2309343604108824</v>
      </c>
      <c r="DR130" s="149">
        <v>2020647</v>
      </c>
      <c r="DS130" s="149">
        <v>5262676.588339664</v>
      </c>
      <c r="DT130" s="150">
        <v>2.6044512417753642</v>
      </c>
      <c r="DU130" s="149">
        <v>2267425</v>
      </c>
      <c r="DV130" s="149">
        <v>5469457.0300326869</v>
      </c>
      <c r="DW130" s="150">
        <v>2.412188729520353</v>
      </c>
      <c r="DX130" s="149">
        <v>2100160</v>
      </c>
      <c r="DY130" s="149">
        <v>4276775.8076474639</v>
      </c>
      <c r="DZ130" s="150">
        <v>2.0364047537556491</v>
      </c>
      <c r="EA130" s="149">
        <v>1925755</v>
      </c>
      <c r="EB130" s="149">
        <v>4244002.4318310339</v>
      </c>
      <c r="EC130" s="150">
        <v>2.2038122356327956</v>
      </c>
      <c r="ED130" s="149">
        <v>1945767</v>
      </c>
      <c r="EE130" s="151">
        <v>4330821.9012805661</v>
      </c>
      <c r="EF130" s="161">
        <v>2.2257659325502828</v>
      </c>
    </row>
    <row r="131" spans="1:136" ht="15" customHeight="1">
      <c r="A131" s="158">
        <v>99.99</v>
      </c>
      <c r="B131" s="156">
        <v>308455</v>
      </c>
      <c r="C131" s="149">
        <v>467865.22431601724</v>
      </c>
      <c r="D131" s="150">
        <v>1.5168022055600241</v>
      </c>
      <c r="E131" s="149">
        <v>283513</v>
      </c>
      <c r="F131" s="149">
        <v>552318.73433020932</v>
      </c>
      <c r="G131" s="150">
        <v>1.9481248984357307</v>
      </c>
      <c r="H131" s="149">
        <v>305919</v>
      </c>
      <c r="I131" s="149">
        <v>587063.71877820918</v>
      </c>
      <c r="J131" s="150">
        <v>1.919016859947271</v>
      </c>
      <c r="K131" s="149">
        <v>357018</v>
      </c>
      <c r="L131" s="149">
        <v>698261.70351287723</v>
      </c>
      <c r="M131" s="150">
        <v>1.9558165232925993</v>
      </c>
      <c r="N131" s="149">
        <v>423458</v>
      </c>
      <c r="O131" s="149">
        <v>849232.58075665205</v>
      </c>
      <c r="P131" s="150">
        <v>2.0054706269728095</v>
      </c>
      <c r="Q131" s="149">
        <v>430612</v>
      </c>
      <c r="R131" s="149">
        <v>696617.24926380976</v>
      </c>
      <c r="S131" s="150">
        <v>1.6177376600369004</v>
      </c>
      <c r="T131" s="149">
        <v>441910</v>
      </c>
      <c r="U131" s="149">
        <v>926154.8030076467</v>
      </c>
      <c r="V131" s="150">
        <v>2.0957996040090667</v>
      </c>
      <c r="W131" s="149">
        <v>498432</v>
      </c>
      <c r="X131" s="149">
        <v>1065938.131902657</v>
      </c>
      <c r="Y131" s="150">
        <v>2.1385828596531864</v>
      </c>
      <c r="Z131" s="149">
        <v>545905</v>
      </c>
      <c r="AA131" s="149">
        <v>1160581.2210639962</v>
      </c>
      <c r="AB131" s="150">
        <v>2.1259765363277423</v>
      </c>
      <c r="AC131" s="149">
        <v>635788</v>
      </c>
      <c r="AD131" s="149">
        <v>1385756.5879994931</v>
      </c>
      <c r="AE131" s="150">
        <v>2.1795890894441121</v>
      </c>
      <c r="AF131" s="149">
        <v>687718</v>
      </c>
      <c r="AG131" s="149">
        <v>1606155.6426625384</v>
      </c>
      <c r="AH131" s="150">
        <v>2.3354858280029585</v>
      </c>
      <c r="AI131" s="149">
        <v>742472</v>
      </c>
      <c r="AJ131" s="149">
        <v>1753803.9327645053</v>
      </c>
      <c r="AK131" s="150">
        <v>2.3621145750472814</v>
      </c>
      <c r="AL131" s="149">
        <v>764647</v>
      </c>
      <c r="AM131" s="149">
        <v>1740787.5878964332</v>
      </c>
      <c r="AN131" s="150">
        <v>2.276589835435741</v>
      </c>
      <c r="AO131" s="149">
        <v>811603</v>
      </c>
      <c r="AP131" s="149">
        <v>1826608.997220675</v>
      </c>
      <c r="AQ131" s="150">
        <v>2.2506188336177599</v>
      </c>
      <c r="AR131" s="149">
        <v>1033096</v>
      </c>
      <c r="AS131" s="149">
        <v>1661392.3034057748</v>
      </c>
      <c r="AT131" s="150">
        <v>1.6081683632554717</v>
      </c>
      <c r="AU131" s="149">
        <v>995271</v>
      </c>
      <c r="AV131" s="149">
        <v>2218722.6556446385</v>
      </c>
      <c r="AW131" s="150">
        <v>2.2292648491161087</v>
      </c>
      <c r="AX131" s="149">
        <v>1199566</v>
      </c>
      <c r="AY131" s="149">
        <v>2777898.4408880547</v>
      </c>
      <c r="AZ131" s="150">
        <v>2.3157528980381694</v>
      </c>
      <c r="BA131" s="149">
        <v>1394401</v>
      </c>
      <c r="BB131" s="149">
        <v>3398780.7550480119</v>
      </c>
      <c r="BC131" s="150">
        <v>2.4374485926559233</v>
      </c>
      <c r="BD131" s="149">
        <v>1661349</v>
      </c>
      <c r="BE131" s="149">
        <v>3683085.35041716</v>
      </c>
      <c r="BF131" s="150">
        <v>2.2169245296546118</v>
      </c>
      <c r="BG131" s="149">
        <v>1702774</v>
      </c>
      <c r="BH131" s="149">
        <v>4834685.7600651896</v>
      </c>
      <c r="BI131" s="150">
        <v>2.8392997309479648</v>
      </c>
      <c r="BJ131" s="149">
        <v>2077418</v>
      </c>
      <c r="BK131" s="149">
        <v>4713690.6083615841</v>
      </c>
      <c r="BL131" s="150">
        <v>2.2690140397173724</v>
      </c>
      <c r="BM131" s="149">
        <v>2260348</v>
      </c>
      <c r="BN131" s="149">
        <v>4914219.2076606173</v>
      </c>
      <c r="BO131" s="150">
        <v>2.1740985050357811</v>
      </c>
      <c r="BP131" s="149">
        <v>1999296</v>
      </c>
      <c r="BQ131" s="149">
        <v>4498100.9621303687</v>
      </c>
      <c r="BR131" s="150">
        <v>2.2498424255989953</v>
      </c>
      <c r="BS131" s="149">
        <v>2126744</v>
      </c>
      <c r="BT131" s="149">
        <v>4611846.4249193985</v>
      </c>
      <c r="BU131" s="150">
        <v>2.1685009690491186</v>
      </c>
      <c r="BV131" s="149">
        <v>2224371</v>
      </c>
      <c r="BW131" s="149">
        <v>4783854.1816974338</v>
      </c>
      <c r="BX131" s="150">
        <v>2.1506548060990878</v>
      </c>
      <c r="BY131" s="149">
        <v>2306972</v>
      </c>
      <c r="BZ131" s="149">
        <v>4912905.5205367254</v>
      </c>
      <c r="CA131" s="150">
        <v>2.129590441729126</v>
      </c>
      <c r="CB131" s="149">
        <v>2688551</v>
      </c>
      <c r="CC131" s="149">
        <v>5643092.6085960325</v>
      </c>
      <c r="CD131" s="150">
        <v>2.0989345593950168</v>
      </c>
      <c r="CE131" s="149">
        <v>2871162</v>
      </c>
      <c r="CF131" s="149">
        <v>6171043.3148778733</v>
      </c>
      <c r="CG131" s="150">
        <v>2.1493190961979414</v>
      </c>
      <c r="CH131" s="149">
        <v>2988555</v>
      </c>
      <c r="CI131" s="149">
        <v>6269018.6593596712</v>
      </c>
      <c r="CJ131" s="150">
        <v>2.097675518556517</v>
      </c>
      <c r="CK131" s="149">
        <v>2870516</v>
      </c>
      <c r="CL131" s="149">
        <v>6089644.9398527667</v>
      </c>
      <c r="CM131" s="150">
        <v>2.1214460883871635</v>
      </c>
      <c r="CN131" s="149">
        <v>3106688</v>
      </c>
      <c r="CO131" s="149">
        <v>6514165.024489142</v>
      </c>
      <c r="CP131" s="150">
        <v>2.0968198365877559</v>
      </c>
      <c r="CQ131" s="149">
        <v>3200928</v>
      </c>
      <c r="CR131" s="149">
        <v>7184651.8572967397</v>
      </c>
      <c r="CS131" s="150">
        <v>2.2445527850975528</v>
      </c>
      <c r="CT131" s="149">
        <v>3035844</v>
      </c>
      <c r="CU131" s="149">
        <v>6899438.1600900386</v>
      </c>
      <c r="CV131" s="150">
        <v>2.2726589904125634</v>
      </c>
      <c r="CW131" s="149">
        <v>3111634</v>
      </c>
      <c r="CX131" s="149">
        <v>7176266.4186874041</v>
      </c>
      <c r="CY131" s="150">
        <v>2.3062694451492058</v>
      </c>
      <c r="CZ131" s="149">
        <v>3306320</v>
      </c>
      <c r="DA131" s="149">
        <v>7669581.415075792</v>
      </c>
      <c r="DB131" s="150">
        <v>2.3196730549601345</v>
      </c>
      <c r="DC131" s="149">
        <v>3251426</v>
      </c>
      <c r="DD131" s="149">
        <v>6793895.1870298218</v>
      </c>
      <c r="DE131" s="150">
        <v>2.0895124745357334</v>
      </c>
      <c r="DF131" s="149">
        <v>3166621</v>
      </c>
      <c r="DG131" s="149">
        <v>6911217.5721966615</v>
      </c>
      <c r="DH131" s="150">
        <v>2.1825212338946347</v>
      </c>
      <c r="DI131" s="149">
        <v>3347032</v>
      </c>
      <c r="DJ131" s="149">
        <v>7340442.0099888965</v>
      </c>
      <c r="DK131" s="150">
        <v>2.1931197580390318</v>
      </c>
      <c r="DL131" s="149">
        <v>3560722</v>
      </c>
      <c r="DM131" s="149">
        <v>7630102.0923142657</v>
      </c>
      <c r="DN131" s="150">
        <v>2.1428525148310555</v>
      </c>
      <c r="DO131" s="149">
        <v>2653247</v>
      </c>
      <c r="DP131" s="149">
        <v>5934865.5683825379</v>
      </c>
      <c r="DQ131" s="150">
        <v>2.2368311613590963</v>
      </c>
      <c r="DR131" s="149">
        <v>3236363</v>
      </c>
      <c r="DS131" s="149">
        <v>8110450.362858112</v>
      </c>
      <c r="DT131" s="150">
        <v>2.5060385262277785</v>
      </c>
      <c r="DU131" s="149">
        <v>3366107</v>
      </c>
      <c r="DV131" s="149">
        <v>7972176.3289584601</v>
      </c>
      <c r="DW131" s="150">
        <v>2.3683668786994767</v>
      </c>
      <c r="DX131" s="149">
        <v>3067236</v>
      </c>
      <c r="DY131" s="149">
        <v>6061906.9892723039</v>
      </c>
      <c r="DZ131" s="150">
        <v>1.9763418886816351</v>
      </c>
      <c r="EA131" s="149">
        <v>2801956</v>
      </c>
      <c r="EB131" s="149">
        <v>6201910.6553196749</v>
      </c>
      <c r="EC131" s="150">
        <v>2.2134218579162823</v>
      </c>
      <c r="ED131" s="149">
        <v>2838890</v>
      </c>
      <c r="EE131" s="151">
        <v>6348828.8761881152</v>
      </c>
      <c r="EF131" s="161">
        <v>2.2363772024235229</v>
      </c>
    </row>
    <row r="132" spans="1:136" ht="15" customHeight="1">
      <c r="A132" s="167">
        <v>99.991</v>
      </c>
      <c r="B132" s="168">
        <v>314900</v>
      </c>
      <c r="C132" s="169">
        <v>483900.27826856863</v>
      </c>
      <c r="D132" s="170">
        <v>1.5366791942475981</v>
      </c>
      <c r="E132" s="169">
        <v>298379</v>
      </c>
      <c r="F132" s="169">
        <v>581381.64931210433</v>
      </c>
      <c r="G132" s="170">
        <v>1.9484670479896518</v>
      </c>
      <c r="H132" s="169">
        <v>321728</v>
      </c>
      <c r="I132" s="169">
        <v>617446.52390263078</v>
      </c>
      <c r="J132" s="170">
        <v>1.9191569397212265</v>
      </c>
      <c r="K132" s="169">
        <v>375834</v>
      </c>
      <c r="L132" s="169">
        <v>735159.64527815953</v>
      </c>
      <c r="M132" s="170">
        <v>1.9560754090320713</v>
      </c>
      <c r="N132" s="169">
        <v>446324</v>
      </c>
      <c r="O132" s="169">
        <v>895304.12901493115</v>
      </c>
      <c r="P132" s="170">
        <v>2.0059511229844937</v>
      </c>
      <c r="Q132" s="169">
        <v>442841</v>
      </c>
      <c r="R132" s="169">
        <v>725935.03347673872</v>
      </c>
      <c r="S132" s="170">
        <v>1.6392678940674841</v>
      </c>
      <c r="T132" s="169">
        <v>466348</v>
      </c>
      <c r="U132" s="169">
        <v>978638.65830795246</v>
      </c>
      <c r="V132" s="170">
        <v>2.0985158257523406</v>
      </c>
      <c r="W132" s="169">
        <v>526491</v>
      </c>
      <c r="X132" s="169">
        <v>1127477.7495761083</v>
      </c>
      <c r="Y132" s="170">
        <v>2.1414948205688384</v>
      </c>
      <c r="Z132" s="169">
        <v>576484</v>
      </c>
      <c r="AA132" s="169">
        <v>1227225.717679603</v>
      </c>
      <c r="AB132" s="170">
        <v>2.1288114113828018</v>
      </c>
      <c r="AC132" s="169">
        <v>670084</v>
      </c>
      <c r="AD132" s="169">
        <v>1472658.6748050833</v>
      </c>
      <c r="AE132" s="170">
        <v>2.1977224867405929</v>
      </c>
      <c r="AF132" s="169">
        <v>729103</v>
      </c>
      <c r="AG132" s="169">
        <v>1705969.1539198537</v>
      </c>
      <c r="AH132" s="170">
        <v>2.339819139298362</v>
      </c>
      <c r="AI132" s="169">
        <v>787378</v>
      </c>
      <c r="AJ132" s="169">
        <v>1863749.0453619133</v>
      </c>
      <c r="AK132" s="170">
        <v>2.3670321565523968</v>
      </c>
      <c r="AL132" s="169">
        <v>809515</v>
      </c>
      <c r="AM132" s="169">
        <v>1846823.8850612659</v>
      </c>
      <c r="AN132" s="170">
        <v>2.2813955084973916</v>
      </c>
      <c r="AO132" s="169">
        <v>858742</v>
      </c>
      <c r="AP132" s="169">
        <v>1936840.9347493818</v>
      </c>
      <c r="AQ132" s="170">
        <v>2.2554398582454125</v>
      </c>
      <c r="AR132" s="169">
        <v>1033096</v>
      </c>
      <c r="AS132" s="169">
        <v>1715842.4194180751</v>
      </c>
      <c r="AT132" s="170">
        <v>1.6608741292368523</v>
      </c>
      <c r="AU132" s="169">
        <v>1052886</v>
      </c>
      <c r="AV132" s="169">
        <v>2351548.7275897539</v>
      </c>
      <c r="AW132" s="170">
        <v>2.2334314708237679</v>
      </c>
      <c r="AX132" s="169">
        <v>1271298</v>
      </c>
      <c r="AY132" s="169">
        <v>2949394.1965039102</v>
      </c>
      <c r="AZ132" s="170">
        <v>2.3199864992345698</v>
      </c>
      <c r="BA132" s="169">
        <v>1481099</v>
      </c>
      <c r="BB132" s="169">
        <v>3616808.1317400406</v>
      </c>
      <c r="BC132" s="170">
        <v>2.4419759460644026</v>
      </c>
      <c r="BD132" s="169">
        <v>1756741</v>
      </c>
      <c r="BE132" s="169">
        <v>3903854.8529070904</v>
      </c>
      <c r="BF132" s="170">
        <v>2.2222142324378438</v>
      </c>
      <c r="BG132" s="169">
        <v>1817893</v>
      </c>
      <c r="BH132" s="169">
        <v>5176466.6650766078</v>
      </c>
      <c r="BI132" s="170">
        <v>2.8475089925956083</v>
      </c>
      <c r="BJ132" s="169">
        <v>2207417</v>
      </c>
      <c r="BK132" s="169">
        <v>4998683.3842868637</v>
      </c>
      <c r="BL132" s="170">
        <v>2.2644943770419741</v>
      </c>
      <c r="BM132" s="169">
        <v>2393920</v>
      </c>
      <c r="BN132" s="169">
        <v>5245732.5372400004</v>
      </c>
      <c r="BO132" s="170">
        <v>2.1912731157432161</v>
      </c>
      <c r="BP132" s="169">
        <v>2151024</v>
      </c>
      <c r="BQ132" s="169">
        <v>4768753.5822760202</v>
      </c>
      <c r="BR132" s="170">
        <v>2.2169690260434196</v>
      </c>
      <c r="BS132" s="169">
        <v>2272351</v>
      </c>
      <c r="BT132" s="169">
        <v>4881276.5840059267</v>
      </c>
      <c r="BU132" s="170">
        <v>2.1481173392692972</v>
      </c>
      <c r="BV132" s="169">
        <v>2368785</v>
      </c>
      <c r="BW132" s="169">
        <v>5062414.3294316428</v>
      </c>
      <c r="BX132" s="170">
        <v>2.1371354215058109</v>
      </c>
      <c r="BY132" s="169">
        <v>2486571</v>
      </c>
      <c r="BZ132" s="169">
        <v>5192514.8291780818</v>
      </c>
      <c r="CA132" s="170">
        <v>2.0882230305018767</v>
      </c>
      <c r="CB132" s="169">
        <v>2879228</v>
      </c>
      <c r="CC132" s="169">
        <v>5961170.1953086015</v>
      </c>
      <c r="CD132" s="170">
        <v>2.0704057460224066</v>
      </c>
      <c r="CE132" s="169">
        <v>3049862</v>
      </c>
      <c r="CF132" s="169">
        <v>6527644.9790711869</v>
      </c>
      <c r="CG132" s="170">
        <v>2.1403083087271448</v>
      </c>
      <c r="CH132" s="169">
        <v>3184408</v>
      </c>
      <c r="CI132" s="169">
        <v>6623446.2803476369</v>
      </c>
      <c r="CJ132" s="170">
        <v>2.0799615753846985</v>
      </c>
      <c r="CK132" s="169">
        <v>3079714</v>
      </c>
      <c r="CL132" s="169">
        <v>6437620.0883240728</v>
      </c>
      <c r="CM132" s="170">
        <v>2.0903304944303507</v>
      </c>
      <c r="CN132" s="169">
        <v>3309092</v>
      </c>
      <c r="CO132" s="169">
        <v>6882156.9553213911</v>
      </c>
      <c r="CP132" s="170">
        <v>2.0797720206393149</v>
      </c>
      <c r="CQ132" s="169">
        <v>3426720</v>
      </c>
      <c r="CR132" s="169">
        <v>7614631.8991407789</v>
      </c>
      <c r="CS132" s="170">
        <v>2.2221342564145243</v>
      </c>
      <c r="CT132" s="169">
        <v>3209823</v>
      </c>
      <c r="CU132" s="169">
        <v>7321684.1990787247</v>
      </c>
      <c r="CV132" s="170">
        <v>2.2810242804910814</v>
      </c>
      <c r="CW132" s="169">
        <v>3314678</v>
      </c>
      <c r="CX132" s="169">
        <v>7618648.5851415005</v>
      </c>
      <c r="CY132" s="170">
        <v>2.2984581262920565</v>
      </c>
      <c r="CZ132" s="169">
        <v>3507275</v>
      </c>
      <c r="DA132" s="169">
        <v>8143923.4675608436</v>
      </c>
      <c r="DB132" s="170">
        <v>2.3220088152656531</v>
      </c>
      <c r="DC132" s="169">
        <v>3451303</v>
      </c>
      <c r="DD132" s="169">
        <v>7181416.685073616</v>
      </c>
      <c r="DE132" s="170">
        <v>2.0807841806626701</v>
      </c>
      <c r="DF132" s="169">
        <v>3364386</v>
      </c>
      <c r="DG132" s="169">
        <v>7328672.3647497594</v>
      </c>
      <c r="DH132" s="170">
        <v>2.1783090182725049</v>
      </c>
      <c r="DI132" s="169">
        <v>3562759</v>
      </c>
      <c r="DJ132" s="169">
        <v>7774546.4314163132</v>
      </c>
      <c r="DK132" s="170">
        <v>2.1821701752535922</v>
      </c>
      <c r="DL132" s="169">
        <v>3763173</v>
      </c>
      <c r="DM132" s="169">
        <v>8071115.9899014961</v>
      </c>
      <c r="DN132" s="170">
        <v>2.1447634721819848</v>
      </c>
      <c r="DO132" s="169">
        <v>2821170</v>
      </c>
      <c r="DP132" s="169">
        <v>6348207.6155410288</v>
      </c>
      <c r="DQ132" s="170">
        <v>2.2502038571022056</v>
      </c>
      <c r="DR132" s="169">
        <v>3567619</v>
      </c>
      <c r="DS132" s="169">
        <v>8636009.5697307847</v>
      </c>
      <c r="DT132" s="170">
        <v>2.4206647542046347</v>
      </c>
      <c r="DU132" s="169">
        <v>3499712</v>
      </c>
      <c r="DV132" s="169">
        <v>8613402.3200307302</v>
      </c>
      <c r="DW132" s="170">
        <v>2.4611746109481953</v>
      </c>
      <c r="DX132" s="169">
        <v>3241773</v>
      </c>
      <c r="DY132" s="169">
        <v>6387429.2169345161</v>
      </c>
      <c r="DZ132" s="170">
        <v>1.9703505510516979</v>
      </c>
      <c r="EA132" s="169">
        <v>2967024</v>
      </c>
      <c r="EB132" s="169">
        <v>6570762.9113713782</v>
      </c>
      <c r="EC132" s="170">
        <v>2.2145971557262016</v>
      </c>
      <c r="ED132" s="169">
        <v>3007460</v>
      </c>
      <c r="EE132" s="171">
        <v>6729712.9298719801</v>
      </c>
      <c r="EF132" s="172">
        <v>2.2376732956953642</v>
      </c>
    </row>
    <row r="133" spans="1:136" ht="15" customHeight="1">
      <c r="A133" s="158">
        <v>99.992000000000004</v>
      </c>
      <c r="B133" s="156">
        <v>315579</v>
      </c>
      <c r="C133" s="149">
        <v>506754.8179785242</v>
      </c>
      <c r="D133" s="150">
        <v>1.6057938518675963</v>
      </c>
      <c r="E133" s="149">
        <v>315929</v>
      </c>
      <c r="F133" s="149">
        <v>615692.12282314606</v>
      </c>
      <c r="G133" s="150">
        <v>1.9488306639249517</v>
      </c>
      <c r="H133" s="149">
        <v>340374</v>
      </c>
      <c r="I133" s="149">
        <v>653279.87824351678</v>
      </c>
      <c r="J133" s="150">
        <v>1.9193001764045339</v>
      </c>
      <c r="K133" s="149">
        <v>398052</v>
      </c>
      <c r="L133" s="149">
        <v>778727.38336732751</v>
      </c>
      <c r="M133" s="150">
        <v>1.9563458627700088</v>
      </c>
      <c r="N133" s="149">
        <v>473364</v>
      </c>
      <c r="O133" s="149">
        <v>949786.51470542571</v>
      </c>
      <c r="P133" s="150">
        <v>2.0064612321710684</v>
      </c>
      <c r="Q133" s="149">
        <v>474527</v>
      </c>
      <c r="R133" s="149">
        <v>757913.98156450642</v>
      </c>
      <c r="S133" s="150">
        <v>1.5971988560493005</v>
      </c>
      <c r="T133" s="149">
        <v>495347</v>
      </c>
      <c r="U133" s="149">
        <v>1040917.1006433552</v>
      </c>
      <c r="V133" s="150">
        <v>2.1013897341527357</v>
      </c>
      <c r="W133" s="149">
        <v>559823</v>
      </c>
      <c r="X133" s="149">
        <v>1200580.9605555646</v>
      </c>
      <c r="Y133" s="150">
        <v>2.1445724104861084</v>
      </c>
      <c r="Z133" s="149">
        <v>612797</v>
      </c>
      <c r="AA133" s="149">
        <v>1306367.6786644652</v>
      </c>
      <c r="AB133" s="150">
        <v>2.1318114786209219</v>
      </c>
      <c r="AC133" s="149">
        <v>671205</v>
      </c>
      <c r="AD133" s="149">
        <v>1558169.9077966602</v>
      </c>
      <c r="AE133" s="150">
        <v>2.3214515800637066</v>
      </c>
      <c r="AF133" s="149">
        <v>778492</v>
      </c>
      <c r="AG133" s="149">
        <v>1825086.5808448072</v>
      </c>
      <c r="AH133" s="150">
        <v>2.3443870725001763</v>
      </c>
      <c r="AI133" s="149">
        <v>841007</v>
      </c>
      <c r="AJ133" s="149">
        <v>1995048.3323184624</v>
      </c>
      <c r="AK133" s="150">
        <v>2.3722137060909865</v>
      </c>
      <c r="AL133" s="149">
        <v>863011</v>
      </c>
      <c r="AM133" s="149">
        <v>1973247.4509109484</v>
      </c>
      <c r="AN133" s="150">
        <v>2.2864684817585736</v>
      </c>
      <c r="AO133" s="149">
        <v>914916</v>
      </c>
      <c r="AP133" s="149">
        <v>2068200.6683088182</v>
      </c>
      <c r="AQ133" s="150">
        <v>2.2605361238723756</v>
      </c>
      <c r="AR133" s="149">
        <v>1034583</v>
      </c>
      <c r="AS133" s="149">
        <v>1817778.1760396003</v>
      </c>
      <c r="AT133" s="150">
        <v>1.7570153153875525</v>
      </c>
      <c r="AU133" s="149">
        <v>1121497</v>
      </c>
      <c r="AV133" s="149">
        <v>2509725.1338728652</v>
      </c>
      <c r="AW133" s="150">
        <v>2.2378349062662362</v>
      </c>
      <c r="AX133" s="149">
        <v>1356868</v>
      </c>
      <c r="AY133" s="149">
        <v>3153974.030216251</v>
      </c>
      <c r="AZ133" s="150">
        <v>2.3244516269941151</v>
      </c>
      <c r="BA133" s="149">
        <v>1584760</v>
      </c>
      <c r="BB133" s="149">
        <v>3877496.7893500063</v>
      </c>
      <c r="BC133" s="150">
        <v>2.4467406984969373</v>
      </c>
      <c r="BD133" s="149">
        <v>1880235</v>
      </c>
      <c r="BE133" s="149">
        <v>4163948.6593232006</v>
      </c>
      <c r="BF133" s="150">
        <v>2.2145894844650806</v>
      </c>
      <c r="BG133" s="149">
        <v>1956476</v>
      </c>
      <c r="BH133" s="149">
        <v>5587909.8998513715</v>
      </c>
      <c r="BI133" s="150">
        <v>2.8561096071975181</v>
      </c>
      <c r="BJ133" s="149">
        <v>2372842</v>
      </c>
      <c r="BK133" s="149">
        <v>5338078.7403569873</v>
      </c>
      <c r="BL133" s="150">
        <v>2.2496562098770112</v>
      </c>
      <c r="BM133" s="149">
        <v>2574920</v>
      </c>
      <c r="BN133" s="149">
        <v>5589592.2011271995</v>
      </c>
      <c r="BO133" s="150">
        <v>2.1707828597110588</v>
      </c>
      <c r="BP133" s="149">
        <v>2325249</v>
      </c>
      <c r="BQ133" s="149">
        <v>5082024.8564153565</v>
      </c>
      <c r="BR133" s="150">
        <v>2.1855830736473196</v>
      </c>
      <c r="BS133" s="149">
        <v>2469826</v>
      </c>
      <c r="BT133" s="149">
        <v>5193153.6101145037</v>
      </c>
      <c r="BU133" s="150">
        <v>2.1026394612877604</v>
      </c>
      <c r="BV133" s="149">
        <v>2556725</v>
      </c>
      <c r="BW133" s="149">
        <v>5383256.9036170859</v>
      </c>
      <c r="BX133" s="150">
        <v>2.1055283237802604</v>
      </c>
      <c r="BY133" s="149">
        <v>2685177</v>
      </c>
      <c r="BZ133" s="149">
        <v>5515495.3573122751</v>
      </c>
      <c r="CA133" s="150">
        <v>2.0540528081807179</v>
      </c>
      <c r="CB133" s="149">
        <v>3095303</v>
      </c>
      <c r="CC133" s="149">
        <v>6330618.4529601382</v>
      </c>
      <c r="CD133" s="150">
        <v>2.0452338439759008</v>
      </c>
      <c r="CE133" s="149">
        <v>3295582</v>
      </c>
      <c r="CF133" s="149">
        <v>6945762.0210729912</v>
      </c>
      <c r="CG133" s="150">
        <v>2.1075979966734226</v>
      </c>
      <c r="CH133" s="149">
        <v>3421598</v>
      </c>
      <c r="CI133" s="149">
        <v>7037016.4533980433</v>
      </c>
      <c r="CJ133" s="150">
        <v>2.0566461791823714</v>
      </c>
      <c r="CK133" s="149">
        <v>3309457</v>
      </c>
      <c r="CL133" s="149">
        <v>6842033.7217902131</v>
      </c>
      <c r="CM133" s="150">
        <v>2.0674188308807797</v>
      </c>
      <c r="CN133" s="149">
        <v>3601860</v>
      </c>
      <c r="CO133" s="149">
        <v>7309223.9950561635</v>
      </c>
      <c r="CP133" s="150">
        <v>2.029291531335522</v>
      </c>
      <c r="CQ133" s="149">
        <v>3621040</v>
      </c>
      <c r="CR133" s="149">
        <v>8121847.1510597318</v>
      </c>
      <c r="CS133" s="150">
        <v>2.2429597991349812</v>
      </c>
      <c r="CT133" s="149">
        <v>3441569</v>
      </c>
      <c r="CU133" s="149">
        <v>7820739.1285655946</v>
      </c>
      <c r="CV133" s="150">
        <v>2.2724342090963727</v>
      </c>
      <c r="CW133" s="149">
        <v>3551288</v>
      </c>
      <c r="CX133" s="149">
        <v>8140487.0665000984</v>
      </c>
      <c r="CY133" s="150">
        <v>2.2922632764507127</v>
      </c>
      <c r="CZ133" s="149">
        <v>3775257</v>
      </c>
      <c r="DA133" s="149">
        <v>8706835.6886074673</v>
      </c>
      <c r="DB133" s="150">
        <v>2.3062895290592049</v>
      </c>
      <c r="DC133" s="149">
        <v>3706432</v>
      </c>
      <c r="DD133" s="149">
        <v>7630166.8251432953</v>
      </c>
      <c r="DE133" s="150">
        <v>2.0586285746354704</v>
      </c>
      <c r="DF133" s="149">
        <v>3596169</v>
      </c>
      <c r="DG133" s="149">
        <v>7800450.9002574915</v>
      </c>
      <c r="DH133" s="150">
        <v>2.1691002008686167</v>
      </c>
      <c r="DI133" s="149">
        <v>3792564</v>
      </c>
      <c r="DJ133" s="149">
        <v>8282871.9587680176</v>
      </c>
      <c r="DK133" s="150">
        <v>2.1839768448912182</v>
      </c>
      <c r="DL133" s="149">
        <v>4106218</v>
      </c>
      <c r="DM133" s="149">
        <v>8587990.5927447714</v>
      </c>
      <c r="DN133" s="150">
        <v>2.0914599742986786</v>
      </c>
      <c r="DO133" s="149">
        <v>2960708</v>
      </c>
      <c r="DP133" s="149">
        <v>6776148.9286006503</v>
      </c>
      <c r="DQ133" s="150">
        <v>2.288692072504499</v>
      </c>
      <c r="DR133" s="149">
        <v>3899845</v>
      </c>
      <c r="DS133" s="149">
        <v>9111988.912785057</v>
      </c>
      <c r="DT133" s="150">
        <v>2.3365002744429733</v>
      </c>
      <c r="DU133" s="149">
        <v>3698357</v>
      </c>
      <c r="DV133" s="149">
        <v>9360870.552813122</v>
      </c>
      <c r="DW133" s="150">
        <v>2.5310889545852717</v>
      </c>
      <c r="DX133" s="149">
        <v>3465474</v>
      </c>
      <c r="DY133" s="149">
        <v>6761475.9091574615</v>
      </c>
      <c r="DZ133" s="150">
        <v>1.9510969954348125</v>
      </c>
      <c r="EA133" s="149">
        <v>3163294</v>
      </c>
      <c r="EB133" s="149">
        <v>7009337.4102945076</v>
      </c>
      <c r="EC133" s="150">
        <v>2.2158349525192751</v>
      </c>
      <c r="ED133" s="149">
        <v>3208005</v>
      </c>
      <c r="EE133" s="151">
        <v>7182843.4566197284</v>
      </c>
      <c r="EF133" s="161">
        <v>2.239037487977646</v>
      </c>
    </row>
    <row r="134" spans="1:136" ht="15" customHeight="1">
      <c r="A134" s="158">
        <v>99.992999999999995</v>
      </c>
      <c r="B134" s="156">
        <v>352153</v>
      </c>
      <c r="C134" s="149">
        <v>530697.3064817969</v>
      </c>
      <c r="D134" s="150">
        <v>1.5070077678787257</v>
      </c>
      <c r="E134" s="149">
        <v>337086</v>
      </c>
      <c r="F134" s="149">
        <v>657054.27007315308</v>
      </c>
      <c r="G134" s="150">
        <v>1.9492185082535409</v>
      </c>
      <c r="H134" s="149">
        <v>362826</v>
      </c>
      <c r="I134" s="149">
        <v>696429.85018467181</v>
      </c>
      <c r="J134" s="150">
        <v>1.9194596037347704</v>
      </c>
      <c r="K134" s="149">
        <v>424841</v>
      </c>
      <c r="L134" s="149">
        <v>831259.5930863145</v>
      </c>
      <c r="M134" s="150">
        <v>1.9566369373161123</v>
      </c>
      <c r="N134" s="149">
        <v>506023</v>
      </c>
      <c r="O134" s="149">
        <v>1015591.987376552</v>
      </c>
      <c r="P134" s="150">
        <v>2.0070075616652838</v>
      </c>
      <c r="Q134" s="149">
        <v>474617</v>
      </c>
      <c r="R134" s="149">
        <v>799337.00339743833</v>
      </c>
      <c r="S134" s="150">
        <v>1.6841727190501781</v>
      </c>
      <c r="T134" s="149">
        <v>530508</v>
      </c>
      <c r="U134" s="149">
        <v>1116430.0316612523</v>
      </c>
      <c r="V134" s="150">
        <v>2.1044546579151535</v>
      </c>
      <c r="W134" s="149">
        <v>600286</v>
      </c>
      <c r="X134" s="149">
        <v>1289326.8776586419</v>
      </c>
      <c r="Y134" s="150">
        <v>2.1478543188724073</v>
      </c>
      <c r="Z134" s="149">
        <v>656865</v>
      </c>
      <c r="AA134" s="149">
        <v>1402409.3315190449</v>
      </c>
      <c r="AB134" s="150">
        <v>2.1350038920007077</v>
      </c>
      <c r="AC134" s="149">
        <v>671585</v>
      </c>
      <c r="AD134" s="149">
        <v>1664023.7469375315</v>
      </c>
      <c r="AE134" s="150">
        <v>2.4777559756956031</v>
      </c>
      <c r="AF134" s="149">
        <v>838762</v>
      </c>
      <c r="AG134" s="149">
        <v>1970447.1003032103</v>
      </c>
      <c r="AH134" s="150">
        <v>2.3492326789997762</v>
      </c>
      <c r="AI134" s="149">
        <v>906502</v>
      </c>
      <c r="AJ134" s="149">
        <v>2155399.0190272806</v>
      </c>
      <c r="AK134" s="150">
        <v>2.3777101639348626</v>
      </c>
      <c r="AL134" s="149">
        <v>928221</v>
      </c>
      <c r="AM134" s="149">
        <v>2127358.1158492216</v>
      </c>
      <c r="AN134" s="150">
        <v>2.2918659627925049</v>
      </c>
      <c r="AO134" s="149">
        <v>983354</v>
      </c>
      <c r="AP134" s="149">
        <v>2228238.2698542601</v>
      </c>
      <c r="AQ134" s="150">
        <v>2.2659573966793851</v>
      </c>
      <c r="AR134" s="149">
        <v>1034583</v>
      </c>
      <c r="AS134" s="149">
        <v>1904425.0549457339</v>
      </c>
      <c r="AT134" s="150">
        <v>1.8407658495700527</v>
      </c>
      <c r="AU134" s="149">
        <v>1205022</v>
      </c>
      <c r="AV134" s="149">
        <v>2702285.1277445215</v>
      </c>
      <c r="AW134" s="150">
        <v>2.2425193297255333</v>
      </c>
      <c r="AX134" s="149">
        <v>1461242</v>
      </c>
      <c r="AY134" s="149">
        <v>3403510.3458025535</v>
      </c>
      <c r="AZ134" s="150">
        <v>2.3291900628387041</v>
      </c>
      <c r="BA134" s="149">
        <v>1711529</v>
      </c>
      <c r="BB134" s="149">
        <v>4196298.530054938</v>
      </c>
      <c r="BC134" s="150">
        <v>2.4517834813520181</v>
      </c>
      <c r="BD134" s="149">
        <v>2057765</v>
      </c>
      <c r="BE134" s="149">
        <v>4477170.9397846721</v>
      </c>
      <c r="BF134" s="150">
        <v>2.1757445285465891</v>
      </c>
      <c r="BG134" s="149">
        <v>2127254</v>
      </c>
      <c r="BH134" s="149">
        <v>6094939.328218352</v>
      </c>
      <c r="BI134" s="150">
        <v>2.8651676425186423</v>
      </c>
      <c r="BJ134" s="149">
        <v>2598808</v>
      </c>
      <c r="BK134" s="149">
        <v>5745188.1316038128</v>
      </c>
      <c r="BL134" s="150">
        <v>2.2107012644273114</v>
      </c>
      <c r="BM134" s="149">
        <v>2794695</v>
      </c>
      <c r="BN134" s="149">
        <v>6005628.5565911317</v>
      </c>
      <c r="BO134" s="150">
        <v>2.1489388132125802</v>
      </c>
      <c r="BP134" s="149">
        <v>2555438</v>
      </c>
      <c r="BQ134" s="149">
        <v>5462050.8284778045</v>
      </c>
      <c r="BR134" s="150">
        <v>2.1374225586681441</v>
      </c>
      <c r="BS134" s="149">
        <v>2704439</v>
      </c>
      <c r="BT134" s="149">
        <v>5565880.1378679005</v>
      </c>
      <c r="BU134" s="150">
        <v>2.0580534957038781</v>
      </c>
      <c r="BV134" s="149">
        <v>2765661</v>
      </c>
      <c r="BW134" s="149">
        <v>5776033.8458399186</v>
      </c>
      <c r="BX134" s="150">
        <v>2.0884822275180936</v>
      </c>
      <c r="BY134" s="149">
        <v>2925913</v>
      </c>
      <c r="BZ134" s="149">
        <v>5904902.2234026296</v>
      </c>
      <c r="CA134" s="150">
        <v>2.0181400552246869</v>
      </c>
      <c r="CB134" s="149">
        <v>3348232</v>
      </c>
      <c r="CC134" s="149">
        <v>6775115.2592867678</v>
      </c>
      <c r="CD134" s="150">
        <v>2.023490385160517</v>
      </c>
      <c r="CE134" s="149">
        <v>3592755</v>
      </c>
      <c r="CF134" s="149">
        <v>7446364.1402225085</v>
      </c>
      <c r="CG134" s="150">
        <v>2.0726056021695074</v>
      </c>
      <c r="CH134" s="149">
        <v>3686836</v>
      </c>
      <c r="CI134" s="149">
        <v>7535621.4391582888</v>
      </c>
      <c r="CJ134" s="150">
        <v>2.0439264017054972</v>
      </c>
      <c r="CK134" s="149">
        <v>3570759</v>
      </c>
      <c r="CL134" s="149">
        <v>7327790.3713264382</v>
      </c>
      <c r="CM134" s="150">
        <v>2.0521660440613432</v>
      </c>
      <c r="CN134" s="149">
        <v>3825051</v>
      </c>
      <c r="CO134" s="149">
        <v>7822368.4159593089</v>
      </c>
      <c r="CP134" s="150">
        <v>2.0450363710076829</v>
      </c>
      <c r="CQ134" s="149">
        <v>3921295</v>
      </c>
      <c r="CR134" s="149">
        <v>8745719.3049366735</v>
      </c>
      <c r="CS134" s="150">
        <v>2.2303140429211967</v>
      </c>
      <c r="CT134" s="149">
        <v>3723898</v>
      </c>
      <c r="CU134" s="149">
        <v>8423839.955868315</v>
      </c>
      <c r="CV134" s="150">
        <v>2.2621027632519244</v>
      </c>
      <c r="CW134" s="149">
        <v>3818852</v>
      </c>
      <c r="CX134" s="149">
        <v>8778932.3452086728</v>
      </c>
      <c r="CY134" s="150">
        <v>2.2988406843754805</v>
      </c>
      <c r="CZ134" s="149">
        <v>4084103</v>
      </c>
      <c r="DA134" s="149">
        <v>9390767.4108652659</v>
      </c>
      <c r="DB134" s="150">
        <v>2.2993463707612825</v>
      </c>
      <c r="DC134" s="149">
        <v>4010750</v>
      </c>
      <c r="DD134" s="149">
        <v>8158797.8641968267</v>
      </c>
      <c r="DE134" s="150">
        <v>2.0342324662960363</v>
      </c>
      <c r="DF134" s="149">
        <v>3926670</v>
      </c>
      <c r="DG134" s="149">
        <v>8383441.6428674413</v>
      </c>
      <c r="DH134" s="150">
        <v>2.1350003037860175</v>
      </c>
      <c r="DI134" s="149">
        <v>4083644</v>
      </c>
      <c r="DJ134" s="149">
        <v>8906420.863021614</v>
      </c>
      <c r="DK134" s="150">
        <v>2.1809983590689135</v>
      </c>
      <c r="DL134" s="149">
        <v>4423085</v>
      </c>
      <c r="DM134" s="149">
        <v>9142816.9171602558</v>
      </c>
      <c r="DN134" s="150">
        <v>2.0670678761905448</v>
      </c>
      <c r="DO134" s="149">
        <v>3217667</v>
      </c>
      <c r="DP134" s="149">
        <v>7238259.1153198173</v>
      </c>
      <c r="DQ134" s="150">
        <v>2.24953642353911</v>
      </c>
      <c r="DR134" s="149">
        <v>4145375</v>
      </c>
      <c r="DS134" s="149">
        <v>9995646.4993263911</v>
      </c>
      <c r="DT134" s="150">
        <v>2.4112767842056244</v>
      </c>
      <c r="DU134" s="149">
        <v>3998732</v>
      </c>
      <c r="DV134" s="149">
        <v>9957255.0655758847</v>
      </c>
      <c r="DW134" s="150">
        <v>2.4901031290858913</v>
      </c>
      <c r="DX134" s="149">
        <v>3627871</v>
      </c>
      <c r="DY134" s="149">
        <v>7225635.4197404869</v>
      </c>
      <c r="DZ134" s="150">
        <v>1.9917013090433719</v>
      </c>
      <c r="EA134" s="149">
        <v>3401815</v>
      </c>
      <c r="EB134" s="149">
        <v>7542323.2792283176</v>
      </c>
      <c r="EC134" s="150">
        <v>2.2171468111076931</v>
      </c>
      <c r="ED134" s="149">
        <v>3451873</v>
      </c>
      <c r="EE134" s="151">
        <v>7733861.481662957</v>
      </c>
      <c r="EF134" s="161">
        <v>2.2404826254218961</v>
      </c>
    </row>
    <row r="135" spans="1:136" ht="15" customHeight="1">
      <c r="A135" s="158">
        <v>99.994</v>
      </c>
      <c r="B135" s="156">
        <v>369667</v>
      </c>
      <c r="C135" s="149">
        <v>561852.62517299224</v>
      </c>
      <c r="D135" s="150">
        <v>1.5198885082330644</v>
      </c>
      <c r="E135" s="149">
        <v>363290</v>
      </c>
      <c r="F135" s="149">
        <v>708282.14353994047</v>
      </c>
      <c r="G135" s="150">
        <v>1.9496329200912232</v>
      </c>
      <c r="H135" s="149">
        <v>390599</v>
      </c>
      <c r="I135" s="149">
        <v>749803.99377194967</v>
      </c>
      <c r="J135" s="150">
        <v>1.9196259943623759</v>
      </c>
      <c r="K135" s="149">
        <v>458027</v>
      </c>
      <c r="L135" s="149">
        <v>896336.3661481844</v>
      </c>
      <c r="M135" s="150">
        <v>1.956950935530404</v>
      </c>
      <c r="N135" s="149">
        <v>546562</v>
      </c>
      <c r="O135" s="149">
        <v>1097272.5176512797</v>
      </c>
      <c r="P135" s="150">
        <v>2.0075902050476975</v>
      </c>
      <c r="Q135" s="149">
        <v>591537</v>
      </c>
      <c r="R135" s="149">
        <v>839016.62999003381</v>
      </c>
      <c r="S135" s="150">
        <v>1.4183671181853947</v>
      </c>
      <c r="T135" s="149">
        <v>574345</v>
      </c>
      <c r="U135" s="149">
        <v>1210574.5529360718</v>
      </c>
      <c r="V135" s="150">
        <v>2.107748048535413</v>
      </c>
      <c r="W135" s="149">
        <v>650804</v>
      </c>
      <c r="X135" s="149">
        <v>1400124.1371626179</v>
      </c>
      <c r="Y135" s="150">
        <v>2.1513760474161465</v>
      </c>
      <c r="Z135" s="149">
        <v>711860</v>
      </c>
      <c r="AA135" s="149">
        <v>1522265.0974337433</v>
      </c>
      <c r="AB135" s="150">
        <v>2.1384332557437462</v>
      </c>
      <c r="AC135" s="149">
        <v>684133</v>
      </c>
      <c r="AD135" s="149">
        <v>1873565.0589039053</v>
      </c>
      <c r="AE135" s="150">
        <v>2.7385976979679469</v>
      </c>
      <c r="AF135" s="149">
        <v>914457</v>
      </c>
      <c r="AG135" s="149">
        <v>2153010.1314569609</v>
      </c>
      <c r="AH135" s="150">
        <v>2.3544137465807151</v>
      </c>
      <c r="AI135" s="149">
        <v>988832</v>
      </c>
      <c r="AJ135" s="149">
        <v>2356967.9554974749</v>
      </c>
      <c r="AK135" s="150">
        <v>2.3835878647712403</v>
      </c>
      <c r="AL135" s="149">
        <v>1010021</v>
      </c>
      <c r="AM135" s="149">
        <v>2320673.7867951025</v>
      </c>
      <c r="AN135" s="150">
        <v>2.2976490457080621</v>
      </c>
      <c r="AO135" s="149">
        <v>1069146</v>
      </c>
      <c r="AP135" s="149">
        <v>2428857.9124404718</v>
      </c>
      <c r="AQ135" s="150">
        <v>2.2717738385968538</v>
      </c>
      <c r="AR135" s="149">
        <v>1055728</v>
      </c>
      <c r="AS135" s="149">
        <v>2096539.8806380273</v>
      </c>
      <c r="AT135" s="150">
        <v>1.985871247743763</v>
      </c>
      <c r="AU135" s="149">
        <v>1309635</v>
      </c>
      <c r="AV135" s="149">
        <v>2943461.8191353846</v>
      </c>
      <c r="AW135" s="150">
        <v>2.2475436431795002</v>
      </c>
      <c r="AX135" s="149">
        <v>1592260</v>
      </c>
      <c r="AY135" s="149">
        <v>3716747.140744329</v>
      </c>
      <c r="AZ135" s="150">
        <v>2.3342589405903111</v>
      </c>
      <c r="BA135" s="149">
        <v>1871133</v>
      </c>
      <c r="BB135" s="149">
        <v>4597673.6065180041</v>
      </c>
      <c r="BC135" s="150">
        <v>2.4571602374165833</v>
      </c>
      <c r="BD135" s="149">
        <v>2259961</v>
      </c>
      <c r="BE135" s="149">
        <v>4865993.2313724104</v>
      </c>
      <c r="BF135" s="150">
        <v>2.1531315059739571</v>
      </c>
      <c r="BG135" s="149">
        <v>2344159</v>
      </c>
      <c r="BH135" s="149">
        <v>6738916.8720754208</v>
      </c>
      <c r="BI135" s="150">
        <v>2.8747695323036622</v>
      </c>
      <c r="BJ135" s="149">
        <v>2879996</v>
      </c>
      <c r="BK135" s="149">
        <v>6249507.0839774236</v>
      </c>
      <c r="BL135" s="150">
        <v>2.1699707513404269</v>
      </c>
      <c r="BM135" s="149">
        <v>3068319</v>
      </c>
      <c r="BN135" s="149">
        <v>6517904.8761072075</v>
      </c>
      <c r="BO135" s="150">
        <v>2.124259203853057</v>
      </c>
      <c r="BP135" s="149">
        <v>2819052</v>
      </c>
      <c r="BQ135" s="149">
        <v>5926704.357694949</v>
      </c>
      <c r="BR135" s="150">
        <v>2.1023749677887991</v>
      </c>
      <c r="BS135" s="149">
        <v>2987298</v>
      </c>
      <c r="BT135" s="149">
        <v>6021807.6269982355</v>
      </c>
      <c r="BU135" s="150">
        <v>2.0158041236589841</v>
      </c>
      <c r="BV135" s="149">
        <v>3108202</v>
      </c>
      <c r="BW135" s="149">
        <v>6250150.5194154158</v>
      </c>
      <c r="BX135" s="150">
        <v>2.0108572478286213</v>
      </c>
      <c r="BY135" s="149">
        <v>3219377</v>
      </c>
      <c r="BZ135" s="149">
        <v>6376876.811667013</v>
      </c>
      <c r="CA135" s="150">
        <v>1.9807797631861732</v>
      </c>
      <c r="CB135" s="149">
        <v>3677610</v>
      </c>
      <c r="CC135" s="149">
        <v>7317615.0759817092</v>
      </c>
      <c r="CD135" s="150">
        <v>1.9897746297137839</v>
      </c>
      <c r="CE135" s="149">
        <v>3880188</v>
      </c>
      <c r="CF135" s="149">
        <v>8068266.8276407225</v>
      </c>
      <c r="CG135" s="150">
        <v>2.0793494613252559</v>
      </c>
      <c r="CH135" s="149">
        <v>4026938</v>
      </c>
      <c r="CI135" s="149">
        <v>8152932.1406514337</v>
      </c>
      <c r="CJ135" s="150">
        <v>2.0245983773903231</v>
      </c>
      <c r="CK135" s="149">
        <v>3877242</v>
      </c>
      <c r="CL135" s="149">
        <v>7933009.5636938941</v>
      </c>
      <c r="CM135" s="150">
        <v>2.046044472770566</v>
      </c>
      <c r="CN135" s="149">
        <v>4176776</v>
      </c>
      <c r="CO135" s="149">
        <v>8462711.5316169765</v>
      </c>
      <c r="CP135" s="150">
        <v>2.0261348781014297</v>
      </c>
      <c r="CQ135" s="149">
        <v>4321931</v>
      </c>
      <c r="CR135" s="149">
        <v>9521717.8936087918</v>
      </c>
      <c r="CS135" s="150">
        <v>2.2031165915441018</v>
      </c>
      <c r="CT135" s="149">
        <v>4094709</v>
      </c>
      <c r="CU135" s="149">
        <v>9184146.1055007949</v>
      </c>
      <c r="CV135" s="150">
        <v>2.2429301094414269</v>
      </c>
      <c r="CW135" s="149">
        <v>4229341</v>
      </c>
      <c r="CX135" s="149">
        <v>9566789.0808874555</v>
      </c>
      <c r="CY135" s="150">
        <v>2.2620046671307552</v>
      </c>
      <c r="CZ135" s="149">
        <v>4511701</v>
      </c>
      <c r="DA135" s="149">
        <v>10238636.051583121</v>
      </c>
      <c r="DB135" s="150">
        <v>2.2693516373498865</v>
      </c>
      <c r="DC135" s="149">
        <v>4360699</v>
      </c>
      <c r="DD135" s="149">
        <v>8839747.1970545258</v>
      </c>
      <c r="DE135" s="150">
        <v>2.0271399601427489</v>
      </c>
      <c r="DF135" s="149">
        <v>4278418</v>
      </c>
      <c r="DG135" s="149">
        <v>9097698.2815653384</v>
      </c>
      <c r="DH135" s="150">
        <v>2.1264164187709893</v>
      </c>
      <c r="DI135" s="149">
        <v>4487927</v>
      </c>
      <c r="DJ135" s="149">
        <v>9679809.6934023369</v>
      </c>
      <c r="DK135" s="150">
        <v>2.156855424208624</v>
      </c>
      <c r="DL135" s="149">
        <v>4725499</v>
      </c>
      <c r="DM135" s="149">
        <v>9962071.6591905262</v>
      </c>
      <c r="DN135" s="150">
        <v>2.1081523155947184</v>
      </c>
      <c r="DO135" s="149">
        <v>3476635</v>
      </c>
      <c r="DP135" s="149">
        <v>7968590.8114179671</v>
      </c>
      <c r="DQ135" s="150">
        <v>2.2920412443118034</v>
      </c>
      <c r="DR135" s="149">
        <v>4746660</v>
      </c>
      <c r="DS135" s="149">
        <v>10907937.928624716</v>
      </c>
      <c r="DT135" s="150">
        <v>2.2980238585920869</v>
      </c>
      <c r="DU135" s="149">
        <v>4269502</v>
      </c>
      <c r="DV135" s="149">
        <v>11155471.282989288</v>
      </c>
      <c r="DW135" s="150">
        <v>2.6128272765744782</v>
      </c>
      <c r="DX135" s="149">
        <v>3971810</v>
      </c>
      <c r="DY135" s="149">
        <v>7796591.9130864758</v>
      </c>
      <c r="DZ135" s="150">
        <v>1.9629820945831939</v>
      </c>
      <c r="EA135" s="149">
        <v>3699965</v>
      </c>
      <c r="EB135" s="149">
        <v>8208552.6925093764</v>
      </c>
      <c r="EC135" s="150">
        <v>2.2185487410041382</v>
      </c>
      <c r="ED135" s="149">
        <v>3756924</v>
      </c>
      <c r="EE135" s="151">
        <v>8423123.0198005941</v>
      </c>
      <c r="EF135" s="161">
        <v>2.2420264609559828</v>
      </c>
    </row>
    <row r="136" spans="1:136" ht="15" customHeight="1">
      <c r="A136" s="158">
        <v>99.995000000000005</v>
      </c>
      <c r="B136" s="156">
        <v>377965</v>
      </c>
      <c r="C136" s="149">
        <v>597382.40563483839</v>
      </c>
      <c r="D136" s="150">
        <v>1.5805230792132563</v>
      </c>
      <c r="E136" s="149">
        <v>396940</v>
      </c>
      <c r="F136" s="149">
        <v>774067.64152251882</v>
      </c>
      <c r="G136" s="150">
        <v>1.9500872714327577</v>
      </c>
      <c r="H136" s="149">
        <v>426210</v>
      </c>
      <c r="I136" s="149">
        <v>818244.03602745465</v>
      </c>
      <c r="J136" s="150">
        <v>1.9198142606401882</v>
      </c>
      <c r="K136" s="149">
        <v>500654</v>
      </c>
      <c r="L136" s="149">
        <v>979928.32280109799</v>
      </c>
      <c r="M136" s="150">
        <v>1.9572965017778705</v>
      </c>
      <c r="N136" s="149">
        <v>598754</v>
      </c>
      <c r="O136" s="149">
        <v>1202433.5384842502</v>
      </c>
      <c r="P136" s="150">
        <v>2.0082263141194048</v>
      </c>
      <c r="Q136" s="149">
        <v>646627</v>
      </c>
      <c r="R136" s="149">
        <v>877925.11041047366</v>
      </c>
      <c r="S136" s="150">
        <v>1.3576994316823665</v>
      </c>
      <c r="T136" s="149">
        <v>631076</v>
      </c>
      <c r="U136" s="149">
        <v>1332411.5636275162</v>
      </c>
      <c r="V136" s="150">
        <v>2.1113329672298047</v>
      </c>
      <c r="W136" s="149">
        <v>716289</v>
      </c>
      <c r="X136" s="149">
        <v>1543746.6712960673</v>
      </c>
      <c r="Y136" s="150">
        <v>2.1552008634727984</v>
      </c>
      <c r="Z136" s="149">
        <v>783113</v>
      </c>
      <c r="AA136" s="149">
        <v>1677554.2436373071</v>
      </c>
      <c r="AB136" s="150">
        <v>2.142161148694131</v>
      </c>
      <c r="AC136" s="149">
        <v>849311</v>
      </c>
      <c r="AD136" s="149">
        <v>2085586.3358275637</v>
      </c>
      <c r="AE136" s="150">
        <v>2.4556214812095494</v>
      </c>
      <c r="AF136" s="149">
        <v>1013264</v>
      </c>
      <c r="AG136" s="149">
        <v>2391315.4386929665</v>
      </c>
      <c r="AH136" s="150">
        <v>2.3600122363894962</v>
      </c>
      <c r="AI136" s="149">
        <v>1096412</v>
      </c>
      <c r="AJ136" s="149">
        <v>2620356.8055405528</v>
      </c>
      <c r="AK136" s="150">
        <v>2.3899380940199055</v>
      </c>
      <c r="AL136" s="149">
        <v>1116644</v>
      </c>
      <c r="AM136" s="149">
        <v>2572652.5885932334</v>
      </c>
      <c r="AN136" s="150">
        <v>2.3039147558158493</v>
      </c>
      <c r="AO136" s="149">
        <v>1180889</v>
      </c>
      <c r="AP136" s="149">
        <v>2690159.8228631751</v>
      </c>
      <c r="AQ136" s="150">
        <v>2.2780801776146404</v>
      </c>
      <c r="AR136" s="149">
        <v>1378938</v>
      </c>
      <c r="AS136" s="149">
        <v>2287047.4088149373</v>
      </c>
      <c r="AT136" s="150">
        <v>1.6585570988796721</v>
      </c>
      <c r="AU136" s="149">
        <v>1445750</v>
      </c>
      <c r="AV136" s="149">
        <v>3257263.4194078688</v>
      </c>
      <c r="AW136" s="150">
        <v>2.2529921628275074</v>
      </c>
      <c r="AX136" s="149">
        <v>1763177</v>
      </c>
      <c r="AY136" s="149">
        <v>4125373.5603855066</v>
      </c>
      <c r="AZ136" s="150">
        <v>2.3397387558852607</v>
      </c>
      <c r="BA136" s="149">
        <v>2080068</v>
      </c>
      <c r="BB136" s="149">
        <v>5123104.3419891158</v>
      </c>
      <c r="BC136" s="150">
        <v>2.462950414115844</v>
      </c>
      <c r="BD136" s="149">
        <v>2534620</v>
      </c>
      <c r="BE136" s="149">
        <v>5356748.1988295466</v>
      </c>
      <c r="BF136" s="150">
        <v>2.1134324667325068</v>
      </c>
      <c r="BG136" s="149">
        <v>2631033</v>
      </c>
      <c r="BH136" s="149">
        <v>7590629.2297688099</v>
      </c>
      <c r="BI136" s="150">
        <v>2.8850376372203654</v>
      </c>
      <c r="BJ136" s="149">
        <v>3267024</v>
      </c>
      <c r="BK136" s="149">
        <v>6878898.7209979491</v>
      </c>
      <c r="BL136" s="150">
        <v>2.1055550008196908</v>
      </c>
      <c r="BM136" s="149">
        <v>3430699</v>
      </c>
      <c r="BN136" s="149">
        <v>7168563.4485428417</v>
      </c>
      <c r="BO136" s="150">
        <v>2.0895343626890153</v>
      </c>
      <c r="BP136" s="149">
        <v>3143111</v>
      </c>
      <c r="BQ136" s="149">
        <v>6513500.174656787</v>
      </c>
      <c r="BR136" s="150">
        <v>2.0723099421741029</v>
      </c>
      <c r="BS136" s="149">
        <v>3368968</v>
      </c>
      <c r="BT136" s="149">
        <v>6588767.2897106614</v>
      </c>
      <c r="BU136" s="150">
        <v>1.9557227286547874</v>
      </c>
      <c r="BV136" s="149">
        <v>3486346</v>
      </c>
      <c r="BW136" s="149">
        <v>6839790.2915692423</v>
      </c>
      <c r="BX136" s="150">
        <v>1.9618793692792518</v>
      </c>
      <c r="BY136" s="149">
        <v>3541242</v>
      </c>
      <c r="BZ136" s="149">
        <v>6971968.6945148734</v>
      </c>
      <c r="CA136" s="150">
        <v>1.9687919364208584</v>
      </c>
      <c r="CB136" s="149">
        <v>4133201</v>
      </c>
      <c r="CC136" s="149">
        <v>7996324.466660291</v>
      </c>
      <c r="CD136" s="150">
        <v>1.9346565692450697</v>
      </c>
      <c r="CE136" s="149">
        <v>4377127</v>
      </c>
      <c r="CF136" s="149">
        <v>8853623.7223169431</v>
      </c>
      <c r="CG136" s="150">
        <v>2.022702042302392</v>
      </c>
      <c r="CH136" s="149">
        <v>4531115</v>
      </c>
      <c r="CI136" s="149">
        <v>8929630.8861603029</v>
      </c>
      <c r="CJ136" s="150">
        <v>1.9707358754214588</v>
      </c>
      <c r="CK136" s="149">
        <v>4345944</v>
      </c>
      <c r="CL136" s="149">
        <v>8700785.0364333522</v>
      </c>
      <c r="CM136" s="150">
        <v>2.0020472045735866</v>
      </c>
      <c r="CN136" s="149">
        <v>4660226</v>
      </c>
      <c r="CO136" s="149">
        <v>9270223.9334207959</v>
      </c>
      <c r="CP136" s="150">
        <v>1.989221967651525</v>
      </c>
      <c r="CQ136" s="149">
        <v>4755264</v>
      </c>
      <c r="CR136" s="149">
        <v>10513831.774277894</v>
      </c>
      <c r="CS136" s="150">
        <v>2.2109880280627729</v>
      </c>
      <c r="CT136" s="149">
        <v>4533602</v>
      </c>
      <c r="CU136" s="149">
        <v>10148677.933337221</v>
      </c>
      <c r="CV136" s="150">
        <v>2.2385462890957832</v>
      </c>
      <c r="CW136" s="149">
        <v>4719210</v>
      </c>
      <c r="CX136" s="149">
        <v>10582032.64993019</v>
      </c>
      <c r="CY136" s="150">
        <v>2.2423313753637135</v>
      </c>
      <c r="CZ136" s="149">
        <v>5019354</v>
      </c>
      <c r="DA136" s="149">
        <v>11334923.965949308</v>
      </c>
      <c r="DB136" s="150">
        <v>2.258243583925204</v>
      </c>
      <c r="DC136" s="149">
        <v>4816043</v>
      </c>
      <c r="DD136" s="149">
        <v>9686394.8406844474</v>
      </c>
      <c r="DE136" s="150">
        <v>2.0112766519494216</v>
      </c>
      <c r="DF136" s="149">
        <v>4738789</v>
      </c>
      <c r="DG136" s="149">
        <v>10017183.275140997</v>
      </c>
      <c r="DH136" s="150">
        <v>2.1138698674157039</v>
      </c>
      <c r="DI136" s="149">
        <v>5041998</v>
      </c>
      <c r="DJ136" s="149">
        <v>10657884.358311955</v>
      </c>
      <c r="DK136" s="150">
        <v>2.1138216156198308</v>
      </c>
      <c r="DL136" s="149">
        <v>4974240</v>
      </c>
      <c r="DM136" s="149">
        <v>11009965.809731189</v>
      </c>
      <c r="DN136" s="150">
        <v>2.2133965811322311</v>
      </c>
      <c r="DO136" s="149">
        <v>3838607</v>
      </c>
      <c r="DP136" s="149">
        <v>8814966.1583010741</v>
      </c>
      <c r="DQ136" s="150">
        <v>2.2963971457096477</v>
      </c>
      <c r="DR136" s="149">
        <v>5334081</v>
      </c>
      <c r="DS136" s="149">
        <v>12066897.477888424</v>
      </c>
      <c r="DT136" s="150">
        <v>2.2622261412768991</v>
      </c>
      <c r="DU136" s="149">
        <v>4894764</v>
      </c>
      <c r="DV136" s="149">
        <v>12455405.390059292</v>
      </c>
      <c r="DW136" s="150">
        <v>2.5446385954581858</v>
      </c>
      <c r="DX136" s="149">
        <v>4394269</v>
      </c>
      <c r="DY136" s="149">
        <v>8533860.3171404246</v>
      </c>
      <c r="DZ136" s="150">
        <v>1.9420432197347099</v>
      </c>
      <c r="EA136" s="149">
        <v>4086996</v>
      </c>
      <c r="EB136" s="149">
        <v>9073392.1576318908</v>
      </c>
      <c r="EC136" s="150">
        <v>2.2200638702929707</v>
      </c>
      <c r="ED136" s="149">
        <v>4153243</v>
      </c>
      <c r="EE136" s="151">
        <v>9318604.4841391407</v>
      </c>
      <c r="EF136" s="161">
        <v>2.2436935387934538</v>
      </c>
    </row>
    <row r="137" spans="1:136" ht="15" customHeight="1">
      <c r="A137" s="158">
        <v>99.995999999999995</v>
      </c>
      <c r="B137" s="156">
        <v>385050</v>
      </c>
      <c r="C137" s="149">
        <v>652540.26603606076</v>
      </c>
      <c r="D137" s="150">
        <v>1.6946896923414121</v>
      </c>
      <c r="E137" s="149">
        <v>442420</v>
      </c>
      <c r="F137" s="149">
        <v>862978.9856065152</v>
      </c>
      <c r="G137" s="150">
        <v>1.9505876443346033</v>
      </c>
      <c r="H137" s="149">
        <v>474255</v>
      </c>
      <c r="I137" s="149">
        <v>910577.01896215498</v>
      </c>
      <c r="J137" s="150">
        <v>1.9200156434031375</v>
      </c>
      <c r="K137" s="149">
        <v>558286</v>
      </c>
      <c r="L137" s="149">
        <v>1092941.7486476249</v>
      </c>
      <c r="M137" s="150">
        <v>1.9576735734867521</v>
      </c>
      <c r="N137" s="149">
        <v>669512</v>
      </c>
      <c r="O137" s="149">
        <v>1345002.7214293401</v>
      </c>
      <c r="P137" s="150">
        <v>2.0089299690361639</v>
      </c>
      <c r="Q137" s="149">
        <v>683126</v>
      </c>
      <c r="R137" s="149">
        <v>929926.75343647273</v>
      </c>
      <c r="S137" s="150">
        <v>1.3612814523769741</v>
      </c>
      <c r="T137" s="149">
        <v>708469</v>
      </c>
      <c r="U137" s="149">
        <v>1498622.7664337573</v>
      </c>
      <c r="V137" s="150">
        <v>2.1152975873803332</v>
      </c>
      <c r="W137" s="149">
        <v>805799</v>
      </c>
      <c r="X137" s="149">
        <v>1740064.2851497773</v>
      </c>
      <c r="Y137" s="150">
        <v>2.1594272084598978</v>
      </c>
      <c r="Z137" s="149">
        <v>880451</v>
      </c>
      <c r="AA137" s="149">
        <v>1889694.0350638565</v>
      </c>
      <c r="AB137" s="150">
        <v>2.1462796169961265</v>
      </c>
      <c r="AC137" s="149">
        <v>905067</v>
      </c>
      <c r="AD137" s="149">
        <v>2391303.5096568512</v>
      </c>
      <c r="AE137" s="150">
        <v>2.6421287149535351</v>
      </c>
      <c r="AF137" s="149">
        <v>1149464</v>
      </c>
      <c r="AG137" s="149">
        <v>2719805.9464160008</v>
      </c>
      <c r="AH137" s="150">
        <v>2.3661514814000273</v>
      </c>
      <c r="AI137" s="149">
        <v>1244892</v>
      </c>
      <c r="AJ137" s="149">
        <v>2983880.4795988831</v>
      </c>
      <c r="AK137" s="150">
        <v>2.3968990720471197</v>
      </c>
      <c r="AL137" s="149">
        <v>1263363</v>
      </c>
      <c r="AM137" s="149">
        <v>2919389.2031954359</v>
      </c>
      <c r="AN137" s="150">
        <v>2.3108079017633378</v>
      </c>
      <c r="AO137" s="149">
        <v>1334511</v>
      </c>
      <c r="AP137" s="149">
        <v>3049396.2802328505</v>
      </c>
      <c r="AQ137" s="150">
        <v>2.2850289583471777</v>
      </c>
      <c r="AR137" s="149">
        <v>1720047</v>
      </c>
      <c r="AS137" s="149">
        <v>2423137.6552042295</v>
      </c>
      <c r="AT137" s="150">
        <v>1.4087624670745797</v>
      </c>
      <c r="AU137" s="149">
        <v>1632647</v>
      </c>
      <c r="AV137" s="149">
        <v>3688139.2668780196</v>
      </c>
      <c r="AW137" s="150">
        <v>2.2589936874768517</v>
      </c>
      <c r="AX137" s="149">
        <v>1998602</v>
      </c>
      <c r="AY137" s="149">
        <v>4688223.6524094949</v>
      </c>
      <c r="AZ137" s="150">
        <v>2.3457515065077965</v>
      </c>
      <c r="BA137" s="149">
        <v>2369069</v>
      </c>
      <c r="BB137" s="149">
        <v>5849889.2038301034</v>
      </c>
      <c r="BC137" s="150">
        <v>2.4692776798945508</v>
      </c>
      <c r="BD137" s="149">
        <v>2878942</v>
      </c>
      <c r="BE137" s="149">
        <v>6017885.5611168258</v>
      </c>
      <c r="BF137" s="150">
        <v>2.0903114967640284</v>
      </c>
      <c r="BG137" s="149">
        <v>3032787</v>
      </c>
      <c r="BH137" s="149">
        <v>8783410.8256800212</v>
      </c>
      <c r="BI137" s="150">
        <v>2.896151568072542</v>
      </c>
      <c r="BJ137" s="149">
        <v>3779450</v>
      </c>
      <c r="BK137" s="149">
        <v>7724599.1547256485</v>
      </c>
      <c r="BL137" s="150">
        <v>2.0438421343649602</v>
      </c>
      <c r="BM137" s="149">
        <v>3994693</v>
      </c>
      <c r="BN137" s="149">
        <v>8042276.372797058</v>
      </c>
      <c r="BO137" s="150">
        <v>2.0132401595809886</v>
      </c>
      <c r="BP137" s="149">
        <v>3603933</v>
      </c>
      <c r="BQ137" s="149">
        <v>7294812.0661157407</v>
      </c>
      <c r="BR137" s="150">
        <v>2.0241253281111886</v>
      </c>
      <c r="BS137" s="149">
        <v>3826539</v>
      </c>
      <c r="BT137" s="149">
        <v>7341519.4020841755</v>
      </c>
      <c r="BU137" s="150">
        <v>1.9185795315516647</v>
      </c>
      <c r="BV137" s="149">
        <v>3941993</v>
      </c>
      <c r="BW137" s="149">
        <v>7625787.6582136136</v>
      </c>
      <c r="BX137" s="150">
        <v>1.9345005580206798</v>
      </c>
      <c r="BY137" s="149">
        <v>4049012</v>
      </c>
      <c r="BZ137" s="149">
        <v>7774311.3897075001</v>
      </c>
      <c r="CA137" s="150">
        <v>1.920051456925171</v>
      </c>
      <c r="CB137" s="149">
        <v>4736261</v>
      </c>
      <c r="CC137" s="149">
        <v>8892415.492091652</v>
      </c>
      <c r="CD137" s="150">
        <v>1.8775180447385929</v>
      </c>
      <c r="CE137" s="149">
        <v>4988430</v>
      </c>
      <c r="CF137" s="149">
        <v>9899637.8057796899</v>
      </c>
      <c r="CG137" s="150">
        <v>1.9845197398339136</v>
      </c>
      <c r="CH137" s="149">
        <v>5127896</v>
      </c>
      <c r="CI137" s="149">
        <v>9957710.1161841657</v>
      </c>
      <c r="CJ137" s="150">
        <v>1.9418705286113771</v>
      </c>
      <c r="CK137" s="149">
        <v>4959536</v>
      </c>
      <c r="CL137" s="149">
        <v>9714664.1949009635</v>
      </c>
      <c r="CM137" s="150">
        <v>1.9587848933652188</v>
      </c>
      <c r="CN137" s="149">
        <v>5326519</v>
      </c>
      <c r="CO137" s="149">
        <v>10342345.766962312</v>
      </c>
      <c r="CP137" s="150">
        <v>1.9416706796619541</v>
      </c>
      <c r="CQ137" s="149">
        <v>5327542</v>
      </c>
      <c r="CR137" s="149">
        <v>11876458.44549082</v>
      </c>
      <c r="CS137" s="150">
        <v>2.2292566525971678</v>
      </c>
      <c r="CT137" s="149">
        <v>5146147</v>
      </c>
      <c r="CU137" s="149">
        <v>11484971.534782941</v>
      </c>
      <c r="CV137" s="150">
        <v>2.2317612642590543</v>
      </c>
      <c r="CW137" s="149">
        <v>5413078</v>
      </c>
      <c r="CX137" s="149">
        <v>11967071.259191528</v>
      </c>
      <c r="CY137" s="150">
        <v>2.2107701494771601</v>
      </c>
      <c r="CZ137" s="149">
        <v>5764327</v>
      </c>
      <c r="DA137" s="149">
        <v>12825455.998739289</v>
      </c>
      <c r="DB137" s="150">
        <v>2.2249702348147995</v>
      </c>
      <c r="DC137" s="149">
        <v>5333915</v>
      </c>
      <c r="DD137" s="149">
        <v>10851212.108225606</v>
      </c>
      <c r="DE137" s="150">
        <v>2.0343803956803974</v>
      </c>
      <c r="DF137" s="149">
        <v>5337993</v>
      </c>
      <c r="DG137" s="149">
        <v>11267478.344797309</v>
      </c>
      <c r="DH137" s="150">
        <v>2.1108080030823024</v>
      </c>
      <c r="DI137" s="149">
        <v>5660448</v>
      </c>
      <c r="DJ137" s="149">
        <v>11990983.114119131</v>
      </c>
      <c r="DK137" s="150">
        <v>2.1183805794380817</v>
      </c>
      <c r="DL137" s="149">
        <v>5935207</v>
      </c>
      <c r="DM137" s="149">
        <v>12380177.961481394</v>
      </c>
      <c r="DN137" s="150">
        <v>2.0858881520865902</v>
      </c>
      <c r="DO137" s="149">
        <v>4550377</v>
      </c>
      <c r="DP137" s="149">
        <v>9989081.0951672997</v>
      </c>
      <c r="DQ137" s="150">
        <v>2.1952205487956933</v>
      </c>
      <c r="DR137" s="149">
        <v>6300153</v>
      </c>
      <c r="DS137" s="149">
        <v>13562842.212017845</v>
      </c>
      <c r="DT137" s="150">
        <v>2.1527798153501743</v>
      </c>
      <c r="DU137" s="149">
        <v>5786521</v>
      </c>
      <c r="DV137" s="149">
        <v>14247935.145976417</v>
      </c>
      <c r="DW137" s="150">
        <v>2.4622627561494062</v>
      </c>
      <c r="DX137" s="149">
        <v>4846895</v>
      </c>
      <c r="DY137" s="149">
        <v>9227048.2354816236</v>
      </c>
      <c r="DZ137" s="150">
        <v>1.9037029346585028</v>
      </c>
      <c r="EA137" s="149">
        <v>4616937</v>
      </c>
      <c r="EB137" s="149">
        <v>10257568.270770315</v>
      </c>
      <c r="EC137" s="150">
        <v>2.2217258478446458</v>
      </c>
      <c r="ED137" s="149">
        <v>4696448</v>
      </c>
      <c r="EE137" s="151">
        <v>10545973.881444292</v>
      </c>
      <c r="EF137" s="161">
        <v>2.2455212708507135</v>
      </c>
    </row>
    <row r="138" spans="1:136" ht="15" customHeight="1">
      <c r="A138" s="158">
        <v>99.997</v>
      </c>
      <c r="B138" s="156">
        <v>452462</v>
      </c>
      <c r="C138" s="149">
        <v>733896.16599160689</v>
      </c>
      <c r="D138" s="150">
        <v>1.6220061927667007</v>
      </c>
      <c r="E138" s="149">
        <v>508866</v>
      </c>
      <c r="F138" s="149">
        <v>992879.94789179286</v>
      </c>
      <c r="G138" s="150">
        <v>1.9511618930952213</v>
      </c>
      <c r="H138" s="149">
        <v>544289</v>
      </c>
      <c r="I138" s="149">
        <v>1045171.9857432483</v>
      </c>
      <c r="J138" s="150">
        <v>1.9202518987950303</v>
      </c>
      <c r="K138" s="149">
        <v>642520</v>
      </c>
      <c r="L138" s="149">
        <v>1258122.7606848443</v>
      </c>
      <c r="M138" s="150">
        <v>1.9581067681703983</v>
      </c>
      <c r="N138" s="149">
        <v>773296</v>
      </c>
      <c r="O138" s="149">
        <v>1554113.9505035768</v>
      </c>
      <c r="P138" s="150">
        <v>2.0097271297195083</v>
      </c>
      <c r="Q138" s="149">
        <v>770459</v>
      </c>
      <c r="R138" s="149">
        <v>1001815.0259570194</v>
      </c>
      <c r="S138" s="150">
        <v>1.3002833712851942</v>
      </c>
      <c r="T138" s="149">
        <v>822882</v>
      </c>
      <c r="U138" s="149">
        <v>1744339.1276628647</v>
      </c>
      <c r="V138" s="150">
        <v>2.1197925433572062</v>
      </c>
      <c r="W138" s="149">
        <v>938456</v>
      </c>
      <c r="X138" s="149">
        <v>2031010.2790996279</v>
      </c>
      <c r="Y138" s="150">
        <v>2.1642040533595903</v>
      </c>
      <c r="Z138" s="149">
        <v>1024601</v>
      </c>
      <c r="AA138" s="149">
        <v>2203855.2517270152</v>
      </c>
      <c r="AB138" s="150">
        <v>2.1509399773443665</v>
      </c>
      <c r="AC138" s="149">
        <v>1678557</v>
      </c>
      <c r="AD138" s="149">
        <v>2725321.9784208243</v>
      </c>
      <c r="AE138" s="150">
        <v>1.6236100283879691</v>
      </c>
      <c r="AF138" s="149">
        <v>1353470</v>
      </c>
      <c r="AG138" s="149">
        <v>3211832.1910311105</v>
      </c>
      <c r="AH138" s="150">
        <v>2.3730353764997454</v>
      </c>
      <c r="AI138" s="149">
        <v>1467645</v>
      </c>
      <c r="AJ138" s="149">
        <v>3529245.491325967</v>
      </c>
      <c r="AK138" s="150">
        <v>2.4046997000814003</v>
      </c>
      <c r="AL138" s="149">
        <v>1482643</v>
      </c>
      <c r="AM138" s="149">
        <v>3437609.2512392481</v>
      </c>
      <c r="AN138" s="150">
        <v>2.3185684289739661</v>
      </c>
      <c r="AO138" s="149">
        <v>1563845</v>
      </c>
      <c r="AP138" s="149">
        <v>3585678.7767377482</v>
      </c>
      <c r="AQ138" s="150">
        <v>2.2928607226021431</v>
      </c>
      <c r="AR138" s="149">
        <v>1721535</v>
      </c>
      <c r="AS138" s="149">
        <v>2721285.0098394332</v>
      </c>
      <c r="AT138" s="150">
        <v>1.5807317364093285</v>
      </c>
      <c r="AU138" s="149">
        <v>1911215</v>
      </c>
      <c r="AV138" s="149">
        <v>4330355.5201627314</v>
      </c>
      <c r="AW138" s="150">
        <v>2.2657605346142278</v>
      </c>
      <c r="AX138" s="149">
        <v>2350899</v>
      </c>
      <c r="AY138" s="149">
        <v>5530493.3844640469</v>
      </c>
      <c r="AZ138" s="150">
        <v>2.352501483247067</v>
      </c>
      <c r="BA138" s="149">
        <v>2803840</v>
      </c>
      <c r="BB138" s="149">
        <v>6943257.0969955381</v>
      </c>
      <c r="BC138" s="150">
        <v>2.4763385560501092</v>
      </c>
      <c r="BD138" s="149">
        <v>3426322</v>
      </c>
      <c r="BE138" s="149">
        <v>6983609.7141431738</v>
      </c>
      <c r="BF138" s="150">
        <v>2.0382234110346822</v>
      </c>
      <c r="BG138" s="149">
        <v>3646710</v>
      </c>
      <c r="BH138" s="149">
        <v>10606109.497180622</v>
      </c>
      <c r="BI138" s="150">
        <v>2.9084049724767316</v>
      </c>
      <c r="BJ138" s="149">
        <v>4449333</v>
      </c>
      <c r="BK138" s="149">
        <v>8924846.3883237205</v>
      </c>
      <c r="BL138" s="150">
        <v>2.0058841152873299</v>
      </c>
      <c r="BM138" s="149">
        <v>4687009</v>
      </c>
      <c r="BN138" s="149">
        <v>9286827.296323875</v>
      </c>
      <c r="BO138" s="150">
        <v>1.9813973679853987</v>
      </c>
      <c r="BP138" s="149">
        <v>4255892</v>
      </c>
      <c r="BQ138" s="149">
        <v>8431322.5286587514</v>
      </c>
      <c r="BR138" s="150">
        <v>1.9810940993471524</v>
      </c>
      <c r="BS138" s="149">
        <v>4489371</v>
      </c>
      <c r="BT138" s="149">
        <v>8407623.2357857283</v>
      </c>
      <c r="BU138" s="150">
        <v>1.8727842354275752</v>
      </c>
      <c r="BV138" s="149">
        <v>4757368</v>
      </c>
      <c r="BW138" s="149">
        <v>8743649.9668572731</v>
      </c>
      <c r="BX138" s="150">
        <v>1.837917513813788</v>
      </c>
      <c r="BY138" s="149">
        <v>4652259</v>
      </c>
      <c r="BZ138" s="149">
        <v>8921529.4280731082</v>
      </c>
      <c r="CA138" s="150">
        <v>1.9176768593651188</v>
      </c>
      <c r="CB138" s="149">
        <v>5470021</v>
      </c>
      <c r="CC138" s="149">
        <v>10168378.000035843</v>
      </c>
      <c r="CD138" s="150">
        <v>1.858928512346816</v>
      </c>
      <c r="CE138" s="149">
        <v>5776437</v>
      </c>
      <c r="CF138" s="149">
        <v>11412702.598834667</v>
      </c>
      <c r="CG138" s="150">
        <v>1.9757339340556588</v>
      </c>
      <c r="CH138" s="149">
        <v>5996078</v>
      </c>
      <c r="CI138" s="149">
        <v>11424846.012087386</v>
      </c>
      <c r="CJ138" s="150">
        <v>1.9053864896499655</v>
      </c>
      <c r="CK138" s="149">
        <v>5759896</v>
      </c>
      <c r="CL138" s="149">
        <v>11169074.474394036</v>
      </c>
      <c r="CM138" s="150">
        <v>1.9391104412985993</v>
      </c>
      <c r="CN138" s="149">
        <v>6103630</v>
      </c>
      <c r="CO138" s="149">
        <v>11909047.376280837</v>
      </c>
      <c r="CP138" s="150">
        <v>1.9511417592941964</v>
      </c>
      <c r="CQ138" s="149">
        <v>6182807</v>
      </c>
      <c r="CR138" s="149">
        <v>13937765.995555254</v>
      </c>
      <c r="CS138" s="150">
        <v>2.2542780318963951</v>
      </c>
      <c r="CT138" s="149">
        <v>6039147</v>
      </c>
      <c r="CU138" s="149">
        <v>13443321.558000697</v>
      </c>
      <c r="CV138" s="150">
        <v>2.2260298611709066</v>
      </c>
      <c r="CW138" s="149">
        <v>6273119</v>
      </c>
      <c r="CX138" s="149">
        <v>14019785.366094774</v>
      </c>
      <c r="CY138" s="150">
        <v>2.2348986789657226</v>
      </c>
      <c r="CZ138" s="149">
        <v>6724657</v>
      </c>
      <c r="DA138" s="149">
        <v>15029080.33230371</v>
      </c>
      <c r="DB138" s="150">
        <v>2.2349214736608438</v>
      </c>
      <c r="DC138" s="149">
        <v>6302020</v>
      </c>
      <c r="DD138" s="149">
        <v>12529749.252092872</v>
      </c>
      <c r="DE138" s="150">
        <v>1.9882115975659982</v>
      </c>
      <c r="DF138" s="149">
        <v>6210051</v>
      </c>
      <c r="DG138" s="149">
        <v>13113070.715740062</v>
      </c>
      <c r="DH138" s="150">
        <v>2.1115882487503019</v>
      </c>
      <c r="DI138" s="149">
        <v>6645538</v>
      </c>
      <c r="DJ138" s="149">
        <v>13960170.389015513</v>
      </c>
      <c r="DK138" s="150">
        <v>2.1006832537885591</v>
      </c>
      <c r="DL138" s="149">
        <v>7208630</v>
      </c>
      <c r="DM138" s="149">
        <v>14331080.103896635</v>
      </c>
      <c r="DN138" s="150">
        <v>1.9880448995019351</v>
      </c>
      <c r="DO138" s="149">
        <v>5592867</v>
      </c>
      <c r="DP138" s="149">
        <v>11645180.421622856</v>
      </c>
      <c r="DQ138" s="150">
        <v>2.082148640692306</v>
      </c>
      <c r="DR138" s="149">
        <v>7457860</v>
      </c>
      <c r="DS138" s="149">
        <v>15799235.307612972</v>
      </c>
      <c r="DT138" s="150">
        <v>2.1184676713712745</v>
      </c>
      <c r="DU138" s="149">
        <v>6750655</v>
      </c>
      <c r="DV138" s="149">
        <v>16907706.368535474</v>
      </c>
      <c r="DW138" s="150">
        <v>2.5046023487403035</v>
      </c>
      <c r="DX138" s="149">
        <v>5628143</v>
      </c>
      <c r="DY138" s="149">
        <v>10862852.393288475</v>
      </c>
      <c r="DZ138" s="150">
        <v>1.9300953073311169</v>
      </c>
      <c r="EA138" s="149">
        <v>5404023</v>
      </c>
      <c r="EB138" s="149">
        <v>12016344.598853506</v>
      </c>
      <c r="EC138" s="150">
        <v>2.2235924234322293</v>
      </c>
      <c r="ED138" s="149">
        <v>5504258</v>
      </c>
      <c r="EE138" s="151">
        <v>12371216.139611594</v>
      </c>
      <c r="EF138" s="161">
        <v>2.2475719960095608</v>
      </c>
    </row>
    <row r="139" spans="1:136" ht="15" customHeight="1">
      <c r="A139" s="158">
        <v>99.998000000000005</v>
      </c>
      <c r="B139" s="156">
        <v>632723</v>
      </c>
      <c r="C139" s="149">
        <v>843829.70381583367</v>
      </c>
      <c r="D139" s="150">
        <v>1.3336479056646173</v>
      </c>
      <c r="E139" s="149">
        <v>619882</v>
      </c>
      <c r="F139" s="149">
        <v>1209914.9745180486</v>
      </c>
      <c r="G139" s="150">
        <v>1.9518472459565668</v>
      </c>
      <c r="H139" s="149">
        <v>660941</v>
      </c>
      <c r="I139" s="149">
        <v>1269356.4431662115</v>
      </c>
      <c r="J139" s="150">
        <v>1.9205291291752387</v>
      </c>
      <c r="K139" s="149">
        <v>783333</v>
      </c>
      <c r="L139" s="149">
        <v>1534253.4394375244</v>
      </c>
      <c r="M139" s="150">
        <v>1.9586222455041782</v>
      </c>
      <c r="N139" s="149">
        <v>947619</v>
      </c>
      <c r="O139" s="149">
        <v>1905355.9750635829</v>
      </c>
      <c r="P139" s="150">
        <v>2.0106772606538947</v>
      </c>
      <c r="Q139" s="149">
        <v>951216</v>
      </c>
      <c r="R139" s="149">
        <v>1058858.5224552301</v>
      </c>
      <c r="S139" s="150">
        <v>1.1131630696447812</v>
      </c>
      <c r="T139" s="149">
        <v>1017136</v>
      </c>
      <c r="U139" s="149">
        <v>2161522.0588296815</v>
      </c>
      <c r="V139" s="150">
        <v>2.1251062383296642</v>
      </c>
      <c r="W139" s="149">
        <v>1164449</v>
      </c>
      <c r="X139" s="149">
        <v>2526663.5650148396</v>
      </c>
      <c r="Y139" s="150">
        <v>2.1698361757490794</v>
      </c>
      <c r="Z139" s="149">
        <v>1269925</v>
      </c>
      <c r="AA139" s="149">
        <v>2738516.5615831246</v>
      </c>
      <c r="AB139" s="150">
        <v>2.1564396020104528</v>
      </c>
      <c r="AC139" s="149">
        <v>1680808</v>
      </c>
      <c r="AD139" s="149">
        <v>3292216.0733645535</v>
      </c>
      <c r="AE139" s="150">
        <v>1.9587103782017659</v>
      </c>
      <c r="AF139" s="149">
        <v>1706082</v>
      </c>
      <c r="AG139" s="149">
        <v>4062269.9654665166</v>
      </c>
      <c r="AH139" s="150">
        <v>2.381052004221671</v>
      </c>
      <c r="AI139" s="149">
        <v>1853494</v>
      </c>
      <c r="AJ139" s="149">
        <v>4473920.4939720677</v>
      </c>
      <c r="AK139" s="150">
        <v>2.4137766261838816</v>
      </c>
      <c r="AL139" s="149">
        <v>1860527</v>
      </c>
      <c r="AM139" s="149">
        <v>4330652.0297401743</v>
      </c>
      <c r="AN139" s="150">
        <v>2.3276480425923269</v>
      </c>
      <c r="AO139" s="149">
        <v>1958431</v>
      </c>
      <c r="AP139" s="149">
        <v>4508392.9051003894</v>
      </c>
      <c r="AQ139" s="150">
        <v>2.3020432709145173</v>
      </c>
      <c r="AR139" s="149">
        <v>1724049</v>
      </c>
      <c r="AS139" s="149">
        <v>3187915.148584167</v>
      </c>
      <c r="AT139" s="150">
        <v>1.849086162043055</v>
      </c>
      <c r="AU139" s="149">
        <v>2389485</v>
      </c>
      <c r="AV139" s="149">
        <v>5432967.9667336289</v>
      </c>
      <c r="AW139" s="150">
        <v>2.2736982934538736</v>
      </c>
      <c r="AX139" s="149">
        <v>2959046</v>
      </c>
      <c r="AY139" s="149">
        <v>6984445.1157388464</v>
      </c>
      <c r="AZ139" s="150">
        <v>2.3603705774559929</v>
      </c>
      <c r="BA139" s="149">
        <v>3559802</v>
      </c>
      <c r="BB139" s="149">
        <v>8844363.6785700582</v>
      </c>
      <c r="BC139" s="150">
        <v>2.484510003244579</v>
      </c>
      <c r="BD139" s="149">
        <v>4301310</v>
      </c>
      <c r="BE139" s="149">
        <v>8558046.194684241</v>
      </c>
      <c r="BF139" s="150">
        <v>1.9896371558163073</v>
      </c>
      <c r="BG139" s="149">
        <v>4737200</v>
      </c>
      <c r="BH139" s="149">
        <v>13843707.290718306</v>
      </c>
      <c r="BI139" s="150">
        <v>2.9223396290463368</v>
      </c>
      <c r="BJ139" s="149">
        <v>5576303</v>
      </c>
      <c r="BK139" s="149">
        <v>10905150.838610349</v>
      </c>
      <c r="BL139" s="150">
        <v>1.9556237956600186</v>
      </c>
      <c r="BM139" s="149">
        <v>5930460</v>
      </c>
      <c r="BN139" s="149">
        <v>11292536.886715038</v>
      </c>
      <c r="BO139" s="150">
        <v>1.9041586802229571</v>
      </c>
      <c r="BP139" s="149">
        <v>5376433</v>
      </c>
      <c r="BQ139" s="149">
        <v>10240411.46947429</v>
      </c>
      <c r="BR139" s="150">
        <v>1.9046850336411314</v>
      </c>
      <c r="BS139" s="149">
        <v>5608996</v>
      </c>
      <c r="BT139" s="149">
        <v>10102592.639654046</v>
      </c>
      <c r="BU139" s="150">
        <v>1.8011409955817486</v>
      </c>
      <c r="BV139" s="149">
        <v>5773618</v>
      </c>
      <c r="BW139" s="149">
        <v>10497536.204250967</v>
      </c>
      <c r="BX139" s="150">
        <v>1.8181902932010685</v>
      </c>
      <c r="BY139" s="149">
        <v>5801960</v>
      </c>
      <c r="BZ139" s="149">
        <v>10769897.472922834</v>
      </c>
      <c r="CA139" s="150">
        <v>1.8562515896219267</v>
      </c>
      <c r="CB139" s="149">
        <v>6797437</v>
      </c>
      <c r="CC139" s="149">
        <v>12199596.59312509</v>
      </c>
      <c r="CD139" s="150">
        <v>1.7947347791711921</v>
      </c>
      <c r="CE139" s="149">
        <v>7288459</v>
      </c>
      <c r="CF139" s="149">
        <v>13839578.697686303</v>
      </c>
      <c r="CG139" s="150">
        <v>1.8988346779046577</v>
      </c>
      <c r="CH139" s="149">
        <v>7468760</v>
      </c>
      <c r="CI139" s="149">
        <v>13794010.259164816</v>
      </c>
      <c r="CJ139" s="150">
        <v>1.8468942982723793</v>
      </c>
      <c r="CK139" s="149">
        <v>7202459</v>
      </c>
      <c r="CL139" s="149">
        <v>13552804.974151945</v>
      </c>
      <c r="CM139" s="150">
        <v>1.8816913743142369</v>
      </c>
      <c r="CN139" s="149">
        <v>7610105</v>
      </c>
      <c r="CO139" s="149">
        <v>14443843.618257705</v>
      </c>
      <c r="CP139" s="150">
        <v>1.8979821721589525</v>
      </c>
      <c r="CQ139" s="149">
        <v>7735322</v>
      </c>
      <c r="CR139" s="149">
        <v>17434232.525751926</v>
      </c>
      <c r="CS139" s="150">
        <v>2.2538470312873757</v>
      </c>
      <c r="CT139" s="149">
        <v>7539232</v>
      </c>
      <c r="CU139" s="149">
        <v>16774296.38133312</v>
      </c>
      <c r="CV139" s="150">
        <v>2.224934367496997</v>
      </c>
      <c r="CW139" s="149">
        <v>7722386</v>
      </c>
      <c r="CX139" s="149">
        <v>17535375.329914764</v>
      </c>
      <c r="CY139" s="150">
        <v>2.2707198694697164</v>
      </c>
      <c r="CZ139" s="149">
        <v>8354993</v>
      </c>
      <c r="DA139" s="149">
        <v>18782247.575911786</v>
      </c>
      <c r="DB139" s="150">
        <v>2.2480267279591719</v>
      </c>
      <c r="DC139" s="149">
        <v>7876431</v>
      </c>
      <c r="DD139" s="149">
        <v>15251613.514729148</v>
      </c>
      <c r="DE139" s="150">
        <v>1.9363609628179499</v>
      </c>
      <c r="DF139" s="149">
        <v>7750561</v>
      </c>
      <c r="DG139" s="149">
        <v>16178227.680796571</v>
      </c>
      <c r="DH139" s="150">
        <v>2.0873621510490108</v>
      </c>
      <c r="DI139" s="149">
        <v>8109280</v>
      </c>
      <c r="DJ139" s="149">
        <v>17224102.800623376</v>
      </c>
      <c r="DK139" s="150">
        <v>2.1239990234180315</v>
      </c>
      <c r="DL139" s="149">
        <v>8831334</v>
      </c>
      <c r="DM139" s="149">
        <v>16911293.86437276</v>
      </c>
      <c r="DN139" s="150">
        <v>1.914919520015069</v>
      </c>
      <c r="DO139" s="149">
        <v>6986604</v>
      </c>
      <c r="DP139" s="149">
        <v>14392776.426500652</v>
      </c>
      <c r="DQ139" s="150">
        <v>2.0600532714464213</v>
      </c>
      <c r="DR139" s="149">
        <v>9919655</v>
      </c>
      <c r="DS139" s="149">
        <v>19660397.331135556</v>
      </c>
      <c r="DT139" s="150">
        <v>1.9819638214368902</v>
      </c>
      <c r="DU139" s="149">
        <v>9099838</v>
      </c>
      <c r="DV139" s="149">
        <v>21469981.163444784</v>
      </c>
      <c r="DW139" s="150">
        <v>2.3593805915495181</v>
      </c>
      <c r="DX139" s="149">
        <v>6403676</v>
      </c>
      <c r="DY139" s="149">
        <v>13378699.73365457</v>
      </c>
      <c r="DZ139" s="150">
        <v>2.0892218365911344</v>
      </c>
      <c r="EA139" s="149">
        <v>6748860</v>
      </c>
      <c r="EB139" s="149">
        <v>15021443.64358134</v>
      </c>
      <c r="EC139" s="150">
        <v>2.2257749669694347</v>
      </c>
      <c r="ED139" s="149">
        <v>6886898</v>
      </c>
      <c r="EE139" s="151">
        <v>15495285.048189286</v>
      </c>
      <c r="EF139" s="161">
        <v>2.2499658116309091</v>
      </c>
    </row>
    <row r="140" spans="1:136" ht="15" customHeight="1" thickBot="1">
      <c r="A140" s="159">
        <v>99.998999999999995</v>
      </c>
      <c r="B140" s="162">
        <v>829352</v>
      </c>
      <c r="C140" s="163">
        <v>1013586.9849078603</v>
      </c>
      <c r="D140" s="164">
        <v>1.2221432936893626</v>
      </c>
      <c r="E140" s="163">
        <v>868858</v>
      </c>
      <c r="F140" s="163">
        <v>1696657.0558291834</v>
      </c>
      <c r="G140" s="164">
        <v>1.9527437807204209</v>
      </c>
      <c r="H140" s="163">
        <v>921259</v>
      </c>
      <c r="I140" s="163">
        <v>1769644.9978749752</v>
      </c>
      <c r="J140" s="164">
        <v>1.9208984638141664</v>
      </c>
      <c r="K140" s="163">
        <v>1099411</v>
      </c>
      <c r="L140" s="163">
        <v>2154071.9414926949</v>
      </c>
      <c r="M140" s="164">
        <v>1.9592963336665676</v>
      </c>
      <c r="N140" s="163">
        <v>1341930</v>
      </c>
      <c r="O140" s="163">
        <v>2699846.0386522864</v>
      </c>
      <c r="P140" s="164">
        <v>2.0119127217159511</v>
      </c>
      <c r="Q140" s="163">
        <v>1151097</v>
      </c>
      <c r="R140" s="163">
        <v>1152232.0086789159</v>
      </c>
      <c r="S140" s="164">
        <v>1.0009860234879562</v>
      </c>
      <c r="T140" s="163">
        <v>1464180</v>
      </c>
      <c r="U140" s="163">
        <v>3121604.0565705388</v>
      </c>
      <c r="V140" s="164">
        <v>2.1319810792187699</v>
      </c>
      <c r="W140" s="163">
        <v>1687381</v>
      </c>
      <c r="X140" s="163">
        <v>3673573.07061492</v>
      </c>
      <c r="Y140" s="164">
        <v>2.1770857148533258</v>
      </c>
      <c r="Z140" s="163">
        <v>1836665</v>
      </c>
      <c r="AA140" s="163">
        <v>3973673.1109905783</v>
      </c>
      <c r="AB140" s="164">
        <v>2.1635263431222231</v>
      </c>
      <c r="AC140" s="163">
        <v>3779445</v>
      </c>
      <c r="AD140" s="163">
        <v>3781141.0817297744</v>
      </c>
      <c r="AE140" s="164">
        <v>1.0004487647603748</v>
      </c>
      <c r="AF140" s="163">
        <v>2541247</v>
      </c>
      <c r="AG140" s="163">
        <v>6076543.8593359198</v>
      </c>
      <c r="AH140" s="164">
        <v>2.3911661713072045</v>
      </c>
      <c r="AI140" s="163">
        <v>2770577</v>
      </c>
      <c r="AJ140" s="163">
        <v>6719213.8148935977</v>
      </c>
      <c r="AK140" s="164">
        <v>2.4252037806181157</v>
      </c>
      <c r="AL140" s="163">
        <v>2751255</v>
      </c>
      <c r="AM140" s="163">
        <v>6435686.9505090537</v>
      </c>
      <c r="AN140" s="164">
        <v>2.339182282452573</v>
      </c>
      <c r="AO140" s="163">
        <v>2886174</v>
      </c>
      <c r="AP140" s="163">
        <v>6677859.2553049875</v>
      </c>
      <c r="AQ140" s="164">
        <v>2.3137410479427047</v>
      </c>
      <c r="AR140" s="163">
        <v>1991096</v>
      </c>
      <c r="AS140" s="163">
        <v>4664656.9169114009</v>
      </c>
      <c r="AT140" s="164">
        <v>2.3427584189368069</v>
      </c>
      <c r="AU140" s="163">
        <v>3510105</v>
      </c>
      <c r="AV140" s="163">
        <v>8016464.1995513309</v>
      </c>
      <c r="AW140" s="164">
        <v>2.2838246148053494</v>
      </c>
      <c r="AX140" s="163">
        <v>4396487</v>
      </c>
      <c r="AY140" s="163">
        <v>10421064.272910273</v>
      </c>
      <c r="AZ140" s="164">
        <v>2.3703161803754389</v>
      </c>
      <c r="BA140" s="163">
        <v>5367567</v>
      </c>
      <c r="BB140" s="163">
        <v>13390560.417257823</v>
      </c>
      <c r="BC140" s="164">
        <v>2.4947169578428778</v>
      </c>
      <c r="BD140" s="163">
        <v>6407346</v>
      </c>
      <c r="BE140" s="163">
        <v>11923245.846203895</v>
      </c>
      <c r="BF140" s="164">
        <v>1.8608712322081398</v>
      </c>
      <c r="BG140" s="163">
        <v>7436255</v>
      </c>
      <c r="BH140" s="163">
        <v>21857032.442830078</v>
      </c>
      <c r="BI140" s="164">
        <v>2.9392526806611765</v>
      </c>
      <c r="BJ140" s="163">
        <v>8449350</v>
      </c>
      <c r="BK140" s="163">
        <v>15040192.955641452</v>
      </c>
      <c r="BL140" s="164">
        <v>1.7800414180548152</v>
      </c>
      <c r="BM140" s="163">
        <v>8554133</v>
      </c>
      <c r="BN140" s="163">
        <v>15485650.571096791</v>
      </c>
      <c r="BO140" s="164">
        <v>1.8103121112445635</v>
      </c>
      <c r="BP140" s="163">
        <v>7671164</v>
      </c>
      <c r="BQ140" s="163">
        <v>14151996.368473073</v>
      </c>
      <c r="BR140" s="164">
        <v>1.8448303762601181</v>
      </c>
      <c r="BS140" s="163">
        <v>7987900</v>
      </c>
      <c r="BT140" s="163">
        <v>13502746.281206697</v>
      </c>
      <c r="BU140" s="164">
        <v>1.6904000151737875</v>
      </c>
      <c r="BV140" s="163">
        <v>8227451</v>
      </c>
      <c r="BW140" s="163">
        <v>14120354.308366507</v>
      </c>
      <c r="BX140" s="164">
        <v>1.7162489704729336</v>
      </c>
      <c r="BY140" s="163">
        <v>8494655</v>
      </c>
      <c r="BZ140" s="163">
        <v>14598444.586128555</v>
      </c>
      <c r="CA140" s="164">
        <v>1.7185447303190717</v>
      </c>
      <c r="CB140" s="163">
        <v>9686631</v>
      </c>
      <c r="CC140" s="163">
        <v>16388363.515633607</v>
      </c>
      <c r="CD140" s="164">
        <v>1.6918538050673766</v>
      </c>
      <c r="CE140" s="163">
        <v>10807782</v>
      </c>
      <c r="CF140" s="163">
        <v>18934724.293958139</v>
      </c>
      <c r="CG140" s="164">
        <v>1.7519528330566012</v>
      </c>
      <c r="CH140" s="163">
        <v>10665762</v>
      </c>
      <c r="CI140" s="163">
        <v>18809703.585049525</v>
      </c>
      <c r="CJ140" s="164">
        <v>1.7635592829700799</v>
      </c>
      <c r="CK140" s="163">
        <v>10681078</v>
      </c>
      <c r="CL140" s="163">
        <v>18399427.361263957</v>
      </c>
      <c r="CM140" s="164">
        <v>1.7226189492543689</v>
      </c>
      <c r="CN140" s="163">
        <v>11246270</v>
      </c>
      <c r="CO140" s="163">
        <v>19735501.329952106</v>
      </c>
      <c r="CP140" s="164">
        <v>1.7548486146919917</v>
      </c>
      <c r="CQ140" s="163">
        <v>11369417</v>
      </c>
      <c r="CR140" s="163">
        <v>25565138.486238834</v>
      </c>
      <c r="CS140" s="164">
        <v>2.2485883388953747</v>
      </c>
      <c r="CT140" s="163">
        <v>11481073</v>
      </c>
      <c r="CU140" s="163">
        <v>24319142.339308392</v>
      </c>
      <c r="CV140" s="164">
        <v>2.1181942087911465</v>
      </c>
      <c r="CW140" s="163">
        <v>12065261</v>
      </c>
      <c r="CX140" s="163">
        <v>25627070.697051134</v>
      </c>
      <c r="CY140" s="164">
        <v>2.1240378220621281</v>
      </c>
      <c r="CZ140" s="163">
        <v>12726145</v>
      </c>
      <c r="DA140" s="163">
        <v>27435483.374710117</v>
      </c>
      <c r="DB140" s="164">
        <v>2.1558361447799093</v>
      </c>
      <c r="DC140" s="163">
        <v>10863114</v>
      </c>
      <c r="DD140" s="163">
        <v>21455623.838262379</v>
      </c>
      <c r="DE140" s="164">
        <v>1.975089632518114</v>
      </c>
      <c r="DF140" s="163">
        <v>11667874</v>
      </c>
      <c r="DG140" s="163">
        <v>23018939.919460453</v>
      </c>
      <c r="DH140" s="164">
        <v>1.9728478315295874</v>
      </c>
      <c r="DI140" s="163">
        <v>12096834</v>
      </c>
      <c r="DJ140" s="163">
        <v>24695220.963649273</v>
      </c>
      <c r="DK140" s="164">
        <v>2.0414615066759842</v>
      </c>
      <c r="DL140" s="163">
        <v>13213407</v>
      </c>
      <c r="DM140" s="163">
        <v>24014538.858394034</v>
      </c>
      <c r="DN140" s="164">
        <v>1.8174373088177813</v>
      </c>
      <c r="DO140" s="163">
        <v>10982604</v>
      </c>
      <c r="DP140" s="163">
        <v>19101444.078753781</v>
      </c>
      <c r="DQ140" s="164">
        <v>1.7392454538790418</v>
      </c>
      <c r="DR140" s="163">
        <v>17496376</v>
      </c>
      <c r="DS140" s="163">
        <v>25703709.330818441</v>
      </c>
      <c r="DT140" s="164">
        <v>1.4690876173910781</v>
      </c>
      <c r="DU140" s="163">
        <v>13653420</v>
      </c>
      <c r="DV140" s="163">
        <v>31905248.98015536</v>
      </c>
      <c r="DW140" s="164">
        <v>2.3367953948648297</v>
      </c>
      <c r="DX140" s="163">
        <v>8816534</v>
      </c>
      <c r="DY140" s="163">
        <v>19401095.88447725</v>
      </c>
      <c r="DZ140" s="164">
        <v>2.200535480777055</v>
      </c>
      <c r="EA140" s="163">
        <v>9875550</v>
      </c>
      <c r="EB140" s="163">
        <v>22008173.678541809</v>
      </c>
      <c r="EC140" s="164">
        <v>2.228551693682054</v>
      </c>
      <c r="ED140" s="163">
        <v>10110448</v>
      </c>
      <c r="EE140" s="165">
        <v>22778881.666802231</v>
      </c>
      <c r="EF140" s="166">
        <v>2.2530041860461805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AN79"/>
  <sheetViews>
    <sheetView workbookViewId="0">
      <pane xSplit="1" ySplit="5" topLeftCell="B9" activePane="bottomRight" state="frozen"/>
      <selection pane="topRight"/>
      <selection pane="bottomLeft"/>
      <selection pane="bottomRight"/>
    </sheetView>
  </sheetViews>
  <sheetFormatPr baseColWidth="10" defaultColWidth="10.7109375" defaultRowHeight="12.75"/>
  <cols>
    <col min="1" max="1" width="12.7109375" style="2" customWidth="1"/>
    <col min="2" max="2" width="14.5703125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120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121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2515.9081009653232</v>
      </c>
      <c r="C7" s="10">
        <v>0</v>
      </c>
      <c r="D7" s="10">
        <v>7.417771965265274E-2</v>
      </c>
      <c r="E7" s="10">
        <v>0.53576904535293579</v>
      </c>
      <c r="F7" s="10">
        <v>0.39005324244499207</v>
      </c>
      <c r="G7" s="10">
        <v>9.4875827431678772E-2</v>
      </c>
      <c r="H7" s="10">
        <v>2.0571740344166756E-2</v>
      </c>
      <c r="I7" s="10">
        <v>4.0649180300533772E-3</v>
      </c>
      <c r="J7" s="16">
        <v>5.9752853121608496E-4</v>
      </c>
      <c r="K7" s="16">
        <v>0.29866677522659302</v>
      </c>
      <c r="L7" s="138">
        <v>0</v>
      </c>
      <c r="M7" s="9">
        <v>0.71267122030258179</v>
      </c>
      <c r="N7" s="7">
        <v>2.2759370803833008</v>
      </c>
      <c r="O7" s="8">
        <v>6.1425657272338867</v>
      </c>
      <c r="P7" s="8">
        <v>14.21208667755127</v>
      </c>
      <c r="Q7" s="8">
        <v>29.969949722290039</v>
      </c>
      <c r="R7" s="18">
        <v>52.128738403320313</v>
      </c>
      <c r="S7" s="19">
        <v>0</v>
      </c>
      <c r="T7" s="11">
        <v>2.5981684943771421</v>
      </c>
      <c r="U7" s="11">
        <v>1.7138076345154449</v>
      </c>
      <c r="V7" s="11">
        <v>1.5443957607735352</v>
      </c>
      <c r="W7" s="11">
        <v>1.4464877191724654</v>
      </c>
      <c r="X7" s="11">
        <v>1.3547700005042578</v>
      </c>
      <c r="Y7" s="20">
        <v>1.1245672818583476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2777.4167226465338</v>
      </c>
      <c r="C8" s="10">
        <v>0</v>
      </c>
      <c r="D8" s="10">
        <v>7.9267725348472595E-2</v>
      </c>
      <c r="E8" s="10">
        <v>0.53631740808486938</v>
      </c>
      <c r="F8" s="10">
        <v>0.38441488146781921</v>
      </c>
      <c r="G8" s="10">
        <v>9.3684859573841095E-2</v>
      </c>
      <c r="H8" s="10">
        <v>2.0373716950416565E-2</v>
      </c>
      <c r="I8" s="10"/>
      <c r="J8" s="16"/>
      <c r="K8" s="16">
        <v>0.29399999976158142</v>
      </c>
      <c r="L8" s="138">
        <v>0</v>
      </c>
      <c r="M8" s="9">
        <v>0.73305380344390869</v>
      </c>
      <c r="N8" s="7">
        <v>2.2556886672973633</v>
      </c>
      <c r="O8" s="8">
        <v>6.0473337173461914</v>
      </c>
      <c r="P8" s="8">
        <v>14.048637390136719</v>
      </c>
      <c r="Q8" s="8"/>
      <c r="R8" s="18"/>
      <c r="S8" s="19">
        <v>0</v>
      </c>
      <c r="T8" s="11">
        <v>2.5120454877555076</v>
      </c>
      <c r="U8" s="11">
        <v>1.7042018202739493</v>
      </c>
      <c r="V8" s="11">
        <v>1.5491927749429915</v>
      </c>
      <c r="W8" s="11">
        <v>1.4502273259178518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3072.876624621249</v>
      </c>
      <c r="C9" s="10">
        <v>0</v>
      </c>
      <c r="D9" s="10">
        <v>8.4900699555873871E-2</v>
      </c>
      <c r="E9" s="10">
        <v>0.53373980522155762</v>
      </c>
      <c r="F9" s="10">
        <v>0.38135948777198792</v>
      </c>
      <c r="G9" s="10">
        <v>9.3971401453018188E-2</v>
      </c>
      <c r="H9" s="10">
        <v>2.0626278594136238E-2</v>
      </c>
      <c r="I9" s="10"/>
      <c r="J9" s="16"/>
      <c r="K9" s="16">
        <v>0.289000004529953</v>
      </c>
      <c r="L9" s="17">
        <v>0</v>
      </c>
      <c r="M9" s="9">
        <v>0.75401502847671509</v>
      </c>
      <c r="N9" s="7">
        <v>2.2308039665222168</v>
      </c>
      <c r="O9" s="8">
        <v>6.0145473480224609</v>
      </c>
      <c r="P9" s="8">
        <v>14.138839721679688</v>
      </c>
      <c r="Q9" s="8"/>
      <c r="R9" s="18"/>
      <c r="S9" s="19">
        <v>0</v>
      </c>
      <c r="T9" s="11">
        <v>2.4272707123310755</v>
      </c>
      <c r="U9" s="11">
        <v>1.7095159210735471</v>
      </c>
      <c r="V9" s="11">
        <v>1.5624020505375216</v>
      </c>
      <c r="W9" s="11">
        <v>1.4588383313437958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3473.0023876353921</v>
      </c>
      <c r="C10" s="10">
        <v>0</v>
      </c>
      <c r="D10" s="10">
        <v>9.0190708637237549E-2</v>
      </c>
      <c r="E10" s="10">
        <v>0.53362643718719482</v>
      </c>
      <c r="F10" s="10">
        <v>0.37618285417556763</v>
      </c>
      <c r="G10" s="10">
        <v>9.2880882322788239E-2</v>
      </c>
      <c r="H10" s="10">
        <v>2.0440638065338135E-2</v>
      </c>
      <c r="I10" s="10"/>
      <c r="J10" s="16"/>
      <c r="K10" s="16">
        <v>0.28400000929832458</v>
      </c>
      <c r="L10" s="17">
        <v>0</v>
      </c>
      <c r="M10" s="9">
        <v>0.77484053373336792</v>
      </c>
      <c r="N10" s="7">
        <v>2.2107861042022705</v>
      </c>
      <c r="O10" s="8">
        <v>5.9277749061584473</v>
      </c>
      <c r="P10" s="8">
        <v>13.988017082214355</v>
      </c>
      <c r="Q10" s="8"/>
      <c r="R10" s="18"/>
      <c r="S10" s="19">
        <v>0</v>
      </c>
      <c r="T10" s="11">
        <v>2.3483782175998722</v>
      </c>
      <c r="U10" s="11">
        <v>1.7015796030604624</v>
      </c>
      <c r="V10" s="11">
        <v>1.5668761583735711</v>
      </c>
      <c r="W10" s="11">
        <v>1.4612965098007054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4005.0369092754381</v>
      </c>
      <c r="C11" s="10">
        <v>0</v>
      </c>
      <c r="D11" s="10">
        <v>9.5163635909557343E-2</v>
      </c>
      <c r="E11" s="10">
        <v>0.53482174873352051</v>
      </c>
      <c r="F11" s="10">
        <v>0.37001460790634155</v>
      </c>
      <c r="G11" s="10">
        <v>9.1100588440895081E-2</v>
      </c>
      <c r="H11" s="10">
        <v>2.0028391852974892E-2</v>
      </c>
      <c r="I11" s="10"/>
      <c r="J11" s="16"/>
      <c r="K11" s="16">
        <v>0.27900001406669617</v>
      </c>
      <c r="L11" s="17">
        <v>0</v>
      </c>
      <c r="M11" s="9">
        <v>0.79550611972808838</v>
      </c>
      <c r="N11" s="7">
        <v>2.1930100917816162</v>
      </c>
      <c r="O11" s="8">
        <v>5.8152346611022949</v>
      </c>
      <c r="P11" s="8">
        <v>13.714864730834961</v>
      </c>
      <c r="Q11" s="8"/>
      <c r="R11" s="18"/>
      <c r="S11" s="19">
        <v>0</v>
      </c>
      <c r="T11" s="11">
        <v>2.2748697269432951</v>
      </c>
      <c r="U11" s="11">
        <v>1.6872453319069143</v>
      </c>
      <c r="V11" s="11">
        <v>1.5665850687644483</v>
      </c>
      <c r="W11" s="11">
        <v>1.4603421125145828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4588.4443636685965</v>
      </c>
      <c r="C12" s="10">
        <v>0</v>
      </c>
      <c r="D12" s="10">
        <v>0.10151437669992447</v>
      </c>
      <c r="E12" s="10">
        <v>0.53387999534606934</v>
      </c>
      <c r="F12" s="10">
        <v>0.36460566520690918</v>
      </c>
      <c r="G12" s="10">
        <v>8.8925525546073914E-2</v>
      </c>
      <c r="H12" s="10">
        <v>1.9412724301218987E-2</v>
      </c>
      <c r="I12" s="10">
        <v>4.0429383516311646E-3</v>
      </c>
      <c r="J12" s="16">
        <v>5.3791335085406899E-4</v>
      </c>
      <c r="K12" s="16">
        <v>0.27458867430686951</v>
      </c>
      <c r="L12" s="17">
        <v>0</v>
      </c>
      <c r="M12" s="9">
        <v>0.80768716335296631</v>
      </c>
      <c r="N12" s="7">
        <v>2.1776607036590576</v>
      </c>
      <c r="O12" s="8">
        <v>5.6198115348815918</v>
      </c>
      <c r="P12" s="8">
        <v>13.115653991699219</v>
      </c>
      <c r="Q12" s="8">
        <v>29.275064468383789</v>
      </c>
      <c r="R12" s="18">
        <v>48.810588836669922</v>
      </c>
      <c r="S12" s="19">
        <v>0</v>
      </c>
      <c r="T12" s="11">
        <v>2.2248296519613988</v>
      </c>
      <c r="U12" s="11">
        <v>1.6742816345896079</v>
      </c>
      <c r="V12" s="11">
        <v>1.5823294659754867</v>
      </c>
      <c r="W12" s="11">
        <v>1.4796609236790732</v>
      </c>
      <c r="X12" s="11">
        <v>1.3728563058584426</v>
      </c>
      <c r="Y12" s="20">
        <v>1.0204275555748912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5284.7598580996146</v>
      </c>
      <c r="C13" s="10">
        <v>0</v>
      </c>
      <c r="D13" s="10">
        <v>0.10412812232971191</v>
      </c>
      <c r="E13" s="10">
        <v>0.53648042678833008</v>
      </c>
      <c r="F13" s="10">
        <v>0.3593914806842804</v>
      </c>
      <c r="G13" s="10">
        <v>8.6829394102096558E-2</v>
      </c>
      <c r="H13" s="10">
        <v>1.9229494035243988E-2</v>
      </c>
      <c r="I13" s="10"/>
      <c r="J13" s="16"/>
      <c r="K13" s="16">
        <v>0.2720000147819519</v>
      </c>
      <c r="L13" s="17">
        <v>0</v>
      </c>
      <c r="M13" s="9">
        <v>0.81877237558364868</v>
      </c>
      <c r="N13" s="7">
        <v>2.167750358581543</v>
      </c>
      <c r="O13" s="8">
        <v>5.5022563934326172</v>
      </c>
      <c r="P13" s="8">
        <v>12.873289108276367</v>
      </c>
      <c r="Q13" s="8"/>
      <c r="R13" s="18"/>
      <c r="S13" s="19">
        <v>0</v>
      </c>
      <c r="T13" s="11">
        <v>2.1883295559415243</v>
      </c>
      <c r="U13" s="11">
        <v>1.6579005537894016</v>
      </c>
      <c r="V13" s="11">
        <v>1.578069022582542</v>
      </c>
      <c r="W13" s="11">
        <v>1.4937515435869637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5874.1539196537969</v>
      </c>
      <c r="C14" s="10">
        <v>0</v>
      </c>
      <c r="D14" s="10">
        <v>0.10705407708883286</v>
      </c>
      <c r="E14" s="10">
        <v>0.53804022073745728</v>
      </c>
      <c r="F14" s="10">
        <v>0.35490572452545166</v>
      </c>
      <c r="G14" s="10">
        <v>8.5031002759933472E-2</v>
      </c>
      <c r="H14" s="10">
        <v>1.9141450524330139E-2</v>
      </c>
      <c r="I14" s="10"/>
      <c r="J14" s="16"/>
      <c r="K14" s="16">
        <v>0.26899999380111694</v>
      </c>
      <c r="L14" s="17">
        <v>0</v>
      </c>
      <c r="M14" s="9">
        <v>0.82956916093826294</v>
      </c>
      <c r="N14" s="7">
        <v>2.1577651500701904</v>
      </c>
      <c r="O14" s="8">
        <v>5.3990945816040039</v>
      </c>
      <c r="P14" s="8">
        <v>12.680849075317383</v>
      </c>
      <c r="Q14" s="8"/>
      <c r="R14" s="18"/>
      <c r="S14" s="19">
        <v>0</v>
      </c>
      <c r="T14" s="11">
        <v>2.1527942841828955</v>
      </c>
      <c r="U14" s="11">
        <v>1.6447838482702615</v>
      </c>
      <c r="V14" s="11">
        <v>1.5749124422794472</v>
      </c>
      <c r="W14" s="11">
        <v>1.509477036584979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6591.9537122679485</v>
      </c>
      <c r="C15" s="10">
        <v>0</v>
      </c>
      <c r="D15" s="10">
        <v>0.11020676791667938</v>
      </c>
      <c r="E15" s="10">
        <v>0.53791916370391846</v>
      </c>
      <c r="F15" s="10">
        <v>0.35187405347824097</v>
      </c>
      <c r="G15" s="10">
        <v>8.4168218076229095E-2</v>
      </c>
      <c r="H15" s="10">
        <v>1.9338784739375114E-2</v>
      </c>
      <c r="I15" s="10"/>
      <c r="J15" s="16"/>
      <c r="K15" s="16">
        <v>0.26600000262260437</v>
      </c>
      <c r="L15" s="17">
        <v>0</v>
      </c>
      <c r="M15" s="9">
        <v>0.83905047178268433</v>
      </c>
      <c r="N15" s="7">
        <v>2.145639181137085</v>
      </c>
      <c r="O15" s="8">
        <v>5.3314824104309082</v>
      </c>
      <c r="P15" s="8">
        <v>12.644162178039551</v>
      </c>
      <c r="Q15" s="8"/>
      <c r="R15" s="18"/>
      <c r="S15" s="19">
        <v>0</v>
      </c>
      <c r="T15" s="11">
        <v>2.1209526987483218</v>
      </c>
      <c r="U15" s="11">
        <v>1.6399497437257669</v>
      </c>
      <c r="V15" s="11">
        <v>1.5787019389337602</v>
      </c>
      <c r="W15" s="11">
        <v>1.5294635780874841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7435.7648293893017</v>
      </c>
      <c r="C16" s="10">
        <v>0</v>
      </c>
      <c r="D16" s="10">
        <v>0.11319632083177567</v>
      </c>
      <c r="E16" s="10">
        <v>0.53886526823043823</v>
      </c>
      <c r="F16" s="10">
        <v>0.34793844819068909</v>
      </c>
      <c r="G16" s="10">
        <v>8.2523465156555176E-2</v>
      </c>
      <c r="H16" s="10">
        <v>1.9296847283840179E-2</v>
      </c>
      <c r="I16" s="10">
        <v>5.090947262942791E-3</v>
      </c>
      <c r="J16" s="16">
        <v>1.5622458886355162E-3</v>
      </c>
      <c r="K16" s="16">
        <v>0.26323899626731873</v>
      </c>
      <c r="L16" s="17">
        <v>0</v>
      </c>
      <c r="M16" s="9">
        <v>0.84913885593414307</v>
      </c>
      <c r="N16" s="7">
        <v>2.1306471824645996</v>
      </c>
      <c r="O16" s="8">
        <v>5.3278956413269043</v>
      </c>
      <c r="P16" s="8">
        <v>12.233033180236816</v>
      </c>
      <c r="Q16" s="8">
        <v>23.677175521850586</v>
      </c>
      <c r="R16" s="18">
        <v>98.309944152832031</v>
      </c>
      <c r="S16" s="19">
        <v>0</v>
      </c>
      <c r="T16" s="11">
        <v>2.0887103513168639</v>
      </c>
      <c r="U16" s="11">
        <v>1.632997976724081</v>
      </c>
      <c r="V16" s="11">
        <v>1.5486664379830368</v>
      </c>
      <c r="W16" s="11">
        <v>1.5762718659131763</v>
      </c>
      <c r="X16" s="11">
        <v>2.1461154030962999</v>
      </c>
      <c r="Y16" s="20">
        <v>1.5521593196415306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8388.537365153159</v>
      </c>
      <c r="C17" s="10">
        <v>0</v>
      </c>
      <c r="D17" s="10">
        <v>0.11353250592947006</v>
      </c>
      <c r="E17" s="10">
        <v>0.53920811414718628</v>
      </c>
      <c r="F17" s="10">
        <v>0.34725937247276306</v>
      </c>
      <c r="G17" s="10">
        <v>8.1148199737071991E-2</v>
      </c>
      <c r="H17" s="10">
        <v>1.8608352169394493E-2</v>
      </c>
      <c r="I17" s="10"/>
      <c r="J17" s="16"/>
      <c r="K17" s="16">
        <v>0.2630000114440918</v>
      </c>
      <c r="L17" s="17">
        <v>0</v>
      </c>
      <c r="M17" s="9">
        <v>0.84889793395996094</v>
      </c>
      <c r="N17" s="7">
        <v>2.1375632286071777</v>
      </c>
      <c r="O17" s="8">
        <v>5.303436279296875</v>
      </c>
      <c r="P17" s="8">
        <v>11.948348045349121</v>
      </c>
      <c r="Q17" s="8"/>
      <c r="R17" s="18"/>
      <c r="S17" s="19">
        <v>0</v>
      </c>
      <c r="T17" s="11">
        <v>2.0885137978870056</v>
      </c>
      <c r="U17" s="11">
        <v>1.6245571832381287</v>
      </c>
      <c r="V17" s="11">
        <v>1.5301061734026236</v>
      </c>
      <c r="W17" s="11">
        <v>1.5573996556645162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9275.0173806095663</v>
      </c>
      <c r="C18" s="10">
        <v>0</v>
      </c>
      <c r="D18" s="10">
        <v>0.11366625130176544</v>
      </c>
      <c r="E18" s="10">
        <v>0.54051041603088379</v>
      </c>
      <c r="F18" s="10">
        <v>0.34582331776618958</v>
      </c>
      <c r="G18" s="10">
        <v>7.8990176320075989E-2</v>
      </c>
      <c r="H18" s="10">
        <v>1.7721271142363548E-2</v>
      </c>
      <c r="I18" s="10"/>
      <c r="J18" s="16"/>
      <c r="K18" s="16">
        <v>0.2630000114440918</v>
      </c>
      <c r="L18" s="17">
        <v>0</v>
      </c>
      <c r="M18" s="9">
        <v>0.84818971157073975</v>
      </c>
      <c r="N18" s="7">
        <v>2.1487760543823242</v>
      </c>
      <c r="O18" s="8">
        <v>5.2508625984191895</v>
      </c>
      <c r="P18" s="8">
        <v>11.542150497436523</v>
      </c>
      <c r="Q18" s="8"/>
      <c r="R18" s="18"/>
      <c r="S18" s="19">
        <v>0</v>
      </c>
      <c r="T18" s="11">
        <v>2.0899422751263477</v>
      </c>
      <c r="U18" s="11">
        <v>1.6093967122070791</v>
      </c>
      <c r="V18" s="11">
        <v>1.5043275840896926</v>
      </c>
      <c r="W18" s="11">
        <v>1.5353526096990073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10557.666365283501</v>
      </c>
      <c r="C19" s="10">
        <v>0</v>
      </c>
      <c r="D19" s="10">
        <v>0.11411039531230927</v>
      </c>
      <c r="E19" s="10">
        <v>0.53927630186080933</v>
      </c>
      <c r="F19" s="10">
        <v>0.3466133177280426</v>
      </c>
      <c r="G19" s="10">
        <v>7.846793532371521E-2</v>
      </c>
      <c r="H19" s="10">
        <v>1.7292315140366554E-2</v>
      </c>
      <c r="I19" s="10"/>
      <c r="J19" s="16"/>
      <c r="K19" s="16">
        <v>0.26199999451637268</v>
      </c>
      <c r="L19" s="17">
        <v>0</v>
      </c>
      <c r="M19" s="9">
        <v>0.84602010250091553</v>
      </c>
      <c r="N19" s="7">
        <v>2.1558735370635986</v>
      </c>
      <c r="O19" s="8">
        <v>5.258263111114502</v>
      </c>
      <c r="P19" s="8">
        <v>11.393708229064941</v>
      </c>
      <c r="Q19" s="8"/>
      <c r="R19" s="18"/>
      <c r="S19" s="19">
        <v>0</v>
      </c>
      <c r="T19" s="11">
        <v>2.0942518904492502</v>
      </c>
      <c r="U19" s="11">
        <v>1.6077626840560115</v>
      </c>
      <c r="V19" s="11">
        <v>1.492278749659316</v>
      </c>
      <c r="W19" s="11">
        <v>1.5177074409803837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11426.303344367769</v>
      </c>
      <c r="C20" s="10">
        <v>0</v>
      </c>
      <c r="D20" s="10">
        <v>0.11422590911388397</v>
      </c>
      <c r="E20" s="10">
        <v>0.53869664669036865</v>
      </c>
      <c r="F20" s="10">
        <v>0.34707748889923096</v>
      </c>
      <c r="G20" s="10">
        <v>7.7920399606227875E-2</v>
      </c>
      <c r="H20" s="10">
        <v>1.6884025186300278E-2</v>
      </c>
      <c r="I20" s="10"/>
      <c r="J20" s="16"/>
      <c r="K20" s="16">
        <v>0.26199999451637268</v>
      </c>
      <c r="L20" s="17">
        <v>0</v>
      </c>
      <c r="M20" s="9">
        <v>0.84366756677627563</v>
      </c>
      <c r="N20" s="7">
        <v>2.1623795032501221</v>
      </c>
      <c r="O20" s="8">
        <v>5.2601447105407715</v>
      </c>
      <c r="P20" s="8">
        <v>11.246246337890625</v>
      </c>
      <c r="Q20" s="8"/>
      <c r="R20" s="18"/>
      <c r="S20" s="19">
        <v>0</v>
      </c>
      <c r="T20" s="11">
        <v>2.0998179037444089</v>
      </c>
      <c r="U20" s="11">
        <v>1.6050720857224612</v>
      </c>
      <c r="V20" s="11">
        <v>1.4813356863910929</v>
      </c>
      <c r="W20" s="11">
        <v>1.50130328215932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12092.977303980937</v>
      </c>
      <c r="C21" s="10">
        <v>0</v>
      </c>
      <c r="D21" s="10">
        <v>0.11391636729240417</v>
      </c>
      <c r="E21" s="10">
        <v>0.53939223289489746</v>
      </c>
      <c r="F21" s="10">
        <v>0.34669139981269836</v>
      </c>
      <c r="G21" s="10">
        <v>7.6830476522445679E-2</v>
      </c>
      <c r="H21" s="10">
        <v>1.6375744715332985E-2</v>
      </c>
      <c r="I21" s="10">
        <v>3.286813385784626E-3</v>
      </c>
      <c r="J21" s="16">
        <v>6.7717413185164332E-4</v>
      </c>
      <c r="K21" s="16">
        <v>0.26193141937255859</v>
      </c>
      <c r="L21" s="17">
        <v>0</v>
      </c>
      <c r="M21" s="9">
        <v>0.83676588535308838</v>
      </c>
      <c r="N21" s="7">
        <v>2.1725811958312988</v>
      </c>
      <c r="O21" s="8">
        <v>5.1495957374572754</v>
      </c>
      <c r="P21" s="8">
        <v>11.082620620727539</v>
      </c>
      <c r="Q21" s="8">
        <v>24.474843978881836</v>
      </c>
      <c r="R21" s="18">
        <v>49.562107086181641</v>
      </c>
      <c r="S21" s="19">
        <v>0</v>
      </c>
      <c r="T21" s="11">
        <v>2.1178749385897881</v>
      </c>
      <c r="U21" s="11">
        <v>1.5957425072308014</v>
      </c>
      <c r="V21" s="11">
        <v>1.4911367655208694</v>
      </c>
      <c r="W21" s="11">
        <v>1.4750325933035144</v>
      </c>
      <c r="X21" s="11">
        <v>1.3321004135911738</v>
      </c>
      <c r="Y21" s="20">
        <v>1.3011408913646421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12735.122085313247</v>
      </c>
      <c r="C22" s="10">
        <v>0</v>
      </c>
      <c r="D22" s="10">
        <v>0.12637580931186676</v>
      </c>
      <c r="E22" s="10">
        <v>0.53183364868164063</v>
      </c>
      <c r="F22" s="10">
        <v>0.3417905867099762</v>
      </c>
      <c r="G22" s="10">
        <v>7.7596545219421387E-2</v>
      </c>
      <c r="H22" s="10">
        <v>1.6837671399116516E-2</v>
      </c>
      <c r="I22" s="10"/>
      <c r="J22" s="16"/>
      <c r="K22" s="16">
        <v>0.23800000548362732</v>
      </c>
      <c r="L22" s="17">
        <v>0</v>
      </c>
      <c r="M22" s="9">
        <v>0.84333783388137817</v>
      </c>
      <c r="N22" s="7">
        <v>2.127190113067627</v>
      </c>
      <c r="O22" s="8">
        <v>5.1136579513549805</v>
      </c>
      <c r="P22" s="8">
        <v>11.266804695129395</v>
      </c>
      <c r="Q22" s="8"/>
      <c r="R22" s="18"/>
      <c r="S22" s="19">
        <v>0</v>
      </c>
      <c r="T22" s="11">
        <v>2.0718249943795084</v>
      </c>
      <c r="U22" s="11">
        <v>1.606770236582602</v>
      </c>
      <c r="V22" s="11">
        <v>1.5174370697007507</v>
      </c>
      <c r="W22" s="11">
        <v>1.4944495699309266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13337.175801788944</v>
      </c>
      <c r="C23" s="10">
        <v>0</v>
      </c>
      <c r="D23" s="10">
        <v>0.13875614106655121</v>
      </c>
      <c r="E23" s="10">
        <v>0.52447253465652466</v>
      </c>
      <c r="F23" s="10">
        <v>0.33677133917808533</v>
      </c>
      <c r="G23" s="10">
        <v>7.8250966966152191E-2</v>
      </c>
      <c r="H23" s="10">
        <v>1.7252221703529358E-2</v>
      </c>
      <c r="I23" s="10"/>
      <c r="J23" s="16"/>
      <c r="K23" s="16">
        <v>0.21299999952316284</v>
      </c>
      <c r="L23" s="17">
        <v>0</v>
      </c>
      <c r="M23" s="9">
        <v>0.84965306520462036</v>
      </c>
      <c r="N23" s="7">
        <v>2.0820698738098145</v>
      </c>
      <c r="O23" s="8">
        <v>5.074000358581543</v>
      </c>
      <c r="P23" s="8">
        <v>11.427728652954102</v>
      </c>
      <c r="Q23" s="8"/>
      <c r="R23" s="18"/>
      <c r="S23" s="19">
        <v>0</v>
      </c>
      <c r="T23" s="11">
        <v>2.0272835963565377</v>
      </c>
      <c r="U23" s="11">
        <v>1.6174833611178396</v>
      </c>
      <c r="V23" s="11">
        <v>1.5421949254494944</v>
      </c>
      <c r="W23" s="11">
        <v>1.5096810339172533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13716.051423183726</v>
      </c>
      <c r="C24" s="10">
        <v>0</v>
      </c>
      <c r="D24" s="10">
        <v>0.15110163390636444</v>
      </c>
      <c r="E24" s="10">
        <v>0.51806837320327759</v>
      </c>
      <c r="F24" s="10">
        <v>0.33083000779151917</v>
      </c>
      <c r="G24" s="10">
        <v>7.8100115060806274E-2</v>
      </c>
      <c r="H24" s="10">
        <v>1.7341742292046547E-2</v>
      </c>
      <c r="I24" s="10"/>
      <c r="J24" s="16"/>
      <c r="K24" s="16">
        <v>0.18899999558925629</v>
      </c>
      <c r="L24" s="17">
        <v>0</v>
      </c>
      <c r="M24" s="9">
        <v>0.85658669471740723</v>
      </c>
      <c r="N24" s="7">
        <v>2.0398705005645752</v>
      </c>
      <c r="O24" s="8">
        <v>5.0096726417541504</v>
      </c>
      <c r="P24" s="8">
        <v>11.43483829498291</v>
      </c>
      <c r="Q24" s="8"/>
      <c r="R24" s="18"/>
      <c r="S24" s="19">
        <v>0</v>
      </c>
      <c r="T24" s="11">
        <v>1.9820489319537558</v>
      </c>
      <c r="U24" s="11">
        <v>1.6218187239131883</v>
      </c>
      <c r="V24" s="11">
        <v>1.5589865598298478</v>
      </c>
      <c r="W24" s="11">
        <v>1.5165708711708363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14441.047033847282</v>
      </c>
      <c r="C25" s="10">
        <v>0</v>
      </c>
      <c r="D25" s="10">
        <v>0.16350774466991425</v>
      </c>
      <c r="E25" s="10">
        <v>0.51146143674850464</v>
      </c>
      <c r="F25" s="10">
        <v>0.32503083348274231</v>
      </c>
      <c r="G25" s="10">
        <v>7.7937707304954529E-2</v>
      </c>
      <c r="H25" s="10">
        <v>1.7363110557198524E-2</v>
      </c>
      <c r="I25" s="10">
        <v>4.2182672768831253E-3</v>
      </c>
      <c r="J25" s="16">
        <v>1.214046380482614E-3</v>
      </c>
      <c r="K25" s="16">
        <v>0.16426581144332886</v>
      </c>
      <c r="L25" s="17">
        <v>0</v>
      </c>
      <c r="M25" s="9">
        <v>0.8525702953338623</v>
      </c>
      <c r="N25" s="7">
        <v>2.0011718273162842</v>
      </c>
      <c r="O25" s="8">
        <v>5.0202760696411133</v>
      </c>
      <c r="P25" s="8">
        <v>10.949835777282715</v>
      </c>
      <c r="Q25" s="8">
        <v>24.972789764404297</v>
      </c>
      <c r="R25" s="18">
        <v>61.042427062988281</v>
      </c>
      <c r="S25" s="19">
        <v>0</v>
      </c>
      <c r="T25" s="11">
        <v>1.9622621604134982</v>
      </c>
      <c r="U25" s="11">
        <v>1.6241217424469676</v>
      </c>
      <c r="V25" s="11">
        <v>1.5522622349497357</v>
      </c>
      <c r="W25" s="11">
        <v>1.5834548603096543</v>
      </c>
      <c r="X25" s="11">
        <v>1.684063443491338</v>
      </c>
      <c r="Y25" s="20">
        <v>1.9676535527014256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15122.653439116797</v>
      </c>
      <c r="C26" s="10">
        <v>0</v>
      </c>
      <c r="D26" s="10">
        <v>0.16242200136184692</v>
      </c>
      <c r="E26" s="10">
        <v>0.51070696115493774</v>
      </c>
      <c r="F26" s="10">
        <v>0.32687103748321533</v>
      </c>
      <c r="G26" s="10">
        <v>7.7300272881984711E-2</v>
      </c>
      <c r="H26" s="10">
        <v>1.7667453736066818E-2</v>
      </c>
      <c r="I26" s="10"/>
      <c r="J26" s="16"/>
      <c r="K26" s="16">
        <v>0.16099999845027924</v>
      </c>
      <c r="L26" s="17">
        <v>0</v>
      </c>
      <c r="M26" s="9">
        <v>0.83894056081771851</v>
      </c>
      <c r="N26" s="7">
        <v>2.0150575637817383</v>
      </c>
      <c r="O26" s="8">
        <v>5.0026302337646484</v>
      </c>
      <c r="P26" s="8">
        <v>10.960649490356445</v>
      </c>
      <c r="Q26" s="8"/>
      <c r="R26" s="18"/>
      <c r="S26" s="19">
        <v>0</v>
      </c>
      <c r="T26" s="11">
        <v>1.9967517151692198</v>
      </c>
      <c r="U26" s="11">
        <v>1.6221423967214368</v>
      </c>
      <c r="V26" s="11">
        <v>1.5451926768035225</v>
      </c>
      <c r="W26" s="11">
        <v>1.611898766950572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15879.636506139666</v>
      </c>
      <c r="C27" s="10">
        <v>0</v>
      </c>
      <c r="D27" s="10">
        <v>0.16150203347206116</v>
      </c>
      <c r="E27" s="10">
        <v>0.51214426755905151</v>
      </c>
      <c r="F27" s="10">
        <v>0.3263537585735321</v>
      </c>
      <c r="G27" s="10">
        <v>7.495870441198349E-2</v>
      </c>
      <c r="H27" s="10">
        <v>1.7295084893703461E-2</v>
      </c>
      <c r="I27" s="10">
        <v>4.2394460178911686E-3</v>
      </c>
      <c r="J27" s="16">
        <v>1.2169842375442386E-3</v>
      </c>
      <c r="K27" s="16">
        <v>0.15849421918392181</v>
      </c>
      <c r="L27" s="17">
        <v>0</v>
      </c>
      <c r="M27" s="9">
        <v>0.82753896713256836</v>
      </c>
      <c r="N27" s="7">
        <v>2.0229079723358154</v>
      </c>
      <c r="O27" s="8">
        <v>4.8908615112304687</v>
      </c>
      <c r="P27" s="8">
        <v>10.94843864440918</v>
      </c>
      <c r="Q27" s="8">
        <v>24.547382354736328</v>
      </c>
      <c r="R27" s="18">
        <v>65.896560668945313</v>
      </c>
      <c r="S27" s="19">
        <v>0</v>
      </c>
      <c r="T27" s="11">
        <v>2.0264764541768803</v>
      </c>
      <c r="U27" s="11">
        <v>1.6126121081271094</v>
      </c>
      <c r="V27" s="11">
        <v>1.5323768801422821</v>
      </c>
      <c r="W27" s="11">
        <v>1.5794805893183379</v>
      </c>
      <c r="X27" s="11">
        <v>1.7283882728459841</v>
      </c>
      <c r="Y27" s="20">
        <v>1.8345451474860555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16343.545564605012</v>
      </c>
      <c r="C28" s="10">
        <v>0</v>
      </c>
      <c r="D28" s="10">
        <v>0.16213269531726837</v>
      </c>
      <c r="E28" s="10">
        <v>0.51535892486572266</v>
      </c>
      <c r="F28" s="10">
        <v>0.32250836491584778</v>
      </c>
      <c r="G28" s="10">
        <v>7.3477759957313538E-2</v>
      </c>
      <c r="H28" s="10">
        <v>1.581362821161747E-2</v>
      </c>
      <c r="I28" s="10">
        <v>3.6793488543480635E-3</v>
      </c>
      <c r="J28" s="16">
        <v>9.8472938407212496E-4</v>
      </c>
      <c r="K28" s="16">
        <v>0.16277466714382172</v>
      </c>
      <c r="L28" s="17">
        <v>0</v>
      </c>
      <c r="M28" s="9">
        <v>0.83800506591796875</v>
      </c>
      <c r="N28" s="7">
        <v>1.9606479406356812</v>
      </c>
      <c r="O28" s="8">
        <v>4.8415350914001465</v>
      </c>
      <c r="P28" s="8">
        <v>10.431987762451172</v>
      </c>
      <c r="Q28" s="8">
        <v>22.334400177001953</v>
      </c>
      <c r="R28" s="18">
        <v>54.4488525390625</v>
      </c>
      <c r="S28" s="19">
        <v>0</v>
      </c>
      <c r="T28" s="11">
        <v>1.9995894545262196</v>
      </c>
      <c r="U28" s="11">
        <v>1.6448172494973698</v>
      </c>
      <c r="V28" s="11">
        <v>1.516235562795669</v>
      </c>
      <c r="W28" s="11">
        <v>1.5130572004887102</v>
      </c>
      <c r="X28" s="11">
        <v>1.6475940815395831</v>
      </c>
      <c r="Y28" s="20">
        <v>1.8090649462019186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16675.653672461005</v>
      </c>
      <c r="C29" s="10">
        <v>0</v>
      </c>
      <c r="D29" s="10">
        <v>0.16510108113288879</v>
      </c>
      <c r="E29" s="10">
        <v>0.51464551687240601</v>
      </c>
      <c r="F29" s="10">
        <v>0.3202534019947052</v>
      </c>
      <c r="G29" s="10">
        <v>7.2691604495048523E-2</v>
      </c>
      <c r="H29" s="10">
        <v>1.6670553013682365E-2</v>
      </c>
      <c r="I29" s="10">
        <v>4.24535246565938E-3</v>
      </c>
      <c r="J29" s="16">
        <v>9.5373322255909443E-4</v>
      </c>
      <c r="K29" s="16">
        <v>0.15746165812015533</v>
      </c>
      <c r="L29" s="17">
        <v>0</v>
      </c>
      <c r="M29" s="9">
        <v>0.84038692712783813</v>
      </c>
      <c r="N29" s="7">
        <v>2.0218698978424072</v>
      </c>
      <c r="O29" s="8">
        <v>4.7491393089294434</v>
      </c>
      <c r="P29" s="8">
        <v>10.310481071472168</v>
      </c>
      <c r="Q29" s="8">
        <v>28.280513763427734</v>
      </c>
      <c r="R29" s="18">
        <v>53.470413208007813</v>
      </c>
      <c r="S29" s="19">
        <v>0</v>
      </c>
      <c r="T29" s="11">
        <v>1.9869187635681815</v>
      </c>
      <c r="U29" s="11">
        <v>1.583272604121299</v>
      </c>
      <c r="V29" s="11">
        <v>1.5253424444591595</v>
      </c>
      <c r="W29" s="11">
        <v>1.6164036096468537</v>
      </c>
      <c r="X29" s="11">
        <v>1.5003076438250362</v>
      </c>
      <c r="Y29" s="20">
        <v>1.7673020795244254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16675.255095376149</v>
      </c>
      <c r="C30" s="10">
        <v>0</v>
      </c>
      <c r="D30" s="10">
        <v>0.16513648629188538</v>
      </c>
      <c r="E30" s="10">
        <v>0.51656264066696167</v>
      </c>
      <c r="F30" s="10">
        <v>0.31830090284347534</v>
      </c>
      <c r="G30" s="10">
        <v>6.8337127566337585E-2</v>
      </c>
      <c r="H30" s="10">
        <v>1.4069105498492718E-2</v>
      </c>
      <c r="I30" s="10">
        <v>3.3431730698794127E-3</v>
      </c>
      <c r="J30" s="16">
        <v>8.8740832870826125E-4</v>
      </c>
      <c r="K30" s="16">
        <v>0.15003217756748199</v>
      </c>
      <c r="L30" s="17">
        <v>0</v>
      </c>
      <c r="M30" s="9">
        <v>0.82469016313552856</v>
      </c>
      <c r="N30" s="7">
        <v>2.0035557746887207</v>
      </c>
      <c r="O30" s="8">
        <v>4.6451787948608398</v>
      </c>
      <c r="P30" s="8">
        <v>9.0234365463256836</v>
      </c>
      <c r="Q30" s="8">
        <v>20.059904098510742</v>
      </c>
      <c r="R30" s="18">
        <v>48.619239807128906</v>
      </c>
      <c r="S30" s="19">
        <v>0</v>
      </c>
      <c r="T30" s="11">
        <v>2.0246007063530831</v>
      </c>
      <c r="U30" s="11">
        <v>1.5884056270686557</v>
      </c>
      <c r="V30" s="11">
        <v>1.470421202862064</v>
      </c>
      <c r="W30" s="11">
        <v>1.5582839297330435</v>
      </c>
      <c r="X30" s="11">
        <v>1.6653080389575319</v>
      </c>
      <c r="Y30" s="20">
        <v>1.8130973925731351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17021.664580389541</v>
      </c>
      <c r="C31" s="10">
        <v>0</v>
      </c>
      <c r="D31" s="10">
        <v>0.16715195775032043</v>
      </c>
      <c r="E31" s="10">
        <v>0.51654970645904541</v>
      </c>
      <c r="F31" s="10">
        <v>0.31629833579063416</v>
      </c>
      <c r="G31" s="10">
        <v>7.0201285183429718E-2</v>
      </c>
      <c r="H31" s="10">
        <v>1.535862497985363E-2</v>
      </c>
      <c r="I31" s="10">
        <v>3.5779401659965515E-3</v>
      </c>
      <c r="J31" s="16">
        <v>9.0676394756883383E-4</v>
      </c>
      <c r="K31" s="16">
        <v>0.14795757830143</v>
      </c>
      <c r="L31" s="17">
        <v>0</v>
      </c>
      <c r="M31" s="9">
        <v>0.84016358852386475</v>
      </c>
      <c r="N31" s="7">
        <v>2.0234189033508301</v>
      </c>
      <c r="O31" s="8">
        <v>4.6662826538085937</v>
      </c>
      <c r="P31" s="8">
        <v>9.8195915222167969</v>
      </c>
      <c r="Q31" s="8">
        <v>22.364940643310547</v>
      </c>
      <c r="R31" s="18">
        <v>52.3330078125</v>
      </c>
      <c r="S31" s="19">
        <v>0</v>
      </c>
      <c r="T31" s="11">
        <v>1.9825162051417962</v>
      </c>
      <c r="U31" s="11">
        <v>1.5630445053307385</v>
      </c>
      <c r="V31" s="11">
        <v>1.504400576448133</v>
      </c>
      <c r="W31" s="11">
        <v>1.5635789625662175</v>
      </c>
      <c r="X31" s="11">
        <v>1.5987428500373855</v>
      </c>
      <c r="Y31" s="20">
        <v>1.7214682089994737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17518.82249177315</v>
      </c>
      <c r="C32" s="10">
        <v>0</v>
      </c>
      <c r="D32" s="10">
        <v>0.1682012677192688</v>
      </c>
      <c r="E32" s="10">
        <v>0.51858419179916382</v>
      </c>
      <c r="F32" s="10">
        <v>0.31321457028388977</v>
      </c>
      <c r="G32" s="10">
        <v>6.8846896290779114E-2</v>
      </c>
      <c r="H32" s="10">
        <v>1.4835122972726822E-2</v>
      </c>
      <c r="I32" s="10">
        <v>3.3983432222157717E-3</v>
      </c>
      <c r="J32" s="16">
        <v>8.4942980902269483E-4</v>
      </c>
      <c r="K32" s="16">
        <v>0.14681509137153601</v>
      </c>
      <c r="L32" s="17">
        <v>0</v>
      </c>
      <c r="M32" s="9">
        <v>0.84115308523178101</v>
      </c>
      <c r="N32" s="7">
        <v>2.026165246963501</v>
      </c>
      <c r="O32" s="8">
        <v>4.6197776794433594</v>
      </c>
      <c r="P32" s="8">
        <v>9.6276521682739258</v>
      </c>
      <c r="Q32" s="8">
        <v>21.2088623046875</v>
      </c>
      <c r="R32" s="18">
        <v>48.971652984619141</v>
      </c>
      <c r="S32" s="19">
        <v>0</v>
      </c>
      <c r="T32" s="11">
        <v>1.9777443848303615</v>
      </c>
      <c r="U32" s="11">
        <v>1.5458368200410306</v>
      </c>
      <c r="V32" s="11">
        <v>1.4900994959641127</v>
      </c>
      <c r="W32" s="11">
        <v>1.5408125653164253</v>
      </c>
      <c r="X32" s="11">
        <v>1.6014825444938974</v>
      </c>
      <c r="Y32" s="20">
        <v>1.7241472516562517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17945.473838234171</v>
      </c>
      <c r="C33" s="10">
        <v>0</v>
      </c>
      <c r="D33" s="10">
        <v>0.17067828774452209</v>
      </c>
      <c r="E33" s="10">
        <v>0.51701468229293823</v>
      </c>
      <c r="F33" s="10">
        <v>0.31230700016021729</v>
      </c>
      <c r="G33" s="10">
        <v>6.9111637771129608E-2</v>
      </c>
      <c r="H33" s="10">
        <v>1.5172752551734447E-2</v>
      </c>
      <c r="I33" s="10">
        <v>3.6211714614182711E-3</v>
      </c>
      <c r="J33" s="16">
        <v>9.1429101303219795E-4</v>
      </c>
      <c r="K33" s="16">
        <v>0.143623217940331</v>
      </c>
      <c r="L33" s="17">
        <v>0</v>
      </c>
      <c r="M33" s="9">
        <v>0.84427905082702637</v>
      </c>
      <c r="N33" s="7">
        <v>2.0155484676361084</v>
      </c>
      <c r="O33" s="8">
        <v>4.5993175506591797</v>
      </c>
      <c r="P33" s="8">
        <v>9.6857767105102539</v>
      </c>
      <c r="Q33" s="8">
        <v>22.039300918579102</v>
      </c>
      <c r="R33" s="18">
        <v>51.921909332275391</v>
      </c>
      <c r="S33" s="19">
        <v>0</v>
      </c>
      <c r="T33" s="11">
        <v>1.9645669444746656</v>
      </c>
      <c r="U33" s="11">
        <v>1.5494293319499226</v>
      </c>
      <c r="V33" s="11">
        <v>1.5024993566435443</v>
      </c>
      <c r="W33" s="11">
        <v>1.56615615456504</v>
      </c>
      <c r="X33" s="11">
        <v>1.6427264164894286</v>
      </c>
      <c r="Y33" s="20">
        <v>1.7460407320363234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18375.039210919404</v>
      </c>
      <c r="C34" s="10">
        <v>0</v>
      </c>
      <c r="D34" s="10">
        <v>0.17368407547473907</v>
      </c>
      <c r="E34" s="10">
        <v>0.51712578535079956</v>
      </c>
      <c r="F34" s="10">
        <v>0.30919015407562256</v>
      </c>
      <c r="G34" s="10">
        <v>6.8097837269306183E-2</v>
      </c>
      <c r="H34" s="10">
        <v>1.5154337510466576E-2</v>
      </c>
      <c r="I34" s="10">
        <v>3.7338458932936192E-3</v>
      </c>
      <c r="J34" s="16">
        <v>9.6782558830454946E-4</v>
      </c>
      <c r="K34" s="16">
        <v>0.14124909043312101</v>
      </c>
      <c r="L34" s="17">
        <v>0</v>
      </c>
      <c r="M34" s="9">
        <v>0.85208052396774292</v>
      </c>
      <c r="N34" s="7">
        <v>2.0009770393371582</v>
      </c>
      <c r="O34" s="8">
        <v>4.5289192199707031</v>
      </c>
      <c r="P34" s="8">
        <v>9.5259742736816406</v>
      </c>
      <c r="Q34" s="8">
        <v>22.454883575439453</v>
      </c>
      <c r="R34" s="18">
        <v>54.027305603027344</v>
      </c>
      <c r="S34" s="19">
        <v>0</v>
      </c>
      <c r="T34" s="11">
        <v>1.9394947676394823</v>
      </c>
      <c r="U34" s="11">
        <v>1.5451905178627288</v>
      </c>
      <c r="V34" s="11">
        <v>1.5036063318493662</v>
      </c>
      <c r="W34" s="11">
        <v>1.5903144576925186</v>
      </c>
      <c r="X34" s="11">
        <v>1.6629545086355393</v>
      </c>
      <c r="Y34" s="20">
        <v>1.7856192716708974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19191.130381750594</v>
      </c>
      <c r="C35" s="10">
        <v>0</v>
      </c>
      <c r="D35" s="10">
        <v>0.17627276480197906</v>
      </c>
      <c r="E35" s="10">
        <v>0.51434338092803955</v>
      </c>
      <c r="F35" s="10">
        <v>0.30938386917114258</v>
      </c>
      <c r="G35" s="10">
        <v>6.8739287555217743E-2</v>
      </c>
      <c r="H35" s="10">
        <v>1.5466948039829731E-2</v>
      </c>
      <c r="I35" s="10">
        <v>3.7468886002898216E-3</v>
      </c>
      <c r="J35" s="16">
        <v>1.0029374388977885E-3</v>
      </c>
      <c r="K35" s="16">
        <v>0.13079866766929599</v>
      </c>
      <c r="L35" s="17">
        <v>0</v>
      </c>
      <c r="M35" s="9">
        <v>0.85174846649169922</v>
      </c>
      <c r="N35" s="7">
        <v>1.983314037322998</v>
      </c>
      <c r="O35" s="8">
        <v>4.5336093902587891</v>
      </c>
      <c r="P35" s="8">
        <v>9.6630153656005859</v>
      </c>
      <c r="Q35" s="8">
        <v>22.511255264282227</v>
      </c>
      <c r="R35" s="18">
        <v>55.5916748046875</v>
      </c>
      <c r="S35" s="19">
        <v>0</v>
      </c>
      <c r="T35" s="11">
        <v>1.9341977714410286</v>
      </c>
      <c r="U35" s="11">
        <v>1.5597886577707076</v>
      </c>
      <c r="V35" s="11">
        <v>1.5161980339155683</v>
      </c>
      <c r="W35" s="11">
        <v>1.5985401704354527</v>
      </c>
      <c r="X35" s="11">
        <v>1.664697635373511</v>
      </c>
      <c r="Y35" s="20">
        <v>1.7847003437181539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20040.225893261359</v>
      </c>
      <c r="C36" s="10">
        <v>0</v>
      </c>
      <c r="D36" s="10">
        <v>0.17595575749874115</v>
      </c>
      <c r="E36" s="10">
        <v>0.51311874389648438</v>
      </c>
      <c r="F36" s="10">
        <v>0.31092551350593567</v>
      </c>
      <c r="G36" s="10">
        <v>7.0127710700035095E-2</v>
      </c>
      <c r="H36" s="10">
        <v>1.6340939328074455E-2</v>
      </c>
      <c r="I36" s="10">
        <v>4.3433164246380329E-3</v>
      </c>
      <c r="J36" s="16">
        <v>1.2712553143501282E-3</v>
      </c>
      <c r="K36" s="16">
        <v>0.131217896938324</v>
      </c>
      <c r="L36" s="17">
        <v>0</v>
      </c>
      <c r="M36" s="9">
        <v>0.85068970918655396</v>
      </c>
      <c r="N36" s="7">
        <v>1.9856079816818237</v>
      </c>
      <c r="O36" s="8">
        <v>4.5736050605773926</v>
      </c>
      <c r="P36" s="8">
        <v>9.9039382934570312</v>
      </c>
      <c r="Q36" s="8">
        <v>23.810081481933594</v>
      </c>
      <c r="R36" s="18">
        <v>67.862113952636719</v>
      </c>
      <c r="S36" s="19">
        <v>0</v>
      </c>
      <c r="T36" s="11">
        <v>1.9373428254042893</v>
      </c>
      <c r="U36" s="11">
        <v>1.5658705084412194</v>
      </c>
      <c r="V36" s="11">
        <v>1.5331896417527981</v>
      </c>
      <c r="W36" s="11">
        <v>1.6497485663538709</v>
      </c>
      <c r="X36" s="11">
        <v>1.8189423425641165</v>
      </c>
      <c r="Y36" s="20">
        <v>1.8761533048984116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20823.134350785102</v>
      </c>
      <c r="C37" s="10">
        <v>0</v>
      </c>
      <c r="D37" s="10">
        <v>0.17837442457675934</v>
      </c>
      <c r="E37" s="10">
        <v>0.51104414463043213</v>
      </c>
      <c r="F37" s="10">
        <v>0.31058144569396973</v>
      </c>
      <c r="G37" s="10">
        <v>7.1096189320087433E-2</v>
      </c>
      <c r="H37" s="10">
        <v>1.6980523243546486E-2</v>
      </c>
      <c r="I37" s="10">
        <v>4.4735930860042572E-3</v>
      </c>
      <c r="J37" s="16">
        <v>1.2561829062178731E-3</v>
      </c>
      <c r="K37" s="16">
        <v>0.13089251518249501</v>
      </c>
      <c r="L37" s="17">
        <v>0</v>
      </c>
      <c r="M37" s="9">
        <v>0.85246378183364868</v>
      </c>
      <c r="N37" s="7">
        <v>1.965790867805481</v>
      </c>
      <c r="O37" s="8">
        <v>4.5751433372497559</v>
      </c>
      <c r="P37" s="8">
        <v>10.237777709960937</v>
      </c>
      <c r="Q37" s="8">
        <v>24.995183944702148</v>
      </c>
      <c r="R37" s="18">
        <v>69.529800415039063</v>
      </c>
      <c r="S37" s="19">
        <v>0</v>
      </c>
      <c r="T37" s="11">
        <v>1.9276360156872334</v>
      </c>
      <c r="U37" s="11">
        <v>1.5798918086096014</v>
      </c>
      <c r="V37" s="11">
        <v>1.5539496034097451</v>
      </c>
      <c r="W37" s="11">
        <v>1.6574728475430864</v>
      </c>
      <c r="X37" s="11">
        <v>1.7903625930124247</v>
      </c>
      <c r="Y37" s="20">
        <v>1.8010244411442049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21434.865820633626</v>
      </c>
      <c r="C38" s="10">
        <v>0</v>
      </c>
      <c r="D38" s="10">
        <v>0.1848510354757309</v>
      </c>
      <c r="E38" s="10">
        <v>0.50558376312255859</v>
      </c>
      <c r="F38" s="10">
        <v>0.30956518650054932</v>
      </c>
      <c r="G38" s="10">
        <v>7.1939557790756226E-2</v>
      </c>
      <c r="H38" s="10">
        <v>1.7559655010700226E-2</v>
      </c>
      <c r="I38" s="10">
        <v>4.7656167298555374E-3</v>
      </c>
      <c r="J38" s="16">
        <v>1.3497899053618312E-3</v>
      </c>
      <c r="K38" s="16">
        <v>0.122145317494869</v>
      </c>
      <c r="L38" s="17">
        <v>0</v>
      </c>
      <c r="M38" s="9">
        <v>0.85384303331375122</v>
      </c>
      <c r="N38" s="7">
        <v>1.9447299242019653</v>
      </c>
      <c r="O38" s="8">
        <v>4.5581369400024414</v>
      </c>
      <c r="P38" s="8">
        <v>10.35869026184082</v>
      </c>
      <c r="Q38" s="8">
        <v>26.146389007568359</v>
      </c>
      <c r="R38" s="18">
        <v>75.307815551757813</v>
      </c>
      <c r="S38" s="19">
        <v>0</v>
      </c>
      <c r="T38" s="11">
        <v>1.9093539544684812</v>
      </c>
      <c r="U38" s="11">
        <v>1.5917531954095465</v>
      </c>
      <c r="V38" s="11">
        <v>1.5781541130031655</v>
      </c>
      <c r="W38" s="11">
        <v>1.6945994796778086</v>
      </c>
      <c r="X38" s="11">
        <v>1.8226432208766203</v>
      </c>
      <c r="Y38" s="20">
        <v>1.7945864771949369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22037.224211507153</v>
      </c>
      <c r="C39" s="10">
        <v>0</v>
      </c>
      <c r="D39" s="10">
        <v>0.19157378375530243</v>
      </c>
      <c r="E39" s="10">
        <v>0.50290745496749878</v>
      </c>
      <c r="F39" s="10">
        <v>0.30551877617835999</v>
      </c>
      <c r="G39" s="10">
        <v>7.1599118411540985E-2</v>
      </c>
      <c r="H39" s="10">
        <v>1.7582004889845848E-2</v>
      </c>
      <c r="I39" s="10">
        <v>4.709864966571331E-3</v>
      </c>
      <c r="J39" s="16">
        <v>1.3329411158338189E-3</v>
      </c>
      <c r="K39" s="16">
        <v>0.119284883141518</v>
      </c>
      <c r="L39" s="17">
        <v>0</v>
      </c>
      <c r="M39" s="9">
        <v>0.86553668975830078</v>
      </c>
      <c r="N39" s="7">
        <v>1.9207073450088501</v>
      </c>
      <c r="O39" s="8">
        <v>4.4995293617248535</v>
      </c>
      <c r="P39" s="8">
        <v>10.388210296630859</v>
      </c>
      <c r="Q39" s="8">
        <v>26.552656173706055</v>
      </c>
      <c r="R39" s="18">
        <v>72.957839965820313</v>
      </c>
      <c r="S39" s="19">
        <v>0</v>
      </c>
      <c r="T39" s="11">
        <v>1.8680285025699028</v>
      </c>
      <c r="U39" s="11">
        <v>1.5906585433493479</v>
      </c>
      <c r="V39" s="11">
        <v>1.5909682379320258</v>
      </c>
      <c r="W39" s="11">
        <v>1.6926442732077105</v>
      </c>
      <c r="X39" s="11">
        <v>1.7737461926250451</v>
      </c>
      <c r="Y39" s="20">
        <v>1.8204741615113753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22426.497405883518</v>
      </c>
      <c r="C40" s="10">
        <v>0</v>
      </c>
      <c r="D40" s="10">
        <v>0.18958967924118042</v>
      </c>
      <c r="E40" s="10">
        <v>0.50388020277023315</v>
      </c>
      <c r="F40" s="10">
        <v>0.30653014779090881</v>
      </c>
      <c r="G40" s="10">
        <v>7.1619689464569092E-2</v>
      </c>
      <c r="H40" s="10">
        <v>1.735573448240757E-2</v>
      </c>
      <c r="I40" s="10">
        <v>4.4962493702769279E-3</v>
      </c>
      <c r="J40" s="16">
        <v>1.233612303622067E-3</v>
      </c>
      <c r="K40" s="16">
        <v>0.124372944235802</v>
      </c>
      <c r="L40" s="17">
        <v>0</v>
      </c>
      <c r="M40" s="9">
        <v>0.86584901809692383</v>
      </c>
      <c r="N40" s="7">
        <v>1.9266902208328247</v>
      </c>
      <c r="O40" s="8">
        <v>4.5346713066101074</v>
      </c>
      <c r="P40" s="8">
        <v>10.476871490478516</v>
      </c>
      <c r="Q40" s="8">
        <v>25.667755126953125</v>
      </c>
      <c r="R40" s="18">
        <v>71.083671569824219</v>
      </c>
      <c r="S40" s="19">
        <v>0</v>
      </c>
      <c r="T40" s="11">
        <v>1.8719314337613135</v>
      </c>
      <c r="U40" s="11">
        <v>1.5909161027447329</v>
      </c>
      <c r="V40" s="11">
        <v>1.5792754851665782</v>
      </c>
      <c r="W40" s="11">
        <v>1.6561680075270542</v>
      </c>
      <c r="X40" s="11">
        <v>1.7515498892893406</v>
      </c>
      <c r="Y40" s="20">
        <v>1.7379617294006902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23177.211662160076</v>
      </c>
      <c r="C41" s="10">
        <v>0</v>
      </c>
      <c r="D41" s="10">
        <v>0.19203509390354156</v>
      </c>
      <c r="E41" s="10">
        <v>0.50214064121246338</v>
      </c>
      <c r="F41" s="10">
        <v>0.30582427978515625</v>
      </c>
      <c r="G41" s="10">
        <v>7.2289519011974335E-2</v>
      </c>
      <c r="H41" s="10">
        <v>1.7934083938598633E-2</v>
      </c>
      <c r="I41" s="10">
        <v>4.842076450586319E-3</v>
      </c>
      <c r="J41" s="16">
        <v>1.3995713088661432E-3</v>
      </c>
      <c r="K41" s="16">
        <v>0.12138179689645801</v>
      </c>
      <c r="L41" s="17">
        <v>0</v>
      </c>
      <c r="M41" s="9">
        <v>0.86813831329345703</v>
      </c>
      <c r="N41" s="7">
        <v>1.9162381887435913</v>
      </c>
      <c r="O41" s="8">
        <v>4.5061559677124023</v>
      </c>
      <c r="P41" s="8">
        <v>10.536526679992676</v>
      </c>
      <c r="Q41" s="8">
        <v>26.62519645690918</v>
      </c>
      <c r="R41" s="18">
        <v>75.904830932617188</v>
      </c>
      <c r="S41" s="19">
        <v>0</v>
      </c>
      <c r="T41" s="11">
        <v>1.8613599792564004</v>
      </c>
      <c r="U41" s="11">
        <v>1.5959521580916673</v>
      </c>
      <c r="V41" s="11">
        <v>1.6041674553439322</v>
      </c>
      <c r="W41" s="11">
        <v>1.7017147842320155</v>
      </c>
      <c r="X41" s="11">
        <v>1.817763530624664</v>
      </c>
      <c r="Y41" s="20">
        <v>1.8351051504371076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23923.469173709593</v>
      </c>
      <c r="C42" s="10">
        <v>0</v>
      </c>
      <c r="D42" s="10">
        <v>0.19409440457820892</v>
      </c>
      <c r="E42" s="10">
        <v>0.50178205966949463</v>
      </c>
      <c r="F42" s="10">
        <v>0.30412355065345764</v>
      </c>
      <c r="G42" s="10">
        <v>7.2599560022354126E-2</v>
      </c>
      <c r="H42" s="10">
        <v>1.836349256336689E-2</v>
      </c>
      <c r="I42" s="10">
        <v>5.0241118296980858E-3</v>
      </c>
      <c r="J42" s="16">
        <v>1.5032936353236437E-3</v>
      </c>
      <c r="K42" s="16">
        <v>0.11901581287384</v>
      </c>
      <c r="L42" s="17">
        <v>0</v>
      </c>
      <c r="M42" s="9">
        <v>0.87570834159851074</v>
      </c>
      <c r="N42" s="7">
        <v>1.9028160572052002</v>
      </c>
      <c r="O42" s="8">
        <v>4.4664888381958008</v>
      </c>
      <c r="P42" s="8">
        <v>10.598118782043457</v>
      </c>
      <c r="Q42" s="8">
        <v>27.150302886962891</v>
      </c>
      <c r="R42" s="18">
        <v>78.420204162597656</v>
      </c>
      <c r="S42" s="19">
        <v>0</v>
      </c>
      <c r="T42" s="11">
        <v>1.8405709859832944</v>
      </c>
      <c r="U42" s="11">
        <v>1.5982844453633864</v>
      </c>
      <c r="V42" s="11">
        <v>1.6255034806122715</v>
      </c>
      <c r="W42" s="11">
        <v>1.733081343606925</v>
      </c>
      <c r="X42" s="11">
        <v>1.8501549566004474</v>
      </c>
      <c r="Y42" s="20">
        <v>1.9059236725282309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24776.421525546317</v>
      </c>
      <c r="C43" s="10">
        <v>0</v>
      </c>
      <c r="D43" s="10">
        <v>0.19414620101451874</v>
      </c>
      <c r="E43" s="10">
        <v>0.50094729661941528</v>
      </c>
      <c r="F43" s="10">
        <v>0.3049064576625824</v>
      </c>
      <c r="G43" s="10">
        <v>7.3736988008022308E-2</v>
      </c>
      <c r="H43" s="10">
        <v>1.9256096333265305E-2</v>
      </c>
      <c r="I43" s="10">
        <v>5.4704528301954269E-3</v>
      </c>
      <c r="J43" s="16">
        <v>1.6052802093327045E-3</v>
      </c>
      <c r="K43" s="16">
        <v>0.120760761201382</v>
      </c>
      <c r="L43" s="17">
        <v>0</v>
      </c>
      <c r="M43" s="9">
        <v>0.87667936086654663</v>
      </c>
      <c r="N43" s="7">
        <v>1.8951870203018188</v>
      </c>
      <c r="O43" s="8">
        <v>4.471827507019043</v>
      </c>
      <c r="P43" s="8">
        <v>10.86572265625</v>
      </c>
      <c r="Q43" s="8">
        <v>29.30363655090332</v>
      </c>
      <c r="R43" s="18">
        <v>86.649833679199219</v>
      </c>
      <c r="S43" s="19">
        <v>0</v>
      </c>
      <c r="T43" s="11">
        <v>1.838421546545308</v>
      </c>
      <c r="U43" s="11">
        <v>1.6087935095989114</v>
      </c>
      <c r="V43" s="11">
        <v>1.6489332189540447</v>
      </c>
      <c r="W43" s="11">
        <v>1.7722469306443909</v>
      </c>
      <c r="X43" s="11">
        <v>1.867278508739753</v>
      </c>
      <c r="Y43" s="20">
        <v>1.8418994066275822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25595.690743454717</v>
      </c>
      <c r="C44" s="10">
        <v>0</v>
      </c>
      <c r="D44" s="10">
        <v>0.19637414813041687</v>
      </c>
      <c r="E44" s="10">
        <v>0.49856224656105042</v>
      </c>
      <c r="F44" s="10">
        <v>0.30506357550621033</v>
      </c>
      <c r="G44" s="10">
        <v>7.4878841638565063E-2</v>
      </c>
      <c r="H44" s="10">
        <v>2.0064240321516991E-2</v>
      </c>
      <c r="I44" s="10">
        <v>6.0274722054600716E-3</v>
      </c>
      <c r="J44" s="16">
        <v>1.861667144112289E-3</v>
      </c>
      <c r="K44" s="16">
        <v>0.119118481874466</v>
      </c>
      <c r="L44" s="17">
        <v>0</v>
      </c>
      <c r="M44" s="9">
        <v>0.87569445371627808</v>
      </c>
      <c r="N44" s="7">
        <v>1.8830908536911011</v>
      </c>
      <c r="O44" s="8">
        <v>4.4791140556335449</v>
      </c>
      <c r="P44" s="8">
        <v>10.854290008544922</v>
      </c>
      <c r="Q44" s="8">
        <v>30.751901626586914</v>
      </c>
      <c r="R44" s="18">
        <v>96.368232727050781</v>
      </c>
      <c r="S44" s="19">
        <v>0</v>
      </c>
      <c r="T44" s="11">
        <v>1.8353877669210201</v>
      </c>
      <c r="U44" s="11">
        <v>1.6199669542717565</v>
      </c>
      <c r="V44" s="11">
        <v>1.6715771317034702</v>
      </c>
      <c r="W44" s="11">
        <v>1.8476610365209243</v>
      </c>
      <c r="X44" s="11">
        <v>1.9579678358224955</v>
      </c>
      <c r="Y44" s="20">
        <v>1.917200575234471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26048.694400590608</v>
      </c>
      <c r="C45" s="10">
        <v>0</v>
      </c>
      <c r="D45" s="10">
        <v>0.19780595600605011</v>
      </c>
      <c r="E45" s="10">
        <v>0.49816113710403442</v>
      </c>
      <c r="F45" s="10">
        <v>0.30403295159339905</v>
      </c>
      <c r="G45" s="10">
        <v>7.4399016797542572E-2</v>
      </c>
      <c r="H45" s="10">
        <v>1.9548598676919937E-2</v>
      </c>
      <c r="I45" s="10">
        <v>5.6201531551778316E-3</v>
      </c>
      <c r="J45" s="16">
        <v>1.6120568616315722E-3</v>
      </c>
      <c r="K45" s="16">
        <v>0.117763265967369</v>
      </c>
      <c r="L45" s="17">
        <v>0</v>
      </c>
      <c r="M45" s="9">
        <v>0.87797129154205322</v>
      </c>
      <c r="N45" s="7">
        <v>1.8790966272354126</v>
      </c>
      <c r="O45" s="8">
        <v>4.4731235504150391</v>
      </c>
      <c r="P45" s="8">
        <v>10.850527763366699</v>
      </c>
      <c r="Q45" s="8">
        <v>29.930797576904297</v>
      </c>
      <c r="R45" s="18">
        <v>90.840965270996094</v>
      </c>
      <c r="S45" s="19">
        <v>0</v>
      </c>
      <c r="T45" s="11">
        <v>1.8273744699405314</v>
      </c>
      <c r="U45" s="11">
        <v>1.617955304639763</v>
      </c>
      <c r="V45" s="11">
        <v>1.6631857031088089</v>
      </c>
      <c r="W45" s="11">
        <v>1.8015098475050833</v>
      </c>
      <c r="X45" s="11">
        <v>1.8774395483287565</v>
      </c>
      <c r="Y45" s="20">
        <v>1.7573947001456969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25652.720975895689</v>
      </c>
      <c r="C46" s="10">
        <v>0</v>
      </c>
      <c r="D46" s="10">
        <v>0.19746017456054688</v>
      </c>
      <c r="E46" s="10">
        <v>0.50325620174407959</v>
      </c>
      <c r="F46" s="10">
        <v>0.29928359389305115</v>
      </c>
      <c r="G46" s="10">
        <v>7.0363588631153107E-2</v>
      </c>
      <c r="H46" s="10">
        <v>1.7462732270359993E-2</v>
      </c>
      <c r="I46" s="10">
        <v>4.6689175069332123E-3</v>
      </c>
      <c r="J46" s="16">
        <v>1.2118126032873988E-3</v>
      </c>
      <c r="K46" s="16">
        <v>0.119864776730537</v>
      </c>
      <c r="L46" s="17">
        <v>0</v>
      </c>
      <c r="M46" s="9">
        <v>0.88676679134368896</v>
      </c>
      <c r="N46" s="7">
        <v>1.8933258056640625</v>
      </c>
      <c r="O46" s="8">
        <v>4.3753218650817871</v>
      </c>
      <c r="P46" s="8">
        <v>10.144802093505859</v>
      </c>
      <c r="Q46" s="8">
        <v>26.578523635864258</v>
      </c>
      <c r="R46" s="18">
        <v>74.076370239257812</v>
      </c>
      <c r="S46" s="19">
        <v>0</v>
      </c>
      <c r="T46" s="11">
        <v>1.8100282274577233</v>
      </c>
      <c r="U46" s="11">
        <v>1.580719862481603</v>
      </c>
      <c r="V46" s="11">
        <v>1.6078519124361577</v>
      </c>
      <c r="W46" s="11">
        <v>1.7164894718994681</v>
      </c>
      <c r="X46" s="11">
        <v>1.7515673499049791</v>
      </c>
      <c r="Y46" s="20">
        <v>1.6281797006202721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26276.382602102934</v>
      </c>
      <c r="C47" s="10">
        <v>0</v>
      </c>
      <c r="D47" s="10">
        <v>0.19825753569602966</v>
      </c>
      <c r="E47" s="10">
        <v>0.50107532739639282</v>
      </c>
      <c r="F47" s="10">
        <v>0.3006671667098999</v>
      </c>
      <c r="G47" s="10">
        <v>7.2166062891483307E-2</v>
      </c>
      <c r="H47" s="10">
        <v>1.848672516644001E-2</v>
      </c>
      <c r="I47" s="10">
        <v>5.0773648545145988E-3</v>
      </c>
      <c r="J47" s="16">
        <v>1.3702921569347382E-3</v>
      </c>
      <c r="K47" s="16">
        <v>0.117804899811745</v>
      </c>
      <c r="L47" s="17">
        <v>0</v>
      </c>
      <c r="M47" s="9">
        <v>0.8857000470161438</v>
      </c>
      <c r="N47" s="7">
        <v>1.8870171308517456</v>
      </c>
      <c r="O47" s="8">
        <v>4.3971409797668457</v>
      </c>
      <c r="P47" s="8">
        <v>10.589240074157715</v>
      </c>
      <c r="Q47" s="8">
        <v>28.161439895629883</v>
      </c>
      <c r="R47" s="18">
        <v>81.394325256347656</v>
      </c>
      <c r="S47" s="19">
        <v>0</v>
      </c>
      <c r="T47" s="11">
        <v>1.810411533024322</v>
      </c>
      <c r="U47" s="11">
        <v>1.5932931095299294</v>
      </c>
      <c r="V47" s="11">
        <v>1.640995668149704</v>
      </c>
      <c r="W47" s="11">
        <v>1.7449037253616113</v>
      </c>
      <c r="X47" s="11">
        <v>1.8016489097976149</v>
      </c>
      <c r="Y47" s="20">
        <v>1.6752129002244658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26859.401949388473</v>
      </c>
      <c r="C48" s="10">
        <v>0</v>
      </c>
      <c r="D48" s="10">
        <v>0.2024243026971817</v>
      </c>
      <c r="E48" s="10">
        <v>0.49819767475128174</v>
      </c>
      <c r="F48" s="10">
        <v>0.29937803745269775</v>
      </c>
      <c r="G48" s="10">
        <v>7.2134330868721008E-2</v>
      </c>
      <c r="H48" s="10">
        <v>1.8767638131976128E-2</v>
      </c>
      <c r="I48" s="10">
        <v>5.1851812750101089E-3</v>
      </c>
      <c r="J48" s="16">
        <v>1.3730068458244205E-3</v>
      </c>
      <c r="K48" s="16">
        <v>0.11583939939737301</v>
      </c>
      <c r="L48" s="17">
        <v>0</v>
      </c>
      <c r="M48" s="9">
        <v>0.88583379983901978</v>
      </c>
      <c r="N48" s="7">
        <v>1.8704038858413696</v>
      </c>
      <c r="O48" s="8">
        <v>4.3698229789733887</v>
      </c>
      <c r="P48" s="8">
        <v>10.55327320098877</v>
      </c>
      <c r="Q48" s="8">
        <v>28.883401870727539</v>
      </c>
      <c r="R48" s="18">
        <v>81.329360961914062</v>
      </c>
      <c r="S48" s="19">
        <v>0</v>
      </c>
      <c r="T48" s="11">
        <v>1.8007296751008266</v>
      </c>
      <c r="U48" s="11">
        <v>1.6005792541513248</v>
      </c>
      <c r="V48" s="11">
        <v>1.6505970421403278</v>
      </c>
      <c r="W48" s="11">
        <v>1.7780727939259375</v>
      </c>
      <c r="X48" s="11">
        <v>1.7949432557263334</v>
      </c>
      <c r="Y48" s="20">
        <v>1.6898933201045712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27152.527756895266</v>
      </c>
      <c r="C49" s="10">
        <v>0</v>
      </c>
      <c r="D49" s="10">
        <v>0.20388559997081757</v>
      </c>
      <c r="E49" s="10">
        <v>0.49870085716247559</v>
      </c>
      <c r="F49" s="10">
        <v>0.29741358757019043</v>
      </c>
      <c r="G49" s="10">
        <v>7.0908874273300171E-2</v>
      </c>
      <c r="H49" s="10">
        <v>1.8082011491060257E-2</v>
      </c>
      <c r="I49" s="10">
        <v>4.8724734224379063E-3</v>
      </c>
      <c r="J49" s="16">
        <v>1.2877247063443065E-3</v>
      </c>
      <c r="K49" s="16">
        <v>0.11600162088870999</v>
      </c>
      <c r="L49" s="17">
        <v>0</v>
      </c>
      <c r="M49" s="9">
        <v>0.88905161619186401</v>
      </c>
      <c r="N49" s="7">
        <v>1.8666032552719116</v>
      </c>
      <c r="O49" s="8">
        <v>4.3446412086486816</v>
      </c>
      <c r="P49" s="8">
        <v>10.368058204650879</v>
      </c>
      <c r="Q49" s="8">
        <v>27.817556381225586</v>
      </c>
      <c r="R49" s="18">
        <v>74.757232666015625</v>
      </c>
      <c r="S49" s="19">
        <v>0</v>
      </c>
      <c r="T49" s="11">
        <v>1.7909175642071533</v>
      </c>
      <c r="U49" s="11">
        <v>1.5932399165970303</v>
      </c>
      <c r="V49" s="11">
        <v>1.6318381542037876</v>
      </c>
      <c r="W49" s="11">
        <v>1.7421618015046276</v>
      </c>
      <c r="X49" s="11">
        <v>1.7515227878050985</v>
      </c>
      <c r="Y49" s="20">
        <v>1.7188281941631618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27388.023725062034</v>
      </c>
      <c r="C50" s="10">
        <v>0</v>
      </c>
      <c r="D50" s="10">
        <v>0.2041151225566864</v>
      </c>
      <c r="E50" s="10">
        <v>0.49907812476158142</v>
      </c>
      <c r="F50" s="10">
        <v>0.29680678248405457</v>
      </c>
      <c r="G50" s="10">
        <v>7.0421673357486725E-2</v>
      </c>
      <c r="H50" s="10">
        <v>1.7902331426739693E-2</v>
      </c>
      <c r="I50" s="10"/>
      <c r="J50" s="16"/>
      <c r="K50" s="16">
        <v>0.11599999666213989</v>
      </c>
      <c r="L50" s="17">
        <v>0</v>
      </c>
      <c r="M50" s="9">
        <v>0.88933044672012329</v>
      </c>
      <c r="N50" s="7">
        <v>1.8681526184082031</v>
      </c>
      <c r="O50" s="8">
        <v>4.3287906646728516</v>
      </c>
      <c r="P50" s="8">
        <v>10.286322593688965</v>
      </c>
      <c r="Q50" s="8"/>
      <c r="R50" s="18"/>
      <c r="S50" s="19">
        <v>0</v>
      </c>
      <c r="T50" s="11">
        <v>1.7898518726283914</v>
      </c>
      <c r="U50" s="11">
        <v>1.5887717351795105</v>
      </c>
      <c r="V50" s="11">
        <v>1.6268211584121304</v>
      </c>
      <c r="W50" s="11">
        <v>1.7404016186623077</v>
      </c>
      <c r="X50" s="11"/>
      <c r="Y50" s="20"/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27578.071391998768</v>
      </c>
      <c r="C51" s="124">
        <v>0</v>
      </c>
      <c r="D51" s="124">
        <v>0.20421533286571503</v>
      </c>
      <c r="E51" s="124">
        <v>0.49949607253074646</v>
      </c>
      <c r="F51" s="124">
        <v>0.29628860950469971</v>
      </c>
      <c r="G51" s="124">
        <v>7.0008277893066406E-2</v>
      </c>
      <c r="H51" s="124">
        <v>1.7744118347764015E-2</v>
      </c>
      <c r="I51" s="124"/>
      <c r="J51" s="125"/>
      <c r="K51" s="125">
        <v>0.11599999666213989</v>
      </c>
      <c r="L51" s="126">
        <v>0</v>
      </c>
      <c r="M51" s="127">
        <v>0.88998174667358398</v>
      </c>
      <c r="N51" s="128">
        <v>1.8692373037338257</v>
      </c>
      <c r="O51" s="129">
        <v>4.3157806396484375</v>
      </c>
      <c r="P51" s="129">
        <v>10.215862274169922</v>
      </c>
      <c r="Q51" s="129"/>
      <c r="R51" s="130"/>
      <c r="S51" s="27">
        <v>0</v>
      </c>
      <c r="T51" s="131">
        <v>1.7883167830901039</v>
      </c>
      <c r="U51" s="131">
        <v>1.5850776050555129</v>
      </c>
      <c r="V51" s="131">
        <v>1.6221465267113127</v>
      </c>
      <c r="W51" s="131">
        <v>1.7369184959337352</v>
      </c>
      <c r="X51" s="131"/>
      <c r="Y51" s="132"/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EF206"/>
  <sheetViews>
    <sheetView workbookViewId="0">
      <pane xSplit="1" ySplit="12" topLeftCell="B57" activePane="bottomRight" state="frozen"/>
      <selection pane="topRight"/>
      <selection pane="bottomLeft"/>
      <selection pane="bottomRight" activeCell="DO134" sqref="DO134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122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2515.8866155794685</v>
      </c>
      <c r="D14" s="150">
        <v>0</v>
      </c>
      <c r="E14" s="149">
        <v>0</v>
      </c>
      <c r="F14" s="149">
        <v>2777.4222542945263</v>
      </c>
      <c r="G14" s="150">
        <v>0</v>
      </c>
      <c r="H14" s="149">
        <v>0</v>
      </c>
      <c r="I14" s="149">
        <v>3072.8830492119437</v>
      </c>
      <c r="J14" s="150">
        <v>0</v>
      </c>
      <c r="K14" s="149">
        <v>0</v>
      </c>
      <c r="L14" s="149">
        <v>3472.9727583025215</v>
      </c>
      <c r="M14" s="150">
        <v>0</v>
      </c>
      <c r="N14" s="149">
        <v>0</v>
      </c>
      <c r="O14" s="149">
        <v>4004.9976024610369</v>
      </c>
      <c r="P14" s="150">
        <v>0</v>
      </c>
      <c r="Q14" s="149">
        <v>0</v>
      </c>
      <c r="R14" s="149">
        <v>4588.4099981867903</v>
      </c>
      <c r="S14" s="150">
        <v>0</v>
      </c>
      <c r="T14" s="149">
        <v>0</v>
      </c>
      <c r="U14" s="149">
        <v>5284.7411604467452</v>
      </c>
      <c r="V14" s="150">
        <v>0</v>
      </c>
      <c r="W14" s="149">
        <v>0</v>
      </c>
      <c r="X14" s="149">
        <v>5874.1331678459892</v>
      </c>
      <c r="Y14" s="150">
        <v>0</v>
      </c>
      <c r="Z14" s="149">
        <v>0</v>
      </c>
      <c r="AA14" s="149">
        <v>6591.9749214338153</v>
      </c>
      <c r="AB14" s="150">
        <v>0</v>
      </c>
      <c r="AC14" s="149">
        <v>0</v>
      </c>
      <c r="AD14" s="149">
        <v>7435.7683958285825</v>
      </c>
      <c r="AE14" s="150">
        <v>0</v>
      </c>
      <c r="AF14" s="149">
        <v>0</v>
      </c>
      <c r="AG14" s="149">
        <v>8388.5234611498618</v>
      </c>
      <c r="AH14" s="150">
        <v>0</v>
      </c>
      <c r="AI14" s="149">
        <v>0</v>
      </c>
      <c r="AJ14" s="149">
        <v>9275.0478331183767</v>
      </c>
      <c r="AK14" s="150">
        <v>0</v>
      </c>
      <c r="AL14" s="149">
        <v>0</v>
      </c>
      <c r="AM14" s="149">
        <v>10557.668729326406</v>
      </c>
      <c r="AN14" s="150">
        <v>0</v>
      </c>
      <c r="AO14" s="149">
        <v>0</v>
      </c>
      <c r="AP14" s="149">
        <v>11426.302008421173</v>
      </c>
      <c r="AQ14" s="150">
        <v>0</v>
      </c>
      <c r="AR14" s="149">
        <v>0</v>
      </c>
      <c r="AS14" s="149">
        <v>12092.988095717945</v>
      </c>
      <c r="AT14" s="150">
        <v>0</v>
      </c>
      <c r="AU14" s="149">
        <v>0</v>
      </c>
      <c r="AV14" s="149">
        <v>12735.110003619728</v>
      </c>
      <c r="AW14" s="150">
        <v>0</v>
      </c>
      <c r="AX14" s="149">
        <v>0</v>
      </c>
      <c r="AY14" s="149">
        <v>13337.208488820623</v>
      </c>
      <c r="AZ14" s="150">
        <v>0</v>
      </c>
      <c r="BA14" s="149">
        <v>0</v>
      </c>
      <c r="BB14" s="149">
        <v>13716.066416780233</v>
      </c>
      <c r="BC14" s="150">
        <v>0</v>
      </c>
      <c r="BD14" s="149">
        <v>0</v>
      </c>
      <c r="BE14" s="149">
        <v>14441.037941066619</v>
      </c>
      <c r="BF14" s="150">
        <v>0</v>
      </c>
      <c r="BG14" s="149">
        <v>0</v>
      </c>
      <c r="BH14" s="149">
        <v>15122.644697644197</v>
      </c>
      <c r="BI14" s="150">
        <v>0</v>
      </c>
      <c r="BJ14" s="149">
        <v>0</v>
      </c>
      <c r="BK14" s="149">
        <v>15879.615638529302</v>
      </c>
      <c r="BL14" s="150">
        <v>0</v>
      </c>
      <c r="BM14" s="149">
        <v>0</v>
      </c>
      <c r="BN14" s="149">
        <v>16343.576990752515</v>
      </c>
      <c r="BO14" s="150">
        <v>0</v>
      </c>
      <c r="BP14" s="149">
        <v>0</v>
      </c>
      <c r="BQ14" s="149">
        <v>16675.65142342891</v>
      </c>
      <c r="BR14" s="150">
        <v>0</v>
      </c>
      <c r="BS14" s="149">
        <v>0</v>
      </c>
      <c r="BT14" s="149">
        <v>16675.354046739736</v>
      </c>
      <c r="BU14" s="150">
        <v>0</v>
      </c>
      <c r="BV14" s="149">
        <v>0</v>
      </c>
      <c r="BW14" s="149">
        <v>17021.686300582198</v>
      </c>
      <c r="BX14" s="150">
        <v>0</v>
      </c>
      <c r="BY14" s="149">
        <v>0</v>
      </c>
      <c r="BZ14" s="149">
        <v>17518.808597274976</v>
      </c>
      <c r="CA14" s="150">
        <v>0</v>
      </c>
      <c r="CB14" s="149">
        <v>0</v>
      </c>
      <c r="CC14" s="149">
        <v>17945.488775053469</v>
      </c>
      <c r="CD14" s="150">
        <v>0</v>
      </c>
      <c r="CE14" s="149">
        <v>0</v>
      </c>
      <c r="CF14" s="149">
        <v>18375.022575274874</v>
      </c>
      <c r="CG14" s="150">
        <v>0</v>
      </c>
      <c r="CH14" s="149">
        <v>0</v>
      </c>
      <c r="CI14" s="149">
        <v>19191.111383896779</v>
      </c>
      <c r="CJ14" s="150">
        <v>0</v>
      </c>
      <c r="CK14" s="149">
        <v>0</v>
      </c>
      <c r="CL14" s="149">
        <v>20040.208091954726</v>
      </c>
      <c r="CM14" s="150">
        <v>0</v>
      </c>
      <c r="CN14" s="149">
        <v>0</v>
      </c>
      <c r="CO14" s="149">
        <v>20823.171265380039</v>
      </c>
      <c r="CP14" s="150">
        <v>0</v>
      </c>
      <c r="CQ14" s="149">
        <v>0</v>
      </c>
      <c r="CR14" s="149">
        <v>21434.852948325712</v>
      </c>
      <c r="CS14" s="150">
        <v>0</v>
      </c>
      <c r="CT14" s="149">
        <v>0</v>
      </c>
      <c r="CU14" s="149">
        <v>22037.193560203588</v>
      </c>
      <c r="CV14" s="150">
        <v>0</v>
      </c>
      <c r="CW14" s="149">
        <v>0</v>
      </c>
      <c r="CX14" s="149">
        <v>22426.542265926459</v>
      </c>
      <c r="CY14" s="150">
        <v>0</v>
      </c>
      <c r="CZ14" s="149">
        <v>0</v>
      </c>
      <c r="DA14" s="149">
        <v>23177.181440081906</v>
      </c>
      <c r="DB14" s="150">
        <v>0</v>
      </c>
      <c r="DC14" s="149">
        <v>0</v>
      </c>
      <c r="DD14" s="149">
        <v>23923.490534085948</v>
      </c>
      <c r="DE14" s="150">
        <v>0</v>
      </c>
      <c r="DF14" s="149">
        <v>0</v>
      </c>
      <c r="DG14" s="149">
        <v>24776.446517766624</v>
      </c>
      <c r="DH14" s="150">
        <v>0</v>
      </c>
      <c r="DI14" s="149">
        <v>0</v>
      </c>
      <c r="DJ14" s="149">
        <v>25595.685536139696</v>
      </c>
      <c r="DK14" s="150">
        <v>0</v>
      </c>
      <c r="DL14" s="149">
        <v>0</v>
      </c>
      <c r="DM14" s="149">
        <v>26048.686579524419</v>
      </c>
      <c r="DN14" s="150">
        <v>0</v>
      </c>
      <c r="DO14" s="149">
        <v>0</v>
      </c>
      <c r="DP14" s="149">
        <v>25652.741659234616</v>
      </c>
      <c r="DQ14" s="150">
        <v>0</v>
      </c>
      <c r="DR14" s="149">
        <v>0</v>
      </c>
      <c r="DS14" s="149">
        <v>26276.389838297069</v>
      </c>
      <c r="DT14" s="150">
        <v>0</v>
      </c>
      <c r="DU14" s="149">
        <v>0</v>
      </c>
      <c r="DV14" s="149">
        <v>26859.440078285064</v>
      </c>
      <c r="DW14" s="150">
        <v>0</v>
      </c>
      <c r="DX14" s="149">
        <v>0</v>
      </c>
      <c r="DY14" s="149">
        <v>27152.529372567587</v>
      </c>
      <c r="DZ14" s="150">
        <v>0</v>
      </c>
      <c r="EA14" s="149">
        <v>0</v>
      </c>
      <c r="EB14" s="149">
        <v>27388.01987263883</v>
      </c>
      <c r="EC14" s="150">
        <v>0</v>
      </c>
      <c r="ED14" s="149">
        <v>0</v>
      </c>
      <c r="EE14" s="151">
        <v>27578.092932634525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2541.2975652925879</v>
      </c>
      <c r="D15" s="150">
        <v>0</v>
      </c>
      <c r="E15" s="149">
        <v>0</v>
      </c>
      <c r="F15" s="149">
        <v>2805.4772247144219</v>
      </c>
      <c r="G15" s="150">
        <v>0</v>
      </c>
      <c r="H15" s="149">
        <v>0</v>
      </c>
      <c r="I15" s="149">
        <v>3103.9222406664267</v>
      </c>
      <c r="J15" s="150">
        <v>0</v>
      </c>
      <c r="K15" s="149">
        <v>0</v>
      </c>
      <c r="L15" s="149">
        <v>3508.0530466692248</v>
      </c>
      <c r="M15" s="150">
        <v>0</v>
      </c>
      <c r="N15" s="149">
        <v>0</v>
      </c>
      <c r="O15" s="149">
        <v>4045.4524336487807</v>
      </c>
      <c r="P15" s="150">
        <v>0</v>
      </c>
      <c r="Q15" s="149">
        <v>0</v>
      </c>
      <c r="R15" s="149">
        <v>4634.7546104268304</v>
      </c>
      <c r="S15" s="150">
        <v>0</v>
      </c>
      <c r="T15" s="149">
        <v>0</v>
      </c>
      <c r="U15" s="149">
        <v>5338.1220400346829</v>
      </c>
      <c r="V15" s="150">
        <v>0</v>
      </c>
      <c r="W15" s="149">
        <v>0</v>
      </c>
      <c r="X15" s="149">
        <v>5933.4676189019183</v>
      </c>
      <c r="Y15" s="150">
        <v>0</v>
      </c>
      <c r="Z15" s="149">
        <v>0</v>
      </c>
      <c r="AA15" s="149">
        <v>6658.5606319816316</v>
      </c>
      <c r="AB15" s="150">
        <v>0</v>
      </c>
      <c r="AC15" s="149">
        <v>0</v>
      </c>
      <c r="AD15" s="149">
        <v>7510.8737543416273</v>
      </c>
      <c r="AE15" s="150">
        <v>0</v>
      </c>
      <c r="AF15" s="149">
        <v>0</v>
      </c>
      <c r="AG15" s="149">
        <v>8473.2563281677867</v>
      </c>
      <c r="AH15" s="150">
        <v>0</v>
      </c>
      <c r="AI15" s="149">
        <v>0</v>
      </c>
      <c r="AJ15" s="149">
        <v>9368.7351945687151</v>
      </c>
      <c r="AK15" s="150">
        <v>0</v>
      </c>
      <c r="AL15" s="149">
        <v>0</v>
      </c>
      <c r="AM15" s="149">
        <v>10664.311425848691</v>
      </c>
      <c r="AN15" s="150">
        <v>0</v>
      </c>
      <c r="AO15" s="149">
        <v>0</v>
      </c>
      <c r="AP15" s="149">
        <v>11541.719409222907</v>
      </c>
      <c r="AQ15" s="150">
        <v>0</v>
      </c>
      <c r="AR15" s="149">
        <v>0</v>
      </c>
      <c r="AS15" s="149">
        <v>12215.131939423569</v>
      </c>
      <c r="AT15" s="150">
        <v>0</v>
      </c>
      <c r="AU15" s="149">
        <v>0</v>
      </c>
      <c r="AV15" s="149">
        <v>12863.747605178964</v>
      </c>
      <c r="AW15" s="150">
        <v>0</v>
      </c>
      <c r="AX15" s="149">
        <v>0</v>
      </c>
      <c r="AY15" s="149">
        <v>13471.92775333218</v>
      </c>
      <c r="AZ15" s="150">
        <v>0</v>
      </c>
      <c r="BA15" s="149">
        <v>0</v>
      </c>
      <c r="BB15" s="149">
        <v>13854.613292642256</v>
      </c>
      <c r="BC15" s="150">
        <v>0</v>
      </c>
      <c r="BD15" s="149">
        <v>0</v>
      </c>
      <c r="BE15" s="149">
        <v>14586.896485676703</v>
      </c>
      <c r="BF15" s="150">
        <v>0</v>
      </c>
      <c r="BG15" s="149">
        <v>0</v>
      </c>
      <c r="BH15" s="149">
        <v>15275.398467006373</v>
      </c>
      <c r="BI15" s="150">
        <v>0</v>
      </c>
      <c r="BJ15" s="149">
        <v>0</v>
      </c>
      <c r="BK15" s="149">
        <v>16039.593154482762</v>
      </c>
      <c r="BL15" s="150">
        <v>0</v>
      </c>
      <c r="BM15" s="149">
        <v>0</v>
      </c>
      <c r="BN15" s="149">
        <v>16503.330841558018</v>
      </c>
      <c r="BO15" s="150">
        <v>0</v>
      </c>
      <c r="BP15" s="149">
        <v>0</v>
      </c>
      <c r="BQ15" s="149">
        <v>16843.877376042547</v>
      </c>
      <c r="BR15" s="150">
        <v>0</v>
      </c>
      <c r="BS15" s="149">
        <v>0</v>
      </c>
      <c r="BT15" s="149">
        <v>16843.779447150515</v>
      </c>
      <c r="BU15" s="150">
        <v>0</v>
      </c>
      <c r="BV15" s="149">
        <v>0</v>
      </c>
      <c r="BW15" s="149">
        <v>17193.609858652144</v>
      </c>
      <c r="BX15" s="150">
        <v>0</v>
      </c>
      <c r="BY15" s="149">
        <v>0</v>
      </c>
      <c r="BZ15" s="149">
        <v>17695.505616553779</v>
      </c>
      <c r="CA15" s="150">
        <v>0</v>
      </c>
      <c r="CB15" s="149">
        <v>0</v>
      </c>
      <c r="CC15" s="149">
        <v>18126.754817752284</v>
      </c>
      <c r="CD15" s="150">
        <v>0</v>
      </c>
      <c r="CE15" s="149">
        <v>0</v>
      </c>
      <c r="CF15" s="149">
        <v>18560.20829510178</v>
      </c>
      <c r="CG15" s="150">
        <v>0</v>
      </c>
      <c r="CH15" s="149">
        <v>0</v>
      </c>
      <c r="CI15" s="149">
        <v>19384.785501159648</v>
      </c>
      <c r="CJ15" s="150">
        <v>0</v>
      </c>
      <c r="CK15" s="149">
        <v>0</v>
      </c>
      <c r="CL15" s="149">
        <v>20242.593112680628</v>
      </c>
      <c r="CM15" s="150">
        <v>0</v>
      </c>
      <c r="CN15" s="149">
        <v>0</v>
      </c>
      <c r="CO15" s="149">
        <v>21033.501783153915</v>
      </c>
      <c r="CP15" s="150">
        <v>0</v>
      </c>
      <c r="CQ15" s="149">
        <v>0</v>
      </c>
      <c r="CR15" s="149">
        <v>21651.323024454308</v>
      </c>
      <c r="CS15" s="150">
        <v>0</v>
      </c>
      <c r="CT15" s="149">
        <v>0</v>
      </c>
      <c r="CU15" s="149">
        <v>22259.737016414711</v>
      </c>
      <c r="CV15" s="150">
        <v>0</v>
      </c>
      <c r="CW15" s="149">
        <v>0</v>
      </c>
      <c r="CX15" s="149">
        <v>22653.058160918506</v>
      </c>
      <c r="CY15" s="150">
        <v>0</v>
      </c>
      <c r="CZ15" s="149">
        <v>0</v>
      </c>
      <c r="DA15" s="149">
        <v>23411.2245884781</v>
      </c>
      <c r="DB15" s="150">
        <v>0</v>
      </c>
      <c r="DC15" s="149">
        <v>0</v>
      </c>
      <c r="DD15" s="149">
        <v>24165.074136182418</v>
      </c>
      <c r="DE15" s="150">
        <v>0</v>
      </c>
      <c r="DF15" s="149">
        <v>0</v>
      </c>
      <c r="DG15" s="149">
        <v>25026.701963471751</v>
      </c>
      <c r="DH15" s="150">
        <v>0</v>
      </c>
      <c r="DI15" s="149">
        <v>0</v>
      </c>
      <c r="DJ15" s="149">
        <v>25854.218486027472</v>
      </c>
      <c r="DK15" s="150">
        <v>0</v>
      </c>
      <c r="DL15" s="149">
        <v>0</v>
      </c>
      <c r="DM15" s="149">
        <v>26311.804496969191</v>
      </c>
      <c r="DN15" s="150">
        <v>0</v>
      </c>
      <c r="DO15" s="149">
        <v>0</v>
      </c>
      <c r="DP15" s="149">
        <v>25911.752841245947</v>
      </c>
      <c r="DQ15" s="150">
        <v>0</v>
      </c>
      <c r="DR15" s="149">
        <v>0</v>
      </c>
      <c r="DS15" s="149">
        <v>26541.748062299259</v>
      </c>
      <c r="DT15" s="150">
        <v>0</v>
      </c>
      <c r="DU15" s="149">
        <v>0</v>
      </c>
      <c r="DV15" s="149">
        <v>27130.717140221117</v>
      </c>
      <c r="DW15" s="150">
        <v>0</v>
      </c>
      <c r="DX15" s="149">
        <v>0</v>
      </c>
      <c r="DY15" s="149">
        <v>27426.796888492121</v>
      </c>
      <c r="DZ15" s="150">
        <v>0</v>
      </c>
      <c r="EA15" s="149">
        <v>0</v>
      </c>
      <c r="EB15" s="149">
        <v>27664.666559800156</v>
      </c>
      <c r="EC15" s="150">
        <v>0</v>
      </c>
      <c r="ED15" s="149">
        <v>0</v>
      </c>
      <c r="EE15" s="151">
        <v>27856.660028421054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2567.2303406851765</v>
      </c>
      <c r="D16" s="150">
        <v>0</v>
      </c>
      <c r="E16" s="149">
        <v>0</v>
      </c>
      <c r="F16" s="149">
        <v>2834.1044254231119</v>
      </c>
      <c r="G16" s="150">
        <v>0</v>
      </c>
      <c r="H16" s="149">
        <v>0</v>
      </c>
      <c r="I16" s="149">
        <v>3135.5952388758956</v>
      </c>
      <c r="J16" s="150">
        <v>0</v>
      </c>
      <c r="K16" s="149">
        <v>0</v>
      </c>
      <c r="L16" s="149">
        <v>3543.8496503762271</v>
      </c>
      <c r="M16" s="150">
        <v>0</v>
      </c>
      <c r="N16" s="149">
        <v>0</v>
      </c>
      <c r="O16" s="149">
        <v>4086.7324281569654</v>
      </c>
      <c r="P16" s="150">
        <v>0</v>
      </c>
      <c r="Q16" s="149">
        <v>0</v>
      </c>
      <c r="R16" s="149">
        <v>4682.0475329389792</v>
      </c>
      <c r="S16" s="150">
        <v>0</v>
      </c>
      <c r="T16" s="149">
        <v>0</v>
      </c>
      <c r="U16" s="149">
        <v>5392.5929037585483</v>
      </c>
      <c r="V16" s="150">
        <v>0</v>
      </c>
      <c r="W16" s="149">
        <v>0</v>
      </c>
      <c r="X16" s="149">
        <v>5994.0136170778424</v>
      </c>
      <c r="Y16" s="150">
        <v>0</v>
      </c>
      <c r="Z16" s="149">
        <v>0</v>
      </c>
      <c r="AA16" s="149">
        <v>6726.5052367519602</v>
      </c>
      <c r="AB16" s="150">
        <v>0</v>
      </c>
      <c r="AC16" s="149">
        <v>0</v>
      </c>
      <c r="AD16" s="149">
        <v>7587.5134063667092</v>
      </c>
      <c r="AE16" s="150">
        <v>0</v>
      </c>
      <c r="AF16" s="149">
        <v>0</v>
      </c>
      <c r="AG16" s="149">
        <v>8559.7175491305516</v>
      </c>
      <c r="AH16" s="150">
        <v>0</v>
      </c>
      <c r="AI16" s="149">
        <v>0</v>
      </c>
      <c r="AJ16" s="149">
        <v>9464.3345431853613</v>
      </c>
      <c r="AK16" s="150">
        <v>0</v>
      </c>
      <c r="AL16" s="149">
        <v>0</v>
      </c>
      <c r="AM16" s="149">
        <v>10773.13159936432</v>
      </c>
      <c r="AN16" s="150">
        <v>0</v>
      </c>
      <c r="AO16" s="149">
        <v>0</v>
      </c>
      <c r="AP16" s="149">
        <v>11659.492271488523</v>
      </c>
      <c r="AQ16" s="150">
        <v>0</v>
      </c>
      <c r="AR16" s="149">
        <v>0</v>
      </c>
      <c r="AS16" s="149">
        <v>12329.328699193862</v>
      </c>
      <c r="AT16" s="150">
        <v>0</v>
      </c>
      <c r="AU16" s="149">
        <v>0</v>
      </c>
      <c r="AV16" s="149">
        <v>12995.010466526528</v>
      </c>
      <c r="AW16" s="150">
        <v>0</v>
      </c>
      <c r="AX16" s="149">
        <v>0</v>
      </c>
      <c r="AY16" s="149">
        <v>13609.396390317697</v>
      </c>
      <c r="AZ16" s="150">
        <v>0</v>
      </c>
      <c r="BA16" s="149">
        <v>0</v>
      </c>
      <c r="BB16" s="149">
        <v>13995.986303678783</v>
      </c>
      <c r="BC16" s="150">
        <v>0</v>
      </c>
      <c r="BD16" s="149">
        <v>0</v>
      </c>
      <c r="BE16" s="149">
        <v>14724.540743664151</v>
      </c>
      <c r="BF16" s="150">
        <v>0</v>
      </c>
      <c r="BG16" s="149">
        <v>0</v>
      </c>
      <c r="BH16" s="149">
        <v>15431.269655749376</v>
      </c>
      <c r="BI16" s="150">
        <v>0</v>
      </c>
      <c r="BJ16" s="149">
        <v>0</v>
      </c>
      <c r="BK16" s="149">
        <v>16203.617522319977</v>
      </c>
      <c r="BL16" s="150">
        <v>0</v>
      </c>
      <c r="BM16" s="149">
        <v>0</v>
      </c>
      <c r="BN16" s="149">
        <v>16674.544108642924</v>
      </c>
      <c r="BO16" s="150">
        <v>0</v>
      </c>
      <c r="BP16" s="149">
        <v>0</v>
      </c>
      <c r="BQ16" s="149">
        <v>17014.827425895914</v>
      </c>
      <c r="BR16" s="150">
        <v>0</v>
      </c>
      <c r="BS16" s="149">
        <v>0</v>
      </c>
      <c r="BT16" s="149">
        <v>16998.690933321432</v>
      </c>
      <c r="BU16" s="150">
        <v>0</v>
      </c>
      <c r="BV16" s="149">
        <v>0</v>
      </c>
      <c r="BW16" s="149">
        <v>17368.697615363599</v>
      </c>
      <c r="BX16" s="150">
        <v>0</v>
      </c>
      <c r="BY16" s="149">
        <v>0</v>
      </c>
      <c r="BZ16" s="149">
        <v>17876.143649961981</v>
      </c>
      <c r="CA16" s="150">
        <v>0</v>
      </c>
      <c r="CB16" s="149">
        <v>0</v>
      </c>
      <c r="CC16" s="149">
        <v>18311.716834226852</v>
      </c>
      <c r="CD16" s="150">
        <v>0</v>
      </c>
      <c r="CE16" s="149">
        <v>0</v>
      </c>
      <c r="CF16" s="149">
        <v>18749.807216223759</v>
      </c>
      <c r="CG16" s="150">
        <v>0</v>
      </c>
      <c r="CH16" s="149">
        <v>0</v>
      </c>
      <c r="CI16" s="149">
        <v>19582.726500364937</v>
      </c>
      <c r="CJ16" s="150">
        <v>0</v>
      </c>
      <c r="CK16" s="149">
        <v>0</v>
      </c>
      <c r="CL16" s="149">
        <v>20449.180171947617</v>
      </c>
      <c r="CM16" s="150">
        <v>0</v>
      </c>
      <c r="CN16" s="149">
        <v>0</v>
      </c>
      <c r="CO16" s="149">
        <v>21248.059200755644</v>
      </c>
      <c r="CP16" s="150">
        <v>0</v>
      </c>
      <c r="CQ16" s="149">
        <v>0</v>
      </c>
      <c r="CR16" s="149">
        <v>21872.206143668798</v>
      </c>
      <c r="CS16" s="150">
        <v>0</v>
      </c>
      <c r="CT16" s="149">
        <v>0</v>
      </c>
      <c r="CU16" s="149">
        <v>22486.867673674151</v>
      </c>
      <c r="CV16" s="150">
        <v>0</v>
      </c>
      <c r="CW16" s="149">
        <v>0</v>
      </c>
      <c r="CX16" s="149">
        <v>22884.188689440991</v>
      </c>
      <c r="CY16" s="150">
        <v>0</v>
      </c>
      <c r="CZ16" s="149">
        <v>0</v>
      </c>
      <c r="DA16" s="149">
        <v>23650.181247226679</v>
      </c>
      <c r="DB16" s="150">
        <v>0</v>
      </c>
      <c r="DC16" s="149">
        <v>0</v>
      </c>
      <c r="DD16" s="149">
        <v>24411.720344060352</v>
      </c>
      <c r="DE16" s="150">
        <v>0</v>
      </c>
      <c r="DF16" s="149">
        <v>0</v>
      </c>
      <c r="DG16" s="149">
        <v>25282.049614652209</v>
      </c>
      <c r="DH16" s="150">
        <v>0</v>
      </c>
      <c r="DI16" s="149">
        <v>0</v>
      </c>
      <c r="DJ16" s="149">
        <v>26118.01007850005</v>
      </c>
      <c r="DK16" s="150">
        <v>0</v>
      </c>
      <c r="DL16" s="149">
        <v>0</v>
      </c>
      <c r="DM16" s="149">
        <v>26580.287783332958</v>
      </c>
      <c r="DN16" s="150">
        <v>0</v>
      </c>
      <c r="DO16" s="149">
        <v>0</v>
      </c>
      <c r="DP16" s="149">
        <v>26176.264213063769</v>
      </c>
      <c r="DQ16" s="150">
        <v>0</v>
      </c>
      <c r="DR16" s="149">
        <v>0</v>
      </c>
      <c r="DS16" s="149">
        <v>26812.601329548215</v>
      </c>
      <c r="DT16" s="150">
        <v>0</v>
      </c>
      <c r="DU16" s="149">
        <v>0</v>
      </c>
      <c r="DV16" s="149">
        <v>27407.56523723331</v>
      </c>
      <c r="DW16" s="150">
        <v>0</v>
      </c>
      <c r="DX16" s="149">
        <v>0</v>
      </c>
      <c r="DY16" s="149">
        <v>27706.581647888048</v>
      </c>
      <c r="DZ16" s="150">
        <v>0</v>
      </c>
      <c r="EA16" s="149">
        <v>0</v>
      </c>
      <c r="EB16" s="149">
        <v>27946.959098168929</v>
      </c>
      <c r="EC16" s="150">
        <v>0</v>
      </c>
      <c r="ED16" s="149">
        <v>0</v>
      </c>
      <c r="EE16" s="151">
        <v>28140.912177297425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2593.6929713860968</v>
      </c>
      <c r="D17" s="150">
        <v>0</v>
      </c>
      <c r="E17" s="149">
        <v>0</v>
      </c>
      <c r="F17" s="149">
        <v>2863.3218752366006</v>
      </c>
      <c r="G17" s="150">
        <v>0</v>
      </c>
      <c r="H17" s="149">
        <v>0</v>
      </c>
      <c r="I17" s="149">
        <v>3167.9209334484276</v>
      </c>
      <c r="J17" s="150">
        <v>0</v>
      </c>
      <c r="K17" s="149">
        <v>0</v>
      </c>
      <c r="L17" s="149">
        <v>3580.3843313871416</v>
      </c>
      <c r="M17" s="150">
        <v>0</v>
      </c>
      <c r="N17" s="149">
        <v>0</v>
      </c>
      <c r="O17" s="149">
        <v>4128.8635538152175</v>
      </c>
      <c r="P17" s="150">
        <v>0</v>
      </c>
      <c r="Q17" s="149">
        <v>0</v>
      </c>
      <c r="R17" s="149">
        <v>4730.3192195092597</v>
      </c>
      <c r="S17" s="150">
        <v>0</v>
      </c>
      <c r="T17" s="149">
        <v>0</v>
      </c>
      <c r="U17" s="149">
        <v>5448.1868828796332</v>
      </c>
      <c r="V17" s="150">
        <v>0</v>
      </c>
      <c r="W17" s="149">
        <v>0</v>
      </c>
      <c r="X17" s="149">
        <v>6055.807336891623</v>
      </c>
      <c r="Y17" s="150">
        <v>0</v>
      </c>
      <c r="Z17" s="149">
        <v>0</v>
      </c>
      <c r="AA17" s="149">
        <v>6795.8500323553917</v>
      </c>
      <c r="AB17" s="150">
        <v>0</v>
      </c>
      <c r="AC17" s="149">
        <v>0</v>
      </c>
      <c r="AD17" s="149">
        <v>7665.7381214159541</v>
      </c>
      <c r="AE17" s="150">
        <v>0</v>
      </c>
      <c r="AF17" s="149">
        <v>0</v>
      </c>
      <c r="AG17" s="149">
        <v>8647.9623767375379</v>
      </c>
      <c r="AH17" s="150">
        <v>0</v>
      </c>
      <c r="AI17" s="149">
        <v>0</v>
      </c>
      <c r="AJ17" s="149">
        <v>9561.9050125981976</v>
      </c>
      <c r="AK17" s="150">
        <v>0</v>
      </c>
      <c r="AL17" s="149">
        <v>0</v>
      </c>
      <c r="AM17" s="149">
        <v>10884.194374723533</v>
      </c>
      <c r="AN17" s="150">
        <v>0</v>
      </c>
      <c r="AO17" s="149">
        <v>0</v>
      </c>
      <c r="AP17" s="149">
        <v>11779.692236362549</v>
      </c>
      <c r="AQ17" s="150">
        <v>0</v>
      </c>
      <c r="AR17" s="149">
        <v>0</v>
      </c>
      <c r="AS17" s="149">
        <v>12466.995972207378</v>
      </c>
      <c r="AT17" s="150">
        <v>0</v>
      </c>
      <c r="AU17" s="149">
        <v>0</v>
      </c>
      <c r="AV17" s="149">
        <v>13128.979781345794</v>
      </c>
      <c r="AW17" s="150">
        <v>0</v>
      </c>
      <c r="AX17" s="149">
        <v>0</v>
      </c>
      <c r="AY17" s="149">
        <v>13749.699431907073</v>
      </c>
      <c r="AZ17" s="150">
        <v>0</v>
      </c>
      <c r="BA17" s="149">
        <v>0</v>
      </c>
      <c r="BB17" s="149">
        <v>14140.275605687706</v>
      </c>
      <c r="BC17" s="150">
        <v>0</v>
      </c>
      <c r="BD17" s="149">
        <v>0</v>
      </c>
      <c r="BE17" s="149">
        <v>14887.651104928284</v>
      </c>
      <c r="BF17" s="150">
        <v>0</v>
      </c>
      <c r="BG17" s="149">
        <v>0</v>
      </c>
      <c r="BH17" s="149">
        <v>15590.35618905575</v>
      </c>
      <c r="BI17" s="150">
        <v>0</v>
      </c>
      <c r="BJ17" s="149">
        <v>0</v>
      </c>
      <c r="BK17" s="149">
        <v>16370.676357921619</v>
      </c>
      <c r="BL17" s="150">
        <v>0</v>
      </c>
      <c r="BM17" s="149">
        <v>0</v>
      </c>
      <c r="BN17" s="149">
        <v>16849.043002239079</v>
      </c>
      <c r="BO17" s="150">
        <v>0</v>
      </c>
      <c r="BP17" s="149">
        <v>0</v>
      </c>
      <c r="BQ17" s="149">
        <v>17190.921885852589</v>
      </c>
      <c r="BR17" s="150">
        <v>0</v>
      </c>
      <c r="BS17" s="149">
        <v>0</v>
      </c>
      <c r="BT17" s="149">
        <v>17169.181256287509</v>
      </c>
      <c r="BU17" s="150">
        <v>0</v>
      </c>
      <c r="BV17" s="149">
        <v>0</v>
      </c>
      <c r="BW17" s="149">
        <v>17547.873678204898</v>
      </c>
      <c r="BX17" s="150">
        <v>0</v>
      </c>
      <c r="BY17" s="149">
        <v>0</v>
      </c>
      <c r="BZ17" s="149">
        <v>18044.519175368336</v>
      </c>
      <c r="CA17" s="150">
        <v>0</v>
      </c>
      <c r="CB17" s="149">
        <v>0</v>
      </c>
      <c r="CC17" s="149">
        <v>18486.391727190083</v>
      </c>
      <c r="CD17" s="150">
        <v>0</v>
      </c>
      <c r="CE17" s="149">
        <v>0</v>
      </c>
      <c r="CF17" s="149">
        <v>18942.796072875444</v>
      </c>
      <c r="CG17" s="150">
        <v>0</v>
      </c>
      <c r="CH17" s="149">
        <v>0</v>
      </c>
      <c r="CI17" s="149">
        <v>19784.630349843832</v>
      </c>
      <c r="CJ17" s="150">
        <v>0</v>
      </c>
      <c r="CK17" s="149">
        <v>0</v>
      </c>
      <c r="CL17" s="149">
        <v>20659.984782137049</v>
      </c>
      <c r="CM17" s="150">
        <v>0</v>
      </c>
      <c r="CN17" s="149">
        <v>0</v>
      </c>
      <c r="CO17" s="149">
        <v>21467.142119271193</v>
      </c>
      <c r="CP17" s="150">
        <v>0</v>
      </c>
      <c r="CQ17" s="149">
        <v>0</v>
      </c>
      <c r="CR17" s="149">
        <v>22097.778834187495</v>
      </c>
      <c r="CS17" s="150">
        <v>0</v>
      </c>
      <c r="CT17" s="149">
        <v>0</v>
      </c>
      <c r="CU17" s="149">
        <v>22718.722877373002</v>
      </c>
      <c r="CV17" s="150">
        <v>0</v>
      </c>
      <c r="CW17" s="149">
        <v>0</v>
      </c>
      <c r="CX17" s="149">
        <v>23120.13429148772</v>
      </c>
      <c r="CY17" s="150">
        <v>0</v>
      </c>
      <c r="CZ17" s="149">
        <v>0</v>
      </c>
      <c r="DA17" s="149">
        <v>23893.990395651792</v>
      </c>
      <c r="DB17" s="150">
        <v>0</v>
      </c>
      <c r="DC17" s="149">
        <v>0</v>
      </c>
      <c r="DD17" s="149">
        <v>24663.37567141289</v>
      </c>
      <c r="DE17" s="150">
        <v>0</v>
      </c>
      <c r="DF17" s="149">
        <v>0</v>
      </c>
      <c r="DG17" s="149">
        <v>25542.655128844435</v>
      </c>
      <c r="DH17" s="150">
        <v>0</v>
      </c>
      <c r="DI17" s="149">
        <v>0</v>
      </c>
      <c r="DJ17" s="149">
        <v>26387.248964879334</v>
      </c>
      <c r="DK17" s="150">
        <v>0</v>
      </c>
      <c r="DL17" s="149">
        <v>0</v>
      </c>
      <c r="DM17" s="149">
        <v>26854.306713516788</v>
      </c>
      <c r="DN17" s="150">
        <v>0</v>
      </c>
      <c r="DO17" s="149">
        <v>0</v>
      </c>
      <c r="DP17" s="149">
        <v>26446.117874625354</v>
      </c>
      <c r="DQ17" s="150">
        <v>0</v>
      </c>
      <c r="DR17" s="149">
        <v>0</v>
      </c>
      <c r="DS17" s="149">
        <v>27089.028452546598</v>
      </c>
      <c r="DT17" s="150">
        <v>0</v>
      </c>
      <c r="DU17" s="149">
        <v>0</v>
      </c>
      <c r="DV17" s="149">
        <v>27690.056142888294</v>
      </c>
      <c r="DW17" s="150">
        <v>0</v>
      </c>
      <c r="DX17" s="149">
        <v>0</v>
      </c>
      <c r="DY17" s="149">
        <v>27992.256041272332</v>
      </c>
      <c r="DZ17" s="150">
        <v>0</v>
      </c>
      <c r="EA17" s="149">
        <v>0</v>
      </c>
      <c r="EB17" s="149">
        <v>28235.072101714042</v>
      </c>
      <c r="EC17" s="150">
        <v>0</v>
      </c>
      <c r="ED17" s="149">
        <v>0</v>
      </c>
      <c r="EE17" s="151">
        <v>28431.025205970276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2619.310836290651</v>
      </c>
      <c r="D18" s="150">
        <v>0</v>
      </c>
      <c r="E18" s="149">
        <v>0</v>
      </c>
      <c r="F18" s="149">
        <v>2893.1483572680031</v>
      </c>
      <c r="G18" s="150">
        <v>0</v>
      </c>
      <c r="H18" s="149">
        <v>0</v>
      </c>
      <c r="I18" s="149">
        <v>3200.9200793694031</v>
      </c>
      <c r="J18" s="150">
        <v>0</v>
      </c>
      <c r="K18" s="149">
        <v>0</v>
      </c>
      <c r="L18" s="149">
        <v>3617.679741905536</v>
      </c>
      <c r="M18" s="150">
        <v>0</v>
      </c>
      <c r="N18" s="149">
        <v>0</v>
      </c>
      <c r="O18" s="149">
        <v>4171.872408384912</v>
      </c>
      <c r="P18" s="150">
        <v>0</v>
      </c>
      <c r="Q18" s="149">
        <v>0</v>
      </c>
      <c r="R18" s="149">
        <v>4779.5859492147965</v>
      </c>
      <c r="S18" s="150">
        <v>0</v>
      </c>
      <c r="T18" s="149">
        <v>0</v>
      </c>
      <c r="U18" s="149">
        <v>5504.9384647273009</v>
      </c>
      <c r="V18" s="150">
        <v>0</v>
      </c>
      <c r="W18" s="149">
        <v>0</v>
      </c>
      <c r="X18" s="149">
        <v>6118.8890927052316</v>
      </c>
      <c r="Y18" s="150">
        <v>0</v>
      </c>
      <c r="Z18" s="149">
        <v>0</v>
      </c>
      <c r="AA18" s="149">
        <v>6866.6402445904496</v>
      </c>
      <c r="AB18" s="150">
        <v>0</v>
      </c>
      <c r="AC18" s="149">
        <v>0</v>
      </c>
      <c r="AD18" s="149">
        <v>7745.5617054457653</v>
      </c>
      <c r="AE18" s="150">
        <v>0</v>
      </c>
      <c r="AF18" s="149">
        <v>0</v>
      </c>
      <c r="AG18" s="149">
        <v>8738.0456449215908</v>
      </c>
      <c r="AH18" s="150">
        <v>0</v>
      </c>
      <c r="AI18" s="149">
        <v>0</v>
      </c>
      <c r="AJ18" s="149">
        <v>9661.5082003386124</v>
      </c>
      <c r="AK18" s="150">
        <v>0</v>
      </c>
      <c r="AL18" s="149">
        <v>0</v>
      </c>
      <c r="AM18" s="149">
        <v>10997.572099319219</v>
      </c>
      <c r="AN18" s="150">
        <v>0</v>
      </c>
      <c r="AO18" s="149">
        <v>0</v>
      </c>
      <c r="AP18" s="149">
        <v>11902.397580025718</v>
      </c>
      <c r="AQ18" s="150">
        <v>0</v>
      </c>
      <c r="AR18" s="149">
        <v>0</v>
      </c>
      <c r="AS18" s="149">
        <v>12596.845995540774</v>
      </c>
      <c r="AT18" s="150">
        <v>0</v>
      </c>
      <c r="AU18" s="149">
        <v>0</v>
      </c>
      <c r="AV18" s="149">
        <v>13265.740126393706</v>
      </c>
      <c r="AW18" s="150">
        <v>0</v>
      </c>
      <c r="AX18" s="149">
        <v>0</v>
      </c>
      <c r="AY18" s="149">
        <v>13892.925453235255</v>
      </c>
      <c r="AZ18" s="150">
        <v>0</v>
      </c>
      <c r="BA18" s="149">
        <v>0</v>
      </c>
      <c r="BB18" s="149">
        <v>14287.56952617836</v>
      </c>
      <c r="BC18" s="150">
        <v>0</v>
      </c>
      <c r="BD18" s="149">
        <v>0</v>
      </c>
      <c r="BE18" s="149">
        <v>15042.740244206132</v>
      </c>
      <c r="BF18" s="150">
        <v>0</v>
      </c>
      <c r="BG18" s="149">
        <v>0</v>
      </c>
      <c r="BH18" s="149">
        <v>15752.75551014679</v>
      </c>
      <c r="BI18" s="150">
        <v>0</v>
      </c>
      <c r="BJ18" s="149">
        <v>0</v>
      </c>
      <c r="BK18" s="149">
        <v>16534.148891488876</v>
      </c>
      <c r="BL18" s="150">
        <v>0</v>
      </c>
      <c r="BM18" s="149">
        <v>0</v>
      </c>
      <c r="BN18" s="149">
        <v>17023.831913525824</v>
      </c>
      <c r="BO18" s="150">
        <v>0</v>
      </c>
      <c r="BP18" s="149">
        <v>0</v>
      </c>
      <c r="BQ18" s="149">
        <v>17340.306722054665</v>
      </c>
      <c r="BR18" s="150">
        <v>0</v>
      </c>
      <c r="BS18" s="149">
        <v>0</v>
      </c>
      <c r="BT18" s="149">
        <v>17370.107209747912</v>
      </c>
      <c r="BU18" s="150">
        <v>0</v>
      </c>
      <c r="BV18" s="149">
        <v>0</v>
      </c>
      <c r="BW18" s="149">
        <v>17730.58009098687</v>
      </c>
      <c r="BX18" s="150">
        <v>0</v>
      </c>
      <c r="BY18" s="149">
        <v>0</v>
      </c>
      <c r="BZ18" s="149">
        <v>18248.742877587665</v>
      </c>
      <c r="CA18" s="150">
        <v>0</v>
      </c>
      <c r="CB18" s="149">
        <v>0</v>
      </c>
      <c r="CC18" s="149">
        <v>18689.366615232477</v>
      </c>
      <c r="CD18" s="150">
        <v>0</v>
      </c>
      <c r="CE18" s="149">
        <v>0</v>
      </c>
      <c r="CF18" s="149">
        <v>19140.645711128924</v>
      </c>
      <c r="CG18" s="150">
        <v>0</v>
      </c>
      <c r="CH18" s="149">
        <v>0</v>
      </c>
      <c r="CI18" s="149">
        <v>19990.739131424722</v>
      </c>
      <c r="CJ18" s="150">
        <v>0</v>
      </c>
      <c r="CK18" s="149">
        <v>0</v>
      </c>
      <c r="CL18" s="149">
        <v>20875.175236204326</v>
      </c>
      <c r="CM18" s="150">
        <v>0</v>
      </c>
      <c r="CN18" s="149">
        <v>0</v>
      </c>
      <c r="CO18" s="149">
        <v>21690.752877963423</v>
      </c>
      <c r="CP18" s="150">
        <v>0</v>
      </c>
      <c r="CQ18" s="149">
        <v>0</v>
      </c>
      <c r="CR18" s="149">
        <v>22327.90168945213</v>
      </c>
      <c r="CS18" s="150">
        <v>0</v>
      </c>
      <c r="CT18" s="149">
        <v>0</v>
      </c>
      <c r="CU18" s="149">
        <v>22955.368581715145</v>
      </c>
      <c r="CV18" s="150">
        <v>0</v>
      </c>
      <c r="CW18" s="149">
        <v>0</v>
      </c>
      <c r="CX18" s="149">
        <v>23360.979649320223</v>
      </c>
      <c r="CY18" s="150">
        <v>0</v>
      </c>
      <c r="CZ18" s="149">
        <v>0</v>
      </c>
      <c r="DA18" s="149">
        <v>24142.868287571928</v>
      </c>
      <c r="DB18" s="150">
        <v>0</v>
      </c>
      <c r="DC18" s="149">
        <v>0</v>
      </c>
      <c r="DD18" s="149">
        <v>24920.295007215092</v>
      </c>
      <c r="DE18" s="150">
        <v>0</v>
      </c>
      <c r="DF18" s="149">
        <v>0</v>
      </c>
      <c r="DG18" s="149">
        <v>25808.790608268286</v>
      </c>
      <c r="DH18" s="150">
        <v>0</v>
      </c>
      <c r="DI18" s="149">
        <v>0</v>
      </c>
      <c r="DJ18" s="149">
        <v>26662.119193436742</v>
      </c>
      <c r="DK18" s="150">
        <v>0</v>
      </c>
      <c r="DL18" s="149">
        <v>0</v>
      </c>
      <c r="DM18" s="149">
        <v>27134.041122898248</v>
      </c>
      <c r="DN18" s="150">
        <v>0</v>
      </c>
      <c r="DO18" s="149">
        <v>0</v>
      </c>
      <c r="DP18" s="149">
        <v>26721.544252603511</v>
      </c>
      <c r="DQ18" s="150">
        <v>0</v>
      </c>
      <c r="DR18" s="149">
        <v>0</v>
      </c>
      <c r="DS18" s="149">
        <v>27371.21010234817</v>
      </c>
      <c r="DT18" s="150">
        <v>0</v>
      </c>
      <c r="DU18" s="149">
        <v>0</v>
      </c>
      <c r="DV18" s="149">
        <v>27978.493229519685</v>
      </c>
      <c r="DW18" s="150">
        <v>0</v>
      </c>
      <c r="DX18" s="149">
        <v>0</v>
      </c>
      <c r="DY18" s="149">
        <v>28283.882816777164</v>
      </c>
      <c r="DZ18" s="150">
        <v>0</v>
      </c>
      <c r="EA18" s="149">
        <v>0</v>
      </c>
      <c r="EB18" s="149">
        <v>28529.187459987032</v>
      </c>
      <c r="EC18" s="150">
        <v>0</v>
      </c>
      <c r="ED18" s="149">
        <v>0</v>
      </c>
      <c r="EE18" s="151">
        <v>28727.182267272616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2648.3000996223641</v>
      </c>
      <c r="D19" s="150">
        <v>0</v>
      </c>
      <c r="E19" s="149">
        <v>0</v>
      </c>
      <c r="F19" s="149">
        <v>2923.6024247002169</v>
      </c>
      <c r="G19" s="150">
        <v>0</v>
      </c>
      <c r="H19" s="149">
        <v>0</v>
      </c>
      <c r="I19" s="149">
        <v>3234.6139435036657</v>
      </c>
      <c r="J19" s="150">
        <v>0</v>
      </c>
      <c r="K19" s="149">
        <v>0</v>
      </c>
      <c r="L19" s="149">
        <v>3655.7607349816803</v>
      </c>
      <c r="M19" s="150">
        <v>0</v>
      </c>
      <c r="N19" s="149">
        <v>0</v>
      </c>
      <c r="O19" s="149">
        <v>4215.7871903885371</v>
      </c>
      <c r="P19" s="150">
        <v>0</v>
      </c>
      <c r="Q19" s="149">
        <v>0</v>
      </c>
      <c r="R19" s="149">
        <v>4829.9017156528362</v>
      </c>
      <c r="S19" s="150">
        <v>0</v>
      </c>
      <c r="T19" s="149">
        <v>0</v>
      </c>
      <c r="U19" s="149">
        <v>5562.8854320492046</v>
      </c>
      <c r="V19" s="150">
        <v>0</v>
      </c>
      <c r="W19" s="149">
        <v>0</v>
      </c>
      <c r="X19" s="149">
        <v>6183.2982086170596</v>
      </c>
      <c r="Y19" s="150">
        <v>0</v>
      </c>
      <c r="Z19" s="149">
        <v>0</v>
      </c>
      <c r="AA19" s="149">
        <v>6938.9207793749929</v>
      </c>
      <c r="AB19" s="150">
        <v>0</v>
      </c>
      <c r="AC19" s="149">
        <v>0</v>
      </c>
      <c r="AD19" s="149">
        <v>7827.1197276109215</v>
      </c>
      <c r="AE19" s="150">
        <v>0</v>
      </c>
      <c r="AF19" s="149">
        <v>0</v>
      </c>
      <c r="AG19" s="149">
        <v>8830.0244579584105</v>
      </c>
      <c r="AH19" s="150">
        <v>0</v>
      </c>
      <c r="AI19" s="149">
        <v>0</v>
      </c>
      <c r="AJ19" s="149">
        <v>9763.2082975185458</v>
      </c>
      <c r="AK19" s="150">
        <v>0</v>
      </c>
      <c r="AL19" s="149">
        <v>0</v>
      </c>
      <c r="AM19" s="149">
        <v>11113.335563302438</v>
      </c>
      <c r="AN19" s="150">
        <v>0</v>
      </c>
      <c r="AO19" s="149">
        <v>0</v>
      </c>
      <c r="AP19" s="149">
        <v>12027.686198681318</v>
      </c>
      <c r="AQ19" s="150">
        <v>0</v>
      </c>
      <c r="AR19" s="149">
        <v>0</v>
      </c>
      <c r="AS19" s="149">
        <v>12729.459766832291</v>
      </c>
      <c r="AT19" s="150">
        <v>0</v>
      </c>
      <c r="AU19" s="149">
        <v>0</v>
      </c>
      <c r="AV19" s="149">
        <v>13405.379639557477</v>
      </c>
      <c r="AW19" s="150">
        <v>0</v>
      </c>
      <c r="AX19" s="149">
        <v>0</v>
      </c>
      <c r="AY19" s="149">
        <v>14039.166758916188</v>
      </c>
      <c r="AZ19" s="150">
        <v>0</v>
      </c>
      <c r="BA19" s="149">
        <v>0</v>
      </c>
      <c r="BB19" s="149">
        <v>14437.964358183313</v>
      </c>
      <c r="BC19" s="150">
        <v>0</v>
      </c>
      <c r="BD19" s="149">
        <v>0</v>
      </c>
      <c r="BE19" s="149">
        <v>15191.566044738694</v>
      </c>
      <c r="BF19" s="150">
        <v>0</v>
      </c>
      <c r="BG19" s="149">
        <v>0</v>
      </c>
      <c r="BH19" s="149">
        <v>15918.573759578963</v>
      </c>
      <c r="BI19" s="150">
        <v>0</v>
      </c>
      <c r="BJ19" s="149">
        <v>0</v>
      </c>
      <c r="BK19" s="149">
        <v>16715.354023346266</v>
      </c>
      <c r="BL19" s="150">
        <v>0</v>
      </c>
      <c r="BM19" s="149">
        <v>0</v>
      </c>
      <c r="BN19" s="149">
        <v>17202.981027913636</v>
      </c>
      <c r="BO19" s="150">
        <v>0</v>
      </c>
      <c r="BP19" s="149">
        <v>0</v>
      </c>
      <c r="BQ19" s="149">
        <v>17553.051612095536</v>
      </c>
      <c r="BR19" s="150">
        <v>0</v>
      </c>
      <c r="BS19" s="149">
        <v>0</v>
      </c>
      <c r="BT19" s="149">
        <v>17549.83736415601</v>
      </c>
      <c r="BU19" s="150">
        <v>0</v>
      </c>
      <c r="BV19" s="149">
        <v>0</v>
      </c>
      <c r="BW19" s="149">
        <v>17917.549757835914</v>
      </c>
      <c r="BX19" s="150">
        <v>0</v>
      </c>
      <c r="BY19" s="149">
        <v>0</v>
      </c>
      <c r="BZ19" s="149">
        <v>18440.46373193372</v>
      </c>
      <c r="CA19" s="150">
        <v>0</v>
      </c>
      <c r="CB19" s="149">
        <v>0</v>
      </c>
      <c r="CC19" s="149">
        <v>18889.466941133429</v>
      </c>
      <c r="CD19" s="150">
        <v>0</v>
      </c>
      <c r="CE19" s="149">
        <v>0</v>
      </c>
      <c r="CF19" s="149">
        <v>19335.55313518181</v>
      </c>
      <c r="CG19" s="150">
        <v>0</v>
      </c>
      <c r="CH19" s="149">
        <v>0</v>
      </c>
      <c r="CI19" s="149">
        <v>20200.810041205179</v>
      </c>
      <c r="CJ19" s="150">
        <v>0</v>
      </c>
      <c r="CK19" s="149">
        <v>0</v>
      </c>
      <c r="CL19" s="149">
        <v>21094.893707648869</v>
      </c>
      <c r="CM19" s="150">
        <v>0</v>
      </c>
      <c r="CN19" s="149">
        <v>0</v>
      </c>
      <c r="CO19" s="149">
        <v>21919.051214191222</v>
      </c>
      <c r="CP19" s="150">
        <v>0</v>
      </c>
      <c r="CQ19" s="149">
        <v>0</v>
      </c>
      <c r="CR19" s="149">
        <v>22562.999855602189</v>
      </c>
      <c r="CS19" s="150">
        <v>0</v>
      </c>
      <c r="CT19" s="149">
        <v>0</v>
      </c>
      <c r="CU19" s="149">
        <v>23197.041615185517</v>
      </c>
      <c r="CV19" s="150">
        <v>0</v>
      </c>
      <c r="CW19" s="149">
        <v>0</v>
      </c>
      <c r="CX19" s="149">
        <v>23606.851894539705</v>
      </c>
      <c r="CY19" s="150">
        <v>0</v>
      </c>
      <c r="CZ19" s="149">
        <v>0</v>
      </c>
      <c r="DA19" s="149">
        <v>24396.981060681705</v>
      </c>
      <c r="DB19" s="150">
        <v>0</v>
      </c>
      <c r="DC19" s="149">
        <v>0</v>
      </c>
      <c r="DD19" s="149">
        <v>25182.59709443579</v>
      </c>
      <c r="DE19" s="150">
        <v>0</v>
      </c>
      <c r="DF19" s="149">
        <v>0</v>
      </c>
      <c r="DG19" s="149">
        <v>26080.449308830339</v>
      </c>
      <c r="DH19" s="150">
        <v>0</v>
      </c>
      <c r="DI19" s="149">
        <v>0</v>
      </c>
      <c r="DJ19" s="149">
        <v>26942.766998239858</v>
      </c>
      <c r="DK19" s="150">
        <v>0</v>
      </c>
      <c r="DL19" s="149">
        <v>0</v>
      </c>
      <c r="DM19" s="149">
        <v>27419.639075053659</v>
      </c>
      <c r="DN19" s="150">
        <v>0</v>
      </c>
      <c r="DO19" s="149">
        <v>0</v>
      </c>
      <c r="DP19" s="149">
        <v>27002.884246568978</v>
      </c>
      <c r="DQ19" s="150">
        <v>0</v>
      </c>
      <c r="DR19" s="149">
        <v>0</v>
      </c>
      <c r="DS19" s="149">
        <v>27659.327861344234</v>
      </c>
      <c r="DT19" s="150">
        <v>0</v>
      </c>
      <c r="DU19" s="149">
        <v>0</v>
      </c>
      <c r="DV19" s="149">
        <v>28273.092111976915</v>
      </c>
      <c r="DW19" s="150">
        <v>0</v>
      </c>
      <c r="DX19" s="149">
        <v>0</v>
      </c>
      <c r="DY19" s="149">
        <v>28581.578988585698</v>
      </c>
      <c r="DZ19" s="150">
        <v>0</v>
      </c>
      <c r="EA19" s="149">
        <v>0</v>
      </c>
      <c r="EB19" s="149">
        <v>28829.494721047482</v>
      </c>
      <c r="EC19" s="150">
        <v>0</v>
      </c>
      <c r="ED19" s="149">
        <v>0</v>
      </c>
      <c r="EE19" s="151">
        <v>29029.571862520716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2676.4710559272526</v>
      </c>
      <c r="D20" s="150">
        <v>0</v>
      </c>
      <c r="E20" s="149">
        <v>0</v>
      </c>
      <c r="F20" s="149">
        <v>2954.7046245279107</v>
      </c>
      <c r="G20" s="150">
        <v>0</v>
      </c>
      <c r="H20" s="149">
        <v>0</v>
      </c>
      <c r="I20" s="149">
        <v>3269.0246976881795</v>
      </c>
      <c r="J20" s="150">
        <v>0</v>
      </c>
      <c r="K20" s="149">
        <v>0</v>
      </c>
      <c r="L20" s="149">
        <v>3694.6519652578122</v>
      </c>
      <c r="M20" s="150">
        <v>0</v>
      </c>
      <c r="N20" s="149">
        <v>0</v>
      </c>
      <c r="O20" s="149">
        <v>4260.6358455278851</v>
      </c>
      <c r="P20" s="150">
        <v>0</v>
      </c>
      <c r="Q20" s="149">
        <v>0</v>
      </c>
      <c r="R20" s="149">
        <v>4881.2808806757739</v>
      </c>
      <c r="S20" s="150">
        <v>0</v>
      </c>
      <c r="T20" s="149">
        <v>0</v>
      </c>
      <c r="U20" s="149">
        <v>5622.0646824532105</v>
      </c>
      <c r="V20" s="150">
        <v>0</v>
      </c>
      <c r="W20" s="149">
        <v>0</v>
      </c>
      <c r="X20" s="149">
        <v>6249.0777260261075</v>
      </c>
      <c r="Y20" s="150">
        <v>0</v>
      </c>
      <c r="Z20" s="149">
        <v>0</v>
      </c>
      <c r="AA20" s="149">
        <v>7012.7392002685692</v>
      </c>
      <c r="AB20" s="150">
        <v>0</v>
      </c>
      <c r="AC20" s="149">
        <v>0</v>
      </c>
      <c r="AD20" s="149">
        <v>7906.9546551400663</v>
      </c>
      <c r="AE20" s="150">
        <v>0</v>
      </c>
      <c r="AF20" s="149">
        <v>0</v>
      </c>
      <c r="AG20" s="149">
        <v>8923.9612261145721</v>
      </c>
      <c r="AH20" s="150">
        <v>0</v>
      </c>
      <c r="AI20" s="149">
        <v>0</v>
      </c>
      <c r="AJ20" s="149">
        <v>9867.072226786906</v>
      </c>
      <c r="AK20" s="150">
        <v>0</v>
      </c>
      <c r="AL20" s="149">
        <v>0</v>
      </c>
      <c r="AM20" s="149">
        <v>11231.562069973228</v>
      </c>
      <c r="AN20" s="150">
        <v>0</v>
      </c>
      <c r="AO20" s="149">
        <v>0</v>
      </c>
      <c r="AP20" s="149">
        <v>12155.640537424268</v>
      </c>
      <c r="AQ20" s="150">
        <v>0</v>
      </c>
      <c r="AR20" s="149">
        <v>0</v>
      </c>
      <c r="AS20" s="149">
        <v>12864.84958047217</v>
      </c>
      <c r="AT20" s="150">
        <v>0</v>
      </c>
      <c r="AU20" s="149">
        <v>0</v>
      </c>
      <c r="AV20" s="149">
        <v>13547.990209276608</v>
      </c>
      <c r="AW20" s="150">
        <v>0</v>
      </c>
      <c r="AX20" s="149">
        <v>0</v>
      </c>
      <c r="AY20" s="149">
        <v>14188.519581419316</v>
      </c>
      <c r="AZ20" s="150">
        <v>0</v>
      </c>
      <c r="BA20" s="149">
        <v>0</v>
      </c>
      <c r="BB20" s="149">
        <v>14591.560552963845</v>
      </c>
      <c r="BC20" s="150">
        <v>0</v>
      </c>
      <c r="BD20" s="149">
        <v>0</v>
      </c>
      <c r="BE20" s="149">
        <v>15362.793637465353</v>
      </c>
      <c r="BF20" s="150">
        <v>0</v>
      </c>
      <c r="BG20" s="149">
        <v>0</v>
      </c>
      <c r="BH20" s="149">
        <v>16087.920051933854</v>
      </c>
      <c r="BI20" s="150">
        <v>0</v>
      </c>
      <c r="BJ20" s="149">
        <v>0</v>
      </c>
      <c r="BK20" s="149">
        <v>16893.132513200642</v>
      </c>
      <c r="BL20" s="150">
        <v>0</v>
      </c>
      <c r="BM20" s="149">
        <v>0</v>
      </c>
      <c r="BN20" s="149">
        <v>17386.595194689475</v>
      </c>
      <c r="BO20" s="150">
        <v>0</v>
      </c>
      <c r="BP20" s="149">
        <v>0</v>
      </c>
      <c r="BQ20" s="149">
        <v>17739.990708159818</v>
      </c>
      <c r="BR20" s="150">
        <v>0</v>
      </c>
      <c r="BS20" s="149">
        <v>0</v>
      </c>
      <c r="BT20" s="149">
        <v>17739.685698245736</v>
      </c>
      <c r="BU20" s="150">
        <v>0</v>
      </c>
      <c r="BV20" s="149">
        <v>0</v>
      </c>
      <c r="BW20" s="149">
        <v>18108.115024072675</v>
      </c>
      <c r="BX20" s="150">
        <v>0</v>
      </c>
      <c r="BY20" s="149">
        <v>0</v>
      </c>
      <c r="BZ20" s="149">
        <v>18629.718220227089</v>
      </c>
      <c r="CA20" s="150">
        <v>0</v>
      </c>
      <c r="CB20" s="149">
        <v>0</v>
      </c>
      <c r="CC20" s="149">
        <v>19089.261331094975</v>
      </c>
      <c r="CD20" s="150">
        <v>0</v>
      </c>
      <c r="CE20" s="149">
        <v>0</v>
      </c>
      <c r="CF20" s="149">
        <v>19547.810606118001</v>
      </c>
      <c r="CG20" s="150">
        <v>0</v>
      </c>
      <c r="CH20" s="149">
        <v>0</v>
      </c>
      <c r="CI20" s="149">
        <v>20416.068230619883</v>
      </c>
      <c r="CJ20" s="150">
        <v>0</v>
      </c>
      <c r="CK20" s="149">
        <v>0</v>
      </c>
      <c r="CL20" s="149">
        <v>21319.367470445744</v>
      </c>
      <c r="CM20" s="150">
        <v>0</v>
      </c>
      <c r="CN20" s="149">
        <v>0</v>
      </c>
      <c r="CO20" s="149">
        <v>22152.275539120823</v>
      </c>
      <c r="CP20" s="150">
        <v>0</v>
      </c>
      <c r="CQ20" s="149">
        <v>0</v>
      </c>
      <c r="CR20" s="149">
        <v>22802.964723365494</v>
      </c>
      <c r="CS20" s="150">
        <v>0</v>
      </c>
      <c r="CT20" s="149">
        <v>0</v>
      </c>
      <c r="CU20" s="149">
        <v>23443.768758817489</v>
      </c>
      <c r="CV20" s="150">
        <v>0</v>
      </c>
      <c r="CW20" s="149">
        <v>0</v>
      </c>
      <c r="CX20" s="149">
        <v>23857.9696599278</v>
      </c>
      <c r="CY20" s="150">
        <v>0</v>
      </c>
      <c r="CZ20" s="149">
        <v>0</v>
      </c>
      <c r="DA20" s="149">
        <v>24656.543653423651</v>
      </c>
      <c r="DB20" s="150">
        <v>0</v>
      </c>
      <c r="DC20" s="149">
        <v>0</v>
      </c>
      <c r="DD20" s="149">
        <v>25450.506549502396</v>
      </c>
      <c r="DE20" s="150">
        <v>0</v>
      </c>
      <c r="DF20" s="149">
        <v>0</v>
      </c>
      <c r="DG20" s="149">
        <v>26357.906100723518</v>
      </c>
      <c r="DH20" s="150">
        <v>0</v>
      </c>
      <c r="DI20" s="149">
        <v>0</v>
      </c>
      <c r="DJ20" s="149">
        <v>27229.411828535351</v>
      </c>
      <c r="DK20" s="150">
        <v>0</v>
      </c>
      <c r="DL20" s="149">
        <v>0</v>
      </c>
      <c r="DM20" s="149">
        <v>27711.298785350926</v>
      </c>
      <c r="DN20" s="150">
        <v>0</v>
      </c>
      <c r="DO20" s="149">
        <v>0</v>
      </c>
      <c r="DP20" s="149">
        <v>27290.14627530763</v>
      </c>
      <c r="DQ20" s="150">
        <v>0</v>
      </c>
      <c r="DR20" s="149">
        <v>0</v>
      </c>
      <c r="DS20" s="149">
        <v>27953.580527599977</v>
      </c>
      <c r="DT20" s="150">
        <v>0</v>
      </c>
      <c r="DU20" s="149">
        <v>0</v>
      </c>
      <c r="DV20" s="149">
        <v>28573.864777389397</v>
      </c>
      <c r="DW20" s="150">
        <v>0</v>
      </c>
      <c r="DX20" s="149">
        <v>0</v>
      </c>
      <c r="DY20" s="149">
        <v>28885.608499897302</v>
      </c>
      <c r="DZ20" s="150">
        <v>0</v>
      </c>
      <c r="EA20" s="149">
        <v>0</v>
      </c>
      <c r="EB20" s="149">
        <v>29136.191498830529</v>
      </c>
      <c r="EC20" s="150">
        <v>0</v>
      </c>
      <c r="ED20" s="149">
        <v>0</v>
      </c>
      <c r="EE20" s="151">
        <v>29338.397654080931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2701.7842002872312</v>
      </c>
      <c r="D21" s="150">
        <v>0</v>
      </c>
      <c r="E21" s="149">
        <v>0</v>
      </c>
      <c r="F21" s="149">
        <v>2986.4756898760311</v>
      </c>
      <c r="G21" s="150">
        <v>0</v>
      </c>
      <c r="H21" s="149">
        <v>0</v>
      </c>
      <c r="I21" s="149">
        <v>3304.1754673863952</v>
      </c>
      <c r="J21" s="150">
        <v>0</v>
      </c>
      <c r="K21" s="149">
        <v>0</v>
      </c>
      <c r="L21" s="149">
        <v>3734.3791296563504</v>
      </c>
      <c r="M21" s="150">
        <v>0</v>
      </c>
      <c r="N21" s="149">
        <v>0</v>
      </c>
      <c r="O21" s="149">
        <v>4306.4489847279838</v>
      </c>
      <c r="P21" s="150">
        <v>0</v>
      </c>
      <c r="Q21" s="149">
        <v>0</v>
      </c>
      <c r="R21" s="149">
        <v>4933.7711748913625</v>
      </c>
      <c r="S21" s="150">
        <v>0</v>
      </c>
      <c r="T21" s="149">
        <v>0</v>
      </c>
      <c r="U21" s="149">
        <v>5682.5172467884995</v>
      </c>
      <c r="V21" s="150">
        <v>0</v>
      </c>
      <c r="W21" s="149">
        <v>0</v>
      </c>
      <c r="X21" s="149">
        <v>6316.2725670857617</v>
      </c>
      <c r="Y21" s="150">
        <v>0</v>
      </c>
      <c r="Z21" s="149">
        <v>0</v>
      </c>
      <c r="AA21" s="149">
        <v>7088.1451165784347</v>
      </c>
      <c r="AB21" s="150">
        <v>0</v>
      </c>
      <c r="AC21" s="149">
        <v>0</v>
      </c>
      <c r="AD21" s="149">
        <v>7993.031746469378</v>
      </c>
      <c r="AE21" s="150">
        <v>0</v>
      </c>
      <c r="AF21" s="149">
        <v>0</v>
      </c>
      <c r="AG21" s="149">
        <v>9019.9181471640986</v>
      </c>
      <c r="AH21" s="150">
        <v>0</v>
      </c>
      <c r="AI21" s="149">
        <v>0</v>
      </c>
      <c r="AJ21" s="149">
        <v>9973.1697891864187</v>
      </c>
      <c r="AK21" s="150">
        <v>0</v>
      </c>
      <c r="AL21" s="149">
        <v>0</v>
      </c>
      <c r="AM21" s="149">
        <v>11352.332298050113</v>
      </c>
      <c r="AN21" s="150">
        <v>0</v>
      </c>
      <c r="AO21" s="149">
        <v>0</v>
      </c>
      <c r="AP21" s="149">
        <v>12286.346587381531</v>
      </c>
      <c r="AQ21" s="150">
        <v>0</v>
      </c>
      <c r="AR21" s="149">
        <v>0</v>
      </c>
      <c r="AS21" s="149">
        <v>12984.017147547356</v>
      </c>
      <c r="AT21" s="150">
        <v>0</v>
      </c>
      <c r="AU21" s="149">
        <v>0</v>
      </c>
      <c r="AV21" s="149">
        <v>13693.666239575959</v>
      </c>
      <c r="AW21" s="150">
        <v>0</v>
      </c>
      <c r="AX21" s="149">
        <v>0</v>
      </c>
      <c r="AY21" s="149">
        <v>14341.084292244599</v>
      </c>
      <c r="AZ21" s="150">
        <v>0</v>
      </c>
      <c r="BA21" s="149">
        <v>0</v>
      </c>
      <c r="BB21" s="149">
        <v>14748.45839118199</v>
      </c>
      <c r="BC21" s="150">
        <v>0</v>
      </c>
      <c r="BD21" s="149">
        <v>0</v>
      </c>
      <c r="BE21" s="149">
        <v>15527.999829441445</v>
      </c>
      <c r="BF21" s="150">
        <v>0</v>
      </c>
      <c r="BG21" s="149">
        <v>0</v>
      </c>
      <c r="BH21" s="149">
        <v>16260.908194886691</v>
      </c>
      <c r="BI21" s="150">
        <v>0</v>
      </c>
      <c r="BJ21" s="149">
        <v>0</v>
      </c>
      <c r="BK21" s="149">
        <v>17074.71444026989</v>
      </c>
      <c r="BL21" s="150">
        <v>0</v>
      </c>
      <c r="BM21" s="149">
        <v>0</v>
      </c>
      <c r="BN21" s="149">
        <v>17561.323097687477</v>
      </c>
      <c r="BO21" s="150">
        <v>0</v>
      </c>
      <c r="BP21" s="149">
        <v>0</v>
      </c>
      <c r="BQ21" s="149">
        <v>17930.79266553936</v>
      </c>
      <c r="BR21" s="150">
        <v>0</v>
      </c>
      <c r="BS21" s="149">
        <v>0</v>
      </c>
      <c r="BT21" s="149">
        <v>17903.341198740287</v>
      </c>
      <c r="BU21" s="150">
        <v>0</v>
      </c>
      <c r="BV21" s="149">
        <v>0</v>
      </c>
      <c r="BW21" s="149">
        <v>18302.083539423598</v>
      </c>
      <c r="BX21" s="150">
        <v>0</v>
      </c>
      <c r="BY21" s="149">
        <v>0</v>
      </c>
      <c r="BZ21" s="149">
        <v>18837.376573702713</v>
      </c>
      <c r="CA21" s="150">
        <v>0</v>
      </c>
      <c r="CB21" s="149">
        <v>0</v>
      </c>
      <c r="CC21" s="149">
        <v>19296.139097997944</v>
      </c>
      <c r="CD21" s="150">
        <v>0</v>
      </c>
      <c r="CE21" s="149">
        <v>0</v>
      </c>
      <c r="CF21" s="149">
        <v>19745.760719982856</v>
      </c>
      <c r="CG21" s="150">
        <v>0</v>
      </c>
      <c r="CH21" s="149">
        <v>0</v>
      </c>
      <c r="CI21" s="149">
        <v>20635.457034024072</v>
      </c>
      <c r="CJ21" s="150">
        <v>0</v>
      </c>
      <c r="CK21" s="149">
        <v>0</v>
      </c>
      <c r="CL21" s="149">
        <v>21548.609481387197</v>
      </c>
      <c r="CM21" s="150">
        <v>0</v>
      </c>
      <c r="CN21" s="149">
        <v>0</v>
      </c>
      <c r="CO21" s="149">
        <v>22390.414601776931</v>
      </c>
      <c r="CP21" s="150">
        <v>0</v>
      </c>
      <c r="CQ21" s="149">
        <v>0</v>
      </c>
      <c r="CR21" s="149">
        <v>23048.196695602979</v>
      </c>
      <c r="CS21" s="150">
        <v>0</v>
      </c>
      <c r="CT21" s="149">
        <v>0</v>
      </c>
      <c r="CU21" s="149">
        <v>23695.893529490051</v>
      </c>
      <c r="CV21" s="150">
        <v>0</v>
      </c>
      <c r="CW21" s="149">
        <v>0</v>
      </c>
      <c r="CX21" s="149">
        <v>24114.550463233099</v>
      </c>
      <c r="CY21" s="150">
        <v>0</v>
      </c>
      <c r="CZ21" s="149">
        <v>0</v>
      </c>
      <c r="DA21" s="149">
        <v>24921.686447586369</v>
      </c>
      <c r="DB21" s="150">
        <v>0</v>
      </c>
      <c r="DC21" s="149">
        <v>0</v>
      </c>
      <c r="DD21" s="149">
        <v>25724.14343699133</v>
      </c>
      <c r="DE21" s="150">
        <v>0</v>
      </c>
      <c r="DF21" s="149">
        <v>0</v>
      </c>
      <c r="DG21" s="149">
        <v>26641.327469520045</v>
      </c>
      <c r="DH21" s="150">
        <v>0</v>
      </c>
      <c r="DI21" s="149">
        <v>0</v>
      </c>
      <c r="DJ21" s="149">
        <v>27522.243162114319</v>
      </c>
      <c r="DK21" s="150">
        <v>0</v>
      </c>
      <c r="DL21" s="149">
        <v>0</v>
      </c>
      <c r="DM21" s="149">
        <v>28009.324789282415</v>
      </c>
      <c r="DN21" s="150">
        <v>0</v>
      </c>
      <c r="DO21" s="149">
        <v>0</v>
      </c>
      <c r="DP21" s="149">
        <v>27583.55974522293</v>
      </c>
      <c r="DQ21" s="150">
        <v>0</v>
      </c>
      <c r="DR21" s="149">
        <v>0</v>
      </c>
      <c r="DS21" s="149">
        <v>28254.178281045995</v>
      </c>
      <c r="DT21" s="150">
        <v>0</v>
      </c>
      <c r="DU21" s="149">
        <v>0</v>
      </c>
      <c r="DV21" s="149">
        <v>28881.073631116433</v>
      </c>
      <c r="DW21" s="150">
        <v>0</v>
      </c>
      <c r="DX21" s="149">
        <v>0</v>
      </c>
      <c r="DY21" s="149">
        <v>29196.212665607763</v>
      </c>
      <c r="DZ21" s="150">
        <v>0</v>
      </c>
      <c r="EA21" s="149">
        <v>0</v>
      </c>
      <c r="EB21" s="149">
        <v>29449.483906796115</v>
      </c>
      <c r="EC21" s="150">
        <v>0</v>
      </c>
      <c r="ED21" s="149">
        <v>0</v>
      </c>
      <c r="EE21" s="151">
        <v>29653.864872663769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2734.6559573188556</v>
      </c>
      <c r="D22" s="150">
        <v>0</v>
      </c>
      <c r="E22" s="149">
        <v>0</v>
      </c>
      <c r="F22" s="149">
        <v>3018.9372476459548</v>
      </c>
      <c r="G22" s="150">
        <v>0</v>
      </c>
      <c r="H22" s="149">
        <v>0</v>
      </c>
      <c r="I22" s="149">
        <v>3340.0903835157269</v>
      </c>
      <c r="J22" s="150">
        <v>0</v>
      </c>
      <c r="K22" s="149">
        <v>0</v>
      </c>
      <c r="L22" s="149">
        <v>3774.9703714799211</v>
      </c>
      <c r="M22" s="150">
        <v>0</v>
      </c>
      <c r="N22" s="149">
        <v>0</v>
      </c>
      <c r="O22" s="149">
        <v>4353.2585711830825</v>
      </c>
      <c r="P22" s="150">
        <v>0</v>
      </c>
      <c r="Q22" s="149">
        <v>0</v>
      </c>
      <c r="R22" s="149">
        <v>4987.4008923534902</v>
      </c>
      <c r="S22" s="150">
        <v>0</v>
      </c>
      <c r="T22" s="149">
        <v>0</v>
      </c>
      <c r="U22" s="149">
        <v>5744.2840029290055</v>
      </c>
      <c r="V22" s="150">
        <v>0</v>
      </c>
      <c r="W22" s="149">
        <v>0</v>
      </c>
      <c r="X22" s="149">
        <v>6384.9274441307098</v>
      </c>
      <c r="Y22" s="150">
        <v>0</v>
      </c>
      <c r="Z22" s="149">
        <v>0</v>
      </c>
      <c r="AA22" s="149">
        <v>7165.1902945416723</v>
      </c>
      <c r="AB22" s="150">
        <v>0</v>
      </c>
      <c r="AC22" s="149">
        <v>0</v>
      </c>
      <c r="AD22" s="149">
        <v>8082.356225124654</v>
      </c>
      <c r="AE22" s="150">
        <v>0</v>
      </c>
      <c r="AF22" s="149">
        <v>0</v>
      </c>
      <c r="AG22" s="149">
        <v>9117.9600808482392</v>
      </c>
      <c r="AH22" s="150">
        <v>0</v>
      </c>
      <c r="AI22" s="149">
        <v>0</v>
      </c>
      <c r="AJ22" s="149">
        <v>10081.573820588086</v>
      </c>
      <c r="AK22" s="150">
        <v>0</v>
      </c>
      <c r="AL22" s="149">
        <v>0</v>
      </c>
      <c r="AM22" s="149">
        <v>11475.726729361313</v>
      </c>
      <c r="AN22" s="150">
        <v>0</v>
      </c>
      <c r="AO22" s="149">
        <v>0</v>
      </c>
      <c r="AP22" s="149">
        <v>12419.894078431589</v>
      </c>
      <c r="AQ22" s="150">
        <v>0</v>
      </c>
      <c r="AR22" s="149">
        <v>0</v>
      </c>
      <c r="AS22" s="149">
        <v>13144.533015799323</v>
      </c>
      <c r="AT22" s="150">
        <v>0</v>
      </c>
      <c r="AU22" s="149">
        <v>0</v>
      </c>
      <c r="AV22" s="149">
        <v>13842.510579897702</v>
      </c>
      <c r="AW22" s="150">
        <v>0</v>
      </c>
      <c r="AX22" s="149">
        <v>0</v>
      </c>
      <c r="AY22" s="149">
        <v>14496.965626869804</v>
      </c>
      <c r="AZ22" s="150">
        <v>0</v>
      </c>
      <c r="BA22" s="149">
        <v>0</v>
      </c>
      <c r="BB22" s="149">
        <v>14908.768589167928</v>
      </c>
      <c r="BC22" s="150">
        <v>0</v>
      </c>
      <c r="BD22" s="149">
        <v>0</v>
      </c>
      <c r="BE22" s="149">
        <v>15696.778363645401</v>
      </c>
      <c r="BF22" s="150">
        <v>0</v>
      </c>
      <c r="BG22" s="149">
        <v>0</v>
      </c>
      <c r="BH22" s="149">
        <v>16437.656944265418</v>
      </c>
      <c r="BI22" s="150">
        <v>0</v>
      </c>
      <c r="BJ22" s="149">
        <v>0</v>
      </c>
      <c r="BK22" s="149">
        <v>17260.399482683362</v>
      </c>
      <c r="BL22" s="150">
        <v>0</v>
      </c>
      <c r="BM22" s="149">
        <v>0</v>
      </c>
      <c r="BN22" s="149">
        <v>17764.715964532588</v>
      </c>
      <c r="BO22" s="150">
        <v>0</v>
      </c>
      <c r="BP22" s="149">
        <v>0</v>
      </c>
      <c r="BQ22" s="149">
        <v>18125.684277355813</v>
      </c>
      <c r="BR22" s="150">
        <v>0</v>
      </c>
      <c r="BS22" s="149">
        <v>0</v>
      </c>
      <c r="BT22" s="149">
        <v>18083.263864532913</v>
      </c>
      <c r="BU22" s="150">
        <v>0</v>
      </c>
      <c r="BV22" s="149">
        <v>0</v>
      </c>
      <c r="BW22" s="149">
        <v>18501.740787508348</v>
      </c>
      <c r="BX22" s="150">
        <v>0</v>
      </c>
      <c r="BY22" s="149">
        <v>0</v>
      </c>
      <c r="BZ22" s="149">
        <v>19042.096756116316</v>
      </c>
      <c r="CA22" s="150">
        <v>0</v>
      </c>
      <c r="CB22" s="149">
        <v>0</v>
      </c>
      <c r="CC22" s="149">
        <v>19505.963212431652</v>
      </c>
      <c r="CD22" s="150">
        <v>0</v>
      </c>
      <c r="CE22" s="149">
        <v>0</v>
      </c>
      <c r="CF22" s="149">
        <v>19972.800616517532</v>
      </c>
      <c r="CG22" s="150">
        <v>0</v>
      </c>
      <c r="CH22" s="149">
        <v>0</v>
      </c>
      <c r="CI22" s="149">
        <v>20859.564534562269</v>
      </c>
      <c r="CJ22" s="150">
        <v>0</v>
      </c>
      <c r="CK22" s="149">
        <v>0</v>
      </c>
      <c r="CL22" s="149">
        <v>21782.828870257727</v>
      </c>
      <c r="CM22" s="150">
        <v>0</v>
      </c>
      <c r="CN22" s="149">
        <v>0</v>
      </c>
      <c r="CO22" s="149">
        <v>22633.873660205245</v>
      </c>
      <c r="CP22" s="150">
        <v>0</v>
      </c>
      <c r="CQ22" s="149">
        <v>0</v>
      </c>
      <c r="CR22" s="149">
        <v>23298.697880658819</v>
      </c>
      <c r="CS22" s="150">
        <v>0</v>
      </c>
      <c r="CT22" s="149">
        <v>0</v>
      </c>
      <c r="CU22" s="149">
        <v>23953.458300613082</v>
      </c>
      <c r="CV22" s="150">
        <v>0</v>
      </c>
      <c r="CW22" s="149">
        <v>0</v>
      </c>
      <c r="CX22" s="149">
        <v>24376.636730292666</v>
      </c>
      <c r="CY22" s="150">
        <v>0</v>
      </c>
      <c r="CZ22" s="149">
        <v>0</v>
      </c>
      <c r="DA22" s="149">
        <v>25192.516154730503</v>
      </c>
      <c r="DB22" s="150">
        <v>0</v>
      </c>
      <c r="DC22" s="149">
        <v>0</v>
      </c>
      <c r="DD22" s="149">
        <v>26003.786775361117</v>
      </c>
      <c r="DE22" s="150">
        <v>0</v>
      </c>
      <c r="DF22" s="149">
        <v>0</v>
      </c>
      <c r="DG22" s="149">
        <v>26930.907838591422</v>
      </c>
      <c r="DH22" s="150">
        <v>0</v>
      </c>
      <c r="DI22" s="149">
        <v>0</v>
      </c>
      <c r="DJ22" s="149">
        <v>27821.36996069083</v>
      </c>
      <c r="DK22" s="150">
        <v>0</v>
      </c>
      <c r="DL22" s="149">
        <v>0</v>
      </c>
      <c r="DM22" s="149">
        <v>28313.766192971318</v>
      </c>
      <c r="DN22" s="150">
        <v>0</v>
      </c>
      <c r="DO22" s="149">
        <v>0</v>
      </c>
      <c r="DP22" s="149">
        <v>27883.399769472719</v>
      </c>
      <c r="DQ22" s="150">
        <v>0</v>
      </c>
      <c r="DR22" s="149">
        <v>0</v>
      </c>
      <c r="DS22" s="149">
        <v>28561.281507123029</v>
      </c>
      <c r="DT22" s="150">
        <v>0</v>
      </c>
      <c r="DU22" s="149">
        <v>0</v>
      </c>
      <c r="DV22" s="149">
        <v>29194.985226813322</v>
      </c>
      <c r="DW22" s="150">
        <v>0</v>
      </c>
      <c r="DX22" s="149">
        <v>0</v>
      </c>
      <c r="DY22" s="149">
        <v>29513.506160369638</v>
      </c>
      <c r="DZ22" s="150">
        <v>0</v>
      </c>
      <c r="EA22" s="149">
        <v>0</v>
      </c>
      <c r="EB22" s="149">
        <v>29769.587019859719</v>
      </c>
      <c r="EC22" s="150">
        <v>0</v>
      </c>
      <c r="ED22" s="149">
        <v>0</v>
      </c>
      <c r="EE22" s="151">
        <v>29976.190086942224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2764.709671698879</v>
      </c>
      <c r="D23" s="150">
        <v>0</v>
      </c>
      <c r="E23" s="149">
        <v>0</v>
      </c>
      <c r="F23" s="149">
        <v>3052.1124312866214</v>
      </c>
      <c r="G23" s="150">
        <v>0</v>
      </c>
      <c r="H23" s="149">
        <v>0</v>
      </c>
      <c r="I23" s="149">
        <v>3376.7946376922237</v>
      </c>
      <c r="J23" s="150">
        <v>0</v>
      </c>
      <c r="K23" s="149">
        <v>0</v>
      </c>
      <c r="L23" s="149">
        <v>3816.4535024514053</v>
      </c>
      <c r="M23" s="150">
        <v>0</v>
      </c>
      <c r="N23" s="149">
        <v>0</v>
      </c>
      <c r="O23" s="149">
        <v>4401.0964236591508</v>
      </c>
      <c r="P23" s="150">
        <v>0</v>
      </c>
      <c r="Q23" s="149">
        <v>0</v>
      </c>
      <c r="R23" s="149">
        <v>5042.2057573460643</v>
      </c>
      <c r="S23" s="150">
        <v>0</v>
      </c>
      <c r="T23" s="149">
        <v>0</v>
      </c>
      <c r="U23" s="149">
        <v>5807.407596993532</v>
      </c>
      <c r="V23" s="150">
        <v>0</v>
      </c>
      <c r="W23" s="149">
        <v>0</v>
      </c>
      <c r="X23" s="149">
        <v>6455.0912138051071</v>
      </c>
      <c r="Y23" s="150">
        <v>0</v>
      </c>
      <c r="Z23" s="149">
        <v>0</v>
      </c>
      <c r="AA23" s="149">
        <v>7243.9287758380124</v>
      </c>
      <c r="AB23" s="150">
        <v>0</v>
      </c>
      <c r="AC23" s="149">
        <v>0</v>
      </c>
      <c r="AD23" s="149">
        <v>8171.1618495257262</v>
      </c>
      <c r="AE23" s="150">
        <v>0</v>
      </c>
      <c r="AF23" s="149">
        <v>0</v>
      </c>
      <c r="AG23" s="149">
        <v>9218.1578052376808</v>
      </c>
      <c r="AH23" s="150">
        <v>0</v>
      </c>
      <c r="AI23" s="149">
        <v>0</v>
      </c>
      <c r="AJ23" s="149">
        <v>10192.360358440017</v>
      </c>
      <c r="AK23" s="150">
        <v>0</v>
      </c>
      <c r="AL23" s="149">
        <v>0</v>
      </c>
      <c r="AM23" s="149">
        <v>11601.833115420028</v>
      </c>
      <c r="AN23" s="150">
        <v>0</v>
      </c>
      <c r="AO23" s="149">
        <v>0</v>
      </c>
      <c r="AP23" s="149">
        <v>12556.375311726151</v>
      </c>
      <c r="AQ23" s="150">
        <v>0</v>
      </c>
      <c r="AR23" s="149">
        <v>0</v>
      </c>
      <c r="AS23" s="149">
        <v>13288.982234832896</v>
      </c>
      <c r="AT23" s="150">
        <v>0</v>
      </c>
      <c r="AU23" s="149">
        <v>0</v>
      </c>
      <c r="AV23" s="149">
        <v>13994.626227558971</v>
      </c>
      <c r="AW23" s="150">
        <v>0</v>
      </c>
      <c r="AX23" s="149">
        <v>0</v>
      </c>
      <c r="AY23" s="149">
        <v>14656.272924529465</v>
      </c>
      <c r="AZ23" s="150">
        <v>0</v>
      </c>
      <c r="BA23" s="149">
        <v>0</v>
      </c>
      <c r="BB23" s="149">
        <v>15072.60052144206</v>
      </c>
      <c r="BC23" s="150">
        <v>0</v>
      </c>
      <c r="BD23" s="149">
        <v>0</v>
      </c>
      <c r="BE23" s="149">
        <v>15869.271188836676</v>
      </c>
      <c r="BF23" s="150">
        <v>0</v>
      </c>
      <c r="BG23" s="149">
        <v>0</v>
      </c>
      <c r="BH23" s="149">
        <v>16618.291991941955</v>
      </c>
      <c r="BI23" s="150">
        <v>0</v>
      </c>
      <c r="BJ23" s="149">
        <v>0</v>
      </c>
      <c r="BK23" s="149">
        <v>17450.019436018665</v>
      </c>
      <c r="BL23" s="150">
        <v>0</v>
      </c>
      <c r="BM23" s="149">
        <v>0</v>
      </c>
      <c r="BN23" s="149">
        <v>17959.928887549609</v>
      </c>
      <c r="BO23" s="150">
        <v>0</v>
      </c>
      <c r="BP23" s="149">
        <v>0</v>
      </c>
      <c r="BQ23" s="149">
        <v>18308.886734141062</v>
      </c>
      <c r="BR23" s="150">
        <v>0</v>
      </c>
      <c r="BS23" s="149">
        <v>0</v>
      </c>
      <c r="BT23" s="149">
        <v>18324.238822868887</v>
      </c>
      <c r="BU23" s="150">
        <v>0</v>
      </c>
      <c r="BV23" s="149">
        <v>0</v>
      </c>
      <c r="BW23" s="149">
        <v>18704.930233674222</v>
      </c>
      <c r="BX23" s="150">
        <v>0</v>
      </c>
      <c r="BY23" s="149">
        <v>0</v>
      </c>
      <c r="BZ23" s="149">
        <v>19238.967486294358</v>
      </c>
      <c r="CA23" s="150">
        <v>0</v>
      </c>
      <c r="CB23" s="149">
        <v>0</v>
      </c>
      <c r="CC23" s="149">
        <v>19720.134560298251</v>
      </c>
      <c r="CD23" s="150">
        <v>0</v>
      </c>
      <c r="CE23" s="149">
        <v>0</v>
      </c>
      <c r="CF23" s="149">
        <v>20192.189401506919</v>
      </c>
      <c r="CG23" s="150">
        <v>0</v>
      </c>
      <c r="CH23" s="149">
        <v>0</v>
      </c>
      <c r="CI23" s="149">
        <v>21089.128141016859</v>
      </c>
      <c r="CJ23" s="150">
        <v>0</v>
      </c>
      <c r="CK23" s="149">
        <v>0</v>
      </c>
      <c r="CL23" s="149">
        <v>22022.185312659112</v>
      </c>
      <c r="CM23" s="150">
        <v>0</v>
      </c>
      <c r="CN23" s="149">
        <v>0</v>
      </c>
      <c r="CO23" s="149">
        <v>22882.583399014638</v>
      </c>
      <c r="CP23" s="150">
        <v>0</v>
      </c>
      <c r="CQ23" s="149">
        <v>0</v>
      </c>
      <c r="CR23" s="149">
        <v>23554.783725176385</v>
      </c>
      <c r="CS23" s="150">
        <v>0</v>
      </c>
      <c r="CT23" s="149">
        <v>0</v>
      </c>
      <c r="CU23" s="149">
        <v>24216.695116096016</v>
      </c>
      <c r="CV23" s="150">
        <v>0</v>
      </c>
      <c r="CW23" s="149">
        <v>0</v>
      </c>
      <c r="CX23" s="149">
        <v>24644.489318044638</v>
      </c>
      <c r="CY23" s="150">
        <v>0</v>
      </c>
      <c r="CZ23" s="149">
        <v>0</v>
      </c>
      <c r="DA23" s="149">
        <v>25469.362079753817</v>
      </c>
      <c r="DB23" s="150">
        <v>0</v>
      </c>
      <c r="DC23" s="149">
        <v>0</v>
      </c>
      <c r="DD23" s="149">
        <v>26289.543452041307</v>
      </c>
      <c r="DE23" s="150">
        <v>0</v>
      </c>
      <c r="DF23" s="149">
        <v>0</v>
      </c>
      <c r="DG23" s="149">
        <v>27226.842814164607</v>
      </c>
      <c r="DH23" s="150">
        <v>0</v>
      </c>
      <c r="DI23" s="149">
        <v>0</v>
      </c>
      <c r="DJ23" s="149">
        <v>28127.095501214666</v>
      </c>
      <c r="DK23" s="150">
        <v>0</v>
      </c>
      <c r="DL23" s="149">
        <v>0</v>
      </c>
      <c r="DM23" s="149">
        <v>28624.86032956107</v>
      </c>
      <c r="DN23" s="150">
        <v>0</v>
      </c>
      <c r="DO23" s="149">
        <v>0</v>
      </c>
      <c r="DP23" s="149">
        <v>28189.810215603047</v>
      </c>
      <c r="DQ23" s="150">
        <v>0</v>
      </c>
      <c r="DR23" s="149">
        <v>0</v>
      </c>
      <c r="DS23" s="149">
        <v>28875.144221184692</v>
      </c>
      <c r="DT23" s="150">
        <v>0</v>
      </c>
      <c r="DU23" s="149">
        <v>0</v>
      </c>
      <c r="DV23" s="149">
        <v>29515.746939875367</v>
      </c>
      <c r="DW23" s="150">
        <v>0</v>
      </c>
      <c r="DX23" s="149">
        <v>0</v>
      </c>
      <c r="DY23" s="149">
        <v>29837.885340148216</v>
      </c>
      <c r="DZ23" s="150">
        <v>0</v>
      </c>
      <c r="EA23" s="149">
        <v>0</v>
      </c>
      <c r="EB23" s="149">
        <v>30096.725366780061</v>
      </c>
      <c r="EC23" s="150">
        <v>0</v>
      </c>
      <c r="ED23" s="149">
        <v>0</v>
      </c>
      <c r="EE23" s="151">
        <v>30305.596809557323</v>
      </c>
      <c r="EF23" s="161">
        <v>0</v>
      </c>
    </row>
    <row r="24" spans="1:136" ht="15" customHeight="1">
      <c r="A24" s="158">
        <v>10</v>
      </c>
      <c r="B24" s="156">
        <v>0</v>
      </c>
      <c r="C24" s="149">
        <v>2795.4288310807729</v>
      </c>
      <c r="D24" s="150">
        <v>0</v>
      </c>
      <c r="E24" s="149">
        <v>0</v>
      </c>
      <c r="F24" s="149">
        <v>3086.0248423325525</v>
      </c>
      <c r="G24" s="150">
        <v>0</v>
      </c>
      <c r="H24" s="149">
        <v>0</v>
      </c>
      <c r="I24" s="149">
        <v>3414.314751327363</v>
      </c>
      <c r="J24" s="150">
        <v>0</v>
      </c>
      <c r="K24" s="149">
        <v>0</v>
      </c>
      <c r="L24" s="149">
        <v>3858.8584794313747</v>
      </c>
      <c r="M24" s="150">
        <v>0</v>
      </c>
      <c r="N24" s="149">
        <v>0</v>
      </c>
      <c r="O24" s="149">
        <v>4449.9976039538315</v>
      </c>
      <c r="P24" s="150">
        <v>0</v>
      </c>
      <c r="Q24" s="149">
        <v>0</v>
      </c>
      <c r="R24" s="149">
        <v>5098.229076940097</v>
      </c>
      <c r="S24" s="150">
        <v>0</v>
      </c>
      <c r="T24" s="149">
        <v>0</v>
      </c>
      <c r="U24" s="149">
        <v>5871.9346227186052</v>
      </c>
      <c r="V24" s="150">
        <v>0</v>
      </c>
      <c r="W24" s="149">
        <v>0</v>
      </c>
      <c r="X24" s="149">
        <v>6526.8149366763082</v>
      </c>
      <c r="Y24" s="150">
        <v>0</v>
      </c>
      <c r="Z24" s="149">
        <v>0</v>
      </c>
      <c r="AA24" s="149">
        <v>7324.4161547383437</v>
      </c>
      <c r="AB24" s="150">
        <v>0</v>
      </c>
      <c r="AC24" s="149">
        <v>0</v>
      </c>
      <c r="AD24" s="149">
        <v>8261.9606119169966</v>
      </c>
      <c r="AE24" s="150">
        <v>0</v>
      </c>
      <c r="AF24" s="149">
        <v>0</v>
      </c>
      <c r="AG24" s="149">
        <v>9320.5821538329874</v>
      </c>
      <c r="AH24" s="150">
        <v>0</v>
      </c>
      <c r="AI24" s="149">
        <v>0</v>
      </c>
      <c r="AJ24" s="149">
        <v>10305.60881963284</v>
      </c>
      <c r="AK24" s="150">
        <v>0</v>
      </c>
      <c r="AL24" s="149">
        <v>0</v>
      </c>
      <c r="AM24" s="149">
        <v>11730.743163499381</v>
      </c>
      <c r="AN24" s="150">
        <v>0</v>
      </c>
      <c r="AO24" s="149">
        <v>0</v>
      </c>
      <c r="AP24" s="149">
        <v>12695.890839751368</v>
      </c>
      <c r="AQ24" s="150">
        <v>0</v>
      </c>
      <c r="AR24" s="149">
        <v>0</v>
      </c>
      <c r="AS24" s="149">
        <v>13433.918647085704</v>
      </c>
      <c r="AT24" s="150">
        <v>0</v>
      </c>
      <c r="AU24" s="149">
        <v>0</v>
      </c>
      <c r="AV24" s="149">
        <v>14150.122226244142</v>
      </c>
      <c r="AW24" s="150">
        <v>0</v>
      </c>
      <c r="AX24" s="149">
        <v>0</v>
      </c>
      <c r="AY24" s="149">
        <v>14819.120383979132</v>
      </c>
      <c r="AZ24" s="150">
        <v>0</v>
      </c>
      <c r="BA24" s="149">
        <v>0</v>
      </c>
      <c r="BB24" s="149">
        <v>15240.074769314348</v>
      </c>
      <c r="BC24" s="150">
        <v>0</v>
      </c>
      <c r="BD24" s="149">
        <v>0</v>
      </c>
      <c r="BE24" s="149">
        <v>16045.497415862286</v>
      </c>
      <c r="BF24" s="150">
        <v>0</v>
      </c>
      <c r="BG24" s="149">
        <v>0</v>
      </c>
      <c r="BH24" s="149">
        <v>16802.939430118338</v>
      </c>
      <c r="BI24" s="150">
        <v>0</v>
      </c>
      <c r="BJ24" s="149">
        <v>0</v>
      </c>
      <c r="BK24" s="149">
        <v>17643.64764793657</v>
      </c>
      <c r="BL24" s="150">
        <v>0</v>
      </c>
      <c r="BM24" s="149">
        <v>0</v>
      </c>
      <c r="BN24" s="149">
        <v>18159.370100306136</v>
      </c>
      <c r="BO24" s="150">
        <v>0</v>
      </c>
      <c r="BP24" s="149">
        <v>0</v>
      </c>
      <c r="BQ24" s="149">
        <v>18528.463464315988</v>
      </c>
      <c r="BR24" s="150">
        <v>0</v>
      </c>
      <c r="BS24" s="149">
        <v>0</v>
      </c>
      <c r="BT24" s="149">
        <v>18528.16651632516</v>
      </c>
      <c r="BU24" s="150">
        <v>0</v>
      </c>
      <c r="BV24" s="149">
        <v>0</v>
      </c>
      <c r="BW24" s="149">
        <v>18912.837148438073</v>
      </c>
      <c r="BX24" s="150">
        <v>0</v>
      </c>
      <c r="BY24" s="149">
        <v>0</v>
      </c>
      <c r="BZ24" s="149">
        <v>19465.027181256548</v>
      </c>
      <c r="CA24" s="150">
        <v>0</v>
      </c>
      <c r="CB24" s="149">
        <v>0</v>
      </c>
      <c r="CC24" s="149">
        <v>19939.431189290306</v>
      </c>
      <c r="CD24" s="150">
        <v>0</v>
      </c>
      <c r="CE24" s="149">
        <v>0</v>
      </c>
      <c r="CF24" s="149">
        <v>20416.674796965588</v>
      </c>
      <c r="CG24" s="150">
        <v>0</v>
      </c>
      <c r="CH24" s="149">
        <v>0</v>
      </c>
      <c r="CI24" s="149">
        <v>21323.154453366846</v>
      </c>
      <c r="CJ24" s="150">
        <v>0</v>
      </c>
      <c r="CK24" s="149">
        <v>0</v>
      </c>
      <c r="CL24" s="149">
        <v>22266.828170392415</v>
      </c>
      <c r="CM24" s="150">
        <v>0</v>
      </c>
      <c r="CN24" s="149">
        <v>0</v>
      </c>
      <c r="CO24" s="149">
        <v>23136.782001122068</v>
      </c>
      <c r="CP24" s="150">
        <v>0</v>
      </c>
      <c r="CQ24" s="149">
        <v>0</v>
      </c>
      <c r="CR24" s="149">
        <v>23816.48246782945</v>
      </c>
      <c r="CS24" s="150">
        <v>0</v>
      </c>
      <c r="CT24" s="149">
        <v>0</v>
      </c>
      <c r="CU24" s="149">
        <v>24485.740450363828</v>
      </c>
      <c r="CV24" s="150">
        <v>0</v>
      </c>
      <c r="CW24" s="149">
        <v>0</v>
      </c>
      <c r="CX24" s="149">
        <v>24918.302967679021</v>
      </c>
      <c r="CY24" s="150">
        <v>0</v>
      </c>
      <c r="CZ24" s="149">
        <v>0</v>
      </c>
      <c r="DA24" s="149">
        <v>25752.393584125719</v>
      </c>
      <c r="DB24" s="150">
        <v>0</v>
      </c>
      <c r="DC24" s="149">
        <v>0</v>
      </c>
      <c r="DD24" s="149">
        <v>26581.635658560463</v>
      </c>
      <c r="DE24" s="150">
        <v>0</v>
      </c>
      <c r="DF24" s="149">
        <v>0</v>
      </c>
      <c r="DG24" s="149">
        <v>27529.379000201348</v>
      </c>
      <c r="DH24" s="150">
        <v>0</v>
      </c>
      <c r="DI24" s="149">
        <v>0</v>
      </c>
      <c r="DJ24" s="149">
        <v>28439.64571059405</v>
      </c>
      <c r="DK24" s="150">
        <v>0</v>
      </c>
      <c r="DL24" s="149">
        <v>0</v>
      </c>
      <c r="DM24" s="149">
        <v>28942.939368386928</v>
      </c>
      <c r="DN24" s="150">
        <v>0</v>
      </c>
      <c r="DO24" s="149">
        <v>0</v>
      </c>
      <c r="DP24" s="149">
        <v>28503.004359237704</v>
      </c>
      <c r="DQ24" s="150">
        <v>0</v>
      </c>
      <c r="DR24" s="149">
        <v>0</v>
      </c>
      <c r="DS24" s="149">
        <v>29195.971360392021</v>
      </c>
      <c r="DT24" s="150">
        <v>0</v>
      </c>
      <c r="DU24" s="149">
        <v>0</v>
      </c>
      <c r="DV24" s="149">
        <v>29843.737586983814</v>
      </c>
      <c r="DW24" s="150">
        <v>0</v>
      </c>
      <c r="DX24" s="149">
        <v>0</v>
      </c>
      <c r="DY24" s="149">
        <v>30169.421455279145</v>
      </c>
      <c r="DZ24" s="150">
        <v>0</v>
      </c>
      <c r="EA24" s="149">
        <v>0</v>
      </c>
      <c r="EB24" s="149">
        <v>30431.133455372685</v>
      </c>
      <c r="EC24" s="150">
        <v>0</v>
      </c>
      <c r="ED24" s="149">
        <v>0</v>
      </c>
      <c r="EE24" s="151">
        <v>30642.326270636269</v>
      </c>
      <c r="EF24" s="161">
        <v>0</v>
      </c>
    </row>
    <row r="25" spans="1:136" ht="15" customHeight="1">
      <c r="A25" s="158">
        <v>11</v>
      </c>
      <c r="B25" s="156">
        <v>0</v>
      </c>
      <c r="C25" s="149">
        <v>2826.8334359830942</v>
      </c>
      <c r="D25" s="150">
        <v>0</v>
      </c>
      <c r="E25" s="149">
        <v>0</v>
      </c>
      <c r="F25" s="149">
        <v>3120.6993311832916</v>
      </c>
      <c r="G25" s="150">
        <v>0</v>
      </c>
      <c r="H25" s="149">
        <v>0</v>
      </c>
      <c r="I25" s="149">
        <v>3452.6778026011625</v>
      </c>
      <c r="J25" s="150">
        <v>0</v>
      </c>
      <c r="K25" s="149">
        <v>0</v>
      </c>
      <c r="L25" s="149">
        <v>3902.2163758348952</v>
      </c>
      <c r="M25" s="150">
        <v>0</v>
      </c>
      <c r="N25" s="149">
        <v>0</v>
      </c>
      <c r="O25" s="149">
        <v>4499.9974157118895</v>
      </c>
      <c r="P25" s="150">
        <v>0</v>
      </c>
      <c r="Q25" s="149">
        <v>0</v>
      </c>
      <c r="R25" s="149">
        <v>5155.5150495362459</v>
      </c>
      <c r="S25" s="150">
        <v>0</v>
      </c>
      <c r="T25" s="149">
        <v>0</v>
      </c>
      <c r="U25" s="149">
        <v>5937.9113452386728</v>
      </c>
      <c r="V25" s="150">
        <v>0</v>
      </c>
      <c r="W25" s="149">
        <v>0</v>
      </c>
      <c r="X25" s="149">
        <v>6600.1496580577841</v>
      </c>
      <c r="Y25" s="150">
        <v>0</v>
      </c>
      <c r="Z25" s="149">
        <v>0</v>
      </c>
      <c r="AA25" s="149">
        <v>7406.7130909095176</v>
      </c>
      <c r="AB25" s="150">
        <v>0</v>
      </c>
      <c r="AC25" s="149">
        <v>0</v>
      </c>
      <c r="AD25" s="149">
        <v>8354.7776496304887</v>
      </c>
      <c r="AE25" s="150">
        <v>0</v>
      </c>
      <c r="AF25" s="149">
        <v>0</v>
      </c>
      <c r="AG25" s="149">
        <v>9425.3070970236513</v>
      </c>
      <c r="AH25" s="150">
        <v>0</v>
      </c>
      <c r="AI25" s="149">
        <v>0</v>
      </c>
      <c r="AJ25" s="149">
        <v>10421.402190356046</v>
      </c>
      <c r="AK25" s="150">
        <v>0</v>
      </c>
      <c r="AL25" s="149">
        <v>0</v>
      </c>
      <c r="AM25" s="149">
        <v>11862.548745843185</v>
      </c>
      <c r="AN25" s="150">
        <v>0</v>
      </c>
      <c r="AO25" s="149">
        <v>0</v>
      </c>
      <c r="AP25" s="149">
        <v>12838.541553789672</v>
      </c>
      <c r="AQ25" s="150">
        <v>0</v>
      </c>
      <c r="AR25" s="149">
        <v>0</v>
      </c>
      <c r="AS25" s="149">
        <v>13587.614570798762</v>
      </c>
      <c r="AT25" s="150">
        <v>0</v>
      </c>
      <c r="AU25" s="149">
        <v>0</v>
      </c>
      <c r="AV25" s="149">
        <v>14309.112520482173</v>
      </c>
      <c r="AW25" s="150">
        <v>0</v>
      </c>
      <c r="AX25" s="149">
        <v>0</v>
      </c>
      <c r="AY25" s="149">
        <v>14985.627336502139</v>
      </c>
      <c r="AZ25" s="150">
        <v>0</v>
      </c>
      <c r="BA25" s="149">
        <v>0</v>
      </c>
      <c r="BB25" s="149">
        <v>15411.310845952583</v>
      </c>
      <c r="BC25" s="150">
        <v>0</v>
      </c>
      <c r="BD25" s="149">
        <v>0</v>
      </c>
      <c r="BE25" s="149">
        <v>16225.875243645602</v>
      </c>
      <c r="BF25" s="150">
        <v>0</v>
      </c>
      <c r="BG25" s="149">
        <v>0</v>
      </c>
      <c r="BH25" s="149">
        <v>16991.736243232648</v>
      </c>
      <c r="BI25" s="150">
        <v>0</v>
      </c>
      <c r="BJ25" s="149">
        <v>0</v>
      </c>
      <c r="BK25" s="149">
        <v>17842.201212688909</v>
      </c>
      <c r="BL25" s="150">
        <v>0</v>
      </c>
      <c r="BM25" s="149">
        <v>0</v>
      </c>
      <c r="BN25" s="149">
        <v>18363.410332510644</v>
      </c>
      <c r="BO25" s="150">
        <v>0</v>
      </c>
      <c r="BP25" s="149">
        <v>0</v>
      </c>
      <c r="BQ25" s="149">
        <v>18711.72047892202</v>
      </c>
      <c r="BR25" s="150">
        <v>0</v>
      </c>
      <c r="BS25" s="149">
        <v>0</v>
      </c>
      <c r="BT25" s="149">
        <v>18736.266095363633</v>
      </c>
      <c r="BU25" s="150">
        <v>0</v>
      </c>
      <c r="BV25" s="149">
        <v>0</v>
      </c>
      <c r="BW25" s="149">
        <v>19125.265892474501</v>
      </c>
      <c r="BX25" s="150">
        <v>0</v>
      </c>
      <c r="BY25" s="149">
        <v>0</v>
      </c>
      <c r="BZ25" s="149">
        <v>19684.026249237584</v>
      </c>
      <c r="CA25" s="150">
        <v>0</v>
      </c>
      <c r="CB25" s="149">
        <v>0</v>
      </c>
      <c r="CC25" s="149">
        <v>20146.437659027022</v>
      </c>
      <c r="CD25" s="150">
        <v>0</v>
      </c>
      <c r="CE25" s="149">
        <v>0</v>
      </c>
      <c r="CF25" s="149">
        <v>20646.009872429746</v>
      </c>
      <c r="CG25" s="150">
        <v>0</v>
      </c>
      <c r="CH25" s="149">
        <v>0</v>
      </c>
      <c r="CI25" s="149">
        <v>21562.960475019256</v>
      </c>
      <c r="CJ25" s="150">
        <v>0</v>
      </c>
      <c r="CK25" s="149">
        <v>0</v>
      </c>
      <c r="CL25" s="149">
        <v>22517.033532030517</v>
      </c>
      <c r="CM25" s="150">
        <v>0</v>
      </c>
      <c r="CN25" s="149">
        <v>0</v>
      </c>
      <c r="CO25" s="149">
        <v>23396.752975036245</v>
      </c>
      <c r="CP25" s="150">
        <v>0</v>
      </c>
      <c r="CQ25" s="149">
        <v>0</v>
      </c>
      <c r="CR25" s="149">
        <v>24084.08241789426</v>
      </c>
      <c r="CS25" s="150">
        <v>0</v>
      </c>
      <c r="CT25" s="149">
        <v>0</v>
      </c>
      <c r="CU25" s="149">
        <v>24760.880547390538</v>
      </c>
      <c r="CV25" s="150">
        <v>0</v>
      </c>
      <c r="CW25" s="149">
        <v>0</v>
      </c>
      <c r="CX25" s="149">
        <v>25198.343028203297</v>
      </c>
      <c r="CY25" s="150">
        <v>0</v>
      </c>
      <c r="CZ25" s="149">
        <v>0</v>
      </c>
      <c r="DA25" s="149">
        <v>26041.766745990644</v>
      </c>
      <c r="DB25" s="150">
        <v>0</v>
      </c>
      <c r="DC25" s="149">
        <v>0</v>
      </c>
      <c r="DD25" s="149">
        <v>26880.293915040183</v>
      </c>
      <c r="DE25" s="150">
        <v>0</v>
      </c>
      <c r="DF25" s="149">
        <v>0</v>
      </c>
      <c r="DG25" s="149">
        <v>27838.675636948119</v>
      </c>
      <c r="DH25" s="150">
        <v>0</v>
      </c>
      <c r="DI25" s="149">
        <v>0</v>
      </c>
      <c r="DJ25" s="149">
        <v>28754.879943107626</v>
      </c>
      <c r="DK25" s="150">
        <v>0</v>
      </c>
      <c r="DL25" s="149">
        <v>0</v>
      </c>
      <c r="DM25" s="149">
        <v>29268.071188565726</v>
      </c>
      <c r="DN25" s="150">
        <v>0</v>
      </c>
      <c r="DO25" s="149">
        <v>0</v>
      </c>
      <c r="DP25" s="149">
        <v>28821.508047374638</v>
      </c>
      <c r="DQ25" s="150">
        <v>0</v>
      </c>
      <c r="DR25" s="149">
        <v>0</v>
      </c>
      <c r="DS25" s="149">
        <v>29523.97085066139</v>
      </c>
      <c r="DT25" s="150">
        <v>0</v>
      </c>
      <c r="DU25" s="149">
        <v>0</v>
      </c>
      <c r="DV25" s="149">
        <v>30179.139905709388</v>
      </c>
      <c r="DW25" s="150">
        <v>0</v>
      </c>
      <c r="DX25" s="149">
        <v>0</v>
      </c>
      <c r="DY25" s="149">
        <v>30508.437566659617</v>
      </c>
      <c r="DZ25" s="150">
        <v>0</v>
      </c>
      <c r="EA25" s="149">
        <v>0</v>
      </c>
      <c r="EB25" s="149">
        <v>30773.056333131142</v>
      </c>
      <c r="EC25" s="150">
        <v>0</v>
      </c>
      <c r="ED25" s="149">
        <v>0</v>
      </c>
      <c r="EE25" s="151">
        <v>30986.622699705033</v>
      </c>
      <c r="EF25" s="161">
        <v>0</v>
      </c>
    </row>
    <row r="26" spans="1:136" ht="15" customHeight="1">
      <c r="A26" s="158">
        <v>12</v>
      </c>
      <c r="B26" s="156">
        <v>0</v>
      </c>
      <c r="C26" s="149">
        <v>2853.4290410519307</v>
      </c>
      <c r="D26" s="150">
        <v>0</v>
      </c>
      <c r="E26" s="149">
        <v>0</v>
      </c>
      <c r="F26" s="149">
        <v>3156.1616767355904</v>
      </c>
      <c r="G26" s="150">
        <v>0</v>
      </c>
      <c r="H26" s="149">
        <v>0</v>
      </c>
      <c r="I26" s="149">
        <v>3491.9127405805757</v>
      </c>
      <c r="J26" s="150">
        <v>0</v>
      </c>
      <c r="K26" s="149">
        <v>0</v>
      </c>
      <c r="L26" s="149">
        <v>3946.5599231400402</v>
      </c>
      <c r="M26" s="150">
        <v>0</v>
      </c>
      <c r="N26" s="149">
        <v>0</v>
      </c>
      <c r="O26" s="149">
        <v>4551.1338633210835</v>
      </c>
      <c r="P26" s="150">
        <v>0</v>
      </c>
      <c r="Q26" s="149">
        <v>0</v>
      </c>
      <c r="R26" s="149">
        <v>5214.1017620999282</v>
      </c>
      <c r="S26" s="150">
        <v>0</v>
      </c>
      <c r="T26" s="149">
        <v>0</v>
      </c>
      <c r="U26" s="149">
        <v>6005.3875370932801</v>
      </c>
      <c r="V26" s="150">
        <v>0</v>
      </c>
      <c r="W26" s="149">
        <v>0</v>
      </c>
      <c r="X26" s="149">
        <v>6675.1514710038173</v>
      </c>
      <c r="Y26" s="150">
        <v>0</v>
      </c>
      <c r="Z26" s="149">
        <v>0</v>
      </c>
      <c r="AA26" s="149">
        <v>7490.8804148770696</v>
      </c>
      <c r="AB26" s="150">
        <v>0</v>
      </c>
      <c r="AC26" s="149">
        <v>0</v>
      </c>
      <c r="AD26" s="149">
        <v>8449.7346287232303</v>
      </c>
      <c r="AE26" s="150">
        <v>0</v>
      </c>
      <c r="AF26" s="149">
        <v>0</v>
      </c>
      <c r="AG26" s="149">
        <v>9532.4132459191769</v>
      </c>
      <c r="AH26" s="150">
        <v>0</v>
      </c>
      <c r="AI26" s="149">
        <v>0</v>
      </c>
      <c r="AJ26" s="149">
        <v>10539.827228899077</v>
      </c>
      <c r="AK26" s="150">
        <v>0</v>
      </c>
      <c r="AL26" s="149">
        <v>0</v>
      </c>
      <c r="AM26" s="149">
        <v>11997.351266964866</v>
      </c>
      <c r="AN26" s="150">
        <v>0</v>
      </c>
      <c r="AO26" s="149">
        <v>0</v>
      </c>
      <c r="AP26" s="149">
        <v>12984.43433537577</v>
      </c>
      <c r="AQ26" s="150">
        <v>0</v>
      </c>
      <c r="AR26" s="149">
        <v>0</v>
      </c>
      <c r="AS26" s="149">
        <v>13742.012659093996</v>
      </c>
      <c r="AT26" s="150">
        <v>0</v>
      </c>
      <c r="AU26" s="149">
        <v>0</v>
      </c>
      <c r="AV26" s="149">
        <v>14471.71623410396</v>
      </c>
      <c r="AW26" s="150">
        <v>0</v>
      </c>
      <c r="AX26" s="149">
        <v>0</v>
      </c>
      <c r="AY26" s="149">
        <v>15155.918537530466</v>
      </c>
      <c r="AZ26" s="150">
        <v>0</v>
      </c>
      <c r="BA26" s="149">
        <v>0</v>
      </c>
      <c r="BB26" s="149">
        <v>15586.440331117656</v>
      </c>
      <c r="BC26" s="150">
        <v>0</v>
      </c>
      <c r="BD26" s="149">
        <v>0</v>
      </c>
      <c r="BE26" s="149">
        <v>16410.264443390835</v>
      </c>
      <c r="BF26" s="150">
        <v>0</v>
      </c>
      <c r="BG26" s="149">
        <v>0</v>
      </c>
      <c r="BH26" s="149">
        <v>17184.823887052316</v>
      </c>
      <c r="BI26" s="150">
        <v>0</v>
      </c>
      <c r="BJ26" s="149">
        <v>0</v>
      </c>
      <c r="BK26" s="149">
        <v>18044.894826250547</v>
      </c>
      <c r="BL26" s="150">
        <v>0</v>
      </c>
      <c r="BM26" s="149">
        <v>0</v>
      </c>
      <c r="BN26" s="149">
        <v>18571.961496905136</v>
      </c>
      <c r="BO26" s="150">
        <v>0</v>
      </c>
      <c r="BP26" s="149">
        <v>0</v>
      </c>
      <c r="BQ26" s="149">
        <v>18949.579614979884</v>
      </c>
      <c r="BR26" s="150">
        <v>0</v>
      </c>
      <c r="BS26" s="149">
        <v>0</v>
      </c>
      <c r="BT26" s="149">
        <v>18949.262462763782</v>
      </c>
      <c r="BU26" s="150">
        <v>0</v>
      </c>
      <c r="BV26" s="149">
        <v>0</v>
      </c>
      <c r="BW26" s="149">
        <v>19320.350143002663</v>
      </c>
      <c r="BX26" s="150">
        <v>0</v>
      </c>
      <c r="BY26" s="149">
        <v>0</v>
      </c>
      <c r="BZ26" s="149">
        <v>19907.73189706714</v>
      </c>
      <c r="CA26" s="150">
        <v>0</v>
      </c>
      <c r="CB26" s="149">
        <v>0</v>
      </c>
      <c r="CC26" s="149">
        <v>20392.540931120951</v>
      </c>
      <c r="CD26" s="150">
        <v>0</v>
      </c>
      <c r="CE26" s="149">
        <v>0</v>
      </c>
      <c r="CF26" s="149">
        <v>20880.701630539035</v>
      </c>
      <c r="CG26" s="150">
        <v>0</v>
      </c>
      <c r="CH26" s="149">
        <v>0</v>
      </c>
      <c r="CI26" s="149">
        <v>21808.076524630236</v>
      </c>
      <c r="CJ26" s="150">
        <v>0</v>
      </c>
      <c r="CK26" s="149">
        <v>0</v>
      </c>
      <c r="CL26" s="149">
        <v>22772.952758692725</v>
      </c>
      <c r="CM26" s="150">
        <v>0</v>
      </c>
      <c r="CN26" s="149">
        <v>0</v>
      </c>
      <c r="CO26" s="149">
        <v>23662.593109057088</v>
      </c>
      <c r="CP26" s="150">
        <v>0</v>
      </c>
      <c r="CQ26" s="149">
        <v>0</v>
      </c>
      <c r="CR26" s="149">
        <v>24357.785454069723</v>
      </c>
      <c r="CS26" s="150">
        <v>0</v>
      </c>
      <c r="CT26" s="149">
        <v>103</v>
      </c>
      <c r="CU26" s="149">
        <v>25042.190020673621</v>
      </c>
      <c r="CV26" s="150">
        <v>243.12805845314196</v>
      </c>
      <c r="CW26" s="149">
        <v>0</v>
      </c>
      <c r="CX26" s="149">
        <v>25484.659125090209</v>
      </c>
      <c r="CY26" s="150">
        <v>0</v>
      </c>
      <c r="CZ26" s="149">
        <v>0</v>
      </c>
      <c r="DA26" s="149">
        <v>26337.649798971976</v>
      </c>
      <c r="DB26" s="150">
        <v>0</v>
      </c>
      <c r="DC26" s="149">
        <v>97</v>
      </c>
      <c r="DD26" s="149">
        <v>27185.706670190546</v>
      </c>
      <c r="DE26" s="150">
        <v>280.26501721845926</v>
      </c>
      <c r="DF26" s="149">
        <v>0</v>
      </c>
      <c r="DG26" s="149">
        <v>28154.993361516026</v>
      </c>
      <c r="DH26" s="150">
        <v>0</v>
      </c>
      <c r="DI26" s="149">
        <v>86</v>
      </c>
      <c r="DJ26" s="149">
        <v>29085.964394689097</v>
      </c>
      <c r="DK26" s="150">
        <v>338.20888831033835</v>
      </c>
      <c r="DL26" s="149">
        <v>193</v>
      </c>
      <c r="DM26" s="149">
        <v>29600.52674880196</v>
      </c>
      <c r="DN26" s="150">
        <v>153.37060491607232</v>
      </c>
      <c r="DO26" s="149">
        <v>20</v>
      </c>
      <c r="DP26" s="149">
        <v>29150.830036371528</v>
      </c>
      <c r="DQ26" s="150">
        <v>1457.5415018185763</v>
      </c>
      <c r="DR26" s="149">
        <v>197</v>
      </c>
      <c r="DS26" s="149">
        <v>29859.203963444084</v>
      </c>
      <c r="DT26" s="150">
        <v>151.56956326621363</v>
      </c>
      <c r="DU26" s="149">
        <v>363</v>
      </c>
      <c r="DV26" s="149">
        <v>30521.23083129483</v>
      </c>
      <c r="DW26" s="150">
        <v>84.080525706046359</v>
      </c>
      <c r="DX26" s="149">
        <v>370</v>
      </c>
      <c r="DY26" s="149">
        <v>30854.308565888765</v>
      </c>
      <c r="DZ26" s="150">
        <v>83.390023151050713</v>
      </c>
      <c r="EA26" s="149">
        <v>397</v>
      </c>
      <c r="EB26" s="149">
        <v>31121.853343842966</v>
      </c>
      <c r="EC26" s="150">
        <v>78.392577692299668</v>
      </c>
      <c r="ED26" s="149">
        <v>398</v>
      </c>
      <c r="EE26" s="151">
        <v>31337.836938055745</v>
      </c>
      <c r="EF26" s="161">
        <v>78.73828376395916</v>
      </c>
    </row>
    <row r="27" spans="1:136" ht="15" customHeight="1">
      <c r="A27" s="158">
        <v>13</v>
      </c>
      <c r="B27" s="156">
        <v>0</v>
      </c>
      <c r="C27" s="149">
        <v>2891.8223238855339</v>
      </c>
      <c r="D27" s="150">
        <v>0</v>
      </c>
      <c r="E27" s="149">
        <v>0</v>
      </c>
      <c r="F27" s="149">
        <v>3192.4394509247677</v>
      </c>
      <c r="G27" s="150">
        <v>0</v>
      </c>
      <c r="H27" s="149">
        <v>0</v>
      </c>
      <c r="I27" s="149">
        <v>3532.0496302957004</v>
      </c>
      <c r="J27" s="150">
        <v>0</v>
      </c>
      <c r="K27" s="149">
        <v>0</v>
      </c>
      <c r="L27" s="149">
        <v>3991.9226151922985</v>
      </c>
      <c r="M27" s="150">
        <v>0</v>
      </c>
      <c r="N27" s="149">
        <v>0</v>
      </c>
      <c r="O27" s="149">
        <v>4603.4455774060434</v>
      </c>
      <c r="P27" s="150">
        <v>0</v>
      </c>
      <c r="Q27" s="149">
        <v>0</v>
      </c>
      <c r="R27" s="149">
        <v>5274.0307733592208</v>
      </c>
      <c r="S27" s="150">
        <v>0</v>
      </c>
      <c r="T27" s="149">
        <v>0</v>
      </c>
      <c r="U27" s="149">
        <v>6074.4149040646334</v>
      </c>
      <c r="V27" s="150">
        <v>0</v>
      </c>
      <c r="W27" s="149">
        <v>0</v>
      </c>
      <c r="X27" s="149">
        <v>6751.877057187382</v>
      </c>
      <c r="Y27" s="150">
        <v>0</v>
      </c>
      <c r="Z27" s="149">
        <v>0</v>
      </c>
      <c r="AA27" s="149">
        <v>7576.9826228724796</v>
      </c>
      <c r="AB27" s="150">
        <v>0</v>
      </c>
      <c r="AC27" s="149">
        <v>0</v>
      </c>
      <c r="AD27" s="149">
        <v>8546.8403620612862</v>
      </c>
      <c r="AE27" s="150">
        <v>0</v>
      </c>
      <c r="AF27" s="149">
        <v>0</v>
      </c>
      <c r="AG27" s="149">
        <v>9641.9816141197152</v>
      </c>
      <c r="AH27" s="150">
        <v>0</v>
      </c>
      <c r="AI27" s="149">
        <v>0</v>
      </c>
      <c r="AJ27" s="149">
        <v>10660.974682438722</v>
      </c>
      <c r="AK27" s="150">
        <v>0</v>
      </c>
      <c r="AL27" s="149">
        <v>0</v>
      </c>
      <c r="AM27" s="149">
        <v>12135.251314949743</v>
      </c>
      <c r="AN27" s="150">
        <v>0</v>
      </c>
      <c r="AO27" s="149">
        <v>0</v>
      </c>
      <c r="AP27" s="149">
        <v>13133.680980146919</v>
      </c>
      <c r="AQ27" s="150">
        <v>0</v>
      </c>
      <c r="AR27" s="149">
        <v>0</v>
      </c>
      <c r="AS27" s="149">
        <v>13899.975720201202</v>
      </c>
      <c r="AT27" s="150">
        <v>0</v>
      </c>
      <c r="AU27" s="149">
        <v>0</v>
      </c>
      <c r="AV27" s="149">
        <v>14638.057967903667</v>
      </c>
      <c r="AW27" s="150">
        <v>0</v>
      </c>
      <c r="AX27" s="149">
        <v>0</v>
      </c>
      <c r="AY27" s="149">
        <v>15330.124478377382</v>
      </c>
      <c r="AZ27" s="150">
        <v>0</v>
      </c>
      <c r="BA27" s="149">
        <v>0</v>
      </c>
      <c r="BB27" s="149">
        <v>15765.594068373519</v>
      </c>
      <c r="BC27" s="150">
        <v>0</v>
      </c>
      <c r="BD27" s="149">
        <v>0</v>
      </c>
      <c r="BE27" s="149">
        <v>16598.894384234714</v>
      </c>
      <c r="BF27" s="150">
        <v>0</v>
      </c>
      <c r="BG27" s="149">
        <v>0</v>
      </c>
      <c r="BH27" s="149">
        <v>17382.350321049089</v>
      </c>
      <c r="BI27" s="150">
        <v>0</v>
      </c>
      <c r="BJ27" s="149">
        <v>0</v>
      </c>
      <c r="BK27" s="149">
        <v>18252.336490784528</v>
      </c>
      <c r="BL27" s="150">
        <v>0</v>
      </c>
      <c r="BM27" s="149">
        <v>0</v>
      </c>
      <c r="BN27" s="149">
        <v>18784.922076801111</v>
      </c>
      <c r="BO27" s="150">
        <v>0</v>
      </c>
      <c r="BP27" s="149">
        <v>0</v>
      </c>
      <c r="BQ27" s="149">
        <v>19166.873119141677</v>
      </c>
      <c r="BR27" s="150">
        <v>0</v>
      </c>
      <c r="BS27" s="149">
        <v>0</v>
      </c>
      <c r="BT27" s="149">
        <v>19167.008076863764</v>
      </c>
      <c r="BU27" s="150">
        <v>0</v>
      </c>
      <c r="BV27" s="149">
        <v>0</v>
      </c>
      <c r="BW27" s="149">
        <v>19565.038026006816</v>
      </c>
      <c r="BX27" s="150">
        <v>0</v>
      </c>
      <c r="BY27" s="149">
        <v>0</v>
      </c>
      <c r="BZ27" s="149">
        <v>20136.362779602307</v>
      </c>
      <c r="CA27" s="150">
        <v>0</v>
      </c>
      <c r="CB27" s="149">
        <v>0</v>
      </c>
      <c r="CC27" s="149">
        <v>20626.991846747325</v>
      </c>
      <c r="CD27" s="150">
        <v>0</v>
      </c>
      <c r="CE27" s="149">
        <v>0</v>
      </c>
      <c r="CF27" s="149">
        <v>21119.979355598123</v>
      </c>
      <c r="CG27" s="150">
        <v>0</v>
      </c>
      <c r="CH27" s="149">
        <v>0</v>
      </c>
      <c r="CI27" s="149">
        <v>22057.889448326947</v>
      </c>
      <c r="CJ27" s="150">
        <v>0</v>
      </c>
      <c r="CK27" s="149">
        <v>0</v>
      </c>
      <c r="CL27" s="149">
        <v>23034.705551155239</v>
      </c>
      <c r="CM27" s="150">
        <v>0</v>
      </c>
      <c r="CN27" s="149">
        <v>0</v>
      </c>
      <c r="CO27" s="149">
        <v>23934.607845260434</v>
      </c>
      <c r="CP27" s="150">
        <v>0</v>
      </c>
      <c r="CQ27" s="149">
        <v>708</v>
      </c>
      <c r="CR27" s="149">
        <v>24634.17950671168</v>
      </c>
      <c r="CS27" s="150">
        <v>34.794038851287681</v>
      </c>
      <c r="CT27" s="149">
        <v>975</v>
      </c>
      <c r="CU27" s="149">
        <v>25323.42042793435</v>
      </c>
      <c r="CV27" s="150">
        <v>25.972738900445488</v>
      </c>
      <c r="CW27" s="149">
        <v>578</v>
      </c>
      <c r="CX27" s="149">
        <v>25775.490068674204</v>
      </c>
      <c r="CY27" s="150">
        <v>44.594273475214884</v>
      </c>
      <c r="CZ27" s="149">
        <v>848</v>
      </c>
      <c r="DA27" s="149">
        <v>26635.87906743729</v>
      </c>
      <c r="DB27" s="150">
        <v>31.410234749336428</v>
      </c>
      <c r="DC27" s="149">
        <v>961</v>
      </c>
      <c r="DD27" s="149">
        <v>27492.00463382202</v>
      </c>
      <c r="DE27" s="150">
        <v>28.607705134049969</v>
      </c>
      <c r="DF27" s="149">
        <v>836</v>
      </c>
      <c r="DG27" s="149">
        <v>28474.205647727307</v>
      </c>
      <c r="DH27" s="150">
        <v>34.060054602544625</v>
      </c>
      <c r="DI27" s="149">
        <v>1042</v>
      </c>
      <c r="DJ27" s="149">
        <v>29413.818127132621</v>
      </c>
      <c r="DK27" s="150">
        <v>28.228232367689657</v>
      </c>
      <c r="DL27" s="149">
        <v>1182</v>
      </c>
      <c r="DM27" s="149">
        <v>29932.71066932843</v>
      </c>
      <c r="DN27" s="150">
        <v>25.323782292156032</v>
      </c>
      <c r="DO27" s="149">
        <v>926</v>
      </c>
      <c r="DP27" s="149">
        <v>29480.569111340184</v>
      </c>
      <c r="DQ27" s="150">
        <v>31.836467722829571</v>
      </c>
      <c r="DR27" s="149">
        <v>1177</v>
      </c>
      <c r="DS27" s="149">
        <v>30194.609545283729</v>
      </c>
      <c r="DT27" s="150">
        <v>25.653873870249559</v>
      </c>
      <c r="DU27" s="149">
        <v>1401</v>
      </c>
      <c r="DV27" s="149">
        <v>30862.009018463985</v>
      </c>
      <c r="DW27" s="150">
        <v>22.028557472137035</v>
      </c>
      <c r="DX27" s="149">
        <v>1415</v>
      </c>
      <c r="DY27" s="149">
        <v>31198.84918723704</v>
      </c>
      <c r="DZ27" s="150">
        <v>22.048656669425469</v>
      </c>
      <c r="EA27" s="149">
        <v>1406</v>
      </c>
      <c r="EB27" s="149">
        <v>31469.230199368121</v>
      </c>
      <c r="EC27" s="150">
        <v>22.382098292580455</v>
      </c>
      <c r="ED27" s="149">
        <v>1413</v>
      </c>
      <c r="EE27" s="151">
        <v>31687.649646186455</v>
      </c>
      <c r="EF27" s="161">
        <v>22.425795927945121</v>
      </c>
    </row>
    <row r="28" spans="1:136" ht="15" customHeight="1">
      <c r="A28" s="158">
        <v>14</v>
      </c>
      <c r="B28" s="156">
        <v>0</v>
      </c>
      <c r="C28" s="149">
        <v>2925.4462105841035</v>
      </c>
      <c r="D28" s="150">
        <v>0</v>
      </c>
      <c r="E28" s="149">
        <v>0</v>
      </c>
      <c r="F28" s="149">
        <v>3229.5608955460698</v>
      </c>
      <c r="G28" s="150">
        <v>0</v>
      </c>
      <c r="H28" s="149">
        <v>0</v>
      </c>
      <c r="I28" s="149">
        <v>3573.1199351487753</v>
      </c>
      <c r="J28" s="150">
        <v>0</v>
      </c>
      <c r="K28" s="149">
        <v>0</v>
      </c>
      <c r="L28" s="149">
        <v>4038.3402520260361</v>
      </c>
      <c r="M28" s="150">
        <v>0</v>
      </c>
      <c r="N28" s="149">
        <v>0</v>
      </c>
      <c r="O28" s="149">
        <v>4656.9741323811395</v>
      </c>
      <c r="P28" s="150">
        <v>0</v>
      </c>
      <c r="Q28" s="149">
        <v>0</v>
      </c>
      <c r="R28" s="149">
        <v>5335.3530746326005</v>
      </c>
      <c r="S28" s="150">
        <v>0</v>
      </c>
      <c r="T28" s="149">
        <v>0</v>
      </c>
      <c r="U28" s="149">
        <v>6145.0479370176481</v>
      </c>
      <c r="V28" s="150">
        <v>0</v>
      </c>
      <c r="W28" s="149">
        <v>0</v>
      </c>
      <c r="X28" s="149">
        <v>6830.38737098825</v>
      </c>
      <c r="Y28" s="150">
        <v>0</v>
      </c>
      <c r="Z28" s="149">
        <v>0</v>
      </c>
      <c r="AA28" s="149">
        <v>7665.0872109566808</v>
      </c>
      <c r="AB28" s="150">
        <v>0</v>
      </c>
      <c r="AC28" s="149">
        <v>0</v>
      </c>
      <c r="AD28" s="149">
        <v>8644.7958133174852</v>
      </c>
      <c r="AE28" s="150">
        <v>0</v>
      </c>
      <c r="AF28" s="149">
        <v>0</v>
      </c>
      <c r="AG28" s="149">
        <v>9754.0969316859373</v>
      </c>
      <c r="AH28" s="150">
        <v>0</v>
      </c>
      <c r="AI28" s="149">
        <v>0</v>
      </c>
      <c r="AJ28" s="149">
        <v>10784.939518951178</v>
      </c>
      <c r="AK28" s="150">
        <v>0</v>
      </c>
      <c r="AL28" s="149">
        <v>0</v>
      </c>
      <c r="AM28" s="149">
        <v>12276.358328060258</v>
      </c>
      <c r="AN28" s="150">
        <v>0</v>
      </c>
      <c r="AO28" s="149">
        <v>0</v>
      </c>
      <c r="AP28" s="149">
        <v>13286.396946361754</v>
      </c>
      <c r="AQ28" s="150">
        <v>0</v>
      </c>
      <c r="AR28" s="149">
        <v>0</v>
      </c>
      <c r="AS28" s="149">
        <v>14061.612550090593</v>
      </c>
      <c r="AT28" s="150">
        <v>0</v>
      </c>
      <c r="AU28" s="149">
        <v>0</v>
      </c>
      <c r="AV28" s="149">
        <v>14808.268118067157</v>
      </c>
      <c r="AW28" s="150">
        <v>0</v>
      </c>
      <c r="AX28" s="149">
        <v>0</v>
      </c>
      <c r="AY28" s="149">
        <v>15508.381719718886</v>
      </c>
      <c r="AZ28" s="150">
        <v>0</v>
      </c>
      <c r="BA28" s="149">
        <v>0</v>
      </c>
      <c r="BB28" s="149">
        <v>15948.914153983742</v>
      </c>
      <c r="BC28" s="150">
        <v>0</v>
      </c>
      <c r="BD28" s="149">
        <v>0</v>
      </c>
      <c r="BE28" s="149">
        <v>16791.894542937433</v>
      </c>
      <c r="BF28" s="150">
        <v>0</v>
      </c>
      <c r="BG28" s="149">
        <v>0</v>
      </c>
      <c r="BH28" s="149">
        <v>17584.470386520825</v>
      </c>
      <c r="BI28" s="150">
        <v>0</v>
      </c>
      <c r="BJ28" s="149">
        <v>0</v>
      </c>
      <c r="BK28" s="149">
        <v>18464.057717539941</v>
      </c>
      <c r="BL28" s="150">
        <v>0</v>
      </c>
      <c r="BM28" s="149">
        <v>0</v>
      </c>
      <c r="BN28" s="149">
        <v>19004.022462192657</v>
      </c>
      <c r="BO28" s="150">
        <v>0</v>
      </c>
      <c r="BP28" s="149">
        <v>0</v>
      </c>
      <c r="BQ28" s="149">
        <v>19389.820577210539</v>
      </c>
      <c r="BR28" s="150">
        <v>0</v>
      </c>
      <c r="BS28" s="149">
        <v>0</v>
      </c>
      <c r="BT28" s="149">
        <v>19366.026951901084</v>
      </c>
      <c r="BU28" s="150">
        <v>0</v>
      </c>
      <c r="BV28" s="149">
        <v>0</v>
      </c>
      <c r="BW28" s="149">
        <v>19786.882610878507</v>
      </c>
      <c r="BX28" s="150">
        <v>0</v>
      </c>
      <c r="BY28" s="149">
        <v>0</v>
      </c>
      <c r="BZ28" s="149">
        <v>20370.644916758585</v>
      </c>
      <c r="CA28" s="150">
        <v>0</v>
      </c>
      <c r="CB28" s="149">
        <v>0</v>
      </c>
      <c r="CC28" s="149">
        <v>20858.802332265106</v>
      </c>
      <c r="CD28" s="150">
        <v>0</v>
      </c>
      <c r="CE28" s="149">
        <v>0</v>
      </c>
      <c r="CF28" s="149">
        <v>21365.879159358785</v>
      </c>
      <c r="CG28" s="150">
        <v>0</v>
      </c>
      <c r="CH28" s="149">
        <v>693</v>
      </c>
      <c r="CI28" s="149">
        <v>22310.918064639176</v>
      </c>
      <c r="CJ28" s="150">
        <v>32.194686961961295</v>
      </c>
      <c r="CK28" s="149">
        <v>690</v>
      </c>
      <c r="CL28" s="149">
        <v>23298.561901357571</v>
      </c>
      <c r="CM28" s="150">
        <v>33.766031741097926</v>
      </c>
      <c r="CN28" s="149">
        <v>775</v>
      </c>
      <c r="CO28" s="149">
        <v>24208.402881623751</v>
      </c>
      <c r="CP28" s="150">
        <v>31.236648879514519</v>
      </c>
      <c r="CQ28" s="149">
        <v>1405</v>
      </c>
      <c r="CR28" s="149">
        <v>24908.173415542649</v>
      </c>
      <c r="CS28" s="150">
        <v>17.72823730643605</v>
      </c>
      <c r="CT28" s="149">
        <v>1658</v>
      </c>
      <c r="CU28" s="149">
        <v>25602.642396211933</v>
      </c>
      <c r="CV28" s="150">
        <v>15.441883230525894</v>
      </c>
      <c r="CW28" s="149">
        <v>1365</v>
      </c>
      <c r="CX28" s="149">
        <v>26063.952200154537</v>
      </c>
      <c r="CY28" s="150">
        <v>19.094470476303691</v>
      </c>
      <c r="CZ28" s="149">
        <v>1617</v>
      </c>
      <c r="DA28" s="149">
        <v>26931.055405379517</v>
      </c>
      <c r="DB28" s="150">
        <v>16.654950776363336</v>
      </c>
      <c r="DC28" s="149">
        <v>1773</v>
      </c>
      <c r="DD28" s="149">
        <v>27795.599800206841</v>
      </c>
      <c r="DE28" s="150">
        <v>15.677157247719595</v>
      </c>
      <c r="DF28" s="149">
        <v>1707</v>
      </c>
      <c r="DG28" s="149">
        <v>28790.371805023595</v>
      </c>
      <c r="DH28" s="150">
        <v>16.866064326317279</v>
      </c>
      <c r="DI28" s="149">
        <v>1988</v>
      </c>
      <c r="DJ28" s="149">
        <v>29738.043672927983</v>
      </c>
      <c r="DK28" s="150">
        <v>14.958774483364177</v>
      </c>
      <c r="DL28" s="149">
        <v>2137</v>
      </c>
      <c r="DM28" s="149">
        <v>30261.498595355097</v>
      </c>
      <c r="DN28" s="150">
        <v>14.16073869693734</v>
      </c>
      <c r="DO28" s="149">
        <v>1848</v>
      </c>
      <c r="DP28" s="149">
        <v>29807.206540557345</v>
      </c>
      <c r="DQ28" s="150">
        <v>16.129440768699862</v>
      </c>
      <c r="DR28" s="149">
        <v>2139</v>
      </c>
      <c r="DS28" s="149">
        <v>30526.363981734848</v>
      </c>
      <c r="DT28" s="150">
        <v>14.27132490964696</v>
      </c>
      <c r="DU28" s="149">
        <v>2433</v>
      </c>
      <c r="DV28" s="149">
        <v>31198.483807728397</v>
      </c>
      <c r="DW28" s="150">
        <v>12.823051297874393</v>
      </c>
      <c r="DX28" s="149">
        <v>2433</v>
      </c>
      <c r="DY28" s="149">
        <v>31539.293341492794</v>
      </c>
      <c r="DZ28" s="150">
        <v>12.963129199133906</v>
      </c>
      <c r="EA28" s="149">
        <v>2432</v>
      </c>
      <c r="EB28" s="149">
        <v>31812.85053658588</v>
      </c>
      <c r="EC28" s="150">
        <v>13.080941832477746</v>
      </c>
      <c r="ED28" s="149">
        <v>2444</v>
      </c>
      <c r="EE28" s="151">
        <v>32033.692631485046</v>
      </c>
      <c r="EF28" s="161">
        <v>13.107075544797482</v>
      </c>
    </row>
    <row r="29" spans="1:136" ht="15" customHeight="1">
      <c r="A29" s="158">
        <v>15</v>
      </c>
      <c r="B29" s="156">
        <v>0</v>
      </c>
      <c r="C29" s="149">
        <v>2959.2041706316327</v>
      </c>
      <c r="D29" s="150">
        <v>0</v>
      </c>
      <c r="E29" s="149">
        <v>0</v>
      </c>
      <c r="F29" s="149">
        <v>3267.555787248154</v>
      </c>
      <c r="G29" s="150">
        <v>0</v>
      </c>
      <c r="H29" s="149">
        <v>0</v>
      </c>
      <c r="I29" s="149">
        <v>3615.1565991712846</v>
      </c>
      <c r="J29" s="150">
        <v>0</v>
      </c>
      <c r="K29" s="149">
        <v>0</v>
      </c>
      <c r="L29" s="149">
        <v>4085.8500669312989</v>
      </c>
      <c r="M29" s="150">
        <v>0</v>
      </c>
      <c r="N29" s="149">
        <v>0</v>
      </c>
      <c r="O29" s="149">
        <v>4711.762185577235</v>
      </c>
      <c r="P29" s="150">
        <v>0</v>
      </c>
      <c r="Q29" s="149">
        <v>0</v>
      </c>
      <c r="R29" s="149">
        <v>5398.1297503185897</v>
      </c>
      <c r="S29" s="150">
        <v>0</v>
      </c>
      <c r="T29" s="149">
        <v>0</v>
      </c>
      <c r="U29" s="149">
        <v>6217.3425417020526</v>
      </c>
      <c r="V29" s="150">
        <v>0</v>
      </c>
      <c r="W29" s="149">
        <v>0</v>
      </c>
      <c r="X29" s="149">
        <v>6910.7449890390217</v>
      </c>
      <c r="Y29" s="150">
        <v>0</v>
      </c>
      <c r="Z29" s="149">
        <v>0</v>
      </c>
      <c r="AA29" s="149">
        <v>7755.2643754222154</v>
      </c>
      <c r="AB29" s="150">
        <v>0</v>
      </c>
      <c r="AC29" s="149">
        <v>0</v>
      </c>
      <c r="AD29" s="149">
        <v>8747.8640976559091</v>
      </c>
      <c r="AE29" s="150">
        <v>0</v>
      </c>
      <c r="AF29" s="149">
        <v>0</v>
      </c>
      <c r="AG29" s="149">
        <v>9868.8514280447052</v>
      </c>
      <c r="AH29" s="150">
        <v>0</v>
      </c>
      <c r="AI29" s="149">
        <v>0</v>
      </c>
      <c r="AJ29" s="149">
        <v>10911.820524310613</v>
      </c>
      <c r="AK29" s="150">
        <v>0</v>
      </c>
      <c r="AL29" s="149">
        <v>0</v>
      </c>
      <c r="AM29" s="149">
        <v>12420.78696053778</v>
      </c>
      <c r="AN29" s="150">
        <v>0</v>
      </c>
      <c r="AO29" s="149">
        <v>0</v>
      </c>
      <c r="AP29" s="149">
        <v>13442.707773131253</v>
      </c>
      <c r="AQ29" s="150">
        <v>0</v>
      </c>
      <c r="AR29" s="149">
        <v>0</v>
      </c>
      <c r="AS29" s="149">
        <v>14227.036323476028</v>
      </c>
      <c r="AT29" s="150">
        <v>0</v>
      </c>
      <c r="AU29" s="149">
        <v>0</v>
      </c>
      <c r="AV29" s="149">
        <v>14982.483217077723</v>
      </c>
      <c r="AW29" s="150">
        <v>0</v>
      </c>
      <c r="AX29" s="149">
        <v>0</v>
      </c>
      <c r="AY29" s="149">
        <v>15690.833248614998</v>
      </c>
      <c r="AZ29" s="150">
        <v>0</v>
      </c>
      <c r="BA29" s="149">
        <v>0</v>
      </c>
      <c r="BB29" s="149">
        <v>16136.549452767884</v>
      </c>
      <c r="BC29" s="150">
        <v>0</v>
      </c>
      <c r="BD29" s="149">
        <v>0</v>
      </c>
      <c r="BE29" s="149">
        <v>16989.409091573674</v>
      </c>
      <c r="BF29" s="150">
        <v>0</v>
      </c>
      <c r="BG29" s="149">
        <v>0</v>
      </c>
      <c r="BH29" s="149">
        <v>17791.34621140423</v>
      </c>
      <c r="BI29" s="150">
        <v>0</v>
      </c>
      <c r="BJ29" s="149">
        <v>0</v>
      </c>
      <c r="BK29" s="149">
        <v>18681.523361217529</v>
      </c>
      <c r="BL29" s="150">
        <v>0</v>
      </c>
      <c r="BM29" s="149">
        <v>0</v>
      </c>
      <c r="BN29" s="149">
        <v>19227.712623918811</v>
      </c>
      <c r="BO29" s="150">
        <v>0</v>
      </c>
      <c r="BP29" s="149">
        <v>0</v>
      </c>
      <c r="BQ29" s="149">
        <v>19618.346181443445</v>
      </c>
      <c r="BR29" s="150">
        <v>0</v>
      </c>
      <c r="BS29" s="149">
        <v>0</v>
      </c>
      <c r="BT29" s="149">
        <v>19617.346266371689</v>
      </c>
      <c r="BU29" s="150">
        <v>0</v>
      </c>
      <c r="BV29" s="149">
        <v>249</v>
      </c>
      <c r="BW29" s="149">
        <v>20025.176198825891</v>
      </c>
      <c r="BX29" s="150">
        <v>80.422394372794741</v>
      </c>
      <c r="BY29" s="149">
        <v>311</v>
      </c>
      <c r="BZ29" s="149">
        <v>20609.707715576125</v>
      </c>
      <c r="CA29" s="150">
        <v>66.269156641723882</v>
      </c>
      <c r="CB29" s="149">
        <v>547</v>
      </c>
      <c r="CC29" s="149">
        <v>21109.956555941586</v>
      </c>
      <c r="CD29" s="150">
        <v>38.592242332617161</v>
      </c>
      <c r="CE29" s="149">
        <v>710</v>
      </c>
      <c r="CF29" s="149">
        <v>21613.543734785901</v>
      </c>
      <c r="CG29" s="150">
        <v>30.441610894064649</v>
      </c>
      <c r="CH29" s="149">
        <v>1301</v>
      </c>
      <c r="CI29" s="149">
        <v>22561.656956022063</v>
      </c>
      <c r="CJ29" s="150">
        <v>17.341780903937021</v>
      </c>
      <c r="CK29" s="149">
        <v>1331</v>
      </c>
      <c r="CL29" s="149">
        <v>23560.654038159708</v>
      </c>
      <c r="CM29" s="150">
        <v>17.701468097790915</v>
      </c>
      <c r="CN29" s="149">
        <v>1439</v>
      </c>
      <c r="CO29" s="149">
        <v>24480.010642946028</v>
      </c>
      <c r="CP29" s="150">
        <v>17.011821155626148</v>
      </c>
      <c r="CQ29" s="149">
        <v>2054</v>
      </c>
      <c r="CR29" s="149">
        <v>25180.868270388855</v>
      </c>
      <c r="CS29" s="150">
        <v>12.259429537677144</v>
      </c>
      <c r="CT29" s="149">
        <v>2375</v>
      </c>
      <c r="CU29" s="149">
        <v>25880.19428009363</v>
      </c>
      <c r="CV29" s="150">
        <v>10.896923907407844</v>
      </c>
      <c r="CW29" s="149">
        <v>2075</v>
      </c>
      <c r="CX29" s="149">
        <v>26350.393547451935</v>
      </c>
      <c r="CY29" s="150">
        <v>12.69898484214551</v>
      </c>
      <c r="CZ29" s="149">
        <v>2352</v>
      </c>
      <c r="DA29" s="149">
        <v>27224.58060675512</v>
      </c>
      <c r="DB29" s="150">
        <v>11.57507678858636</v>
      </c>
      <c r="DC29" s="149">
        <v>2554</v>
      </c>
      <c r="DD29" s="149">
        <v>28097.077987727793</v>
      </c>
      <c r="DE29" s="150">
        <v>11.001205163558259</v>
      </c>
      <c r="DF29" s="149">
        <v>2550</v>
      </c>
      <c r="DG29" s="149">
        <v>29104.061948739796</v>
      </c>
      <c r="DH29" s="150">
        <v>11.413357626956783</v>
      </c>
      <c r="DI29" s="149">
        <v>2891</v>
      </c>
      <c r="DJ29" s="149">
        <v>30059.308408219778</v>
      </c>
      <c r="DK29" s="150">
        <v>10.397547010798954</v>
      </c>
      <c r="DL29" s="149">
        <v>3062</v>
      </c>
      <c r="DM29" s="149">
        <v>30586.784980150987</v>
      </c>
      <c r="DN29" s="150">
        <v>9.989152508213909</v>
      </c>
      <c r="DO29" s="149">
        <v>2746</v>
      </c>
      <c r="DP29" s="149">
        <v>30130.850151932933</v>
      </c>
      <c r="DQ29" s="150">
        <v>10.972632975940616</v>
      </c>
      <c r="DR29" s="149">
        <v>3053</v>
      </c>
      <c r="DS29" s="149">
        <v>30855.001513115592</v>
      </c>
      <c r="DT29" s="150">
        <v>10.106453165121387</v>
      </c>
      <c r="DU29" s="149">
        <v>3397</v>
      </c>
      <c r="DV29" s="149">
        <v>31531.255248320169</v>
      </c>
      <c r="DW29" s="150">
        <v>9.2820886806947804</v>
      </c>
      <c r="DX29" s="149">
        <v>3452</v>
      </c>
      <c r="DY29" s="149">
        <v>31875.62795402098</v>
      </c>
      <c r="DZ29" s="150">
        <v>9.2339594304811641</v>
      </c>
      <c r="EA29" s="149">
        <v>3462</v>
      </c>
      <c r="EB29" s="149">
        <v>32152.449559535315</v>
      </c>
      <c r="EC29" s="150">
        <v>9.2872471286930427</v>
      </c>
      <c r="ED29" s="149">
        <v>3480</v>
      </c>
      <c r="EE29" s="151">
        <v>32375.710737506393</v>
      </c>
      <c r="EF29" s="161">
        <v>9.3033651544558609</v>
      </c>
    </row>
    <row r="30" spans="1:136" ht="15" customHeight="1">
      <c r="A30" s="158">
        <v>16</v>
      </c>
      <c r="B30" s="156">
        <v>0</v>
      </c>
      <c r="C30" s="149">
        <v>2995.1008186852014</v>
      </c>
      <c r="D30" s="150">
        <v>0</v>
      </c>
      <c r="E30" s="149">
        <v>0</v>
      </c>
      <c r="F30" s="149">
        <v>3306.4550999440853</v>
      </c>
      <c r="G30" s="150">
        <v>0</v>
      </c>
      <c r="H30" s="149">
        <v>0</v>
      </c>
      <c r="I30" s="149">
        <v>3658.1943764221746</v>
      </c>
      <c r="J30" s="150">
        <v>0</v>
      </c>
      <c r="K30" s="149">
        <v>0</v>
      </c>
      <c r="L30" s="149">
        <v>4134.4913357974619</v>
      </c>
      <c r="M30" s="150">
        <v>0</v>
      </c>
      <c r="N30" s="149">
        <v>0</v>
      </c>
      <c r="O30" s="149">
        <v>4767.8544116529711</v>
      </c>
      <c r="P30" s="150">
        <v>0</v>
      </c>
      <c r="Q30" s="149">
        <v>0</v>
      </c>
      <c r="R30" s="149">
        <v>5462.3894362865049</v>
      </c>
      <c r="S30" s="150">
        <v>0</v>
      </c>
      <c r="T30" s="149">
        <v>0</v>
      </c>
      <c r="U30" s="149">
        <v>6291.3584446445793</v>
      </c>
      <c r="V30" s="150">
        <v>0</v>
      </c>
      <c r="W30" s="149">
        <v>0</v>
      </c>
      <c r="X30" s="149">
        <v>6993.0158865908161</v>
      </c>
      <c r="Y30" s="150">
        <v>0</v>
      </c>
      <c r="Z30" s="149">
        <v>0</v>
      </c>
      <c r="AA30" s="149">
        <v>7847.5890946909394</v>
      </c>
      <c r="AB30" s="150">
        <v>0</v>
      </c>
      <c r="AC30" s="149">
        <v>0</v>
      </c>
      <c r="AD30" s="149">
        <v>8852.0806018544972</v>
      </c>
      <c r="AE30" s="150">
        <v>0</v>
      </c>
      <c r="AF30" s="149">
        <v>0</v>
      </c>
      <c r="AG30" s="149">
        <v>9986.3375755099914</v>
      </c>
      <c r="AH30" s="150">
        <v>0</v>
      </c>
      <c r="AI30" s="149">
        <v>0</v>
      </c>
      <c r="AJ30" s="149">
        <v>11041.723157444501</v>
      </c>
      <c r="AK30" s="150">
        <v>0</v>
      </c>
      <c r="AL30" s="149">
        <v>0</v>
      </c>
      <c r="AM30" s="149">
        <v>12568.652888515349</v>
      </c>
      <c r="AN30" s="150">
        <v>0</v>
      </c>
      <c r="AO30" s="149">
        <v>0</v>
      </c>
      <c r="AP30" s="149">
        <v>13602.740292864959</v>
      </c>
      <c r="AQ30" s="150">
        <v>0</v>
      </c>
      <c r="AR30" s="149">
        <v>0</v>
      </c>
      <c r="AS30" s="149">
        <v>14396.381700183152</v>
      </c>
      <c r="AT30" s="150">
        <v>0</v>
      </c>
      <c r="AU30" s="149">
        <v>0</v>
      </c>
      <c r="AV30" s="149">
        <v>15160.846298972285</v>
      </c>
      <c r="AW30" s="150">
        <v>0</v>
      </c>
      <c r="AX30" s="149">
        <v>0</v>
      </c>
      <c r="AY30" s="149">
        <v>15877.628861032574</v>
      </c>
      <c r="AZ30" s="150">
        <v>0</v>
      </c>
      <c r="BA30" s="149">
        <v>0</v>
      </c>
      <c r="BB30" s="149">
        <v>16328.65042171094</v>
      </c>
      <c r="BC30" s="150">
        <v>0</v>
      </c>
      <c r="BD30" s="149">
        <v>0</v>
      </c>
      <c r="BE30" s="149">
        <v>17191.714785836961</v>
      </c>
      <c r="BF30" s="150">
        <v>0</v>
      </c>
      <c r="BG30" s="149">
        <v>0</v>
      </c>
      <c r="BH30" s="149">
        <v>18003.149657937116</v>
      </c>
      <c r="BI30" s="150">
        <v>0</v>
      </c>
      <c r="BJ30" s="149">
        <v>199</v>
      </c>
      <c r="BK30" s="149">
        <v>18904.084352622995</v>
      </c>
      <c r="BL30" s="150">
        <v>94.995398756899476</v>
      </c>
      <c r="BM30" s="149">
        <v>0</v>
      </c>
      <c r="BN30" s="149">
        <v>19455.593960166247</v>
      </c>
      <c r="BO30" s="150">
        <v>0</v>
      </c>
      <c r="BP30" s="149">
        <v>298</v>
      </c>
      <c r="BQ30" s="149">
        <v>19851.21129496134</v>
      </c>
      <c r="BR30" s="150">
        <v>66.614803003225973</v>
      </c>
      <c r="BS30" s="149">
        <v>769</v>
      </c>
      <c r="BT30" s="149">
        <v>19846.168590496229</v>
      </c>
      <c r="BU30" s="150">
        <v>25.807761496093924</v>
      </c>
      <c r="BV30" s="149">
        <v>943</v>
      </c>
      <c r="BW30" s="149">
        <v>20256.256989501631</v>
      </c>
      <c r="BX30" s="150">
        <v>21.480654283670869</v>
      </c>
      <c r="BY30" s="149">
        <v>980</v>
      </c>
      <c r="BZ30" s="149">
        <v>20847.311631380078</v>
      </c>
      <c r="CA30" s="150">
        <v>21.272766970795999</v>
      </c>
      <c r="CB30" s="149">
        <v>1209</v>
      </c>
      <c r="CC30" s="149">
        <v>21350.667450199904</v>
      </c>
      <c r="CD30" s="150">
        <v>17.65977456592217</v>
      </c>
      <c r="CE30" s="149">
        <v>1434</v>
      </c>
      <c r="CF30" s="149">
        <v>21857.939292545674</v>
      </c>
      <c r="CG30" s="150">
        <v>15.242635489920275</v>
      </c>
      <c r="CH30" s="149">
        <v>1947</v>
      </c>
      <c r="CI30" s="149">
        <v>22810.945936569908</v>
      </c>
      <c r="CJ30" s="150">
        <v>11.715945524689218</v>
      </c>
      <c r="CK30" s="149">
        <v>1979</v>
      </c>
      <c r="CL30" s="149">
        <v>23821.36074350934</v>
      </c>
      <c r="CM30" s="150">
        <v>12.037069602581779</v>
      </c>
      <c r="CN30" s="149">
        <v>2093</v>
      </c>
      <c r="CO30" s="149">
        <v>24750.408246951738</v>
      </c>
      <c r="CP30" s="150">
        <v>11.825326443837428</v>
      </c>
      <c r="CQ30" s="149">
        <v>2744</v>
      </c>
      <c r="CR30" s="149">
        <v>25451.973345863367</v>
      </c>
      <c r="CS30" s="150">
        <v>9.2755004904749878</v>
      </c>
      <c r="CT30" s="149">
        <v>3048</v>
      </c>
      <c r="CU30" s="149">
        <v>26155.961151271709</v>
      </c>
      <c r="CV30" s="150">
        <v>8.581352083750561</v>
      </c>
      <c r="CW30" s="149">
        <v>2768</v>
      </c>
      <c r="CX30" s="149">
        <v>26635.198524498697</v>
      </c>
      <c r="CY30" s="150">
        <v>9.6225428195443268</v>
      </c>
      <c r="CZ30" s="149">
        <v>3092</v>
      </c>
      <c r="DA30" s="149">
        <v>27516.235981429458</v>
      </c>
      <c r="DB30" s="150">
        <v>8.8991707572540282</v>
      </c>
      <c r="DC30" s="149">
        <v>3342</v>
      </c>
      <c r="DD30" s="149">
        <v>28396.466274268896</v>
      </c>
      <c r="DE30" s="150">
        <v>8.4968480772797417</v>
      </c>
      <c r="DF30" s="149">
        <v>3363</v>
      </c>
      <c r="DG30" s="149">
        <v>29415.428433149245</v>
      </c>
      <c r="DH30" s="150">
        <v>8.7467821686438434</v>
      </c>
      <c r="DI30" s="149">
        <v>3766</v>
      </c>
      <c r="DJ30" s="149">
        <v>30377.582572317086</v>
      </c>
      <c r="DK30" s="150">
        <v>8.0662725895690617</v>
      </c>
      <c r="DL30" s="149">
        <v>3967</v>
      </c>
      <c r="DM30" s="149">
        <v>30909.14844367855</v>
      </c>
      <c r="DN30" s="150">
        <v>7.7915675431506299</v>
      </c>
      <c r="DO30" s="149">
        <v>3644</v>
      </c>
      <c r="DP30" s="149">
        <v>30451.443560937347</v>
      </c>
      <c r="DQ30" s="150">
        <v>8.3565981231990527</v>
      </c>
      <c r="DR30" s="149">
        <v>3940</v>
      </c>
      <c r="DS30" s="149">
        <v>31180.729050030088</v>
      </c>
      <c r="DT30" s="150">
        <v>7.9138906218350478</v>
      </c>
      <c r="DU30" s="149">
        <v>4367</v>
      </c>
      <c r="DV30" s="149">
        <v>31860.371994930741</v>
      </c>
      <c r="DW30" s="150">
        <v>7.2957114712458759</v>
      </c>
      <c r="DX30" s="149">
        <v>4475</v>
      </c>
      <c r="DY30" s="149">
        <v>32208.008276329801</v>
      </c>
      <c r="DZ30" s="150">
        <v>7.1973202852133635</v>
      </c>
      <c r="EA30" s="149">
        <v>4483</v>
      </c>
      <c r="EB30" s="149">
        <v>32487.904934118069</v>
      </c>
      <c r="EC30" s="150">
        <v>7.2469116515989445</v>
      </c>
      <c r="ED30" s="149">
        <v>4507</v>
      </c>
      <c r="EE30" s="151">
        <v>32713.590387198252</v>
      </c>
      <c r="EF30" s="161">
        <v>7.2583959146213113</v>
      </c>
    </row>
    <row r="31" spans="1:136" ht="15" customHeight="1">
      <c r="A31" s="158">
        <v>17</v>
      </c>
      <c r="B31" s="156">
        <v>0</v>
      </c>
      <c r="C31" s="149">
        <v>3031.1867539035989</v>
      </c>
      <c r="D31" s="150">
        <v>0</v>
      </c>
      <c r="E31" s="149">
        <v>0</v>
      </c>
      <c r="F31" s="149">
        <v>3346.291967573613</v>
      </c>
      <c r="G31" s="150">
        <v>0</v>
      </c>
      <c r="H31" s="149">
        <v>0</v>
      </c>
      <c r="I31" s="149">
        <v>3702.2689662776934</v>
      </c>
      <c r="J31" s="150">
        <v>0</v>
      </c>
      <c r="K31" s="149">
        <v>0</v>
      </c>
      <c r="L31" s="149">
        <v>4184.3044121034882</v>
      </c>
      <c r="M31" s="150">
        <v>0</v>
      </c>
      <c r="N31" s="149">
        <v>0</v>
      </c>
      <c r="O31" s="149">
        <v>4825.2985681997325</v>
      </c>
      <c r="P31" s="150">
        <v>0</v>
      </c>
      <c r="Q31" s="149">
        <v>0</v>
      </c>
      <c r="R31" s="149">
        <v>5528.1913825128941</v>
      </c>
      <c r="S31" s="150">
        <v>0</v>
      </c>
      <c r="T31" s="149">
        <v>0</v>
      </c>
      <c r="U31" s="149">
        <v>6367.1578613771217</v>
      </c>
      <c r="V31" s="150">
        <v>0</v>
      </c>
      <c r="W31" s="149">
        <v>0</v>
      </c>
      <c r="X31" s="149">
        <v>7077.2687690786033</v>
      </c>
      <c r="Y31" s="150">
        <v>0</v>
      </c>
      <c r="Z31" s="149">
        <v>0</v>
      </c>
      <c r="AA31" s="149">
        <v>7942.1385094865818</v>
      </c>
      <c r="AB31" s="150">
        <v>0</v>
      </c>
      <c r="AC31" s="149">
        <v>0</v>
      </c>
      <c r="AD31" s="149">
        <v>8958.7443217581786</v>
      </c>
      <c r="AE31" s="150">
        <v>0</v>
      </c>
      <c r="AF31" s="149">
        <v>0</v>
      </c>
      <c r="AG31" s="149">
        <v>10106.654710113811</v>
      </c>
      <c r="AH31" s="150">
        <v>0</v>
      </c>
      <c r="AI31" s="149">
        <v>0</v>
      </c>
      <c r="AJ31" s="149">
        <v>11174.755974700627</v>
      </c>
      <c r="AK31" s="150">
        <v>0</v>
      </c>
      <c r="AL31" s="149">
        <v>0</v>
      </c>
      <c r="AM31" s="149">
        <v>12720.082606311464</v>
      </c>
      <c r="AN31" s="150">
        <v>0</v>
      </c>
      <c r="AO31" s="149">
        <v>0</v>
      </c>
      <c r="AP31" s="149">
        <v>13766.629024827565</v>
      </c>
      <c r="AQ31" s="150">
        <v>0</v>
      </c>
      <c r="AR31" s="149">
        <v>0</v>
      </c>
      <c r="AS31" s="149">
        <v>14569.857269599546</v>
      </c>
      <c r="AT31" s="150">
        <v>0</v>
      </c>
      <c r="AU31" s="149">
        <v>0</v>
      </c>
      <c r="AV31" s="149">
        <v>15343.505487367218</v>
      </c>
      <c r="AW31" s="150">
        <v>0</v>
      </c>
      <c r="AX31" s="149">
        <v>0</v>
      </c>
      <c r="AY31" s="149">
        <v>16068.925572020367</v>
      </c>
      <c r="AZ31" s="150">
        <v>0</v>
      </c>
      <c r="BA31" s="149">
        <v>0</v>
      </c>
      <c r="BB31" s="149">
        <v>16525.382216428628</v>
      </c>
      <c r="BC31" s="150">
        <v>0</v>
      </c>
      <c r="BD31" s="149">
        <v>429</v>
      </c>
      <c r="BE31" s="149">
        <v>17396.999073729487</v>
      </c>
      <c r="BF31" s="150">
        <v>40.55244539330883</v>
      </c>
      <c r="BG31" s="149">
        <v>582</v>
      </c>
      <c r="BH31" s="149">
        <v>18216.897759188632</v>
      </c>
      <c r="BI31" s="150">
        <v>31.300511613726172</v>
      </c>
      <c r="BJ31" s="149">
        <v>687</v>
      </c>
      <c r="BK31" s="149">
        <v>19126.181192705801</v>
      </c>
      <c r="BL31" s="150">
        <v>27.840147296514992</v>
      </c>
      <c r="BM31" s="149">
        <v>503</v>
      </c>
      <c r="BN31" s="149">
        <v>19687.882122135492</v>
      </c>
      <c r="BO31" s="150">
        <v>39.140918731879708</v>
      </c>
      <c r="BP31" s="149">
        <v>832</v>
      </c>
      <c r="BQ31" s="149">
        <v>20083.565860407802</v>
      </c>
      <c r="BR31" s="150">
        <v>24.138901274528607</v>
      </c>
      <c r="BS31" s="149">
        <v>1238</v>
      </c>
      <c r="BT31" s="149">
        <v>20073.345221457799</v>
      </c>
      <c r="BU31" s="150">
        <v>16.214333781468337</v>
      </c>
      <c r="BV31" s="149">
        <v>1615</v>
      </c>
      <c r="BW31" s="149">
        <v>20484.912817257133</v>
      </c>
      <c r="BX31" s="150">
        <v>12.684156543193271</v>
      </c>
      <c r="BY31" s="149">
        <v>1706</v>
      </c>
      <c r="BZ31" s="149">
        <v>21082.208758363548</v>
      </c>
      <c r="CA31" s="150">
        <v>12.357683914632794</v>
      </c>
      <c r="CB31" s="149">
        <v>1946</v>
      </c>
      <c r="CC31" s="149">
        <v>21589.175684155765</v>
      </c>
      <c r="CD31" s="150">
        <v>11.094129334098543</v>
      </c>
      <c r="CE31" s="149">
        <v>2171</v>
      </c>
      <c r="CF31" s="149">
        <v>22099.089924357741</v>
      </c>
      <c r="CG31" s="150">
        <v>10.1792215220441</v>
      </c>
      <c r="CH31" s="149">
        <v>2576</v>
      </c>
      <c r="CI31" s="149">
        <v>23058.554254514995</v>
      </c>
      <c r="CJ31" s="150">
        <v>8.9513021174359455</v>
      </c>
      <c r="CK31" s="149">
        <v>2580</v>
      </c>
      <c r="CL31" s="149">
        <v>24080.794233600533</v>
      </c>
      <c r="CM31" s="150">
        <v>9.3336411758141598</v>
      </c>
      <c r="CN31" s="149">
        <v>2741</v>
      </c>
      <c r="CO31" s="149">
        <v>25019.612936271551</v>
      </c>
      <c r="CP31" s="150">
        <v>9.1279142416167645</v>
      </c>
      <c r="CQ31" s="149">
        <v>3415</v>
      </c>
      <c r="CR31" s="149">
        <v>25721.559965371631</v>
      </c>
      <c r="CS31" s="150">
        <v>7.5319355681908142</v>
      </c>
      <c r="CT31" s="149">
        <v>3754</v>
      </c>
      <c r="CU31" s="149">
        <v>26430.075216387795</v>
      </c>
      <c r="CV31" s="150">
        <v>7.0405101801778889</v>
      </c>
      <c r="CW31" s="149">
        <v>3461</v>
      </c>
      <c r="CX31" s="149">
        <v>26918.576721664554</v>
      </c>
      <c r="CY31" s="150">
        <v>7.777687582104754</v>
      </c>
      <c r="CZ31" s="149">
        <v>3804</v>
      </c>
      <c r="DA31" s="149">
        <v>27806.312876513799</v>
      </c>
      <c r="DB31" s="150">
        <v>7.3097562766860671</v>
      </c>
      <c r="DC31" s="149">
        <v>4108</v>
      </c>
      <c r="DD31" s="149">
        <v>28693.797855003952</v>
      </c>
      <c r="DE31" s="150">
        <v>6.9848582899230651</v>
      </c>
      <c r="DF31" s="149">
        <v>4180</v>
      </c>
      <c r="DG31" s="149">
        <v>29724.263810889104</v>
      </c>
      <c r="DH31" s="150">
        <v>7.1110678973418908</v>
      </c>
      <c r="DI31" s="149">
        <v>4654</v>
      </c>
      <c r="DJ31" s="149">
        <v>30692.802346930403</v>
      </c>
      <c r="DK31" s="150">
        <v>6.5949295975355398</v>
      </c>
      <c r="DL31" s="149">
        <v>4836</v>
      </c>
      <c r="DM31" s="149">
        <v>31228.454902000478</v>
      </c>
      <c r="DN31" s="150">
        <v>6.4574968779984445</v>
      </c>
      <c r="DO31" s="149">
        <v>4534</v>
      </c>
      <c r="DP31" s="149">
        <v>30769.097201041623</v>
      </c>
      <c r="DQ31" s="150">
        <v>6.7863028674551442</v>
      </c>
      <c r="DR31" s="149">
        <v>4851</v>
      </c>
      <c r="DS31" s="149">
        <v>31503.440155955468</v>
      </c>
      <c r="DT31" s="150">
        <v>6.494215657793335</v>
      </c>
      <c r="DU31" s="149">
        <v>5297</v>
      </c>
      <c r="DV31" s="149">
        <v>32186.070028832892</v>
      </c>
      <c r="DW31" s="150">
        <v>6.0762828070290524</v>
      </c>
      <c r="DX31" s="149">
        <v>5429</v>
      </c>
      <c r="DY31" s="149">
        <v>32536.13202156698</v>
      </c>
      <c r="DZ31" s="150">
        <v>5.9930248704304621</v>
      </c>
      <c r="EA31" s="149">
        <v>5484</v>
      </c>
      <c r="EB31" s="149">
        <v>32819.25460187572</v>
      </c>
      <c r="EC31" s="150">
        <v>5.9845467910057843</v>
      </c>
      <c r="ED31" s="149">
        <v>5515</v>
      </c>
      <c r="EE31" s="151">
        <v>33047.328526931022</v>
      </c>
      <c r="EF31" s="161">
        <v>5.9922626522087077</v>
      </c>
    </row>
    <row r="32" spans="1:136" ht="15" customHeight="1">
      <c r="A32" s="158">
        <v>18</v>
      </c>
      <c r="B32" s="156">
        <v>0</v>
      </c>
      <c r="C32" s="149">
        <v>3068.1513540381493</v>
      </c>
      <c r="D32" s="150">
        <v>0</v>
      </c>
      <c r="E32" s="149">
        <v>0</v>
      </c>
      <c r="F32" s="149">
        <v>3387.1004675823601</v>
      </c>
      <c r="G32" s="150">
        <v>0</v>
      </c>
      <c r="H32" s="149">
        <v>0</v>
      </c>
      <c r="I32" s="149">
        <v>3747.4185451129097</v>
      </c>
      <c r="J32" s="150">
        <v>0</v>
      </c>
      <c r="K32" s="149">
        <v>0</v>
      </c>
      <c r="L32" s="149">
        <v>4235.3324397047872</v>
      </c>
      <c r="M32" s="150">
        <v>0</v>
      </c>
      <c r="N32" s="149">
        <v>0</v>
      </c>
      <c r="O32" s="149">
        <v>4884.1434821766543</v>
      </c>
      <c r="P32" s="150">
        <v>0</v>
      </c>
      <c r="Q32" s="149">
        <v>0</v>
      </c>
      <c r="R32" s="149">
        <v>5595.6166775854272</v>
      </c>
      <c r="S32" s="150">
        <v>0</v>
      </c>
      <c r="T32" s="149">
        <v>0</v>
      </c>
      <c r="U32" s="149">
        <v>6444.8060423322186</v>
      </c>
      <c r="V32" s="150">
        <v>0</v>
      </c>
      <c r="W32" s="149">
        <v>0</v>
      </c>
      <c r="X32" s="149">
        <v>7163.5770523736337</v>
      </c>
      <c r="Y32" s="150">
        <v>0</v>
      </c>
      <c r="Z32" s="149">
        <v>0</v>
      </c>
      <c r="AA32" s="149">
        <v>8038.9934997089513</v>
      </c>
      <c r="AB32" s="150">
        <v>0</v>
      </c>
      <c r="AC32" s="149">
        <v>0</v>
      </c>
      <c r="AD32" s="149">
        <v>9067.9893092305447</v>
      </c>
      <c r="AE32" s="150">
        <v>0</v>
      </c>
      <c r="AF32" s="149">
        <v>0</v>
      </c>
      <c r="AG32" s="149">
        <v>10229.907043255189</v>
      </c>
      <c r="AH32" s="150">
        <v>0</v>
      </c>
      <c r="AI32" s="149">
        <v>0</v>
      </c>
      <c r="AJ32" s="149">
        <v>11311.033495017376</v>
      </c>
      <c r="AK32" s="150">
        <v>0</v>
      </c>
      <c r="AL32" s="149">
        <v>0</v>
      </c>
      <c r="AM32" s="149">
        <v>12875.205735930258</v>
      </c>
      <c r="AN32" s="150">
        <v>0</v>
      </c>
      <c r="AO32" s="149">
        <v>0</v>
      </c>
      <c r="AP32" s="149">
        <v>13934.514204804853</v>
      </c>
      <c r="AQ32" s="150">
        <v>0</v>
      </c>
      <c r="AR32" s="149">
        <v>0</v>
      </c>
      <c r="AS32" s="149">
        <v>14747.538872226352</v>
      </c>
      <c r="AT32" s="150">
        <v>0</v>
      </c>
      <c r="AU32" s="149">
        <v>0</v>
      </c>
      <c r="AV32" s="149">
        <v>15530.621586055089</v>
      </c>
      <c r="AW32" s="150">
        <v>0</v>
      </c>
      <c r="AX32" s="149">
        <v>0</v>
      </c>
      <c r="AY32" s="149">
        <v>16264.888055896905</v>
      </c>
      <c r="AZ32" s="150">
        <v>0</v>
      </c>
      <c r="BA32" s="149">
        <v>0</v>
      </c>
      <c r="BB32" s="149">
        <v>16726.910420630738</v>
      </c>
      <c r="BC32" s="150">
        <v>0</v>
      </c>
      <c r="BD32" s="149">
        <v>963</v>
      </c>
      <c r="BE32" s="149">
        <v>17600.444789565896</v>
      </c>
      <c r="BF32" s="150">
        <v>18.276682024471334</v>
      </c>
      <c r="BG32" s="149">
        <v>1213</v>
      </c>
      <c r="BH32" s="149">
        <v>18428.078820579085</v>
      </c>
      <c r="BI32" s="150">
        <v>15.192150717707408</v>
      </c>
      <c r="BJ32" s="149">
        <v>1359</v>
      </c>
      <c r="BK32" s="149">
        <v>19346.340307004943</v>
      </c>
      <c r="BL32" s="150">
        <v>14.235717665198633</v>
      </c>
      <c r="BM32" s="149">
        <v>1017</v>
      </c>
      <c r="BN32" s="149">
        <v>19918.163210324125</v>
      </c>
      <c r="BO32" s="150">
        <v>19.585214562757251</v>
      </c>
      <c r="BP32" s="149">
        <v>1466</v>
      </c>
      <c r="BQ32" s="149">
        <v>20314.035068642836</v>
      </c>
      <c r="BR32" s="150">
        <v>13.856776990888701</v>
      </c>
      <c r="BS32" s="149">
        <v>1986</v>
      </c>
      <c r="BT32" s="149">
        <v>20299.080386859649</v>
      </c>
      <c r="BU32" s="150">
        <v>10.221087808086429</v>
      </c>
      <c r="BV32" s="149">
        <v>2302</v>
      </c>
      <c r="BW32" s="149">
        <v>20710.701870806544</v>
      </c>
      <c r="BX32" s="150">
        <v>8.9968296571705224</v>
      </c>
      <c r="BY32" s="149">
        <v>2391</v>
      </c>
      <c r="BZ32" s="149">
        <v>21314.402405296853</v>
      </c>
      <c r="CA32" s="150">
        <v>8.9144301151387921</v>
      </c>
      <c r="CB32" s="149">
        <v>2626</v>
      </c>
      <c r="CC32" s="149">
        <v>21824.498804754432</v>
      </c>
      <c r="CD32" s="150">
        <v>8.3109287146818094</v>
      </c>
      <c r="CE32" s="149">
        <v>2876</v>
      </c>
      <c r="CF32" s="149">
        <v>22338.078516492307</v>
      </c>
      <c r="CG32" s="150">
        <v>7.7670648527441957</v>
      </c>
      <c r="CH32" s="149">
        <v>3186</v>
      </c>
      <c r="CI32" s="149">
        <v>23304.887222342113</v>
      </c>
      <c r="CJ32" s="150">
        <v>7.3147794169309837</v>
      </c>
      <c r="CK32" s="149">
        <v>3207</v>
      </c>
      <c r="CL32" s="149">
        <v>24339.25750329873</v>
      </c>
      <c r="CM32" s="150">
        <v>7.5894161220139473</v>
      </c>
      <c r="CN32" s="149">
        <v>3405</v>
      </c>
      <c r="CO32" s="149">
        <v>25287.246385228071</v>
      </c>
      <c r="CP32" s="150">
        <v>7.4265040778937061</v>
      </c>
      <c r="CQ32" s="149">
        <v>4079</v>
      </c>
      <c r="CR32" s="149">
        <v>25989.427996166407</v>
      </c>
      <c r="CS32" s="150">
        <v>6.3715194891312592</v>
      </c>
      <c r="CT32" s="149">
        <v>4455</v>
      </c>
      <c r="CU32" s="149">
        <v>26702.346920185959</v>
      </c>
      <c r="CV32" s="150">
        <v>5.9937927991438738</v>
      </c>
      <c r="CW32" s="149">
        <v>4192</v>
      </c>
      <c r="CX32" s="149">
        <v>27200.274876291944</v>
      </c>
      <c r="CY32" s="150">
        <v>6.488615189955139</v>
      </c>
      <c r="CZ32" s="149">
        <v>4537</v>
      </c>
      <c r="DA32" s="149">
        <v>28094.522567559394</v>
      </c>
      <c r="DB32" s="150">
        <v>6.1923126664226125</v>
      </c>
      <c r="DC32" s="149">
        <v>4882</v>
      </c>
      <c r="DD32" s="149">
        <v>28988.806212446951</v>
      </c>
      <c r="DE32" s="150">
        <v>5.9378955781333369</v>
      </c>
      <c r="DF32" s="149">
        <v>4962</v>
      </c>
      <c r="DG32" s="149">
        <v>30031.104639438803</v>
      </c>
      <c r="DH32" s="150">
        <v>6.0522177830388557</v>
      </c>
      <c r="DI32" s="149">
        <v>5444</v>
      </c>
      <c r="DJ32" s="149">
        <v>31005.147826487311</v>
      </c>
      <c r="DK32" s="150">
        <v>5.6952879916398444</v>
      </c>
      <c r="DL32" s="149">
        <v>5641</v>
      </c>
      <c r="DM32" s="149">
        <v>31545.225434740016</v>
      </c>
      <c r="DN32" s="150">
        <v>5.5921335640382939</v>
      </c>
      <c r="DO32" s="149">
        <v>5367</v>
      </c>
      <c r="DP32" s="149">
        <v>31083.783266579227</v>
      </c>
      <c r="DQ32" s="150">
        <v>5.7916495745442944</v>
      </c>
      <c r="DR32" s="149">
        <v>5658</v>
      </c>
      <c r="DS32" s="149">
        <v>31823.435541957511</v>
      </c>
      <c r="DT32" s="150">
        <v>5.6245025701586266</v>
      </c>
      <c r="DU32" s="149">
        <v>6152</v>
      </c>
      <c r="DV32" s="149">
        <v>32509.003432896363</v>
      </c>
      <c r="DW32" s="150">
        <v>5.2842983473498641</v>
      </c>
      <c r="DX32" s="149">
        <v>6367</v>
      </c>
      <c r="DY32" s="149">
        <v>32861.067508578177</v>
      </c>
      <c r="DZ32" s="150">
        <v>5.1611539985202102</v>
      </c>
      <c r="EA32" s="149">
        <v>6455</v>
      </c>
      <c r="EB32" s="149">
        <v>33146.647372209758</v>
      </c>
      <c r="EC32" s="150">
        <v>5.1350344496064695</v>
      </c>
      <c r="ED32" s="149">
        <v>6492</v>
      </c>
      <c r="EE32" s="151">
        <v>33377.09197805998</v>
      </c>
      <c r="EF32" s="161">
        <v>5.1412649380868727</v>
      </c>
    </row>
    <row r="33" spans="1:136" ht="15" customHeight="1">
      <c r="A33" s="158">
        <v>19</v>
      </c>
      <c r="B33" s="156">
        <v>0</v>
      </c>
      <c r="C33" s="149">
        <v>3106.0301593583936</v>
      </c>
      <c r="D33" s="150">
        <v>0</v>
      </c>
      <c r="E33" s="149">
        <v>0</v>
      </c>
      <c r="F33" s="149">
        <v>3428.9165864095376</v>
      </c>
      <c r="G33" s="150">
        <v>0</v>
      </c>
      <c r="H33" s="149">
        <v>0</v>
      </c>
      <c r="I33" s="149">
        <v>3793.6829272963546</v>
      </c>
      <c r="J33" s="150">
        <v>0</v>
      </c>
      <c r="K33" s="149">
        <v>0</v>
      </c>
      <c r="L33" s="149">
        <v>4287.6204167305386</v>
      </c>
      <c r="M33" s="150">
        <v>0</v>
      </c>
      <c r="N33" s="149">
        <v>0</v>
      </c>
      <c r="O33" s="149">
        <v>4944.4416829538777</v>
      </c>
      <c r="P33" s="150">
        <v>0</v>
      </c>
      <c r="Q33" s="149">
        <v>0</v>
      </c>
      <c r="R33" s="149">
        <v>5664.7032512660444</v>
      </c>
      <c r="S33" s="150">
        <v>0</v>
      </c>
      <c r="T33" s="149">
        <v>0</v>
      </c>
      <c r="U33" s="149">
        <v>6524.3718887302466</v>
      </c>
      <c r="V33" s="150">
        <v>0</v>
      </c>
      <c r="W33" s="149">
        <v>0</v>
      </c>
      <c r="X33" s="149">
        <v>7252.0164075808807</v>
      </c>
      <c r="Y33" s="150">
        <v>0</v>
      </c>
      <c r="Z33" s="149">
        <v>0</v>
      </c>
      <c r="AA33" s="149">
        <v>8138.2404864741256</v>
      </c>
      <c r="AB33" s="150">
        <v>0</v>
      </c>
      <c r="AC33" s="149">
        <v>0</v>
      </c>
      <c r="AD33" s="149">
        <v>9177.6113286633936</v>
      </c>
      <c r="AE33" s="150">
        <v>0</v>
      </c>
      <c r="AF33" s="149">
        <v>0</v>
      </c>
      <c r="AG33" s="149">
        <v>10356.202000308393</v>
      </c>
      <c r="AH33" s="150">
        <v>0</v>
      </c>
      <c r="AI33" s="149">
        <v>0</v>
      </c>
      <c r="AJ33" s="149">
        <v>11450.675892589705</v>
      </c>
      <c r="AK33" s="150">
        <v>0</v>
      </c>
      <c r="AL33" s="149">
        <v>0</v>
      </c>
      <c r="AM33" s="149">
        <v>13034.159070554868</v>
      </c>
      <c r="AN33" s="150">
        <v>0</v>
      </c>
      <c r="AO33" s="149">
        <v>0</v>
      </c>
      <c r="AP33" s="149">
        <v>14106.54555078337</v>
      </c>
      <c r="AQ33" s="150">
        <v>0</v>
      </c>
      <c r="AR33" s="149">
        <v>0</v>
      </c>
      <c r="AS33" s="149">
        <v>14929.604960644987</v>
      </c>
      <c r="AT33" s="150">
        <v>0</v>
      </c>
      <c r="AU33" s="149">
        <v>0</v>
      </c>
      <c r="AV33" s="149">
        <v>15722.357839779928</v>
      </c>
      <c r="AW33" s="150">
        <v>0</v>
      </c>
      <c r="AX33" s="149">
        <v>0</v>
      </c>
      <c r="AY33" s="149">
        <v>16465.690101482483</v>
      </c>
      <c r="AZ33" s="150">
        <v>0</v>
      </c>
      <c r="BA33" s="149">
        <v>76</v>
      </c>
      <c r="BB33" s="149">
        <v>16933.366251540087</v>
      </c>
      <c r="BC33" s="150">
        <v>222.80745067815903</v>
      </c>
      <c r="BD33" s="149">
        <v>1525</v>
      </c>
      <c r="BE33" s="149">
        <v>17802.511516309947</v>
      </c>
      <c r="BF33" s="150">
        <v>11.673778043481933</v>
      </c>
      <c r="BG33" s="149">
        <v>1804</v>
      </c>
      <c r="BH33" s="149">
        <v>18636.918983131385</v>
      </c>
      <c r="BI33" s="150">
        <v>10.33088635428569</v>
      </c>
      <c r="BJ33" s="149">
        <v>2095</v>
      </c>
      <c r="BK33" s="149">
        <v>19563.730680044911</v>
      </c>
      <c r="BL33" s="150">
        <v>9.3382962673245409</v>
      </c>
      <c r="BM33" s="149">
        <v>1725</v>
      </c>
      <c r="BN33" s="149">
        <v>20146.308161014513</v>
      </c>
      <c r="BO33" s="150">
        <v>11.679019223776528</v>
      </c>
      <c r="BP33" s="149">
        <v>2202</v>
      </c>
      <c r="BQ33" s="149">
        <v>20542.10901963045</v>
      </c>
      <c r="BR33" s="150">
        <v>9.328841516635082</v>
      </c>
      <c r="BS33" s="149">
        <v>2841</v>
      </c>
      <c r="BT33" s="149">
        <v>20520.009129177008</v>
      </c>
      <c r="BU33" s="150">
        <v>7.2228120834836353</v>
      </c>
      <c r="BV33" s="149">
        <v>2939</v>
      </c>
      <c r="BW33" s="149">
        <v>20934.035257517229</v>
      </c>
      <c r="BX33" s="150">
        <v>7.1228428912954165</v>
      </c>
      <c r="BY33" s="149">
        <v>3030</v>
      </c>
      <c r="BZ33" s="149">
        <v>21543.95164350676</v>
      </c>
      <c r="CA33" s="150">
        <v>7.1102150638636168</v>
      </c>
      <c r="CB33" s="149">
        <v>3299</v>
      </c>
      <c r="CC33" s="149">
        <v>22057.374394013765</v>
      </c>
      <c r="CD33" s="150">
        <v>6.6860789311954427</v>
      </c>
      <c r="CE33" s="149">
        <v>3547</v>
      </c>
      <c r="CF33" s="149">
        <v>22574.472631200755</v>
      </c>
      <c r="CG33" s="150">
        <v>6.3643847282776305</v>
      </c>
      <c r="CH33" s="149">
        <v>3766</v>
      </c>
      <c r="CI33" s="149">
        <v>23549.509548499798</v>
      </c>
      <c r="CJ33" s="150">
        <v>6.2531889401220919</v>
      </c>
      <c r="CK33" s="149">
        <v>3826</v>
      </c>
      <c r="CL33" s="149">
        <v>24596.26100707088</v>
      </c>
      <c r="CM33" s="150">
        <v>6.4287143249009091</v>
      </c>
      <c r="CN33" s="149">
        <v>4065</v>
      </c>
      <c r="CO33" s="149">
        <v>25553.269994474529</v>
      </c>
      <c r="CP33" s="150">
        <v>6.2861672803135376</v>
      </c>
      <c r="CQ33" s="149">
        <v>4739</v>
      </c>
      <c r="CR33" s="149">
        <v>26255.924265623649</v>
      </c>
      <c r="CS33" s="150">
        <v>5.5403933879771365</v>
      </c>
      <c r="CT33" s="149">
        <v>5079</v>
      </c>
      <c r="CU33" s="149">
        <v>26972.945837106745</v>
      </c>
      <c r="CV33" s="150">
        <v>5.3106804168353507</v>
      </c>
      <c r="CW33" s="149">
        <v>4916</v>
      </c>
      <c r="CX33" s="149">
        <v>27479.810537862719</v>
      </c>
      <c r="CY33" s="150">
        <v>5.5898719564407484</v>
      </c>
      <c r="CZ33" s="149">
        <v>5213</v>
      </c>
      <c r="DA33" s="149">
        <v>28381.021721248955</v>
      </c>
      <c r="DB33" s="150">
        <v>5.4442780973046148</v>
      </c>
      <c r="DC33" s="149">
        <v>5585</v>
      </c>
      <c r="DD33" s="149">
        <v>29282.231506439086</v>
      </c>
      <c r="DE33" s="150">
        <v>5.2430136985566849</v>
      </c>
      <c r="DF33" s="149">
        <v>5683</v>
      </c>
      <c r="DG33" s="149">
        <v>30336.189633776048</v>
      </c>
      <c r="DH33" s="150">
        <v>5.3380590592602584</v>
      </c>
      <c r="DI33" s="149">
        <v>6226</v>
      </c>
      <c r="DJ33" s="149">
        <v>31315.955318156179</v>
      </c>
      <c r="DK33" s="150">
        <v>5.0298675422672954</v>
      </c>
      <c r="DL33" s="149">
        <v>6485</v>
      </c>
      <c r="DM33" s="149">
        <v>31859.902586132273</v>
      </c>
      <c r="DN33" s="150">
        <v>4.9128608459725944</v>
      </c>
      <c r="DO33" s="149">
        <v>6182</v>
      </c>
      <c r="DP33" s="149">
        <v>31396.326077358564</v>
      </c>
      <c r="DQ33" s="150">
        <v>5.0786680810997353</v>
      </c>
      <c r="DR33" s="149">
        <v>6508</v>
      </c>
      <c r="DS33" s="149">
        <v>32141.229914873133</v>
      </c>
      <c r="DT33" s="150">
        <v>4.9387261700788461</v>
      </c>
      <c r="DU33" s="149">
        <v>7068</v>
      </c>
      <c r="DV33" s="149">
        <v>32828.703839941045</v>
      </c>
      <c r="DW33" s="150">
        <v>4.6446949405689084</v>
      </c>
      <c r="DX33" s="149">
        <v>7290</v>
      </c>
      <c r="DY33" s="149">
        <v>33182.481360397745</v>
      </c>
      <c r="DZ33" s="150">
        <v>4.5517807078734904</v>
      </c>
      <c r="EA33" s="149">
        <v>7384</v>
      </c>
      <c r="EB33" s="149">
        <v>33470.397064481222</v>
      </c>
      <c r="EC33" s="150">
        <v>4.5328273380933402</v>
      </c>
      <c r="ED33" s="149">
        <v>7429</v>
      </c>
      <c r="EE33" s="151">
        <v>33703.177799812001</v>
      </c>
      <c r="EF33" s="161">
        <v>4.5367045093299234</v>
      </c>
    </row>
    <row r="34" spans="1:136" ht="15" customHeight="1">
      <c r="A34" s="158">
        <v>20</v>
      </c>
      <c r="B34" s="156">
        <v>0</v>
      </c>
      <c r="C34" s="149">
        <v>3144.857956533609</v>
      </c>
      <c r="D34" s="150">
        <v>0</v>
      </c>
      <c r="E34" s="149">
        <v>0</v>
      </c>
      <c r="F34" s="149">
        <v>3471.7778665266433</v>
      </c>
      <c r="G34" s="150">
        <v>0</v>
      </c>
      <c r="H34" s="149">
        <v>0</v>
      </c>
      <c r="I34" s="149">
        <v>3841.1039179130576</v>
      </c>
      <c r="J34" s="150">
        <v>0</v>
      </c>
      <c r="K34" s="149">
        <v>0</v>
      </c>
      <c r="L34" s="149">
        <v>4341.2158884339551</v>
      </c>
      <c r="M34" s="150">
        <v>0</v>
      </c>
      <c r="N34" s="149">
        <v>0</v>
      </c>
      <c r="O34" s="149">
        <v>5006.2470030762961</v>
      </c>
      <c r="P34" s="150">
        <v>0</v>
      </c>
      <c r="Q34" s="149">
        <v>0</v>
      </c>
      <c r="R34" s="149">
        <v>5735.5098055085728</v>
      </c>
      <c r="S34" s="150">
        <v>0</v>
      </c>
      <c r="T34" s="149">
        <v>0</v>
      </c>
      <c r="U34" s="149">
        <v>6605.9264505584306</v>
      </c>
      <c r="V34" s="150">
        <v>0</v>
      </c>
      <c r="W34" s="149">
        <v>0</v>
      </c>
      <c r="X34" s="149">
        <v>7342.666750018132</v>
      </c>
      <c r="Y34" s="150">
        <v>0</v>
      </c>
      <c r="Z34" s="149">
        <v>0</v>
      </c>
      <c r="AA34" s="149">
        <v>8239.9686517922692</v>
      </c>
      <c r="AB34" s="150">
        <v>0</v>
      </c>
      <c r="AC34" s="149">
        <v>0</v>
      </c>
      <c r="AD34" s="149">
        <v>9294.7098939880671</v>
      </c>
      <c r="AE34" s="150">
        <v>0</v>
      </c>
      <c r="AF34" s="149">
        <v>0</v>
      </c>
      <c r="AG34" s="149">
        <v>10485.654326437329</v>
      </c>
      <c r="AH34" s="150">
        <v>0</v>
      </c>
      <c r="AI34" s="149">
        <v>0</v>
      </c>
      <c r="AJ34" s="149">
        <v>11593.809350322699</v>
      </c>
      <c r="AK34" s="150">
        <v>0</v>
      </c>
      <c r="AL34" s="149">
        <v>0</v>
      </c>
      <c r="AM34" s="149">
        <v>13197.086243035303</v>
      </c>
      <c r="AN34" s="150">
        <v>0</v>
      </c>
      <c r="AO34" s="149">
        <v>0</v>
      </c>
      <c r="AP34" s="149">
        <v>14282.877688167446</v>
      </c>
      <c r="AQ34" s="150">
        <v>0</v>
      </c>
      <c r="AR34" s="149">
        <v>0</v>
      </c>
      <c r="AS34" s="149">
        <v>15116.232885065545</v>
      </c>
      <c r="AT34" s="150">
        <v>0</v>
      </c>
      <c r="AU34" s="149">
        <v>0</v>
      </c>
      <c r="AV34" s="149">
        <v>15918.887504524659</v>
      </c>
      <c r="AW34" s="150">
        <v>0</v>
      </c>
      <c r="AX34" s="149">
        <v>0</v>
      </c>
      <c r="AY34" s="149">
        <v>16671.511215317038</v>
      </c>
      <c r="AZ34" s="150">
        <v>0</v>
      </c>
      <c r="BA34" s="149">
        <v>844</v>
      </c>
      <c r="BB34" s="149">
        <v>17139.282511552137</v>
      </c>
      <c r="BC34" s="150">
        <v>20.307206767241869</v>
      </c>
      <c r="BD34" s="149">
        <v>2154</v>
      </c>
      <c r="BE34" s="149">
        <v>18002.032711753258</v>
      </c>
      <c r="BF34" s="150">
        <v>8.3574896526245386</v>
      </c>
      <c r="BG34" s="149">
        <v>2356</v>
      </c>
      <c r="BH34" s="149">
        <v>18843.842366318786</v>
      </c>
      <c r="BI34" s="150">
        <v>7.9982352997957493</v>
      </c>
      <c r="BJ34" s="149">
        <v>2616</v>
      </c>
      <c r="BK34" s="149">
        <v>19778.978862443699</v>
      </c>
      <c r="BL34" s="150">
        <v>7.5607717364081415</v>
      </c>
      <c r="BM34" s="149">
        <v>2458</v>
      </c>
      <c r="BN34" s="149">
        <v>20373.400510369796</v>
      </c>
      <c r="BO34" s="150">
        <v>8.2886088325344982</v>
      </c>
      <c r="BP34" s="149">
        <v>3172</v>
      </c>
      <c r="BQ34" s="149">
        <v>20765.118729343685</v>
      </c>
      <c r="BR34" s="150">
        <v>6.5463804316972523</v>
      </c>
      <c r="BS34" s="149">
        <v>3402</v>
      </c>
      <c r="BT34" s="149">
        <v>20737.521233741685</v>
      </c>
      <c r="BU34" s="150">
        <v>6.0956852538923236</v>
      </c>
      <c r="BV34" s="149">
        <v>3492</v>
      </c>
      <c r="BW34" s="149">
        <v>21155.441196668948</v>
      </c>
      <c r="BX34" s="150">
        <v>6.0582592201228369</v>
      </c>
      <c r="BY34" s="149">
        <v>3618</v>
      </c>
      <c r="BZ34" s="149">
        <v>21771.71321434628</v>
      </c>
      <c r="CA34" s="150">
        <v>6.0176100647723274</v>
      </c>
      <c r="CB34" s="149">
        <v>3911</v>
      </c>
      <c r="CC34" s="149">
        <v>22287.830813235556</v>
      </c>
      <c r="CD34" s="150">
        <v>5.6987550021057416</v>
      </c>
      <c r="CE34" s="149">
        <v>4138</v>
      </c>
      <c r="CF34" s="149">
        <v>22808.715600637603</v>
      </c>
      <c r="CG34" s="150">
        <v>5.5120144032473668</v>
      </c>
      <c r="CH34" s="149">
        <v>4367</v>
      </c>
      <c r="CI34" s="149">
        <v>23792.793422953502</v>
      </c>
      <c r="CJ34" s="150">
        <v>5.4483154162934513</v>
      </c>
      <c r="CK34" s="149">
        <v>4441</v>
      </c>
      <c r="CL34" s="149">
        <v>24852.114560216989</v>
      </c>
      <c r="CM34" s="150">
        <v>5.5960627246604346</v>
      </c>
      <c r="CN34" s="149">
        <v>4720</v>
      </c>
      <c r="CO34" s="149">
        <v>25817.636468746532</v>
      </c>
      <c r="CP34" s="150">
        <v>5.4698382349039258</v>
      </c>
      <c r="CQ34" s="149">
        <v>5402</v>
      </c>
      <c r="CR34" s="149">
        <v>26520.663422972593</v>
      </c>
      <c r="CS34" s="150">
        <v>4.9094156651189547</v>
      </c>
      <c r="CT34" s="149">
        <v>5775</v>
      </c>
      <c r="CU34" s="149">
        <v>27242.222924780057</v>
      </c>
      <c r="CV34" s="150">
        <v>4.7172680389229535</v>
      </c>
      <c r="CW34" s="149">
        <v>5573</v>
      </c>
      <c r="CX34" s="149">
        <v>27757.818512423866</v>
      </c>
      <c r="CY34" s="150">
        <v>4.9807677215905013</v>
      </c>
      <c r="CZ34" s="149">
        <v>5919</v>
      </c>
      <c r="DA34" s="149">
        <v>28666.153945557784</v>
      </c>
      <c r="DB34" s="150">
        <v>4.843073820840984</v>
      </c>
      <c r="DC34" s="149">
        <v>6308</v>
      </c>
      <c r="DD34" s="149">
        <v>29573.955352850164</v>
      </c>
      <c r="DE34" s="150">
        <v>4.6883251986128984</v>
      </c>
      <c r="DF34" s="149">
        <v>6480</v>
      </c>
      <c r="DG34" s="149">
        <v>30639.452020580429</v>
      </c>
      <c r="DH34" s="150">
        <v>4.7283104970031529</v>
      </c>
      <c r="DI34" s="149">
        <v>7062</v>
      </c>
      <c r="DJ34" s="149">
        <v>31624.204862829527</v>
      </c>
      <c r="DK34" s="150">
        <v>4.4780805526521563</v>
      </c>
      <c r="DL34" s="149">
        <v>7318</v>
      </c>
      <c r="DM34" s="149">
        <v>32171.842498619204</v>
      </c>
      <c r="DN34" s="150">
        <v>4.3962616150067237</v>
      </c>
      <c r="DO34" s="149">
        <v>7030</v>
      </c>
      <c r="DP34" s="149">
        <v>31706.247302623233</v>
      </c>
      <c r="DQ34" s="150">
        <v>4.5101347514400043</v>
      </c>
      <c r="DR34" s="149">
        <v>7342</v>
      </c>
      <c r="DS34" s="149">
        <v>32456.522865988114</v>
      </c>
      <c r="DT34" s="150">
        <v>4.4206650593827455</v>
      </c>
      <c r="DU34" s="149">
        <v>7968</v>
      </c>
      <c r="DV34" s="149">
        <v>33144.910511278242</v>
      </c>
      <c r="DW34" s="150">
        <v>4.1597528252106226</v>
      </c>
      <c r="DX34" s="149">
        <v>8186</v>
      </c>
      <c r="DY34" s="149">
        <v>33500.506569614874</v>
      </c>
      <c r="DZ34" s="150">
        <v>4.0924146798943166</v>
      </c>
      <c r="EA34" s="149">
        <v>8265</v>
      </c>
      <c r="EB34" s="149">
        <v>33790.913005077462</v>
      </c>
      <c r="EC34" s="150">
        <v>4.0884347253572244</v>
      </c>
      <c r="ED34" s="149">
        <v>8316</v>
      </c>
      <c r="EE34" s="151">
        <v>34026.005602118501</v>
      </c>
      <c r="EF34" s="161">
        <v>4.091631265286015</v>
      </c>
    </row>
    <row r="35" spans="1:136" ht="15" customHeight="1">
      <c r="A35" s="158">
        <v>21</v>
      </c>
      <c r="B35" s="156">
        <v>0</v>
      </c>
      <c r="C35" s="149">
        <v>3177.8303973707089</v>
      </c>
      <c r="D35" s="150">
        <v>0</v>
      </c>
      <c r="E35" s="149">
        <v>0</v>
      </c>
      <c r="F35" s="149">
        <v>3515.7244872904462</v>
      </c>
      <c r="G35" s="150">
        <v>0</v>
      </c>
      <c r="H35" s="149">
        <v>0</v>
      </c>
      <c r="I35" s="149">
        <v>3889.7254387591352</v>
      </c>
      <c r="J35" s="150">
        <v>0</v>
      </c>
      <c r="K35" s="149">
        <v>0</v>
      </c>
      <c r="L35" s="149">
        <v>4396.1679082793389</v>
      </c>
      <c r="M35" s="150">
        <v>0</v>
      </c>
      <c r="N35" s="149">
        <v>0</v>
      </c>
      <c r="O35" s="149">
        <v>5069.6173573774786</v>
      </c>
      <c r="P35" s="150">
        <v>0</v>
      </c>
      <c r="Q35" s="149">
        <v>0</v>
      </c>
      <c r="R35" s="149">
        <v>5808.1092678135692</v>
      </c>
      <c r="S35" s="150">
        <v>0</v>
      </c>
      <c r="T35" s="149">
        <v>0</v>
      </c>
      <c r="U35" s="149">
        <v>6689.5456826131676</v>
      </c>
      <c r="V35" s="150">
        <v>0</v>
      </c>
      <c r="W35" s="149">
        <v>0</v>
      </c>
      <c r="X35" s="149">
        <v>7435.6115453474931</v>
      </c>
      <c r="Y35" s="150">
        <v>0</v>
      </c>
      <c r="Z35" s="149">
        <v>0</v>
      </c>
      <c r="AA35" s="149">
        <v>8344.2716666656761</v>
      </c>
      <c r="AB35" s="150">
        <v>0</v>
      </c>
      <c r="AC35" s="149">
        <v>0</v>
      </c>
      <c r="AD35" s="149">
        <v>9412.3479919600777</v>
      </c>
      <c r="AE35" s="150">
        <v>0</v>
      </c>
      <c r="AF35" s="149">
        <v>0</v>
      </c>
      <c r="AG35" s="149">
        <v>10618.384609849831</v>
      </c>
      <c r="AH35" s="150">
        <v>0</v>
      </c>
      <c r="AI35" s="149">
        <v>0</v>
      </c>
      <c r="AJ35" s="149">
        <v>11740.566440129705</v>
      </c>
      <c r="AK35" s="150">
        <v>0</v>
      </c>
      <c r="AL35" s="149">
        <v>0</v>
      </c>
      <c r="AM35" s="149">
        <v>13364.137309230049</v>
      </c>
      <c r="AN35" s="150">
        <v>0</v>
      </c>
      <c r="AO35" s="149">
        <v>0</v>
      </c>
      <c r="AP35" s="149">
        <v>14463.673027614543</v>
      </c>
      <c r="AQ35" s="150">
        <v>0</v>
      </c>
      <c r="AR35" s="149">
        <v>0</v>
      </c>
      <c r="AS35" s="149">
        <v>15307.568582309281</v>
      </c>
      <c r="AT35" s="150">
        <v>0</v>
      </c>
      <c r="AU35" s="149">
        <v>0</v>
      </c>
      <c r="AV35" s="149">
        <v>16120.39260873571</v>
      </c>
      <c r="AW35" s="150">
        <v>0</v>
      </c>
      <c r="AX35" s="149">
        <v>0</v>
      </c>
      <c r="AY35" s="149">
        <v>16882.542989942558</v>
      </c>
      <c r="AZ35" s="150">
        <v>0</v>
      </c>
      <c r="BA35" s="149">
        <v>1596</v>
      </c>
      <c r="BB35" s="149">
        <v>17340.76726084045</v>
      </c>
      <c r="BC35" s="150">
        <v>10.865142394010308</v>
      </c>
      <c r="BD35" s="149">
        <v>2711</v>
      </c>
      <c r="BE35" s="149">
        <v>18199.122640145448</v>
      </c>
      <c r="BF35" s="150">
        <v>6.7130662634251008</v>
      </c>
      <c r="BG35" s="149">
        <v>2889</v>
      </c>
      <c r="BH35" s="149">
        <v>19049.15619864516</v>
      </c>
      <c r="BI35" s="150">
        <v>6.5936850808740601</v>
      </c>
      <c r="BJ35" s="149">
        <v>3217</v>
      </c>
      <c r="BK35" s="149">
        <v>19992.158389450502</v>
      </c>
      <c r="BL35" s="150">
        <v>6.2145347806809141</v>
      </c>
      <c r="BM35" s="149">
        <v>3071</v>
      </c>
      <c r="BN35" s="149">
        <v>20596.059983130679</v>
      </c>
      <c r="BO35" s="150">
        <v>6.706629756799309</v>
      </c>
      <c r="BP35" s="149">
        <v>3832</v>
      </c>
      <c r="BQ35" s="149">
        <v>20983.345637684619</v>
      </c>
      <c r="BR35" s="150">
        <v>5.4758208866609133</v>
      </c>
      <c r="BS35" s="149">
        <v>3821</v>
      </c>
      <c r="BT35" s="149">
        <v>20953.957241484924</v>
      </c>
      <c r="BU35" s="150">
        <v>5.4838935465807186</v>
      </c>
      <c r="BV35" s="149">
        <v>4035</v>
      </c>
      <c r="BW35" s="149">
        <v>21375.793764042086</v>
      </c>
      <c r="BX35" s="150">
        <v>5.2975944892297608</v>
      </c>
      <c r="BY35" s="149">
        <v>4237</v>
      </c>
      <c r="BZ35" s="149">
        <v>21997.448318620318</v>
      </c>
      <c r="CA35" s="150">
        <v>5.1917508422516683</v>
      </c>
      <c r="CB35" s="149">
        <v>4475</v>
      </c>
      <c r="CC35" s="149">
        <v>22516.935246642708</v>
      </c>
      <c r="CD35" s="150">
        <v>5.0317173735514436</v>
      </c>
      <c r="CE35" s="149">
        <v>4723</v>
      </c>
      <c r="CF35" s="149">
        <v>23041.324933903681</v>
      </c>
      <c r="CG35" s="150">
        <v>4.8785358742120861</v>
      </c>
      <c r="CH35" s="149">
        <v>4970</v>
      </c>
      <c r="CI35" s="149">
        <v>24034.981559766908</v>
      </c>
      <c r="CJ35" s="150">
        <v>4.8360123862710074</v>
      </c>
      <c r="CK35" s="149">
        <v>5076</v>
      </c>
      <c r="CL35" s="149">
        <v>25106.406665578354</v>
      </c>
      <c r="CM35" s="150">
        <v>4.9461006039358457</v>
      </c>
      <c r="CN35" s="149">
        <v>5353</v>
      </c>
      <c r="CO35" s="149">
        <v>26080.743139342994</v>
      </c>
      <c r="CP35" s="150">
        <v>4.8721731999519884</v>
      </c>
      <c r="CQ35" s="149">
        <v>5961</v>
      </c>
      <c r="CR35" s="149">
        <v>26784.56125373047</v>
      </c>
      <c r="CS35" s="150">
        <v>4.493299992237958</v>
      </c>
      <c r="CT35" s="149">
        <v>6453</v>
      </c>
      <c r="CU35" s="149">
        <v>27509.633537999824</v>
      </c>
      <c r="CV35" s="150">
        <v>4.263076636913036</v>
      </c>
      <c r="CW35" s="149">
        <v>6275</v>
      </c>
      <c r="CX35" s="149">
        <v>28034.248593189641</v>
      </c>
      <c r="CY35" s="150">
        <v>4.467609337560102</v>
      </c>
      <c r="CZ35" s="149">
        <v>6677</v>
      </c>
      <c r="DA35" s="149">
        <v>28949.216204948832</v>
      </c>
      <c r="DB35" s="150">
        <v>4.3356621544029998</v>
      </c>
      <c r="DC35" s="149">
        <v>7057</v>
      </c>
      <c r="DD35" s="149">
        <v>29863.625478857404</v>
      </c>
      <c r="DE35" s="150">
        <v>4.2317734843215824</v>
      </c>
      <c r="DF35" s="149">
        <v>7255</v>
      </c>
      <c r="DG35" s="149">
        <v>30940.28530904591</v>
      </c>
      <c r="DH35" s="150">
        <v>4.2646843982144604</v>
      </c>
      <c r="DI35" s="149">
        <v>7868</v>
      </c>
      <c r="DJ35" s="149">
        <v>31930.022306189629</v>
      </c>
      <c r="DK35" s="150">
        <v>4.0582133078532827</v>
      </c>
      <c r="DL35" s="149">
        <v>8139</v>
      </c>
      <c r="DM35" s="149">
        <v>32481.247880941515</v>
      </c>
      <c r="DN35" s="150">
        <v>3.990815564681351</v>
      </c>
      <c r="DO35" s="149">
        <v>7851</v>
      </c>
      <c r="DP35" s="149">
        <v>32013.39190368191</v>
      </c>
      <c r="DQ35" s="150">
        <v>4.0776196540162921</v>
      </c>
      <c r="DR35" s="149">
        <v>8215</v>
      </c>
      <c r="DS35" s="149">
        <v>32769.006493551111</v>
      </c>
      <c r="DT35" s="150">
        <v>3.9889234928242376</v>
      </c>
      <c r="DU35" s="149">
        <v>8860</v>
      </c>
      <c r="DV35" s="149">
        <v>33457.923535524278</v>
      </c>
      <c r="DW35" s="150">
        <v>3.7762893380952911</v>
      </c>
      <c r="DX35" s="149">
        <v>9065</v>
      </c>
      <c r="DY35" s="149">
        <v>33815.241573609193</v>
      </c>
      <c r="DZ35" s="150">
        <v>3.7303079507566679</v>
      </c>
      <c r="EA35" s="149">
        <v>9091</v>
      </c>
      <c r="EB35" s="149">
        <v>34108.748101882295</v>
      </c>
      <c r="EC35" s="150">
        <v>3.7519247719593327</v>
      </c>
      <c r="ED35" s="149">
        <v>9149</v>
      </c>
      <c r="EE35" s="151">
        <v>34346.122099497436</v>
      </c>
      <c r="EF35" s="161">
        <v>3.7540848288881228</v>
      </c>
    </row>
    <row r="36" spans="1:136" ht="15" customHeight="1">
      <c r="A36" s="158">
        <v>22</v>
      </c>
      <c r="B36" s="156">
        <v>0</v>
      </c>
      <c r="C36" s="149">
        <v>3225.4936764264835</v>
      </c>
      <c r="D36" s="150">
        <v>0</v>
      </c>
      <c r="E36" s="149">
        <v>0</v>
      </c>
      <c r="F36" s="149">
        <v>3560.7979461848863</v>
      </c>
      <c r="G36" s="150">
        <v>0</v>
      </c>
      <c r="H36" s="149">
        <v>0</v>
      </c>
      <c r="I36" s="149">
        <v>3939.5939438392652</v>
      </c>
      <c r="J36" s="150">
        <v>0</v>
      </c>
      <c r="K36" s="149">
        <v>0</v>
      </c>
      <c r="L36" s="149">
        <v>4452.5289521968143</v>
      </c>
      <c r="M36" s="150">
        <v>0</v>
      </c>
      <c r="N36" s="149">
        <v>0</v>
      </c>
      <c r="O36" s="149">
        <v>5134.6125961698617</v>
      </c>
      <c r="P36" s="150">
        <v>0</v>
      </c>
      <c r="Q36" s="149">
        <v>0</v>
      </c>
      <c r="R36" s="149">
        <v>5882.5734413674636</v>
      </c>
      <c r="S36" s="150">
        <v>0</v>
      </c>
      <c r="T36" s="149">
        <v>0</v>
      </c>
      <c r="U36" s="149">
        <v>6775.3089952011205</v>
      </c>
      <c r="V36" s="150">
        <v>0</v>
      </c>
      <c r="W36" s="149">
        <v>0</v>
      </c>
      <c r="X36" s="149">
        <v>7530.9400401859848</v>
      </c>
      <c r="Y36" s="150">
        <v>0</v>
      </c>
      <c r="Z36" s="149">
        <v>0</v>
      </c>
      <c r="AA36" s="149">
        <v>8451.2496731384308</v>
      </c>
      <c r="AB36" s="150">
        <v>0</v>
      </c>
      <c r="AC36" s="149">
        <v>0</v>
      </c>
      <c r="AD36" s="149">
        <v>9533.0020240779832</v>
      </c>
      <c r="AE36" s="150">
        <v>0</v>
      </c>
      <c r="AF36" s="149">
        <v>0</v>
      </c>
      <c r="AG36" s="149">
        <v>10754.517540310364</v>
      </c>
      <c r="AH36" s="150">
        <v>0</v>
      </c>
      <c r="AI36" s="149">
        <v>0</v>
      </c>
      <c r="AJ36" s="149">
        <v>11891.086532484172</v>
      </c>
      <c r="AK36" s="150">
        <v>0</v>
      </c>
      <c r="AL36" s="149">
        <v>0</v>
      </c>
      <c r="AM36" s="149">
        <v>13535.472590470104</v>
      </c>
      <c r="AN36" s="150">
        <v>0</v>
      </c>
      <c r="AO36" s="149">
        <v>0</v>
      </c>
      <c r="AP36" s="149">
        <v>14649.105064254478</v>
      </c>
      <c r="AQ36" s="150">
        <v>0</v>
      </c>
      <c r="AR36" s="149">
        <v>0</v>
      </c>
      <c r="AS36" s="149">
        <v>15503.808129897225</v>
      </c>
      <c r="AT36" s="150">
        <v>0</v>
      </c>
      <c r="AU36" s="149">
        <v>0</v>
      </c>
      <c r="AV36" s="149">
        <v>16327.06451566097</v>
      </c>
      <c r="AW36" s="150">
        <v>0</v>
      </c>
      <c r="AX36" s="149">
        <v>611</v>
      </c>
      <c r="AY36" s="149">
        <v>17096.242867144181</v>
      </c>
      <c r="AZ36" s="150">
        <v>27.980757556700787</v>
      </c>
      <c r="BA36" s="149">
        <v>2297</v>
      </c>
      <c r="BB36" s="149">
        <v>17538.059338650852</v>
      </c>
      <c r="BC36" s="150">
        <v>7.6352021500439058</v>
      </c>
      <c r="BD36" s="149">
        <v>3133</v>
      </c>
      <c r="BE36" s="149">
        <v>18395.141607981441</v>
      </c>
      <c r="BF36" s="150">
        <v>5.8714144934508266</v>
      </c>
      <c r="BG36" s="149">
        <v>3403</v>
      </c>
      <c r="BH36" s="149">
        <v>19253.018825057407</v>
      </c>
      <c r="BI36" s="150">
        <v>5.6576605421855444</v>
      </c>
      <c r="BJ36" s="149">
        <v>3824</v>
      </c>
      <c r="BK36" s="149">
        <v>20203.215294581172</v>
      </c>
      <c r="BL36" s="150">
        <v>5.2832675979553274</v>
      </c>
      <c r="BM36" s="149">
        <v>3663</v>
      </c>
      <c r="BN36" s="149">
        <v>20816.692430606719</v>
      </c>
      <c r="BO36" s="150">
        <v>5.6829627165183512</v>
      </c>
      <c r="BP36" s="149">
        <v>4275</v>
      </c>
      <c r="BQ36" s="149">
        <v>21198.742181772053</v>
      </c>
      <c r="BR36" s="150">
        <v>4.9587701009993106</v>
      </c>
      <c r="BS36" s="149">
        <v>4241</v>
      </c>
      <c r="BT36" s="149">
        <v>21170.200344790628</v>
      </c>
      <c r="BU36" s="150">
        <v>4.99179446941538</v>
      </c>
      <c r="BV36" s="149">
        <v>4557</v>
      </c>
      <c r="BW36" s="149">
        <v>21594.866487198276</v>
      </c>
      <c r="BX36" s="150">
        <v>4.7388339888519369</v>
      </c>
      <c r="BY36" s="149">
        <v>4785</v>
      </c>
      <c r="BZ36" s="149">
        <v>22221.374112779045</v>
      </c>
      <c r="CA36" s="150">
        <v>4.6439653318242522</v>
      </c>
      <c r="CB36" s="149">
        <v>4977</v>
      </c>
      <c r="CC36" s="149">
        <v>22744.946053197498</v>
      </c>
      <c r="CD36" s="150">
        <v>4.570011262446755</v>
      </c>
      <c r="CE36" s="149">
        <v>5170</v>
      </c>
      <c r="CF36" s="149">
        <v>23272.873713519617</v>
      </c>
      <c r="CG36" s="150">
        <v>4.5015229619960575</v>
      </c>
      <c r="CH36" s="149">
        <v>5409</v>
      </c>
      <c r="CI36" s="149">
        <v>24276.34442877314</v>
      </c>
      <c r="CJ36" s="150">
        <v>4.4881391068169973</v>
      </c>
      <c r="CK36" s="149">
        <v>5567</v>
      </c>
      <c r="CL36" s="149">
        <v>25359.857353318603</v>
      </c>
      <c r="CM36" s="150">
        <v>4.5553902197446741</v>
      </c>
      <c r="CN36" s="149">
        <v>5906</v>
      </c>
      <c r="CO36" s="149">
        <v>26343.149364380417</v>
      </c>
      <c r="CP36" s="150">
        <v>4.460404565590995</v>
      </c>
      <c r="CQ36" s="149">
        <v>6521</v>
      </c>
      <c r="CR36" s="149">
        <v>27048.022874988015</v>
      </c>
      <c r="CS36" s="150">
        <v>4.14783359530563</v>
      </c>
      <c r="CT36" s="149">
        <v>7097</v>
      </c>
      <c r="CU36" s="149">
        <v>27775.378049133888</v>
      </c>
      <c r="CV36" s="150">
        <v>3.9136787444179073</v>
      </c>
      <c r="CW36" s="149">
        <v>6980</v>
      </c>
      <c r="CX36" s="149">
        <v>28308.615588355282</v>
      </c>
      <c r="CY36" s="150">
        <v>4.0556755857242521</v>
      </c>
      <c r="CZ36" s="149">
        <v>7397</v>
      </c>
      <c r="DA36" s="149">
        <v>29230.052644178351</v>
      </c>
      <c r="DB36" s="150">
        <v>3.9516091177745505</v>
      </c>
      <c r="DC36" s="149">
        <v>7774</v>
      </c>
      <c r="DD36" s="149">
        <v>30151.282341060822</v>
      </c>
      <c r="DE36" s="150">
        <v>3.8784772756702885</v>
      </c>
      <c r="DF36" s="149">
        <v>8038</v>
      </c>
      <c r="DG36" s="149">
        <v>31238.88506603225</v>
      </c>
      <c r="DH36" s="150">
        <v>3.8864002321513125</v>
      </c>
      <c r="DI36" s="149">
        <v>8637</v>
      </c>
      <c r="DJ36" s="149">
        <v>32233.663596134273</v>
      </c>
      <c r="DK36" s="150">
        <v>3.7320439499981792</v>
      </c>
      <c r="DL36" s="149">
        <v>8966</v>
      </c>
      <c r="DM36" s="149">
        <v>32787.98090785354</v>
      </c>
      <c r="DN36" s="150">
        <v>3.6569240361201807</v>
      </c>
      <c r="DO36" s="149">
        <v>8661</v>
      </c>
      <c r="DP36" s="149">
        <v>32317.848984195742</v>
      </c>
      <c r="DQ36" s="150">
        <v>3.7314223512522506</v>
      </c>
      <c r="DR36" s="149">
        <v>9039</v>
      </c>
      <c r="DS36" s="149">
        <v>33078.45681125985</v>
      </c>
      <c r="DT36" s="150">
        <v>3.6595261435180717</v>
      </c>
      <c r="DU36" s="149">
        <v>9516</v>
      </c>
      <c r="DV36" s="149">
        <v>33769.195484659234</v>
      </c>
      <c r="DW36" s="150">
        <v>3.5486754397498146</v>
      </c>
      <c r="DX36" s="149">
        <v>9699</v>
      </c>
      <c r="DY36" s="149">
        <v>34128.722253590196</v>
      </c>
      <c r="DZ36" s="150">
        <v>3.5187877362192181</v>
      </c>
      <c r="EA36" s="149">
        <v>9872</v>
      </c>
      <c r="EB36" s="149">
        <v>34424.43777396423</v>
      </c>
      <c r="EC36" s="150">
        <v>3.487078380668986</v>
      </c>
      <c r="ED36" s="149">
        <v>9936</v>
      </c>
      <c r="EE36" s="151">
        <v>34664.069365578609</v>
      </c>
      <c r="EF36" s="161">
        <v>3.4887348395308586</v>
      </c>
    </row>
    <row r="37" spans="1:136" ht="15" customHeight="1">
      <c r="A37" s="158">
        <v>23</v>
      </c>
      <c r="B37" s="156">
        <v>0</v>
      </c>
      <c r="C37" s="149">
        <v>3267.380760899714</v>
      </c>
      <c r="D37" s="150">
        <v>0</v>
      </c>
      <c r="E37" s="149">
        <v>0</v>
      </c>
      <c r="F37" s="149">
        <v>3607.0418834417983</v>
      </c>
      <c r="G37" s="150">
        <v>0</v>
      </c>
      <c r="H37" s="149">
        <v>0</v>
      </c>
      <c r="I37" s="149">
        <v>3990.7574536971251</v>
      </c>
      <c r="J37" s="150">
        <v>0</v>
      </c>
      <c r="K37" s="149">
        <v>0</v>
      </c>
      <c r="L37" s="149">
        <v>4510.3542379783612</v>
      </c>
      <c r="M37" s="150">
        <v>0</v>
      </c>
      <c r="N37" s="149">
        <v>0</v>
      </c>
      <c r="O37" s="149">
        <v>5201.2956608071017</v>
      </c>
      <c r="P37" s="150">
        <v>0</v>
      </c>
      <c r="Q37" s="149">
        <v>0</v>
      </c>
      <c r="R37" s="149">
        <v>5958.970951461386</v>
      </c>
      <c r="S37" s="150">
        <v>0</v>
      </c>
      <c r="T37" s="149">
        <v>0</v>
      </c>
      <c r="U37" s="149">
        <v>6863.2999238351276</v>
      </c>
      <c r="V37" s="150">
        <v>0</v>
      </c>
      <c r="W37" s="149">
        <v>0</v>
      </c>
      <c r="X37" s="149">
        <v>7628.7446035536177</v>
      </c>
      <c r="Y37" s="150">
        <v>0</v>
      </c>
      <c r="Z37" s="149">
        <v>0</v>
      </c>
      <c r="AA37" s="149">
        <v>8561.0063334606148</v>
      </c>
      <c r="AB37" s="150">
        <v>0</v>
      </c>
      <c r="AC37" s="149">
        <v>0</v>
      </c>
      <c r="AD37" s="149">
        <v>9656.8381165032079</v>
      </c>
      <c r="AE37" s="150">
        <v>0</v>
      </c>
      <c r="AF37" s="149">
        <v>0</v>
      </c>
      <c r="AG37" s="149">
        <v>10894.186385633962</v>
      </c>
      <c r="AH37" s="150">
        <v>0</v>
      </c>
      <c r="AI37" s="149">
        <v>0</v>
      </c>
      <c r="AJ37" s="149">
        <v>12045.516237884623</v>
      </c>
      <c r="AK37" s="150">
        <v>0</v>
      </c>
      <c r="AL37" s="149">
        <v>0</v>
      </c>
      <c r="AM37" s="149">
        <v>13711.25814368958</v>
      </c>
      <c r="AN37" s="150">
        <v>0</v>
      </c>
      <c r="AO37" s="149">
        <v>0</v>
      </c>
      <c r="AP37" s="149">
        <v>14839.353526143737</v>
      </c>
      <c r="AQ37" s="150">
        <v>0</v>
      </c>
      <c r="AR37" s="149">
        <v>0</v>
      </c>
      <c r="AS37" s="149">
        <v>15705.175666640387</v>
      </c>
      <c r="AT37" s="150">
        <v>0</v>
      </c>
      <c r="AU37" s="149">
        <v>0</v>
      </c>
      <c r="AV37" s="149">
        <v>16539.104529506349</v>
      </c>
      <c r="AW37" s="150">
        <v>0</v>
      </c>
      <c r="AX37" s="149">
        <v>1464</v>
      </c>
      <c r="AY37" s="149">
        <v>17304.738946518908</v>
      </c>
      <c r="AZ37" s="150">
        <v>11.820176876037506</v>
      </c>
      <c r="BA37" s="149">
        <v>2920</v>
      </c>
      <c r="BB37" s="149">
        <v>17731.853182237697</v>
      </c>
      <c r="BC37" s="150">
        <v>6.0725524596704439</v>
      </c>
      <c r="BD37" s="149">
        <v>3618</v>
      </c>
      <c r="BE37" s="149">
        <v>18590.19613260281</v>
      </c>
      <c r="BF37" s="150">
        <v>5.1382521096193505</v>
      </c>
      <c r="BG37" s="149">
        <v>3891</v>
      </c>
      <c r="BH37" s="149">
        <v>19455.66728300586</v>
      </c>
      <c r="BI37" s="150">
        <v>5.0001714939619273</v>
      </c>
      <c r="BJ37" s="149">
        <v>4396</v>
      </c>
      <c r="BK37" s="149">
        <v>20412.117615037732</v>
      </c>
      <c r="BL37" s="150">
        <v>4.6433388569239611</v>
      </c>
      <c r="BM37" s="149">
        <v>4125</v>
      </c>
      <c r="BN37" s="149">
        <v>21037.277564479664</v>
      </c>
      <c r="BO37" s="150">
        <v>5.0999460762374946</v>
      </c>
      <c r="BP37" s="149">
        <v>4615</v>
      </c>
      <c r="BQ37" s="149">
        <v>21418.005323253634</v>
      </c>
      <c r="BR37" s="150">
        <v>4.6409545662521419</v>
      </c>
      <c r="BS37" s="149">
        <v>4695</v>
      </c>
      <c r="BT37" s="149">
        <v>21387.748299239964</v>
      </c>
      <c r="BU37" s="150">
        <v>4.5554309476549442</v>
      </c>
      <c r="BV37" s="149">
        <v>4943</v>
      </c>
      <c r="BW37" s="149">
        <v>21813.237683405077</v>
      </c>
      <c r="BX37" s="150">
        <v>4.4129552262603839</v>
      </c>
      <c r="BY37" s="149">
        <v>5054</v>
      </c>
      <c r="BZ37" s="149">
        <v>22446.072740766176</v>
      </c>
      <c r="CA37" s="150">
        <v>4.4412490583233435</v>
      </c>
      <c r="CB37" s="149">
        <v>5257</v>
      </c>
      <c r="CC37" s="149">
        <v>22973.882370814321</v>
      </c>
      <c r="CD37" s="150">
        <v>4.3701507268050825</v>
      </c>
      <c r="CE37" s="149">
        <v>5332</v>
      </c>
      <c r="CF37" s="149">
        <v>23506.612744356971</v>
      </c>
      <c r="CG37" s="150">
        <v>4.4085920375763266</v>
      </c>
      <c r="CH37" s="149">
        <v>5898</v>
      </c>
      <c r="CI37" s="149">
        <v>24518.425272280787</v>
      </c>
      <c r="CJ37" s="150">
        <v>4.1570744781757858</v>
      </c>
      <c r="CK37" s="149">
        <v>6066</v>
      </c>
      <c r="CL37" s="149">
        <v>25613.710035109085</v>
      </c>
      <c r="CM37" s="150">
        <v>4.222504127119862</v>
      </c>
      <c r="CN37" s="149">
        <v>6423</v>
      </c>
      <c r="CO37" s="149">
        <v>26605.284231950234</v>
      </c>
      <c r="CP37" s="150">
        <v>4.1421896671259901</v>
      </c>
      <c r="CQ37" s="149">
        <v>6989</v>
      </c>
      <c r="CR37" s="149">
        <v>27311.919992310028</v>
      </c>
      <c r="CS37" s="150">
        <v>3.9078437533710155</v>
      </c>
      <c r="CT37" s="149">
        <v>7709</v>
      </c>
      <c r="CU37" s="149">
        <v>28039.917902403777</v>
      </c>
      <c r="CV37" s="150">
        <v>3.6372963941372132</v>
      </c>
      <c r="CW37" s="149">
        <v>7633</v>
      </c>
      <c r="CX37" s="149">
        <v>28581.350682169312</v>
      </c>
      <c r="CY37" s="150">
        <v>3.7444452616493269</v>
      </c>
      <c r="CZ37" s="149">
        <v>8071</v>
      </c>
      <c r="DA37" s="149">
        <v>29509.07598737027</v>
      </c>
      <c r="DB37" s="150">
        <v>3.6561858490113086</v>
      </c>
      <c r="DC37" s="149">
        <v>8484</v>
      </c>
      <c r="DD37" s="149">
        <v>30437.388052438164</v>
      </c>
      <c r="DE37" s="150">
        <v>3.5876223541299108</v>
      </c>
      <c r="DF37" s="149">
        <v>8777</v>
      </c>
      <c r="DG37" s="149">
        <v>31535.335962628174</v>
      </c>
      <c r="DH37" s="150">
        <v>3.5929515737299957</v>
      </c>
      <c r="DI37" s="149">
        <v>9389</v>
      </c>
      <c r="DJ37" s="149">
        <v>32535.045658856561</v>
      </c>
      <c r="DK37" s="150">
        <v>3.4652301266222771</v>
      </c>
      <c r="DL37" s="149">
        <v>9585</v>
      </c>
      <c r="DM37" s="149">
        <v>33093.132006241503</v>
      </c>
      <c r="DN37" s="150">
        <v>3.4525959317935841</v>
      </c>
      <c r="DO37" s="149">
        <v>9288</v>
      </c>
      <c r="DP37" s="149">
        <v>32620.373540165114</v>
      </c>
      <c r="DQ37" s="150">
        <v>3.512098787700809</v>
      </c>
      <c r="DR37" s="149">
        <v>9648</v>
      </c>
      <c r="DS37" s="149">
        <v>33386.719644594974</v>
      </c>
      <c r="DT37" s="150">
        <v>3.460480891852713</v>
      </c>
      <c r="DU37" s="149">
        <v>10242</v>
      </c>
      <c r="DV37" s="149">
        <v>34079.154780519457</v>
      </c>
      <c r="DW37" s="150">
        <v>3.3273925776722768</v>
      </c>
      <c r="DX37" s="149">
        <v>10443</v>
      </c>
      <c r="DY37" s="149">
        <v>34440.871735502653</v>
      </c>
      <c r="DZ37" s="150">
        <v>3.2979863770470796</v>
      </c>
      <c r="EA37" s="149">
        <v>10616</v>
      </c>
      <c r="EB37" s="149">
        <v>34738.442426412992</v>
      </c>
      <c r="EC37" s="150">
        <v>3.2722722707623393</v>
      </c>
      <c r="ED37" s="149">
        <v>10686</v>
      </c>
      <c r="EE37" s="151">
        <v>34980.306274061179</v>
      </c>
      <c r="EF37" s="161">
        <v>3.2734705478253021</v>
      </c>
    </row>
    <row r="38" spans="1:136" ht="15" customHeight="1">
      <c r="A38" s="158">
        <v>24</v>
      </c>
      <c r="B38" s="156">
        <v>0</v>
      </c>
      <c r="C38" s="149">
        <v>3310.376759199522</v>
      </c>
      <c r="D38" s="150">
        <v>0</v>
      </c>
      <c r="E38" s="149">
        <v>0</v>
      </c>
      <c r="F38" s="149">
        <v>3654.5030308752716</v>
      </c>
      <c r="G38" s="150">
        <v>0</v>
      </c>
      <c r="H38" s="149">
        <v>0</v>
      </c>
      <c r="I38" s="149">
        <v>4043.267370433246</v>
      </c>
      <c r="J38" s="150">
        <v>0</v>
      </c>
      <c r="K38" s="149">
        <v>0</v>
      </c>
      <c r="L38" s="149">
        <v>4569.7009187271005</v>
      </c>
      <c r="M38" s="150">
        <v>0</v>
      </c>
      <c r="N38" s="149">
        <v>0</v>
      </c>
      <c r="O38" s="149">
        <v>5269.7339128514332</v>
      </c>
      <c r="P38" s="150">
        <v>0</v>
      </c>
      <c r="Q38" s="149">
        <v>0</v>
      </c>
      <c r="R38" s="149">
        <v>6037.3725421160452</v>
      </c>
      <c r="S38" s="150">
        <v>0</v>
      </c>
      <c r="T38" s="149">
        <v>0</v>
      </c>
      <c r="U38" s="149">
        <v>6953.6068874196289</v>
      </c>
      <c r="V38" s="150">
        <v>0</v>
      </c>
      <c r="W38" s="149">
        <v>0</v>
      </c>
      <c r="X38" s="149">
        <v>7729.1224392082941</v>
      </c>
      <c r="Y38" s="150">
        <v>0</v>
      </c>
      <c r="Z38" s="149">
        <v>0</v>
      </c>
      <c r="AA38" s="149">
        <v>8673.6513315100055</v>
      </c>
      <c r="AB38" s="150">
        <v>0</v>
      </c>
      <c r="AC38" s="149">
        <v>0</v>
      </c>
      <c r="AD38" s="149">
        <v>9783.8992600918755</v>
      </c>
      <c r="AE38" s="150">
        <v>0</v>
      </c>
      <c r="AF38" s="149">
        <v>0</v>
      </c>
      <c r="AG38" s="149">
        <v>11037.530721191019</v>
      </c>
      <c r="AH38" s="150">
        <v>0</v>
      </c>
      <c r="AI38" s="149">
        <v>0</v>
      </c>
      <c r="AJ38" s="149">
        <v>12204.009883172117</v>
      </c>
      <c r="AK38" s="150">
        <v>0</v>
      </c>
      <c r="AL38" s="149">
        <v>0</v>
      </c>
      <c r="AM38" s="149">
        <v>13891.669637716579</v>
      </c>
      <c r="AN38" s="150">
        <v>0</v>
      </c>
      <c r="AO38" s="149">
        <v>0</v>
      </c>
      <c r="AP38" s="149">
        <v>15034.607551519544</v>
      </c>
      <c r="AQ38" s="150">
        <v>0</v>
      </c>
      <c r="AR38" s="149">
        <v>0</v>
      </c>
      <c r="AS38" s="149">
        <v>15911.819137562932</v>
      </c>
      <c r="AT38" s="150">
        <v>0</v>
      </c>
      <c r="AU38" s="149">
        <v>193</v>
      </c>
      <c r="AV38" s="149">
        <v>16756.474228729785</v>
      </c>
      <c r="AW38" s="150">
        <v>86.821109993418574</v>
      </c>
      <c r="AX38" s="149">
        <v>2241</v>
      </c>
      <c r="AY38" s="149">
        <v>17507.9466727375</v>
      </c>
      <c r="AZ38" s="150">
        <v>7.8125598718150382</v>
      </c>
      <c r="BA38" s="149">
        <v>3442</v>
      </c>
      <c r="BB38" s="149">
        <v>17923.193553463498</v>
      </c>
      <c r="BC38" s="150">
        <v>5.2072032404019462</v>
      </c>
      <c r="BD38" s="149">
        <v>4133</v>
      </c>
      <c r="BE38" s="149">
        <v>18783.836227807122</v>
      </c>
      <c r="BF38" s="150">
        <v>4.5448430263264266</v>
      </c>
      <c r="BG38" s="149">
        <v>4350</v>
      </c>
      <c r="BH38" s="149">
        <v>19657.413377450095</v>
      </c>
      <c r="BI38" s="150">
        <v>4.5189456040115159</v>
      </c>
      <c r="BJ38" s="149">
        <v>4796</v>
      </c>
      <c r="BK38" s="149">
        <v>20619.178196700028</v>
      </c>
      <c r="BL38" s="150">
        <v>4.2992448283361195</v>
      </c>
      <c r="BM38" s="149">
        <v>4655</v>
      </c>
      <c r="BN38" s="149">
        <v>21256.719896164417</v>
      </c>
      <c r="BO38" s="150">
        <v>4.5664274750084681</v>
      </c>
      <c r="BP38" s="149">
        <v>4963</v>
      </c>
      <c r="BQ38" s="149">
        <v>21636.297119480685</v>
      </c>
      <c r="BR38" s="150">
        <v>4.3595198709411012</v>
      </c>
      <c r="BS38" s="149">
        <v>5005</v>
      </c>
      <c r="BT38" s="149">
        <v>21603.969775616933</v>
      </c>
      <c r="BU38" s="150">
        <v>4.3164774776457406</v>
      </c>
      <c r="BV38" s="149">
        <v>5158</v>
      </c>
      <c r="BW38" s="149">
        <v>22033.525180920118</v>
      </c>
      <c r="BX38" s="150">
        <v>4.2717187244901353</v>
      </c>
      <c r="BY38" s="149">
        <v>5351</v>
      </c>
      <c r="BZ38" s="149">
        <v>22672.768149782158</v>
      </c>
      <c r="CA38" s="150">
        <v>4.237108605827351</v>
      </c>
      <c r="CB38" s="149">
        <v>5573</v>
      </c>
      <c r="CC38" s="149">
        <v>23205.528682531745</v>
      </c>
      <c r="CD38" s="150">
        <v>4.163920452634442</v>
      </c>
      <c r="CE38" s="149">
        <v>5802</v>
      </c>
      <c r="CF38" s="149">
        <v>23742.93248941682</v>
      </c>
      <c r="CG38" s="150">
        <v>4.0921979471590522</v>
      </c>
      <c r="CH38" s="149">
        <v>6260</v>
      </c>
      <c r="CI38" s="149">
        <v>24761.101394509849</v>
      </c>
      <c r="CJ38" s="150">
        <v>3.9554475071101995</v>
      </c>
      <c r="CK38" s="149">
        <v>6423</v>
      </c>
      <c r="CL38" s="149">
        <v>25868.10780152621</v>
      </c>
      <c r="CM38" s="150">
        <v>4.0274183094389242</v>
      </c>
      <c r="CN38" s="149">
        <v>6849</v>
      </c>
      <c r="CO38" s="149">
        <v>26868.102122769396</v>
      </c>
      <c r="CP38" s="150">
        <v>3.9229233643990944</v>
      </c>
      <c r="CQ38" s="149">
        <v>7523</v>
      </c>
      <c r="CR38" s="149">
        <v>27575.829193372916</v>
      </c>
      <c r="CS38" s="150">
        <v>3.6655362479559903</v>
      </c>
      <c r="CT38" s="149">
        <v>8296</v>
      </c>
      <c r="CU38" s="149">
        <v>28303.377150596534</v>
      </c>
      <c r="CV38" s="150">
        <v>3.4116896276032467</v>
      </c>
      <c r="CW38" s="149">
        <v>8251</v>
      </c>
      <c r="CX38" s="149">
        <v>28852.978140299329</v>
      </c>
      <c r="CY38" s="150">
        <v>3.4969068161797754</v>
      </c>
      <c r="CZ38" s="149">
        <v>8706</v>
      </c>
      <c r="DA38" s="149">
        <v>29787.012014789962</v>
      </c>
      <c r="DB38" s="150">
        <v>3.4214348742005467</v>
      </c>
      <c r="DC38" s="149">
        <v>9052</v>
      </c>
      <c r="DD38" s="149">
        <v>30722.043552791129</v>
      </c>
      <c r="DE38" s="150">
        <v>3.3939509006618569</v>
      </c>
      <c r="DF38" s="149">
        <v>9346</v>
      </c>
      <c r="DG38" s="149">
        <v>31830.380922192155</v>
      </c>
      <c r="DH38" s="150">
        <v>3.4057758316062654</v>
      </c>
      <c r="DI38" s="149">
        <v>9961</v>
      </c>
      <c r="DJ38" s="149">
        <v>32836.257604008308</v>
      </c>
      <c r="DK38" s="150">
        <v>3.296482040358228</v>
      </c>
      <c r="DL38" s="149">
        <v>10277</v>
      </c>
      <c r="DM38" s="149">
        <v>33397.801012102631</v>
      </c>
      <c r="DN38" s="150">
        <v>3.2497617020631147</v>
      </c>
      <c r="DO38" s="149">
        <v>9998</v>
      </c>
      <c r="DP38" s="149">
        <v>32922.671830613428</v>
      </c>
      <c r="DQ38" s="150">
        <v>3.2929257682149857</v>
      </c>
      <c r="DR38" s="149">
        <v>10345</v>
      </c>
      <c r="DS38" s="149">
        <v>33694.527536619113</v>
      </c>
      <c r="DT38" s="150">
        <v>3.2570833771502286</v>
      </c>
      <c r="DU38" s="149">
        <v>10974</v>
      </c>
      <c r="DV38" s="149">
        <v>34387.875613178323</v>
      </c>
      <c r="DW38" s="150">
        <v>3.1335771471822782</v>
      </c>
      <c r="DX38" s="149">
        <v>11189</v>
      </c>
      <c r="DY38" s="149">
        <v>34751.724073988225</v>
      </c>
      <c r="DZ38" s="150">
        <v>3.1058829273382988</v>
      </c>
      <c r="EA38" s="149">
        <v>11331</v>
      </c>
      <c r="EB38" s="149">
        <v>35051.118990476207</v>
      </c>
      <c r="EC38" s="150">
        <v>3.0933826661791728</v>
      </c>
      <c r="ED38" s="149">
        <v>11408</v>
      </c>
      <c r="EE38" s="151">
        <v>35295.191960668708</v>
      </c>
      <c r="EF38" s="161">
        <v>3.0938983135228533</v>
      </c>
    </row>
    <row r="39" spans="1:136" ht="15" customHeight="1">
      <c r="A39" s="158">
        <v>25</v>
      </c>
      <c r="B39" s="156">
        <v>0</v>
      </c>
      <c r="C39" s="149">
        <v>3354.5125626875833</v>
      </c>
      <c r="D39" s="150">
        <v>0</v>
      </c>
      <c r="E39" s="149">
        <v>0</v>
      </c>
      <c r="F39" s="149">
        <v>3703.2298107990632</v>
      </c>
      <c r="G39" s="150">
        <v>0</v>
      </c>
      <c r="H39" s="149">
        <v>0</v>
      </c>
      <c r="I39" s="149">
        <v>4097.1775502710416</v>
      </c>
      <c r="J39" s="150">
        <v>0</v>
      </c>
      <c r="K39" s="149">
        <v>0</v>
      </c>
      <c r="L39" s="149">
        <v>4630.6301753176494</v>
      </c>
      <c r="M39" s="150">
        <v>0</v>
      </c>
      <c r="N39" s="149">
        <v>0</v>
      </c>
      <c r="O39" s="149">
        <v>5339.9968032813831</v>
      </c>
      <c r="P39" s="150">
        <v>0</v>
      </c>
      <c r="Q39" s="149">
        <v>0</v>
      </c>
      <c r="R39" s="149">
        <v>6117.8725585004295</v>
      </c>
      <c r="S39" s="150">
        <v>0</v>
      </c>
      <c r="T39" s="149">
        <v>0</v>
      </c>
      <c r="U39" s="149">
        <v>7046.321547262326</v>
      </c>
      <c r="V39" s="150">
        <v>0</v>
      </c>
      <c r="W39" s="149">
        <v>0</v>
      </c>
      <c r="X39" s="149">
        <v>7832.177557127985</v>
      </c>
      <c r="Y39" s="150">
        <v>0</v>
      </c>
      <c r="Z39" s="149">
        <v>0</v>
      </c>
      <c r="AA39" s="149">
        <v>8789.2995895096356</v>
      </c>
      <c r="AB39" s="150">
        <v>0</v>
      </c>
      <c r="AC39" s="149">
        <v>0</v>
      </c>
      <c r="AD39" s="149">
        <v>9914.356835743476</v>
      </c>
      <c r="AE39" s="150">
        <v>0</v>
      </c>
      <c r="AF39" s="149">
        <v>0</v>
      </c>
      <c r="AG39" s="149">
        <v>11184.69833003967</v>
      </c>
      <c r="AH39" s="150">
        <v>0</v>
      </c>
      <c r="AI39" s="149">
        <v>0</v>
      </c>
      <c r="AJ39" s="149">
        <v>12366.730025953131</v>
      </c>
      <c r="AK39" s="150">
        <v>0</v>
      </c>
      <c r="AL39" s="149">
        <v>0</v>
      </c>
      <c r="AM39" s="149">
        <v>14076.891167809747</v>
      </c>
      <c r="AN39" s="150">
        <v>0</v>
      </c>
      <c r="AO39" s="149">
        <v>0</v>
      </c>
      <c r="AP39" s="149">
        <v>15235.069344561563</v>
      </c>
      <c r="AQ39" s="150">
        <v>0</v>
      </c>
      <c r="AR39" s="149">
        <v>0</v>
      </c>
      <c r="AS39" s="149">
        <v>16116.069846570852</v>
      </c>
      <c r="AT39" s="150">
        <v>0</v>
      </c>
      <c r="AU39" s="149">
        <v>1142</v>
      </c>
      <c r="AV39" s="149">
        <v>16970.93378630338</v>
      </c>
      <c r="AW39" s="150">
        <v>14.860712597463555</v>
      </c>
      <c r="AX39" s="149">
        <v>2896</v>
      </c>
      <c r="AY39" s="149">
        <v>17706.973166760221</v>
      </c>
      <c r="AZ39" s="150">
        <v>6.1142863144890267</v>
      </c>
      <c r="BA39" s="149">
        <v>3853</v>
      </c>
      <c r="BB39" s="149">
        <v>18113.40778856125</v>
      </c>
      <c r="BC39" s="150">
        <v>4.7011180349237609</v>
      </c>
      <c r="BD39" s="149">
        <v>4504</v>
      </c>
      <c r="BE39" s="149">
        <v>18976.163108075758</v>
      </c>
      <c r="BF39" s="150">
        <v>4.2131800861624686</v>
      </c>
      <c r="BG39" s="149">
        <v>4777</v>
      </c>
      <c r="BH39" s="149">
        <v>19858.632806745489</v>
      </c>
      <c r="BI39" s="150">
        <v>4.1571347721887149</v>
      </c>
      <c r="BJ39" s="149">
        <v>5079</v>
      </c>
      <c r="BK39" s="149">
        <v>20828.435435761778</v>
      </c>
      <c r="BL39" s="150">
        <v>4.1008929780984005</v>
      </c>
      <c r="BM39" s="149">
        <v>4975</v>
      </c>
      <c r="BN39" s="149">
        <v>21474.855836382765</v>
      </c>
      <c r="BO39" s="150">
        <v>4.3165539369613599</v>
      </c>
      <c r="BP39" s="149">
        <v>5199</v>
      </c>
      <c r="BQ39" s="149">
        <v>21856.755214856763</v>
      </c>
      <c r="BR39" s="150">
        <v>4.2040306241309411</v>
      </c>
      <c r="BS39" s="149">
        <v>5351</v>
      </c>
      <c r="BT39" s="149">
        <v>21824.004372158044</v>
      </c>
      <c r="BU39" s="150">
        <v>4.078490818941888</v>
      </c>
      <c r="BV39" s="149">
        <v>5555</v>
      </c>
      <c r="BW39" s="149">
        <v>22255.579018809894</v>
      </c>
      <c r="BX39" s="150">
        <v>4.0064048638721683</v>
      </c>
      <c r="BY39" s="149">
        <v>5760</v>
      </c>
      <c r="BZ39" s="149">
        <v>22901.120184606163</v>
      </c>
      <c r="CA39" s="150">
        <v>3.9758889209385702</v>
      </c>
      <c r="CB39" s="149">
        <v>5984</v>
      </c>
      <c r="CC39" s="149">
        <v>23437.972673661705</v>
      </c>
      <c r="CD39" s="150">
        <v>3.9167735082990816</v>
      </c>
      <c r="CE39" s="149">
        <v>6281</v>
      </c>
      <c r="CF39" s="149">
        <v>23979.056091672406</v>
      </c>
      <c r="CG39" s="150">
        <v>3.817713117604268</v>
      </c>
      <c r="CH39" s="149">
        <v>6634</v>
      </c>
      <c r="CI39" s="149">
        <v>25005.153938965508</v>
      </c>
      <c r="CJ39" s="150">
        <v>3.7692423784994737</v>
      </c>
      <c r="CK39" s="149">
        <v>6926</v>
      </c>
      <c r="CL39" s="149">
        <v>26124.014415786591</v>
      </c>
      <c r="CM39" s="150">
        <v>3.7718761790047055</v>
      </c>
      <c r="CN39" s="149">
        <v>7370</v>
      </c>
      <c r="CO39" s="149">
        <v>27131.403429530012</v>
      </c>
      <c r="CP39" s="150">
        <v>3.6813301803975591</v>
      </c>
      <c r="CQ39" s="149">
        <v>8052</v>
      </c>
      <c r="CR39" s="149">
        <v>27839.71386686699</v>
      </c>
      <c r="CS39" s="150">
        <v>3.457490544817063</v>
      </c>
      <c r="CT39" s="149">
        <v>8859</v>
      </c>
      <c r="CU39" s="149">
        <v>28566.435198915307</v>
      </c>
      <c r="CV39" s="150">
        <v>3.2245665649526254</v>
      </c>
      <c r="CW39" s="149">
        <v>8834</v>
      </c>
      <c r="CX39" s="149">
        <v>29123.766726696424</v>
      </c>
      <c r="CY39" s="150">
        <v>3.2967813817858755</v>
      </c>
      <c r="CZ39" s="149">
        <v>9213</v>
      </c>
      <c r="DA39" s="149">
        <v>30064.273332084071</v>
      </c>
      <c r="DB39" s="150">
        <v>3.2632446903380083</v>
      </c>
      <c r="DC39" s="149">
        <v>9633</v>
      </c>
      <c r="DD39" s="149">
        <v>31007.203992021066</v>
      </c>
      <c r="DE39" s="150">
        <v>3.2188522777972661</v>
      </c>
      <c r="DF39" s="149">
        <v>10007</v>
      </c>
      <c r="DG39" s="149">
        <v>32125.696224101244</v>
      </c>
      <c r="DH39" s="150">
        <v>3.2103223967324119</v>
      </c>
      <c r="DI39" s="149">
        <v>10571</v>
      </c>
      <c r="DJ39" s="149">
        <v>33137.130011674279</v>
      </c>
      <c r="DK39" s="150">
        <v>3.1347204627447054</v>
      </c>
      <c r="DL39" s="149">
        <v>10912</v>
      </c>
      <c r="DM39" s="149">
        <v>33702.201575127787</v>
      </c>
      <c r="DN39" s="150">
        <v>3.0885448657558454</v>
      </c>
      <c r="DO39" s="149">
        <v>10615</v>
      </c>
      <c r="DP39" s="149">
        <v>33224.129255902153</v>
      </c>
      <c r="DQ39" s="150">
        <v>3.1299226807255915</v>
      </c>
      <c r="DR39" s="149">
        <v>11004</v>
      </c>
      <c r="DS39" s="149">
        <v>34001.892146466249</v>
      </c>
      <c r="DT39" s="150">
        <v>3.0899574833211787</v>
      </c>
      <c r="DU39" s="149">
        <v>11685</v>
      </c>
      <c r="DV39" s="149">
        <v>34695.36474395523</v>
      </c>
      <c r="DW39" s="150">
        <v>2.9692224855759717</v>
      </c>
      <c r="DX39" s="149">
        <v>11889</v>
      </c>
      <c r="DY39" s="149">
        <v>35061.226801713048</v>
      </c>
      <c r="DZ39" s="150">
        <v>2.949047590353524</v>
      </c>
      <c r="EA39" s="149">
        <v>12027</v>
      </c>
      <c r="EB39" s="149">
        <v>35362.72083627274</v>
      </c>
      <c r="EC39" s="150">
        <v>2.9402777780221783</v>
      </c>
      <c r="ED39" s="149">
        <v>12108</v>
      </c>
      <c r="EE39" s="151">
        <v>35608.993373536337</v>
      </c>
      <c r="EF39" s="161">
        <v>2.9409475861856902</v>
      </c>
    </row>
    <row r="40" spans="1:136" ht="15" customHeight="1">
      <c r="A40" s="158">
        <v>26</v>
      </c>
      <c r="B40" s="156">
        <v>0</v>
      </c>
      <c r="C40" s="149">
        <v>3399.430527114107</v>
      </c>
      <c r="D40" s="150">
        <v>0</v>
      </c>
      <c r="E40" s="149">
        <v>0</v>
      </c>
      <c r="F40" s="149">
        <v>3753.2735327161995</v>
      </c>
      <c r="G40" s="150">
        <v>0</v>
      </c>
      <c r="H40" s="149">
        <v>0</v>
      </c>
      <c r="I40" s="149">
        <v>4152.5447605783047</v>
      </c>
      <c r="J40" s="150">
        <v>0</v>
      </c>
      <c r="K40" s="149">
        <v>0</v>
      </c>
      <c r="L40" s="149">
        <v>4693.2061661351072</v>
      </c>
      <c r="M40" s="150">
        <v>0</v>
      </c>
      <c r="N40" s="149">
        <v>0</v>
      </c>
      <c r="O40" s="149">
        <v>5412.1590807454941</v>
      </c>
      <c r="P40" s="150">
        <v>0</v>
      </c>
      <c r="Q40" s="149">
        <v>0</v>
      </c>
      <c r="R40" s="149">
        <v>6200.5465000070317</v>
      </c>
      <c r="S40" s="150">
        <v>0</v>
      </c>
      <c r="T40" s="149">
        <v>0</v>
      </c>
      <c r="U40" s="149">
        <v>7141.5420060199795</v>
      </c>
      <c r="V40" s="150">
        <v>0</v>
      </c>
      <c r="W40" s="149">
        <v>0</v>
      </c>
      <c r="X40" s="149">
        <v>7938.0179526703359</v>
      </c>
      <c r="Y40" s="150">
        <v>0</v>
      </c>
      <c r="Z40" s="149">
        <v>0</v>
      </c>
      <c r="AA40" s="149">
        <v>8908.0740925320406</v>
      </c>
      <c r="AB40" s="150">
        <v>0</v>
      </c>
      <c r="AC40" s="149">
        <v>0</v>
      </c>
      <c r="AD40" s="149">
        <v>10048.312357913184</v>
      </c>
      <c r="AE40" s="150">
        <v>0</v>
      </c>
      <c r="AF40" s="149">
        <v>0</v>
      </c>
      <c r="AG40" s="149">
        <v>11335.84267195921</v>
      </c>
      <c r="AH40" s="150">
        <v>0</v>
      </c>
      <c r="AI40" s="149">
        <v>0</v>
      </c>
      <c r="AJ40" s="149">
        <v>12533.848010732392</v>
      </c>
      <c r="AK40" s="150">
        <v>0</v>
      </c>
      <c r="AL40" s="149">
        <v>0</v>
      </c>
      <c r="AM40" s="149">
        <v>14267.119633390281</v>
      </c>
      <c r="AN40" s="150">
        <v>0</v>
      </c>
      <c r="AO40" s="149">
        <v>0</v>
      </c>
      <c r="AP40" s="149">
        <v>15440.94903373645</v>
      </c>
      <c r="AQ40" s="150">
        <v>0</v>
      </c>
      <c r="AR40" s="149">
        <v>0</v>
      </c>
      <c r="AS40" s="149">
        <v>16340.614786183936</v>
      </c>
      <c r="AT40" s="150">
        <v>0</v>
      </c>
      <c r="AU40" s="149">
        <v>1989</v>
      </c>
      <c r="AV40" s="149">
        <v>17178.946726228991</v>
      </c>
      <c r="AW40" s="150">
        <v>8.6369767351578641</v>
      </c>
      <c r="AX40" s="149">
        <v>3402</v>
      </c>
      <c r="AY40" s="149">
        <v>17903.526832042844</v>
      </c>
      <c r="AZ40" s="150">
        <v>5.2626475108885495</v>
      </c>
      <c r="BA40" s="149">
        <v>4154</v>
      </c>
      <c r="BB40" s="149">
        <v>18303.968438623218</v>
      </c>
      <c r="BC40" s="150">
        <v>4.4063477223455028</v>
      </c>
      <c r="BD40" s="149">
        <v>4727</v>
      </c>
      <c r="BE40" s="149">
        <v>19170.51778301119</v>
      </c>
      <c r="BF40" s="150">
        <v>4.055535811933825</v>
      </c>
      <c r="BG40" s="149">
        <v>5170</v>
      </c>
      <c r="BH40" s="149">
        <v>20059.7490147098</v>
      </c>
      <c r="BI40" s="150">
        <v>3.8800288229612767</v>
      </c>
      <c r="BJ40" s="149">
        <v>5440</v>
      </c>
      <c r="BK40" s="149">
        <v>21039.328250417428</v>
      </c>
      <c r="BL40" s="150">
        <v>3.86752357544438</v>
      </c>
      <c r="BM40" s="149">
        <v>5341</v>
      </c>
      <c r="BN40" s="149">
        <v>21695.686273162177</v>
      </c>
      <c r="BO40" s="150">
        <v>4.0621019047298592</v>
      </c>
      <c r="BP40" s="149">
        <v>5621</v>
      </c>
      <c r="BQ40" s="149">
        <v>22079.119982054777</v>
      </c>
      <c r="BR40" s="150">
        <v>3.9279701088871692</v>
      </c>
      <c r="BS40" s="149">
        <v>5779</v>
      </c>
      <c r="BT40" s="149">
        <v>22043.089419610678</v>
      </c>
      <c r="BU40" s="150">
        <v>3.8143432115609412</v>
      </c>
      <c r="BV40" s="149">
        <v>5923</v>
      </c>
      <c r="BW40" s="149">
        <v>22478.780652879603</v>
      </c>
      <c r="BX40" s="150">
        <v>3.795168099422523</v>
      </c>
      <c r="BY40" s="149">
        <v>6166</v>
      </c>
      <c r="BZ40" s="149">
        <v>23130.071652537976</v>
      </c>
      <c r="CA40" s="150">
        <v>3.7512279683000287</v>
      </c>
      <c r="CB40" s="149">
        <v>6394</v>
      </c>
      <c r="CC40" s="149">
        <v>23670.697860008207</v>
      </c>
      <c r="CD40" s="150">
        <v>3.7020171817341581</v>
      </c>
      <c r="CE40" s="149">
        <v>6673</v>
      </c>
      <c r="CF40" s="149">
        <v>24215.517361773243</v>
      </c>
      <c r="CG40" s="150">
        <v>3.6288801681062854</v>
      </c>
      <c r="CH40" s="149">
        <v>7108</v>
      </c>
      <c r="CI40" s="149">
        <v>25249.741671077503</v>
      </c>
      <c r="CJ40" s="150">
        <v>3.5522990533311063</v>
      </c>
      <c r="CK40" s="149">
        <v>7411</v>
      </c>
      <c r="CL40" s="149">
        <v>26380.152449769972</v>
      </c>
      <c r="CM40" s="150">
        <v>3.5595941775428379</v>
      </c>
      <c r="CN40" s="149">
        <v>7882</v>
      </c>
      <c r="CO40" s="149">
        <v>27395.076686402426</v>
      </c>
      <c r="CP40" s="150">
        <v>3.4756504296374557</v>
      </c>
      <c r="CQ40" s="149">
        <v>8586</v>
      </c>
      <c r="CR40" s="149">
        <v>28103.477171046674</v>
      </c>
      <c r="CS40" s="150">
        <v>3.2731746064578005</v>
      </c>
      <c r="CT40" s="149">
        <v>9348</v>
      </c>
      <c r="CU40" s="149">
        <v>28829.941411370357</v>
      </c>
      <c r="CV40" s="150">
        <v>3.0840758891067992</v>
      </c>
      <c r="CW40" s="149">
        <v>9333</v>
      </c>
      <c r="CX40" s="149">
        <v>29394.599983701693</v>
      </c>
      <c r="CY40" s="150">
        <v>3.1495339101791164</v>
      </c>
      <c r="CZ40" s="149">
        <v>9815</v>
      </c>
      <c r="DA40" s="149">
        <v>30342.03125174643</v>
      </c>
      <c r="DB40" s="150">
        <v>3.0913939125569465</v>
      </c>
      <c r="DC40" s="149">
        <v>10187</v>
      </c>
      <c r="DD40" s="149">
        <v>31292.29686823022</v>
      </c>
      <c r="DE40" s="150">
        <v>3.0717872649681182</v>
      </c>
      <c r="DF40" s="149">
        <v>10568</v>
      </c>
      <c r="DG40" s="149">
        <v>32421.087802714344</v>
      </c>
      <c r="DH40" s="150">
        <v>3.0678546368957553</v>
      </c>
      <c r="DI40" s="149">
        <v>11244</v>
      </c>
      <c r="DJ40" s="149">
        <v>33437.552855987407</v>
      </c>
      <c r="DK40" s="150">
        <v>2.9738129541077383</v>
      </c>
      <c r="DL40" s="149">
        <v>11582</v>
      </c>
      <c r="DM40" s="149">
        <v>34005.540506748344</v>
      </c>
      <c r="DN40" s="150">
        <v>2.9360680803616255</v>
      </c>
      <c r="DO40" s="149">
        <v>11282</v>
      </c>
      <c r="DP40" s="149">
        <v>33525.065352647493</v>
      </c>
      <c r="DQ40" s="150">
        <v>2.971553390590985</v>
      </c>
      <c r="DR40" s="149">
        <v>11665</v>
      </c>
      <c r="DS40" s="149">
        <v>34308.179750755466</v>
      </c>
      <c r="DT40" s="150">
        <v>2.9411212816764221</v>
      </c>
      <c r="DU40" s="149">
        <v>12375</v>
      </c>
      <c r="DV40" s="149">
        <v>35001.507712765386</v>
      </c>
      <c r="DW40" s="150">
        <v>2.8284046636578091</v>
      </c>
      <c r="DX40" s="149">
        <v>12590</v>
      </c>
      <c r="DY40" s="149">
        <v>35369.650687523615</v>
      </c>
      <c r="DZ40" s="150">
        <v>2.8093447726388892</v>
      </c>
      <c r="EA40" s="149">
        <v>12706</v>
      </c>
      <c r="EB40" s="149">
        <v>35673.473611542824</v>
      </c>
      <c r="EC40" s="150">
        <v>2.8076085008297516</v>
      </c>
      <c r="ED40" s="149">
        <v>12794</v>
      </c>
      <c r="EE40" s="151">
        <v>35921.923069277778</v>
      </c>
      <c r="EF40" s="161">
        <v>2.8077163568295904</v>
      </c>
    </row>
    <row r="41" spans="1:136" ht="15" customHeight="1">
      <c r="A41" s="158">
        <v>27</v>
      </c>
      <c r="B41" s="156">
        <v>0</v>
      </c>
      <c r="C41" s="149">
        <v>3446.4182656596627</v>
      </c>
      <c r="D41" s="150">
        <v>0</v>
      </c>
      <c r="E41" s="149">
        <v>0</v>
      </c>
      <c r="F41" s="149">
        <v>3804.6880254253092</v>
      </c>
      <c r="G41" s="150">
        <v>0</v>
      </c>
      <c r="H41" s="149">
        <v>0</v>
      </c>
      <c r="I41" s="149">
        <v>4209.4288792604602</v>
      </c>
      <c r="J41" s="150">
        <v>0</v>
      </c>
      <c r="K41" s="149">
        <v>0</v>
      </c>
      <c r="L41" s="149">
        <v>4757.4969220424318</v>
      </c>
      <c r="M41" s="150">
        <v>0</v>
      </c>
      <c r="N41" s="149">
        <v>0</v>
      </c>
      <c r="O41" s="149">
        <v>5486.298411309238</v>
      </c>
      <c r="P41" s="150">
        <v>0</v>
      </c>
      <c r="Q41" s="149">
        <v>0</v>
      </c>
      <c r="R41" s="149">
        <v>6285.4854806740659</v>
      </c>
      <c r="S41" s="150">
        <v>0</v>
      </c>
      <c r="T41" s="149">
        <v>0</v>
      </c>
      <c r="U41" s="149">
        <v>7239.3712416176104</v>
      </c>
      <c r="V41" s="150">
        <v>0</v>
      </c>
      <c r="W41" s="149">
        <v>42</v>
      </c>
      <c r="X41" s="149">
        <v>8046.7308860726234</v>
      </c>
      <c r="Y41" s="150">
        <v>191.58883062077675</v>
      </c>
      <c r="Z41" s="149">
        <v>183</v>
      </c>
      <c r="AA41" s="149">
        <v>9029.5956268154896</v>
      </c>
      <c r="AB41" s="150">
        <v>49.342052605549121</v>
      </c>
      <c r="AC41" s="149">
        <v>344</v>
      </c>
      <c r="AD41" s="149">
        <v>10184.1872978271</v>
      </c>
      <c r="AE41" s="150">
        <v>29.605195633218315</v>
      </c>
      <c r="AF41" s="149">
        <v>337</v>
      </c>
      <c r="AG41" s="149">
        <v>11489.51198825583</v>
      </c>
      <c r="AH41" s="150">
        <v>34.093507383548456</v>
      </c>
      <c r="AI41" s="149">
        <v>383</v>
      </c>
      <c r="AJ41" s="149">
        <v>12703.709353877528</v>
      </c>
      <c r="AK41" s="150">
        <v>33.168953926573181</v>
      </c>
      <c r="AL41" s="149">
        <v>483</v>
      </c>
      <c r="AM41" s="149">
        <v>14459.902084663785</v>
      </c>
      <c r="AN41" s="150">
        <v>29.93768547549438</v>
      </c>
      <c r="AO41" s="149">
        <v>541</v>
      </c>
      <c r="AP41" s="149">
        <v>15649.495906582439</v>
      </c>
      <c r="AQ41" s="150">
        <v>28.926979494607096</v>
      </c>
      <c r="AR41" s="149">
        <v>585</v>
      </c>
      <c r="AS41" s="149">
        <v>16561.964282274159</v>
      </c>
      <c r="AT41" s="150">
        <v>28.311050055169503</v>
      </c>
      <c r="AU41" s="149">
        <v>2655</v>
      </c>
      <c r="AV41" s="149">
        <v>17382.234242747094</v>
      </c>
      <c r="AW41" s="150">
        <v>6.5469808823906188</v>
      </c>
      <c r="AX41" s="149">
        <v>3752</v>
      </c>
      <c r="AY41" s="149">
        <v>18099.615775012888</v>
      </c>
      <c r="AZ41" s="150">
        <v>4.8239914112507698</v>
      </c>
      <c r="BA41" s="149">
        <v>4358</v>
      </c>
      <c r="BB41" s="149">
        <v>18496.309149543617</v>
      </c>
      <c r="BC41" s="150">
        <v>4.2442196304597557</v>
      </c>
      <c r="BD41" s="149">
        <v>5068</v>
      </c>
      <c r="BE41" s="149">
        <v>19366.37310884531</v>
      </c>
      <c r="BF41" s="150">
        <v>3.8213048754627681</v>
      </c>
      <c r="BG41" s="149">
        <v>5532</v>
      </c>
      <c r="BH41" s="149">
        <v>20261.21034704649</v>
      </c>
      <c r="BI41" s="150">
        <v>3.6625470620112961</v>
      </c>
      <c r="BJ41" s="149">
        <v>5771</v>
      </c>
      <c r="BK41" s="149">
        <v>21250.962427540486</v>
      </c>
      <c r="BL41" s="150">
        <v>3.6823708936996162</v>
      </c>
      <c r="BM41" s="149">
        <v>5781</v>
      </c>
      <c r="BN41" s="149">
        <v>21917.249815404724</v>
      </c>
      <c r="BO41" s="150">
        <v>3.7912558061589214</v>
      </c>
      <c r="BP41" s="149">
        <v>5947</v>
      </c>
      <c r="BQ41" s="149">
        <v>22302.708992271037</v>
      </c>
      <c r="BR41" s="150">
        <v>3.7502453324820979</v>
      </c>
      <c r="BS41" s="149">
        <v>6117</v>
      </c>
      <c r="BT41" s="149">
        <v>22263.712958810131</v>
      </c>
      <c r="BU41" s="150">
        <v>3.6396457346428202</v>
      </c>
      <c r="BV41" s="149">
        <v>6256</v>
      </c>
      <c r="BW41" s="149">
        <v>22703.65428922552</v>
      </c>
      <c r="BX41" s="150">
        <v>3.6291007495565091</v>
      </c>
      <c r="BY41" s="149">
        <v>6502</v>
      </c>
      <c r="BZ41" s="149">
        <v>23359.743467369219</v>
      </c>
      <c r="CA41" s="150">
        <v>3.5927012407519561</v>
      </c>
      <c r="CB41" s="149">
        <v>6781</v>
      </c>
      <c r="CC41" s="149">
        <v>23905.006132097224</v>
      </c>
      <c r="CD41" s="150">
        <v>3.5252921592828823</v>
      </c>
      <c r="CE41" s="149">
        <v>7041</v>
      </c>
      <c r="CF41" s="149">
        <v>24453.204036880888</v>
      </c>
      <c r="CG41" s="150">
        <v>3.4729731624600042</v>
      </c>
      <c r="CH41" s="149">
        <v>7537</v>
      </c>
      <c r="CI41" s="149">
        <v>25495.697482961081</v>
      </c>
      <c r="CJ41" s="150">
        <v>3.3827381561577656</v>
      </c>
      <c r="CK41" s="149">
        <v>7859</v>
      </c>
      <c r="CL41" s="149">
        <v>26636.983136489129</v>
      </c>
      <c r="CM41" s="150">
        <v>3.3893603685569573</v>
      </c>
      <c r="CN41" s="149">
        <v>8377</v>
      </c>
      <c r="CO41" s="149">
        <v>27658.737770122079</v>
      </c>
      <c r="CP41" s="150">
        <v>3.3017473761635525</v>
      </c>
      <c r="CQ41" s="149">
        <v>9127</v>
      </c>
      <c r="CR41" s="149">
        <v>28367.134453914336</v>
      </c>
      <c r="CS41" s="150">
        <v>3.1080458479143571</v>
      </c>
      <c r="CT41" s="149">
        <v>9813</v>
      </c>
      <c r="CU41" s="149">
        <v>29093.882654758738</v>
      </c>
      <c r="CV41" s="150">
        <v>2.9648305976519653</v>
      </c>
      <c r="CW41" s="149">
        <v>9824</v>
      </c>
      <c r="CX41" s="149">
        <v>29665.578823405598</v>
      </c>
      <c r="CY41" s="150">
        <v>3.0197046847929152</v>
      </c>
      <c r="CZ41" s="149">
        <v>10357</v>
      </c>
      <c r="DA41" s="149">
        <v>30619.816910333091</v>
      </c>
      <c r="DB41" s="150">
        <v>2.9564368939203525</v>
      </c>
      <c r="DC41" s="149">
        <v>10803</v>
      </c>
      <c r="DD41" s="149">
        <v>31577.202427714732</v>
      </c>
      <c r="DE41" s="150">
        <v>2.923003094299244</v>
      </c>
      <c r="DF41" s="149">
        <v>11238</v>
      </c>
      <c r="DG41" s="149">
        <v>32715.863520572209</v>
      </c>
      <c r="DH41" s="150">
        <v>2.9111820182036134</v>
      </c>
      <c r="DI41" s="149">
        <v>11905</v>
      </c>
      <c r="DJ41" s="149">
        <v>33736.964066028377</v>
      </c>
      <c r="DK41" s="150">
        <v>2.8338483045802922</v>
      </c>
      <c r="DL41" s="149">
        <v>12204</v>
      </c>
      <c r="DM41" s="149">
        <v>34308.301938269797</v>
      </c>
      <c r="DN41" s="150">
        <v>2.8112341804547523</v>
      </c>
      <c r="DO41" s="149">
        <v>11961</v>
      </c>
      <c r="DP41" s="149">
        <v>33825.097553091247</v>
      </c>
      <c r="DQ41" s="150">
        <v>2.8279489635558273</v>
      </c>
      <c r="DR41" s="149">
        <v>12322</v>
      </c>
      <c r="DS41" s="149">
        <v>34613.831883351835</v>
      </c>
      <c r="DT41" s="150">
        <v>2.8091082521791781</v>
      </c>
      <c r="DU41" s="149">
        <v>13049</v>
      </c>
      <c r="DV41" s="149">
        <v>35306.852988975021</v>
      </c>
      <c r="DW41" s="150">
        <v>2.7057133105199647</v>
      </c>
      <c r="DX41" s="149">
        <v>13286</v>
      </c>
      <c r="DY41" s="149">
        <v>35676.85917574905</v>
      </c>
      <c r="DZ41" s="150">
        <v>2.6852972433952318</v>
      </c>
      <c r="EA41" s="149">
        <v>13373</v>
      </c>
      <c r="EB41" s="149">
        <v>35983.510364705311</v>
      </c>
      <c r="EC41" s="150">
        <v>2.6907582714952003</v>
      </c>
      <c r="ED41" s="149">
        <v>13467</v>
      </c>
      <c r="EE41" s="151">
        <v>36234.129848000484</v>
      </c>
      <c r="EF41" s="161">
        <v>2.690586607856277</v>
      </c>
    </row>
    <row r="42" spans="1:136" ht="15" customHeight="1">
      <c r="A42" s="158">
        <v>28</v>
      </c>
      <c r="B42" s="156">
        <v>0</v>
      </c>
      <c r="C42" s="149">
        <v>3494.2818442378389</v>
      </c>
      <c r="D42" s="150">
        <v>0</v>
      </c>
      <c r="E42" s="149">
        <v>0</v>
      </c>
      <c r="F42" s="149">
        <v>3857.530992843484</v>
      </c>
      <c r="G42" s="150">
        <v>0</v>
      </c>
      <c r="H42" s="149">
        <v>0</v>
      </c>
      <c r="I42" s="149">
        <v>4267.8934391592038</v>
      </c>
      <c r="J42" s="150">
        <v>0</v>
      </c>
      <c r="K42" s="149">
        <v>0</v>
      </c>
      <c r="L42" s="149">
        <v>4823.5731726771128</v>
      </c>
      <c r="M42" s="150">
        <v>0</v>
      </c>
      <c r="N42" s="149">
        <v>288</v>
      </c>
      <c r="O42" s="149">
        <v>5562.2883973612616</v>
      </c>
      <c r="P42" s="150">
        <v>19.313501379726603</v>
      </c>
      <c r="Q42" s="149">
        <v>185</v>
      </c>
      <c r="R42" s="149">
        <v>6371.9231297257593</v>
      </c>
      <c r="S42" s="150">
        <v>34.442827728247345</v>
      </c>
      <c r="T42" s="149">
        <v>296</v>
      </c>
      <c r="U42" s="149">
        <v>7338.2369094291453</v>
      </c>
      <c r="V42" s="150">
        <v>24.7913409102336</v>
      </c>
      <c r="W42" s="149">
        <v>432</v>
      </c>
      <c r="X42" s="149">
        <v>8155.1017189372351</v>
      </c>
      <c r="Y42" s="150">
        <v>18.877550275317674</v>
      </c>
      <c r="Z42" s="149">
        <v>585</v>
      </c>
      <c r="AA42" s="149">
        <v>9149.5480730689978</v>
      </c>
      <c r="AB42" s="150">
        <v>15.640253116357261</v>
      </c>
      <c r="AC42" s="149">
        <v>663</v>
      </c>
      <c r="AD42" s="149">
        <v>10318.57972938664</v>
      </c>
      <c r="AE42" s="150">
        <v>15.563468671774721</v>
      </c>
      <c r="AF42" s="149">
        <v>800</v>
      </c>
      <c r="AG42" s="149">
        <v>11641.144144526676</v>
      </c>
      <c r="AH42" s="150">
        <v>14.551430180658345</v>
      </c>
      <c r="AI42" s="149">
        <v>904</v>
      </c>
      <c r="AJ42" s="149">
        <v>12871.149820710452</v>
      </c>
      <c r="AK42" s="150">
        <v>14.237997589281473</v>
      </c>
      <c r="AL42" s="149">
        <v>1058</v>
      </c>
      <c r="AM42" s="149">
        <v>14649.970449572937</v>
      </c>
      <c r="AN42" s="150">
        <v>13.846852976912038</v>
      </c>
      <c r="AO42" s="149">
        <v>1179</v>
      </c>
      <c r="AP42" s="149">
        <v>15854.822118838767</v>
      </c>
      <c r="AQ42" s="150">
        <v>13.447686275520583</v>
      </c>
      <c r="AR42" s="149">
        <v>1249</v>
      </c>
      <c r="AS42" s="149">
        <v>16779.211504077924</v>
      </c>
      <c r="AT42" s="150">
        <v>13.434116496459508</v>
      </c>
      <c r="AU42" s="149">
        <v>3113</v>
      </c>
      <c r="AV42" s="149">
        <v>17583.362465014008</v>
      </c>
      <c r="AW42" s="150">
        <v>5.6483657131429519</v>
      </c>
      <c r="AX42" s="149">
        <v>3968</v>
      </c>
      <c r="AY42" s="149">
        <v>18297.262884763793</v>
      </c>
      <c r="AZ42" s="150">
        <v>4.6112053641037782</v>
      </c>
      <c r="BA42" s="149">
        <v>4496</v>
      </c>
      <c r="BB42" s="149">
        <v>18691.661136789175</v>
      </c>
      <c r="BC42" s="150">
        <v>4.1573979396773071</v>
      </c>
      <c r="BD42" s="149">
        <v>5499</v>
      </c>
      <c r="BE42" s="149">
        <v>19562.118698665949</v>
      </c>
      <c r="BF42" s="150">
        <v>3.5573956535126294</v>
      </c>
      <c r="BG42" s="149">
        <v>5865</v>
      </c>
      <c r="BH42" s="149">
        <v>20463.45162116535</v>
      </c>
      <c r="BI42" s="150">
        <v>3.4890795603009974</v>
      </c>
      <c r="BJ42" s="149">
        <v>6135</v>
      </c>
      <c r="BK42" s="149">
        <v>21463.630689198024</v>
      </c>
      <c r="BL42" s="150">
        <v>3.4985543095677301</v>
      </c>
      <c r="BM42" s="149">
        <v>6248</v>
      </c>
      <c r="BN42" s="149">
        <v>22137.556618699764</v>
      </c>
      <c r="BO42" s="150">
        <v>3.5431428647086691</v>
      </c>
      <c r="BP42" s="149">
        <v>6378</v>
      </c>
      <c r="BQ42" s="149">
        <v>22525.073876590646</v>
      </c>
      <c r="BR42" s="150">
        <v>3.5316829533694962</v>
      </c>
      <c r="BS42" s="149">
        <v>6434</v>
      </c>
      <c r="BT42" s="149">
        <v>22486.081237203765</v>
      </c>
      <c r="BU42" s="150">
        <v>3.4948836240602681</v>
      </c>
      <c r="BV42" s="149">
        <v>6630</v>
      </c>
      <c r="BW42" s="149">
        <v>22929.614395585893</v>
      </c>
      <c r="BX42" s="150">
        <v>3.4584637097414621</v>
      </c>
      <c r="BY42" s="149">
        <v>6874</v>
      </c>
      <c r="BZ42" s="149">
        <v>23591.837151515021</v>
      </c>
      <c r="CA42" s="150">
        <v>3.4320391550065494</v>
      </c>
      <c r="CB42" s="149">
        <v>7197</v>
      </c>
      <c r="CC42" s="149">
        <v>24139.602960894146</v>
      </c>
      <c r="CD42" s="150">
        <v>3.3541201835339929</v>
      </c>
      <c r="CE42" s="149">
        <v>7481</v>
      </c>
      <c r="CF42" s="149">
        <v>24691.440948469182</v>
      </c>
      <c r="CG42" s="150">
        <v>3.300553528735354</v>
      </c>
      <c r="CH42" s="149">
        <v>7932</v>
      </c>
      <c r="CI42" s="149">
        <v>25742.147924089775</v>
      </c>
      <c r="CJ42" s="150">
        <v>3.2453539995070315</v>
      </c>
      <c r="CK42" s="149">
        <v>8254</v>
      </c>
      <c r="CL42" s="149">
        <v>26895.278924483271</v>
      </c>
      <c r="CM42" s="150">
        <v>3.2584539525664251</v>
      </c>
      <c r="CN42" s="149">
        <v>8806</v>
      </c>
      <c r="CO42" s="149">
        <v>27923.482625143992</v>
      </c>
      <c r="CP42" s="150">
        <v>3.170961006716329</v>
      </c>
      <c r="CQ42" s="149">
        <v>9583</v>
      </c>
      <c r="CR42" s="149">
        <v>28631.006990292506</v>
      </c>
      <c r="CS42" s="150">
        <v>2.9876872576742675</v>
      </c>
      <c r="CT42" s="149">
        <v>10346</v>
      </c>
      <c r="CU42" s="149">
        <v>29357.991742416056</v>
      </c>
      <c r="CV42" s="150">
        <v>2.8376176051049735</v>
      </c>
      <c r="CW42" s="149">
        <v>10412</v>
      </c>
      <c r="CX42" s="149">
        <v>29937.097515758251</v>
      </c>
      <c r="CY42" s="150">
        <v>2.8752494732768201</v>
      </c>
      <c r="CZ42" s="149">
        <v>10948</v>
      </c>
      <c r="DA42" s="149">
        <v>30897.005385292621</v>
      </c>
      <c r="DB42" s="150">
        <v>2.8221597903993989</v>
      </c>
      <c r="DC42" s="149">
        <v>11418</v>
      </c>
      <c r="DD42" s="149">
        <v>31861.520289581764</v>
      </c>
      <c r="DE42" s="150">
        <v>2.7904642047277775</v>
      </c>
      <c r="DF42" s="149">
        <v>11858</v>
      </c>
      <c r="DG42" s="149">
        <v>33009.807550959376</v>
      </c>
      <c r="DH42" s="150">
        <v>2.7837584374227844</v>
      </c>
      <c r="DI42" s="149">
        <v>12507</v>
      </c>
      <c r="DJ42" s="149">
        <v>34036.083602224389</v>
      </c>
      <c r="DK42" s="150">
        <v>2.7213627250519221</v>
      </c>
      <c r="DL42" s="149">
        <v>12838</v>
      </c>
      <c r="DM42" s="149">
        <v>34610.865319755772</v>
      </c>
      <c r="DN42" s="150">
        <v>2.6959701915996082</v>
      </c>
      <c r="DO42" s="149">
        <v>12585</v>
      </c>
      <c r="DP42" s="149">
        <v>34124.57011852711</v>
      </c>
      <c r="DQ42" s="150">
        <v>2.7115272243565443</v>
      </c>
      <c r="DR42" s="149">
        <v>12951</v>
      </c>
      <c r="DS42" s="149">
        <v>34919.020286821637</v>
      </c>
      <c r="DT42" s="150">
        <v>2.696241239041127</v>
      </c>
      <c r="DU42" s="149">
        <v>13688</v>
      </c>
      <c r="DV42" s="149">
        <v>35611.47278864593</v>
      </c>
      <c r="DW42" s="150">
        <v>2.6016563989367278</v>
      </c>
      <c r="DX42" s="149">
        <v>13924</v>
      </c>
      <c r="DY42" s="149">
        <v>35983.341267492004</v>
      </c>
      <c r="DZ42" s="150">
        <v>2.5842675429109452</v>
      </c>
      <c r="EA42" s="149">
        <v>14028</v>
      </c>
      <c r="EB42" s="149">
        <v>36292.975083139019</v>
      </c>
      <c r="EC42" s="150">
        <v>2.5871810010792</v>
      </c>
      <c r="ED42" s="149">
        <v>14128</v>
      </c>
      <c r="EE42" s="151">
        <v>36545.745189380177</v>
      </c>
      <c r="EF42" s="161">
        <v>2.5867599935857997</v>
      </c>
    </row>
    <row r="43" spans="1:136" ht="15" customHeight="1">
      <c r="A43" s="158">
        <v>29</v>
      </c>
      <c r="B43" s="156">
        <v>0</v>
      </c>
      <c r="C43" s="149">
        <v>3538.7750890684456</v>
      </c>
      <c r="D43" s="150">
        <v>0</v>
      </c>
      <c r="E43" s="149">
        <v>0</v>
      </c>
      <c r="F43" s="149">
        <v>3911.8624967882934</v>
      </c>
      <c r="G43" s="150">
        <v>0</v>
      </c>
      <c r="H43" s="149">
        <v>216</v>
      </c>
      <c r="I43" s="149">
        <v>4327.7511136523908</v>
      </c>
      <c r="J43" s="150">
        <v>20.035884785427736</v>
      </c>
      <c r="K43" s="149">
        <v>252</v>
      </c>
      <c r="L43" s="149">
        <v>4889.4966666265518</v>
      </c>
      <c r="M43" s="150">
        <v>19.402764550105363</v>
      </c>
      <c r="N43" s="149">
        <v>295</v>
      </c>
      <c r="O43" s="149">
        <v>5636.5317396399787</v>
      </c>
      <c r="P43" s="150">
        <v>19.106887253016875</v>
      </c>
      <c r="Q43" s="149">
        <v>403</v>
      </c>
      <c r="R43" s="149">
        <v>6457.4595570296151</v>
      </c>
      <c r="S43" s="150">
        <v>16.023472846227332</v>
      </c>
      <c r="T43" s="149">
        <v>569</v>
      </c>
      <c r="U43" s="149">
        <v>7435.3392944482803</v>
      </c>
      <c r="V43" s="150">
        <v>13.067380130840563</v>
      </c>
      <c r="W43" s="149">
        <v>699</v>
      </c>
      <c r="X43" s="149">
        <v>8261.8360653547516</v>
      </c>
      <c r="Y43" s="150">
        <v>11.819507961880904</v>
      </c>
      <c r="Z43" s="149">
        <v>848</v>
      </c>
      <c r="AA43" s="149">
        <v>9268.1476133633932</v>
      </c>
      <c r="AB43" s="150">
        <v>10.929419355381359</v>
      </c>
      <c r="AC43" s="149">
        <v>1019</v>
      </c>
      <c r="AD43" s="149">
        <v>10451.904429595896</v>
      </c>
      <c r="AE43" s="150">
        <v>10.257021030025413</v>
      </c>
      <c r="AF43" s="149">
        <v>1213</v>
      </c>
      <c r="AG43" s="149">
        <v>11790.864102531554</v>
      </c>
      <c r="AH43" s="150">
        <v>9.7204155832906469</v>
      </c>
      <c r="AI43" s="149">
        <v>1364</v>
      </c>
      <c r="AJ43" s="149">
        <v>13036.377314211342</v>
      </c>
      <c r="AK43" s="150">
        <v>9.5574613740552365</v>
      </c>
      <c r="AL43" s="149">
        <v>1567</v>
      </c>
      <c r="AM43" s="149">
        <v>14837.744289287366</v>
      </c>
      <c r="AN43" s="150">
        <v>9.4688859535975531</v>
      </c>
      <c r="AO43" s="149">
        <v>1734</v>
      </c>
      <c r="AP43" s="149">
        <v>16057.510311920043</v>
      </c>
      <c r="AQ43" s="150">
        <v>9.2603865697347416</v>
      </c>
      <c r="AR43" s="149">
        <v>1822</v>
      </c>
      <c r="AS43" s="149">
        <v>16993.843714520313</v>
      </c>
      <c r="AT43" s="150">
        <v>9.3270272856862313</v>
      </c>
      <c r="AU43" s="149">
        <v>3391</v>
      </c>
      <c r="AV43" s="149">
        <v>17785.041996727527</v>
      </c>
      <c r="AW43" s="150">
        <v>5.2447779406450978</v>
      </c>
      <c r="AX43" s="149">
        <v>4104</v>
      </c>
      <c r="AY43" s="149">
        <v>18498.069696638631</v>
      </c>
      <c r="AZ43" s="150">
        <v>4.5073269241322205</v>
      </c>
      <c r="BA43" s="149">
        <v>4618</v>
      </c>
      <c r="BB43" s="149">
        <v>18890.754881429046</v>
      </c>
      <c r="BC43" s="150">
        <v>4.0906788396338341</v>
      </c>
      <c r="BD43" s="149">
        <v>5829</v>
      </c>
      <c r="BE43" s="149">
        <v>19757.505230786333</v>
      </c>
      <c r="BF43" s="150">
        <v>3.3895188249762107</v>
      </c>
      <c r="BG43" s="149">
        <v>6178</v>
      </c>
      <c r="BH43" s="149">
        <v>20666.837029761322</v>
      </c>
      <c r="BI43" s="150">
        <v>3.3452309857172744</v>
      </c>
      <c r="BJ43" s="149">
        <v>6475</v>
      </c>
      <c r="BK43" s="149">
        <v>21677.099072357432</v>
      </c>
      <c r="BL43" s="150">
        <v>3.3478145285494105</v>
      </c>
      <c r="BM43" s="149">
        <v>6629</v>
      </c>
      <c r="BN43" s="149">
        <v>22359.044145937834</v>
      </c>
      <c r="BO43" s="150">
        <v>3.3729135836382311</v>
      </c>
      <c r="BP43" s="149">
        <v>6650</v>
      </c>
      <c r="BQ43" s="149">
        <v>22751.396877585943</v>
      </c>
      <c r="BR43" s="150">
        <v>3.4212626883587882</v>
      </c>
      <c r="BS43" s="149">
        <v>6812</v>
      </c>
      <c r="BT43" s="149">
        <v>22708.82829820583</v>
      </c>
      <c r="BU43" s="150">
        <v>3.3336506603355591</v>
      </c>
      <c r="BV43" s="149">
        <v>6995</v>
      </c>
      <c r="BW43" s="149">
        <v>23156.39424196355</v>
      </c>
      <c r="BX43" s="150">
        <v>3.3104209066423946</v>
      </c>
      <c r="BY43" s="149">
        <v>7256</v>
      </c>
      <c r="BZ43" s="149">
        <v>23824.655857118913</v>
      </c>
      <c r="CA43" s="150">
        <v>3.2834420971773586</v>
      </c>
      <c r="CB43" s="149">
        <v>7558</v>
      </c>
      <c r="CC43" s="149">
        <v>24375.593621683518</v>
      </c>
      <c r="CD43" s="150">
        <v>3.2251380817257895</v>
      </c>
      <c r="CE43" s="149">
        <v>7873</v>
      </c>
      <c r="CF43" s="149">
        <v>24931.698187478894</v>
      </c>
      <c r="CG43" s="150">
        <v>3.1667341785188485</v>
      </c>
      <c r="CH43" s="149">
        <v>8369</v>
      </c>
      <c r="CI43" s="149">
        <v>25989.850567959675</v>
      </c>
      <c r="CJ43" s="150">
        <v>3.1054905685218874</v>
      </c>
      <c r="CK43" s="149">
        <v>8730</v>
      </c>
      <c r="CL43" s="149">
        <v>27154.425491647125</v>
      </c>
      <c r="CM43" s="150">
        <v>3.1104725649080325</v>
      </c>
      <c r="CN43" s="149">
        <v>9318</v>
      </c>
      <c r="CO43" s="149">
        <v>28189.248468015208</v>
      </c>
      <c r="CP43" s="150">
        <v>3.0252466696732356</v>
      </c>
      <c r="CQ43" s="149">
        <v>10037</v>
      </c>
      <c r="CR43" s="149">
        <v>28896.088687390838</v>
      </c>
      <c r="CS43" s="150">
        <v>2.878956728842367</v>
      </c>
      <c r="CT43" s="149">
        <v>10891</v>
      </c>
      <c r="CU43" s="149">
        <v>29621.856348335605</v>
      </c>
      <c r="CV43" s="150">
        <v>2.7198472452791851</v>
      </c>
      <c r="CW43" s="149">
        <v>10987</v>
      </c>
      <c r="CX43" s="149">
        <v>30208.087093920814</v>
      </c>
      <c r="CY43" s="150">
        <v>2.7494390728971343</v>
      </c>
      <c r="CZ43" s="149">
        <v>11513</v>
      </c>
      <c r="DA43" s="149">
        <v>31173.901943365578</v>
      </c>
      <c r="DB43" s="150">
        <v>2.7077131888617716</v>
      </c>
      <c r="DC43" s="149">
        <v>12001</v>
      </c>
      <c r="DD43" s="149">
        <v>32145.479004984754</v>
      </c>
      <c r="DE43" s="150">
        <v>2.6785667031901301</v>
      </c>
      <c r="DF43" s="149">
        <v>12479</v>
      </c>
      <c r="DG43" s="149">
        <v>33303.250819592045</v>
      </c>
      <c r="DH43" s="150">
        <v>2.6687435547393257</v>
      </c>
      <c r="DI43" s="149">
        <v>13097</v>
      </c>
      <c r="DJ43" s="149">
        <v>34335.014912510705</v>
      </c>
      <c r="DK43" s="150">
        <v>2.6215938697801562</v>
      </c>
      <c r="DL43" s="149">
        <v>13430</v>
      </c>
      <c r="DM43" s="149">
        <v>34913.200799676342</v>
      </c>
      <c r="DN43" s="150">
        <v>2.5996426507577319</v>
      </c>
      <c r="DO43" s="149">
        <v>13199</v>
      </c>
      <c r="DP43" s="149">
        <v>34423.586511839792</v>
      </c>
      <c r="DQ43" s="150">
        <v>2.6080450421880288</v>
      </c>
      <c r="DR43" s="149">
        <v>13559</v>
      </c>
      <c r="DS43" s="149">
        <v>35224.082058025124</v>
      </c>
      <c r="DT43" s="150">
        <v>2.5978377504259256</v>
      </c>
      <c r="DU43" s="149">
        <v>14277</v>
      </c>
      <c r="DV43" s="149">
        <v>35916.000473268883</v>
      </c>
      <c r="DW43" s="150">
        <v>2.5156545824241006</v>
      </c>
      <c r="DX43" s="149">
        <v>14557</v>
      </c>
      <c r="DY43" s="149">
        <v>36289.463524967585</v>
      </c>
      <c r="DZ43" s="150">
        <v>2.4929218606146586</v>
      </c>
      <c r="EA43" s="149">
        <v>14669</v>
      </c>
      <c r="EB43" s="149">
        <v>36602.030658219002</v>
      </c>
      <c r="EC43" s="150">
        <v>2.4951960364182293</v>
      </c>
      <c r="ED43" s="149">
        <v>14775</v>
      </c>
      <c r="EE43" s="151">
        <v>36856.908289869243</v>
      </c>
      <c r="EF43" s="161">
        <v>2.4945454003295597</v>
      </c>
    </row>
    <row r="44" spans="1:136" ht="15" customHeight="1">
      <c r="A44" s="158">
        <v>30</v>
      </c>
      <c r="B44" s="156">
        <v>31</v>
      </c>
      <c r="C44" s="149">
        <v>3594.073143774734</v>
      </c>
      <c r="D44" s="150">
        <v>115.93784334757207</v>
      </c>
      <c r="E44" s="149">
        <v>185</v>
      </c>
      <c r="F44" s="149">
        <v>3966.2035533380731</v>
      </c>
      <c r="G44" s="150">
        <v>21.438938126151747</v>
      </c>
      <c r="H44" s="149">
        <v>222</v>
      </c>
      <c r="I44" s="149">
        <v>4386.4472033880602</v>
      </c>
      <c r="J44" s="150">
        <v>19.758771186432703</v>
      </c>
      <c r="K44" s="149">
        <v>259</v>
      </c>
      <c r="L44" s="149">
        <v>4955.7037799439122</v>
      </c>
      <c r="M44" s="150">
        <v>19.133991428354875</v>
      </c>
      <c r="N44" s="149">
        <v>301</v>
      </c>
      <c r="O44" s="149">
        <v>5712.7963367415159</v>
      </c>
      <c r="P44" s="150">
        <v>18.979389823061513</v>
      </c>
      <c r="Q44" s="149">
        <v>598</v>
      </c>
      <c r="R44" s="149">
        <v>6542.4983158460072</v>
      </c>
      <c r="S44" s="150">
        <v>10.940632635193992</v>
      </c>
      <c r="T44" s="149">
        <v>733</v>
      </c>
      <c r="U44" s="149">
        <v>7532.1869478927501</v>
      </c>
      <c r="V44" s="150">
        <v>10.275834853878241</v>
      </c>
      <c r="W44" s="149">
        <v>860</v>
      </c>
      <c r="X44" s="149">
        <v>8368.6763500415182</v>
      </c>
      <c r="Y44" s="150">
        <v>9.7310190116761834</v>
      </c>
      <c r="Z44" s="149">
        <v>1014</v>
      </c>
      <c r="AA44" s="149">
        <v>9387.2212033624037</v>
      </c>
      <c r="AB44" s="150">
        <v>9.2576145989767298</v>
      </c>
      <c r="AC44" s="149">
        <v>1378</v>
      </c>
      <c r="AD44" s="149">
        <v>10584.340904302613</v>
      </c>
      <c r="AE44" s="150">
        <v>7.6809440524692407</v>
      </c>
      <c r="AF44" s="149">
        <v>1580</v>
      </c>
      <c r="AG44" s="149">
        <v>11939.305110366497</v>
      </c>
      <c r="AH44" s="150">
        <v>7.5565222217509476</v>
      </c>
      <c r="AI44" s="149">
        <v>1766</v>
      </c>
      <c r="AJ44" s="149">
        <v>13200.21118568466</v>
      </c>
      <c r="AK44" s="150">
        <v>7.4746382704896153</v>
      </c>
      <c r="AL44" s="149">
        <v>2020</v>
      </c>
      <c r="AM44" s="149">
        <v>15024.039848666325</v>
      </c>
      <c r="AN44" s="150">
        <v>7.4376434894387753</v>
      </c>
      <c r="AO44" s="149">
        <v>2219</v>
      </c>
      <c r="AP44" s="149">
        <v>16258.616513444586</v>
      </c>
      <c r="AQ44" s="150">
        <v>7.3270015833459148</v>
      </c>
      <c r="AR44" s="149">
        <v>2431</v>
      </c>
      <c r="AS44" s="149">
        <v>17206.179564180984</v>
      </c>
      <c r="AT44" s="150">
        <v>7.0778196479559785</v>
      </c>
      <c r="AU44" s="149">
        <v>3592</v>
      </c>
      <c r="AV44" s="149">
        <v>17989.228589352984</v>
      </c>
      <c r="AW44" s="150">
        <v>5.008137135120541</v>
      </c>
      <c r="AX44" s="149">
        <v>4251</v>
      </c>
      <c r="AY44" s="149">
        <v>18702.728167345704</v>
      </c>
      <c r="AZ44" s="150">
        <v>4.3996067201471893</v>
      </c>
      <c r="BA44" s="149">
        <v>4795</v>
      </c>
      <c r="BB44" s="149">
        <v>19093.495241888373</v>
      </c>
      <c r="BC44" s="150">
        <v>3.9819593830841238</v>
      </c>
      <c r="BD44" s="149">
        <v>6159</v>
      </c>
      <c r="BE44" s="149">
        <v>19954.072583710848</v>
      </c>
      <c r="BF44" s="150">
        <v>3.239823442719735</v>
      </c>
      <c r="BG44" s="149">
        <v>6481</v>
      </c>
      <c r="BH44" s="149">
        <v>20871.663296310493</v>
      </c>
      <c r="BI44" s="150">
        <v>3.2204387125922684</v>
      </c>
      <c r="BJ44" s="149">
        <v>6733</v>
      </c>
      <c r="BK44" s="149">
        <v>21892.637273328062</v>
      </c>
      <c r="BL44" s="150">
        <v>3.2515427407289561</v>
      </c>
      <c r="BM44" s="149">
        <v>7132</v>
      </c>
      <c r="BN44" s="149">
        <v>22579.865163333237</v>
      </c>
      <c r="BO44" s="150">
        <v>3.1659934328846377</v>
      </c>
      <c r="BP44" s="149">
        <v>7106</v>
      </c>
      <c r="BQ44" s="149">
        <v>22979.075513958196</v>
      </c>
      <c r="BR44" s="150">
        <v>3.2337567568193353</v>
      </c>
      <c r="BS44" s="149">
        <v>7133</v>
      </c>
      <c r="BT44" s="149">
        <v>22932.534985884104</v>
      </c>
      <c r="BU44" s="150">
        <v>3.2149915864130243</v>
      </c>
      <c r="BV44" s="149">
        <v>7385</v>
      </c>
      <c r="BW44" s="149">
        <v>23384.588462220716</v>
      </c>
      <c r="BX44" s="150">
        <v>3.1664980991497247</v>
      </c>
      <c r="BY44" s="149">
        <v>7614</v>
      </c>
      <c r="BZ44" s="149">
        <v>24058.67619926334</v>
      </c>
      <c r="CA44" s="150">
        <v>3.1597946150858078</v>
      </c>
      <c r="CB44" s="149">
        <v>7978</v>
      </c>
      <c r="CC44" s="149">
        <v>24612.902288838835</v>
      </c>
      <c r="CD44" s="150">
        <v>3.0850968023112104</v>
      </c>
      <c r="CE44" s="149">
        <v>8312</v>
      </c>
      <c r="CF44" s="149">
        <v>25172.285054630087</v>
      </c>
      <c r="CG44" s="150">
        <v>3.0284269796234464</v>
      </c>
      <c r="CH44" s="149">
        <v>8783</v>
      </c>
      <c r="CI44" s="149">
        <v>26237.931806769338</v>
      </c>
      <c r="CJ44" s="150">
        <v>2.987354184990247</v>
      </c>
      <c r="CK44" s="149">
        <v>9172</v>
      </c>
      <c r="CL44" s="149">
        <v>27414.440256516602</v>
      </c>
      <c r="CM44" s="150">
        <v>2.9889271976141085</v>
      </c>
      <c r="CN44" s="149">
        <v>9787</v>
      </c>
      <c r="CO44" s="149">
        <v>28455.395787612226</v>
      </c>
      <c r="CP44" s="150">
        <v>2.9074686612457574</v>
      </c>
      <c r="CQ44" s="149">
        <v>10549</v>
      </c>
      <c r="CR44" s="149">
        <v>29161.833293325788</v>
      </c>
      <c r="CS44" s="150">
        <v>2.7644168445659103</v>
      </c>
      <c r="CT44" s="149">
        <v>11398</v>
      </c>
      <c r="CU44" s="149">
        <v>29885.845535235716</v>
      </c>
      <c r="CV44" s="150">
        <v>2.6220254022842355</v>
      </c>
      <c r="CW44" s="149">
        <v>11532</v>
      </c>
      <c r="CX44" s="149">
        <v>30478.787342009964</v>
      </c>
      <c r="CY44" s="150">
        <v>2.6429749689568127</v>
      </c>
      <c r="CZ44" s="149">
        <v>12096</v>
      </c>
      <c r="DA44" s="149">
        <v>31450.610445273058</v>
      </c>
      <c r="DB44" s="150">
        <v>2.6000835354888441</v>
      </c>
      <c r="DC44" s="149">
        <v>12570</v>
      </c>
      <c r="DD44" s="149">
        <v>32429.187349610678</v>
      </c>
      <c r="DE44" s="150">
        <v>2.5798876173119076</v>
      </c>
      <c r="DF44" s="149">
        <v>13047</v>
      </c>
      <c r="DG44" s="149">
        <v>33596.635725104279</v>
      </c>
      <c r="DH44" s="150">
        <v>2.5750468096193977</v>
      </c>
      <c r="DI44" s="149">
        <v>13658</v>
      </c>
      <c r="DJ44" s="149">
        <v>34634.341156324845</v>
      </c>
      <c r="DK44" s="150">
        <v>2.535828170766206</v>
      </c>
      <c r="DL44" s="149">
        <v>14009</v>
      </c>
      <c r="DM44" s="149">
        <v>35215.941164157055</v>
      </c>
      <c r="DN44" s="150">
        <v>2.5138083492152941</v>
      </c>
      <c r="DO44" s="149">
        <v>13767</v>
      </c>
      <c r="DP44" s="149">
        <v>34722.644279274471</v>
      </c>
      <c r="DQ44" s="150">
        <v>2.5221649073345298</v>
      </c>
      <c r="DR44" s="149">
        <v>14138</v>
      </c>
      <c r="DS44" s="149">
        <v>35529.501637690279</v>
      </c>
      <c r="DT44" s="150">
        <v>2.5130500521778383</v>
      </c>
      <c r="DU44" s="149">
        <v>14826</v>
      </c>
      <c r="DV44" s="149">
        <v>36221.123851310716</v>
      </c>
      <c r="DW44" s="150">
        <v>2.4430813335566381</v>
      </c>
      <c r="DX44" s="149">
        <v>15131</v>
      </c>
      <c r="DY44" s="149">
        <v>36595.700516754878</v>
      </c>
      <c r="DZ44" s="150">
        <v>2.4185910063283904</v>
      </c>
      <c r="EA44" s="149">
        <v>15288</v>
      </c>
      <c r="EB44" s="149">
        <v>36910.900371676922</v>
      </c>
      <c r="EC44" s="150">
        <v>2.4143707726109969</v>
      </c>
      <c r="ED44" s="149">
        <v>15401</v>
      </c>
      <c r="EE44" s="151">
        <v>37167.86356115566</v>
      </c>
      <c r="EF44" s="161">
        <v>2.4133409233917056</v>
      </c>
    </row>
    <row r="45" spans="1:136" ht="15" customHeight="1">
      <c r="A45" s="158">
        <v>31</v>
      </c>
      <c r="B45" s="156">
        <v>135</v>
      </c>
      <c r="C45" s="149">
        <v>3644.9281921481934</v>
      </c>
      <c r="D45" s="150">
        <v>26.999468089986618</v>
      </c>
      <c r="E45" s="149">
        <v>205</v>
      </c>
      <c r="F45" s="149">
        <v>4020.9020225048112</v>
      </c>
      <c r="G45" s="150">
        <v>19.614156207340542</v>
      </c>
      <c r="H45" s="149">
        <v>253</v>
      </c>
      <c r="I45" s="149">
        <v>4446.6565161446961</v>
      </c>
      <c r="J45" s="150">
        <v>17.575717455117374</v>
      </c>
      <c r="K45" s="149">
        <v>303</v>
      </c>
      <c r="L45" s="149">
        <v>5023.5549432741373</v>
      </c>
      <c r="M45" s="150">
        <v>16.579389251729825</v>
      </c>
      <c r="N45" s="149">
        <v>363</v>
      </c>
      <c r="O45" s="149">
        <v>5790.9239560036431</v>
      </c>
      <c r="P45" s="150">
        <v>15.952958556483866</v>
      </c>
      <c r="Q45" s="149">
        <v>804</v>
      </c>
      <c r="R45" s="149">
        <v>6627.1605360905787</v>
      </c>
      <c r="S45" s="150">
        <v>8.2427369851872871</v>
      </c>
      <c r="T45" s="149">
        <v>908</v>
      </c>
      <c r="U45" s="149">
        <v>7629.5084078390864</v>
      </c>
      <c r="V45" s="150">
        <v>8.4025422993822545</v>
      </c>
      <c r="W45" s="149">
        <v>1050</v>
      </c>
      <c r="X45" s="149">
        <v>8476.1933805797016</v>
      </c>
      <c r="Y45" s="150">
        <v>8.0725651243616205</v>
      </c>
      <c r="Z45" s="149">
        <v>1231</v>
      </c>
      <c r="AA45" s="149">
        <v>9507.1077645626865</v>
      </c>
      <c r="AB45" s="150">
        <v>7.7230769817731</v>
      </c>
      <c r="AC45" s="149">
        <v>1712</v>
      </c>
      <c r="AD45" s="149">
        <v>10715.415399239686</v>
      </c>
      <c r="AE45" s="150">
        <v>6.259004321985798</v>
      </c>
      <c r="AF45" s="149">
        <v>1932</v>
      </c>
      <c r="AG45" s="149">
        <v>12086.875739166297</v>
      </c>
      <c r="AH45" s="150">
        <v>6.2561468629225141</v>
      </c>
      <c r="AI45" s="149">
        <v>2150</v>
      </c>
      <c r="AJ45" s="149">
        <v>13363.141285832424</v>
      </c>
      <c r="AK45" s="150">
        <v>6.2154145515499648</v>
      </c>
      <c r="AL45" s="149">
        <v>2462</v>
      </c>
      <c r="AM45" s="149">
        <v>15209.301825597669</v>
      </c>
      <c r="AN45" s="150">
        <v>6.1776205627935292</v>
      </c>
      <c r="AO45" s="149">
        <v>2693</v>
      </c>
      <c r="AP45" s="149">
        <v>16458.655468207387</v>
      </c>
      <c r="AQ45" s="150">
        <v>6.1116433227654614</v>
      </c>
      <c r="AR45" s="149">
        <v>3029</v>
      </c>
      <c r="AS45" s="149">
        <v>17415.869124290217</v>
      </c>
      <c r="AT45" s="150">
        <v>5.7497091859657372</v>
      </c>
      <c r="AU45" s="149">
        <v>3854</v>
      </c>
      <c r="AV45" s="149">
        <v>18196.087920397949</v>
      </c>
      <c r="AW45" s="150">
        <v>4.7213513026460685</v>
      </c>
      <c r="AX45" s="149">
        <v>4508</v>
      </c>
      <c r="AY45" s="149">
        <v>18910.463601522639</v>
      </c>
      <c r="AZ45" s="150">
        <v>4.194867702201118</v>
      </c>
      <c r="BA45" s="149">
        <v>5100</v>
      </c>
      <c r="BB45" s="149">
        <v>19298.662884141861</v>
      </c>
      <c r="BC45" s="150">
        <v>3.7840515459101689</v>
      </c>
      <c r="BD45" s="149">
        <v>6513</v>
      </c>
      <c r="BE45" s="149">
        <v>20151.232960726949</v>
      </c>
      <c r="BF45" s="150">
        <v>3.0940016828998846</v>
      </c>
      <c r="BG45" s="149">
        <v>6787</v>
      </c>
      <c r="BH45" s="149">
        <v>21078.021276891293</v>
      </c>
      <c r="BI45" s="150">
        <v>3.1056462762474277</v>
      </c>
      <c r="BJ45" s="149">
        <v>7065</v>
      </c>
      <c r="BK45" s="149">
        <v>22109.416412971801</v>
      </c>
      <c r="BL45" s="150">
        <v>3.1294290747306159</v>
      </c>
      <c r="BM45" s="149">
        <v>7496</v>
      </c>
      <c r="BN45" s="149">
        <v>22800.766733816461</v>
      </c>
      <c r="BO45" s="150">
        <v>3.0417244842337863</v>
      </c>
      <c r="BP45" s="149">
        <v>7504</v>
      </c>
      <c r="BQ45" s="149">
        <v>23206.152352923098</v>
      </c>
      <c r="BR45" s="150">
        <v>3.0925043114236539</v>
      </c>
      <c r="BS45" s="149">
        <v>7459</v>
      </c>
      <c r="BT45" s="149">
        <v>23159.203424357456</v>
      </c>
      <c r="BU45" s="150">
        <v>3.1048670631931166</v>
      </c>
      <c r="BV45" s="149">
        <v>7731</v>
      </c>
      <c r="BW45" s="149">
        <v>23614.389616298555</v>
      </c>
      <c r="BX45" s="150">
        <v>3.054506482511778</v>
      </c>
      <c r="BY45" s="149">
        <v>8039</v>
      </c>
      <c r="BZ45" s="149">
        <v>24293.849649241911</v>
      </c>
      <c r="CA45" s="150">
        <v>3.0219989612192948</v>
      </c>
      <c r="CB45" s="149">
        <v>8376</v>
      </c>
      <c r="CC45" s="149">
        <v>24850.636506130395</v>
      </c>
      <c r="CD45" s="150">
        <v>2.966885924800668</v>
      </c>
      <c r="CE45" s="149">
        <v>8731</v>
      </c>
      <c r="CF45" s="149">
        <v>25413.113630993274</v>
      </c>
      <c r="CG45" s="150">
        <v>2.9106761689374956</v>
      </c>
      <c r="CH45" s="149">
        <v>9201</v>
      </c>
      <c r="CI45" s="149">
        <v>26488.169272874704</v>
      </c>
      <c r="CJ45" s="150">
        <v>2.8788359170606133</v>
      </c>
      <c r="CK45" s="149">
        <v>9641</v>
      </c>
      <c r="CL45" s="149">
        <v>27675.433774038596</v>
      </c>
      <c r="CM45" s="150">
        <v>2.8705978398546415</v>
      </c>
      <c r="CN45" s="149">
        <v>10273</v>
      </c>
      <c r="CO45" s="149">
        <v>28722.566459733873</v>
      </c>
      <c r="CP45" s="150">
        <v>2.7959278165807331</v>
      </c>
      <c r="CQ45" s="149">
        <v>11064</v>
      </c>
      <c r="CR45" s="149">
        <v>29427.822102131398</v>
      </c>
      <c r="CS45" s="150">
        <v>2.6597814625932212</v>
      </c>
      <c r="CT45" s="149">
        <v>11857</v>
      </c>
      <c r="CU45" s="149">
        <v>30150.183851148406</v>
      </c>
      <c r="CV45" s="150">
        <v>2.5428172262080126</v>
      </c>
      <c r="CW45" s="149">
        <v>12087</v>
      </c>
      <c r="CX45" s="149">
        <v>30749.202344163943</v>
      </c>
      <c r="CY45" s="150">
        <v>2.5439896040509593</v>
      </c>
      <c r="CZ45" s="149">
        <v>12646</v>
      </c>
      <c r="DA45" s="149">
        <v>31727.155072976297</v>
      </c>
      <c r="DB45" s="150">
        <v>2.5088688180433572</v>
      </c>
      <c r="DC45" s="149">
        <v>13085</v>
      </c>
      <c r="DD45" s="149">
        <v>32713.118304950745</v>
      </c>
      <c r="DE45" s="150">
        <v>2.5000472529576419</v>
      </c>
      <c r="DF45" s="149">
        <v>13593</v>
      </c>
      <c r="DG45" s="149">
        <v>33890.40739197634</v>
      </c>
      <c r="DH45" s="150">
        <v>2.4932249975705392</v>
      </c>
      <c r="DI45" s="149">
        <v>14216</v>
      </c>
      <c r="DJ45" s="149">
        <v>34934.300284365781</v>
      </c>
      <c r="DK45" s="150">
        <v>2.4573930982249426</v>
      </c>
      <c r="DL45" s="149">
        <v>14574</v>
      </c>
      <c r="DM45" s="149">
        <v>35519.250037462167</v>
      </c>
      <c r="DN45" s="150">
        <v>2.4371655027763253</v>
      </c>
      <c r="DO45" s="149">
        <v>14315</v>
      </c>
      <c r="DP45" s="149">
        <v>35022.456824476903</v>
      </c>
      <c r="DQ45" s="150">
        <v>2.446556536812917</v>
      </c>
      <c r="DR45" s="149">
        <v>14683</v>
      </c>
      <c r="DS45" s="149">
        <v>35835.476926006333</v>
      </c>
      <c r="DT45" s="150">
        <v>2.4406100201597991</v>
      </c>
      <c r="DU45" s="149">
        <v>15386</v>
      </c>
      <c r="DV45" s="149">
        <v>36527.043284870153</v>
      </c>
      <c r="DW45" s="150">
        <v>2.3740441495431011</v>
      </c>
      <c r="DX45" s="149">
        <v>15672</v>
      </c>
      <c r="DY45" s="149">
        <v>36903.068079744648</v>
      </c>
      <c r="DZ45" s="150">
        <v>2.3547133792588468</v>
      </c>
      <c r="EA45" s="149">
        <v>15878</v>
      </c>
      <c r="EB45" s="149">
        <v>37219.957408842893</v>
      </c>
      <c r="EC45" s="150">
        <v>2.3441212626806207</v>
      </c>
      <c r="ED45" s="149">
        <v>15998</v>
      </c>
      <c r="EE45" s="151">
        <v>37478.962846728748</v>
      </c>
      <c r="EF45" s="161">
        <v>2.3427280189229123</v>
      </c>
    </row>
    <row r="46" spans="1:136" ht="15" customHeight="1">
      <c r="A46" s="158">
        <v>32</v>
      </c>
      <c r="B46" s="156">
        <v>237</v>
      </c>
      <c r="C46" s="149">
        <v>3695.8088205043127</v>
      </c>
      <c r="D46" s="150">
        <v>15.594130044321995</v>
      </c>
      <c r="E46" s="149">
        <v>261</v>
      </c>
      <c r="F46" s="149">
        <v>4076.650723254299</v>
      </c>
      <c r="G46" s="150">
        <v>15.619351430093099</v>
      </c>
      <c r="H46" s="149">
        <v>335</v>
      </c>
      <c r="I46" s="149">
        <v>4507.78408038832</v>
      </c>
      <c r="J46" s="150">
        <v>13.456071881756179</v>
      </c>
      <c r="K46" s="149">
        <v>420</v>
      </c>
      <c r="L46" s="149">
        <v>5092.1951382177758</v>
      </c>
      <c r="M46" s="150">
        <v>12.124274138613751</v>
      </c>
      <c r="N46" s="149">
        <v>523</v>
      </c>
      <c r="O46" s="149">
        <v>5869.6733171135602</v>
      </c>
      <c r="P46" s="150">
        <v>11.223084736354799</v>
      </c>
      <c r="Q46" s="149">
        <v>1018</v>
      </c>
      <c r="R46" s="149">
        <v>6711.1873392221059</v>
      </c>
      <c r="S46" s="150">
        <v>6.5925219442260374</v>
      </c>
      <c r="T46" s="149">
        <v>1120</v>
      </c>
      <c r="U46" s="149">
        <v>7726.8393755270536</v>
      </c>
      <c r="V46" s="150">
        <v>6.8989637281491554</v>
      </c>
      <c r="W46" s="149">
        <v>1292</v>
      </c>
      <c r="X46" s="149">
        <v>8583.6666423065271</v>
      </c>
      <c r="Y46" s="150">
        <v>6.6437048315066001</v>
      </c>
      <c r="Z46" s="149">
        <v>1516</v>
      </c>
      <c r="AA46" s="149">
        <v>9626.7860764804664</v>
      </c>
      <c r="AB46" s="150">
        <v>6.3501227417417327</v>
      </c>
      <c r="AC46" s="149">
        <v>2078</v>
      </c>
      <c r="AD46" s="149">
        <v>10845.010978662141</v>
      </c>
      <c r="AE46" s="150">
        <v>5.2189658222628204</v>
      </c>
      <c r="AF46" s="149">
        <v>2276</v>
      </c>
      <c r="AG46" s="149">
        <v>12233.666567662154</v>
      </c>
      <c r="AH46" s="150">
        <v>5.3750731843858324</v>
      </c>
      <c r="AI46" s="149">
        <v>2529</v>
      </c>
      <c r="AJ46" s="149">
        <v>13525.246294156907</v>
      </c>
      <c r="AK46" s="150">
        <v>5.3480610099473731</v>
      </c>
      <c r="AL46" s="149">
        <v>2902</v>
      </c>
      <c r="AM46" s="149">
        <v>15393.527085034251</v>
      </c>
      <c r="AN46" s="150">
        <v>5.3044545434301344</v>
      </c>
      <c r="AO46" s="149">
        <v>3166</v>
      </c>
      <c r="AP46" s="149">
        <v>16657.605267578347</v>
      </c>
      <c r="AQ46" s="150">
        <v>5.2614040643014359</v>
      </c>
      <c r="AR46" s="149">
        <v>3578</v>
      </c>
      <c r="AS46" s="149">
        <v>17623.483612023654</v>
      </c>
      <c r="AT46" s="150">
        <v>4.9255124684247216</v>
      </c>
      <c r="AU46" s="149">
        <v>4193</v>
      </c>
      <c r="AV46" s="149">
        <v>18404.589546149447</v>
      </c>
      <c r="AW46" s="150">
        <v>4.3893607312543397</v>
      </c>
      <c r="AX46" s="149">
        <v>4872</v>
      </c>
      <c r="AY46" s="149">
        <v>19119.690689362084</v>
      </c>
      <c r="AZ46" s="150">
        <v>3.9244028508542863</v>
      </c>
      <c r="BA46" s="149">
        <v>5514</v>
      </c>
      <c r="BB46" s="149">
        <v>19504.539921951324</v>
      </c>
      <c r="BC46" s="150">
        <v>3.537276010509852</v>
      </c>
      <c r="BD46" s="149">
        <v>6850</v>
      </c>
      <c r="BE46" s="149">
        <v>20349.397798660648</v>
      </c>
      <c r="BF46" s="150">
        <v>2.970715007103744</v>
      </c>
      <c r="BG46" s="149">
        <v>7102</v>
      </c>
      <c r="BH46" s="149">
        <v>21285.873766162698</v>
      </c>
      <c r="BI46" s="150">
        <v>2.997166117454618</v>
      </c>
      <c r="BJ46" s="149">
        <v>7362</v>
      </c>
      <c r="BK46" s="149">
        <v>22329.283853614903</v>
      </c>
      <c r="BL46" s="150">
        <v>3.033045891553233</v>
      </c>
      <c r="BM46" s="149">
        <v>7847</v>
      </c>
      <c r="BN46" s="149">
        <v>23023.289623229284</v>
      </c>
      <c r="BO46" s="150">
        <v>2.9340244199349157</v>
      </c>
      <c r="BP46" s="149">
        <v>7951</v>
      </c>
      <c r="BQ46" s="149">
        <v>23433.30146198046</v>
      </c>
      <c r="BR46" s="150">
        <v>2.9472143707685148</v>
      </c>
      <c r="BS46" s="149">
        <v>7836</v>
      </c>
      <c r="BT46" s="149">
        <v>23388.164584364218</v>
      </c>
      <c r="BU46" s="150">
        <v>2.9847070679382615</v>
      </c>
      <c r="BV46" s="149">
        <v>8115</v>
      </c>
      <c r="BW46" s="149">
        <v>23844.627749296302</v>
      </c>
      <c r="BX46" s="150">
        <v>2.9383398335546889</v>
      </c>
      <c r="BY46" s="149">
        <v>8409</v>
      </c>
      <c r="BZ46" s="149">
        <v>24529.772787992322</v>
      </c>
      <c r="CA46" s="150">
        <v>2.9170855973352743</v>
      </c>
      <c r="CB46" s="149">
        <v>8779</v>
      </c>
      <c r="CC46" s="149">
        <v>25090.57393004969</v>
      </c>
      <c r="CD46" s="150">
        <v>2.8580218624045663</v>
      </c>
      <c r="CE46" s="149">
        <v>9083</v>
      </c>
      <c r="CF46" s="149">
        <v>25656.168054043064</v>
      </c>
      <c r="CG46" s="150">
        <v>2.8246359191944364</v>
      </c>
      <c r="CH46" s="149">
        <v>9636</v>
      </c>
      <c r="CI46" s="149">
        <v>26739.14590834449</v>
      </c>
      <c r="CJ46" s="150">
        <v>2.7749217422524377</v>
      </c>
      <c r="CK46" s="149">
        <v>10117</v>
      </c>
      <c r="CL46" s="149">
        <v>27937.018194151002</v>
      </c>
      <c r="CM46" s="150">
        <v>2.761393515286251</v>
      </c>
      <c r="CN46" s="149">
        <v>10754</v>
      </c>
      <c r="CO46" s="149">
        <v>28990.256640253323</v>
      </c>
      <c r="CP46" s="150">
        <v>2.6957649842154847</v>
      </c>
      <c r="CQ46" s="149">
        <v>11541</v>
      </c>
      <c r="CR46" s="149">
        <v>29694.491111502844</v>
      </c>
      <c r="CS46" s="150">
        <v>2.5729565125641489</v>
      </c>
      <c r="CT46" s="149">
        <v>12310</v>
      </c>
      <c r="CU46" s="149">
        <v>30415.877991401718</v>
      </c>
      <c r="CV46" s="150">
        <v>2.4708268067751193</v>
      </c>
      <c r="CW46" s="149">
        <v>12587</v>
      </c>
      <c r="CX46" s="149">
        <v>31019.911754267308</v>
      </c>
      <c r="CY46" s="150">
        <v>2.4644404349143807</v>
      </c>
      <c r="CZ46" s="149">
        <v>13131</v>
      </c>
      <c r="DA46" s="149">
        <v>32003.973280770701</v>
      </c>
      <c r="DB46" s="150">
        <v>2.4372837773795371</v>
      </c>
      <c r="DC46" s="149">
        <v>13640</v>
      </c>
      <c r="DD46" s="149">
        <v>32997.55384517846</v>
      </c>
      <c r="DE46" s="150">
        <v>2.419175501845928</v>
      </c>
      <c r="DF46" s="149">
        <v>14158</v>
      </c>
      <c r="DG46" s="149">
        <v>34184.735721981087</v>
      </c>
      <c r="DH46" s="150">
        <v>2.4145172850671766</v>
      </c>
      <c r="DI46" s="149">
        <v>14745</v>
      </c>
      <c r="DJ46" s="149">
        <v>35235.038676191558</v>
      </c>
      <c r="DK46" s="150">
        <v>2.3896262242245885</v>
      </c>
      <c r="DL46" s="149">
        <v>15102</v>
      </c>
      <c r="DM46" s="149">
        <v>35823.418849363537</v>
      </c>
      <c r="DN46" s="150">
        <v>2.3720976592082863</v>
      </c>
      <c r="DO46" s="149">
        <v>14845</v>
      </c>
      <c r="DP46" s="149">
        <v>35323.115190396937</v>
      </c>
      <c r="DQ46" s="150">
        <v>2.379462121279686</v>
      </c>
      <c r="DR46" s="149">
        <v>15193</v>
      </c>
      <c r="DS46" s="149">
        <v>36142.687599504126</v>
      </c>
      <c r="DT46" s="150">
        <v>2.3789039425725087</v>
      </c>
      <c r="DU46" s="149">
        <v>15953</v>
      </c>
      <c r="DV46" s="149">
        <v>36833.75248431971</v>
      </c>
      <c r="DW46" s="150">
        <v>2.3088919002268984</v>
      </c>
      <c r="DX46" s="149">
        <v>16235</v>
      </c>
      <c r="DY46" s="149">
        <v>37211.155770262965</v>
      </c>
      <c r="DZ46" s="150">
        <v>2.2920330009401271</v>
      </c>
      <c r="EA46" s="149">
        <v>16441</v>
      </c>
      <c r="EB46" s="149">
        <v>37529.634467625678</v>
      </c>
      <c r="EC46" s="150">
        <v>2.2826856315081612</v>
      </c>
      <c r="ED46" s="149">
        <v>16569</v>
      </c>
      <c r="EE46" s="151">
        <v>37790.625703996608</v>
      </c>
      <c r="EF46" s="161">
        <v>2.2808030481016721</v>
      </c>
    </row>
    <row r="47" spans="1:136" ht="15" customHeight="1">
      <c r="A47" s="158">
        <v>33</v>
      </c>
      <c r="B47" s="156">
        <v>334</v>
      </c>
      <c r="C47" s="149">
        <v>3746.700646045786</v>
      </c>
      <c r="D47" s="150">
        <v>11.217666604927503</v>
      </c>
      <c r="E47" s="149">
        <v>350</v>
      </c>
      <c r="F47" s="149">
        <v>4132.9736862032951</v>
      </c>
      <c r="G47" s="150">
        <v>11.808496246295128</v>
      </c>
      <c r="H47" s="149">
        <v>457</v>
      </c>
      <c r="I47" s="149">
        <v>4569.1983878833598</v>
      </c>
      <c r="J47" s="150">
        <v>9.9982459253465201</v>
      </c>
      <c r="K47" s="149">
        <v>587</v>
      </c>
      <c r="L47" s="149">
        <v>5160.7352590544742</v>
      </c>
      <c r="M47" s="150">
        <v>8.791712536719718</v>
      </c>
      <c r="N47" s="149">
        <v>747</v>
      </c>
      <c r="O47" s="149">
        <v>5947.8621589983932</v>
      </c>
      <c r="P47" s="150">
        <v>7.9623322074945024</v>
      </c>
      <c r="Q47" s="149">
        <v>1196</v>
      </c>
      <c r="R47" s="149">
        <v>6794.6233507896495</v>
      </c>
      <c r="S47" s="150">
        <v>5.6811232030013796</v>
      </c>
      <c r="T47" s="149">
        <v>1353</v>
      </c>
      <c r="U47" s="149">
        <v>7823.732718790814</v>
      </c>
      <c r="V47" s="150">
        <v>5.7825075526909195</v>
      </c>
      <c r="W47" s="149">
        <v>1565</v>
      </c>
      <c r="X47" s="149">
        <v>8690.4826852387723</v>
      </c>
      <c r="Y47" s="150">
        <v>5.553024080024775</v>
      </c>
      <c r="Z47" s="149">
        <v>1840</v>
      </c>
      <c r="AA47" s="149">
        <v>9745.4550048992278</v>
      </c>
      <c r="AB47" s="150">
        <v>5.2964429374452324</v>
      </c>
      <c r="AC47" s="149">
        <v>2300</v>
      </c>
      <c r="AD47" s="149">
        <v>10974.146735196748</v>
      </c>
      <c r="AE47" s="150">
        <v>4.7713681457377159</v>
      </c>
      <c r="AF47" s="149">
        <v>2614</v>
      </c>
      <c r="AG47" s="149">
        <v>12379.751286096869</v>
      </c>
      <c r="AH47" s="150">
        <v>4.7359415784609293</v>
      </c>
      <c r="AI47" s="149">
        <v>2900</v>
      </c>
      <c r="AJ47" s="149">
        <v>13686.593461922921</v>
      </c>
      <c r="AK47" s="150">
        <v>4.7195149868699726</v>
      </c>
      <c r="AL47" s="149">
        <v>3336</v>
      </c>
      <c r="AM47" s="149">
        <v>15576.71464498372</v>
      </c>
      <c r="AN47" s="150">
        <v>4.6692789703188611</v>
      </c>
      <c r="AO47" s="149">
        <v>3636</v>
      </c>
      <c r="AP47" s="149">
        <v>16855.450016305906</v>
      </c>
      <c r="AQ47" s="150">
        <v>4.6357123257166961</v>
      </c>
      <c r="AR47" s="149">
        <v>4042</v>
      </c>
      <c r="AS47" s="149">
        <v>17828.82605059952</v>
      </c>
      <c r="AT47" s="150">
        <v>4.4108921451260565</v>
      </c>
      <c r="AU47" s="149">
        <v>4589</v>
      </c>
      <c r="AV47" s="149">
        <v>18613.807321906759</v>
      </c>
      <c r="AW47" s="150">
        <v>4.0561794120520283</v>
      </c>
      <c r="AX47" s="149">
        <v>5310</v>
      </c>
      <c r="AY47" s="149">
        <v>19329.133661765478</v>
      </c>
      <c r="AZ47" s="150">
        <v>3.6401381660575289</v>
      </c>
      <c r="BA47" s="149">
        <v>6001</v>
      </c>
      <c r="BB47" s="149">
        <v>19709.784529491713</v>
      </c>
      <c r="BC47" s="150">
        <v>3.2844166854677077</v>
      </c>
      <c r="BD47" s="149">
        <v>7171</v>
      </c>
      <c r="BE47" s="149">
        <v>20548.355893601587</v>
      </c>
      <c r="BF47" s="150">
        <v>2.8654798345560715</v>
      </c>
      <c r="BG47" s="149">
        <v>7428</v>
      </c>
      <c r="BH47" s="149">
        <v>21495.155870774106</v>
      </c>
      <c r="BI47" s="150">
        <v>2.8938012750099764</v>
      </c>
      <c r="BJ47" s="149">
        <v>7711</v>
      </c>
      <c r="BK47" s="149">
        <v>22549.993346193602</v>
      </c>
      <c r="BL47" s="150">
        <v>2.9243928603545069</v>
      </c>
      <c r="BM47" s="149">
        <v>8115</v>
      </c>
      <c r="BN47" s="149">
        <v>23247.759472938345</v>
      </c>
      <c r="BO47" s="150">
        <v>2.8647885980207448</v>
      </c>
      <c r="BP47" s="149">
        <v>8256</v>
      </c>
      <c r="BQ47" s="149">
        <v>23661.09780128624</v>
      </c>
      <c r="BR47" s="150">
        <v>2.8659275437604457</v>
      </c>
      <c r="BS47" s="149">
        <v>8280</v>
      </c>
      <c r="BT47" s="149">
        <v>23617.685034126447</v>
      </c>
      <c r="BU47" s="150">
        <v>2.8523774195804887</v>
      </c>
      <c r="BV47" s="149">
        <v>8444</v>
      </c>
      <c r="BW47" s="149">
        <v>24077.295911575642</v>
      </c>
      <c r="BX47" s="150">
        <v>2.8514088005181955</v>
      </c>
      <c r="BY47" s="149">
        <v>8749</v>
      </c>
      <c r="BZ47" s="149">
        <v>24768.566777536129</v>
      </c>
      <c r="CA47" s="150">
        <v>2.831016890791648</v>
      </c>
      <c r="CB47" s="149">
        <v>9127</v>
      </c>
      <c r="CC47" s="149">
        <v>25331.363411710972</v>
      </c>
      <c r="CD47" s="150">
        <v>2.775431512184833</v>
      </c>
      <c r="CE47" s="149">
        <v>9509</v>
      </c>
      <c r="CF47" s="149">
        <v>25899.927487761161</v>
      </c>
      <c r="CG47" s="150">
        <v>2.7237277829173583</v>
      </c>
      <c r="CH47" s="149">
        <v>10057</v>
      </c>
      <c r="CI47" s="149">
        <v>26990.839424911093</v>
      </c>
      <c r="CJ47" s="150">
        <v>2.6837863602377543</v>
      </c>
      <c r="CK47" s="149">
        <v>10573</v>
      </c>
      <c r="CL47" s="149">
        <v>28199.588784973948</v>
      </c>
      <c r="CM47" s="150">
        <v>2.6671322032511062</v>
      </c>
      <c r="CN47" s="149">
        <v>11214</v>
      </c>
      <c r="CO47" s="149">
        <v>29258.941502283116</v>
      </c>
      <c r="CP47" s="150">
        <v>2.60914406119878</v>
      </c>
      <c r="CQ47" s="149">
        <v>11961</v>
      </c>
      <c r="CR47" s="149">
        <v>29962.237034778664</v>
      </c>
      <c r="CS47" s="150">
        <v>2.504994317764289</v>
      </c>
      <c r="CT47" s="149">
        <v>12736</v>
      </c>
      <c r="CU47" s="149">
        <v>30682.817235210197</v>
      </c>
      <c r="CV47" s="150">
        <v>2.4091408005033133</v>
      </c>
      <c r="CW47" s="149">
        <v>13066</v>
      </c>
      <c r="CX47" s="149">
        <v>31291.489968064372</v>
      </c>
      <c r="CY47" s="150">
        <v>2.3948790730188558</v>
      </c>
      <c r="CZ47" s="149">
        <v>13614</v>
      </c>
      <c r="DA47" s="149">
        <v>32282.168936650185</v>
      </c>
      <c r="DB47" s="150">
        <v>2.3712479019134851</v>
      </c>
      <c r="DC47" s="149">
        <v>14129</v>
      </c>
      <c r="DD47" s="149">
        <v>33282.891137772502</v>
      </c>
      <c r="DE47" s="150">
        <v>2.3556437920427844</v>
      </c>
      <c r="DF47" s="149">
        <v>14669</v>
      </c>
      <c r="DG47" s="149">
        <v>34479.89203626466</v>
      </c>
      <c r="DH47" s="150">
        <v>2.350527782143613</v>
      </c>
      <c r="DI47" s="149">
        <v>15239</v>
      </c>
      <c r="DJ47" s="149">
        <v>35537.16916039725</v>
      </c>
      <c r="DK47" s="150">
        <v>2.3319882643478738</v>
      </c>
      <c r="DL47" s="149">
        <v>15610</v>
      </c>
      <c r="DM47" s="149">
        <v>36128.996063103194</v>
      </c>
      <c r="DN47" s="150">
        <v>2.3144776465793204</v>
      </c>
      <c r="DO47" s="149">
        <v>15351</v>
      </c>
      <c r="DP47" s="149">
        <v>35624.982716968712</v>
      </c>
      <c r="DQ47" s="150">
        <v>2.3206945942914934</v>
      </c>
      <c r="DR47" s="149">
        <v>15726</v>
      </c>
      <c r="DS47" s="149">
        <v>36451.476088093747</v>
      </c>
      <c r="DT47" s="150">
        <v>2.3179114897681385</v>
      </c>
      <c r="DU47" s="149">
        <v>16475</v>
      </c>
      <c r="DV47" s="149">
        <v>37141.692276051785</v>
      </c>
      <c r="DW47" s="150">
        <v>2.2544274522641445</v>
      </c>
      <c r="DX47" s="149">
        <v>16757</v>
      </c>
      <c r="DY47" s="149">
        <v>37520.425302491465</v>
      </c>
      <c r="DZ47" s="150">
        <v>2.2390896522343775</v>
      </c>
      <c r="EA47" s="149">
        <v>16983</v>
      </c>
      <c r="EB47" s="149">
        <v>37840.317648553406</v>
      </c>
      <c r="EC47" s="150">
        <v>2.2281291673175176</v>
      </c>
      <c r="ED47" s="149">
        <v>17118</v>
      </c>
      <c r="EE47" s="151">
        <v>38103.248039788756</v>
      </c>
      <c r="EF47" s="161">
        <v>2.2259170487083044</v>
      </c>
    </row>
    <row r="48" spans="1:136" ht="15" customHeight="1">
      <c r="A48" s="158">
        <v>34</v>
      </c>
      <c r="B48" s="156">
        <v>437</v>
      </c>
      <c r="C48" s="149">
        <v>3797.6340852665821</v>
      </c>
      <c r="D48" s="150">
        <v>8.6902381813880591</v>
      </c>
      <c r="E48" s="149">
        <v>464</v>
      </c>
      <c r="F48" s="149">
        <v>4189.4582837696471</v>
      </c>
      <c r="G48" s="150">
        <v>9.0290049219173429</v>
      </c>
      <c r="H48" s="149">
        <v>606</v>
      </c>
      <c r="I48" s="149">
        <v>4630.3988586976002</v>
      </c>
      <c r="J48" s="150">
        <v>7.6409222090719471</v>
      </c>
      <c r="K48" s="149">
        <v>782</v>
      </c>
      <c r="L48" s="149">
        <v>5228.5796397135664</v>
      </c>
      <c r="M48" s="150">
        <v>6.6861632221401104</v>
      </c>
      <c r="N48" s="149">
        <v>1002</v>
      </c>
      <c r="O48" s="149">
        <v>6024.7538182193402</v>
      </c>
      <c r="P48" s="150">
        <v>6.0127283614963476</v>
      </c>
      <c r="Q48" s="149">
        <v>1313</v>
      </c>
      <c r="R48" s="149">
        <v>6878.775871063076</v>
      </c>
      <c r="S48" s="150">
        <v>5.2389762917464404</v>
      </c>
      <c r="T48" s="149">
        <v>1594</v>
      </c>
      <c r="U48" s="149">
        <v>7919.9558824584483</v>
      </c>
      <c r="V48" s="150">
        <v>4.9686046941395539</v>
      </c>
      <c r="W48" s="149">
        <v>1849</v>
      </c>
      <c r="X48" s="149">
        <v>8796.2930889506806</v>
      </c>
      <c r="Y48" s="150">
        <v>4.7573245478370367</v>
      </c>
      <c r="Z48" s="149">
        <v>2179</v>
      </c>
      <c r="AA48" s="149">
        <v>9862.6742603293951</v>
      </c>
      <c r="AB48" s="150">
        <v>4.5262387610506636</v>
      </c>
      <c r="AC48" s="149">
        <v>2578</v>
      </c>
      <c r="AD48" s="149">
        <v>11103.447954293293</v>
      </c>
      <c r="AE48" s="150">
        <v>4.3070007580656684</v>
      </c>
      <c r="AF48" s="149">
        <v>2943</v>
      </c>
      <c r="AG48" s="149">
        <v>12525.21729425645</v>
      </c>
      <c r="AH48" s="150">
        <v>4.255935200223055</v>
      </c>
      <c r="AI48" s="149">
        <v>3264</v>
      </c>
      <c r="AJ48" s="149">
        <v>13847.254116229822</v>
      </c>
      <c r="AK48" s="150">
        <v>4.2424185405115873</v>
      </c>
      <c r="AL48" s="149">
        <v>3761</v>
      </c>
      <c r="AM48" s="149">
        <v>15758.952024906568</v>
      </c>
      <c r="AN48" s="150">
        <v>4.190096257619401</v>
      </c>
      <c r="AO48" s="149">
        <v>4096</v>
      </c>
      <c r="AP48" s="149">
        <v>17052.245688238589</v>
      </c>
      <c r="AQ48" s="150">
        <v>4.1631459199801242</v>
      </c>
      <c r="AR48" s="149">
        <v>4340</v>
      </c>
      <c r="AS48" s="149">
        <v>18036.071894795838</v>
      </c>
      <c r="AT48" s="150">
        <v>4.1557769342847548</v>
      </c>
      <c r="AU48" s="149">
        <v>5020</v>
      </c>
      <c r="AV48" s="149">
        <v>18823.076077475416</v>
      </c>
      <c r="AW48" s="150">
        <v>3.749616748501079</v>
      </c>
      <c r="AX48" s="149">
        <v>5791</v>
      </c>
      <c r="AY48" s="149">
        <v>19537.93852094176</v>
      </c>
      <c r="AZ48" s="150">
        <v>3.3738453671113384</v>
      </c>
      <c r="BA48" s="149">
        <v>6522</v>
      </c>
      <c r="BB48" s="149">
        <v>19913.569726984864</v>
      </c>
      <c r="BC48" s="150">
        <v>3.0532918931286206</v>
      </c>
      <c r="BD48" s="149">
        <v>7491</v>
      </c>
      <c r="BE48" s="149">
        <v>20748.538663167925</v>
      </c>
      <c r="BF48" s="150">
        <v>2.7697955764474602</v>
      </c>
      <c r="BG48" s="149">
        <v>7768</v>
      </c>
      <c r="BH48" s="149">
        <v>21705.73429673407</v>
      </c>
      <c r="BI48" s="150">
        <v>2.7942500381995456</v>
      </c>
      <c r="BJ48" s="149">
        <v>8077</v>
      </c>
      <c r="BK48" s="149">
        <v>22772.656571514082</v>
      </c>
      <c r="BL48" s="150">
        <v>2.8194449141406563</v>
      </c>
      <c r="BM48" s="149">
        <v>8499</v>
      </c>
      <c r="BN48" s="149">
        <v>23473.161115967105</v>
      </c>
      <c r="BO48" s="150">
        <v>2.761873292854113</v>
      </c>
      <c r="BP48" s="149">
        <v>8664</v>
      </c>
      <c r="BQ48" s="149">
        <v>23891.528503827503</v>
      </c>
      <c r="BR48" s="150">
        <v>2.7575633083826756</v>
      </c>
      <c r="BS48" s="149">
        <v>8636</v>
      </c>
      <c r="BT48" s="149">
        <v>23847.523836961002</v>
      </c>
      <c r="BU48" s="150">
        <v>2.761408503585109</v>
      </c>
      <c r="BV48" s="149">
        <v>8833</v>
      </c>
      <c r="BW48" s="149">
        <v>24311.064276006604</v>
      </c>
      <c r="BX48" s="150">
        <v>2.7522998161447529</v>
      </c>
      <c r="BY48" s="149">
        <v>9129</v>
      </c>
      <c r="BZ48" s="149">
        <v>25007.739021338093</v>
      </c>
      <c r="CA48" s="150">
        <v>2.7393733181441662</v>
      </c>
      <c r="CB48" s="149">
        <v>9552</v>
      </c>
      <c r="CC48" s="149">
        <v>25573.679576311824</v>
      </c>
      <c r="CD48" s="150">
        <v>2.6773115134329801</v>
      </c>
      <c r="CE48" s="149">
        <v>9927</v>
      </c>
      <c r="CF48" s="149">
        <v>26144.826518970218</v>
      </c>
      <c r="CG48" s="150">
        <v>2.6337087255938569</v>
      </c>
      <c r="CH48" s="149">
        <v>10484</v>
      </c>
      <c r="CI48" s="149">
        <v>27244.846222205972</v>
      </c>
      <c r="CJ48" s="150">
        <v>2.5987071940295663</v>
      </c>
      <c r="CK48" s="149">
        <v>10999</v>
      </c>
      <c r="CL48" s="149">
        <v>28463.371106799743</v>
      </c>
      <c r="CM48" s="150">
        <v>2.5878144473861027</v>
      </c>
      <c r="CN48" s="149">
        <v>11636</v>
      </c>
      <c r="CO48" s="149">
        <v>29529.175662197478</v>
      </c>
      <c r="CP48" s="150">
        <v>2.5377428379337812</v>
      </c>
      <c r="CQ48" s="149">
        <v>12371</v>
      </c>
      <c r="CR48" s="149">
        <v>30231.75602388283</v>
      </c>
      <c r="CS48" s="150">
        <v>2.443760085998127</v>
      </c>
      <c r="CT48" s="149">
        <v>13199</v>
      </c>
      <c r="CU48" s="149">
        <v>30951.283213123108</v>
      </c>
      <c r="CV48" s="150">
        <v>2.3449718321935835</v>
      </c>
      <c r="CW48" s="149">
        <v>13497</v>
      </c>
      <c r="CX48" s="149">
        <v>31564.567345243719</v>
      </c>
      <c r="CY48" s="150">
        <v>2.3386357964913476</v>
      </c>
      <c r="CZ48" s="149">
        <v>14081</v>
      </c>
      <c r="DA48" s="149">
        <v>32561.492652535719</v>
      </c>
      <c r="DB48" s="150">
        <v>2.3124417763323426</v>
      </c>
      <c r="DC48" s="149">
        <v>14585</v>
      </c>
      <c r="DD48" s="149">
        <v>33569.627011203884</v>
      </c>
      <c r="DE48" s="150">
        <v>2.3016542345700297</v>
      </c>
      <c r="DF48" s="149">
        <v>15144</v>
      </c>
      <c r="DG48" s="149">
        <v>34776.564276668891</v>
      </c>
      <c r="DH48" s="150">
        <v>2.2963922528175442</v>
      </c>
      <c r="DI48" s="149">
        <v>15751</v>
      </c>
      <c r="DJ48" s="149">
        <v>35840.774983403346</v>
      </c>
      <c r="DK48" s="150">
        <v>2.2754602871819785</v>
      </c>
      <c r="DL48" s="149">
        <v>16123</v>
      </c>
      <c r="DM48" s="149">
        <v>36436.033737991864</v>
      </c>
      <c r="DN48" s="150">
        <v>2.2598792866086872</v>
      </c>
      <c r="DO48" s="149">
        <v>15885</v>
      </c>
      <c r="DP48" s="149">
        <v>35928.09382289795</v>
      </c>
      <c r="DQ48" s="150">
        <v>2.2617622803209287</v>
      </c>
      <c r="DR48" s="149">
        <v>16262</v>
      </c>
      <c r="DS48" s="149">
        <v>36761.477364824517</v>
      </c>
      <c r="DT48" s="150">
        <v>2.2605754129150486</v>
      </c>
      <c r="DU48" s="149">
        <v>17002</v>
      </c>
      <c r="DV48" s="149">
        <v>37450.869726207522</v>
      </c>
      <c r="DW48" s="150">
        <v>2.2027331917543536</v>
      </c>
      <c r="DX48" s="149">
        <v>17291</v>
      </c>
      <c r="DY48" s="149">
        <v>37830.825796079604</v>
      </c>
      <c r="DZ48" s="150">
        <v>2.1878911454559948</v>
      </c>
      <c r="EA48" s="149">
        <v>17508</v>
      </c>
      <c r="EB48" s="149">
        <v>38152.335184929521</v>
      </c>
      <c r="EC48" s="150">
        <v>2.1791372621047249</v>
      </c>
      <c r="ED48" s="149">
        <v>17649</v>
      </c>
      <c r="EE48" s="151">
        <v>38417.156941095607</v>
      </c>
      <c r="EF48" s="161">
        <v>2.1767327860556183</v>
      </c>
    </row>
    <row r="49" spans="1:136" ht="15" customHeight="1">
      <c r="A49" s="158">
        <v>35</v>
      </c>
      <c r="B49" s="156">
        <v>531</v>
      </c>
      <c r="C49" s="149">
        <v>3848.6591365637073</v>
      </c>
      <c r="D49" s="150">
        <v>7.2479456432461529</v>
      </c>
      <c r="E49" s="149">
        <v>595</v>
      </c>
      <c r="F49" s="149">
        <v>4245.7883629261751</v>
      </c>
      <c r="G49" s="150">
        <v>7.135778761220462</v>
      </c>
      <c r="H49" s="149">
        <v>767</v>
      </c>
      <c r="I49" s="149">
        <v>4691.0819412863029</v>
      </c>
      <c r="J49" s="150">
        <v>6.1161433393563271</v>
      </c>
      <c r="K49" s="149">
        <v>984</v>
      </c>
      <c r="L49" s="149">
        <v>5295.4349936363442</v>
      </c>
      <c r="M49" s="150">
        <v>5.3815396276792118</v>
      </c>
      <c r="N49" s="149">
        <v>1259</v>
      </c>
      <c r="O49" s="149">
        <v>6100.0422928013568</v>
      </c>
      <c r="P49" s="150">
        <v>4.8451487631464314</v>
      </c>
      <c r="Q49" s="149">
        <v>1487</v>
      </c>
      <c r="R49" s="149">
        <v>6963.0121818566558</v>
      </c>
      <c r="S49" s="150">
        <v>4.6825905728693042</v>
      </c>
      <c r="T49" s="149">
        <v>1831</v>
      </c>
      <c r="U49" s="149">
        <v>8015.4478134232968</v>
      </c>
      <c r="V49" s="150">
        <v>4.3776339778390483</v>
      </c>
      <c r="W49" s="149">
        <v>2128</v>
      </c>
      <c r="X49" s="149">
        <v>8901.0048903396928</v>
      </c>
      <c r="Y49" s="150">
        <v>4.1828030499716604</v>
      </c>
      <c r="Z49" s="149">
        <v>2508</v>
      </c>
      <c r="AA49" s="149">
        <v>9978.3301019442843</v>
      </c>
      <c r="AB49" s="150">
        <v>3.9786005191165406</v>
      </c>
      <c r="AC49" s="149">
        <v>2852</v>
      </c>
      <c r="AD49" s="149">
        <v>11232.564373749541</v>
      </c>
      <c r="AE49" s="150">
        <v>3.9384868070650563</v>
      </c>
      <c r="AF49" s="149">
        <v>3264</v>
      </c>
      <c r="AG49" s="149">
        <v>12670.159659353043</v>
      </c>
      <c r="AH49" s="150">
        <v>3.8817891113213978</v>
      </c>
      <c r="AI49" s="149">
        <v>3619</v>
      </c>
      <c r="AJ49" s="149">
        <v>14007.334659736904</v>
      </c>
      <c r="AK49" s="150">
        <v>3.8704986625412832</v>
      </c>
      <c r="AL49" s="149">
        <v>4173</v>
      </c>
      <c r="AM49" s="149">
        <v>15940.350958900066</v>
      </c>
      <c r="AN49" s="150">
        <v>3.8198780155523764</v>
      </c>
      <c r="AO49" s="149">
        <v>4543</v>
      </c>
      <c r="AP49" s="149">
        <v>17248.110578878095</v>
      </c>
      <c r="AQ49" s="150">
        <v>3.7966345099885745</v>
      </c>
      <c r="AR49" s="149">
        <v>4777</v>
      </c>
      <c r="AS49" s="149">
        <v>18243.307138085012</v>
      </c>
      <c r="AT49" s="150">
        <v>3.8189883060676184</v>
      </c>
      <c r="AU49" s="149">
        <v>5470</v>
      </c>
      <c r="AV49" s="149">
        <v>19031.985356576944</v>
      </c>
      <c r="AW49" s="150">
        <v>3.4793391876740301</v>
      </c>
      <c r="AX49" s="149">
        <v>6285</v>
      </c>
      <c r="AY49" s="149">
        <v>19745.645792815762</v>
      </c>
      <c r="AZ49" s="150">
        <v>3.1417097522379893</v>
      </c>
      <c r="BA49" s="149">
        <v>7046</v>
      </c>
      <c r="BB49" s="149">
        <v>20115.547943085516</v>
      </c>
      <c r="BC49" s="150">
        <v>2.8548890069664372</v>
      </c>
      <c r="BD49" s="149">
        <v>7855</v>
      </c>
      <c r="BE49" s="149">
        <v>20949.387627739619</v>
      </c>
      <c r="BF49" s="150">
        <v>2.6670130652755724</v>
      </c>
      <c r="BG49" s="149">
        <v>8119</v>
      </c>
      <c r="BH49" s="149">
        <v>21917.469131603841</v>
      </c>
      <c r="BI49" s="150">
        <v>2.699528160069447</v>
      </c>
      <c r="BJ49" s="149">
        <v>8531</v>
      </c>
      <c r="BK49" s="149">
        <v>22994.78748874908</v>
      </c>
      <c r="BL49" s="150">
        <v>2.6954386928553604</v>
      </c>
      <c r="BM49" s="149">
        <v>8815</v>
      </c>
      <c r="BN49" s="149">
        <v>23700.412030237614</v>
      </c>
      <c r="BO49" s="150">
        <v>2.6886457209571883</v>
      </c>
      <c r="BP49" s="149">
        <v>9102</v>
      </c>
      <c r="BQ49" s="149">
        <v>24122.494139008333</v>
      </c>
      <c r="BR49" s="150">
        <v>2.6502410611962572</v>
      </c>
      <c r="BS49" s="149">
        <v>8953</v>
      </c>
      <c r="BT49" s="149">
        <v>24079.465326937487</v>
      </c>
      <c r="BU49" s="150">
        <v>2.6895415309882149</v>
      </c>
      <c r="BV49" s="149">
        <v>9199</v>
      </c>
      <c r="BW49" s="149">
        <v>24546.207103015378</v>
      </c>
      <c r="BX49" s="150">
        <v>2.6683560281569059</v>
      </c>
      <c r="BY49" s="149">
        <v>9533</v>
      </c>
      <c r="BZ49" s="149">
        <v>25249.350745575044</v>
      </c>
      <c r="CA49" s="150">
        <v>2.648625904287742</v>
      </c>
      <c r="CB49" s="149">
        <v>9946</v>
      </c>
      <c r="CC49" s="149">
        <v>25817.07627246738</v>
      </c>
      <c r="CD49" s="150">
        <v>2.5957245397614499</v>
      </c>
      <c r="CE49" s="149">
        <v>10344</v>
      </c>
      <c r="CF49" s="149">
        <v>26392.008991773884</v>
      </c>
      <c r="CG49" s="150">
        <v>2.5514316504035079</v>
      </c>
      <c r="CH49" s="149">
        <v>10886</v>
      </c>
      <c r="CI49" s="149">
        <v>27499.266900774994</v>
      </c>
      <c r="CJ49" s="150">
        <v>2.5261130719065767</v>
      </c>
      <c r="CK49" s="149">
        <v>11436</v>
      </c>
      <c r="CL49" s="149">
        <v>28728.728870109782</v>
      </c>
      <c r="CM49" s="150">
        <v>2.5121308910554201</v>
      </c>
      <c r="CN49" s="149">
        <v>12071</v>
      </c>
      <c r="CO49" s="149">
        <v>29801.081104726938</v>
      </c>
      <c r="CP49" s="150">
        <v>2.4688162625074095</v>
      </c>
      <c r="CQ49" s="149">
        <v>12813</v>
      </c>
      <c r="CR49" s="149">
        <v>30503.04709049486</v>
      </c>
      <c r="CS49" s="150">
        <v>2.3806327238347662</v>
      </c>
      <c r="CT49" s="149">
        <v>13669</v>
      </c>
      <c r="CU49" s="149">
        <v>31220.802931679773</v>
      </c>
      <c r="CV49" s="150">
        <v>2.2840590337025222</v>
      </c>
      <c r="CW49" s="149">
        <v>13916</v>
      </c>
      <c r="CX49" s="149">
        <v>31839.495316671608</v>
      </c>
      <c r="CY49" s="150">
        <v>2.2879775306605064</v>
      </c>
      <c r="CZ49" s="149">
        <v>14510</v>
      </c>
      <c r="DA49" s="149">
        <v>32842.443339711717</v>
      </c>
      <c r="DB49" s="150">
        <v>2.2634351026679336</v>
      </c>
      <c r="DC49" s="149">
        <v>15069</v>
      </c>
      <c r="DD49" s="149">
        <v>33857.893349222955</v>
      </c>
      <c r="DE49" s="150">
        <v>2.2468573461558798</v>
      </c>
      <c r="DF49" s="149">
        <v>15641</v>
      </c>
      <c r="DG49" s="149">
        <v>35074.742456118045</v>
      </c>
      <c r="DH49" s="150">
        <v>2.2424872102882198</v>
      </c>
      <c r="DI49" s="149">
        <v>16254</v>
      </c>
      <c r="DJ49" s="149">
        <v>36145.944525149069</v>
      </c>
      <c r="DK49" s="150">
        <v>2.2238184154761331</v>
      </c>
      <c r="DL49" s="149">
        <v>16623</v>
      </c>
      <c r="DM49" s="149">
        <v>36744.643570114247</v>
      </c>
      <c r="DN49" s="150">
        <v>2.2104700457266588</v>
      </c>
      <c r="DO49" s="149">
        <v>16403</v>
      </c>
      <c r="DP49" s="149">
        <v>36232.389848621067</v>
      </c>
      <c r="DQ49" s="150">
        <v>2.2088879990624317</v>
      </c>
      <c r="DR49" s="149">
        <v>16782</v>
      </c>
      <c r="DS49" s="149">
        <v>37072.756025790251</v>
      </c>
      <c r="DT49" s="150">
        <v>2.2090785380640123</v>
      </c>
      <c r="DU49" s="149">
        <v>17512</v>
      </c>
      <c r="DV49" s="149">
        <v>37761.47955606805</v>
      </c>
      <c r="DW49" s="150">
        <v>2.1563202122012362</v>
      </c>
      <c r="DX49" s="149">
        <v>17830</v>
      </c>
      <c r="DY49" s="149">
        <v>38142.877128929562</v>
      </c>
      <c r="DZ49" s="150">
        <v>2.139252783450901</v>
      </c>
      <c r="EA49" s="149">
        <v>18019</v>
      </c>
      <c r="EB49" s="149">
        <v>38466.001767441128</v>
      </c>
      <c r="EC49" s="150">
        <v>2.1347467543948682</v>
      </c>
      <c r="ED49" s="149">
        <v>18165</v>
      </c>
      <c r="EE49" s="151">
        <v>38732.682108499423</v>
      </c>
      <c r="EF49" s="161">
        <v>2.132269865593142</v>
      </c>
    </row>
    <row r="50" spans="1:136" ht="15" customHeight="1">
      <c r="A50" s="158">
        <v>36</v>
      </c>
      <c r="B50" s="156">
        <v>616</v>
      </c>
      <c r="C50" s="149">
        <v>3899.7901535582905</v>
      </c>
      <c r="D50" s="150">
        <v>6.330828171360861</v>
      </c>
      <c r="E50" s="149">
        <v>736</v>
      </c>
      <c r="F50" s="149">
        <v>4301.7381956507816</v>
      </c>
      <c r="G50" s="150">
        <v>5.8447529832211709</v>
      </c>
      <c r="H50" s="149">
        <v>928</v>
      </c>
      <c r="I50" s="149">
        <v>4751.129820612955</v>
      </c>
      <c r="J50" s="150">
        <v>5.1197519618674088</v>
      </c>
      <c r="K50" s="149">
        <v>1175</v>
      </c>
      <c r="L50" s="149">
        <v>5361.2856081528707</v>
      </c>
      <c r="M50" s="150">
        <v>4.5627962622577627</v>
      </c>
      <c r="N50" s="149">
        <v>1492</v>
      </c>
      <c r="O50" s="149">
        <v>6173.8247528961756</v>
      </c>
      <c r="P50" s="150">
        <v>4.1379522472494479</v>
      </c>
      <c r="Q50" s="149">
        <v>1670</v>
      </c>
      <c r="R50" s="149">
        <v>7047.127196904742</v>
      </c>
      <c r="S50" s="150">
        <v>4.2198366448531388</v>
      </c>
      <c r="T50" s="149">
        <v>2056</v>
      </c>
      <c r="U50" s="149">
        <v>8110.2981490020939</v>
      </c>
      <c r="V50" s="150">
        <v>3.9446975432889562</v>
      </c>
      <c r="W50" s="149">
        <v>2388</v>
      </c>
      <c r="X50" s="149">
        <v>9004.7710864405271</v>
      </c>
      <c r="Y50" s="150">
        <v>3.7708421635010581</v>
      </c>
      <c r="Z50" s="149">
        <v>2811</v>
      </c>
      <c r="AA50" s="149">
        <v>10092.632703989137</v>
      </c>
      <c r="AB50" s="150">
        <v>3.5904065115578572</v>
      </c>
      <c r="AC50" s="149">
        <v>3123</v>
      </c>
      <c r="AD50" s="149">
        <v>11361.390783642182</v>
      </c>
      <c r="AE50" s="150">
        <v>3.6379733537118737</v>
      </c>
      <c r="AF50" s="149">
        <v>3578</v>
      </c>
      <c r="AG50" s="149">
        <v>12814.661939948057</v>
      </c>
      <c r="AH50" s="150">
        <v>3.5815153549323804</v>
      </c>
      <c r="AI50" s="149">
        <v>3965</v>
      </c>
      <c r="AJ50" s="149">
        <v>14166.933861004067</v>
      </c>
      <c r="AK50" s="150">
        <v>3.5729971906693736</v>
      </c>
      <c r="AL50" s="149">
        <v>4571</v>
      </c>
      <c r="AM50" s="149">
        <v>16121.075337025637</v>
      </c>
      <c r="AN50" s="150">
        <v>3.5268158689620734</v>
      </c>
      <c r="AO50" s="149">
        <v>4973</v>
      </c>
      <c r="AP50" s="149">
        <v>17443.238063478464</v>
      </c>
      <c r="AQ50" s="150">
        <v>3.5075885910875657</v>
      </c>
      <c r="AR50" s="149">
        <v>5175</v>
      </c>
      <c r="AS50" s="149">
        <v>18450.775791853983</v>
      </c>
      <c r="AT50" s="150">
        <v>3.5653673027737165</v>
      </c>
      <c r="AU50" s="149">
        <v>5920</v>
      </c>
      <c r="AV50" s="149">
        <v>19240.360783061857</v>
      </c>
      <c r="AW50" s="150">
        <v>3.2500609430847729</v>
      </c>
      <c r="AX50" s="149">
        <v>6768</v>
      </c>
      <c r="AY50" s="149">
        <v>19952.170622806258</v>
      </c>
      <c r="AZ50" s="150">
        <v>2.9480157539607355</v>
      </c>
      <c r="BA50" s="149">
        <v>7543</v>
      </c>
      <c r="BB50" s="149">
        <v>20315.822005227114</v>
      </c>
      <c r="BC50" s="150">
        <v>2.6933344829944468</v>
      </c>
      <c r="BD50" s="149">
        <v>8236</v>
      </c>
      <c r="BE50" s="149">
        <v>21151.172162189683</v>
      </c>
      <c r="BF50" s="150">
        <v>2.5681364937092863</v>
      </c>
      <c r="BG50" s="149">
        <v>8482</v>
      </c>
      <c r="BH50" s="149">
        <v>22130.240584875148</v>
      </c>
      <c r="BI50" s="150">
        <v>2.6090828324540376</v>
      </c>
      <c r="BJ50" s="149">
        <v>8859</v>
      </c>
      <c r="BK50" s="149">
        <v>23218.430270967456</v>
      </c>
      <c r="BL50" s="150">
        <v>2.6208861351131567</v>
      </c>
      <c r="BM50" s="149">
        <v>9199</v>
      </c>
      <c r="BN50" s="149">
        <v>23930.328443556962</v>
      </c>
      <c r="BO50" s="150">
        <v>2.6014054183668835</v>
      </c>
      <c r="BP50" s="149">
        <v>9354</v>
      </c>
      <c r="BQ50" s="149">
        <v>24355.400749934732</v>
      </c>
      <c r="BR50" s="150">
        <v>2.6037417949470529</v>
      </c>
      <c r="BS50" s="149">
        <v>9255</v>
      </c>
      <c r="BT50" s="149">
        <v>24313.414181070235</v>
      </c>
      <c r="BU50" s="150">
        <v>2.6270571778573997</v>
      </c>
      <c r="BV50" s="149">
        <v>9568</v>
      </c>
      <c r="BW50" s="149">
        <v>24783.422326192955</v>
      </c>
      <c r="BX50" s="150">
        <v>2.590240627737558</v>
      </c>
      <c r="BY50" s="149">
        <v>9961</v>
      </c>
      <c r="BZ50" s="149">
        <v>25491.596097224563</v>
      </c>
      <c r="CA50" s="150">
        <v>2.5591402567236785</v>
      </c>
      <c r="CB50" s="149">
        <v>10325</v>
      </c>
      <c r="CC50" s="149">
        <v>26062.410708019113</v>
      </c>
      <c r="CD50" s="150">
        <v>2.5242044269267905</v>
      </c>
      <c r="CE50" s="149">
        <v>10752</v>
      </c>
      <c r="CF50" s="149">
        <v>26639.337091706861</v>
      </c>
      <c r="CG50" s="150">
        <v>2.4776169170114266</v>
      </c>
      <c r="CH50" s="149">
        <v>11315</v>
      </c>
      <c r="CI50" s="149">
        <v>27755.659801396243</v>
      </c>
      <c r="CJ50" s="150">
        <v>2.4529968892086824</v>
      </c>
      <c r="CK50" s="149">
        <v>11887</v>
      </c>
      <c r="CL50" s="149">
        <v>28995.398306699739</v>
      </c>
      <c r="CM50" s="150">
        <v>2.4392528229746562</v>
      </c>
      <c r="CN50" s="149">
        <v>12530</v>
      </c>
      <c r="CO50" s="149">
        <v>30074.510347687086</v>
      </c>
      <c r="CP50" s="150">
        <v>2.4002003469822095</v>
      </c>
      <c r="CQ50" s="149">
        <v>13246</v>
      </c>
      <c r="CR50" s="149">
        <v>30776.11660450483</v>
      </c>
      <c r="CS50" s="150">
        <v>2.3234271934549926</v>
      </c>
      <c r="CT50" s="149">
        <v>14104</v>
      </c>
      <c r="CU50" s="149">
        <v>31491.637541469332</v>
      </c>
      <c r="CV50" s="150">
        <v>2.2328160480338437</v>
      </c>
      <c r="CW50" s="149">
        <v>14339</v>
      </c>
      <c r="CX50" s="149">
        <v>32116.064371679469</v>
      </c>
      <c r="CY50" s="150">
        <v>2.2397701633084224</v>
      </c>
      <c r="CZ50" s="149">
        <v>14978</v>
      </c>
      <c r="DA50" s="149">
        <v>33125.072150853179</v>
      </c>
      <c r="DB50" s="150">
        <v>2.2115817966920268</v>
      </c>
      <c r="DC50" s="149">
        <v>15552</v>
      </c>
      <c r="DD50" s="149">
        <v>34147.74238629538</v>
      </c>
      <c r="DE50" s="150">
        <v>2.1957138880076763</v>
      </c>
      <c r="DF50" s="149">
        <v>16119</v>
      </c>
      <c r="DG50" s="149">
        <v>35374.509507221373</v>
      </c>
      <c r="DH50" s="150">
        <v>2.1945846210820381</v>
      </c>
      <c r="DI50" s="149">
        <v>16734</v>
      </c>
      <c r="DJ50" s="149">
        <v>36452.985315257232</v>
      </c>
      <c r="DK50" s="150">
        <v>2.1783784698970496</v>
      </c>
      <c r="DL50" s="149">
        <v>17106</v>
      </c>
      <c r="DM50" s="149">
        <v>37055.27271134661</v>
      </c>
      <c r="DN50" s="150">
        <v>2.1662149369429797</v>
      </c>
      <c r="DO50" s="149">
        <v>16896</v>
      </c>
      <c r="DP50" s="149">
        <v>36538.436489928783</v>
      </c>
      <c r="DQ50" s="150">
        <v>2.1625495081633987</v>
      </c>
      <c r="DR50" s="149">
        <v>17296</v>
      </c>
      <c r="DS50" s="149">
        <v>37385.942146520021</v>
      </c>
      <c r="DT50" s="150">
        <v>2.1615368956128598</v>
      </c>
      <c r="DU50" s="149">
        <v>18021</v>
      </c>
      <c r="DV50" s="149">
        <v>38073.895368259691</v>
      </c>
      <c r="DW50" s="150">
        <v>2.1127515325597743</v>
      </c>
      <c r="DX50" s="149">
        <v>18360</v>
      </c>
      <c r="DY50" s="149">
        <v>38455.964586330469</v>
      </c>
      <c r="DZ50" s="150">
        <v>2.0945514480572149</v>
      </c>
      <c r="EA50" s="149">
        <v>18519</v>
      </c>
      <c r="EB50" s="149">
        <v>38781.578946810754</v>
      </c>
      <c r="EC50" s="150">
        <v>2.0941508152065853</v>
      </c>
      <c r="ED50" s="149">
        <v>18669</v>
      </c>
      <c r="EE50" s="151">
        <v>39050.100602976927</v>
      </c>
      <c r="EF50" s="161">
        <v>2.0917082116330241</v>
      </c>
    </row>
    <row r="51" spans="1:136" ht="15" customHeight="1">
      <c r="A51" s="158">
        <v>37</v>
      </c>
      <c r="B51" s="156">
        <v>666</v>
      </c>
      <c r="C51" s="149">
        <v>3951.6541354944297</v>
      </c>
      <c r="D51" s="150">
        <v>5.933414617859504</v>
      </c>
      <c r="E51" s="149">
        <v>872</v>
      </c>
      <c r="F51" s="149">
        <v>4357.2419183869024</v>
      </c>
      <c r="G51" s="150">
        <v>4.9968370623703011</v>
      </c>
      <c r="H51" s="149">
        <v>1076</v>
      </c>
      <c r="I51" s="149">
        <v>4810.6080585204445</v>
      </c>
      <c r="J51" s="150">
        <v>4.470825333197439</v>
      </c>
      <c r="K51" s="149">
        <v>1341</v>
      </c>
      <c r="L51" s="149">
        <v>5426.3693328657146</v>
      </c>
      <c r="M51" s="150">
        <v>4.0465095696239484</v>
      </c>
      <c r="N51" s="149">
        <v>1685</v>
      </c>
      <c r="O51" s="149">
        <v>6246.5524101886876</v>
      </c>
      <c r="P51" s="150">
        <v>3.707152765690616</v>
      </c>
      <c r="Q51" s="149">
        <v>1846</v>
      </c>
      <c r="R51" s="149">
        <v>7131.0622794164228</v>
      </c>
      <c r="S51" s="150">
        <v>3.8629806497380406</v>
      </c>
      <c r="T51" s="149">
        <v>2261</v>
      </c>
      <c r="U51" s="149">
        <v>8204.7475317067274</v>
      </c>
      <c r="V51" s="150">
        <v>3.6288135920861246</v>
      </c>
      <c r="W51" s="149">
        <v>2621</v>
      </c>
      <c r="X51" s="149">
        <v>9107.9104644084764</v>
      </c>
      <c r="Y51" s="150">
        <v>3.4749753774927417</v>
      </c>
      <c r="Z51" s="149">
        <v>3077</v>
      </c>
      <c r="AA51" s="149">
        <v>10206.039911768772</v>
      </c>
      <c r="AB51" s="150">
        <v>3.3168800493236179</v>
      </c>
      <c r="AC51" s="149">
        <v>3413</v>
      </c>
      <c r="AD51" s="149">
        <v>11489.800262756435</v>
      </c>
      <c r="AE51" s="150">
        <v>3.3664811786570272</v>
      </c>
      <c r="AF51" s="149">
        <v>3882</v>
      </c>
      <c r="AG51" s="149">
        <v>12958.862677819983</v>
      </c>
      <c r="AH51" s="150">
        <v>3.338192343590928</v>
      </c>
      <c r="AI51" s="149">
        <v>4302</v>
      </c>
      <c r="AJ51" s="149">
        <v>14326.187100794303</v>
      </c>
      <c r="AK51" s="150">
        <v>3.330122524591888</v>
      </c>
      <c r="AL51" s="149">
        <v>4953</v>
      </c>
      <c r="AM51" s="149">
        <v>16301.347713936408</v>
      </c>
      <c r="AN51" s="150">
        <v>3.291206887530064</v>
      </c>
      <c r="AO51" s="149">
        <v>5385</v>
      </c>
      <c r="AP51" s="149">
        <v>17637.876316630474</v>
      </c>
      <c r="AQ51" s="150">
        <v>3.275371646542335</v>
      </c>
      <c r="AR51" s="149">
        <v>5556</v>
      </c>
      <c r="AS51" s="149">
        <v>18658.593700726924</v>
      </c>
      <c r="AT51" s="150">
        <v>3.3582782038745362</v>
      </c>
      <c r="AU51" s="149">
        <v>6359</v>
      </c>
      <c r="AV51" s="149">
        <v>19448.2873103323</v>
      </c>
      <c r="AW51" s="150">
        <v>3.0583876883680294</v>
      </c>
      <c r="AX51" s="149">
        <v>7221</v>
      </c>
      <c r="AY51" s="149">
        <v>20157.80862704798</v>
      </c>
      <c r="AZ51" s="150">
        <v>2.7915536112793213</v>
      </c>
      <c r="BA51" s="149">
        <v>7993</v>
      </c>
      <c r="BB51" s="149">
        <v>20514.91465601225</v>
      </c>
      <c r="BC51" s="150">
        <v>2.5666101158529027</v>
      </c>
      <c r="BD51" s="149">
        <v>8616</v>
      </c>
      <c r="BE51" s="149">
        <v>21353.314831132215</v>
      </c>
      <c r="BF51" s="150">
        <v>2.4783327334183163</v>
      </c>
      <c r="BG51" s="149">
        <v>8851</v>
      </c>
      <c r="BH51" s="149">
        <v>22343.957900919679</v>
      </c>
      <c r="BI51" s="150">
        <v>2.5244557565156116</v>
      </c>
      <c r="BJ51" s="149">
        <v>9162</v>
      </c>
      <c r="BK51" s="149">
        <v>23444.110953810399</v>
      </c>
      <c r="BL51" s="150">
        <v>2.5588420600098667</v>
      </c>
      <c r="BM51" s="149">
        <v>9544</v>
      </c>
      <c r="BN51" s="149">
        <v>24161.6949521159</v>
      </c>
      <c r="BO51" s="150">
        <v>2.5316109547481034</v>
      </c>
      <c r="BP51" s="149">
        <v>9845</v>
      </c>
      <c r="BQ51" s="149">
        <v>24589.265315012377</v>
      </c>
      <c r="BR51" s="150">
        <v>2.4976399507376716</v>
      </c>
      <c r="BS51" s="149">
        <v>9718</v>
      </c>
      <c r="BT51" s="149">
        <v>24547.792345142792</v>
      </c>
      <c r="BU51" s="150">
        <v>2.5260127953429503</v>
      </c>
      <c r="BV51" s="149">
        <v>9958</v>
      </c>
      <c r="BW51" s="149">
        <v>25021.791032822566</v>
      </c>
      <c r="BX51" s="150">
        <v>2.5127325801187554</v>
      </c>
      <c r="BY51" s="149">
        <v>10347</v>
      </c>
      <c r="BZ51" s="149">
        <v>25735.290517686873</v>
      </c>
      <c r="CA51" s="150">
        <v>2.4872224333320645</v>
      </c>
      <c r="CB51" s="149">
        <v>10734</v>
      </c>
      <c r="CC51" s="149">
        <v>26308.787863216603</v>
      </c>
      <c r="CD51" s="150">
        <v>2.450977069425806</v>
      </c>
      <c r="CE51" s="149">
        <v>11178</v>
      </c>
      <c r="CF51" s="149">
        <v>26888.500305211881</v>
      </c>
      <c r="CG51" s="150">
        <v>2.4054840137065558</v>
      </c>
      <c r="CH51" s="149">
        <v>11733</v>
      </c>
      <c r="CI51" s="149">
        <v>28013.281594233438</v>
      </c>
      <c r="CJ51" s="150">
        <v>2.3875634189238419</v>
      </c>
      <c r="CK51" s="149">
        <v>12317</v>
      </c>
      <c r="CL51" s="149">
        <v>29263.537428506552</v>
      </c>
      <c r="CM51" s="150">
        <v>2.3758656676549932</v>
      </c>
      <c r="CN51" s="149">
        <v>12973</v>
      </c>
      <c r="CO51" s="149">
        <v>30349.536246397161</v>
      </c>
      <c r="CP51" s="150">
        <v>2.3394385451628121</v>
      </c>
      <c r="CQ51" s="149">
        <v>13682</v>
      </c>
      <c r="CR51" s="149">
        <v>31050.949793074313</v>
      </c>
      <c r="CS51" s="150">
        <v>2.2694744769093926</v>
      </c>
      <c r="CT51" s="149">
        <v>14531</v>
      </c>
      <c r="CU51" s="149">
        <v>31764.19834326053</v>
      </c>
      <c r="CV51" s="150">
        <v>2.1859609347780973</v>
      </c>
      <c r="CW51" s="149">
        <v>14771</v>
      </c>
      <c r="CX51" s="149">
        <v>32394.848482948368</v>
      </c>
      <c r="CY51" s="150">
        <v>2.1931384796525872</v>
      </c>
      <c r="CZ51" s="149">
        <v>15415</v>
      </c>
      <c r="DA51" s="149">
        <v>33409.55366642135</v>
      </c>
      <c r="DB51" s="150">
        <v>2.167340490847963</v>
      </c>
      <c r="DC51" s="149">
        <v>15985</v>
      </c>
      <c r="DD51" s="149">
        <v>34439.463856721202</v>
      </c>
      <c r="DE51" s="150">
        <v>2.1544863219719237</v>
      </c>
      <c r="DF51" s="149">
        <v>16601</v>
      </c>
      <c r="DG51" s="149">
        <v>35676.419931103082</v>
      </c>
      <c r="DH51" s="150">
        <v>2.1490524625687057</v>
      </c>
      <c r="DI51" s="149">
        <v>17215</v>
      </c>
      <c r="DJ51" s="149">
        <v>36762.173022569092</v>
      </c>
      <c r="DK51" s="150">
        <v>2.1354733094725002</v>
      </c>
      <c r="DL51" s="149">
        <v>17594</v>
      </c>
      <c r="DM51" s="149">
        <v>37367.943488410769</v>
      </c>
      <c r="DN51" s="150">
        <v>2.1239026650227788</v>
      </c>
      <c r="DO51" s="149">
        <v>17404</v>
      </c>
      <c r="DP51" s="149">
        <v>36846.225257396713</v>
      </c>
      <c r="DQ51" s="150">
        <v>2.1171124602043618</v>
      </c>
      <c r="DR51" s="149">
        <v>17802</v>
      </c>
      <c r="DS51" s="149">
        <v>37700.678391487068</v>
      </c>
      <c r="DT51" s="150">
        <v>2.1177776874220351</v>
      </c>
      <c r="DU51" s="149">
        <v>18491</v>
      </c>
      <c r="DV51" s="149">
        <v>38388.354679517208</v>
      </c>
      <c r="DW51" s="150">
        <v>2.0760561721657678</v>
      </c>
      <c r="DX51" s="149">
        <v>18834</v>
      </c>
      <c r="DY51" s="149">
        <v>38771.09621578869</v>
      </c>
      <c r="DZ51" s="150">
        <v>2.0585694072310017</v>
      </c>
      <c r="EA51" s="149">
        <v>19009</v>
      </c>
      <c r="EB51" s="149">
        <v>39099.301293045559</v>
      </c>
      <c r="EC51" s="150">
        <v>2.0568836494842211</v>
      </c>
      <c r="ED51" s="149">
        <v>19163</v>
      </c>
      <c r="EE51" s="151">
        <v>39369.675551491462</v>
      </c>
      <c r="EF51" s="161">
        <v>2.0544630564886219</v>
      </c>
    </row>
    <row r="52" spans="1:136" ht="15" customHeight="1">
      <c r="A52" s="158">
        <v>38</v>
      </c>
      <c r="B52" s="156">
        <v>741</v>
      </c>
      <c r="C52" s="149">
        <v>4004.0318335666666</v>
      </c>
      <c r="D52" s="150">
        <v>5.4035517322087268</v>
      </c>
      <c r="E52" s="149">
        <v>992</v>
      </c>
      <c r="F52" s="149">
        <v>4412.4553233976239</v>
      </c>
      <c r="G52" s="150">
        <v>4.4480396405217979</v>
      </c>
      <c r="H52" s="149">
        <v>1200</v>
      </c>
      <c r="I52" s="149">
        <v>4869.795064291875</v>
      </c>
      <c r="J52" s="150">
        <v>4.0581625535765626</v>
      </c>
      <c r="K52" s="149">
        <v>1471</v>
      </c>
      <c r="L52" s="149">
        <v>5491.1659025981862</v>
      </c>
      <c r="M52" s="150">
        <v>3.7329475884420029</v>
      </c>
      <c r="N52" s="149">
        <v>1826</v>
      </c>
      <c r="O52" s="149">
        <v>6318.915309571782</v>
      </c>
      <c r="P52" s="150">
        <v>3.460523170630768</v>
      </c>
      <c r="Q52" s="149">
        <v>2015</v>
      </c>
      <c r="R52" s="149">
        <v>7214.9415887126734</v>
      </c>
      <c r="S52" s="150">
        <v>3.5806161730583987</v>
      </c>
      <c r="T52" s="149">
        <v>2446</v>
      </c>
      <c r="U52" s="149">
        <v>8299.0978231515874</v>
      </c>
      <c r="V52" s="150">
        <v>3.3929263381649988</v>
      </c>
      <c r="W52" s="149">
        <v>2825</v>
      </c>
      <c r="X52" s="149">
        <v>9210.843810234066</v>
      </c>
      <c r="Y52" s="150">
        <v>3.2604756850386076</v>
      </c>
      <c r="Z52" s="149">
        <v>3302</v>
      </c>
      <c r="AA52" s="149">
        <v>10319.152824188115</v>
      </c>
      <c r="AB52" s="150">
        <v>3.1251219940000348</v>
      </c>
      <c r="AC52" s="149">
        <v>3687</v>
      </c>
      <c r="AD52" s="149">
        <v>11617.822326259027</v>
      </c>
      <c r="AE52" s="150">
        <v>3.1510231424624431</v>
      </c>
      <c r="AF52" s="149">
        <v>4177</v>
      </c>
      <c r="AG52" s="149">
        <v>13102.876922741458</v>
      </c>
      <c r="AH52" s="150">
        <v>3.136910922370471</v>
      </c>
      <c r="AI52" s="149">
        <v>4628</v>
      </c>
      <c r="AJ52" s="149">
        <v>14485.222408606165</v>
      </c>
      <c r="AK52" s="150">
        <v>3.1299097684974426</v>
      </c>
      <c r="AL52" s="149">
        <v>5318</v>
      </c>
      <c r="AM52" s="149">
        <v>16481.416946547375</v>
      </c>
      <c r="AN52" s="150">
        <v>3.0991758079254184</v>
      </c>
      <c r="AO52" s="149">
        <v>5776</v>
      </c>
      <c r="AP52" s="149">
        <v>17832.3249576288</v>
      </c>
      <c r="AQ52" s="150">
        <v>3.0873138777058173</v>
      </c>
      <c r="AR52" s="149">
        <v>5968</v>
      </c>
      <c r="AS52" s="149">
        <v>18866.492664084319</v>
      </c>
      <c r="AT52" s="150">
        <v>3.1612755804430828</v>
      </c>
      <c r="AU52" s="149">
        <v>6776</v>
      </c>
      <c r="AV52" s="149">
        <v>19656.017804364903</v>
      </c>
      <c r="AW52" s="150">
        <v>2.9008290738436986</v>
      </c>
      <c r="AX52" s="149">
        <v>7631</v>
      </c>
      <c r="AY52" s="149">
        <v>20363.112041631131</v>
      </c>
      <c r="AZ52" s="150">
        <v>2.6684722895598392</v>
      </c>
      <c r="BA52" s="149">
        <v>8382</v>
      </c>
      <c r="BB52" s="149">
        <v>20713.655651516376</v>
      </c>
      <c r="BC52" s="150">
        <v>2.4712068302930534</v>
      </c>
      <c r="BD52" s="149">
        <v>8972</v>
      </c>
      <c r="BE52" s="149">
        <v>21555.640196951052</v>
      </c>
      <c r="BF52" s="150">
        <v>2.4025457196780038</v>
      </c>
      <c r="BG52" s="149">
        <v>9219</v>
      </c>
      <c r="BH52" s="149">
        <v>22558.621376713025</v>
      </c>
      <c r="BI52" s="150">
        <v>2.4469705365780481</v>
      </c>
      <c r="BJ52" s="149">
        <v>9451</v>
      </c>
      <c r="BK52" s="149">
        <v>23672.271749940162</v>
      </c>
      <c r="BL52" s="150">
        <v>2.504737250020121</v>
      </c>
      <c r="BM52" s="149">
        <v>9905</v>
      </c>
      <c r="BN52" s="149">
        <v>24394.671564296063</v>
      </c>
      <c r="BO52" s="150">
        <v>2.4628643679248929</v>
      </c>
      <c r="BP52" s="149">
        <v>10214</v>
      </c>
      <c r="BQ52" s="149">
        <v>24824.204592173424</v>
      </c>
      <c r="BR52" s="150">
        <v>2.430409691812554</v>
      </c>
      <c r="BS52" s="149">
        <v>10029</v>
      </c>
      <c r="BT52" s="149">
        <v>24785.147918821509</v>
      </c>
      <c r="BU52" s="150">
        <v>2.4713478830213891</v>
      </c>
      <c r="BV52" s="149">
        <v>10336</v>
      </c>
      <c r="BW52" s="149">
        <v>25261.806329089348</v>
      </c>
      <c r="BX52" s="150">
        <v>2.4440602098577155</v>
      </c>
      <c r="BY52" s="149">
        <v>10726</v>
      </c>
      <c r="BZ52" s="149">
        <v>25980.22298786405</v>
      </c>
      <c r="CA52" s="150">
        <v>2.4221725701905696</v>
      </c>
      <c r="CB52" s="149">
        <v>11121</v>
      </c>
      <c r="CC52" s="149">
        <v>26556.65229329644</v>
      </c>
      <c r="CD52" s="150">
        <v>2.3879734100617247</v>
      </c>
      <c r="CE52" s="149">
        <v>11568</v>
      </c>
      <c r="CF52" s="149">
        <v>27138.13838925571</v>
      </c>
      <c r="CG52" s="150">
        <v>2.3459663199564065</v>
      </c>
      <c r="CH52" s="149">
        <v>12147</v>
      </c>
      <c r="CI52" s="149">
        <v>28272.541265101358</v>
      </c>
      <c r="CJ52" s="150">
        <v>2.3275328282786991</v>
      </c>
      <c r="CK52" s="149">
        <v>12740</v>
      </c>
      <c r="CL52" s="149">
        <v>29533.616486825274</v>
      </c>
      <c r="CM52" s="150">
        <v>2.3181802579925646</v>
      </c>
      <c r="CN52" s="149">
        <v>13400</v>
      </c>
      <c r="CO52" s="149">
        <v>30626.423549779021</v>
      </c>
      <c r="CP52" s="150">
        <v>2.2855539962521658</v>
      </c>
      <c r="CQ52" s="149">
        <v>14110</v>
      </c>
      <c r="CR52" s="149">
        <v>31327.692704327692</v>
      </c>
      <c r="CS52" s="150">
        <v>2.2202475339707792</v>
      </c>
      <c r="CT52" s="149">
        <v>14939</v>
      </c>
      <c r="CU52" s="149">
        <v>32038.980017674196</v>
      </c>
      <c r="CV52" s="150">
        <v>2.1446535924542602</v>
      </c>
      <c r="CW52" s="149">
        <v>15194</v>
      </c>
      <c r="CX52" s="149">
        <v>32675.661511410381</v>
      </c>
      <c r="CY52" s="150">
        <v>2.1505634797558497</v>
      </c>
      <c r="CZ52" s="149">
        <v>15835</v>
      </c>
      <c r="DA52" s="149">
        <v>33696.557262577051</v>
      </c>
      <c r="DB52" s="150">
        <v>2.1279796187292108</v>
      </c>
      <c r="DC52" s="149">
        <v>16423</v>
      </c>
      <c r="DD52" s="149">
        <v>34733.415555239109</v>
      </c>
      <c r="DE52" s="150">
        <v>2.1149251388442494</v>
      </c>
      <c r="DF52" s="149">
        <v>17086</v>
      </c>
      <c r="DG52" s="149">
        <v>35980.114549343016</v>
      </c>
      <c r="DH52" s="150">
        <v>2.1058243327486257</v>
      </c>
      <c r="DI52" s="149">
        <v>17681</v>
      </c>
      <c r="DJ52" s="149">
        <v>37073.527463564657</v>
      </c>
      <c r="DK52" s="150">
        <v>2.0968003768771371</v>
      </c>
      <c r="DL52" s="149">
        <v>18057</v>
      </c>
      <c r="DM52" s="149">
        <v>37683.120378676154</v>
      </c>
      <c r="DN52" s="150">
        <v>2.0868981768109958</v>
      </c>
      <c r="DO52" s="149">
        <v>17878</v>
      </c>
      <c r="DP52" s="149">
        <v>37156.002361319857</v>
      </c>
      <c r="DQ52" s="150">
        <v>2.0783086677100266</v>
      </c>
      <c r="DR52" s="149">
        <v>18279</v>
      </c>
      <c r="DS52" s="149">
        <v>38017.732990458331</v>
      </c>
      <c r="DT52" s="150">
        <v>2.079858470947991</v>
      </c>
      <c r="DU52" s="149">
        <v>18956</v>
      </c>
      <c r="DV52" s="149">
        <v>38705.516698441083</v>
      </c>
      <c r="DW52" s="150">
        <v>2.041860977972203</v>
      </c>
      <c r="DX52" s="149">
        <v>19307</v>
      </c>
      <c r="DY52" s="149">
        <v>39088.864160514175</v>
      </c>
      <c r="DZ52" s="150">
        <v>2.0245954400224879</v>
      </c>
      <c r="EA52" s="149">
        <v>19490</v>
      </c>
      <c r="EB52" s="149">
        <v>39419.437386079546</v>
      </c>
      <c r="EC52" s="150">
        <v>2.0225468130364055</v>
      </c>
      <c r="ED52" s="149">
        <v>19646</v>
      </c>
      <c r="EE52" s="151">
        <v>39691.668231852389</v>
      </c>
      <c r="EF52" s="161">
        <v>2.0203434913902263</v>
      </c>
    </row>
    <row r="53" spans="1:136" ht="15" customHeight="1">
      <c r="A53" s="158">
        <v>39</v>
      </c>
      <c r="B53" s="156">
        <v>836</v>
      </c>
      <c r="C53" s="149">
        <v>4056.7678166336805</v>
      </c>
      <c r="D53" s="150">
        <v>4.8525930820977043</v>
      </c>
      <c r="E53" s="149">
        <v>1078</v>
      </c>
      <c r="F53" s="149">
        <v>4467.7579430079923</v>
      </c>
      <c r="G53" s="150">
        <v>4.1444878877625158</v>
      </c>
      <c r="H53" s="149">
        <v>1288</v>
      </c>
      <c r="I53" s="149">
        <v>4929.1858529693736</v>
      </c>
      <c r="J53" s="150">
        <v>3.8270076498209424</v>
      </c>
      <c r="K53" s="149">
        <v>1560</v>
      </c>
      <c r="L53" s="149">
        <v>5556.2832341048488</v>
      </c>
      <c r="M53" s="150">
        <v>3.5617200218620826</v>
      </c>
      <c r="N53" s="149">
        <v>1917</v>
      </c>
      <c r="O53" s="149">
        <v>6391.766838192766</v>
      </c>
      <c r="P53" s="150">
        <v>3.3342550016655013</v>
      </c>
      <c r="Q53" s="149">
        <v>2195</v>
      </c>
      <c r="R53" s="149">
        <v>7298.6259491125556</v>
      </c>
      <c r="S53" s="150">
        <v>3.3251143276139206</v>
      </c>
      <c r="T53" s="149">
        <v>2614</v>
      </c>
      <c r="U53" s="149">
        <v>8393.6571211119644</v>
      </c>
      <c r="V53" s="150">
        <v>3.2110394495455106</v>
      </c>
      <c r="W53" s="149">
        <v>3003</v>
      </c>
      <c r="X53" s="149">
        <v>9314.0381582064256</v>
      </c>
      <c r="Y53" s="150">
        <v>3.1015778082605481</v>
      </c>
      <c r="Z53" s="149">
        <v>3492</v>
      </c>
      <c r="AA53" s="149">
        <v>10432.597777617349</v>
      </c>
      <c r="AB53" s="150">
        <v>2.9875709557896188</v>
      </c>
      <c r="AC53" s="149">
        <v>3946</v>
      </c>
      <c r="AD53" s="149">
        <v>11745.691210707142</v>
      </c>
      <c r="AE53" s="150">
        <v>2.9766069971381506</v>
      </c>
      <c r="AF53" s="149">
        <v>4463</v>
      </c>
      <c r="AG53" s="149">
        <v>13246.84186144713</v>
      </c>
      <c r="AH53" s="150">
        <v>2.9681474034163409</v>
      </c>
      <c r="AI53" s="149">
        <v>4943</v>
      </c>
      <c r="AJ53" s="149">
        <v>14644.225256930271</v>
      </c>
      <c r="AK53" s="150">
        <v>2.9626189069249991</v>
      </c>
      <c r="AL53" s="149">
        <v>5666</v>
      </c>
      <c r="AM53" s="149">
        <v>16661.554931696181</v>
      </c>
      <c r="AN53" s="150">
        <v>2.9406203550469785</v>
      </c>
      <c r="AO53" s="149">
        <v>6148</v>
      </c>
      <c r="AP53" s="149">
        <v>18026.888893057323</v>
      </c>
      <c r="AQ53" s="150">
        <v>2.9321549923645613</v>
      </c>
      <c r="AR53" s="149">
        <v>6348</v>
      </c>
      <c r="AS53" s="149">
        <v>19075.044167282544</v>
      </c>
      <c r="AT53" s="150">
        <v>3.0048903855202496</v>
      </c>
      <c r="AU53" s="149">
        <v>7166</v>
      </c>
      <c r="AV53" s="149">
        <v>19863.934117791574</v>
      </c>
      <c r="AW53" s="150">
        <v>2.7719695950030108</v>
      </c>
      <c r="AX53" s="149">
        <v>7993</v>
      </c>
      <c r="AY53" s="149">
        <v>20568.801718619954</v>
      </c>
      <c r="AZ53" s="150">
        <v>2.5733518977380152</v>
      </c>
      <c r="BA53" s="149">
        <v>8708</v>
      </c>
      <c r="BB53" s="149">
        <v>20913.060326428</v>
      </c>
      <c r="BC53" s="150">
        <v>2.4015916773573727</v>
      </c>
      <c r="BD53" s="149">
        <v>9327</v>
      </c>
      <c r="BE53" s="149">
        <v>21758.787322143915</v>
      </c>
      <c r="BF53" s="150">
        <v>2.3328816685047622</v>
      </c>
      <c r="BG53" s="149">
        <v>9579</v>
      </c>
      <c r="BH53" s="149">
        <v>22774.334658989294</v>
      </c>
      <c r="BI53" s="150">
        <v>2.3775273680957607</v>
      </c>
      <c r="BJ53" s="149">
        <v>9827</v>
      </c>
      <c r="BK53" s="149">
        <v>23902.627102720275</v>
      </c>
      <c r="BL53" s="150">
        <v>2.4323422308660096</v>
      </c>
      <c r="BM53" s="149">
        <v>10404</v>
      </c>
      <c r="BN53" s="149">
        <v>24627.952989343081</v>
      </c>
      <c r="BO53" s="150">
        <v>2.367161955915329</v>
      </c>
      <c r="BP53" s="149">
        <v>10616</v>
      </c>
      <c r="BQ53" s="149">
        <v>25060.450237746663</v>
      </c>
      <c r="BR53" s="150">
        <v>2.3606302032542072</v>
      </c>
      <c r="BS53" s="149">
        <v>10480</v>
      </c>
      <c r="BT53" s="149">
        <v>25023.60874907767</v>
      </c>
      <c r="BU53" s="150">
        <v>2.3877489264387091</v>
      </c>
      <c r="BV53" s="149">
        <v>10728</v>
      </c>
      <c r="BW53" s="149">
        <v>25503.427610520277</v>
      </c>
      <c r="BX53" s="150">
        <v>2.3772769957606523</v>
      </c>
      <c r="BY53" s="149">
        <v>11093</v>
      </c>
      <c r="BZ53" s="149">
        <v>26227.571668106495</v>
      </c>
      <c r="CA53" s="150">
        <v>2.3643353166957986</v>
      </c>
      <c r="CB53" s="149">
        <v>11500</v>
      </c>
      <c r="CC53" s="149">
        <v>26806.747131745098</v>
      </c>
      <c r="CD53" s="150">
        <v>2.331021489716965</v>
      </c>
      <c r="CE53" s="149">
        <v>11943</v>
      </c>
      <c r="CF53" s="149">
        <v>27390.647458615276</v>
      </c>
      <c r="CG53" s="150">
        <v>2.2934478320870197</v>
      </c>
      <c r="CH53" s="149">
        <v>12548</v>
      </c>
      <c r="CI53" s="149">
        <v>28533.493197758613</v>
      </c>
      <c r="CJ53" s="150">
        <v>2.2739474974305556</v>
      </c>
      <c r="CK53" s="149">
        <v>13157</v>
      </c>
      <c r="CL53" s="149">
        <v>29805.450724609582</v>
      </c>
      <c r="CM53" s="150">
        <v>2.2653683001147362</v>
      </c>
      <c r="CN53" s="149">
        <v>13843</v>
      </c>
      <c r="CO53" s="149">
        <v>30905.149209278712</v>
      </c>
      <c r="CP53" s="150">
        <v>2.2325470786158141</v>
      </c>
      <c r="CQ53" s="149">
        <v>14517</v>
      </c>
      <c r="CR53" s="149">
        <v>31606.531786331358</v>
      </c>
      <c r="CS53" s="150">
        <v>2.1772082238982819</v>
      </c>
      <c r="CT53" s="149">
        <v>15349</v>
      </c>
      <c r="CU53" s="149">
        <v>32315.907513977567</v>
      </c>
      <c r="CV53" s="150">
        <v>2.1054080079469388</v>
      </c>
      <c r="CW53" s="149">
        <v>15607</v>
      </c>
      <c r="CX53" s="149">
        <v>32958.881111604489</v>
      </c>
      <c r="CY53" s="150">
        <v>2.1118011861090848</v>
      </c>
      <c r="CZ53" s="149">
        <v>16222</v>
      </c>
      <c r="DA53" s="149">
        <v>33986.083363275276</v>
      </c>
      <c r="DB53" s="150">
        <v>2.0950612355612916</v>
      </c>
      <c r="DC53" s="149">
        <v>16854</v>
      </c>
      <c r="DD53" s="149">
        <v>35030.186401624524</v>
      </c>
      <c r="DE53" s="150">
        <v>2.0784494126987374</v>
      </c>
      <c r="DF53" s="149">
        <v>17509</v>
      </c>
      <c r="DG53" s="149">
        <v>36286.348908489825</v>
      </c>
      <c r="DH53" s="150">
        <v>2.0724398257176211</v>
      </c>
      <c r="DI53" s="149">
        <v>18112</v>
      </c>
      <c r="DJ53" s="149">
        <v>37388.019428931344</v>
      </c>
      <c r="DK53" s="150">
        <v>2.0642678571627289</v>
      </c>
      <c r="DL53" s="149">
        <v>18512</v>
      </c>
      <c r="DM53" s="149">
        <v>38001.168841569997</v>
      </c>
      <c r="DN53" s="150">
        <v>2.0527856980104797</v>
      </c>
      <c r="DO53" s="149">
        <v>18334</v>
      </c>
      <c r="DP53" s="149">
        <v>37468.286939571764</v>
      </c>
      <c r="DQ53" s="150">
        <v>2.0436504275974565</v>
      </c>
      <c r="DR53" s="149">
        <v>18742</v>
      </c>
      <c r="DS53" s="149">
        <v>38337.651909823144</v>
      </c>
      <c r="DT53" s="150">
        <v>2.0455475354723691</v>
      </c>
      <c r="DU53" s="149">
        <v>19405</v>
      </c>
      <c r="DV53" s="149">
        <v>39025.500417355179</v>
      </c>
      <c r="DW53" s="150">
        <v>2.0111054067176077</v>
      </c>
      <c r="DX53" s="149">
        <v>19784</v>
      </c>
      <c r="DY53" s="149">
        <v>39409.27896460257</v>
      </c>
      <c r="DZ53" s="150">
        <v>1.9919773031036478</v>
      </c>
      <c r="EA53" s="149">
        <v>19960</v>
      </c>
      <c r="EB53" s="149">
        <v>39742.277604718482</v>
      </c>
      <c r="EC53" s="150">
        <v>1.9910960723806854</v>
      </c>
      <c r="ED53" s="149">
        <v>20118</v>
      </c>
      <c r="EE53" s="151">
        <v>40016.401972252526</v>
      </c>
      <c r="EF53" s="161">
        <v>1.989084500062259</v>
      </c>
    </row>
    <row r="54" spans="1:136" ht="15" customHeight="1">
      <c r="A54" s="158">
        <v>40</v>
      </c>
      <c r="B54" s="156">
        <v>930</v>
      </c>
      <c r="C54" s="149">
        <v>4109.6991926919409</v>
      </c>
      <c r="D54" s="150">
        <v>4.4190313899913347</v>
      </c>
      <c r="E54" s="149">
        <v>1112</v>
      </c>
      <c r="F54" s="149">
        <v>4523.8874952767974</v>
      </c>
      <c r="G54" s="150">
        <v>4.0682441504287743</v>
      </c>
      <c r="H54" s="149">
        <v>1332</v>
      </c>
      <c r="I54" s="149">
        <v>4989.4386928609083</v>
      </c>
      <c r="J54" s="150">
        <v>3.7458248444901714</v>
      </c>
      <c r="K54" s="149">
        <v>1611</v>
      </c>
      <c r="L54" s="149">
        <v>5622.4213677719763</v>
      </c>
      <c r="M54" s="150">
        <v>3.4900194709943988</v>
      </c>
      <c r="N54" s="149">
        <v>1971</v>
      </c>
      <c r="O54" s="149">
        <v>6465.8626094375149</v>
      </c>
      <c r="P54" s="150">
        <v>3.2804985334538381</v>
      </c>
      <c r="Q54" s="149">
        <v>2348</v>
      </c>
      <c r="R54" s="149">
        <v>7382.4184090085919</v>
      </c>
      <c r="S54" s="150">
        <v>3.1441304978741873</v>
      </c>
      <c r="T54" s="149">
        <v>2773</v>
      </c>
      <c r="U54" s="149">
        <v>8488.6515935712341</v>
      </c>
      <c r="V54" s="150">
        <v>3.0611798029467128</v>
      </c>
      <c r="W54" s="149">
        <v>3170</v>
      </c>
      <c r="X54" s="149">
        <v>9417.8223429876689</v>
      </c>
      <c r="Y54" s="150">
        <v>2.970921874759517</v>
      </c>
      <c r="Z54" s="149">
        <v>3666</v>
      </c>
      <c r="AA54" s="149">
        <v>10546.825048164128</v>
      </c>
      <c r="AB54" s="150">
        <v>2.87692990948285</v>
      </c>
      <c r="AC54" s="149">
        <v>4190</v>
      </c>
      <c r="AD54" s="149">
        <v>11873.671215528777</v>
      </c>
      <c r="AE54" s="150">
        <v>2.8338117459495886</v>
      </c>
      <c r="AF54" s="149">
        <v>4740</v>
      </c>
      <c r="AG54" s="149">
        <v>13390.905758460745</v>
      </c>
      <c r="AH54" s="150">
        <v>2.8250856030507903</v>
      </c>
      <c r="AI54" s="149">
        <v>5247</v>
      </c>
      <c r="AJ54" s="149">
        <v>14803.363009989771</v>
      </c>
      <c r="AK54" s="150">
        <v>2.8213003640155843</v>
      </c>
      <c r="AL54" s="149">
        <v>6000</v>
      </c>
      <c r="AM54" s="149">
        <v>16842.013349920366</v>
      </c>
      <c r="AN54" s="150">
        <v>2.8070022249867277</v>
      </c>
      <c r="AO54" s="149">
        <v>6503</v>
      </c>
      <c r="AP54" s="149">
        <v>18221.887594650219</v>
      </c>
      <c r="AQ54" s="150">
        <v>2.8020740573043548</v>
      </c>
      <c r="AR54" s="149">
        <v>6750</v>
      </c>
      <c r="AS54" s="149">
        <v>19283.895251640501</v>
      </c>
      <c r="AT54" s="150">
        <v>2.8568733706134073</v>
      </c>
      <c r="AU54" s="149">
        <v>7533</v>
      </c>
      <c r="AV54" s="149">
        <v>20072.484355329114</v>
      </c>
      <c r="AW54" s="150">
        <v>2.6646069766798242</v>
      </c>
      <c r="AX54" s="149">
        <v>8315</v>
      </c>
      <c r="AY54" s="149">
        <v>20775.665042830591</v>
      </c>
      <c r="AZ54" s="150">
        <v>2.4985766738220794</v>
      </c>
      <c r="BA54" s="149">
        <v>8978</v>
      </c>
      <c r="BB54" s="149">
        <v>21114.162023375466</v>
      </c>
      <c r="BC54" s="150">
        <v>2.3517667658025689</v>
      </c>
      <c r="BD54" s="149">
        <v>9627</v>
      </c>
      <c r="BE54" s="149">
        <v>21963.602942780843</v>
      </c>
      <c r="BF54" s="150">
        <v>2.2814587039348542</v>
      </c>
      <c r="BG54" s="149">
        <v>9915</v>
      </c>
      <c r="BH54" s="149">
        <v>22991.423976255122</v>
      </c>
      <c r="BI54" s="150">
        <v>2.3188526451089384</v>
      </c>
      <c r="BJ54" s="149">
        <v>10183</v>
      </c>
      <c r="BK54" s="149">
        <v>24132.877340749998</v>
      </c>
      <c r="BL54" s="150">
        <v>2.3699182304576252</v>
      </c>
      <c r="BM54" s="149">
        <v>10865</v>
      </c>
      <c r="BN54" s="149">
        <v>24860.953576173641</v>
      </c>
      <c r="BO54" s="150">
        <v>2.2881687598871276</v>
      </c>
      <c r="BP54" s="149">
        <v>10933</v>
      </c>
      <c r="BQ54" s="149">
        <v>25297.241062105088</v>
      </c>
      <c r="BR54" s="150">
        <v>2.3138425923447441</v>
      </c>
      <c r="BS54" s="149">
        <v>10874</v>
      </c>
      <c r="BT54" s="149">
        <v>25262.252412403272</v>
      </c>
      <c r="BU54" s="150">
        <v>2.323179364760279</v>
      </c>
      <c r="BV54" s="149">
        <v>11081</v>
      </c>
      <c r="BW54" s="149">
        <v>25746.382763742742</v>
      </c>
      <c r="BX54" s="150">
        <v>2.3234710552967011</v>
      </c>
      <c r="BY54" s="149">
        <v>11462</v>
      </c>
      <c r="BZ54" s="149">
        <v>26476.437062930072</v>
      </c>
      <c r="CA54" s="150">
        <v>2.3099316928049269</v>
      </c>
      <c r="CB54" s="149">
        <v>11846</v>
      </c>
      <c r="CC54" s="149">
        <v>27059.15588043362</v>
      </c>
      <c r="CD54" s="150">
        <v>2.2842441229472921</v>
      </c>
      <c r="CE54" s="149">
        <v>12331</v>
      </c>
      <c r="CF54" s="149">
        <v>27644.935123468997</v>
      </c>
      <c r="CG54" s="150">
        <v>2.2419053704864971</v>
      </c>
      <c r="CH54" s="149">
        <v>12959</v>
      </c>
      <c r="CI54" s="149">
        <v>28796.899590343393</v>
      </c>
      <c r="CJ54" s="150">
        <v>2.2221544556172077</v>
      </c>
      <c r="CK54" s="149">
        <v>13546</v>
      </c>
      <c r="CL54" s="149">
        <v>30079.569242319601</v>
      </c>
      <c r="CM54" s="150">
        <v>2.2205499219193565</v>
      </c>
      <c r="CN54" s="149">
        <v>14236</v>
      </c>
      <c r="CO54" s="149">
        <v>31186.195378085715</v>
      </c>
      <c r="CP54" s="150">
        <v>2.1906571633946132</v>
      </c>
      <c r="CQ54" s="149">
        <v>14881</v>
      </c>
      <c r="CR54" s="149">
        <v>31888.389720083665</v>
      </c>
      <c r="CS54" s="150">
        <v>2.1428929319322401</v>
      </c>
      <c r="CT54" s="149">
        <v>15714</v>
      </c>
      <c r="CU54" s="149">
        <v>32595.704112106334</v>
      </c>
      <c r="CV54" s="150">
        <v>2.0743097945848499</v>
      </c>
      <c r="CW54" s="149">
        <v>15976</v>
      </c>
      <c r="CX54" s="149">
        <v>33244.736951895604</v>
      </c>
      <c r="CY54" s="150">
        <v>2.0809174356469455</v>
      </c>
      <c r="CZ54" s="149">
        <v>16611</v>
      </c>
      <c r="DA54" s="149">
        <v>34278.922476947198</v>
      </c>
      <c r="DB54" s="150">
        <v>2.0636278656882308</v>
      </c>
      <c r="DC54" s="149">
        <v>17268</v>
      </c>
      <c r="DD54" s="149">
        <v>35329.519382151942</v>
      </c>
      <c r="DE54" s="150">
        <v>2.0459531724665245</v>
      </c>
      <c r="DF54" s="149">
        <v>17952</v>
      </c>
      <c r="DG54" s="149">
        <v>36595.634164134106</v>
      </c>
      <c r="DH54" s="150">
        <v>2.0385268585190568</v>
      </c>
      <c r="DI54" s="149">
        <v>18559</v>
      </c>
      <c r="DJ54" s="149">
        <v>37705.491231278378</v>
      </c>
      <c r="DK54" s="150">
        <v>2.031655327942151</v>
      </c>
      <c r="DL54" s="149">
        <v>18959</v>
      </c>
      <c r="DM54" s="149">
        <v>38322.288240707021</v>
      </c>
      <c r="DN54" s="150">
        <v>2.0213243441482684</v>
      </c>
      <c r="DO54" s="149">
        <v>18799</v>
      </c>
      <c r="DP54" s="149">
        <v>37783.326783972458</v>
      </c>
      <c r="DQ54" s="150">
        <v>2.009858332037473</v>
      </c>
      <c r="DR54" s="149">
        <v>19197</v>
      </c>
      <c r="DS54" s="149">
        <v>38660.410247398075</v>
      </c>
      <c r="DT54" s="150">
        <v>2.0138777021096042</v>
      </c>
      <c r="DU54" s="149">
        <v>19826</v>
      </c>
      <c r="DV54" s="149">
        <v>39348.828664513152</v>
      </c>
      <c r="DW54" s="150">
        <v>1.9847083962732348</v>
      </c>
      <c r="DX54" s="149">
        <v>20214</v>
      </c>
      <c r="DY54" s="149">
        <v>39732.726875789718</v>
      </c>
      <c r="DZ54" s="150">
        <v>1.9656043769560561</v>
      </c>
      <c r="EA54" s="149">
        <v>20415</v>
      </c>
      <c r="EB54" s="149">
        <v>40068.16574120619</v>
      </c>
      <c r="EC54" s="150">
        <v>1.9626826226405187</v>
      </c>
      <c r="ED54" s="149">
        <v>20574</v>
      </c>
      <c r="EE54" s="151">
        <v>40344.224094528829</v>
      </c>
      <c r="EF54" s="161">
        <v>1.9609324435952575</v>
      </c>
    </row>
    <row r="55" spans="1:136" ht="15" customHeight="1">
      <c r="A55" s="158">
        <v>41</v>
      </c>
      <c r="B55" s="156">
        <v>1025</v>
      </c>
      <c r="C55" s="149">
        <v>4162.7940974165476</v>
      </c>
      <c r="D55" s="150">
        <v>4.0612625340649249</v>
      </c>
      <c r="E55" s="149">
        <v>1141</v>
      </c>
      <c r="F55" s="149">
        <v>4581.5465027965784</v>
      </c>
      <c r="G55" s="150">
        <v>4.0153781794886756</v>
      </c>
      <c r="H55" s="149">
        <v>1376</v>
      </c>
      <c r="I55" s="149">
        <v>5051.1240151047941</v>
      </c>
      <c r="J55" s="150">
        <v>3.6708750109773214</v>
      </c>
      <c r="K55" s="149">
        <v>1667</v>
      </c>
      <c r="L55" s="149">
        <v>5689.9877398140225</v>
      </c>
      <c r="M55" s="150">
        <v>3.4133099818920352</v>
      </c>
      <c r="N55" s="149">
        <v>2036</v>
      </c>
      <c r="O55" s="149">
        <v>6541.5551880143066</v>
      </c>
      <c r="P55" s="150">
        <v>3.2129445913626262</v>
      </c>
      <c r="Q55" s="149">
        <v>2515</v>
      </c>
      <c r="R55" s="149">
        <v>7466.4008946934855</v>
      </c>
      <c r="S55" s="150">
        <v>2.9687478706534733</v>
      </c>
      <c r="T55" s="149">
        <v>2938</v>
      </c>
      <c r="U55" s="149">
        <v>8584.1373590912444</v>
      </c>
      <c r="V55" s="150">
        <v>2.9217622052727177</v>
      </c>
      <c r="W55" s="149">
        <v>3344</v>
      </c>
      <c r="X55" s="149">
        <v>9522.2600147698722</v>
      </c>
      <c r="Y55" s="150">
        <v>2.8475657938905119</v>
      </c>
      <c r="Z55" s="149">
        <v>3849</v>
      </c>
      <c r="AA55" s="149">
        <v>10661.92367872561</v>
      </c>
      <c r="AB55" s="150">
        <v>2.7700503192324266</v>
      </c>
      <c r="AC55" s="149">
        <v>4423</v>
      </c>
      <c r="AD55" s="149">
        <v>12002.005305185787</v>
      </c>
      <c r="AE55" s="150">
        <v>2.7135440436775462</v>
      </c>
      <c r="AF55" s="149">
        <v>5008</v>
      </c>
      <c r="AG55" s="149">
        <v>13535.24287000468</v>
      </c>
      <c r="AH55" s="150">
        <v>2.7027242152565254</v>
      </c>
      <c r="AI55" s="149">
        <v>5540</v>
      </c>
      <c r="AJ55" s="149">
        <v>14962.827056297174</v>
      </c>
      <c r="AK55" s="150">
        <v>2.700871309800934</v>
      </c>
      <c r="AL55" s="149">
        <v>6323</v>
      </c>
      <c r="AM55" s="149">
        <v>17023.014883606753</v>
      </c>
      <c r="AN55" s="150">
        <v>2.6922370526026813</v>
      </c>
      <c r="AO55" s="149">
        <v>6844</v>
      </c>
      <c r="AP55" s="149">
        <v>18417.613774533071</v>
      </c>
      <c r="AQ55" s="150">
        <v>2.6910598735436984</v>
      </c>
      <c r="AR55" s="149">
        <v>7117</v>
      </c>
      <c r="AS55" s="149">
        <v>19493.14939066684</v>
      </c>
      <c r="AT55" s="150">
        <v>2.7389559351787045</v>
      </c>
      <c r="AU55" s="149">
        <v>7881</v>
      </c>
      <c r="AV55" s="149">
        <v>20282.051344602572</v>
      </c>
      <c r="AW55" s="150">
        <v>2.5735377927423642</v>
      </c>
      <c r="AX55" s="149">
        <v>8611</v>
      </c>
      <c r="AY55" s="149">
        <v>20984.321338094502</v>
      </c>
      <c r="AZ55" s="150">
        <v>2.4369203737190226</v>
      </c>
      <c r="BA55" s="149">
        <v>9216</v>
      </c>
      <c r="BB55" s="149">
        <v>21317.807137437503</v>
      </c>
      <c r="BC55" s="150">
        <v>2.3131301147393124</v>
      </c>
      <c r="BD55" s="149">
        <v>9920</v>
      </c>
      <c r="BE55" s="149">
        <v>22170.391001147647</v>
      </c>
      <c r="BF55" s="150">
        <v>2.2349184476963355</v>
      </c>
      <c r="BG55" s="149">
        <v>10216</v>
      </c>
      <c r="BH55" s="149">
        <v>23210.467372169009</v>
      </c>
      <c r="BI55" s="150">
        <v>2.2719721390141943</v>
      </c>
      <c r="BJ55" s="149">
        <v>10466</v>
      </c>
      <c r="BK55" s="149">
        <v>24367.317238216088</v>
      </c>
      <c r="BL55" s="150">
        <v>2.3282359295066013</v>
      </c>
      <c r="BM55" s="149">
        <v>11072</v>
      </c>
      <c r="BN55" s="149">
        <v>25096.51505348241</v>
      </c>
      <c r="BO55" s="150">
        <v>2.2666650156685701</v>
      </c>
      <c r="BP55" s="149">
        <v>11282</v>
      </c>
      <c r="BQ55" s="149">
        <v>25539.179083344265</v>
      </c>
      <c r="BR55" s="150">
        <v>2.2637102537975773</v>
      </c>
      <c r="BS55" s="149">
        <v>11224</v>
      </c>
      <c r="BT55" s="149">
        <v>25501.22936345929</v>
      </c>
      <c r="BU55" s="150">
        <v>2.2720268499161875</v>
      </c>
      <c r="BV55" s="149">
        <v>11436</v>
      </c>
      <c r="BW55" s="149">
        <v>25992.050725355413</v>
      </c>
      <c r="BX55" s="150">
        <v>2.2728271008530441</v>
      </c>
      <c r="BY55" s="149">
        <v>11819</v>
      </c>
      <c r="BZ55" s="149">
        <v>26728.345631803339</v>
      </c>
      <c r="CA55" s="150">
        <v>2.2614726822745865</v>
      </c>
      <c r="CB55" s="149">
        <v>12200</v>
      </c>
      <c r="CC55" s="149">
        <v>27314.00931311334</v>
      </c>
      <c r="CD55" s="150">
        <v>2.2388532223863393</v>
      </c>
      <c r="CE55" s="149">
        <v>12710</v>
      </c>
      <c r="CF55" s="149">
        <v>27901.297123420871</v>
      </c>
      <c r="CG55" s="150">
        <v>2.1952240065634046</v>
      </c>
      <c r="CH55" s="149">
        <v>13330</v>
      </c>
      <c r="CI55" s="149">
        <v>29061.772854508992</v>
      </c>
      <c r="CJ55" s="150">
        <v>2.180178008590322</v>
      </c>
      <c r="CK55" s="149">
        <v>13923</v>
      </c>
      <c r="CL55" s="149">
        <v>30356.649389800597</v>
      </c>
      <c r="CM55" s="150">
        <v>2.180323880614853</v>
      </c>
      <c r="CN55" s="149">
        <v>14606</v>
      </c>
      <c r="CO55" s="149">
        <v>31470.370566563128</v>
      </c>
      <c r="CP55" s="150">
        <v>2.1546193733098131</v>
      </c>
      <c r="CQ55" s="149">
        <v>15232</v>
      </c>
      <c r="CR55" s="149">
        <v>32173.4907199437</v>
      </c>
      <c r="CS55" s="150">
        <v>2.1122302205845394</v>
      </c>
      <c r="CT55" s="149">
        <v>16074</v>
      </c>
      <c r="CU55" s="149">
        <v>32878.783101378831</v>
      </c>
      <c r="CV55" s="150">
        <v>2.0454636743423436</v>
      </c>
      <c r="CW55" s="149">
        <v>16346</v>
      </c>
      <c r="CX55" s="149">
        <v>33534.226746153894</v>
      </c>
      <c r="CY55" s="150">
        <v>2.0515249447053647</v>
      </c>
      <c r="CZ55" s="149">
        <v>16993</v>
      </c>
      <c r="DA55" s="149">
        <v>34575.04664990482</v>
      </c>
      <c r="DB55" s="150">
        <v>2.0346640763787924</v>
      </c>
      <c r="DC55" s="149">
        <v>17690</v>
      </c>
      <c r="DD55" s="149">
        <v>35632.12558400655</v>
      </c>
      <c r="DE55" s="150">
        <v>2.0142524355006528</v>
      </c>
      <c r="DF55" s="149">
        <v>18377</v>
      </c>
      <c r="DG55" s="149">
        <v>36908.064513856072</v>
      </c>
      <c r="DH55" s="150">
        <v>2.0083835508437762</v>
      </c>
      <c r="DI55" s="149">
        <v>18977</v>
      </c>
      <c r="DJ55" s="149">
        <v>38026.502385545165</v>
      </c>
      <c r="DK55" s="150">
        <v>2.0038205398927738</v>
      </c>
      <c r="DL55" s="149">
        <v>19392</v>
      </c>
      <c r="DM55" s="149">
        <v>38646.840500642596</v>
      </c>
      <c r="DN55" s="150">
        <v>1.9929270060149853</v>
      </c>
      <c r="DO55" s="149">
        <v>19237</v>
      </c>
      <c r="DP55" s="149">
        <v>38101.341149300169</v>
      </c>
      <c r="DQ55" s="150">
        <v>1.9806280162863321</v>
      </c>
      <c r="DR55" s="149">
        <v>19651</v>
      </c>
      <c r="DS55" s="149">
        <v>38986.498308486684</v>
      </c>
      <c r="DT55" s="150">
        <v>1.9839447513351323</v>
      </c>
      <c r="DU55" s="149">
        <v>20246</v>
      </c>
      <c r="DV55" s="149">
        <v>39676.135963484259</v>
      </c>
      <c r="DW55" s="150">
        <v>1.9597024579415321</v>
      </c>
      <c r="DX55" s="149">
        <v>20644</v>
      </c>
      <c r="DY55" s="149">
        <v>40059.773986057757</v>
      </c>
      <c r="DZ55" s="150">
        <v>1.9405044558253128</v>
      </c>
      <c r="EA55" s="149">
        <v>20850</v>
      </c>
      <c r="EB55" s="149">
        <v>40397.559804869721</v>
      </c>
      <c r="EC55" s="150">
        <v>1.93753284435826</v>
      </c>
      <c r="ED55" s="149">
        <v>21010</v>
      </c>
      <c r="EE55" s="151">
        <v>40675.584682606532</v>
      </c>
      <c r="EF55" s="161">
        <v>1.9360106940793209</v>
      </c>
    </row>
    <row r="56" spans="1:136" ht="15" customHeight="1">
      <c r="A56" s="158">
        <v>42</v>
      </c>
      <c r="B56" s="156">
        <v>1110</v>
      </c>
      <c r="C56" s="149">
        <v>4216.1209443883345</v>
      </c>
      <c r="D56" s="150">
        <v>3.7983071571066076</v>
      </c>
      <c r="E56" s="149">
        <v>1219</v>
      </c>
      <c r="F56" s="149">
        <v>4640.2454932394849</v>
      </c>
      <c r="G56" s="150">
        <v>3.8066000764885026</v>
      </c>
      <c r="H56" s="149">
        <v>1460</v>
      </c>
      <c r="I56" s="149">
        <v>5113.8159126853816</v>
      </c>
      <c r="J56" s="150">
        <v>3.5026136388256037</v>
      </c>
      <c r="K56" s="149">
        <v>1759</v>
      </c>
      <c r="L56" s="149">
        <v>5758.5910573485753</v>
      </c>
      <c r="M56" s="150">
        <v>3.273786843290833</v>
      </c>
      <c r="N56" s="149">
        <v>2137</v>
      </c>
      <c r="O56" s="149">
        <v>6618.4100369819926</v>
      </c>
      <c r="P56" s="150">
        <v>3.0970566387374792</v>
      </c>
      <c r="Q56" s="149">
        <v>2668</v>
      </c>
      <c r="R56" s="149">
        <v>7550.4518702090481</v>
      </c>
      <c r="S56" s="150">
        <v>2.830004449103841</v>
      </c>
      <c r="T56" s="149">
        <v>3107</v>
      </c>
      <c r="U56" s="149">
        <v>8680.0361274632378</v>
      </c>
      <c r="V56" s="150">
        <v>2.7937032917487086</v>
      </c>
      <c r="W56" s="149">
        <v>3525</v>
      </c>
      <c r="X56" s="149">
        <v>9627.2300254969869</v>
      </c>
      <c r="Y56" s="150">
        <v>2.731129085247372</v>
      </c>
      <c r="Z56" s="149">
        <v>4042</v>
      </c>
      <c r="AA56" s="149">
        <v>10777.732157901532</v>
      </c>
      <c r="AB56" s="150">
        <v>2.6664354670711359</v>
      </c>
      <c r="AC56" s="149">
        <v>4644</v>
      </c>
      <c r="AD56" s="149">
        <v>12130.784531379779</v>
      </c>
      <c r="AE56" s="150">
        <v>2.6121413719594702</v>
      </c>
      <c r="AF56" s="149">
        <v>5267</v>
      </c>
      <c r="AG56" s="149">
        <v>13680.023318917934</v>
      </c>
      <c r="AH56" s="150">
        <v>2.5973083954657175</v>
      </c>
      <c r="AI56" s="149">
        <v>5824</v>
      </c>
      <c r="AJ56" s="149">
        <v>15122.823416478348</v>
      </c>
      <c r="AK56" s="150">
        <v>2.5966386360711451</v>
      </c>
      <c r="AL56" s="149">
        <v>6638</v>
      </c>
      <c r="AM56" s="149">
        <v>17204.773464428861</v>
      </c>
      <c r="AN56" s="150">
        <v>2.5918610220591836</v>
      </c>
      <c r="AO56" s="149">
        <v>7175</v>
      </c>
      <c r="AP56" s="149">
        <v>18614.296518325817</v>
      </c>
      <c r="AQ56" s="150">
        <v>2.5943270408816468</v>
      </c>
      <c r="AR56" s="149">
        <v>7490</v>
      </c>
      <c r="AS56" s="149">
        <v>19703.295343217946</v>
      </c>
      <c r="AT56" s="150">
        <v>2.6306135304696858</v>
      </c>
      <c r="AU56" s="149">
        <v>8218</v>
      </c>
      <c r="AV56" s="149">
        <v>20492.932968590561</v>
      </c>
      <c r="AW56" s="150">
        <v>2.4936642697238454</v>
      </c>
      <c r="AX56" s="149">
        <v>8894</v>
      </c>
      <c r="AY56" s="149">
        <v>21195.206014025651</v>
      </c>
      <c r="AZ56" s="150">
        <v>2.383090399598117</v>
      </c>
      <c r="BA56" s="149">
        <v>9439</v>
      </c>
      <c r="BB56" s="149">
        <v>21524.528356213246</v>
      </c>
      <c r="BC56" s="150">
        <v>2.2803822816202191</v>
      </c>
      <c r="BD56" s="149">
        <v>10181</v>
      </c>
      <c r="BE56" s="149">
        <v>22379.62879346418</v>
      </c>
      <c r="BF56" s="150">
        <v>2.1981758956354169</v>
      </c>
      <c r="BG56" s="149">
        <v>10490</v>
      </c>
      <c r="BH56" s="149">
        <v>23432.111640126477</v>
      </c>
      <c r="BI56" s="150">
        <v>2.2337570676955649</v>
      </c>
      <c r="BJ56" s="149">
        <v>10748</v>
      </c>
      <c r="BK56" s="149">
        <v>24604.497998335657</v>
      </c>
      <c r="BL56" s="150">
        <v>2.2892164122009357</v>
      </c>
      <c r="BM56" s="149">
        <v>11292</v>
      </c>
      <c r="BN56" s="149">
        <v>25336.240707537221</v>
      </c>
      <c r="BO56" s="150">
        <v>2.2437336793780749</v>
      </c>
      <c r="BP56" s="149">
        <v>11621</v>
      </c>
      <c r="BQ56" s="149">
        <v>25781.907538582462</v>
      </c>
      <c r="BR56" s="150">
        <v>2.2185618740712902</v>
      </c>
      <c r="BS56" s="149">
        <v>11520</v>
      </c>
      <c r="BT56" s="149">
        <v>25746.649315118815</v>
      </c>
      <c r="BU56" s="150">
        <v>2.2349521974929525</v>
      </c>
      <c r="BV56" s="149">
        <v>11777</v>
      </c>
      <c r="BW56" s="149">
        <v>26240.24236340238</v>
      </c>
      <c r="BX56" s="150">
        <v>2.2280922444937064</v>
      </c>
      <c r="BY56" s="149">
        <v>12157</v>
      </c>
      <c r="BZ56" s="149">
        <v>26982.078369786632</v>
      </c>
      <c r="CA56" s="150">
        <v>2.2194684848060073</v>
      </c>
      <c r="CB56" s="149">
        <v>12541</v>
      </c>
      <c r="CC56" s="149">
        <v>27571.715188751157</v>
      </c>
      <c r="CD56" s="150">
        <v>2.1985260496572168</v>
      </c>
      <c r="CE56" s="149">
        <v>13069</v>
      </c>
      <c r="CF56" s="149">
        <v>28160.17233947069</v>
      </c>
      <c r="CG56" s="150">
        <v>2.1547304567656815</v>
      </c>
      <c r="CH56" s="149">
        <v>13687</v>
      </c>
      <c r="CI56" s="149">
        <v>29329.968951962157</v>
      </c>
      <c r="CJ56" s="150">
        <v>2.142907061588526</v>
      </c>
      <c r="CK56" s="149">
        <v>14303</v>
      </c>
      <c r="CL56" s="149">
        <v>30636.635805906528</v>
      </c>
      <c r="CM56" s="150">
        <v>2.141972719422955</v>
      </c>
      <c r="CN56" s="149">
        <v>14977</v>
      </c>
      <c r="CO56" s="149">
        <v>31757.803625071403</v>
      </c>
      <c r="CP56" s="150">
        <v>2.1204382469834684</v>
      </c>
      <c r="CQ56" s="149">
        <v>15580</v>
      </c>
      <c r="CR56" s="149">
        <v>32462.81471810304</v>
      </c>
      <c r="CS56" s="150">
        <v>2.0836209703532118</v>
      </c>
      <c r="CT56" s="149">
        <v>16415</v>
      </c>
      <c r="CU56" s="149">
        <v>33165.547865586283</v>
      </c>
      <c r="CV56" s="150">
        <v>2.0204415391767458</v>
      </c>
      <c r="CW56" s="149">
        <v>16686</v>
      </c>
      <c r="CX56" s="149">
        <v>33827.665080361599</v>
      </c>
      <c r="CY56" s="150">
        <v>2.0273082272780534</v>
      </c>
      <c r="CZ56" s="149">
        <v>17359</v>
      </c>
      <c r="DA56" s="149">
        <v>34875.055060532017</v>
      </c>
      <c r="DB56" s="150">
        <v>2.0090474716591977</v>
      </c>
      <c r="DC56" s="149">
        <v>18084</v>
      </c>
      <c r="DD56" s="149">
        <v>35937.950727165335</v>
      </c>
      <c r="DE56" s="150">
        <v>1.9872788502082135</v>
      </c>
      <c r="DF56" s="149">
        <v>18797</v>
      </c>
      <c r="DG56" s="149">
        <v>37223.950520207087</v>
      </c>
      <c r="DH56" s="150">
        <v>1.9803133755496667</v>
      </c>
      <c r="DI56" s="149">
        <v>19408</v>
      </c>
      <c r="DJ56" s="149">
        <v>38351.190202785285</v>
      </c>
      <c r="DK56" s="150">
        <v>1.9760506081402145</v>
      </c>
      <c r="DL56" s="149">
        <v>19807</v>
      </c>
      <c r="DM56" s="149">
        <v>38975.157562536442</v>
      </c>
      <c r="DN56" s="150">
        <v>1.9677466331365903</v>
      </c>
      <c r="DO56" s="149">
        <v>19666</v>
      </c>
      <c r="DP56" s="149">
        <v>38422.840165024143</v>
      </c>
      <c r="DQ56" s="150">
        <v>1.9537699666950139</v>
      </c>
      <c r="DR56" s="149">
        <v>20077</v>
      </c>
      <c r="DS56" s="149">
        <v>39316.064957417635</v>
      </c>
      <c r="DT56" s="150">
        <v>1.9582639317337069</v>
      </c>
      <c r="DU56" s="149">
        <v>20693</v>
      </c>
      <c r="DV56" s="149">
        <v>40007.194406863986</v>
      </c>
      <c r="DW56" s="150">
        <v>1.9333685017573086</v>
      </c>
      <c r="DX56" s="149">
        <v>21065</v>
      </c>
      <c r="DY56" s="149">
        <v>40390.836541622542</v>
      </c>
      <c r="DZ56" s="150">
        <v>1.9174382407606239</v>
      </c>
      <c r="EA56" s="149">
        <v>21268</v>
      </c>
      <c r="EB56" s="149">
        <v>40730.967006465908</v>
      </c>
      <c r="EC56" s="150">
        <v>1.9151291614851376</v>
      </c>
      <c r="ED56" s="149">
        <v>21430</v>
      </c>
      <c r="EE56" s="151">
        <v>41010.989055509956</v>
      </c>
      <c r="EF56" s="161">
        <v>1.9137185746854855</v>
      </c>
    </row>
    <row r="57" spans="1:136" ht="15" customHeight="1">
      <c r="A57" s="158">
        <v>43</v>
      </c>
      <c r="B57" s="156">
        <v>1187</v>
      </c>
      <c r="C57" s="149">
        <v>4269.9651431661641</v>
      </c>
      <c r="D57" s="150">
        <v>3.5972747625662715</v>
      </c>
      <c r="E57" s="149">
        <v>1329</v>
      </c>
      <c r="F57" s="149">
        <v>4699.3375255720266</v>
      </c>
      <c r="G57" s="150">
        <v>3.535995128346145</v>
      </c>
      <c r="H57" s="149">
        <v>1571</v>
      </c>
      <c r="I57" s="149">
        <v>5176.9702120314296</v>
      </c>
      <c r="J57" s="150">
        <v>3.2953343170155502</v>
      </c>
      <c r="K57" s="149">
        <v>1875</v>
      </c>
      <c r="L57" s="149">
        <v>5827.7766727300159</v>
      </c>
      <c r="M57" s="150">
        <v>3.1081475587893417</v>
      </c>
      <c r="N57" s="149">
        <v>2263</v>
      </c>
      <c r="O57" s="149">
        <v>6695.9605392752801</v>
      </c>
      <c r="P57" s="150">
        <v>2.9588866722383034</v>
      </c>
      <c r="Q57" s="149">
        <v>2828</v>
      </c>
      <c r="R57" s="149">
        <v>7634.7273192540079</v>
      </c>
      <c r="S57" s="150">
        <v>2.699691414163369</v>
      </c>
      <c r="T57" s="149">
        <v>3277</v>
      </c>
      <c r="U57" s="149">
        <v>8776.3168750449786</v>
      </c>
      <c r="V57" s="150">
        <v>2.6781558971757642</v>
      </c>
      <c r="W57" s="149">
        <v>3709</v>
      </c>
      <c r="X57" s="149">
        <v>9732.6727926978747</v>
      </c>
      <c r="Y57" s="150">
        <v>2.6240692350223442</v>
      </c>
      <c r="Z57" s="149">
        <v>4242</v>
      </c>
      <c r="AA57" s="149">
        <v>10894.14882928923</v>
      </c>
      <c r="AB57" s="150">
        <v>2.5681633260936421</v>
      </c>
      <c r="AC57" s="149">
        <v>4883</v>
      </c>
      <c r="AD57" s="149">
        <v>12259.97009703115</v>
      </c>
      <c r="AE57" s="150">
        <v>2.5107454632461907</v>
      </c>
      <c r="AF57" s="149">
        <v>5519</v>
      </c>
      <c r="AG57" s="149">
        <v>13825.391637586712</v>
      </c>
      <c r="AH57" s="150">
        <v>2.5050537484302793</v>
      </c>
      <c r="AI57" s="149">
        <v>6100</v>
      </c>
      <c r="AJ57" s="149">
        <v>15283.522995281917</v>
      </c>
      <c r="AK57" s="150">
        <v>2.5054955729970354</v>
      </c>
      <c r="AL57" s="149">
        <v>6946</v>
      </c>
      <c r="AM57" s="149">
        <v>17387.452990468024</v>
      </c>
      <c r="AN57" s="150">
        <v>2.5032325065459293</v>
      </c>
      <c r="AO57" s="149">
        <v>7500</v>
      </c>
      <c r="AP57" s="149">
        <v>18812.125938124376</v>
      </c>
      <c r="AQ57" s="150">
        <v>2.5082834584165834</v>
      </c>
      <c r="AR57" s="149">
        <v>7880</v>
      </c>
      <c r="AS57" s="149">
        <v>19913.936845716071</v>
      </c>
      <c r="AT57" s="150">
        <v>2.5271493459030547</v>
      </c>
      <c r="AU57" s="149">
        <v>8547</v>
      </c>
      <c r="AV57" s="149">
        <v>20705.387718772123</v>
      </c>
      <c r="AW57" s="150">
        <v>2.4225327856291239</v>
      </c>
      <c r="AX57" s="149">
        <v>9174</v>
      </c>
      <c r="AY57" s="149">
        <v>21408.559989872901</v>
      </c>
      <c r="AZ57" s="150">
        <v>2.3336123817171246</v>
      </c>
      <c r="BA57" s="149">
        <v>9663</v>
      </c>
      <c r="BB57" s="149">
        <v>21734.608288960506</v>
      </c>
      <c r="BC57" s="150">
        <v>2.2492609219663153</v>
      </c>
      <c r="BD57" s="149">
        <v>10451</v>
      </c>
      <c r="BE57" s="149">
        <v>22591.123342535528</v>
      </c>
      <c r="BF57" s="150">
        <v>2.1616231310434912</v>
      </c>
      <c r="BG57" s="149">
        <v>10749</v>
      </c>
      <c r="BH57" s="149">
        <v>23656.88450404747</v>
      </c>
      <c r="BI57" s="150">
        <v>2.2008451487624403</v>
      </c>
      <c r="BJ57" s="149">
        <v>11010</v>
      </c>
      <c r="BK57" s="149">
        <v>24844.701641987493</v>
      </c>
      <c r="BL57" s="150">
        <v>2.2565578239770656</v>
      </c>
      <c r="BM57" s="149">
        <v>11644</v>
      </c>
      <c r="BN57" s="149">
        <v>25578.91809374476</v>
      </c>
      <c r="BO57" s="150">
        <v>2.1967466586864273</v>
      </c>
      <c r="BP57" s="149">
        <v>11936</v>
      </c>
      <c r="BQ57" s="149">
        <v>26028.206533435634</v>
      </c>
      <c r="BR57" s="150">
        <v>2.1806473302141116</v>
      </c>
      <c r="BS57" s="149">
        <v>11752</v>
      </c>
      <c r="BT57" s="149">
        <v>25994.789511673927</v>
      </c>
      <c r="BU57" s="150">
        <v>2.211946010183282</v>
      </c>
      <c r="BV57" s="149">
        <v>12087</v>
      </c>
      <c r="BW57" s="149">
        <v>26491.200035169142</v>
      </c>
      <c r="BX57" s="150">
        <v>2.1917101046718908</v>
      </c>
      <c r="BY57" s="149">
        <v>12506</v>
      </c>
      <c r="BZ57" s="149">
        <v>27239.296604748539</v>
      </c>
      <c r="CA57" s="150">
        <v>2.1780982412240957</v>
      </c>
      <c r="CB57" s="149">
        <v>12874</v>
      </c>
      <c r="CC57" s="149">
        <v>27832.111390168309</v>
      </c>
      <c r="CD57" s="150">
        <v>2.1618853029492238</v>
      </c>
      <c r="CE57" s="149">
        <v>13407</v>
      </c>
      <c r="CF57" s="149">
        <v>28421.421731686951</v>
      </c>
      <c r="CG57" s="150">
        <v>2.1198942143422803</v>
      </c>
      <c r="CH57" s="149">
        <v>14044</v>
      </c>
      <c r="CI57" s="149">
        <v>29601.170104108747</v>
      </c>
      <c r="CJ57" s="150">
        <v>2.1077449518733089</v>
      </c>
      <c r="CK57" s="149">
        <v>14651</v>
      </c>
      <c r="CL57" s="149">
        <v>30920.170612369751</v>
      </c>
      <c r="CM57" s="150">
        <v>2.1104477928038872</v>
      </c>
      <c r="CN57" s="149">
        <v>15329</v>
      </c>
      <c r="CO57" s="149">
        <v>32049.367422579304</v>
      </c>
      <c r="CP57" s="150">
        <v>2.0907670051914216</v>
      </c>
      <c r="CQ57" s="149">
        <v>15932</v>
      </c>
      <c r="CR57" s="149">
        <v>32755.795166616372</v>
      </c>
      <c r="CS57" s="150">
        <v>2.0559750920547559</v>
      </c>
      <c r="CT57" s="149">
        <v>16760</v>
      </c>
      <c r="CU57" s="149">
        <v>33456.368128756549</v>
      </c>
      <c r="CV57" s="150">
        <v>1.9962033489711544</v>
      </c>
      <c r="CW57" s="149">
        <v>17043</v>
      </c>
      <c r="CX57" s="149">
        <v>34125.230287236998</v>
      </c>
      <c r="CY57" s="150">
        <v>2.0023018416497682</v>
      </c>
      <c r="CZ57" s="149">
        <v>17720</v>
      </c>
      <c r="DA57" s="149">
        <v>35179.168909623892</v>
      </c>
      <c r="DB57" s="150">
        <v>1.9852804125069916</v>
      </c>
      <c r="DC57" s="149">
        <v>18479</v>
      </c>
      <c r="DD57" s="149">
        <v>36247.863031806701</v>
      </c>
      <c r="DE57" s="150">
        <v>1.9615705953680773</v>
      </c>
      <c r="DF57" s="149">
        <v>19209</v>
      </c>
      <c r="DG57" s="149">
        <v>37543.610845373063</v>
      </c>
      <c r="DH57" s="150">
        <v>1.9544802355860826</v>
      </c>
      <c r="DI57" s="149">
        <v>19804</v>
      </c>
      <c r="DJ57" s="149">
        <v>38680.032720777534</v>
      </c>
      <c r="DK57" s="150">
        <v>1.9531424318712145</v>
      </c>
      <c r="DL57" s="149">
        <v>20206</v>
      </c>
      <c r="DM57" s="149">
        <v>39307.785812469316</v>
      </c>
      <c r="DN57" s="150">
        <v>1.9453521633410529</v>
      </c>
      <c r="DO57" s="149">
        <v>20058</v>
      </c>
      <c r="DP57" s="149">
        <v>38748.295630504173</v>
      </c>
      <c r="DQ57" s="150">
        <v>1.9318125252021225</v>
      </c>
      <c r="DR57" s="149">
        <v>20499</v>
      </c>
      <c r="DS57" s="149">
        <v>39649.963072574647</v>
      </c>
      <c r="DT57" s="150">
        <v>1.934238893242336</v>
      </c>
      <c r="DU57" s="149">
        <v>21114</v>
      </c>
      <c r="DV57" s="149">
        <v>40342.397485645961</v>
      </c>
      <c r="DW57" s="150">
        <v>1.9106942069549095</v>
      </c>
      <c r="DX57" s="149">
        <v>21462</v>
      </c>
      <c r="DY57" s="149">
        <v>40726.3759090768</v>
      </c>
      <c r="DZ57" s="150">
        <v>1.897603946933035</v>
      </c>
      <c r="EA57" s="149">
        <v>21672</v>
      </c>
      <c r="EB57" s="149">
        <v>41068.858456070506</v>
      </c>
      <c r="EC57" s="150">
        <v>1.8950193086042131</v>
      </c>
      <c r="ED57" s="149">
        <v>21836</v>
      </c>
      <c r="EE57" s="151">
        <v>41350.940126096386</v>
      </c>
      <c r="EF57" s="161">
        <v>1.8937048967803805</v>
      </c>
    </row>
    <row r="58" spans="1:136" ht="15" customHeight="1">
      <c r="A58" s="158">
        <v>44</v>
      </c>
      <c r="B58" s="156">
        <v>1271</v>
      </c>
      <c r="C58" s="149">
        <v>4324.2804077610463</v>
      </c>
      <c r="D58" s="150">
        <v>3.4022662531558194</v>
      </c>
      <c r="E58" s="149">
        <v>1456</v>
      </c>
      <c r="F58" s="149">
        <v>4758.4151030359944</v>
      </c>
      <c r="G58" s="150">
        <v>3.2681422410961498</v>
      </c>
      <c r="H58" s="149">
        <v>1697</v>
      </c>
      <c r="I58" s="149">
        <v>5240.2555053022525</v>
      </c>
      <c r="J58" s="150">
        <v>3.0879525664715688</v>
      </c>
      <c r="K58" s="149">
        <v>2005</v>
      </c>
      <c r="L58" s="149">
        <v>5897.2189861030893</v>
      </c>
      <c r="M58" s="150">
        <v>2.9412563521711168</v>
      </c>
      <c r="N58" s="149">
        <v>2405</v>
      </c>
      <c r="O58" s="149">
        <v>6773.871159672467</v>
      </c>
      <c r="P58" s="150">
        <v>2.8165784447702564</v>
      </c>
      <c r="Q58" s="149">
        <v>2965</v>
      </c>
      <c r="R58" s="149">
        <v>7719.3300901613065</v>
      </c>
      <c r="S58" s="150">
        <v>2.6034840101724472</v>
      </c>
      <c r="T58" s="149">
        <v>3446</v>
      </c>
      <c r="U58" s="149">
        <v>8873.0016862871289</v>
      </c>
      <c r="V58" s="150">
        <v>2.5748699031593527</v>
      </c>
      <c r="W58" s="149">
        <v>3893</v>
      </c>
      <c r="X58" s="149">
        <v>9838.5957866794743</v>
      </c>
      <c r="Y58" s="150">
        <v>2.5272529634419403</v>
      </c>
      <c r="Z58" s="149">
        <v>4444</v>
      </c>
      <c r="AA58" s="149">
        <v>11011.134296075501</v>
      </c>
      <c r="AB58" s="150">
        <v>2.4777529919161791</v>
      </c>
      <c r="AC58" s="149">
        <v>5114</v>
      </c>
      <c r="AD58" s="149">
        <v>12389.554575491329</v>
      </c>
      <c r="AE58" s="150">
        <v>2.4226739490597047</v>
      </c>
      <c r="AF58" s="149">
        <v>5766</v>
      </c>
      <c r="AG58" s="149">
        <v>13971.506408514852</v>
      </c>
      <c r="AH58" s="150">
        <v>2.4230847049106576</v>
      </c>
      <c r="AI58" s="149">
        <v>6370</v>
      </c>
      <c r="AJ58" s="149">
        <v>15445.085159665825</v>
      </c>
      <c r="AK58" s="150">
        <v>2.4246601506539758</v>
      </c>
      <c r="AL58" s="149">
        <v>7248</v>
      </c>
      <c r="AM58" s="149">
        <v>17571.211688865598</v>
      </c>
      <c r="AN58" s="150">
        <v>2.4242841734086089</v>
      </c>
      <c r="AO58" s="149">
        <v>7820</v>
      </c>
      <c r="AP58" s="149">
        <v>19011.271585622009</v>
      </c>
      <c r="AQ58" s="150">
        <v>2.4311088984171367</v>
      </c>
      <c r="AR58" s="149">
        <v>8246</v>
      </c>
      <c r="AS58" s="149">
        <v>20125.567204631756</v>
      </c>
      <c r="AT58" s="150">
        <v>2.4406460350026382</v>
      </c>
      <c r="AU58" s="149">
        <v>8870</v>
      </c>
      <c r="AV58" s="149">
        <v>20919.607946709722</v>
      </c>
      <c r="AW58" s="150">
        <v>2.3584676377350307</v>
      </c>
      <c r="AX58" s="149">
        <v>9457</v>
      </c>
      <c r="AY58" s="149">
        <v>21624.516963524791</v>
      </c>
      <c r="AZ58" s="150">
        <v>2.2866148845854704</v>
      </c>
      <c r="BA58" s="149">
        <v>9901</v>
      </c>
      <c r="BB58" s="149">
        <v>21948.082586310687</v>
      </c>
      <c r="BC58" s="150">
        <v>2.2167541244632551</v>
      </c>
      <c r="BD58" s="149">
        <v>10698</v>
      </c>
      <c r="BE58" s="149">
        <v>22805.614553507206</v>
      </c>
      <c r="BF58" s="150">
        <v>2.131764306740251</v>
      </c>
      <c r="BG58" s="149">
        <v>11003</v>
      </c>
      <c r="BH58" s="149">
        <v>23885.115770484193</v>
      </c>
      <c r="BI58" s="150">
        <v>2.1707821294632548</v>
      </c>
      <c r="BJ58" s="149">
        <v>11372</v>
      </c>
      <c r="BK58" s="149">
        <v>25088.565397786646</v>
      </c>
      <c r="BL58" s="150">
        <v>2.2061700138750129</v>
      </c>
      <c r="BM58" s="149">
        <v>11999</v>
      </c>
      <c r="BN58" s="149">
        <v>25824.51574756769</v>
      </c>
      <c r="BO58" s="150">
        <v>2.152222330824876</v>
      </c>
      <c r="BP58" s="149">
        <v>12232</v>
      </c>
      <c r="BQ58" s="149">
        <v>26276.897782168009</v>
      </c>
      <c r="BR58" s="150">
        <v>2.1482094328129504</v>
      </c>
      <c r="BS58" s="149">
        <v>12097</v>
      </c>
      <c r="BT58" s="149">
        <v>26244.508984886994</v>
      </c>
      <c r="BU58" s="150">
        <v>2.1695055786465236</v>
      </c>
      <c r="BV58" s="149">
        <v>12422</v>
      </c>
      <c r="BW58" s="149">
        <v>26745.332382592755</v>
      </c>
      <c r="BX58" s="150">
        <v>2.1530616955878887</v>
      </c>
      <c r="BY58" s="149">
        <v>12832</v>
      </c>
      <c r="BZ58" s="149">
        <v>27499.447741456468</v>
      </c>
      <c r="CA58" s="150">
        <v>2.1430367628940514</v>
      </c>
      <c r="CB58" s="149">
        <v>13224</v>
      </c>
      <c r="CC58" s="149">
        <v>28096.403437076082</v>
      </c>
      <c r="CD58" s="150">
        <v>2.1246524075223898</v>
      </c>
      <c r="CE58" s="149">
        <v>13721</v>
      </c>
      <c r="CF58" s="149">
        <v>28687.264652192785</v>
      </c>
      <c r="CG58" s="150">
        <v>2.0907561148744831</v>
      </c>
      <c r="CH58" s="149">
        <v>14385</v>
      </c>
      <c r="CI58" s="149">
        <v>29876.455951919077</v>
      </c>
      <c r="CJ58" s="150">
        <v>2.0769173411135959</v>
      </c>
      <c r="CK58" s="149">
        <v>15009</v>
      </c>
      <c r="CL58" s="149">
        <v>31207.550594740107</v>
      </c>
      <c r="CM58" s="150">
        <v>2.0792558194909794</v>
      </c>
      <c r="CN58" s="149">
        <v>15692</v>
      </c>
      <c r="CO58" s="149">
        <v>32344.556120622769</v>
      </c>
      <c r="CP58" s="150">
        <v>2.0612131099045863</v>
      </c>
      <c r="CQ58" s="149">
        <v>16270</v>
      </c>
      <c r="CR58" s="149">
        <v>33053.330938370695</v>
      </c>
      <c r="CS58" s="150">
        <v>2.0315507644972768</v>
      </c>
      <c r="CT58" s="149">
        <v>17094</v>
      </c>
      <c r="CU58" s="149">
        <v>33751.527462735277</v>
      </c>
      <c r="CV58" s="150">
        <v>1.9744663310363448</v>
      </c>
      <c r="CW58" s="149">
        <v>17400</v>
      </c>
      <c r="CX58" s="149">
        <v>34427.129394100622</v>
      </c>
      <c r="CY58" s="150">
        <v>1.978570654833369</v>
      </c>
      <c r="CZ58" s="149">
        <v>18078</v>
      </c>
      <c r="DA58" s="149">
        <v>35487.805784996563</v>
      </c>
      <c r="DB58" s="150">
        <v>1.9630382666775397</v>
      </c>
      <c r="DC58" s="149">
        <v>18867</v>
      </c>
      <c r="DD58" s="149">
        <v>36561.683460440756</v>
      </c>
      <c r="DE58" s="150">
        <v>1.9378641787481188</v>
      </c>
      <c r="DF58" s="149">
        <v>19593</v>
      </c>
      <c r="DG58" s="149">
        <v>37867.590816688178</v>
      </c>
      <c r="DH58" s="150">
        <v>1.9327101932674005</v>
      </c>
      <c r="DI58" s="149">
        <v>20177</v>
      </c>
      <c r="DJ58" s="149">
        <v>39013.571023229408</v>
      </c>
      <c r="DK58" s="150">
        <v>1.9335664877449277</v>
      </c>
      <c r="DL58" s="149">
        <v>20612</v>
      </c>
      <c r="DM58" s="149">
        <v>39645.14654126879</v>
      </c>
      <c r="DN58" s="150">
        <v>1.9234012488486703</v>
      </c>
      <c r="DO58" s="149">
        <v>20450</v>
      </c>
      <c r="DP58" s="149">
        <v>39078.379859915258</v>
      </c>
      <c r="DQ58" s="150">
        <v>1.9109232205337534</v>
      </c>
      <c r="DR58" s="149">
        <v>20927</v>
      </c>
      <c r="DS58" s="149">
        <v>39988.101520180033</v>
      </c>
      <c r="DT58" s="150">
        <v>1.9108377464605548</v>
      </c>
      <c r="DU58" s="149">
        <v>21521</v>
      </c>
      <c r="DV58" s="149">
        <v>40682.156157491052</v>
      </c>
      <c r="DW58" s="150">
        <v>1.8903469242828423</v>
      </c>
      <c r="DX58" s="149">
        <v>21860</v>
      </c>
      <c r="DY58" s="149">
        <v>41066.783062239832</v>
      </c>
      <c r="DZ58" s="150">
        <v>1.8786268555461954</v>
      </c>
      <c r="EA58" s="149">
        <v>22065</v>
      </c>
      <c r="EB58" s="149">
        <v>41411.716109894332</v>
      </c>
      <c r="EC58" s="150">
        <v>1.8768056247402825</v>
      </c>
      <c r="ED58" s="149">
        <v>22232</v>
      </c>
      <c r="EE58" s="151">
        <v>41695.865844148007</v>
      </c>
      <c r="EF58" s="161">
        <v>1.8754887479375677</v>
      </c>
    </row>
    <row r="59" spans="1:136" ht="15" customHeight="1">
      <c r="A59" s="158">
        <v>45</v>
      </c>
      <c r="B59" s="156">
        <v>1360</v>
      </c>
      <c r="C59" s="149">
        <v>4378.9796020486865</v>
      </c>
      <c r="D59" s="150">
        <v>3.2198379426828576</v>
      </c>
      <c r="E59" s="149">
        <v>1586</v>
      </c>
      <c r="F59" s="149">
        <v>4817.2774512492088</v>
      </c>
      <c r="G59" s="150">
        <v>3.037375442149564</v>
      </c>
      <c r="H59" s="149">
        <v>1827</v>
      </c>
      <c r="I59" s="149">
        <v>5303.4967001378645</v>
      </c>
      <c r="J59" s="150">
        <v>2.9028443897853666</v>
      </c>
      <c r="K59" s="149">
        <v>2140</v>
      </c>
      <c r="L59" s="149">
        <v>5966.750075087336</v>
      </c>
      <c r="M59" s="150">
        <v>2.7882009696669794</v>
      </c>
      <c r="N59" s="149">
        <v>2554</v>
      </c>
      <c r="O59" s="149">
        <v>6851.9592773200948</v>
      </c>
      <c r="P59" s="150">
        <v>2.6828344860297944</v>
      </c>
      <c r="Q59" s="149">
        <v>3078</v>
      </c>
      <c r="R59" s="149">
        <v>7804.7961338246159</v>
      </c>
      <c r="S59" s="150">
        <v>2.5356712585525067</v>
      </c>
      <c r="T59" s="149">
        <v>3610</v>
      </c>
      <c r="U59" s="149">
        <v>8970.1837993115569</v>
      </c>
      <c r="V59" s="150">
        <v>2.4848154568730076</v>
      </c>
      <c r="W59" s="149">
        <v>4074</v>
      </c>
      <c r="X59" s="149">
        <v>9945.0423019470654</v>
      </c>
      <c r="Y59" s="150">
        <v>2.4411002213910322</v>
      </c>
      <c r="Z59" s="149">
        <v>4644</v>
      </c>
      <c r="AA59" s="149">
        <v>11128.717750594491</v>
      </c>
      <c r="AB59" s="150">
        <v>2.3963647180436025</v>
      </c>
      <c r="AC59" s="149">
        <v>5336</v>
      </c>
      <c r="AD59" s="149">
        <v>12519.874517057066</v>
      </c>
      <c r="AE59" s="150">
        <v>2.3463033202880559</v>
      </c>
      <c r="AF59" s="149">
        <v>6008</v>
      </c>
      <c r="AG59" s="149">
        <v>14118.498139382404</v>
      </c>
      <c r="AH59" s="150">
        <v>2.3499497568878835</v>
      </c>
      <c r="AI59" s="149">
        <v>6635</v>
      </c>
      <c r="AJ59" s="149">
        <v>15607.668778410247</v>
      </c>
      <c r="AK59" s="150">
        <v>2.3523238550731342</v>
      </c>
      <c r="AL59" s="149">
        <v>7546</v>
      </c>
      <c r="AM59" s="149">
        <v>17756.196612758944</v>
      </c>
      <c r="AN59" s="150">
        <v>2.3530607756107798</v>
      </c>
      <c r="AO59" s="149">
        <v>8137</v>
      </c>
      <c r="AP59" s="149">
        <v>19211.858405017629</v>
      </c>
      <c r="AQ59" s="150">
        <v>2.3610493308366265</v>
      </c>
      <c r="AR59" s="149">
        <v>8620</v>
      </c>
      <c r="AS59" s="149">
        <v>20338.104355811429</v>
      </c>
      <c r="AT59" s="150">
        <v>2.3594088579827646</v>
      </c>
      <c r="AU59" s="149">
        <v>9191</v>
      </c>
      <c r="AV59" s="149">
        <v>21135.76485057337</v>
      </c>
      <c r="AW59" s="150">
        <v>2.2996153683574554</v>
      </c>
      <c r="AX59" s="149">
        <v>9751</v>
      </c>
      <c r="AY59" s="149">
        <v>21843.089345060413</v>
      </c>
      <c r="AZ59" s="150">
        <v>2.2400871033802083</v>
      </c>
      <c r="BA59" s="149">
        <v>10162</v>
      </c>
      <c r="BB59" s="149">
        <v>22164.794095264591</v>
      </c>
      <c r="BC59" s="150">
        <v>2.1811448627499104</v>
      </c>
      <c r="BD59" s="149">
        <v>10979</v>
      </c>
      <c r="BE59" s="149">
        <v>23023.102115971218</v>
      </c>
      <c r="BF59" s="150">
        <v>2.09701267109675</v>
      </c>
      <c r="BG59" s="149">
        <v>11260</v>
      </c>
      <c r="BH59" s="149">
        <v>24117.010135469907</v>
      </c>
      <c r="BI59" s="150">
        <v>2.1418303850328515</v>
      </c>
      <c r="BJ59" s="149">
        <v>11662</v>
      </c>
      <c r="BK59" s="149">
        <v>25335.179160612668</v>
      </c>
      <c r="BL59" s="150">
        <v>2.1724557675023726</v>
      </c>
      <c r="BM59" s="149">
        <v>12233</v>
      </c>
      <c r="BN59" s="149">
        <v>26074.369804839567</v>
      </c>
      <c r="BO59" s="150">
        <v>2.1314779534733561</v>
      </c>
      <c r="BP59" s="149">
        <v>12637</v>
      </c>
      <c r="BQ59" s="149">
        <v>26528.888452868134</v>
      </c>
      <c r="BR59" s="150">
        <v>2.099302718435399</v>
      </c>
      <c r="BS59" s="149">
        <v>12418</v>
      </c>
      <c r="BT59" s="149">
        <v>26501.022670003273</v>
      </c>
      <c r="BU59" s="150">
        <v>2.1340813875022766</v>
      </c>
      <c r="BV59" s="149">
        <v>12722</v>
      </c>
      <c r="BW59" s="149">
        <v>27002.953032522055</v>
      </c>
      <c r="BX59" s="150">
        <v>2.1225399333848496</v>
      </c>
      <c r="BY59" s="149">
        <v>13180</v>
      </c>
      <c r="BZ59" s="149">
        <v>27762.959288985407</v>
      </c>
      <c r="CA59" s="150">
        <v>2.1064460765542798</v>
      </c>
      <c r="CB59" s="149">
        <v>13548</v>
      </c>
      <c r="CC59" s="149">
        <v>28363.848749974095</v>
      </c>
      <c r="CD59" s="150">
        <v>2.0935819862691241</v>
      </c>
      <c r="CE59" s="149">
        <v>14037</v>
      </c>
      <c r="CF59" s="149">
        <v>28956.041717282442</v>
      </c>
      <c r="CG59" s="150">
        <v>2.0628369108272739</v>
      </c>
      <c r="CH59" s="149">
        <v>14721</v>
      </c>
      <c r="CI59" s="149">
        <v>30154.85133456461</v>
      </c>
      <c r="CJ59" s="150">
        <v>2.0484241107645276</v>
      </c>
      <c r="CK59" s="149">
        <v>15349</v>
      </c>
      <c r="CL59" s="149">
        <v>31498.954856132739</v>
      </c>
      <c r="CM59" s="150">
        <v>2.0521828689903407</v>
      </c>
      <c r="CN59" s="149">
        <v>16056</v>
      </c>
      <c r="CO59" s="149">
        <v>32643.99146256008</v>
      </c>
      <c r="CP59" s="150">
        <v>2.0331334991629348</v>
      </c>
      <c r="CQ59" s="149">
        <v>16610</v>
      </c>
      <c r="CR59" s="149">
        <v>33355.343079533988</v>
      </c>
      <c r="CS59" s="150">
        <v>2.0081482889544846</v>
      </c>
      <c r="CT59" s="149">
        <v>17434</v>
      </c>
      <c r="CU59" s="149">
        <v>34051.305044997454</v>
      </c>
      <c r="CV59" s="150">
        <v>1.9531550444532211</v>
      </c>
      <c r="CW59" s="149">
        <v>17736</v>
      </c>
      <c r="CX59" s="149">
        <v>34733.696387328731</v>
      </c>
      <c r="CY59" s="150">
        <v>1.9583725973911104</v>
      </c>
      <c r="CZ59" s="149">
        <v>18423</v>
      </c>
      <c r="DA59" s="149">
        <v>35801.213211535833</v>
      </c>
      <c r="DB59" s="150">
        <v>1.9432889980750059</v>
      </c>
      <c r="DC59" s="149">
        <v>19225</v>
      </c>
      <c r="DD59" s="149">
        <v>36880.216828063218</v>
      </c>
      <c r="DE59" s="150">
        <v>1.9183467790930153</v>
      </c>
      <c r="DF59" s="149">
        <v>19955</v>
      </c>
      <c r="DG59" s="149">
        <v>38196.497750419025</v>
      </c>
      <c r="DH59" s="150">
        <v>1.9141316838095226</v>
      </c>
      <c r="DI59" s="149">
        <v>20560</v>
      </c>
      <c r="DJ59" s="149">
        <v>39352.455804903911</v>
      </c>
      <c r="DK59" s="150">
        <v>1.9140299516003847</v>
      </c>
      <c r="DL59" s="149">
        <v>21008</v>
      </c>
      <c r="DM59" s="149">
        <v>39987.548811476205</v>
      </c>
      <c r="DN59" s="150">
        <v>1.9034438695485627</v>
      </c>
      <c r="DO59" s="149">
        <v>20850</v>
      </c>
      <c r="DP59" s="149">
        <v>39413.508258864254</v>
      </c>
      <c r="DQ59" s="150">
        <v>1.8903361275234654</v>
      </c>
      <c r="DR59" s="149">
        <v>21314</v>
      </c>
      <c r="DS59" s="149">
        <v>40331.041619246404</v>
      </c>
      <c r="DT59" s="150">
        <v>1.8922324115251199</v>
      </c>
      <c r="DU59" s="149">
        <v>21911</v>
      </c>
      <c r="DV59" s="149">
        <v>41027.084774119699</v>
      </c>
      <c r="DW59" s="150">
        <v>1.8724423702304642</v>
      </c>
      <c r="DX59" s="149">
        <v>22261</v>
      </c>
      <c r="DY59" s="149">
        <v>41412.426927730114</v>
      </c>
      <c r="DZ59" s="150">
        <v>1.8603129656228432</v>
      </c>
      <c r="EA59" s="149">
        <v>22452</v>
      </c>
      <c r="EB59" s="149">
        <v>41759.94552327523</v>
      </c>
      <c r="EC59" s="150">
        <v>1.8599655052233757</v>
      </c>
      <c r="ED59" s="149">
        <v>22622</v>
      </c>
      <c r="EE59" s="151">
        <v>42046.19083660224</v>
      </c>
      <c r="EF59" s="161">
        <v>1.8586416248166493</v>
      </c>
    </row>
    <row r="60" spans="1:136" ht="15" customHeight="1">
      <c r="A60" s="158">
        <v>46</v>
      </c>
      <c r="B60" s="156">
        <v>1453</v>
      </c>
      <c r="C60" s="149">
        <v>4433.9953291059628</v>
      </c>
      <c r="D60" s="150">
        <v>3.0516141287721696</v>
      </c>
      <c r="E60" s="149">
        <v>1709</v>
      </c>
      <c r="F60" s="149">
        <v>4875.9486773372246</v>
      </c>
      <c r="G60" s="150">
        <v>2.8531004548491659</v>
      </c>
      <c r="H60" s="149">
        <v>1951</v>
      </c>
      <c r="I60" s="149">
        <v>5366.7095949220165</v>
      </c>
      <c r="J60" s="150">
        <v>2.7507481265617715</v>
      </c>
      <c r="K60" s="149">
        <v>2272</v>
      </c>
      <c r="L60" s="149">
        <v>6036.3758993754373</v>
      </c>
      <c r="M60" s="150">
        <v>2.6568555895138366</v>
      </c>
      <c r="N60" s="149">
        <v>2702</v>
      </c>
      <c r="O60" s="149">
        <v>6930.181051719087</v>
      </c>
      <c r="P60" s="150">
        <v>2.5648338459360054</v>
      </c>
      <c r="Q60" s="149">
        <v>3211</v>
      </c>
      <c r="R60" s="149">
        <v>7891.1006582863574</v>
      </c>
      <c r="S60" s="150">
        <v>2.4575212264983985</v>
      </c>
      <c r="T60" s="149">
        <v>3768</v>
      </c>
      <c r="U60" s="149">
        <v>9067.9643480849118</v>
      </c>
      <c r="V60" s="150">
        <v>2.4065722792157409</v>
      </c>
      <c r="W60" s="149">
        <v>4250</v>
      </c>
      <c r="X60" s="149">
        <v>10052.116903619615</v>
      </c>
      <c r="Y60" s="150">
        <v>2.3652039773222624</v>
      </c>
      <c r="Z60" s="149">
        <v>4839</v>
      </c>
      <c r="AA60" s="149">
        <v>11246.989962219666</v>
      </c>
      <c r="AB60" s="150">
        <v>2.3242384712171247</v>
      </c>
      <c r="AC60" s="149">
        <v>5550</v>
      </c>
      <c r="AD60" s="149">
        <v>12650.666213157399</v>
      </c>
      <c r="AE60" s="150">
        <v>2.2793993176860181</v>
      </c>
      <c r="AF60" s="149">
        <v>6244</v>
      </c>
      <c r="AG60" s="149">
        <v>14266.506109924974</v>
      </c>
      <c r="AH60" s="150">
        <v>2.2848344186298806</v>
      </c>
      <c r="AI60" s="149">
        <v>6896</v>
      </c>
      <c r="AJ60" s="149">
        <v>15771.402934124924</v>
      </c>
      <c r="AK60" s="150">
        <v>2.2870363883591827</v>
      </c>
      <c r="AL60" s="149">
        <v>7840</v>
      </c>
      <c r="AM60" s="149">
        <v>17942.553594814643</v>
      </c>
      <c r="AN60" s="150">
        <v>2.2885910197467658</v>
      </c>
      <c r="AO60" s="149">
        <v>8452</v>
      </c>
      <c r="AP60" s="149">
        <v>19414.022031407872</v>
      </c>
      <c r="AQ60" s="150">
        <v>2.2969737377434774</v>
      </c>
      <c r="AR60" s="149">
        <v>8962</v>
      </c>
      <c r="AS60" s="149">
        <v>20551.758798628682</v>
      </c>
      <c r="AT60" s="150">
        <v>2.2932112027034903</v>
      </c>
      <c r="AU60" s="149">
        <v>9510</v>
      </c>
      <c r="AV60" s="149">
        <v>21354.001156166389</v>
      </c>
      <c r="AW60" s="150">
        <v>2.2454259890816393</v>
      </c>
      <c r="AX60" s="149">
        <v>10058</v>
      </c>
      <c r="AY60" s="149">
        <v>22064.183420613877</v>
      </c>
      <c r="AZ60" s="150">
        <v>2.1936949115742572</v>
      </c>
      <c r="BA60" s="149">
        <v>10450</v>
      </c>
      <c r="BB60" s="149">
        <v>22384.438924174508</v>
      </c>
      <c r="BC60" s="150">
        <v>2.1420515716913404</v>
      </c>
      <c r="BD60" s="149">
        <v>11251</v>
      </c>
      <c r="BE60" s="149">
        <v>23243.294894113038</v>
      </c>
      <c r="BF60" s="150">
        <v>2.0658870228524608</v>
      </c>
      <c r="BG60" s="149">
        <v>11527</v>
      </c>
      <c r="BH60" s="149">
        <v>24352.655737704918</v>
      </c>
      <c r="BI60" s="150">
        <v>2.1126620749288554</v>
      </c>
      <c r="BJ60" s="149">
        <v>11944</v>
      </c>
      <c r="BK60" s="149">
        <v>25585.513893911877</v>
      </c>
      <c r="BL60" s="150">
        <v>2.1421227305686434</v>
      </c>
      <c r="BM60" s="149">
        <v>12494</v>
      </c>
      <c r="BN60" s="149">
        <v>26327.685198441879</v>
      </c>
      <c r="BO60" s="150">
        <v>2.1072262844919063</v>
      </c>
      <c r="BP60" s="149">
        <v>12921</v>
      </c>
      <c r="BQ60" s="149">
        <v>26783.539169560459</v>
      </c>
      <c r="BR60" s="150">
        <v>2.0728689087191747</v>
      </c>
      <c r="BS60" s="149">
        <v>12663</v>
      </c>
      <c r="BT60" s="149">
        <v>26759.028047221003</v>
      </c>
      <c r="BU60" s="150">
        <v>2.1131665519403779</v>
      </c>
      <c r="BV60" s="149">
        <v>13041</v>
      </c>
      <c r="BW60" s="149">
        <v>27264.838184529035</v>
      </c>
      <c r="BX60" s="150">
        <v>2.0907014940977713</v>
      </c>
      <c r="BY60" s="149">
        <v>13491</v>
      </c>
      <c r="BZ60" s="149">
        <v>28030.301713309647</v>
      </c>
      <c r="CA60" s="150">
        <v>2.077703781284534</v>
      </c>
      <c r="CB60" s="149">
        <v>13875</v>
      </c>
      <c r="CC60" s="149">
        <v>28635.053164833662</v>
      </c>
      <c r="CD60" s="150">
        <v>2.0637876154835073</v>
      </c>
      <c r="CE60" s="149">
        <v>14372</v>
      </c>
      <c r="CF60" s="149">
        <v>29229.762685532307</v>
      </c>
      <c r="CG60" s="150">
        <v>2.0337992405741931</v>
      </c>
      <c r="CH60" s="149">
        <v>15059</v>
      </c>
      <c r="CI60" s="149">
        <v>30437.757330023258</v>
      </c>
      <c r="CJ60" s="150">
        <v>2.0212336363651806</v>
      </c>
      <c r="CK60" s="149">
        <v>15703</v>
      </c>
      <c r="CL60" s="149">
        <v>31794.799079616285</v>
      </c>
      <c r="CM60" s="150">
        <v>2.0247595414644515</v>
      </c>
      <c r="CN60" s="149">
        <v>16413</v>
      </c>
      <c r="CO60" s="149">
        <v>32947.844498269806</v>
      </c>
      <c r="CP60" s="150">
        <v>2.0074236579704992</v>
      </c>
      <c r="CQ60" s="149">
        <v>16951</v>
      </c>
      <c r="CR60" s="149">
        <v>33662.349500570344</v>
      </c>
      <c r="CS60" s="150">
        <v>1.9858621615580405</v>
      </c>
      <c r="CT60" s="149">
        <v>17762</v>
      </c>
      <c r="CU60" s="149">
        <v>34356.03574407244</v>
      </c>
      <c r="CV60" s="150">
        <v>1.9342436518450872</v>
      </c>
      <c r="CW60" s="149">
        <v>18078</v>
      </c>
      <c r="CX60" s="149">
        <v>35045.355451372037</v>
      </c>
      <c r="CY60" s="150">
        <v>1.9385637488312888</v>
      </c>
      <c r="CZ60" s="149">
        <v>18781</v>
      </c>
      <c r="DA60" s="149">
        <v>36119.567192016817</v>
      </c>
      <c r="DB60" s="150">
        <v>1.9231972308192757</v>
      </c>
      <c r="DC60" s="149">
        <v>19562</v>
      </c>
      <c r="DD60" s="149">
        <v>37204.119655442446</v>
      </c>
      <c r="DE60" s="150">
        <v>1.9018566432595054</v>
      </c>
      <c r="DF60" s="149">
        <v>20310</v>
      </c>
      <c r="DG60" s="149">
        <v>38531.108090282592</v>
      </c>
      <c r="DH60" s="150">
        <v>1.8971495859321807</v>
      </c>
      <c r="DI60" s="149">
        <v>20936</v>
      </c>
      <c r="DJ60" s="149">
        <v>39696.899149367906</v>
      </c>
      <c r="DK60" s="150">
        <v>1.8961071431681269</v>
      </c>
      <c r="DL60" s="149">
        <v>21379</v>
      </c>
      <c r="DM60" s="149">
        <v>40335.591522263487</v>
      </c>
      <c r="DN60" s="150">
        <v>1.8866921522177598</v>
      </c>
      <c r="DO60" s="149">
        <v>21242</v>
      </c>
      <c r="DP60" s="149">
        <v>39753.679919167902</v>
      </c>
      <c r="DQ60" s="150">
        <v>1.8714659598516101</v>
      </c>
      <c r="DR60" s="149">
        <v>21722</v>
      </c>
      <c r="DS60" s="149">
        <v>40679.513649260218</v>
      </c>
      <c r="DT60" s="150">
        <v>1.8727333417392606</v>
      </c>
      <c r="DU60" s="149">
        <v>22288</v>
      </c>
      <c r="DV60" s="149">
        <v>41377.496182937743</v>
      </c>
      <c r="DW60" s="150">
        <v>1.856492111581916</v>
      </c>
      <c r="DX60" s="149">
        <v>22650</v>
      </c>
      <c r="DY60" s="149">
        <v>41763.245611704915</v>
      </c>
      <c r="DZ60" s="150">
        <v>1.8438519033865304</v>
      </c>
      <c r="EA60" s="149">
        <v>22834</v>
      </c>
      <c r="EB60" s="149">
        <v>42113.96337332821</v>
      </c>
      <c r="EC60" s="150">
        <v>1.8443533053047303</v>
      </c>
      <c r="ED60" s="149">
        <v>23008</v>
      </c>
      <c r="EE60" s="151">
        <v>42402.32169681973</v>
      </c>
      <c r="EF60" s="161">
        <v>1.8429381822331246</v>
      </c>
    </row>
    <row r="61" spans="1:136" ht="15" customHeight="1">
      <c r="A61" s="158">
        <v>47</v>
      </c>
      <c r="B61" s="156">
        <v>1543</v>
      </c>
      <c r="C61" s="149">
        <v>4489.4169574947382</v>
      </c>
      <c r="D61" s="150">
        <v>2.909537885609033</v>
      </c>
      <c r="E61" s="149">
        <v>1817</v>
      </c>
      <c r="F61" s="149">
        <v>4934.646017748727</v>
      </c>
      <c r="G61" s="150">
        <v>2.7158205931473458</v>
      </c>
      <c r="H61" s="149">
        <v>2063</v>
      </c>
      <c r="I61" s="149">
        <v>5430.0815198184309</v>
      </c>
      <c r="J61" s="150">
        <v>2.6321287056802865</v>
      </c>
      <c r="K61" s="149">
        <v>2396</v>
      </c>
      <c r="L61" s="149">
        <v>6106.2127538201094</v>
      </c>
      <c r="M61" s="150">
        <v>2.5485028187896952</v>
      </c>
      <c r="N61" s="149">
        <v>2841</v>
      </c>
      <c r="O61" s="149">
        <v>7008.6375664244988</v>
      </c>
      <c r="P61" s="150">
        <v>2.4669614806140441</v>
      </c>
      <c r="Q61" s="149">
        <v>3341</v>
      </c>
      <c r="R61" s="149">
        <v>7978.1183614358715</v>
      </c>
      <c r="S61" s="150">
        <v>2.3879432389811051</v>
      </c>
      <c r="T61" s="149">
        <v>3919</v>
      </c>
      <c r="U61" s="149">
        <v>9166.5301644530718</v>
      </c>
      <c r="V61" s="150">
        <v>2.3389972351245398</v>
      </c>
      <c r="W61" s="149">
        <v>4417</v>
      </c>
      <c r="X61" s="149">
        <v>10160.006484500873</v>
      </c>
      <c r="Y61" s="150">
        <v>2.3002052262850063</v>
      </c>
      <c r="Z61" s="149">
        <v>5025</v>
      </c>
      <c r="AA61" s="149">
        <v>11366.122709927084</v>
      </c>
      <c r="AB61" s="150">
        <v>2.2619149671496683</v>
      </c>
      <c r="AC61" s="149">
        <v>5745</v>
      </c>
      <c r="AD61" s="149">
        <v>12783.035049337539</v>
      </c>
      <c r="AE61" s="150">
        <v>2.2250713749934792</v>
      </c>
      <c r="AF61" s="149">
        <v>6475</v>
      </c>
      <c r="AG61" s="149">
        <v>14415.685758529935</v>
      </c>
      <c r="AH61" s="150">
        <v>2.226360734908098</v>
      </c>
      <c r="AI61" s="149">
        <v>7151</v>
      </c>
      <c r="AJ61" s="149">
        <v>15936.448404682087</v>
      </c>
      <c r="AK61" s="150">
        <v>2.2285622157295606</v>
      </c>
      <c r="AL61" s="149">
        <v>8128</v>
      </c>
      <c r="AM61" s="149">
        <v>18130.450341129621</v>
      </c>
      <c r="AN61" s="150">
        <v>2.2306164297649631</v>
      </c>
      <c r="AO61" s="149">
        <v>8763</v>
      </c>
      <c r="AP61" s="149">
        <v>19617.909170636056</v>
      </c>
      <c r="AQ61" s="150">
        <v>2.2387206630875336</v>
      </c>
      <c r="AR61" s="149">
        <v>9265</v>
      </c>
      <c r="AS61" s="149">
        <v>20767.298923916223</v>
      </c>
      <c r="AT61" s="150">
        <v>2.2414785670713679</v>
      </c>
      <c r="AU61" s="149">
        <v>9828</v>
      </c>
      <c r="AV61" s="149">
        <v>21574.473774922444</v>
      </c>
      <c r="AW61" s="150">
        <v>2.1952049018032604</v>
      </c>
      <c r="AX61" s="149">
        <v>10377</v>
      </c>
      <c r="AY61" s="149">
        <v>22287.714837709911</v>
      </c>
      <c r="AZ61" s="150">
        <v>2.1477994447055901</v>
      </c>
      <c r="BA61" s="149">
        <v>10766</v>
      </c>
      <c r="BB61" s="149">
        <v>22606.673965367907</v>
      </c>
      <c r="BC61" s="150">
        <v>2.0998211002570972</v>
      </c>
      <c r="BD61" s="149">
        <v>11545</v>
      </c>
      <c r="BE61" s="149">
        <v>23466.857182236039</v>
      </c>
      <c r="BF61" s="150">
        <v>2.0326424584006961</v>
      </c>
      <c r="BG61" s="149">
        <v>11806</v>
      </c>
      <c r="BH61" s="149">
        <v>24592.046261631538</v>
      </c>
      <c r="BI61" s="150">
        <v>2.0830125581595409</v>
      </c>
      <c r="BJ61" s="149">
        <v>12230</v>
      </c>
      <c r="BK61" s="149">
        <v>25840.750255909981</v>
      </c>
      <c r="BL61" s="150">
        <v>2.1128986309002435</v>
      </c>
      <c r="BM61" s="149">
        <v>12797</v>
      </c>
      <c r="BN61" s="149">
        <v>26586.412548823806</v>
      </c>
      <c r="BO61" s="150">
        <v>2.0775504062533257</v>
      </c>
      <c r="BP61" s="149">
        <v>13273</v>
      </c>
      <c r="BQ61" s="149">
        <v>27039.439897463657</v>
      </c>
      <c r="BR61" s="150">
        <v>2.0371762146812067</v>
      </c>
      <c r="BS61" s="149">
        <v>12962</v>
      </c>
      <c r="BT61" s="149">
        <v>27021.482278755604</v>
      </c>
      <c r="BU61" s="150">
        <v>2.084669208359482</v>
      </c>
      <c r="BV61" s="149">
        <v>13350</v>
      </c>
      <c r="BW61" s="149">
        <v>27530.121468751739</v>
      </c>
      <c r="BX61" s="150">
        <v>2.0621813834270966</v>
      </c>
      <c r="BY61" s="149">
        <v>13797</v>
      </c>
      <c r="BZ61" s="149">
        <v>28301.746649431956</v>
      </c>
      <c r="CA61" s="150">
        <v>2.0512971406415854</v>
      </c>
      <c r="CB61" s="149">
        <v>14168</v>
      </c>
      <c r="CC61" s="149">
        <v>28910.813185311017</v>
      </c>
      <c r="CD61" s="150">
        <v>2.0405712299061984</v>
      </c>
      <c r="CE61" s="149">
        <v>14704</v>
      </c>
      <c r="CF61" s="149">
        <v>29506.858049595397</v>
      </c>
      <c r="CG61" s="150">
        <v>2.0067232079431037</v>
      </c>
      <c r="CH61" s="149">
        <v>15385</v>
      </c>
      <c r="CI61" s="149">
        <v>30724.77392269958</v>
      </c>
      <c r="CJ61" s="150">
        <v>1.997060378466011</v>
      </c>
      <c r="CK61" s="149">
        <v>16046</v>
      </c>
      <c r="CL61" s="149">
        <v>32095.077695081069</v>
      </c>
      <c r="CM61" s="150">
        <v>2.0001918045046159</v>
      </c>
      <c r="CN61" s="149">
        <v>16747</v>
      </c>
      <c r="CO61" s="149">
        <v>33256.746008777256</v>
      </c>
      <c r="CP61" s="150">
        <v>1.9858330452485373</v>
      </c>
      <c r="CQ61" s="149">
        <v>17297</v>
      </c>
      <c r="CR61" s="149">
        <v>33974.421045620918</v>
      </c>
      <c r="CS61" s="150">
        <v>1.9641799760432976</v>
      </c>
      <c r="CT61" s="149">
        <v>18096</v>
      </c>
      <c r="CU61" s="149">
        <v>34665.968958687401</v>
      </c>
      <c r="CV61" s="150">
        <v>1.915670256337721</v>
      </c>
      <c r="CW61" s="149">
        <v>18418</v>
      </c>
      <c r="CX61" s="149">
        <v>35362.318724842997</v>
      </c>
      <c r="CY61" s="150">
        <v>1.9199869000349112</v>
      </c>
      <c r="CZ61" s="149">
        <v>19131</v>
      </c>
      <c r="DA61" s="149">
        <v>36443.438950996686</v>
      </c>
      <c r="DB61" s="150">
        <v>1.9049416627984259</v>
      </c>
      <c r="DC61" s="149">
        <v>19911</v>
      </c>
      <c r="DD61" s="149">
        <v>37533.664072093998</v>
      </c>
      <c r="DE61" s="150">
        <v>1.8850717729945254</v>
      </c>
      <c r="DF61" s="149">
        <v>20666</v>
      </c>
      <c r="DG61" s="149">
        <v>38871.435858770223</v>
      </c>
      <c r="DH61" s="150">
        <v>1.8809366040244955</v>
      </c>
      <c r="DI61" s="149">
        <v>21317</v>
      </c>
      <c r="DJ61" s="149">
        <v>40047.389396829167</v>
      </c>
      <c r="DK61" s="150">
        <v>1.8786597268297212</v>
      </c>
      <c r="DL61" s="149">
        <v>21755</v>
      </c>
      <c r="DM61" s="149">
        <v>40689.849850313032</v>
      </c>
      <c r="DN61" s="150">
        <v>1.8703677246753865</v>
      </c>
      <c r="DO61" s="149">
        <v>21617</v>
      </c>
      <c r="DP61" s="149">
        <v>40099.395357885485</v>
      </c>
      <c r="DQ61" s="150">
        <v>1.8549935401714153</v>
      </c>
      <c r="DR61" s="149">
        <v>22117</v>
      </c>
      <c r="DS61" s="149">
        <v>41033.387640427864</v>
      </c>
      <c r="DT61" s="150">
        <v>1.8552872288478484</v>
      </c>
      <c r="DU61" s="149">
        <v>22656</v>
      </c>
      <c r="DV61" s="149">
        <v>41734.146869207587</v>
      </c>
      <c r="DW61" s="150">
        <v>1.8420792226874818</v>
      </c>
      <c r="DX61" s="149">
        <v>23021</v>
      </c>
      <c r="DY61" s="149">
        <v>42120.330936802893</v>
      </c>
      <c r="DZ61" s="150">
        <v>1.8296481880371354</v>
      </c>
      <c r="EA61" s="149">
        <v>23215</v>
      </c>
      <c r="EB61" s="149">
        <v>42474.131041014043</v>
      </c>
      <c r="EC61" s="150">
        <v>1.8295985802719812</v>
      </c>
      <c r="ED61" s="149">
        <v>23392</v>
      </c>
      <c r="EE61" s="151">
        <v>42764.631472226545</v>
      </c>
      <c r="EF61" s="161">
        <v>1.8281733700507243</v>
      </c>
    </row>
    <row r="62" spans="1:136" ht="15" customHeight="1">
      <c r="A62" s="158">
        <v>48</v>
      </c>
      <c r="B62" s="156">
        <v>1630</v>
      </c>
      <c r="C62" s="149">
        <v>4545.2507133454592</v>
      </c>
      <c r="D62" s="150">
        <v>2.7884973701505884</v>
      </c>
      <c r="E62" s="149">
        <v>1905</v>
      </c>
      <c r="F62" s="149">
        <v>4993.7162279151735</v>
      </c>
      <c r="G62" s="150">
        <v>2.6213733479869679</v>
      </c>
      <c r="H62" s="149">
        <v>2160</v>
      </c>
      <c r="I62" s="149">
        <v>5493.8712588244107</v>
      </c>
      <c r="J62" s="150">
        <v>2.5434589161224124</v>
      </c>
      <c r="K62" s="149">
        <v>2506</v>
      </c>
      <c r="L62" s="149">
        <v>6176.4861388042909</v>
      </c>
      <c r="M62" s="150">
        <v>2.4646792253808023</v>
      </c>
      <c r="N62" s="149">
        <v>2969</v>
      </c>
      <c r="O62" s="149">
        <v>7087.5144658006675</v>
      </c>
      <c r="P62" s="150">
        <v>2.3871722687102284</v>
      </c>
      <c r="Q62" s="149">
        <v>3469</v>
      </c>
      <c r="R62" s="149">
        <v>8066.0299623111232</v>
      </c>
      <c r="S62" s="150">
        <v>2.3251743909804334</v>
      </c>
      <c r="T62" s="149">
        <v>4061</v>
      </c>
      <c r="U62" s="149">
        <v>9266.0782610750866</v>
      </c>
      <c r="V62" s="150">
        <v>2.2817232851699303</v>
      </c>
      <c r="W62" s="149">
        <v>4577</v>
      </c>
      <c r="X62" s="149">
        <v>10268.891725554709</v>
      </c>
      <c r="Y62" s="150">
        <v>2.2435856948994339</v>
      </c>
      <c r="Z62" s="149">
        <v>5203</v>
      </c>
      <c r="AA62" s="149">
        <v>11486.335462607691</v>
      </c>
      <c r="AB62" s="150">
        <v>2.2076370291385143</v>
      </c>
      <c r="AC62" s="149">
        <v>5939</v>
      </c>
      <c r="AD62" s="149">
        <v>12916.561150941776</v>
      </c>
      <c r="AE62" s="150">
        <v>2.1748713842299674</v>
      </c>
      <c r="AF62" s="149">
        <v>6700</v>
      </c>
      <c r="AG62" s="149">
        <v>14566.219060292864</v>
      </c>
      <c r="AH62" s="150">
        <v>2.1740625463123679</v>
      </c>
      <c r="AI62" s="149">
        <v>7400</v>
      </c>
      <c r="AJ62" s="149">
        <v>16102.976737244202</v>
      </c>
      <c r="AK62" s="150">
        <v>2.1760779374654327</v>
      </c>
      <c r="AL62" s="149">
        <v>8408</v>
      </c>
      <c r="AM62" s="149">
        <v>18320.092588248441</v>
      </c>
      <c r="AN62" s="150">
        <v>2.1788882716755995</v>
      </c>
      <c r="AO62" s="149">
        <v>9068</v>
      </c>
      <c r="AP62" s="149">
        <v>19823.697360136626</v>
      </c>
      <c r="AQ62" s="150">
        <v>2.1861157212325351</v>
      </c>
      <c r="AR62" s="149">
        <v>9575</v>
      </c>
      <c r="AS62" s="149">
        <v>20985.355798485292</v>
      </c>
      <c r="AT62" s="150">
        <v>2.1916820677269233</v>
      </c>
      <c r="AU62" s="149">
        <v>10142</v>
      </c>
      <c r="AV62" s="149">
        <v>21797.348614293627</v>
      </c>
      <c r="AW62" s="150">
        <v>2.1492159943101585</v>
      </c>
      <c r="AX62" s="149">
        <v>10704</v>
      </c>
      <c r="AY62" s="149">
        <v>22513.614073627199</v>
      </c>
      <c r="AZ62" s="150">
        <v>2.1032898050847533</v>
      </c>
      <c r="BA62" s="149">
        <v>11101</v>
      </c>
      <c r="BB62" s="149">
        <v>22831.187042583791</v>
      </c>
      <c r="BC62" s="150">
        <v>2.0566784111867213</v>
      </c>
      <c r="BD62" s="149">
        <v>11787</v>
      </c>
      <c r="BE62" s="149">
        <v>23693.665904997299</v>
      </c>
      <c r="BF62" s="150">
        <v>2.010152363196513</v>
      </c>
      <c r="BG62" s="149">
        <v>12098</v>
      </c>
      <c r="BH62" s="149">
        <v>24835.1439044896</v>
      </c>
      <c r="BI62" s="150">
        <v>2.0528305426094891</v>
      </c>
      <c r="BJ62" s="149">
        <v>12501</v>
      </c>
      <c r="BK62" s="149">
        <v>26100.254872848072</v>
      </c>
      <c r="BL62" s="150">
        <v>2.087853361558921</v>
      </c>
      <c r="BM62" s="149">
        <v>13122</v>
      </c>
      <c r="BN62" s="149">
        <v>26847.787616854017</v>
      </c>
      <c r="BO62" s="150">
        <v>2.0460133833907954</v>
      </c>
      <c r="BP62" s="149">
        <v>13574</v>
      </c>
      <c r="BQ62" s="149">
        <v>27303.64356045259</v>
      </c>
      <c r="BR62" s="150">
        <v>2.0114663003132893</v>
      </c>
      <c r="BS62" s="149">
        <v>13223</v>
      </c>
      <c r="BT62" s="149">
        <v>27289.7651367867</v>
      </c>
      <c r="BU62" s="150">
        <v>2.0638104164551692</v>
      </c>
      <c r="BV62" s="149">
        <v>13672</v>
      </c>
      <c r="BW62" s="149">
        <v>27799.921645162456</v>
      </c>
      <c r="BX62" s="150">
        <v>2.0333471068726197</v>
      </c>
      <c r="BY62" s="149">
        <v>14104</v>
      </c>
      <c r="BZ62" s="149">
        <v>28577.75990034411</v>
      </c>
      <c r="CA62" s="150">
        <v>2.0262166690544605</v>
      </c>
      <c r="CB62" s="149">
        <v>14509</v>
      </c>
      <c r="CC62" s="149">
        <v>29190.897890907039</v>
      </c>
      <c r="CD62" s="150">
        <v>2.011916595968505</v>
      </c>
      <c r="CE62" s="149">
        <v>15017</v>
      </c>
      <c r="CF62" s="149">
        <v>29788.656492324859</v>
      </c>
      <c r="CG62" s="150">
        <v>1.9836622822351242</v>
      </c>
      <c r="CH62" s="149">
        <v>15717</v>
      </c>
      <c r="CI62" s="149">
        <v>31016.503646719677</v>
      </c>
      <c r="CJ62" s="150">
        <v>1.9734366384627904</v>
      </c>
      <c r="CK62" s="149">
        <v>16381</v>
      </c>
      <c r="CL62" s="149">
        <v>32400.544809338589</v>
      </c>
      <c r="CM62" s="150">
        <v>1.977934485644258</v>
      </c>
      <c r="CN62" s="149">
        <v>17077</v>
      </c>
      <c r="CO62" s="149">
        <v>33571.053246519798</v>
      </c>
      <c r="CP62" s="150">
        <v>1.9658636321672307</v>
      </c>
      <c r="CQ62" s="149">
        <v>17629</v>
      </c>
      <c r="CR62" s="149">
        <v>34291.844398443063</v>
      </c>
      <c r="CS62" s="150">
        <v>1.9451950988963107</v>
      </c>
      <c r="CT62" s="149">
        <v>18421</v>
      </c>
      <c r="CU62" s="149">
        <v>34981.427193360825</v>
      </c>
      <c r="CV62" s="150">
        <v>1.8989971876315523</v>
      </c>
      <c r="CW62" s="149">
        <v>18744</v>
      </c>
      <c r="CX62" s="149">
        <v>35684.930089744579</v>
      </c>
      <c r="CY62" s="150">
        <v>1.9038054892095913</v>
      </c>
      <c r="CZ62" s="149">
        <v>19461</v>
      </c>
      <c r="DA62" s="149">
        <v>36773.192004842836</v>
      </c>
      <c r="DB62" s="150">
        <v>1.8895838859690066</v>
      </c>
      <c r="DC62" s="149">
        <v>20259</v>
      </c>
      <c r="DD62" s="149">
        <v>37869.106220676898</v>
      </c>
      <c r="DE62" s="150">
        <v>1.8692485424096401</v>
      </c>
      <c r="DF62" s="149">
        <v>21019</v>
      </c>
      <c r="DG62" s="149">
        <v>39218.222781201315</v>
      </c>
      <c r="DH62" s="150">
        <v>1.8658462715258251</v>
      </c>
      <c r="DI62" s="149">
        <v>21681</v>
      </c>
      <c r="DJ62" s="149">
        <v>40404.003296847128</v>
      </c>
      <c r="DK62" s="150">
        <v>1.8635673306972522</v>
      </c>
      <c r="DL62" s="149">
        <v>22126</v>
      </c>
      <c r="DM62" s="149">
        <v>41050.328343773741</v>
      </c>
      <c r="DN62" s="150">
        <v>1.8552982167483387</v>
      </c>
      <c r="DO62" s="149">
        <v>21990</v>
      </c>
      <c r="DP62" s="149">
        <v>40451.228099119355</v>
      </c>
      <c r="DQ62" s="150">
        <v>1.8395283355670466</v>
      </c>
      <c r="DR62" s="149">
        <v>22509</v>
      </c>
      <c r="DS62" s="149">
        <v>41393.554123083886</v>
      </c>
      <c r="DT62" s="150">
        <v>1.8389779254113414</v>
      </c>
      <c r="DU62" s="149">
        <v>23039</v>
      </c>
      <c r="DV62" s="149">
        <v>42097.460114608235</v>
      </c>
      <c r="DW62" s="150">
        <v>1.8272260130477986</v>
      </c>
      <c r="DX62" s="149">
        <v>23395</v>
      </c>
      <c r="DY62" s="149">
        <v>42484.121403689518</v>
      </c>
      <c r="DZ62" s="150">
        <v>1.8159487669882248</v>
      </c>
      <c r="EA62" s="149">
        <v>23595</v>
      </c>
      <c r="EB62" s="149">
        <v>42840.84752934549</v>
      </c>
      <c r="EC62" s="150">
        <v>1.8156748264185416</v>
      </c>
      <c r="ED62" s="149">
        <v>23775</v>
      </c>
      <c r="EE62" s="151">
        <v>43133.509292667419</v>
      </c>
      <c r="EF62" s="161">
        <v>1.8142380354434247</v>
      </c>
    </row>
    <row r="63" spans="1:136" ht="15" customHeight="1">
      <c r="A63" s="158">
        <v>49</v>
      </c>
      <c r="B63" s="156">
        <v>1711</v>
      </c>
      <c r="C63" s="149">
        <v>4601.5458591878814</v>
      </c>
      <c r="D63" s="150">
        <v>2.6893897482103339</v>
      </c>
      <c r="E63" s="149">
        <v>1975</v>
      </c>
      <c r="F63" s="149">
        <v>5053.5734116028707</v>
      </c>
      <c r="G63" s="150">
        <v>2.5587713476470233</v>
      </c>
      <c r="H63" s="149">
        <v>2242</v>
      </c>
      <c r="I63" s="149">
        <v>5558.417959083471</v>
      </c>
      <c r="J63" s="150">
        <v>2.4792229969150181</v>
      </c>
      <c r="K63" s="149">
        <v>2603</v>
      </c>
      <c r="L63" s="149">
        <v>6247.4755512606725</v>
      </c>
      <c r="M63" s="150">
        <v>2.400105859108979</v>
      </c>
      <c r="N63" s="149">
        <v>3084</v>
      </c>
      <c r="O63" s="149">
        <v>7167.1134153925523</v>
      </c>
      <c r="P63" s="150">
        <v>2.3239667365086096</v>
      </c>
      <c r="Q63" s="149">
        <v>3584</v>
      </c>
      <c r="R63" s="149">
        <v>8155.0076824136722</v>
      </c>
      <c r="S63" s="150">
        <v>2.2753927685306006</v>
      </c>
      <c r="T63" s="149">
        <v>4196</v>
      </c>
      <c r="U63" s="149">
        <v>9366.805842235035</v>
      </c>
      <c r="V63" s="150">
        <v>2.2323178842314193</v>
      </c>
      <c r="W63" s="149">
        <v>4728</v>
      </c>
      <c r="X63" s="149">
        <v>10379.006191040326</v>
      </c>
      <c r="Y63" s="150">
        <v>2.1952212756007459</v>
      </c>
      <c r="Z63" s="149">
        <v>5371</v>
      </c>
      <c r="AA63" s="149">
        <v>11607.871767901644</v>
      </c>
      <c r="AB63" s="150">
        <v>2.1612123939492913</v>
      </c>
      <c r="AC63" s="149">
        <v>6124</v>
      </c>
      <c r="AD63" s="149">
        <v>13051.533059346591</v>
      </c>
      <c r="AE63" s="150">
        <v>2.1312104930350411</v>
      </c>
      <c r="AF63" s="149">
        <v>6916</v>
      </c>
      <c r="AG63" s="149">
        <v>14718.320922023202</v>
      </c>
      <c r="AH63" s="150">
        <v>2.1281551362092541</v>
      </c>
      <c r="AI63" s="149">
        <v>7640</v>
      </c>
      <c r="AJ63" s="149">
        <v>16271.251153380712</v>
      </c>
      <c r="AK63" s="150">
        <v>2.1297449153639674</v>
      </c>
      <c r="AL63" s="149">
        <v>8678</v>
      </c>
      <c r="AM63" s="149">
        <v>18511.760842053518</v>
      </c>
      <c r="AN63" s="150">
        <v>2.1331828580379715</v>
      </c>
      <c r="AO63" s="149">
        <v>9363</v>
      </c>
      <c r="AP63" s="149">
        <v>20031.669080583219</v>
      </c>
      <c r="AQ63" s="150">
        <v>2.1394498644220037</v>
      </c>
      <c r="AR63" s="149">
        <v>9856</v>
      </c>
      <c r="AS63" s="149">
        <v>21206.357344942004</v>
      </c>
      <c r="AT63" s="150">
        <v>2.1516190487968752</v>
      </c>
      <c r="AU63" s="149">
        <v>10448</v>
      </c>
      <c r="AV63" s="149">
        <v>22022.863607954485</v>
      </c>
      <c r="AW63" s="150">
        <v>2.1078544800875272</v>
      </c>
      <c r="AX63" s="149">
        <v>11028</v>
      </c>
      <c r="AY63" s="149">
        <v>22741.978491587157</v>
      </c>
      <c r="AZ63" s="150">
        <v>2.0622033452654294</v>
      </c>
      <c r="BA63" s="149">
        <v>11438</v>
      </c>
      <c r="BB63" s="149">
        <v>23057.874661929905</v>
      </c>
      <c r="BC63" s="150">
        <v>2.0159009146642686</v>
      </c>
      <c r="BD63" s="149">
        <v>12066</v>
      </c>
      <c r="BE63" s="149">
        <v>23924.592600405194</v>
      </c>
      <c r="BF63" s="150">
        <v>1.9828105917789818</v>
      </c>
      <c r="BG63" s="149">
        <v>12395</v>
      </c>
      <c r="BH63" s="149">
        <v>25081.990110416031</v>
      </c>
      <c r="BI63" s="150">
        <v>2.0235570883756377</v>
      </c>
      <c r="BJ63" s="149">
        <v>12884</v>
      </c>
      <c r="BK63" s="149">
        <v>26363.375603101165</v>
      </c>
      <c r="BL63" s="150">
        <v>2.0462104628299569</v>
      </c>
      <c r="BM63" s="149">
        <v>13393</v>
      </c>
      <c r="BN63" s="149">
        <v>27114.837828826578</v>
      </c>
      <c r="BO63" s="150">
        <v>2.0245529626541163</v>
      </c>
      <c r="BP63" s="149">
        <v>13743</v>
      </c>
      <c r="BQ63" s="149">
        <v>27571.342682626186</v>
      </c>
      <c r="BR63" s="150">
        <v>2.0062099019592656</v>
      </c>
      <c r="BS63" s="149">
        <v>13461</v>
      </c>
      <c r="BT63" s="149">
        <v>27562.633818797567</v>
      </c>
      <c r="BU63" s="150">
        <v>2.0475918444987422</v>
      </c>
      <c r="BV63" s="149">
        <v>13987</v>
      </c>
      <c r="BW63" s="149">
        <v>28073.846883398215</v>
      </c>
      <c r="BX63" s="150">
        <v>2.0071385488952753</v>
      </c>
      <c r="BY63" s="149">
        <v>14422</v>
      </c>
      <c r="BZ63" s="149">
        <v>28858.438951377673</v>
      </c>
      <c r="CA63" s="150">
        <v>2.0010011753832808</v>
      </c>
      <c r="CB63" s="149">
        <v>14840</v>
      </c>
      <c r="CC63" s="149">
        <v>29475.301414500951</v>
      </c>
      <c r="CD63" s="150">
        <v>1.9862062947776922</v>
      </c>
      <c r="CE63" s="149">
        <v>15333</v>
      </c>
      <c r="CF63" s="149">
        <v>30074.887912870301</v>
      </c>
      <c r="CG63" s="150">
        <v>1.9614483736300985</v>
      </c>
      <c r="CH63" s="149">
        <v>16015</v>
      </c>
      <c r="CI63" s="149">
        <v>31313.135460937468</v>
      </c>
      <c r="CJ63" s="150">
        <v>1.955237930748515</v>
      </c>
      <c r="CK63" s="149">
        <v>16713</v>
      </c>
      <c r="CL63" s="149">
        <v>32711.290804809472</v>
      </c>
      <c r="CM63" s="150">
        <v>1.9572363312875889</v>
      </c>
      <c r="CN63" s="149">
        <v>17410</v>
      </c>
      <c r="CO63" s="149">
        <v>33891.319639801783</v>
      </c>
      <c r="CP63" s="150">
        <v>1.9466582217002748</v>
      </c>
      <c r="CQ63" s="149">
        <v>17959</v>
      </c>
      <c r="CR63" s="149">
        <v>34615.344641248019</v>
      </c>
      <c r="CS63" s="150">
        <v>1.9274650393255759</v>
      </c>
      <c r="CT63" s="149">
        <v>18750</v>
      </c>
      <c r="CU63" s="149">
        <v>35302.928046976318</v>
      </c>
      <c r="CV63" s="150">
        <v>1.8828228291720703</v>
      </c>
      <c r="CW63" s="149">
        <v>19081</v>
      </c>
      <c r="CX63" s="149">
        <v>36013.8552475283</v>
      </c>
      <c r="CY63" s="150">
        <v>1.8874196974754101</v>
      </c>
      <c r="CZ63" s="149">
        <v>19792</v>
      </c>
      <c r="DA63" s="149">
        <v>37109.438298418048</v>
      </c>
      <c r="DB63" s="150">
        <v>1.8749716197664736</v>
      </c>
      <c r="DC63" s="149">
        <v>20597</v>
      </c>
      <c r="DD63" s="149">
        <v>38211.146079104707</v>
      </c>
      <c r="DE63" s="150">
        <v>1.8551801757102833</v>
      </c>
      <c r="DF63" s="149">
        <v>21364</v>
      </c>
      <c r="DG63" s="149">
        <v>39571.677268783831</v>
      </c>
      <c r="DH63" s="150">
        <v>1.8522597485856502</v>
      </c>
      <c r="DI63" s="149">
        <v>22038</v>
      </c>
      <c r="DJ63" s="149">
        <v>40767.668249671071</v>
      </c>
      <c r="DK63" s="150">
        <v>1.8498805812537922</v>
      </c>
      <c r="DL63" s="149">
        <v>22511</v>
      </c>
      <c r="DM63" s="149">
        <v>41417.566259322019</v>
      </c>
      <c r="DN63" s="150">
        <v>1.8398812251486838</v>
      </c>
      <c r="DO63" s="149">
        <v>22369</v>
      </c>
      <c r="DP63" s="149">
        <v>40809.514949710334</v>
      </c>
      <c r="DQ63" s="150">
        <v>1.8243781550230378</v>
      </c>
      <c r="DR63" s="149">
        <v>22887</v>
      </c>
      <c r="DS63" s="149">
        <v>41760.135646105104</v>
      </c>
      <c r="DT63" s="150">
        <v>1.8246225213485867</v>
      </c>
      <c r="DU63" s="149">
        <v>23418</v>
      </c>
      <c r="DV63" s="149">
        <v>42467.454712229221</v>
      </c>
      <c r="DW63" s="150">
        <v>1.8134535277235126</v>
      </c>
      <c r="DX63" s="149">
        <v>23763</v>
      </c>
      <c r="DY63" s="149">
        <v>42854.672380720491</v>
      </c>
      <c r="DZ63" s="150">
        <v>1.8034201229104276</v>
      </c>
      <c r="EA63" s="149">
        <v>23976</v>
      </c>
      <c r="EB63" s="149">
        <v>43214.473022764862</v>
      </c>
      <c r="EC63" s="150">
        <v>1.8024054480632659</v>
      </c>
      <c r="ED63" s="149">
        <v>24160</v>
      </c>
      <c r="EE63" s="151">
        <v>43509.303305849789</v>
      </c>
      <c r="EF63" s="161">
        <v>1.8008817593480873</v>
      </c>
    </row>
    <row r="64" spans="1:136" ht="15" customHeight="1">
      <c r="A64" s="158">
        <v>50</v>
      </c>
      <c r="B64" s="156">
        <v>1793</v>
      </c>
      <c r="C64" s="149">
        <v>4658.5161104182162</v>
      </c>
      <c r="D64" s="150">
        <v>2.5981684943771421</v>
      </c>
      <c r="E64" s="149">
        <v>2036</v>
      </c>
      <c r="F64" s="149">
        <v>5114.5246130702135</v>
      </c>
      <c r="G64" s="150">
        <v>2.5120454877555076</v>
      </c>
      <c r="H64" s="149">
        <v>2317</v>
      </c>
      <c r="I64" s="149">
        <v>5623.9862404711021</v>
      </c>
      <c r="J64" s="150">
        <v>2.4272707123310755</v>
      </c>
      <c r="K64" s="149">
        <v>2691</v>
      </c>
      <c r="L64" s="149">
        <v>6319.4857835612556</v>
      </c>
      <c r="M64" s="150">
        <v>2.3483782175998722</v>
      </c>
      <c r="N64" s="149">
        <v>3186</v>
      </c>
      <c r="O64" s="149">
        <v>7247.7349500413384</v>
      </c>
      <c r="P64" s="150">
        <v>2.2748697269432951</v>
      </c>
      <c r="Q64" s="149">
        <v>3706</v>
      </c>
      <c r="R64" s="149">
        <v>8245.2186901689438</v>
      </c>
      <c r="S64" s="150">
        <v>2.2248296519613988</v>
      </c>
      <c r="T64" s="149">
        <v>4327</v>
      </c>
      <c r="U64" s="149">
        <v>9468.9019885589751</v>
      </c>
      <c r="V64" s="150">
        <v>2.1883295559415243</v>
      </c>
      <c r="W64" s="149">
        <v>4873</v>
      </c>
      <c r="X64" s="149">
        <v>10490.566546823251</v>
      </c>
      <c r="Y64" s="150">
        <v>2.1527942841828955</v>
      </c>
      <c r="Z64" s="149">
        <v>5531</v>
      </c>
      <c r="AA64" s="149">
        <v>11730.989376776968</v>
      </c>
      <c r="AB64" s="150">
        <v>2.1209526987483218</v>
      </c>
      <c r="AC64" s="149">
        <v>6314</v>
      </c>
      <c r="AD64" s="149">
        <v>13188.11715821468</v>
      </c>
      <c r="AE64" s="150">
        <v>2.0887103513168639</v>
      </c>
      <c r="AF64" s="149">
        <v>7121</v>
      </c>
      <c r="AG64" s="149">
        <v>14872.306754753368</v>
      </c>
      <c r="AH64" s="150">
        <v>2.0885137978870056</v>
      </c>
      <c r="AI64" s="149">
        <v>7867</v>
      </c>
      <c r="AJ64" s="149">
        <v>16441.575878418978</v>
      </c>
      <c r="AK64" s="150">
        <v>2.0899422751263477</v>
      </c>
      <c r="AL64" s="149">
        <v>8932</v>
      </c>
      <c r="AM64" s="149">
        <v>18705.857885492704</v>
      </c>
      <c r="AN64" s="150">
        <v>2.0942518904492502</v>
      </c>
      <c r="AO64" s="149">
        <v>9640</v>
      </c>
      <c r="AP64" s="149">
        <v>20242.2445920961</v>
      </c>
      <c r="AQ64" s="150">
        <v>2.0998179037444089</v>
      </c>
      <c r="AR64" s="149">
        <v>10119</v>
      </c>
      <c r="AS64" s="149">
        <v>21430.776503590067</v>
      </c>
      <c r="AT64" s="150">
        <v>2.1178749385897881</v>
      </c>
      <c r="AU64" s="149">
        <v>10740</v>
      </c>
      <c r="AV64" s="149">
        <v>22251.40043963592</v>
      </c>
      <c r="AW64" s="150">
        <v>2.0718249943795084</v>
      </c>
      <c r="AX64" s="149">
        <v>11332</v>
      </c>
      <c r="AY64" s="149">
        <v>22973.177713912282</v>
      </c>
      <c r="AZ64" s="150">
        <v>2.0272835963565377</v>
      </c>
      <c r="BA64" s="149">
        <v>11749</v>
      </c>
      <c r="BB64" s="149">
        <v>23287.092901524677</v>
      </c>
      <c r="BC64" s="150">
        <v>1.9820489319537558</v>
      </c>
      <c r="BD64" s="149">
        <v>12312</v>
      </c>
      <c r="BE64" s="149">
        <v>24159.371719010989</v>
      </c>
      <c r="BF64" s="150">
        <v>1.9622621604134982</v>
      </c>
      <c r="BG64" s="149">
        <v>12687</v>
      </c>
      <c r="BH64" s="149">
        <v>25332.789010351891</v>
      </c>
      <c r="BI64" s="150">
        <v>1.9967517151692198</v>
      </c>
      <c r="BJ64" s="149">
        <v>13141</v>
      </c>
      <c r="BK64" s="149">
        <v>26629.927084338386</v>
      </c>
      <c r="BL64" s="150">
        <v>2.0264764541768803</v>
      </c>
      <c r="BM64" s="149">
        <v>13696</v>
      </c>
      <c r="BN64" s="149">
        <v>27386.377169191102</v>
      </c>
      <c r="BO64" s="150">
        <v>1.9995894545262196</v>
      </c>
      <c r="BP64" s="149">
        <v>14014</v>
      </c>
      <c r="BQ64" s="149">
        <v>27844.679552644495</v>
      </c>
      <c r="BR64" s="150">
        <v>1.9869187635681815</v>
      </c>
      <c r="BS64" s="149">
        <v>13752</v>
      </c>
      <c r="BT64" s="149">
        <v>27842.3089137676</v>
      </c>
      <c r="BU64" s="150">
        <v>2.0246007063530831</v>
      </c>
      <c r="BV64" s="149">
        <v>14301</v>
      </c>
      <c r="BW64" s="149">
        <v>28351.964249732828</v>
      </c>
      <c r="BX64" s="150">
        <v>1.9825162051417962</v>
      </c>
      <c r="BY64" s="149">
        <v>14736</v>
      </c>
      <c r="BZ64" s="149">
        <v>29144.041254860207</v>
      </c>
      <c r="CA64" s="150">
        <v>1.9777443848303615</v>
      </c>
      <c r="CB64" s="149">
        <v>15151</v>
      </c>
      <c r="CC64" s="149">
        <v>29765.15377573566</v>
      </c>
      <c r="CD64" s="150">
        <v>1.9645669444746656</v>
      </c>
      <c r="CE64" s="149">
        <v>15657</v>
      </c>
      <c r="CF64" s="149">
        <v>30366.669576931374</v>
      </c>
      <c r="CG64" s="150">
        <v>1.9394947676394823</v>
      </c>
      <c r="CH64" s="149">
        <v>16346</v>
      </c>
      <c r="CI64" s="149">
        <v>31616.396771975054</v>
      </c>
      <c r="CJ64" s="150">
        <v>1.9341977714410286</v>
      </c>
      <c r="CK64" s="149">
        <v>17048</v>
      </c>
      <c r="CL64" s="149">
        <v>33027.820487492325</v>
      </c>
      <c r="CM64" s="150">
        <v>1.9373428254042893</v>
      </c>
      <c r="CN64" s="149">
        <v>17751</v>
      </c>
      <c r="CO64" s="149">
        <v>34217.466914464079</v>
      </c>
      <c r="CP64" s="150">
        <v>1.9276360156872334</v>
      </c>
      <c r="CQ64" s="149">
        <v>18302</v>
      </c>
      <c r="CR64" s="149">
        <v>34944.996074682145</v>
      </c>
      <c r="CS64" s="150">
        <v>1.9093539544684812</v>
      </c>
      <c r="CT64" s="149">
        <v>19074</v>
      </c>
      <c r="CU64" s="149">
        <v>35630.775658018327</v>
      </c>
      <c r="CV64" s="150">
        <v>1.8680285025699028</v>
      </c>
      <c r="CW64" s="149">
        <v>19418</v>
      </c>
      <c r="CX64" s="149">
        <v>36349.164580777186</v>
      </c>
      <c r="CY64" s="150">
        <v>1.8719314337613135</v>
      </c>
      <c r="CZ64" s="149">
        <v>20121</v>
      </c>
      <c r="DA64" s="149">
        <v>37452.424142618031</v>
      </c>
      <c r="DB64" s="150">
        <v>1.8613599792564004</v>
      </c>
      <c r="DC64" s="149">
        <v>20950</v>
      </c>
      <c r="DD64" s="149">
        <v>38559.962156350019</v>
      </c>
      <c r="DE64" s="150">
        <v>1.8405709859832944</v>
      </c>
      <c r="DF64" s="149">
        <v>21721</v>
      </c>
      <c r="DG64" s="149">
        <v>39932.354412510635</v>
      </c>
      <c r="DH64" s="150">
        <v>1.838421546545308</v>
      </c>
      <c r="DI64" s="149">
        <v>22414</v>
      </c>
      <c r="DJ64" s="149">
        <v>41138.381407767745</v>
      </c>
      <c r="DK64" s="150">
        <v>1.8353877669210201</v>
      </c>
      <c r="DL64" s="149">
        <v>22870</v>
      </c>
      <c r="DM64" s="149">
        <v>41792.054127539952</v>
      </c>
      <c r="DN64" s="150">
        <v>1.8273744699405314</v>
      </c>
      <c r="DO64" s="149">
        <v>22748</v>
      </c>
      <c r="DP64" s="149">
        <v>41174.52211820829</v>
      </c>
      <c r="DQ64" s="150">
        <v>1.8100282274577233</v>
      </c>
      <c r="DR64" s="149">
        <v>23273</v>
      </c>
      <c r="DS64" s="149">
        <v>42133.707608075048</v>
      </c>
      <c r="DT64" s="150">
        <v>1.810411533024322</v>
      </c>
      <c r="DU64" s="149">
        <v>23793</v>
      </c>
      <c r="DV64" s="149">
        <v>42844.761159673966</v>
      </c>
      <c r="DW64" s="150">
        <v>1.8007296751008266</v>
      </c>
      <c r="DX64" s="149">
        <v>24140</v>
      </c>
      <c r="DY64" s="149">
        <v>43232.749999960681</v>
      </c>
      <c r="DZ64" s="150">
        <v>1.7909175642071533</v>
      </c>
      <c r="EA64" s="149">
        <v>24357</v>
      </c>
      <c r="EB64" s="149">
        <v>43595.42206160973</v>
      </c>
      <c r="EC64" s="150">
        <v>1.7898518726283914</v>
      </c>
      <c r="ED64" s="149">
        <v>24544</v>
      </c>
      <c r="EE64" s="151">
        <v>43892.447124163511</v>
      </c>
      <c r="EF64" s="161">
        <v>1.7883167830901039</v>
      </c>
    </row>
    <row r="65" spans="1:136" ht="15" customHeight="1">
      <c r="A65" s="158">
        <v>51</v>
      </c>
      <c r="B65" s="156">
        <v>1879</v>
      </c>
      <c r="C65" s="149">
        <v>4716.1445819372148</v>
      </c>
      <c r="D65" s="150">
        <v>2.5099226088010722</v>
      </c>
      <c r="E65" s="149">
        <v>2104</v>
      </c>
      <c r="F65" s="149">
        <v>5176.6782785426967</v>
      </c>
      <c r="G65" s="150">
        <v>2.4603984213605972</v>
      </c>
      <c r="H65" s="149">
        <v>2393</v>
      </c>
      <c r="I65" s="149">
        <v>5690.7004208799699</v>
      </c>
      <c r="J65" s="150">
        <v>2.3780611871625448</v>
      </c>
      <c r="K65" s="149">
        <v>2775</v>
      </c>
      <c r="L65" s="149">
        <v>6392.6791147246176</v>
      </c>
      <c r="M65" s="150">
        <v>2.3036681494503126</v>
      </c>
      <c r="N65" s="149">
        <v>3281</v>
      </c>
      <c r="O65" s="149">
        <v>7329.6484318928997</v>
      </c>
      <c r="P65" s="150">
        <v>2.2339678244111245</v>
      </c>
      <c r="Q65" s="149">
        <v>3821</v>
      </c>
      <c r="R65" s="149">
        <v>8336.7116640179865</v>
      </c>
      <c r="S65" s="150">
        <v>2.1818140968379969</v>
      </c>
      <c r="T65" s="149">
        <v>4456</v>
      </c>
      <c r="U65" s="149">
        <v>9572.5324390690148</v>
      </c>
      <c r="V65" s="150">
        <v>2.1482343893781453</v>
      </c>
      <c r="W65" s="149">
        <v>5015</v>
      </c>
      <c r="X65" s="149">
        <v>10603.762412352442</v>
      </c>
      <c r="Y65" s="150">
        <v>2.1144092547063691</v>
      </c>
      <c r="Z65" s="149">
        <v>5686</v>
      </c>
      <c r="AA65" s="149">
        <v>11855.929036971553</v>
      </c>
      <c r="AB65" s="150">
        <v>2.0851088703783947</v>
      </c>
      <c r="AC65" s="149">
        <v>6481</v>
      </c>
      <c r="AD65" s="149">
        <v>13326.671036411526</v>
      </c>
      <c r="AE65" s="150">
        <v>2.0562677112191832</v>
      </c>
      <c r="AF65" s="149">
        <v>7310</v>
      </c>
      <c r="AG65" s="149">
        <v>15028.536757983518</v>
      </c>
      <c r="AH65" s="150">
        <v>2.0558873813930942</v>
      </c>
      <c r="AI65" s="149">
        <v>8076</v>
      </c>
      <c r="AJ65" s="149">
        <v>16614.403787053205</v>
      </c>
      <c r="AK65" s="150">
        <v>2.0572565362869248</v>
      </c>
      <c r="AL65" s="149">
        <v>9165</v>
      </c>
      <c r="AM65" s="149">
        <v>18902.915274332143</v>
      </c>
      <c r="AN65" s="150">
        <v>2.0625112137841946</v>
      </c>
      <c r="AO65" s="149">
        <v>9892</v>
      </c>
      <c r="AP65" s="149">
        <v>20456.005479333002</v>
      </c>
      <c r="AQ65" s="150">
        <v>2.0679342377004652</v>
      </c>
      <c r="AR65" s="149">
        <v>10382</v>
      </c>
      <c r="AS65" s="149">
        <v>21658.962851346456</v>
      </c>
      <c r="AT65" s="150">
        <v>2.0862033183728044</v>
      </c>
      <c r="AU65" s="149">
        <v>11010</v>
      </c>
      <c r="AV65" s="149">
        <v>22483.531796517105</v>
      </c>
      <c r="AW65" s="150">
        <v>2.0421009806100914</v>
      </c>
      <c r="AX65" s="149">
        <v>11598</v>
      </c>
      <c r="AY65" s="149">
        <v>23207.978361908579</v>
      </c>
      <c r="AZ65" s="150">
        <v>2.0010327954740972</v>
      </c>
      <c r="BA65" s="149">
        <v>12008</v>
      </c>
      <c r="BB65" s="149">
        <v>23519.828532360993</v>
      </c>
      <c r="BC65" s="150">
        <v>1.9586799244138069</v>
      </c>
      <c r="BD65" s="149">
        <v>12557</v>
      </c>
      <c r="BE65" s="149">
        <v>24398.4271864359</v>
      </c>
      <c r="BF65" s="150">
        <v>1.9430140309338138</v>
      </c>
      <c r="BG65" s="149">
        <v>12958</v>
      </c>
      <c r="BH65" s="149">
        <v>25588.070094518502</v>
      </c>
      <c r="BI65" s="150">
        <v>1.9746928611296883</v>
      </c>
      <c r="BJ65" s="149">
        <v>13407</v>
      </c>
      <c r="BK65" s="149">
        <v>26902.092616123326</v>
      </c>
      <c r="BL65" s="150">
        <v>2.0065706434044399</v>
      </c>
      <c r="BM65" s="149">
        <v>14022</v>
      </c>
      <c r="BN65" s="149">
        <v>27662.226991895233</v>
      </c>
      <c r="BO65" s="150">
        <v>1.972773284260108</v>
      </c>
      <c r="BP65" s="149">
        <v>14339</v>
      </c>
      <c r="BQ65" s="149">
        <v>28123.234375840482</v>
      </c>
      <c r="BR65" s="150">
        <v>1.961310717333181</v>
      </c>
      <c r="BS65" s="149">
        <v>14062</v>
      </c>
      <c r="BT65" s="149">
        <v>28125.682228857393</v>
      </c>
      <c r="BU65" s="150">
        <v>2.000119629416683</v>
      </c>
      <c r="BV65" s="149">
        <v>14602</v>
      </c>
      <c r="BW65" s="149">
        <v>28635.693102116631</v>
      </c>
      <c r="BX65" s="150">
        <v>1.9610802014872368</v>
      </c>
      <c r="BY65" s="149">
        <v>15079</v>
      </c>
      <c r="BZ65" s="149">
        <v>29434.276870881753</v>
      </c>
      <c r="CA65" s="150">
        <v>1.9520045673374729</v>
      </c>
      <c r="CB65" s="149">
        <v>15457</v>
      </c>
      <c r="CC65" s="149">
        <v>30060.212243007987</v>
      </c>
      <c r="CD65" s="150">
        <v>1.9447636826685635</v>
      </c>
      <c r="CE65" s="149">
        <v>15980</v>
      </c>
      <c r="CF65" s="149">
        <v>30663.748246039082</v>
      </c>
      <c r="CG65" s="150">
        <v>1.9188828689636472</v>
      </c>
      <c r="CH65" s="149">
        <v>16688</v>
      </c>
      <c r="CI65" s="149">
        <v>31924.380905089009</v>
      </c>
      <c r="CJ65" s="150">
        <v>1.9130141961342886</v>
      </c>
      <c r="CK65" s="149">
        <v>17384</v>
      </c>
      <c r="CL65" s="149">
        <v>33350.585411589818</v>
      </c>
      <c r="CM65" s="150">
        <v>1.9184644162212274</v>
      </c>
      <c r="CN65" s="149">
        <v>18100</v>
      </c>
      <c r="CO65" s="149">
        <v>34549.897994095198</v>
      </c>
      <c r="CP65" s="150">
        <v>1.9088341433201768</v>
      </c>
      <c r="CQ65" s="149">
        <v>18654</v>
      </c>
      <c r="CR65" s="149">
        <v>35280.985342473075</v>
      </c>
      <c r="CS65" s="150">
        <v>1.891336192906244</v>
      </c>
      <c r="CT65" s="149">
        <v>19385</v>
      </c>
      <c r="CU65" s="149">
        <v>35965.613741222682</v>
      </c>
      <c r="CV65" s="150">
        <v>1.8553321506950056</v>
      </c>
      <c r="CW65" s="149">
        <v>19739</v>
      </c>
      <c r="CX65" s="149">
        <v>36691.527661442</v>
      </c>
      <c r="CY65" s="150">
        <v>1.8588341689772532</v>
      </c>
      <c r="CZ65" s="149">
        <v>20458</v>
      </c>
      <c r="DA65" s="149">
        <v>37802.68025193541</v>
      </c>
      <c r="DB65" s="150">
        <v>1.8478189584483042</v>
      </c>
      <c r="DC65" s="149">
        <v>21289</v>
      </c>
      <c r="DD65" s="149">
        <v>38915.935750755096</v>
      </c>
      <c r="DE65" s="150">
        <v>1.8279832660413873</v>
      </c>
      <c r="DF65" s="149">
        <v>22080</v>
      </c>
      <c r="DG65" s="149">
        <v>40300.288665956083</v>
      </c>
      <c r="DH65" s="150">
        <v>1.8251942330596052</v>
      </c>
      <c r="DI65" s="149">
        <v>22770</v>
      </c>
      <c r="DJ65" s="149">
        <v>41516.93729839853</v>
      </c>
      <c r="DK65" s="150">
        <v>1.8233174044092459</v>
      </c>
      <c r="DL65" s="149">
        <v>23236</v>
      </c>
      <c r="DM65" s="149">
        <v>42174.520164525878</v>
      </c>
      <c r="DN65" s="150">
        <v>1.8150507903479893</v>
      </c>
      <c r="DO65" s="149">
        <v>23135</v>
      </c>
      <c r="DP65" s="149">
        <v>41546.580642393383</v>
      </c>
      <c r="DQ65" s="150">
        <v>1.7958323165071701</v>
      </c>
      <c r="DR65" s="149">
        <v>23643</v>
      </c>
      <c r="DS65" s="149">
        <v>42514.7935413257</v>
      </c>
      <c r="DT65" s="150">
        <v>1.7981979250232922</v>
      </c>
      <c r="DU65" s="149">
        <v>24171</v>
      </c>
      <c r="DV65" s="149">
        <v>43229.651132905448</v>
      </c>
      <c r="DW65" s="150">
        <v>1.7884924551282715</v>
      </c>
      <c r="DX65" s="149">
        <v>24514</v>
      </c>
      <c r="DY65" s="149">
        <v>43618.675445669651</v>
      </c>
      <c r="DZ65" s="150">
        <v>1.7793373356314617</v>
      </c>
      <c r="EA65" s="149">
        <v>24736</v>
      </c>
      <c r="EB65" s="149">
        <v>43984.163876156264</v>
      </c>
      <c r="EC65" s="150">
        <v>1.7781437530787623</v>
      </c>
      <c r="ED65" s="149">
        <v>24926</v>
      </c>
      <c r="EE65" s="151">
        <v>44283.418320520206</v>
      </c>
      <c r="EF65" s="161">
        <v>1.7765954553686996</v>
      </c>
    </row>
    <row r="66" spans="1:136" ht="15" customHeight="1">
      <c r="A66" s="158">
        <v>52</v>
      </c>
      <c r="B66" s="156">
        <v>1950</v>
      </c>
      <c r="C66" s="149">
        <v>4774.4780632225184</v>
      </c>
      <c r="D66" s="150">
        <v>2.4484502888320607</v>
      </c>
      <c r="E66" s="149">
        <v>2182</v>
      </c>
      <c r="F66" s="149">
        <v>5239.9008706740624</v>
      </c>
      <c r="G66" s="150">
        <v>2.4014211139661148</v>
      </c>
      <c r="H66" s="149">
        <v>2473</v>
      </c>
      <c r="I66" s="149">
        <v>5758.5693563562463</v>
      </c>
      <c r="J66" s="150">
        <v>2.3285763673094406</v>
      </c>
      <c r="K66" s="149">
        <v>2859</v>
      </c>
      <c r="L66" s="149">
        <v>6467.1722660505429</v>
      </c>
      <c r="M66" s="150">
        <v>2.2620399671390494</v>
      </c>
      <c r="N66" s="149">
        <v>3373</v>
      </c>
      <c r="O66" s="149">
        <v>7413.0365239062994</v>
      </c>
      <c r="P66" s="150">
        <v>2.1977576412411204</v>
      </c>
      <c r="Q66" s="149">
        <v>3936</v>
      </c>
      <c r="R66" s="149">
        <v>8429.5527846172063</v>
      </c>
      <c r="S66" s="150">
        <v>2.141654670888518</v>
      </c>
      <c r="T66" s="149">
        <v>4583</v>
      </c>
      <c r="U66" s="149">
        <v>9677.7930876704886</v>
      </c>
      <c r="V66" s="150">
        <v>2.1116720680057797</v>
      </c>
      <c r="W66" s="149">
        <v>5155</v>
      </c>
      <c r="X66" s="149">
        <v>10718.736479595029</v>
      </c>
      <c r="Y66" s="150">
        <v>2.0792893267885604</v>
      </c>
      <c r="Z66" s="149">
        <v>5836</v>
      </c>
      <c r="AA66" s="149">
        <v>11982.905731235307</v>
      </c>
      <c r="AB66" s="150">
        <v>2.0532737716304501</v>
      </c>
      <c r="AC66" s="149">
        <v>6635</v>
      </c>
      <c r="AD66" s="149">
        <v>13467.669562047287</v>
      </c>
      <c r="AE66" s="150">
        <v>2.0297919460508345</v>
      </c>
      <c r="AF66" s="149">
        <v>7489</v>
      </c>
      <c r="AG66" s="149">
        <v>15187.465693975768</v>
      </c>
      <c r="AH66" s="150">
        <v>2.0279697815430322</v>
      </c>
      <c r="AI66" s="149">
        <v>8272</v>
      </c>
      <c r="AJ66" s="149">
        <v>16790.225493539438</v>
      </c>
      <c r="AK66" s="150">
        <v>2.0297661380004155</v>
      </c>
      <c r="AL66" s="149">
        <v>9381</v>
      </c>
      <c r="AM66" s="149">
        <v>19103.519145711511</v>
      </c>
      <c r="AN66" s="150">
        <v>2.0364054094138697</v>
      </c>
      <c r="AO66" s="149">
        <v>10126</v>
      </c>
      <c r="AP66" s="149">
        <v>20673.629251457787</v>
      </c>
      <c r="AQ66" s="150">
        <v>2.0416382827827166</v>
      </c>
      <c r="AR66" s="149">
        <v>10653</v>
      </c>
      <c r="AS66" s="149">
        <v>21891.162666325024</v>
      </c>
      <c r="AT66" s="150">
        <v>2.0549293782338331</v>
      </c>
      <c r="AU66" s="149">
        <v>11264</v>
      </c>
      <c r="AV66" s="149">
        <v>22719.896956465091</v>
      </c>
      <c r="AW66" s="150">
        <v>2.0170363065043584</v>
      </c>
      <c r="AX66" s="149">
        <v>11834</v>
      </c>
      <c r="AY66" s="149">
        <v>23447.352810894783</v>
      </c>
      <c r="AZ66" s="150">
        <v>1.9813548091004549</v>
      </c>
      <c r="BA66" s="149">
        <v>12223</v>
      </c>
      <c r="BB66" s="149">
        <v>23757.366919962838</v>
      </c>
      <c r="BC66" s="150">
        <v>1.9436608786683169</v>
      </c>
      <c r="BD66" s="149">
        <v>12762</v>
      </c>
      <c r="BE66" s="149">
        <v>24642.869349061133</v>
      </c>
      <c r="BF66" s="150">
        <v>1.9309566955854203</v>
      </c>
      <c r="BG66" s="149">
        <v>13213</v>
      </c>
      <c r="BH66" s="149">
        <v>25848.510540865245</v>
      </c>
      <c r="BI66" s="150">
        <v>1.9562938424933962</v>
      </c>
      <c r="BJ66" s="149">
        <v>13652</v>
      </c>
      <c r="BK66" s="149">
        <v>27181.175056360262</v>
      </c>
      <c r="BL66" s="150">
        <v>1.9910031538500046</v>
      </c>
      <c r="BM66" s="149">
        <v>14358</v>
      </c>
      <c r="BN66" s="149">
        <v>27943.523823308431</v>
      </c>
      <c r="BO66" s="150">
        <v>1.9461989011915608</v>
      </c>
      <c r="BP66" s="149">
        <v>14563</v>
      </c>
      <c r="BQ66" s="149">
        <v>28407.874941431521</v>
      </c>
      <c r="BR66" s="150">
        <v>1.9506883843597831</v>
      </c>
      <c r="BS66" s="149">
        <v>14363</v>
      </c>
      <c r="BT66" s="149">
        <v>28416.502813570783</v>
      </c>
      <c r="BU66" s="150">
        <v>1.9784517728587887</v>
      </c>
      <c r="BV66" s="149">
        <v>14924</v>
      </c>
      <c r="BW66" s="149">
        <v>28925.306442334288</v>
      </c>
      <c r="BX66" s="150">
        <v>1.9381738436300113</v>
      </c>
      <c r="BY66" s="149">
        <v>15381</v>
      </c>
      <c r="BZ66" s="149">
        <v>29730.423901406844</v>
      </c>
      <c r="CA66" s="150">
        <v>1.9329317925626972</v>
      </c>
      <c r="CB66" s="149">
        <v>15770</v>
      </c>
      <c r="CC66" s="149">
        <v>30361.140638824021</v>
      </c>
      <c r="CD66" s="150">
        <v>1.9252467114029184</v>
      </c>
      <c r="CE66" s="149">
        <v>16299</v>
      </c>
      <c r="CF66" s="149">
        <v>30965.752257573877</v>
      </c>
      <c r="CG66" s="150">
        <v>1.8998559578853842</v>
      </c>
      <c r="CH66" s="149">
        <v>17043</v>
      </c>
      <c r="CI66" s="149">
        <v>32238.112501296648</v>
      </c>
      <c r="CJ66" s="150">
        <v>1.8915749868741798</v>
      </c>
      <c r="CK66" s="149">
        <v>17718</v>
      </c>
      <c r="CL66" s="149">
        <v>33679.678669597284</v>
      </c>
      <c r="CM66" s="150">
        <v>1.900873612687509</v>
      </c>
      <c r="CN66" s="149">
        <v>18450</v>
      </c>
      <c r="CO66" s="149">
        <v>34888.955531056876</v>
      </c>
      <c r="CP66" s="150">
        <v>1.8910002997862805</v>
      </c>
      <c r="CQ66" s="149">
        <v>18993</v>
      </c>
      <c r="CR66" s="149">
        <v>35623.941473186205</v>
      </c>
      <c r="CS66" s="150">
        <v>1.8756353115982838</v>
      </c>
      <c r="CT66" s="149">
        <v>19715</v>
      </c>
      <c r="CU66" s="149">
        <v>36307.673550287102</v>
      </c>
      <c r="CV66" s="150">
        <v>1.8416268602732488</v>
      </c>
      <c r="CW66" s="149">
        <v>20072</v>
      </c>
      <c r="CX66" s="149">
        <v>37041.318105555605</v>
      </c>
      <c r="CY66" s="150">
        <v>1.8454223846928859</v>
      </c>
      <c r="CZ66" s="149">
        <v>20808</v>
      </c>
      <c r="DA66" s="149">
        <v>38160.436222242155</v>
      </c>
      <c r="DB66" s="150">
        <v>1.8339309987621182</v>
      </c>
      <c r="DC66" s="149">
        <v>21629</v>
      </c>
      <c r="DD66" s="149">
        <v>39279.449493741136</v>
      </c>
      <c r="DE66" s="150">
        <v>1.8160548103814849</v>
      </c>
      <c r="DF66" s="149">
        <v>22426</v>
      </c>
      <c r="DG66" s="149">
        <v>40676.195232196842</v>
      </c>
      <c r="DH66" s="150">
        <v>1.8137962736197646</v>
      </c>
      <c r="DI66" s="149">
        <v>23137</v>
      </c>
      <c r="DJ66" s="149">
        <v>41903.66909360647</v>
      </c>
      <c r="DK66" s="150">
        <v>1.8111107357741483</v>
      </c>
      <c r="DL66" s="149">
        <v>23599</v>
      </c>
      <c r="DM66" s="149">
        <v>42565.229718243041</v>
      </c>
      <c r="DN66" s="150">
        <v>1.8036878561906453</v>
      </c>
      <c r="DO66" s="149">
        <v>23512</v>
      </c>
      <c r="DP66" s="149">
        <v>41926.328896871077</v>
      </c>
      <c r="DQ66" s="150">
        <v>1.7831885376348706</v>
      </c>
      <c r="DR66" s="149">
        <v>24015</v>
      </c>
      <c r="DS66" s="149">
        <v>42904.090127998839</v>
      </c>
      <c r="DT66" s="150">
        <v>1.7865538258587899</v>
      </c>
      <c r="DU66" s="149">
        <v>24545</v>
      </c>
      <c r="DV66" s="149">
        <v>43622.865595182353</v>
      </c>
      <c r="DW66" s="150">
        <v>1.7772607698179814</v>
      </c>
      <c r="DX66" s="149">
        <v>24882</v>
      </c>
      <c r="DY66" s="149">
        <v>44012.953001115435</v>
      </c>
      <c r="DZ66" s="150">
        <v>1.7688671731016572</v>
      </c>
      <c r="EA66" s="149">
        <v>25114</v>
      </c>
      <c r="EB66" s="149">
        <v>44381.230744023436</v>
      </c>
      <c r="EC66" s="150">
        <v>1.7671908395326685</v>
      </c>
      <c r="ED66" s="149">
        <v>25307</v>
      </c>
      <c r="EE66" s="151">
        <v>44682.71844053259</v>
      </c>
      <c r="EF66" s="161">
        <v>1.7656268400257868</v>
      </c>
    </row>
    <row r="67" spans="1:136" ht="15" customHeight="1">
      <c r="A67" s="158">
        <v>53</v>
      </c>
      <c r="B67" s="156">
        <v>2026</v>
      </c>
      <c r="C67" s="149">
        <v>4833.7197327462754</v>
      </c>
      <c r="D67" s="150">
        <v>2.385843895728665</v>
      </c>
      <c r="E67" s="149">
        <v>2267</v>
      </c>
      <c r="F67" s="149">
        <v>5304.068782282101</v>
      </c>
      <c r="G67" s="150">
        <v>2.3396862736136308</v>
      </c>
      <c r="H67" s="149">
        <v>2555</v>
      </c>
      <c r="I67" s="149">
        <v>5827.6027218966992</v>
      </c>
      <c r="J67" s="150">
        <v>2.280862122073072</v>
      </c>
      <c r="K67" s="149">
        <v>2943</v>
      </c>
      <c r="L67" s="149">
        <v>6543.0489671586311</v>
      </c>
      <c r="M67" s="150">
        <v>2.2232582287321208</v>
      </c>
      <c r="N67" s="149">
        <v>3463</v>
      </c>
      <c r="O67" s="149">
        <v>7498.0375445883483</v>
      </c>
      <c r="P67" s="150">
        <v>2.1651855456506928</v>
      </c>
      <c r="Q67" s="149">
        <v>4035</v>
      </c>
      <c r="R67" s="149">
        <v>8524.1521805727843</v>
      </c>
      <c r="S67" s="150">
        <v>2.1125532046029205</v>
      </c>
      <c r="T67" s="149">
        <v>4709</v>
      </c>
      <c r="U67" s="149">
        <v>9784.8529030512582</v>
      </c>
      <c r="V67" s="150">
        <v>2.0779046300809636</v>
      </c>
      <c r="W67" s="149">
        <v>5292</v>
      </c>
      <c r="X67" s="149">
        <v>10835.66625120814</v>
      </c>
      <c r="Y67" s="150">
        <v>2.047555980953919</v>
      </c>
      <c r="Z67" s="149">
        <v>5984</v>
      </c>
      <c r="AA67" s="149">
        <v>12112.116699845599</v>
      </c>
      <c r="AB67" s="150">
        <v>2.02408367310254</v>
      </c>
      <c r="AC67" s="149">
        <v>6795</v>
      </c>
      <c r="AD67" s="149">
        <v>13611.398426361882</v>
      </c>
      <c r="AE67" s="150">
        <v>2.0031491429524477</v>
      </c>
      <c r="AF67" s="149">
        <v>7661</v>
      </c>
      <c r="AG67" s="149">
        <v>15349.412493940696</v>
      </c>
      <c r="AH67" s="150">
        <v>2.0035781874351515</v>
      </c>
      <c r="AI67" s="149">
        <v>8461</v>
      </c>
      <c r="AJ67" s="149">
        <v>16969.442514925402</v>
      </c>
      <c r="AK67" s="150">
        <v>2.0056071994947882</v>
      </c>
      <c r="AL67" s="149">
        <v>9590</v>
      </c>
      <c r="AM67" s="149">
        <v>19308.145900170588</v>
      </c>
      <c r="AN67" s="150">
        <v>2.0133624504870271</v>
      </c>
      <c r="AO67" s="149">
        <v>10350</v>
      </c>
      <c r="AP67" s="149">
        <v>20895.642573548863</v>
      </c>
      <c r="AQ67" s="150">
        <v>2.0189026641110011</v>
      </c>
      <c r="AR67" s="149">
        <v>10923</v>
      </c>
      <c r="AS67" s="149">
        <v>22127.409446206944</v>
      </c>
      <c r="AT67" s="150">
        <v>2.0257630180542838</v>
      </c>
      <c r="AU67" s="149">
        <v>11508</v>
      </c>
      <c r="AV67" s="149">
        <v>22961.022948331327</v>
      </c>
      <c r="AW67" s="150">
        <v>1.9952227101434938</v>
      </c>
      <c r="AX67" s="149">
        <v>12054</v>
      </c>
      <c r="AY67" s="149">
        <v>23692.083264104251</v>
      </c>
      <c r="AZ67" s="150">
        <v>1.9654955420693754</v>
      </c>
      <c r="BA67" s="149">
        <v>12416</v>
      </c>
      <c r="BB67" s="149">
        <v>24000.695582513417</v>
      </c>
      <c r="BC67" s="150">
        <v>1.9330457137977946</v>
      </c>
      <c r="BD67" s="149">
        <v>13027</v>
      </c>
      <c r="BE67" s="149">
        <v>24892.772359189807</v>
      </c>
      <c r="BF67" s="150">
        <v>1.9108599339210721</v>
      </c>
      <c r="BG67" s="149">
        <v>13458</v>
      </c>
      <c r="BH67" s="149">
        <v>26114.73261322494</v>
      </c>
      <c r="BI67" s="150">
        <v>1.9404616297536736</v>
      </c>
      <c r="BJ67" s="149">
        <v>13900</v>
      </c>
      <c r="BK67" s="149">
        <v>27466.106041327475</v>
      </c>
      <c r="BL67" s="150">
        <v>1.9759788518940631</v>
      </c>
      <c r="BM67" s="149">
        <v>14676</v>
      </c>
      <c r="BN67" s="149">
        <v>28229.280177899254</v>
      </c>
      <c r="BO67" s="150">
        <v>1.9234996032910368</v>
      </c>
      <c r="BP67" s="149">
        <v>14785</v>
      </c>
      <c r="BQ67" s="149">
        <v>28700.554727658247</v>
      </c>
      <c r="BR67" s="150">
        <v>1.9411940972376225</v>
      </c>
      <c r="BS67" s="149">
        <v>14771</v>
      </c>
      <c r="BT67" s="149">
        <v>28710.999153393153</v>
      </c>
      <c r="BU67" s="150">
        <v>1.9437410570302047</v>
      </c>
      <c r="BV67" s="149">
        <v>15230</v>
      </c>
      <c r="BW67" s="149">
        <v>29219.718953237829</v>
      </c>
      <c r="BX67" s="150">
        <v>1.9185632930556684</v>
      </c>
      <c r="BY67" s="149">
        <v>15714</v>
      </c>
      <c r="BZ67" s="149">
        <v>30032.184977112258</v>
      </c>
      <c r="CA67" s="150">
        <v>1.9111737926124639</v>
      </c>
      <c r="CB67" s="149">
        <v>16111</v>
      </c>
      <c r="CC67" s="149">
        <v>30668.126354859156</v>
      </c>
      <c r="CD67" s="150">
        <v>1.9035520051430175</v>
      </c>
      <c r="CE67" s="149">
        <v>16623</v>
      </c>
      <c r="CF67" s="149">
        <v>31274.824838822489</v>
      </c>
      <c r="CG67" s="150">
        <v>1.8814188076052751</v>
      </c>
      <c r="CH67" s="149">
        <v>17376</v>
      </c>
      <c r="CI67" s="149">
        <v>32557.82526342283</v>
      </c>
      <c r="CJ67" s="150">
        <v>1.8737238296168757</v>
      </c>
      <c r="CK67" s="149">
        <v>18062</v>
      </c>
      <c r="CL67" s="149">
        <v>34015.653084014761</v>
      </c>
      <c r="CM67" s="150">
        <v>1.8832716799919589</v>
      </c>
      <c r="CN67" s="149">
        <v>18802</v>
      </c>
      <c r="CO67" s="149">
        <v>35234.965400390043</v>
      </c>
      <c r="CP67" s="150">
        <v>1.8740009254542094</v>
      </c>
      <c r="CQ67" s="149">
        <v>19334</v>
      </c>
      <c r="CR67" s="149">
        <v>35974.164207831127</v>
      </c>
      <c r="CS67" s="150">
        <v>1.8606684704578011</v>
      </c>
      <c r="CT67" s="149">
        <v>20041</v>
      </c>
      <c r="CU67" s="149">
        <v>36657.254834743813</v>
      </c>
      <c r="CV67" s="150">
        <v>1.829113059964264</v>
      </c>
      <c r="CW67" s="149">
        <v>20412</v>
      </c>
      <c r="CX67" s="149">
        <v>37398.7479548997</v>
      </c>
      <c r="CY67" s="150">
        <v>1.8321941972809965</v>
      </c>
      <c r="CZ67" s="149">
        <v>21149</v>
      </c>
      <c r="DA67" s="149">
        <v>38525.987697846125</v>
      </c>
      <c r="DB67" s="150">
        <v>1.8216458318523867</v>
      </c>
      <c r="DC67" s="149">
        <v>21976</v>
      </c>
      <c r="DD67" s="149">
        <v>39651.394746580998</v>
      </c>
      <c r="DE67" s="150">
        <v>1.8043044569794775</v>
      </c>
      <c r="DF67" s="149">
        <v>22790</v>
      </c>
      <c r="DG67" s="149">
        <v>41060.552465549386</v>
      </c>
      <c r="DH67" s="150">
        <v>1.8016916395589901</v>
      </c>
      <c r="DI67" s="149">
        <v>23507</v>
      </c>
      <c r="DJ67" s="149">
        <v>42298.878611525965</v>
      </c>
      <c r="DK67" s="150">
        <v>1.7994162850013173</v>
      </c>
      <c r="DL67" s="149">
        <v>23960</v>
      </c>
      <c r="DM67" s="149">
        <v>42964.927321376876</v>
      </c>
      <c r="DN67" s="150">
        <v>1.7931939616601367</v>
      </c>
      <c r="DO67" s="149">
        <v>23875</v>
      </c>
      <c r="DP67" s="149">
        <v>42314.142617186997</v>
      </c>
      <c r="DQ67" s="150">
        <v>1.7723201096203978</v>
      </c>
      <c r="DR67" s="149">
        <v>24388</v>
      </c>
      <c r="DS67" s="149">
        <v>43302.047150080529</v>
      </c>
      <c r="DT67" s="150">
        <v>1.7755472835033841</v>
      </c>
      <c r="DU67" s="149">
        <v>24903</v>
      </c>
      <c r="DV67" s="149">
        <v>44024.996816433639</v>
      </c>
      <c r="DW67" s="150">
        <v>1.767859166222288</v>
      </c>
      <c r="DX67" s="149">
        <v>25279</v>
      </c>
      <c r="DY67" s="149">
        <v>44415.768611599822</v>
      </c>
      <c r="DZ67" s="150">
        <v>1.7570223747616529</v>
      </c>
      <c r="EA67" s="149">
        <v>25491</v>
      </c>
      <c r="EB67" s="149">
        <v>44787.15133449516</v>
      </c>
      <c r="EC67" s="150">
        <v>1.756978986092941</v>
      </c>
      <c r="ED67" s="149">
        <v>25687</v>
      </c>
      <c r="EE67" s="151">
        <v>45090.923935835082</v>
      </c>
      <c r="EF67" s="161">
        <v>1.755398603800953</v>
      </c>
    </row>
    <row r="68" spans="1:136" ht="15" customHeight="1">
      <c r="A68" s="158">
        <v>54</v>
      </c>
      <c r="B68" s="156">
        <v>2101</v>
      </c>
      <c r="C68" s="149">
        <v>4893.9335786023248</v>
      </c>
      <c r="D68" s="150">
        <v>2.3293353539278079</v>
      </c>
      <c r="E68" s="149">
        <v>2354</v>
      </c>
      <c r="F68" s="149">
        <v>5369.1571203662834</v>
      </c>
      <c r="G68" s="150">
        <v>2.2808653867316413</v>
      </c>
      <c r="H68" s="149">
        <v>2638</v>
      </c>
      <c r="I68" s="149">
        <v>5897.8547533722804</v>
      </c>
      <c r="J68" s="150">
        <v>2.2357296259940411</v>
      </c>
      <c r="K68" s="149">
        <v>3028</v>
      </c>
      <c r="L68" s="149">
        <v>6620.3759535972185</v>
      </c>
      <c r="M68" s="150">
        <v>2.1863857178326351</v>
      </c>
      <c r="N68" s="149">
        <v>3553</v>
      </c>
      <c r="O68" s="149">
        <v>7584.7997230734836</v>
      </c>
      <c r="P68" s="150">
        <v>2.1347592803471667</v>
      </c>
      <c r="Q68" s="149">
        <v>4142</v>
      </c>
      <c r="R68" s="149">
        <v>8620.5943860528077</v>
      </c>
      <c r="S68" s="150">
        <v>2.0812637339577034</v>
      </c>
      <c r="T68" s="149">
        <v>4833</v>
      </c>
      <c r="U68" s="149">
        <v>9893.8284713782959</v>
      </c>
      <c r="V68" s="150">
        <v>2.0471401761593824</v>
      </c>
      <c r="W68" s="149">
        <v>5427</v>
      </c>
      <c r="X68" s="149">
        <v>10954.724913021697</v>
      </c>
      <c r="Y68" s="150">
        <v>2.0185599618613779</v>
      </c>
      <c r="Z68" s="149">
        <v>6129</v>
      </c>
      <c r="AA68" s="149">
        <v>12243.771356624891</v>
      </c>
      <c r="AB68" s="150">
        <v>1.9976784722833889</v>
      </c>
      <c r="AC68" s="149">
        <v>6954</v>
      </c>
      <c r="AD68" s="149">
        <v>13757.797459873511</v>
      </c>
      <c r="AE68" s="150">
        <v>1.9784005550580257</v>
      </c>
      <c r="AF68" s="149">
        <v>7832</v>
      </c>
      <c r="AG68" s="149">
        <v>15514.703323567956</v>
      </c>
      <c r="AH68" s="150">
        <v>1.9809376051542333</v>
      </c>
      <c r="AI68" s="149">
        <v>8648</v>
      </c>
      <c r="AJ68" s="149">
        <v>17152.364813392913</v>
      </c>
      <c r="AK68" s="150">
        <v>1.9833909358687456</v>
      </c>
      <c r="AL68" s="149">
        <v>9797</v>
      </c>
      <c r="AM68" s="149">
        <v>19517.171203549446</v>
      </c>
      <c r="AN68" s="150">
        <v>1.9921579262579816</v>
      </c>
      <c r="AO68" s="149">
        <v>10572</v>
      </c>
      <c r="AP68" s="149">
        <v>21122.483667773373</v>
      </c>
      <c r="AQ68" s="150">
        <v>1.997964781287682</v>
      </c>
      <c r="AR68" s="149">
        <v>11212</v>
      </c>
      <c r="AS68" s="149">
        <v>22367.823136089934</v>
      </c>
      <c r="AT68" s="150">
        <v>1.9949895768899335</v>
      </c>
      <c r="AU68" s="149">
        <v>11750</v>
      </c>
      <c r="AV68" s="149">
        <v>23207.370703601773</v>
      </c>
      <c r="AW68" s="150">
        <v>1.9750953790299381</v>
      </c>
      <c r="AX68" s="149">
        <v>12270</v>
      </c>
      <c r="AY68" s="149">
        <v>23942.737639084498</v>
      </c>
      <c r="AZ68" s="150">
        <v>1.9513233609685818</v>
      </c>
      <c r="BA68" s="149">
        <v>12604</v>
      </c>
      <c r="BB68" s="149">
        <v>24250.492279727536</v>
      </c>
      <c r="BC68" s="150">
        <v>1.9240314407908232</v>
      </c>
      <c r="BD68" s="149">
        <v>13283</v>
      </c>
      <c r="BE68" s="149">
        <v>25148.145879918418</v>
      </c>
      <c r="BF68" s="150">
        <v>1.8932579899057758</v>
      </c>
      <c r="BG68" s="149">
        <v>13701</v>
      </c>
      <c r="BH68" s="149">
        <v>26387.248188323272</v>
      </c>
      <c r="BI68" s="150">
        <v>1.9259359308315651</v>
      </c>
      <c r="BJ68" s="149">
        <v>14248</v>
      </c>
      <c r="BK68" s="149">
        <v>27758.166546469485</v>
      </c>
      <c r="BL68" s="150">
        <v>1.9482149457095372</v>
      </c>
      <c r="BM68" s="149">
        <v>14924</v>
      </c>
      <c r="BN68" s="149">
        <v>28520.538529685051</v>
      </c>
      <c r="BO68" s="150">
        <v>1.9110518982635387</v>
      </c>
      <c r="BP68" s="149">
        <v>15041</v>
      </c>
      <c r="BQ68" s="149">
        <v>29000.073559954832</v>
      </c>
      <c r="BR68" s="150">
        <v>1.9280681842932539</v>
      </c>
      <c r="BS68" s="149">
        <v>15059</v>
      </c>
      <c r="BT68" s="149">
        <v>29011.641273515819</v>
      </c>
      <c r="BU68" s="150">
        <v>1.9265317267757367</v>
      </c>
      <c r="BV68" s="149">
        <v>15549</v>
      </c>
      <c r="BW68" s="149">
        <v>29520.396199049705</v>
      </c>
      <c r="BX68" s="150">
        <v>1.8985398545919161</v>
      </c>
      <c r="BY68" s="149">
        <v>16036</v>
      </c>
      <c r="BZ68" s="149">
        <v>30339.85178117724</v>
      </c>
      <c r="CA68" s="150">
        <v>1.8919837728346993</v>
      </c>
      <c r="CB68" s="149">
        <v>16436</v>
      </c>
      <c r="CC68" s="149">
        <v>30980.836492655457</v>
      </c>
      <c r="CD68" s="150">
        <v>1.8849377277108454</v>
      </c>
      <c r="CE68" s="149">
        <v>16959</v>
      </c>
      <c r="CF68" s="149">
        <v>31589.660966360858</v>
      </c>
      <c r="CG68" s="150">
        <v>1.8627077638045202</v>
      </c>
      <c r="CH68" s="149">
        <v>17723</v>
      </c>
      <c r="CI68" s="149">
        <v>32883.783595499532</v>
      </c>
      <c r="CJ68" s="150">
        <v>1.855429870535436</v>
      </c>
      <c r="CK68" s="149">
        <v>18410</v>
      </c>
      <c r="CL68" s="149">
        <v>34358.665838886947</v>
      </c>
      <c r="CM68" s="150">
        <v>1.8663044996679494</v>
      </c>
      <c r="CN68" s="149">
        <v>19159</v>
      </c>
      <c r="CO68" s="149">
        <v>35588.370100311768</v>
      </c>
      <c r="CP68" s="150">
        <v>1.857527537987983</v>
      </c>
      <c r="CQ68" s="149">
        <v>19676</v>
      </c>
      <c r="CR68" s="149">
        <v>36332.127874297345</v>
      </c>
      <c r="CS68" s="150">
        <v>1.8465200180065737</v>
      </c>
      <c r="CT68" s="149">
        <v>20384</v>
      </c>
      <c r="CU68" s="149">
        <v>37014.747196059841</v>
      </c>
      <c r="CV68" s="150">
        <v>1.8158726057721666</v>
      </c>
      <c r="CW68" s="149">
        <v>20748</v>
      </c>
      <c r="CX68" s="149">
        <v>37764.38588227229</v>
      </c>
      <c r="CY68" s="150">
        <v>1.820145839708516</v>
      </c>
      <c r="CZ68" s="149">
        <v>21494</v>
      </c>
      <c r="DA68" s="149">
        <v>38899.903439621819</v>
      </c>
      <c r="DB68" s="150">
        <v>1.8098028956742263</v>
      </c>
      <c r="DC68" s="149">
        <v>22336</v>
      </c>
      <c r="DD68" s="149">
        <v>40031.754476629059</v>
      </c>
      <c r="DE68" s="150">
        <v>1.7922526180439229</v>
      </c>
      <c r="DF68" s="149">
        <v>23152</v>
      </c>
      <c r="DG68" s="149">
        <v>41453.960062153667</v>
      </c>
      <c r="DH68" s="150">
        <v>1.7905131332996573</v>
      </c>
      <c r="DI68" s="149">
        <v>23880</v>
      </c>
      <c r="DJ68" s="149">
        <v>42703.446629334219</v>
      </c>
      <c r="DK68" s="150">
        <v>1.7882515338917178</v>
      </c>
      <c r="DL68" s="149">
        <v>24333</v>
      </c>
      <c r="DM68" s="149">
        <v>43373.879608353243</v>
      </c>
      <c r="DN68" s="150">
        <v>1.7825126210641205</v>
      </c>
      <c r="DO68" s="149">
        <v>24244</v>
      </c>
      <c r="DP68" s="149">
        <v>42711.033861874486</v>
      </c>
      <c r="DQ68" s="150">
        <v>1.761715635286029</v>
      </c>
      <c r="DR68" s="149">
        <v>24761</v>
      </c>
      <c r="DS68" s="149">
        <v>43709.083495988307</v>
      </c>
      <c r="DT68" s="150">
        <v>1.7652390249177459</v>
      </c>
      <c r="DU68" s="149">
        <v>25268</v>
      </c>
      <c r="DV68" s="149">
        <v>44436.628090305654</v>
      </c>
      <c r="DW68" s="150">
        <v>1.7586127944556615</v>
      </c>
      <c r="DX68" s="149">
        <v>25642</v>
      </c>
      <c r="DY68" s="149">
        <v>44827.821766870948</v>
      </c>
      <c r="DZ68" s="150">
        <v>1.7482186166005362</v>
      </c>
      <c r="EA68" s="149">
        <v>25867</v>
      </c>
      <c r="EB68" s="149">
        <v>45202.544707471461</v>
      </c>
      <c r="EC68" s="150">
        <v>1.7474985389674667</v>
      </c>
      <c r="ED68" s="149">
        <v>26066</v>
      </c>
      <c r="EE68" s="151">
        <v>45508.642420535536</v>
      </c>
      <c r="EF68" s="161">
        <v>1.7459004995218115</v>
      </c>
    </row>
    <row r="69" spans="1:136" ht="15" customHeight="1">
      <c r="A69" s="158">
        <v>55</v>
      </c>
      <c r="B69" s="156">
        <v>2175</v>
      </c>
      <c r="C69" s="149">
        <v>4955.1718243810328</v>
      </c>
      <c r="D69" s="150">
        <v>2.2782399192556473</v>
      </c>
      <c r="E69" s="149">
        <v>2440</v>
      </c>
      <c r="F69" s="149">
        <v>5435.2051325654866</v>
      </c>
      <c r="G69" s="150">
        <v>2.2275430871170028</v>
      </c>
      <c r="H69" s="149">
        <v>2721</v>
      </c>
      <c r="I69" s="149">
        <v>5969.3626875782329</v>
      </c>
      <c r="J69" s="150">
        <v>2.1938120865778146</v>
      </c>
      <c r="K69" s="149">
        <v>3114</v>
      </c>
      <c r="L69" s="149">
        <v>6699.2506980682674</v>
      </c>
      <c r="M69" s="150">
        <v>2.1513329152435028</v>
      </c>
      <c r="N69" s="149">
        <v>3645</v>
      </c>
      <c r="O69" s="149">
        <v>7673.395131442715</v>
      </c>
      <c r="P69" s="150">
        <v>2.1051838495041744</v>
      </c>
      <c r="Q69" s="149">
        <v>4243</v>
      </c>
      <c r="R69" s="149">
        <v>8719.0066024724365</v>
      </c>
      <c r="S69" s="150">
        <v>2.0549155320462966</v>
      </c>
      <c r="T69" s="149">
        <v>4955</v>
      </c>
      <c r="U69" s="149">
        <v>10004.935258331063</v>
      </c>
      <c r="V69" s="150">
        <v>2.0191594870496594</v>
      </c>
      <c r="W69" s="149">
        <v>5559</v>
      </c>
      <c r="X69" s="149">
        <v>11076.097265978246</v>
      </c>
      <c r="Y69" s="150">
        <v>1.9924621813236636</v>
      </c>
      <c r="Z69" s="149">
        <v>6272</v>
      </c>
      <c r="AA69" s="149">
        <v>12378.076772493723</v>
      </c>
      <c r="AB69" s="150">
        <v>1.9735454037776983</v>
      </c>
      <c r="AC69" s="149">
        <v>7113</v>
      </c>
      <c r="AD69" s="149">
        <v>13907.212120097814</v>
      </c>
      <c r="AE69" s="150">
        <v>1.955182359074626</v>
      </c>
      <c r="AF69" s="149">
        <v>8003</v>
      </c>
      <c r="AG69" s="149">
        <v>15683.542393392052</v>
      </c>
      <c r="AH69" s="150">
        <v>1.959707908708241</v>
      </c>
      <c r="AI69" s="149">
        <v>8838</v>
      </c>
      <c r="AJ69" s="149">
        <v>17339.261569697966</v>
      </c>
      <c r="AK69" s="150">
        <v>1.9618987972050199</v>
      </c>
      <c r="AL69" s="149">
        <v>10008</v>
      </c>
      <c r="AM69" s="149">
        <v>19730.842278124885</v>
      </c>
      <c r="AN69" s="150">
        <v>1.9715070221947326</v>
      </c>
      <c r="AO69" s="149">
        <v>10799</v>
      </c>
      <c r="AP69" s="149">
        <v>21354.426742421296</v>
      </c>
      <c r="AQ69" s="150">
        <v>1.9774448321530971</v>
      </c>
      <c r="AR69" s="149">
        <v>11471</v>
      </c>
      <c r="AS69" s="149">
        <v>22612.9723522852</v>
      </c>
      <c r="AT69" s="150">
        <v>1.9713165680660099</v>
      </c>
      <c r="AU69" s="149">
        <v>11994</v>
      </c>
      <c r="AV69" s="149">
        <v>23459.268478525173</v>
      </c>
      <c r="AW69" s="150">
        <v>1.9559169983762859</v>
      </c>
      <c r="AX69" s="149">
        <v>12494</v>
      </c>
      <c r="AY69" s="149">
        <v>24199.665113937288</v>
      </c>
      <c r="AZ69" s="150">
        <v>1.9369029225177916</v>
      </c>
      <c r="BA69" s="149">
        <v>12804</v>
      </c>
      <c r="BB69" s="149">
        <v>24507.104540789071</v>
      </c>
      <c r="BC69" s="150">
        <v>1.9140194111831514</v>
      </c>
      <c r="BD69" s="149">
        <v>13531</v>
      </c>
      <c r="BE69" s="149">
        <v>25408.627645354925</v>
      </c>
      <c r="BF69" s="150">
        <v>1.8778085614777122</v>
      </c>
      <c r="BG69" s="149">
        <v>13948</v>
      </c>
      <c r="BH69" s="149">
        <v>26666.455667906652</v>
      </c>
      <c r="BI69" s="150">
        <v>1.9118479830733188</v>
      </c>
      <c r="BJ69" s="149">
        <v>14558</v>
      </c>
      <c r="BK69" s="149">
        <v>28055.017007129034</v>
      </c>
      <c r="BL69" s="150">
        <v>1.9271202780003458</v>
      </c>
      <c r="BM69" s="149">
        <v>15287</v>
      </c>
      <c r="BN69" s="149">
        <v>28819.908789591329</v>
      </c>
      <c r="BO69" s="150">
        <v>1.8852560207752553</v>
      </c>
      <c r="BP69" s="149">
        <v>15319</v>
      </c>
      <c r="BQ69" s="149">
        <v>29305.435265554606</v>
      </c>
      <c r="BR69" s="150">
        <v>1.9130122896765198</v>
      </c>
      <c r="BS69" s="149">
        <v>15322</v>
      </c>
      <c r="BT69" s="149">
        <v>29318.927497393535</v>
      </c>
      <c r="BU69" s="150">
        <v>1.9135183068394161</v>
      </c>
      <c r="BV69" s="149">
        <v>15855</v>
      </c>
      <c r="BW69" s="149">
        <v>29827.410002230336</v>
      </c>
      <c r="BX69" s="150">
        <v>1.8812620625815413</v>
      </c>
      <c r="BY69" s="149">
        <v>16362</v>
      </c>
      <c r="BZ69" s="149">
        <v>30654.071131792924</v>
      </c>
      <c r="CA69" s="150">
        <v>1.8734916961125121</v>
      </c>
      <c r="CB69" s="149">
        <v>16746</v>
      </c>
      <c r="CC69" s="149">
        <v>31300.626321020369</v>
      </c>
      <c r="CD69" s="150">
        <v>1.8691404706210659</v>
      </c>
      <c r="CE69" s="149">
        <v>17285</v>
      </c>
      <c r="CF69" s="149">
        <v>31911.075346880512</v>
      </c>
      <c r="CG69" s="150">
        <v>1.8461715560821819</v>
      </c>
      <c r="CH69" s="149">
        <v>18060</v>
      </c>
      <c r="CI69" s="149">
        <v>33217.1088262966</v>
      </c>
      <c r="CJ69" s="150">
        <v>1.8392640546122148</v>
      </c>
      <c r="CK69" s="149">
        <v>18758</v>
      </c>
      <c r="CL69" s="149">
        <v>34709.157612013965</v>
      </c>
      <c r="CM69" s="150">
        <v>1.8503655833251926</v>
      </c>
      <c r="CN69" s="149">
        <v>19526</v>
      </c>
      <c r="CO69" s="149">
        <v>35949.363614526337</v>
      </c>
      <c r="CP69" s="150">
        <v>1.8411023053634301</v>
      </c>
      <c r="CQ69" s="149">
        <v>20018</v>
      </c>
      <c r="CR69" s="149">
        <v>36698.39510367949</v>
      </c>
      <c r="CS69" s="150">
        <v>1.833269812352857</v>
      </c>
      <c r="CT69" s="149">
        <v>20736</v>
      </c>
      <c r="CU69" s="149">
        <v>37380.373497349719</v>
      </c>
      <c r="CV69" s="150">
        <v>1.8026800490620043</v>
      </c>
      <c r="CW69" s="149">
        <v>21097</v>
      </c>
      <c r="CX69" s="149">
        <v>38138.550925604934</v>
      </c>
      <c r="CY69" s="150">
        <v>1.8077712909705139</v>
      </c>
      <c r="CZ69" s="149">
        <v>21846</v>
      </c>
      <c r="DA69" s="149">
        <v>39282.797226527808</v>
      </c>
      <c r="DB69" s="150">
        <v>1.7981688742345421</v>
      </c>
      <c r="DC69" s="149">
        <v>22693</v>
      </c>
      <c r="DD69" s="149">
        <v>40421.176899802485</v>
      </c>
      <c r="DE69" s="150">
        <v>1.7812178601243769</v>
      </c>
      <c r="DF69" s="149">
        <v>23515</v>
      </c>
      <c r="DG69" s="149">
        <v>41856.541628458595</v>
      </c>
      <c r="DH69" s="150">
        <v>1.7799932650843544</v>
      </c>
      <c r="DI69" s="149">
        <v>24238</v>
      </c>
      <c r="DJ69" s="149">
        <v>43117.773500607072</v>
      </c>
      <c r="DK69" s="150">
        <v>1.778932812138257</v>
      </c>
      <c r="DL69" s="149">
        <v>24719</v>
      </c>
      <c r="DM69" s="149">
        <v>43792.839934864416</v>
      </c>
      <c r="DN69" s="150">
        <v>1.7716266812923021</v>
      </c>
      <c r="DO69" s="149">
        <v>24628</v>
      </c>
      <c r="DP69" s="149">
        <v>43117.18357899275</v>
      </c>
      <c r="DQ69" s="150">
        <v>1.7507383295027104</v>
      </c>
      <c r="DR69" s="149">
        <v>25141</v>
      </c>
      <c r="DS69" s="149">
        <v>44125.96536897128</v>
      </c>
      <c r="DT69" s="150">
        <v>1.7551396272610986</v>
      </c>
      <c r="DU69" s="149">
        <v>25631</v>
      </c>
      <c r="DV69" s="149">
        <v>44858.49584238961</v>
      </c>
      <c r="DW69" s="150">
        <v>1.7501656526233704</v>
      </c>
      <c r="DX69" s="149">
        <v>26013</v>
      </c>
      <c r="DY69" s="149">
        <v>45249.905289623508</v>
      </c>
      <c r="DZ69" s="150">
        <v>1.7395112170692926</v>
      </c>
      <c r="EA69" s="149">
        <v>26243</v>
      </c>
      <c r="EB69" s="149">
        <v>45628.045219744876</v>
      </c>
      <c r="EC69" s="150">
        <v>1.7386748931046327</v>
      </c>
      <c r="ED69" s="149">
        <v>26445</v>
      </c>
      <c r="EE69" s="151">
        <v>45936.50030818901</v>
      </c>
      <c r="EF69" s="161">
        <v>1.737058056653016</v>
      </c>
    </row>
    <row r="70" spans="1:136" ht="15" customHeight="1">
      <c r="A70" s="158">
        <v>56</v>
      </c>
      <c r="B70" s="156">
        <v>2245</v>
      </c>
      <c r="C70" s="149">
        <v>5017.5916431372943</v>
      </c>
      <c r="D70" s="150">
        <v>2.2350074134241846</v>
      </c>
      <c r="E70" s="149">
        <v>2524</v>
      </c>
      <c r="F70" s="149">
        <v>5502.323488656446</v>
      </c>
      <c r="G70" s="150">
        <v>2.1800013821935207</v>
      </c>
      <c r="H70" s="149">
        <v>2804</v>
      </c>
      <c r="I70" s="149">
        <v>6042.2346146187519</v>
      </c>
      <c r="J70" s="150">
        <v>2.1548625587085422</v>
      </c>
      <c r="K70" s="149">
        <v>3201</v>
      </c>
      <c r="L70" s="149">
        <v>6779.7562068892757</v>
      </c>
      <c r="M70" s="150">
        <v>2.1180119359229228</v>
      </c>
      <c r="N70" s="149">
        <v>3740</v>
      </c>
      <c r="O70" s="149">
        <v>7763.8811357049226</v>
      </c>
      <c r="P70" s="150">
        <v>2.0759040469799257</v>
      </c>
      <c r="Q70" s="149">
        <v>4349</v>
      </c>
      <c r="R70" s="149">
        <v>8819.4822750552685</v>
      </c>
      <c r="S70" s="150">
        <v>2.0279333812497744</v>
      </c>
      <c r="T70" s="149">
        <v>5074</v>
      </c>
      <c r="U70" s="149">
        <v>10118.365323265492</v>
      </c>
      <c r="V70" s="150">
        <v>1.9941595039939874</v>
      </c>
      <c r="W70" s="149">
        <v>5689</v>
      </c>
      <c r="X70" s="149">
        <v>11200.008090657233</v>
      </c>
      <c r="Y70" s="150">
        <v>1.9687129707606317</v>
      </c>
      <c r="Z70" s="149">
        <v>6414</v>
      </c>
      <c r="AA70" s="149">
        <v>12515.237972654988</v>
      </c>
      <c r="AB70" s="150">
        <v>1.9512376009752086</v>
      </c>
      <c r="AC70" s="149">
        <v>7271</v>
      </c>
      <c r="AD70" s="149">
        <v>14059.887225474775</v>
      </c>
      <c r="AE70" s="150">
        <v>1.9336937457674013</v>
      </c>
      <c r="AF70" s="149">
        <v>8180</v>
      </c>
      <c r="AG70" s="149">
        <v>15856.099351493291</v>
      </c>
      <c r="AH70" s="150">
        <v>1.9383984537277861</v>
      </c>
      <c r="AI70" s="149">
        <v>9033</v>
      </c>
      <c r="AJ70" s="149">
        <v>17530.26777397094</v>
      </c>
      <c r="AK70" s="150">
        <v>1.9406916610174847</v>
      </c>
      <c r="AL70" s="149">
        <v>10228</v>
      </c>
      <c r="AM70" s="149">
        <v>19949.337501269762</v>
      </c>
      <c r="AN70" s="150">
        <v>1.9504631894084632</v>
      </c>
      <c r="AO70" s="149">
        <v>11035</v>
      </c>
      <c r="AP70" s="149">
        <v>21591.663296374085</v>
      </c>
      <c r="AQ70" s="150">
        <v>1.9566527681353951</v>
      </c>
      <c r="AR70" s="149">
        <v>11722</v>
      </c>
      <c r="AS70" s="149">
        <v>22863.294234564171</v>
      </c>
      <c r="AT70" s="150">
        <v>1.9504601803927804</v>
      </c>
      <c r="AU70" s="149">
        <v>12245</v>
      </c>
      <c r="AV70" s="149">
        <v>23717.00131238412</v>
      </c>
      <c r="AW70" s="150">
        <v>1.9368722999088706</v>
      </c>
      <c r="AX70" s="149">
        <v>12733</v>
      </c>
      <c r="AY70" s="149">
        <v>24463.019859917662</v>
      </c>
      <c r="AZ70" s="150">
        <v>1.9212298641261023</v>
      </c>
      <c r="BA70" s="149">
        <v>13026</v>
      </c>
      <c r="BB70" s="149">
        <v>24770.606627271525</v>
      </c>
      <c r="BC70" s="150">
        <v>1.9016280229749367</v>
      </c>
      <c r="BD70" s="149">
        <v>13750</v>
      </c>
      <c r="BE70" s="149">
        <v>25676.552909929993</v>
      </c>
      <c r="BF70" s="150">
        <v>1.8673856661767267</v>
      </c>
      <c r="BG70" s="149">
        <v>14204</v>
      </c>
      <c r="BH70" s="149">
        <v>26952.623705375339</v>
      </c>
      <c r="BI70" s="150">
        <v>1.897537574301277</v>
      </c>
      <c r="BJ70" s="149">
        <v>14877</v>
      </c>
      <c r="BK70" s="149">
        <v>28357.309939015333</v>
      </c>
      <c r="BL70" s="150">
        <v>1.9061174927078937</v>
      </c>
      <c r="BM70" s="149">
        <v>15640</v>
      </c>
      <c r="BN70" s="149">
        <v>29121.452997079512</v>
      </c>
      <c r="BO70" s="150">
        <v>1.8619854857467719</v>
      </c>
      <c r="BP70" s="149">
        <v>15688</v>
      </c>
      <c r="BQ70" s="149">
        <v>29620.218629261348</v>
      </c>
      <c r="BR70" s="150">
        <v>1.8880812486780563</v>
      </c>
      <c r="BS70" s="149">
        <v>15641</v>
      </c>
      <c r="BT70" s="149">
        <v>29633.185994382184</v>
      </c>
      <c r="BU70" s="150">
        <v>1.8945838497782868</v>
      </c>
      <c r="BV70" s="149">
        <v>16173</v>
      </c>
      <c r="BW70" s="149">
        <v>30141.662972905138</v>
      </c>
      <c r="BX70" s="150">
        <v>1.8637026508937822</v>
      </c>
      <c r="BY70" s="149">
        <v>16693</v>
      </c>
      <c r="BZ70" s="149">
        <v>30975.266168460825</v>
      </c>
      <c r="CA70" s="150">
        <v>1.8555841471551444</v>
      </c>
      <c r="CB70" s="149">
        <v>17076</v>
      </c>
      <c r="CC70" s="149">
        <v>31627.88444153055</v>
      </c>
      <c r="CD70" s="150">
        <v>1.8521834411765372</v>
      </c>
      <c r="CE70" s="149">
        <v>17618</v>
      </c>
      <c r="CF70" s="149">
        <v>32239.804551258887</v>
      </c>
      <c r="CG70" s="150">
        <v>1.8299355517799345</v>
      </c>
      <c r="CH70" s="149">
        <v>18378</v>
      </c>
      <c r="CI70" s="149">
        <v>33558.301341412502</v>
      </c>
      <c r="CJ70" s="150">
        <v>1.826003990717842</v>
      </c>
      <c r="CK70" s="149">
        <v>19118</v>
      </c>
      <c r="CL70" s="149">
        <v>35067.73175051382</v>
      </c>
      <c r="CM70" s="150">
        <v>1.8342782587359463</v>
      </c>
      <c r="CN70" s="149">
        <v>19888</v>
      </c>
      <c r="CO70" s="149">
        <v>36318.494809824602</v>
      </c>
      <c r="CP70" s="150">
        <v>1.8261511871392098</v>
      </c>
      <c r="CQ70" s="149">
        <v>20382</v>
      </c>
      <c r="CR70" s="149">
        <v>37073.409673420378</v>
      </c>
      <c r="CS70" s="150">
        <v>1.8189289408998321</v>
      </c>
      <c r="CT70" s="149">
        <v>21079</v>
      </c>
      <c r="CU70" s="149">
        <v>37754.73754261234</v>
      </c>
      <c r="CV70" s="150">
        <v>1.7911066721671967</v>
      </c>
      <c r="CW70" s="149">
        <v>21454</v>
      </c>
      <c r="CX70" s="149">
        <v>38521.675227063941</v>
      </c>
      <c r="CY70" s="150">
        <v>1.7955474609426654</v>
      </c>
      <c r="CZ70" s="149">
        <v>22187</v>
      </c>
      <c r="DA70" s="149">
        <v>39675.399927266801</v>
      </c>
      <c r="DB70" s="150">
        <v>1.7882273370562403</v>
      </c>
      <c r="DC70" s="149">
        <v>23057</v>
      </c>
      <c r="DD70" s="149">
        <v>40819.945408078078</v>
      </c>
      <c r="DE70" s="150">
        <v>1.7703927400823212</v>
      </c>
      <c r="DF70" s="149">
        <v>23882</v>
      </c>
      <c r="DG70" s="149">
        <v>42269.323498186102</v>
      </c>
      <c r="DH70" s="150">
        <v>1.7699239384551588</v>
      </c>
      <c r="DI70" s="149">
        <v>24608</v>
      </c>
      <c r="DJ70" s="149">
        <v>43542.735673952564</v>
      </c>
      <c r="DK70" s="150">
        <v>1.7694544730962518</v>
      </c>
      <c r="DL70" s="149">
        <v>25101</v>
      </c>
      <c r="DM70" s="149">
        <v>44221.982809975554</v>
      </c>
      <c r="DN70" s="150">
        <v>1.7617617947482394</v>
      </c>
      <c r="DO70" s="149">
        <v>25005</v>
      </c>
      <c r="DP70" s="149">
        <v>43533.092352041829</v>
      </c>
      <c r="DQ70" s="150">
        <v>1.7409754989818769</v>
      </c>
      <c r="DR70" s="149">
        <v>25517</v>
      </c>
      <c r="DS70" s="149">
        <v>44553.267581094886</v>
      </c>
      <c r="DT70" s="150">
        <v>1.7460229486653951</v>
      </c>
      <c r="DU70" s="149">
        <v>26008</v>
      </c>
      <c r="DV70" s="149">
        <v>45291.361917624381</v>
      </c>
      <c r="DW70" s="150">
        <v>1.7414396307914635</v>
      </c>
      <c r="DX70" s="149">
        <v>26383</v>
      </c>
      <c r="DY70" s="149">
        <v>45682.839942962521</v>
      </c>
      <c r="DZ70" s="150">
        <v>1.7315256014464815</v>
      </c>
      <c r="EA70" s="149">
        <v>26621</v>
      </c>
      <c r="EB70" s="149">
        <v>46064.31877529405</v>
      </c>
      <c r="EC70" s="150">
        <v>1.7303752216405863</v>
      </c>
      <c r="ED70" s="149">
        <v>26826</v>
      </c>
      <c r="EE70" s="151">
        <v>46375.171040777743</v>
      </c>
      <c r="EF70" s="161">
        <v>1.7287396943553919</v>
      </c>
    </row>
    <row r="71" spans="1:136" ht="15" customHeight="1">
      <c r="A71" s="158">
        <v>57</v>
      </c>
      <c r="B71" s="156">
        <v>2315</v>
      </c>
      <c r="C71" s="149">
        <v>5081.2483748569612</v>
      </c>
      <c r="D71" s="150">
        <v>2.1949237040418841</v>
      </c>
      <c r="E71" s="149">
        <v>2602</v>
      </c>
      <c r="F71" s="149">
        <v>5570.6799624281957</v>
      </c>
      <c r="G71" s="150">
        <v>2.1409223529700983</v>
      </c>
      <c r="H71" s="149">
        <v>2885</v>
      </c>
      <c r="I71" s="149">
        <v>6116.5887683671972</v>
      </c>
      <c r="J71" s="150">
        <v>2.1201347550666196</v>
      </c>
      <c r="K71" s="149">
        <v>3289</v>
      </c>
      <c r="L71" s="149">
        <v>6861.9600048989032</v>
      </c>
      <c r="M71" s="150">
        <v>2.08633627391271</v>
      </c>
      <c r="N71" s="149">
        <v>3839</v>
      </c>
      <c r="O71" s="149">
        <v>7856.3199658696085</v>
      </c>
      <c r="P71" s="150">
        <v>2.0464495873585853</v>
      </c>
      <c r="Q71" s="149">
        <v>4452</v>
      </c>
      <c r="R71" s="149">
        <v>8922.303848907357</v>
      </c>
      <c r="S71" s="150">
        <v>2.0041113766638268</v>
      </c>
      <c r="T71" s="149">
        <v>5190</v>
      </c>
      <c r="U71" s="149">
        <v>10234.328013968197</v>
      </c>
      <c r="V71" s="150">
        <v>1.9719321799553367</v>
      </c>
      <c r="W71" s="149">
        <v>5818</v>
      </c>
      <c r="X71" s="149">
        <v>11326.659256031986</v>
      </c>
      <c r="Y71" s="150">
        <v>1.9468303980804376</v>
      </c>
      <c r="Z71" s="149">
        <v>6557</v>
      </c>
      <c r="AA71" s="149">
        <v>12655.453706533914</v>
      </c>
      <c r="AB71" s="150">
        <v>1.9300676691373972</v>
      </c>
      <c r="AC71" s="149">
        <v>7434</v>
      </c>
      <c r="AD71" s="149">
        <v>14215.928049476808</v>
      </c>
      <c r="AE71" s="150">
        <v>1.9122851828728555</v>
      </c>
      <c r="AF71" s="149">
        <v>8363</v>
      </c>
      <c r="AG71" s="149">
        <v>16032.495922554497</v>
      </c>
      <c r="AH71" s="150">
        <v>1.9170747246866551</v>
      </c>
      <c r="AI71" s="149">
        <v>9236</v>
      </c>
      <c r="AJ71" s="149">
        <v>17725.530973565117</v>
      </c>
      <c r="AK71" s="150">
        <v>1.9191783210876048</v>
      </c>
      <c r="AL71" s="149">
        <v>10459</v>
      </c>
      <c r="AM71" s="149">
        <v>20172.763380588964</v>
      </c>
      <c r="AN71" s="150">
        <v>1.928746857308439</v>
      </c>
      <c r="AO71" s="149">
        <v>11284</v>
      </c>
      <c r="AP71" s="149">
        <v>21834.305562590525</v>
      </c>
      <c r="AQ71" s="150">
        <v>1.9349792239091212</v>
      </c>
      <c r="AR71" s="149">
        <v>11989</v>
      </c>
      <c r="AS71" s="149">
        <v>23119.321679409921</v>
      </c>
      <c r="AT71" s="150">
        <v>1.9283778196188106</v>
      </c>
      <c r="AU71" s="149">
        <v>12506</v>
      </c>
      <c r="AV71" s="149">
        <v>23980.769980288107</v>
      </c>
      <c r="AW71" s="150">
        <v>1.9175411786572931</v>
      </c>
      <c r="AX71" s="149">
        <v>12992</v>
      </c>
      <c r="AY71" s="149">
        <v>24732.858060920258</v>
      </c>
      <c r="AZ71" s="150">
        <v>1.9036990502555617</v>
      </c>
      <c r="BA71" s="149">
        <v>13278</v>
      </c>
      <c r="BB71" s="149">
        <v>25040.850710558523</v>
      </c>
      <c r="BC71" s="150">
        <v>1.8858902478203436</v>
      </c>
      <c r="BD71" s="149">
        <v>14008</v>
      </c>
      <c r="BE71" s="149">
        <v>25950.883608710436</v>
      </c>
      <c r="BF71" s="150">
        <v>1.852575928662938</v>
      </c>
      <c r="BG71" s="149">
        <v>14473</v>
      </c>
      <c r="BH71" s="149">
        <v>27246.009869830345</v>
      </c>
      <c r="BI71" s="150">
        <v>1.8825405838340596</v>
      </c>
      <c r="BJ71" s="149">
        <v>15151</v>
      </c>
      <c r="BK71" s="149">
        <v>28667.851083254423</v>
      </c>
      <c r="BL71" s="150">
        <v>1.8921425043399396</v>
      </c>
      <c r="BM71" s="149">
        <v>15980</v>
      </c>
      <c r="BN71" s="149">
        <v>29433.379875469636</v>
      </c>
      <c r="BO71" s="150">
        <v>1.8418886029705654</v>
      </c>
      <c r="BP71" s="149">
        <v>16068</v>
      </c>
      <c r="BQ71" s="149">
        <v>29940.062892474783</v>
      </c>
      <c r="BR71" s="150">
        <v>1.8633347580579278</v>
      </c>
      <c r="BS71" s="149">
        <v>16016</v>
      </c>
      <c r="BT71" s="149">
        <v>29954.070374524777</v>
      </c>
      <c r="BU71" s="150">
        <v>1.8702591392685302</v>
      </c>
      <c r="BV71" s="149">
        <v>16491</v>
      </c>
      <c r="BW71" s="149">
        <v>30462.185574922893</v>
      </c>
      <c r="BX71" s="150">
        <v>1.8472006291263654</v>
      </c>
      <c r="BY71" s="149">
        <v>17025</v>
      </c>
      <c r="BZ71" s="149">
        <v>31303.632628035753</v>
      </c>
      <c r="CA71" s="150">
        <v>1.8386862042899121</v>
      </c>
      <c r="CB71" s="149">
        <v>17418</v>
      </c>
      <c r="CC71" s="149">
        <v>31962.181688174544</v>
      </c>
      <c r="CD71" s="150">
        <v>1.8350087087021785</v>
      </c>
      <c r="CE71" s="149">
        <v>17946</v>
      </c>
      <c r="CF71" s="149">
        <v>32575.892971271158</v>
      </c>
      <c r="CG71" s="150">
        <v>1.8152174841898561</v>
      </c>
      <c r="CH71" s="149">
        <v>18706</v>
      </c>
      <c r="CI71" s="149">
        <v>33907.083144470984</v>
      </c>
      <c r="CJ71" s="150">
        <v>1.8126314094125406</v>
      </c>
      <c r="CK71" s="149">
        <v>19458</v>
      </c>
      <c r="CL71" s="149">
        <v>35434.738706373442</v>
      </c>
      <c r="CM71" s="150">
        <v>1.8210884318210219</v>
      </c>
      <c r="CN71" s="149">
        <v>20241</v>
      </c>
      <c r="CO71" s="149">
        <v>36696.402817470502</v>
      </c>
      <c r="CP71" s="150">
        <v>1.8129738065051382</v>
      </c>
      <c r="CQ71" s="149">
        <v>20737</v>
      </c>
      <c r="CR71" s="149">
        <v>37457.555467414633</v>
      </c>
      <c r="CS71" s="150">
        <v>1.8063150632885487</v>
      </c>
      <c r="CT71" s="149">
        <v>21413</v>
      </c>
      <c r="CU71" s="149">
        <v>38138.515363555787</v>
      </c>
      <c r="CV71" s="150">
        <v>1.7810916435602573</v>
      </c>
      <c r="CW71" s="149">
        <v>21810</v>
      </c>
      <c r="CX71" s="149">
        <v>38914.497625035387</v>
      </c>
      <c r="CY71" s="150">
        <v>1.7842502349855749</v>
      </c>
      <c r="CZ71" s="149">
        <v>22549</v>
      </c>
      <c r="DA71" s="149">
        <v>40077.766104636612</v>
      </c>
      <c r="DB71" s="150">
        <v>1.7773633466954903</v>
      </c>
      <c r="DC71" s="149">
        <v>23413</v>
      </c>
      <c r="DD71" s="149">
        <v>41229.012828845771</v>
      </c>
      <c r="DE71" s="150">
        <v>1.7609453222075673</v>
      </c>
      <c r="DF71" s="149">
        <v>24251</v>
      </c>
      <c r="DG71" s="149">
        <v>42692.674937548865</v>
      </c>
      <c r="DH71" s="150">
        <v>1.7604500819573983</v>
      </c>
      <c r="DI71" s="149">
        <v>24991</v>
      </c>
      <c r="DJ71" s="149">
        <v>43978.607739724284</v>
      </c>
      <c r="DK71" s="150">
        <v>1.7597778296076301</v>
      </c>
      <c r="DL71" s="149">
        <v>25480</v>
      </c>
      <c r="DM71" s="149">
        <v>44662.367733001432</v>
      </c>
      <c r="DN71" s="150">
        <v>1.7528401779042948</v>
      </c>
      <c r="DO71" s="149">
        <v>25379</v>
      </c>
      <c r="DP71" s="149">
        <v>43959.56049067618</v>
      </c>
      <c r="DQ71" s="150">
        <v>1.7321234284517191</v>
      </c>
      <c r="DR71" s="149">
        <v>25890</v>
      </c>
      <c r="DS71" s="149">
        <v>44991.538809377962</v>
      </c>
      <c r="DT71" s="150">
        <v>1.737796014267206</v>
      </c>
      <c r="DU71" s="149">
        <v>26380</v>
      </c>
      <c r="DV71" s="149">
        <v>45735.404082791953</v>
      </c>
      <c r="DW71" s="150">
        <v>1.7337150903256995</v>
      </c>
      <c r="DX71" s="149">
        <v>26759</v>
      </c>
      <c r="DY71" s="149">
        <v>46127.56215789928</v>
      </c>
      <c r="DZ71" s="150">
        <v>1.7238148719271751</v>
      </c>
      <c r="EA71" s="149">
        <v>27000</v>
      </c>
      <c r="EB71" s="149">
        <v>46512.096192559133</v>
      </c>
      <c r="EC71" s="150">
        <v>1.7226702293540419</v>
      </c>
      <c r="ED71" s="149">
        <v>27208</v>
      </c>
      <c r="EE71" s="151">
        <v>46825.359446711205</v>
      </c>
      <c r="EF71" s="161">
        <v>1.7210143871916792</v>
      </c>
    </row>
    <row r="72" spans="1:136" ht="15" customHeight="1">
      <c r="A72" s="158">
        <v>58</v>
      </c>
      <c r="B72" s="156">
        <v>2384</v>
      </c>
      <c r="C72" s="149">
        <v>5146.3326240019023</v>
      </c>
      <c r="D72" s="150">
        <v>2.1586965704705965</v>
      </c>
      <c r="E72" s="149">
        <v>2674</v>
      </c>
      <c r="F72" s="149">
        <v>5640.505496520901</v>
      </c>
      <c r="G72" s="150">
        <v>2.1093887421544131</v>
      </c>
      <c r="H72" s="149">
        <v>2965</v>
      </c>
      <c r="I72" s="149">
        <v>6192.5789750752483</v>
      </c>
      <c r="J72" s="150">
        <v>2.0885595194182964</v>
      </c>
      <c r="K72" s="149">
        <v>3379</v>
      </c>
      <c r="L72" s="149">
        <v>6945.9591826514861</v>
      </c>
      <c r="M72" s="150">
        <v>2.055625682939179</v>
      </c>
      <c r="N72" s="149">
        <v>3941</v>
      </c>
      <c r="O72" s="149">
        <v>7950.7565300477336</v>
      </c>
      <c r="P72" s="150">
        <v>2.0174464679136599</v>
      </c>
      <c r="Q72" s="149">
        <v>4548</v>
      </c>
      <c r="R72" s="149">
        <v>9027.5471533129203</v>
      </c>
      <c r="S72" s="150">
        <v>1.9849488023994988</v>
      </c>
      <c r="T72" s="149">
        <v>5305</v>
      </c>
      <c r="U72" s="149">
        <v>10353.049641198064</v>
      </c>
      <c r="V72" s="150">
        <v>1.9515644940995407</v>
      </c>
      <c r="W72" s="149">
        <v>5945</v>
      </c>
      <c r="X72" s="149">
        <v>11456.318142362745</v>
      </c>
      <c r="Y72" s="150">
        <v>1.9270509911459621</v>
      </c>
      <c r="Z72" s="149">
        <v>6699</v>
      </c>
      <c r="AA72" s="149">
        <v>12798.963750032533</v>
      </c>
      <c r="AB72" s="150">
        <v>1.910578257953804</v>
      </c>
      <c r="AC72" s="149">
        <v>7591</v>
      </c>
      <c r="AD72" s="149">
        <v>14375.474788564741</v>
      </c>
      <c r="AE72" s="150">
        <v>1.8937524421768859</v>
      </c>
      <c r="AF72" s="149">
        <v>8552</v>
      </c>
      <c r="AG72" s="149">
        <v>16212.865519624627</v>
      </c>
      <c r="AH72" s="150">
        <v>1.89579811969418</v>
      </c>
      <c r="AI72" s="149">
        <v>9448</v>
      </c>
      <c r="AJ72" s="149">
        <v>17925.136492143392</v>
      </c>
      <c r="AK72" s="150">
        <v>1.8972413730041693</v>
      </c>
      <c r="AL72" s="149">
        <v>10700</v>
      </c>
      <c r="AM72" s="149">
        <v>20401.210472351569</v>
      </c>
      <c r="AN72" s="150">
        <v>1.9066551843319224</v>
      </c>
      <c r="AO72" s="149">
        <v>11545</v>
      </c>
      <c r="AP72" s="149">
        <v>22082.432354799112</v>
      </c>
      <c r="AQ72" s="150">
        <v>1.9127269254914778</v>
      </c>
      <c r="AR72" s="149">
        <v>12234</v>
      </c>
      <c r="AS72" s="149">
        <v>23381.384311970716</v>
      </c>
      <c r="AT72" s="150">
        <v>1.911180669606892</v>
      </c>
      <c r="AU72" s="149">
        <v>12776</v>
      </c>
      <c r="AV72" s="149">
        <v>24250.763930533842</v>
      </c>
      <c r="AW72" s="150">
        <v>1.8981499632540577</v>
      </c>
      <c r="AX72" s="149">
        <v>13270</v>
      </c>
      <c r="AY72" s="149">
        <v>25009.141330727543</v>
      </c>
      <c r="AZ72" s="150">
        <v>1.8846376285401314</v>
      </c>
      <c r="BA72" s="149">
        <v>13559</v>
      </c>
      <c r="BB72" s="149">
        <v>25317.632987055418</v>
      </c>
      <c r="BC72" s="150">
        <v>1.8672197792650946</v>
      </c>
      <c r="BD72" s="149">
        <v>14242</v>
      </c>
      <c r="BE72" s="149">
        <v>26232.252957331064</v>
      </c>
      <c r="BF72" s="150">
        <v>1.8418939023543788</v>
      </c>
      <c r="BG72" s="149">
        <v>14755</v>
      </c>
      <c r="BH72" s="149">
        <v>27546.797418855989</v>
      </c>
      <c r="BI72" s="150">
        <v>1.8669466227621816</v>
      </c>
      <c r="BJ72" s="149">
        <v>15457</v>
      </c>
      <c r="BK72" s="149">
        <v>28986.11640781723</v>
      </c>
      <c r="BL72" s="150">
        <v>1.8752744004539839</v>
      </c>
      <c r="BM72" s="149">
        <v>16330</v>
      </c>
      <c r="BN72" s="149">
        <v>29750.270064880333</v>
      </c>
      <c r="BO72" s="150">
        <v>1.8218169053815267</v>
      </c>
      <c r="BP72" s="149">
        <v>16357</v>
      </c>
      <c r="BQ72" s="149">
        <v>30265.984053672983</v>
      </c>
      <c r="BR72" s="150">
        <v>1.8503383293802642</v>
      </c>
      <c r="BS72" s="149">
        <v>16315</v>
      </c>
      <c r="BT72" s="149">
        <v>30282.840196258618</v>
      </c>
      <c r="BU72" s="150">
        <v>1.8561348572637828</v>
      </c>
      <c r="BV72" s="149">
        <v>16820</v>
      </c>
      <c r="BW72" s="149">
        <v>30791.511276119174</v>
      </c>
      <c r="BX72" s="150">
        <v>1.8306487084494159</v>
      </c>
      <c r="BY72" s="149">
        <v>17356</v>
      </c>
      <c r="BZ72" s="149">
        <v>31639.814162228242</v>
      </c>
      <c r="CA72" s="150">
        <v>1.8229899839956349</v>
      </c>
      <c r="CB72" s="149">
        <v>17768</v>
      </c>
      <c r="CC72" s="149">
        <v>32304.590982709738</v>
      </c>
      <c r="CD72" s="150">
        <v>1.8181332160462482</v>
      </c>
      <c r="CE72" s="149">
        <v>18280</v>
      </c>
      <c r="CF72" s="149">
        <v>32920.200902668264</v>
      </c>
      <c r="CG72" s="150">
        <v>1.800886263822115</v>
      </c>
      <c r="CH72" s="149">
        <v>19057</v>
      </c>
      <c r="CI72" s="149">
        <v>34265.123641223036</v>
      </c>
      <c r="CJ72" s="150">
        <v>1.7980334596853143</v>
      </c>
      <c r="CK72" s="149">
        <v>19822</v>
      </c>
      <c r="CL72" s="149">
        <v>35810.645884729653</v>
      </c>
      <c r="CM72" s="150">
        <v>1.8066111333230579</v>
      </c>
      <c r="CN72" s="149">
        <v>20595</v>
      </c>
      <c r="CO72" s="149">
        <v>37083.912441755034</v>
      </c>
      <c r="CP72" s="150">
        <v>1.8006269697380448</v>
      </c>
      <c r="CQ72" s="149">
        <v>21094</v>
      </c>
      <c r="CR72" s="149">
        <v>37851.470299593559</v>
      </c>
      <c r="CS72" s="150">
        <v>1.7944188062763611</v>
      </c>
      <c r="CT72" s="149">
        <v>21774</v>
      </c>
      <c r="CU72" s="149">
        <v>38532.530609052788</v>
      </c>
      <c r="CV72" s="150">
        <v>1.7696578767820699</v>
      </c>
      <c r="CW72" s="149">
        <v>22180</v>
      </c>
      <c r="CX72" s="149">
        <v>39317.273423473169</v>
      </c>
      <c r="CY72" s="150">
        <v>1.7726453301836416</v>
      </c>
      <c r="CZ72" s="149">
        <v>22926</v>
      </c>
      <c r="DA72" s="149">
        <v>40490.684726630498</v>
      </c>
      <c r="DB72" s="150">
        <v>1.7661469391359372</v>
      </c>
      <c r="DC72" s="149">
        <v>23773</v>
      </c>
      <c r="DD72" s="149">
        <v>41648.951700319558</v>
      </c>
      <c r="DE72" s="150">
        <v>1.751943452669817</v>
      </c>
      <c r="DF72" s="149">
        <v>24637</v>
      </c>
      <c r="DG72" s="149">
        <v>43127.058149089811</v>
      </c>
      <c r="DH72" s="150">
        <v>1.7504995798632061</v>
      </c>
      <c r="DI72" s="149">
        <v>25374</v>
      </c>
      <c r="DJ72" s="149">
        <v>44426.025209627398</v>
      </c>
      <c r="DK72" s="150">
        <v>1.7508483175544809</v>
      </c>
      <c r="DL72" s="149">
        <v>25853</v>
      </c>
      <c r="DM72" s="149">
        <v>45114.598476113621</v>
      </c>
      <c r="DN72" s="150">
        <v>1.7450430695127692</v>
      </c>
      <c r="DO72" s="149">
        <v>25761</v>
      </c>
      <c r="DP72" s="149">
        <v>44397.267071812712</v>
      </c>
      <c r="DQ72" s="150">
        <v>1.7234294892206323</v>
      </c>
      <c r="DR72" s="149">
        <v>26265</v>
      </c>
      <c r="DS72" s="149">
        <v>45441.950879797652</v>
      </c>
      <c r="DT72" s="150">
        <v>1.7301332906833295</v>
      </c>
      <c r="DU72" s="149">
        <v>26753</v>
      </c>
      <c r="DV72" s="149">
        <v>46191.80496069551</v>
      </c>
      <c r="DW72" s="150">
        <v>1.7266028094305501</v>
      </c>
      <c r="DX72" s="149">
        <v>27140</v>
      </c>
      <c r="DY72" s="149">
        <v>46583.852627749315</v>
      </c>
      <c r="DZ72" s="150">
        <v>1.7164278786937845</v>
      </c>
      <c r="EA72" s="149">
        <v>27383</v>
      </c>
      <c r="EB72" s="149">
        <v>46972.120120121232</v>
      </c>
      <c r="EC72" s="150">
        <v>1.7153752371953852</v>
      </c>
      <c r="ED72" s="149">
        <v>27594</v>
      </c>
      <c r="EE72" s="151">
        <v>47287.845511068619</v>
      </c>
      <c r="EF72" s="161">
        <v>1.7137002794472935</v>
      </c>
    </row>
    <row r="73" spans="1:136" ht="15" customHeight="1">
      <c r="A73" s="158">
        <v>59</v>
      </c>
      <c r="B73" s="156">
        <v>2452</v>
      </c>
      <c r="C73" s="149">
        <v>5212.8478290491439</v>
      </c>
      <c r="D73" s="150">
        <v>2.1259575159254256</v>
      </c>
      <c r="E73" s="149">
        <v>2742</v>
      </c>
      <c r="F73" s="149">
        <v>5712.0304450865569</v>
      </c>
      <c r="G73" s="150">
        <v>2.0831620879236166</v>
      </c>
      <c r="H73" s="149">
        <v>3043</v>
      </c>
      <c r="I73" s="149">
        <v>6270.3490198902737</v>
      </c>
      <c r="J73" s="150">
        <v>2.0605813407460642</v>
      </c>
      <c r="K73" s="149">
        <v>3469</v>
      </c>
      <c r="L73" s="149">
        <v>7031.8601108851062</v>
      </c>
      <c r="M73" s="150">
        <v>2.0270568206644874</v>
      </c>
      <c r="N73" s="149">
        <v>4044</v>
      </c>
      <c r="O73" s="149">
        <v>8047.3110231660448</v>
      </c>
      <c r="P73" s="150">
        <v>1.9899384330282011</v>
      </c>
      <c r="Q73" s="149">
        <v>4656</v>
      </c>
      <c r="R73" s="149">
        <v>9135.4752600848788</v>
      </c>
      <c r="S73" s="150">
        <v>1.9620866108429722</v>
      </c>
      <c r="T73" s="149">
        <v>5419</v>
      </c>
      <c r="U73" s="149">
        <v>10474.782697771725</v>
      </c>
      <c r="V73" s="150">
        <v>1.9329733710595542</v>
      </c>
      <c r="W73" s="149">
        <v>6071</v>
      </c>
      <c r="X73" s="149">
        <v>11589.203362549939</v>
      </c>
      <c r="Y73" s="150">
        <v>1.9089447146351406</v>
      </c>
      <c r="Z73" s="149">
        <v>6842</v>
      </c>
      <c r="AA73" s="149">
        <v>12945.987010616964</v>
      </c>
      <c r="AB73" s="150">
        <v>1.8921349036271504</v>
      </c>
      <c r="AC73" s="149">
        <v>7769</v>
      </c>
      <c r="AD73" s="149">
        <v>14538.821703699728</v>
      </c>
      <c r="AE73" s="150">
        <v>1.8713890724288491</v>
      </c>
      <c r="AF73" s="149">
        <v>8746</v>
      </c>
      <c r="AG73" s="149">
        <v>16397.350523314628</v>
      </c>
      <c r="AH73" s="150">
        <v>1.87483998665843</v>
      </c>
      <c r="AI73" s="149">
        <v>9665</v>
      </c>
      <c r="AJ73" s="149">
        <v>18129.262372986286</v>
      </c>
      <c r="AK73" s="150">
        <v>1.8757643427818196</v>
      </c>
      <c r="AL73" s="149">
        <v>10949</v>
      </c>
      <c r="AM73" s="149">
        <v>20634.800912676888</v>
      </c>
      <c r="AN73" s="150">
        <v>1.8846288165747456</v>
      </c>
      <c r="AO73" s="149">
        <v>11814</v>
      </c>
      <c r="AP73" s="149">
        <v>22336.174609059588</v>
      </c>
      <c r="AQ73" s="150">
        <v>1.8906530056762814</v>
      </c>
      <c r="AR73" s="149">
        <v>12498</v>
      </c>
      <c r="AS73" s="149">
        <v>23650.042068772724</v>
      </c>
      <c r="AT73" s="150">
        <v>1.8923061344833352</v>
      </c>
      <c r="AU73" s="149">
        <v>13053</v>
      </c>
      <c r="AV73" s="149">
        <v>24527.268102564103</v>
      </c>
      <c r="AW73" s="150">
        <v>1.8790521797720143</v>
      </c>
      <c r="AX73" s="149">
        <v>13560</v>
      </c>
      <c r="AY73" s="149">
        <v>25291.949209021066</v>
      </c>
      <c r="AZ73" s="150">
        <v>1.8651879947655654</v>
      </c>
      <c r="BA73" s="149">
        <v>13858</v>
      </c>
      <c r="BB73" s="149">
        <v>25600.795678527797</v>
      </c>
      <c r="BC73" s="150">
        <v>1.8473658304609466</v>
      </c>
      <c r="BD73" s="149">
        <v>14529</v>
      </c>
      <c r="BE73" s="149">
        <v>26521.480725418958</v>
      </c>
      <c r="BF73" s="150">
        <v>1.8254168026305291</v>
      </c>
      <c r="BG73" s="149">
        <v>15050</v>
      </c>
      <c r="BH73" s="149">
        <v>27855.206216684626</v>
      </c>
      <c r="BI73" s="150">
        <v>1.8508442668893439</v>
      </c>
      <c r="BJ73" s="149">
        <v>15767</v>
      </c>
      <c r="BK73" s="149">
        <v>29313.01305956093</v>
      </c>
      <c r="BL73" s="150">
        <v>1.859136998767104</v>
      </c>
      <c r="BM73" s="149">
        <v>16676</v>
      </c>
      <c r="BN73" s="149">
        <v>30072.969590896395</v>
      </c>
      <c r="BO73" s="150">
        <v>1.803368289211825</v>
      </c>
      <c r="BP73" s="149">
        <v>16705</v>
      </c>
      <c r="BQ73" s="149">
        <v>30601.226055303501</v>
      </c>
      <c r="BR73" s="150">
        <v>1.8318602846634842</v>
      </c>
      <c r="BS73" s="149">
        <v>16602</v>
      </c>
      <c r="BT73" s="149">
        <v>30619.140830696</v>
      </c>
      <c r="BU73" s="150">
        <v>1.8443043507225636</v>
      </c>
      <c r="BV73" s="149">
        <v>17133</v>
      </c>
      <c r="BW73" s="149">
        <v>31128.376221354752</v>
      </c>
      <c r="BX73" s="150">
        <v>1.8168666445663195</v>
      </c>
      <c r="BY73" s="149">
        <v>17708</v>
      </c>
      <c r="BZ73" s="149">
        <v>31983.708314797332</v>
      </c>
      <c r="CA73" s="150">
        <v>1.8061728210298922</v>
      </c>
      <c r="CB73" s="149">
        <v>18107</v>
      </c>
      <c r="CC73" s="149">
        <v>32655.115983467014</v>
      </c>
      <c r="CD73" s="150">
        <v>1.8034525864840678</v>
      </c>
      <c r="CE73" s="149">
        <v>18628</v>
      </c>
      <c r="CF73" s="149">
        <v>33273.151967370519</v>
      </c>
      <c r="CG73" s="150">
        <v>1.7861902494830642</v>
      </c>
      <c r="CH73" s="149">
        <v>19401</v>
      </c>
      <c r="CI73" s="149">
        <v>34631.938465449086</v>
      </c>
      <c r="CJ73" s="150">
        <v>1.7850594539172768</v>
      </c>
      <c r="CK73" s="149">
        <v>20174</v>
      </c>
      <c r="CL73" s="149">
        <v>36196.411568985488</v>
      </c>
      <c r="CM73" s="150">
        <v>1.7942109432430597</v>
      </c>
      <c r="CN73" s="149">
        <v>20959</v>
      </c>
      <c r="CO73" s="149">
        <v>37481.785655498192</v>
      </c>
      <c r="CP73" s="150">
        <v>1.7883384539099285</v>
      </c>
      <c r="CQ73" s="149">
        <v>21463</v>
      </c>
      <c r="CR73" s="149">
        <v>38255.647238797326</v>
      </c>
      <c r="CS73" s="150">
        <v>1.782399815440401</v>
      </c>
      <c r="CT73" s="149">
        <v>22139</v>
      </c>
      <c r="CU73" s="149">
        <v>38936.780141000483</v>
      </c>
      <c r="CV73" s="150">
        <v>1.7587415936131028</v>
      </c>
      <c r="CW73" s="149">
        <v>22545</v>
      </c>
      <c r="CX73" s="149">
        <v>39730.796554739689</v>
      </c>
      <c r="CY73" s="150">
        <v>1.7622886030046436</v>
      </c>
      <c r="CZ73" s="149">
        <v>23295</v>
      </c>
      <c r="DA73" s="149">
        <v>40914.6274415929</v>
      </c>
      <c r="DB73" s="150">
        <v>1.7563694973854003</v>
      </c>
      <c r="DC73" s="149">
        <v>24153</v>
      </c>
      <c r="DD73" s="149">
        <v>42080.408045311327</v>
      </c>
      <c r="DE73" s="150">
        <v>1.7422435327003407</v>
      </c>
      <c r="DF73" s="149">
        <v>25024</v>
      </c>
      <c r="DG73" s="149">
        <v>43573.363986004544</v>
      </c>
      <c r="DH73" s="150">
        <v>1.7412629470110512</v>
      </c>
      <c r="DI73" s="149">
        <v>25764</v>
      </c>
      <c r="DJ73" s="149">
        <v>44885.970880213885</v>
      </c>
      <c r="DK73" s="150">
        <v>1.7421972861439949</v>
      </c>
      <c r="DL73" s="149">
        <v>26227</v>
      </c>
      <c r="DM73" s="149">
        <v>45579.963968010838</v>
      </c>
      <c r="DN73" s="150">
        <v>1.7379023131891118</v>
      </c>
      <c r="DO73" s="149">
        <v>26139</v>
      </c>
      <c r="DP73" s="149">
        <v>44847.3667247345</v>
      </c>
      <c r="DQ73" s="150">
        <v>1.7157261840443208</v>
      </c>
      <c r="DR73" s="149">
        <v>26660</v>
      </c>
      <c r="DS73" s="149">
        <v>45904.742876110548</v>
      </c>
      <c r="DT73" s="150">
        <v>1.7218583224347541</v>
      </c>
      <c r="DU73" s="149">
        <v>27138</v>
      </c>
      <c r="DV73" s="149">
        <v>46661.283969019263</v>
      </c>
      <c r="DW73" s="150">
        <v>1.7194076191694032</v>
      </c>
      <c r="DX73" s="149">
        <v>27521</v>
      </c>
      <c r="DY73" s="149">
        <v>47053.705501321405</v>
      </c>
      <c r="DZ73" s="150">
        <v>1.7097382181360199</v>
      </c>
      <c r="EA73" s="149">
        <v>27771</v>
      </c>
      <c r="EB73" s="149">
        <v>47445.196315769615</v>
      </c>
      <c r="EC73" s="150">
        <v>1.7084439276860615</v>
      </c>
      <c r="ED73" s="149">
        <v>27985</v>
      </c>
      <c r="EE73" s="151">
        <v>47763.424380988276</v>
      </c>
      <c r="EF73" s="161">
        <v>1.70675091588309</v>
      </c>
    </row>
    <row r="74" spans="1:136" ht="15" customHeight="1">
      <c r="A74" s="158">
        <v>60</v>
      </c>
      <c r="B74" s="156">
        <v>2519</v>
      </c>
      <c r="C74" s="149">
        <v>5280.9950980719668</v>
      </c>
      <c r="D74" s="150">
        <v>2.0964649059436153</v>
      </c>
      <c r="E74" s="149">
        <v>2809</v>
      </c>
      <c r="F74" s="149">
        <v>5785.4560980082733</v>
      </c>
      <c r="G74" s="150">
        <v>2.0596141324344157</v>
      </c>
      <c r="H74" s="149">
        <v>3121</v>
      </c>
      <c r="I74" s="149">
        <v>6350.0577750317962</v>
      </c>
      <c r="J74" s="150">
        <v>2.0346228052008319</v>
      </c>
      <c r="K74" s="149">
        <v>3557</v>
      </c>
      <c r="L74" s="149">
        <v>7119.8321777026067</v>
      </c>
      <c r="M74" s="150">
        <v>2.0016396338775952</v>
      </c>
      <c r="N74" s="149">
        <v>4146</v>
      </c>
      <c r="O74" s="149">
        <v>8146.1189884088972</v>
      </c>
      <c r="P74" s="150">
        <v>1.9648140348308967</v>
      </c>
      <c r="Q74" s="149">
        <v>4753</v>
      </c>
      <c r="R74" s="149">
        <v>9246.2711350868831</v>
      </c>
      <c r="S74" s="150">
        <v>1.9453547517540255</v>
      </c>
      <c r="T74" s="149">
        <v>5533</v>
      </c>
      <c r="U74" s="149">
        <v>10599.752655952057</v>
      </c>
      <c r="V74" s="150">
        <v>1.9157333554946787</v>
      </c>
      <c r="W74" s="149">
        <v>6198</v>
      </c>
      <c r="X74" s="149">
        <v>11725.584312235465</v>
      </c>
      <c r="Y74" s="150">
        <v>1.8918335450525114</v>
      </c>
      <c r="Z74" s="149">
        <v>6985</v>
      </c>
      <c r="AA74" s="149">
        <v>13096.786764878529</v>
      </c>
      <c r="AB74" s="150">
        <v>1.8749873679138911</v>
      </c>
      <c r="AC74" s="149">
        <v>7932</v>
      </c>
      <c r="AD74" s="149">
        <v>14706.192234956521</v>
      </c>
      <c r="AE74" s="150">
        <v>1.8540333125260364</v>
      </c>
      <c r="AF74" s="149">
        <v>8940</v>
      </c>
      <c r="AG74" s="149">
        <v>16586.208187024298</v>
      </c>
      <c r="AH74" s="150">
        <v>1.8552805578326956</v>
      </c>
      <c r="AI74" s="149">
        <v>9882</v>
      </c>
      <c r="AJ74" s="149">
        <v>18338.144711508619</v>
      </c>
      <c r="AK74" s="150">
        <v>1.8557118712313925</v>
      </c>
      <c r="AL74" s="149">
        <v>11197</v>
      </c>
      <c r="AM74" s="149">
        <v>20873.846401081933</v>
      </c>
      <c r="AN74" s="150">
        <v>1.8642356346415945</v>
      </c>
      <c r="AO74" s="149">
        <v>12082</v>
      </c>
      <c r="AP74" s="149">
        <v>22595.880851542272</v>
      </c>
      <c r="AQ74" s="150">
        <v>1.8702103005745963</v>
      </c>
      <c r="AR74" s="149">
        <v>12760</v>
      </c>
      <c r="AS74" s="149">
        <v>23925.674389577933</v>
      </c>
      <c r="AT74" s="150">
        <v>1.8750528518478005</v>
      </c>
      <c r="AU74" s="149">
        <v>13328</v>
      </c>
      <c r="AV74" s="149">
        <v>24810.676803204875</v>
      </c>
      <c r="AW74" s="150">
        <v>1.8615453783917224</v>
      </c>
      <c r="AX74" s="149">
        <v>13849</v>
      </c>
      <c r="AY74" s="149">
        <v>25581.598384981298</v>
      </c>
      <c r="AZ74" s="150">
        <v>1.8471801852105783</v>
      </c>
      <c r="BA74" s="149">
        <v>14156</v>
      </c>
      <c r="BB74" s="149">
        <v>25890.61532357055</v>
      </c>
      <c r="BC74" s="150">
        <v>1.8289499380877754</v>
      </c>
      <c r="BD74" s="149">
        <v>14764</v>
      </c>
      <c r="BE74" s="149">
        <v>26818.022576224372</v>
      </c>
      <c r="BF74" s="150">
        <v>1.8164469368886733</v>
      </c>
      <c r="BG74" s="149">
        <v>15351</v>
      </c>
      <c r="BH74" s="149">
        <v>28171.585896092045</v>
      </c>
      <c r="BI74" s="150">
        <v>1.8351629142135395</v>
      </c>
      <c r="BJ74" s="149">
        <v>16063</v>
      </c>
      <c r="BK74" s="149">
        <v>29648.208093956488</v>
      </c>
      <c r="BL74" s="150">
        <v>1.8457453834250444</v>
      </c>
      <c r="BM74" s="149">
        <v>16882</v>
      </c>
      <c r="BN74" s="149">
        <v>30405.740618498185</v>
      </c>
      <c r="BO74" s="150">
        <v>1.8010745538738411</v>
      </c>
      <c r="BP74" s="149">
        <v>16969</v>
      </c>
      <c r="BQ74" s="149">
        <v>30944.793308896933</v>
      </c>
      <c r="BR74" s="150">
        <v>1.8236073610051819</v>
      </c>
      <c r="BS74" s="149">
        <v>16932</v>
      </c>
      <c r="BT74" s="149">
        <v>30966.266685204278</v>
      </c>
      <c r="BU74" s="150">
        <v>1.8288605412948429</v>
      </c>
      <c r="BV74" s="149">
        <v>17453</v>
      </c>
      <c r="BW74" s="149">
        <v>31474.124305722653</v>
      </c>
      <c r="BX74" s="150">
        <v>1.8033647112658371</v>
      </c>
      <c r="BY74" s="149">
        <v>18062</v>
      </c>
      <c r="BZ74" s="149">
        <v>32335.625284759037</v>
      </c>
      <c r="CA74" s="150">
        <v>1.7902571855142861</v>
      </c>
      <c r="CB74" s="149">
        <v>18457</v>
      </c>
      <c r="CC74" s="149">
        <v>33014.154288730249</v>
      </c>
      <c r="CD74" s="150">
        <v>1.7887064142997371</v>
      </c>
      <c r="CE74" s="149">
        <v>18982</v>
      </c>
      <c r="CF74" s="149">
        <v>33634.754075112345</v>
      </c>
      <c r="CG74" s="150">
        <v>1.7719288839486012</v>
      </c>
      <c r="CH74" s="149">
        <v>19743</v>
      </c>
      <c r="CI74" s="149">
        <v>35008.287790553441</v>
      </c>
      <c r="CJ74" s="150">
        <v>1.7732000096516962</v>
      </c>
      <c r="CK74" s="149">
        <v>20545</v>
      </c>
      <c r="CL74" s="149">
        <v>36592.311753465408</v>
      </c>
      <c r="CM74" s="150">
        <v>1.7810811269635147</v>
      </c>
      <c r="CN74" s="149">
        <v>21348</v>
      </c>
      <c r="CO74" s="149">
        <v>37889.906457073885</v>
      </c>
      <c r="CP74" s="150">
        <v>1.7748691426397736</v>
      </c>
      <c r="CQ74" s="149">
        <v>21833</v>
      </c>
      <c r="CR74" s="149">
        <v>38670.825043407211</v>
      </c>
      <c r="CS74" s="150">
        <v>1.7712098677876247</v>
      </c>
      <c r="CT74" s="149">
        <v>22507</v>
      </c>
      <c r="CU74" s="149">
        <v>39352.316966975181</v>
      </c>
      <c r="CV74" s="150">
        <v>1.7484479036288791</v>
      </c>
      <c r="CW74" s="149">
        <v>22919</v>
      </c>
      <c r="CX74" s="149">
        <v>40155.834221461599</v>
      </c>
      <c r="CY74" s="150">
        <v>1.7520761909970592</v>
      </c>
      <c r="CZ74" s="149">
        <v>23662</v>
      </c>
      <c r="DA74" s="149">
        <v>41350.514048198864</v>
      </c>
      <c r="DB74" s="150">
        <v>1.7475494061448256</v>
      </c>
      <c r="DC74" s="149">
        <v>24518</v>
      </c>
      <c r="DD74" s="149">
        <v>42524.072730831649</v>
      </c>
      <c r="DE74" s="150">
        <v>1.7344021833278265</v>
      </c>
      <c r="DF74" s="149">
        <v>25408</v>
      </c>
      <c r="DG74" s="149">
        <v>44032.222190494183</v>
      </c>
      <c r="DH74" s="150">
        <v>1.7330062260112635</v>
      </c>
      <c r="DI74" s="149">
        <v>26136</v>
      </c>
      <c r="DJ74" s="149">
        <v>45359.576234141176</v>
      </c>
      <c r="DK74" s="150">
        <v>1.7355209762068096</v>
      </c>
      <c r="DL74" s="149">
        <v>26614</v>
      </c>
      <c r="DM74" s="149">
        <v>46058.864821992625</v>
      </c>
      <c r="DN74" s="150">
        <v>1.7306254160213657</v>
      </c>
      <c r="DO74" s="149">
        <v>26521</v>
      </c>
      <c r="DP74" s="149">
        <v>45310.326516795853</v>
      </c>
      <c r="DQ74" s="150">
        <v>1.7084697604462822</v>
      </c>
      <c r="DR74" s="149">
        <v>27050</v>
      </c>
      <c r="DS74" s="149">
        <v>46381.087919314494</v>
      </c>
      <c r="DT74" s="150">
        <v>1.7146428066290016</v>
      </c>
      <c r="DU74" s="149">
        <v>27532</v>
      </c>
      <c r="DV74" s="149">
        <v>47144.520987034455</v>
      </c>
      <c r="DW74" s="150">
        <v>1.7123536607233203</v>
      </c>
      <c r="DX74" s="149">
        <v>27911</v>
      </c>
      <c r="DY74" s="149">
        <v>47537.158744181965</v>
      </c>
      <c r="DZ74" s="150">
        <v>1.7031693147569762</v>
      </c>
      <c r="EA74" s="149">
        <v>28165</v>
      </c>
      <c r="EB74" s="149">
        <v>47932.153645519473</v>
      </c>
      <c r="EC74" s="150">
        <v>1.7018339657560615</v>
      </c>
      <c r="ED74" s="149">
        <v>28383</v>
      </c>
      <c r="EE74" s="151">
        <v>48252.938322657086</v>
      </c>
      <c r="EF74" s="161">
        <v>1.7000647684408656</v>
      </c>
    </row>
    <row r="75" spans="1:136" ht="15" customHeight="1">
      <c r="A75" s="158">
        <v>61</v>
      </c>
      <c r="B75" s="156">
        <v>2596</v>
      </c>
      <c r="C75" s="149">
        <v>5350.7933345740921</v>
      </c>
      <c r="D75" s="150">
        <v>2.0611684647820079</v>
      </c>
      <c r="E75" s="149">
        <v>2880</v>
      </c>
      <c r="F75" s="149">
        <v>5860.878264851387</v>
      </c>
      <c r="G75" s="150">
        <v>2.0350271752956206</v>
      </c>
      <c r="H75" s="149">
        <v>3198</v>
      </c>
      <c r="I75" s="149">
        <v>6431.8542469001522</v>
      </c>
      <c r="J75" s="150">
        <v>2.0112114593183716</v>
      </c>
      <c r="K75" s="149">
        <v>3643</v>
      </c>
      <c r="L75" s="149">
        <v>7210.0837540063385</v>
      </c>
      <c r="M75" s="150">
        <v>1.9791610634110179</v>
      </c>
      <c r="N75" s="149">
        <v>4243</v>
      </c>
      <c r="O75" s="149">
        <v>8247.4300223204518</v>
      </c>
      <c r="P75" s="150">
        <v>1.943773278887686</v>
      </c>
      <c r="Q75" s="149">
        <v>4864</v>
      </c>
      <c r="R75" s="149">
        <v>9360.1398363847402</v>
      </c>
      <c r="S75" s="150">
        <v>1.924370854519889</v>
      </c>
      <c r="T75" s="149">
        <v>5648</v>
      </c>
      <c r="U75" s="149">
        <v>10728.207070615434</v>
      </c>
      <c r="V75" s="150">
        <v>1.8994700904064152</v>
      </c>
      <c r="W75" s="149">
        <v>6326</v>
      </c>
      <c r="X75" s="149">
        <v>11865.675185356844</v>
      </c>
      <c r="Y75" s="150">
        <v>1.8756995234519196</v>
      </c>
      <c r="Z75" s="149">
        <v>7128</v>
      </c>
      <c r="AA75" s="149">
        <v>13251.652866157036</v>
      </c>
      <c r="AB75" s="150">
        <v>1.8590983257796065</v>
      </c>
      <c r="AC75" s="149">
        <v>8087</v>
      </c>
      <c r="AD75" s="149">
        <v>14877.85591874139</v>
      </c>
      <c r="AE75" s="150">
        <v>1.8397249806778027</v>
      </c>
      <c r="AF75" s="149">
        <v>9127</v>
      </c>
      <c r="AG75" s="149">
        <v>16779.855557668849</v>
      </c>
      <c r="AH75" s="150">
        <v>1.838485324604892</v>
      </c>
      <c r="AI75" s="149">
        <v>10091</v>
      </c>
      <c r="AJ75" s="149">
        <v>18552.275117271543</v>
      </c>
      <c r="AK75" s="150">
        <v>1.8384971873225193</v>
      </c>
      <c r="AL75" s="149">
        <v>11434</v>
      </c>
      <c r="AM75" s="149">
        <v>21118.91920882235</v>
      </c>
      <c r="AN75" s="150">
        <v>1.8470280924280522</v>
      </c>
      <c r="AO75" s="149">
        <v>12337</v>
      </c>
      <c r="AP75" s="149">
        <v>22862.184633368957</v>
      </c>
      <c r="AQ75" s="150">
        <v>1.8531397125207876</v>
      </c>
      <c r="AR75" s="149">
        <v>13026</v>
      </c>
      <c r="AS75" s="149">
        <v>24208.428814069208</v>
      </c>
      <c r="AT75" s="150">
        <v>1.8584698920673428</v>
      </c>
      <c r="AU75" s="149">
        <v>13592</v>
      </c>
      <c r="AV75" s="149">
        <v>25101.694365793384</v>
      </c>
      <c r="AW75" s="150">
        <v>1.8467991734692013</v>
      </c>
      <c r="AX75" s="149">
        <v>14118</v>
      </c>
      <c r="AY75" s="149">
        <v>25878.946964033679</v>
      </c>
      <c r="AZ75" s="150">
        <v>1.8330462504627907</v>
      </c>
      <c r="BA75" s="149">
        <v>14424</v>
      </c>
      <c r="BB75" s="149">
        <v>26188.016328711317</v>
      </c>
      <c r="BC75" s="150">
        <v>1.8155862679361701</v>
      </c>
      <c r="BD75" s="149">
        <v>15012</v>
      </c>
      <c r="BE75" s="149">
        <v>27124.05624322491</v>
      </c>
      <c r="BF75" s="150">
        <v>1.8068249562499941</v>
      </c>
      <c r="BG75" s="149">
        <v>15649</v>
      </c>
      <c r="BH75" s="149">
        <v>28496.499998825409</v>
      </c>
      <c r="BI75" s="150">
        <v>1.8209789762173563</v>
      </c>
      <c r="BJ75" s="149">
        <v>16401</v>
      </c>
      <c r="BK75" s="149">
        <v>29990.285064577045</v>
      </c>
      <c r="BL75" s="150">
        <v>1.8285644207412379</v>
      </c>
      <c r="BM75" s="149">
        <v>17190</v>
      </c>
      <c r="BN75" s="149">
        <v>30745.397736169591</v>
      </c>
      <c r="BO75" s="150">
        <v>1.7885629863973003</v>
      </c>
      <c r="BP75" s="149">
        <v>17226</v>
      </c>
      <c r="BQ75" s="149">
        <v>31298.216488017388</v>
      </c>
      <c r="BR75" s="150">
        <v>1.8169172464888765</v>
      </c>
      <c r="BS75" s="149">
        <v>17262</v>
      </c>
      <c r="BT75" s="149">
        <v>31321.419757370179</v>
      </c>
      <c r="BU75" s="150">
        <v>1.8144722371318607</v>
      </c>
      <c r="BV75" s="149">
        <v>17784</v>
      </c>
      <c r="BW75" s="149">
        <v>31829.567760618647</v>
      </c>
      <c r="BX75" s="150">
        <v>1.78978676116839</v>
      </c>
      <c r="BY75" s="149">
        <v>18407</v>
      </c>
      <c r="BZ75" s="149">
        <v>32697.676364506977</v>
      </c>
      <c r="CA75" s="150">
        <v>1.7763718348729818</v>
      </c>
      <c r="CB75" s="149">
        <v>18804</v>
      </c>
      <c r="CC75" s="149">
        <v>33383.240739123437</v>
      </c>
      <c r="CD75" s="150">
        <v>1.7753265655777195</v>
      </c>
      <c r="CE75" s="149">
        <v>19331</v>
      </c>
      <c r="CF75" s="149">
        <v>34005.180005939947</v>
      </c>
      <c r="CG75" s="150">
        <v>1.7591009262811002</v>
      </c>
      <c r="CH75" s="149">
        <v>20129</v>
      </c>
      <c r="CI75" s="149">
        <v>35395.036051388517</v>
      </c>
      <c r="CJ75" s="150">
        <v>1.7584100576972783</v>
      </c>
      <c r="CK75" s="149">
        <v>20915</v>
      </c>
      <c r="CL75" s="149">
        <v>36999.076404943349</v>
      </c>
      <c r="CM75" s="150">
        <v>1.76902110470683</v>
      </c>
      <c r="CN75" s="149">
        <v>21731</v>
      </c>
      <c r="CO75" s="149">
        <v>38309.136347855747</v>
      </c>
      <c r="CP75" s="150">
        <v>1.7628795889676383</v>
      </c>
      <c r="CQ75" s="149">
        <v>22216</v>
      </c>
      <c r="CR75" s="149">
        <v>39097.676283930217</v>
      </c>
      <c r="CS75" s="150">
        <v>1.7598882014732724</v>
      </c>
      <c r="CT75" s="149">
        <v>22876</v>
      </c>
      <c r="CU75" s="149">
        <v>39779.591865618095</v>
      </c>
      <c r="CV75" s="150">
        <v>1.7389225330310409</v>
      </c>
      <c r="CW75" s="149">
        <v>23297</v>
      </c>
      <c r="CX75" s="149">
        <v>40593.010231758934</v>
      </c>
      <c r="CY75" s="150">
        <v>1.7424136254349887</v>
      </c>
      <c r="CZ75" s="149">
        <v>24037</v>
      </c>
      <c r="DA75" s="149">
        <v>41799.426063240273</v>
      </c>
      <c r="DB75" s="150">
        <v>1.7389618531114646</v>
      </c>
      <c r="DC75" s="149">
        <v>24894</v>
      </c>
      <c r="DD75" s="149">
        <v>42980.806224014457</v>
      </c>
      <c r="DE75" s="150">
        <v>1.7265528329723812</v>
      </c>
      <c r="DF75" s="149">
        <v>25801</v>
      </c>
      <c r="DG75" s="149">
        <v>44504.807865539777</v>
      </c>
      <c r="DH75" s="150">
        <v>1.7249256953428076</v>
      </c>
      <c r="DI75" s="149">
        <v>26524</v>
      </c>
      <c r="DJ75" s="149">
        <v>45847.385099144041</v>
      </c>
      <c r="DK75" s="150">
        <v>1.7285245475472795</v>
      </c>
      <c r="DL75" s="149">
        <v>27011</v>
      </c>
      <c r="DM75" s="149">
        <v>46552.331735598746</v>
      </c>
      <c r="DN75" s="150">
        <v>1.7234582849801467</v>
      </c>
      <c r="DO75" s="149">
        <v>26923</v>
      </c>
      <c r="DP75" s="149">
        <v>45787.061529850631</v>
      </c>
      <c r="DQ75" s="150">
        <v>1.700667144443436</v>
      </c>
      <c r="DR75" s="149">
        <v>27456</v>
      </c>
      <c r="DS75" s="149">
        <v>46871.532428794621</v>
      </c>
      <c r="DT75" s="150">
        <v>1.7071508023308064</v>
      </c>
      <c r="DU75" s="149">
        <v>27940</v>
      </c>
      <c r="DV75" s="149">
        <v>47642.065583313102</v>
      </c>
      <c r="DW75" s="150">
        <v>1.705156248507985</v>
      </c>
      <c r="DX75" s="149">
        <v>28302</v>
      </c>
      <c r="DY75" s="149">
        <v>48035.308890063156</v>
      </c>
      <c r="DZ75" s="150">
        <v>1.6972407918190642</v>
      </c>
      <c r="EA75" s="149">
        <v>28568</v>
      </c>
      <c r="EB75" s="149">
        <v>48433.847046205316</v>
      </c>
      <c r="EC75" s="150">
        <v>1.6953880931883687</v>
      </c>
      <c r="ED75" s="149">
        <v>28789</v>
      </c>
      <c r="EE75" s="151">
        <v>48757.241810429703</v>
      </c>
      <c r="EF75" s="161">
        <v>1.6936066487349231</v>
      </c>
    </row>
    <row r="76" spans="1:136" ht="15" customHeight="1">
      <c r="A76" s="158">
        <v>62</v>
      </c>
      <c r="B76" s="156">
        <v>2664</v>
      </c>
      <c r="C76" s="149">
        <v>5422.3595334931451</v>
      </c>
      <c r="D76" s="150">
        <v>2.0354202453052346</v>
      </c>
      <c r="E76" s="149">
        <v>2954</v>
      </c>
      <c r="F76" s="149">
        <v>5938.3485600981967</v>
      </c>
      <c r="G76" s="150">
        <v>2.0102737170271485</v>
      </c>
      <c r="H76" s="149">
        <v>3276</v>
      </c>
      <c r="I76" s="149">
        <v>6515.9291953059774</v>
      </c>
      <c r="J76" s="150">
        <v>1.9889893758565254</v>
      </c>
      <c r="K76" s="149">
        <v>3727</v>
      </c>
      <c r="L76" s="149">
        <v>7302.8495587976695</v>
      </c>
      <c r="M76" s="150">
        <v>1.959444475126823</v>
      </c>
      <c r="N76" s="149">
        <v>4335</v>
      </c>
      <c r="O76" s="149">
        <v>8351.5994136382087</v>
      </c>
      <c r="P76" s="150">
        <v>1.9265511911506825</v>
      </c>
      <c r="Q76" s="149">
        <v>4957</v>
      </c>
      <c r="R76" s="149">
        <v>9477.2027831726409</v>
      </c>
      <c r="S76" s="150">
        <v>1.9118827482696472</v>
      </c>
      <c r="T76" s="149">
        <v>5766</v>
      </c>
      <c r="U76" s="149">
        <v>10860.344529753906</v>
      </c>
      <c r="V76" s="150">
        <v>1.8835144866031748</v>
      </c>
      <c r="W76" s="149">
        <v>6455</v>
      </c>
      <c r="X76" s="149">
        <v>12009.77194599541</v>
      </c>
      <c r="Y76" s="150">
        <v>1.8605378692479333</v>
      </c>
      <c r="Z76" s="149">
        <v>7272</v>
      </c>
      <c r="AA76" s="149">
        <v>13410.908151016076</v>
      </c>
      <c r="AB76" s="150">
        <v>1.8441842891936298</v>
      </c>
      <c r="AC76" s="149">
        <v>8251</v>
      </c>
      <c r="AD76" s="149">
        <v>15054.444960220864</v>
      </c>
      <c r="AE76" s="150">
        <v>1.8245600485057405</v>
      </c>
      <c r="AF76" s="149">
        <v>9309</v>
      </c>
      <c r="AG76" s="149">
        <v>16978.824180323863</v>
      </c>
      <c r="AH76" s="150">
        <v>1.8239149404150674</v>
      </c>
      <c r="AI76" s="149">
        <v>10294</v>
      </c>
      <c r="AJ76" s="149">
        <v>18772.255998959863</v>
      </c>
      <c r="AK76" s="150">
        <v>1.8236114240295185</v>
      </c>
      <c r="AL76" s="149">
        <v>11662</v>
      </c>
      <c r="AM76" s="149">
        <v>21370.785932095077</v>
      </c>
      <c r="AN76" s="150">
        <v>1.8325146571853093</v>
      </c>
      <c r="AO76" s="149">
        <v>12581</v>
      </c>
      <c r="AP76" s="149">
        <v>23135.925732073163</v>
      </c>
      <c r="AQ76" s="150">
        <v>1.838957613232109</v>
      </c>
      <c r="AR76" s="149">
        <v>13281</v>
      </c>
      <c r="AS76" s="149">
        <v>24499.345037964918</v>
      </c>
      <c r="AT76" s="150">
        <v>1.8446912911651923</v>
      </c>
      <c r="AU76" s="149">
        <v>13849</v>
      </c>
      <c r="AV76" s="149">
        <v>25401.184880255711</v>
      </c>
      <c r="AW76" s="150">
        <v>1.8341529987909388</v>
      </c>
      <c r="AX76" s="149">
        <v>14370</v>
      </c>
      <c r="AY76" s="149">
        <v>26185.104503046492</v>
      </c>
      <c r="AZ76" s="150">
        <v>1.8222062980547316</v>
      </c>
      <c r="BA76" s="149">
        <v>14667</v>
      </c>
      <c r="BB76" s="149">
        <v>26494.358953476021</v>
      </c>
      <c r="BC76" s="150">
        <v>1.8063925106344871</v>
      </c>
      <c r="BD76" s="149">
        <v>15265</v>
      </c>
      <c r="BE76" s="149">
        <v>27439.750868161744</v>
      </c>
      <c r="BF76" s="150">
        <v>1.7975598341409593</v>
      </c>
      <c r="BG76" s="149">
        <v>15944</v>
      </c>
      <c r="BH76" s="149">
        <v>28830.69576936946</v>
      </c>
      <c r="BI76" s="150">
        <v>1.8082473513151944</v>
      </c>
      <c r="BJ76" s="149">
        <v>16694</v>
      </c>
      <c r="BK76" s="149">
        <v>30344.976377048555</v>
      </c>
      <c r="BL76" s="150">
        <v>1.8177175258804694</v>
      </c>
      <c r="BM76" s="149">
        <v>17411</v>
      </c>
      <c r="BN76" s="149">
        <v>31101.655008740898</v>
      </c>
      <c r="BO76" s="150">
        <v>1.7863221531641433</v>
      </c>
      <c r="BP76" s="149">
        <v>17447</v>
      </c>
      <c r="BQ76" s="149">
        <v>31666.933697511467</v>
      </c>
      <c r="BR76" s="150">
        <v>1.8150360347057641</v>
      </c>
      <c r="BS76" s="149">
        <v>17568</v>
      </c>
      <c r="BT76" s="149">
        <v>31688.075175622664</v>
      </c>
      <c r="BU76" s="150">
        <v>1.8037383410532026</v>
      </c>
      <c r="BV76" s="149">
        <v>18125</v>
      </c>
      <c r="BW76" s="149">
        <v>32194.724384772351</v>
      </c>
      <c r="BX76" s="150">
        <v>1.7762606557115781</v>
      </c>
      <c r="BY76" s="149">
        <v>18760</v>
      </c>
      <c r="BZ76" s="149">
        <v>33069.350218911735</v>
      </c>
      <c r="CA76" s="150">
        <v>1.7627585404537172</v>
      </c>
      <c r="CB76" s="149">
        <v>19128</v>
      </c>
      <c r="CC76" s="149">
        <v>33761.463268006104</v>
      </c>
      <c r="CD76" s="150">
        <v>1.7650284017150828</v>
      </c>
      <c r="CE76" s="149">
        <v>19679</v>
      </c>
      <c r="CF76" s="149">
        <v>34387.360958551995</v>
      </c>
      <c r="CG76" s="150">
        <v>1.7474140433229328</v>
      </c>
      <c r="CH76" s="149">
        <v>20491</v>
      </c>
      <c r="CI76" s="149">
        <v>35792.006162502883</v>
      </c>
      <c r="CJ76" s="150">
        <v>1.7467183720903265</v>
      </c>
      <c r="CK76" s="149">
        <v>21299</v>
      </c>
      <c r="CL76" s="149">
        <v>37417.444478046993</v>
      </c>
      <c r="CM76" s="150">
        <v>1.7567700116459455</v>
      </c>
      <c r="CN76" s="149">
        <v>22119</v>
      </c>
      <c r="CO76" s="149">
        <v>38740.312059339463</v>
      </c>
      <c r="CP76" s="150">
        <v>1.7514495257172324</v>
      </c>
      <c r="CQ76" s="149">
        <v>22619</v>
      </c>
      <c r="CR76" s="149">
        <v>39536.671860684357</v>
      </c>
      <c r="CS76" s="150">
        <v>1.7479407516107854</v>
      </c>
      <c r="CT76" s="149">
        <v>23247</v>
      </c>
      <c r="CU76" s="149">
        <v>40219.704378928254</v>
      </c>
      <c r="CV76" s="150">
        <v>1.7301029973299029</v>
      </c>
      <c r="CW76" s="149">
        <v>23685</v>
      </c>
      <c r="CX76" s="149">
        <v>41043.11146655849</v>
      </c>
      <c r="CY76" s="150">
        <v>1.7328736105787836</v>
      </c>
      <c r="CZ76" s="149">
        <v>24419</v>
      </c>
      <c r="DA76" s="149">
        <v>42261.674003157801</v>
      </c>
      <c r="DB76" s="150">
        <v>1.7306881527973219</v>
      </c>
      <c r="DC76" s="149">
        <v>25280</v>
      </c>
      <c r="DD76" s="149">
        <v>43451.815139423525</v>
      </c>
      <c r="DE76" s="150">
        <v>1.7188218014012471</v>
      </c>
      <c r="DF76" s="149">
        <v>26182</v>
      </c>
      <c r="DG76" s="149">
        <v>44991.975287087895</v>
      </c>
      <c r="DH76" s="150">
        <v>1.7184315669959473</v>
      </c>
      <c r="DI76" s="149">
        <v>26917</v>
      </c>
      <c r="DJ76" s="149">
        <v>46350.600634363524</v>
      </c>
      <c r="DK76" s="150">
        <v>1.721982413878349</v>
      </c>
      <c r="DL76" s="149">
        <v>27413</v>
      </c>
      <c r="DM76" s="149">
        <v>47061.22345411672</v>
      </c>
      <c r="DN76" s="150">
        <v>1.7167483841285784</v>
      </c>
      <c r="DO76" s="149">
        <v>27314</v>
      </c>
      <c r="DP76" s="149">
        <v>46278.412122516151</v>
      </c>
      <c r="DQ76" s="150">
        <v>1.694311053764229</v>
      </c>
      <c r="DR76" s="149">
        <v>27845</v>
      </c>
      <c r="DS76" s="149">
        <v>47377.447785858065</v>
      </c>
      <c r="DT76" s="150">
        <v>1.701470561531983</v>
      </c>
      <c r="DU76" s="149">
        <v>28356</v>
      </c>
      <c r="DV76" s="149">
        <v>48155.224972671233</v>
      </c>
      <c r="DW76" s="150">
        <v>1.6982375854376934</v>
      </c>
      <c r="DX76" s="149">
        <v>28721</v>
      </c>
      <c r="DY76" s="149">
        <v>48549.172226576346</v>
      </c>
      <c r="DZ76" s="150">
        <v>1.6903719308720568</v>
      </c>
      <c r="EA76" s="149">
        <v>28981</v>
      </c>
      <c r="EB76" s="149">
        <v>48951.238251402327</v>
      </c>
      <c r="EC76" s="150">
        <v>1.6890803716711751</v>
      </c>
      <c r="ED76" s="149">
        <v>29205</v>
      </c>
      <c r="EE76" s="151">
        <v>49277.252224718497</v>
      </c>
      <c r="EF76" s="161">
        <v>1.6872882117691661</v>
      </c>
    </row>
    <row r="77" spans="1:136" ht="15" customHeight="1">
      <c r="A77" s="158">
        <v>63</v>
      </c>
      <c r="B77" s="156">
        <v>2736</v>
      </c>
      <c r="C77" s="149">
        <v>5495.9633471392444</v>
      </c>
      <c r="D77" s="150">
        <v>2.0087585333111275</v>
      </c>
      <c r="E77" s="149">
        <v>3032</v>
      </c>
      <c r="F77" s="149">
        <v>6017.9526411525085</v>
      </c>
      <c r="G77" s="150">
        <v>1.9848128763695609</v>
      </c>
      <c r="H77" s="149">
        <v>3355</v>
      </c>
      <c r="I77" s="149">
        <v>6602.4138672503304</v>
      </c>
      <c r="J77" s="150">
        <v>1.9679325982862386</v>
      </c>
      <c r="K77" s="149">
        <v>3810</v>
      </c>
      <c r="L77" s="149">
        <v>7398.3857320601574</v>
      </c>
      <c r="M77" s="150">
        <v>1.9418335254751069</v>
      </c>
      <c r="N77" s="149">
        <v>4425</v>
      </c>
      <c r="O77" s="149">
        <v>8458.9398877113617</v>
      </c>
      <c r="P77" s="150">
        <v>1.9116248333810988</v>
      </c>
      <c r="Q77" s="149">
        <v>5059</v>
      </c>
      <c r="R77" s="149">
        <v>9597.9781623509116</v>
      </c>
      <c r="S77" s="150">
        <v>1.8972085713285058</v>
      </c>
      <c r="T77" s="149">
        <v>5885</v>
      </c>
      <c r="U77" s="149">
        <v>10996.435013087146</v>
      </c>
      <c r="V77" s="150">
        <v>1.8685531033283171</v>
      </c>
      <c r="W77" s="149">
        <v>6586</v>
      </c>
      <c r="X77" s="149">
        <v>12158.144256165991</v>
      </c>
      <c r="Y77" s="150">
        <v>1.8460589517409645</v>
      </c>
      <c r="Z77" s="149">
        <v>7417</v>
      </c>
      <c r="AA77" s="149">
        <v>13574.877738240439</v>
      </c>
      <c r="AB77" s="150">
        <v>1.8302383360173169</v>
      </c>
      <c r="AC77" s="149">
        <v>8401</v>
      </c>
      <c r="AD77" s="149">
        <v>15236.182909022835</v>
      </c>
      <c r="AE77" s="150">
        <v>1.8136153920988971</v>
      </c>
      <c r="AF77" s="149">
        <v>9489</v>
      </c>
      <c r="AG77" s="149">
        <v>17183.685033894973</v>
      </c>
      <c r="AH77" s="150">
        <v>1.810905789218566</v>
      </c>
      <c r="AI77" s="149">
        <v>10492</v>
      </c>
      <c r="AJ77" s="149">
        <v>18998.723444083054</v>
      </c>
      <c r="AK77" s="150">
        <v>1.8107818761039891</v>
      </c>
      <c r="AL77" s="149">
        <v>11885</v>
      </c>
      <c r="AM77" s="149">
        <v>21630.156881390551</v>
      </c>
      <c r="AN77" s="150">
        <v>1.8199543021784224</v>
      </c>
      <c r="AO77" s="149">
        <v>12821</v>
      </c>
      <c r="AP77" s="149">
        <v>23417.951072317072</v>
      </c>
      <c r="AQ77" s="150">
        <v>1.8265307754712636</v>
      </c>
      <c r="AR77" s="149">
        <v>13532</v>
      </c>
      <c r="AS77" s="149">
        <v>24799.131287081073</v>
      </c>
      <c r="AT77" s="150">
        <v>1.8326286792108388</v>
      </c>
      <c r="AU77" s="149">
        <v>14103</v>
      </c>
      <c r="AV77" s="149">
        <v>25709.974763560414</v>
      </c>
      <c r="AW77" s="150">
        <v>1.8230145900560459</v>
      </c>
      <c r="AX77" s="149">
        <v>14615</v>
      </c>
      <c r="AY77" s="149">
        <v>26501.106252714846</v>
      </c>
      <c r="AZ77" s="150">
        <v>1.8132813036411115</v>
      </c>
      <c r="BA77" s="149">
        <v>14899</v>
      </c>
      <c r="BB77" s="149">
        <v>26810.854083563037</v>
      </c>
      <c r="BC77" s="150">
        <v>1.7995069523835854</v>
      </c>
      <c r="BD77" s="149">
        <v>15519</v>
      </c>
      <c r="BE77" s="149">
        <v>27765.361272867871</v>
      </c>
      <c r="BF77" s="150">
        <v>1.7891205150375584</v>
      </c>
      <c r="BG77" s="149">
        <v>16236</v>
      </c>
      <c r="BH77" s="149">
        <v>29175.039680938291</v>
      </c>
      <c r="BI77" s="150">
        <v>1.7969351860641962</v>
      </c>
      <c r="BJ77" s="149">
        <v>17007</v>
      </c>
      <c r="BK77" s="149">
        <v>30709.266280983891</v>
      </c>
      <c r="BL77" s="150">
        <v>1.8056839113884806</v>
      </c>
      <c r="BM77" s="149">
        <v>17792</v>
      </c>
      <c r="BN77" s="149">
        <v>31468.116220597371</v>
      </c>
      <c r="BO77" s="150">
        <v>1.7686666041253019</v>
      </c>
      <c r="BP77" s="149">
        <v>17698</v>
      </c>
      <c r="BQ77" s="149">
        <v>32049.040747966545</v>
      </c>
      <c r="BR77" s="150">
        <v>1.8108848880080544</v>
      </c>
      <c r="BS77" s="149">
        <v>17998</v>
      </c>
      <c r="BT77" s="149">
        <v>32064.855665414085</v>
      </c>
      <c r="BU77" s="150">
        <v>1.781578823503394</v>
      </c>
      <c r="BV77" s="149">
        <v>18484</v>
      </c>
      <c r="BW77" s="149">
        <v>32570.205861299266</v>
      </c>
      <c r="BX77" s="150">
        <v>1.7620756254760477</v>
      </c>
      <c r="BY77" s="149">
        <v>19105</v>
      </c>
      <c r="BZ77" s="149">
        <v>33451.245830665808</v>
      </c>
      <c r="CA77" s="150">
        <v>1.7509157723457633</v>
      </c>
      <c r="CB77" s="149">
        <v>19505</v>
      </c>
      <c r="CC77" s="149">
        <v>34152.831406905338</v>
      </c>
      <c r="CD77" s="150">
        <v>1.7509782828456979</v>
      </c>
      <c r="CE77" s="149">
        <v>20056</v>
      </c>
      <c r="CF77" s="149">
        <v>34780.103677718202</v>
      </c>
      <c r="CG77" s="150">
        <v>1.7341495651036198</v>
      </c>
      <c r="CH77" s="149">
        <v>20875</v>
      </c>
      <c r="CI77" s="149">
        <v>36200.22963782835</v>
      </c>
      <c r="CJ77" s="150">
        <v>1.7341427371414779</v>
      </c>
      <c r="CK77" s="149">
        <v>21685</v>
      </c>
      <c r="CL77" s="149">
        <v>37847.794580112743</v>
      </c>
      <c r="CM77" s="150">
        <v>1.7453444583865687</v>
      </c>
      <c r="CN77" s="149">
        <v>22527</v>
      </c>
      <c r="CO77" s="149">
        <v>39184.220506203004</v>
      </c>
      <c r="CP77" s="150">
        <v>1.7394335910775072</v>
      </c>
      <c r="CQ77" s="149">
        <v>23013</v>
      </c>
      <c r="CR77" s="149">
        <v>39988.481539722241</v>
      </c>
      <c r="CS77" s="150">
        <v>1.7376474835841587</v>
      </c>
      <c r="CT77" s="149">
        <v>23632</v>
      </c>
      <c r="CU77" s="149">
        <v>40673.041695915155</v>
      </c>
      <c r="CV77" s="150">
        <v>1.7211002748779263</v>
      </c>
      <c r="CW77" s="149">
        <v>24090</v>
      </c>
      <c r="CX77" s="149">
        <v>41506.795399864262</v>
      </c>
      <c r="CY77" s="150">
        <v>1.7229886010736515</v>
      </c>
      <c r="CZ77" s="149">
        <v>24807</v>
      </c>
      <c r="DA77" s="149">
        <v>42738.69644994806</v>
      </c>
      <c r="DB77" s="150">
        <v>1.7228482464605983</v>
      </c>
      <c r="DC77" s="149">
        <v>25664</v>
      </c>
      <c r="DD77" s="149">
        <v>43937.680187904829</v>
      </c>
      <c r="DE77" s="150">
        <v>1.712035543481329</v>
      </c>
      <c r="DF77" s="149">
        <v>26581</v>
      </c>
      <c r="DG77" s="149">
        <v>45494.855586758575</v>
      </c>
      <c r="DH77" s="150">
        <v>1.7115554564071545</v>
      </c>
      <c r="DI77" s="149">
        <v>27300</v>
      </c>
      <c r="DJ77" s="149">
        <v>46870.603961506444</v>
      </c>
      <c r="DK77" s="150">
        <v>1.716871939981921</v>
      </c>
      <c r="DL77" s="149">
        <v>27817</v>
      </c>
      <c r="DM77" s="149">
        <v>47587.00329484832</v>
      </c>
      <c r="DN77" s="150">
        <v>1.7107165867939864</v>
      </c>
      <c r="DO77" s="149">
        <v>27705</v>
      </c>
      <c r="DP77" s="149">
        <v>46785.422735431486</v>
      </c>
      <c r="DQ77" s="150">
        <v>1.6886996114575523</v>
      </c>
      <c r="DR77" s="149">
        <v>28253</v>
      </c>
      <c r="DS77" s="149">
        <v>47899.715388987235</v>
      </c>
      <c r="DT77" s="150">
        <v>1.6953851056166509</v>
      </c>
      <c r="DU77" s="149">
        <v>28774</v>
      </c>
      <c r="DV77" s="149">
        <v>48684.779897243599</v>
      </c>
      <c r="DW77" s="150">
        <v>1.6919712204505317</v>
      </c>
      <c r="DX77" s="149">
        <v>29151</v>
      </c>
      <c r="DY77" s="149">
        <v>49079.44869812017</v>
      </c>
      <c r="DZ77" s="150">
        <v>1.6836283042818487</v>
      </c>
      <c r="EA77" s="149">
        <v>29404</v>
      </c>
      <c r="EB77" s="149">
        <v>49485.29977525401</v>
      </c>
      <c r="EC77" s="150">
        <v>1.6829444897039183</v>
      </c>
      <c r="ED77" s="149">
        <v>29632</v>
      </c>
      <c r="EE77" s="151">
        <v>49813.982859344731</v>
      </c>
      <c r="EF77" s="161">
        <v>1.6810874345081239</v>
      </c>
    </row>
    <row r="78" spans="1:136" ht="15" customHeight="1">
      <c r="A78" s="158">
        <v>64</v>
      </c>
      <c r="B78" s="156">
        <v>2810</v>
      </c>
      <c r="C78" s="149">
        <v>5571.5725464369771</v>
      </c>
      <c r="D78" s="150">
        <v>1.98276603076049</v>
      </c>
      <c r="E78" s="149">
        <v>3111</v>
      </c>
      <c r="F78" s="149">
        <v>6099.8118988107199</v>
      </c>
      <c r="G78" s="150">
        <v>1.9607238504695339</v>
      </c>
      <c r="H78" s="149">
        <v>3435</v>
      </c>
      <c r="I78" s="149">
        <v>6691.508957373263</v>
      </c>
      <c r="J78" s="150">
        <v>1.9480375421756224</v>
      </c>
      <c r="K78" s="149">
        <v>3894</v>
      </c>
      <c r="L78" s="149">
        <v>7496.8968362286514</v>
      </c>
      <c r="M78" s="150">
        <v>1.9252431526010918</v>
      </c>
      <c r="N78" s="149">
        <v>4516</v>
      </c>
      <c r="O78" s="149">
        <v>8569.7434410594378</v>
      </c>
      <c r="P78" s="150">
        <v>1.8976402659564742</v>
      </c>
      <c r="Q78" s="149">
        <v>5176</v>
      </c>
      <c r="R78" s="149">
        <v>9722.4379289554799</v>
      </c>
      <c r="S78" s="150">
        <v>1.8783689970934081</v>
      </c>
      <c r="T78" s="149">
        <v>6007</v>
      </c>
      <c r="U78" s="149">
        <v>11136.723983366308</v>
      </c>
      <c r="V78" s="150">
        <v>1.8539577132289509</v>
      </c>
      <c r="W78" s="149">
        <v>6719</v>
      </c>
      <c r="X78" s="149">
        <v>12311.06509816413</v>
      </c>
      <c r="Y78" s="150">
        <v>1.8322763950236836</v>
      </c>
      <c r="Z78" s="149">
        <v>7563</v>
      </c>
      <c r="AA78" s="149">
        <v>13743.902016563874</v>
      </c>
      <c r="AB78" s="150">
        <v>1.817255324152304</v>
      </c>
      <c r="AC78" s="149">
        <v>8569</v>
      </c>
      <c r="AD78" s="149">
        <v>15423.749852426359</v>
      </c>
      <c r="AE78" s="150">
        <v>1.79994746789898</v>
      </c>
      <c r="AF78" s="149">
        <v>9668</v>
      </c>
      <c r="AG78" s="149">
        <v>17394.95474647341</v>
      </c>
      <c r="AH78" s="150">
        <v>1.7992299075789626</v>
      </c>
      <c r="AI78" s="149">
        <v>10691</v>
      </c>
      <c r="AJ78" s="149">
        <v>19232.24339388276</v>
      </c>
      <c r="AK78" s="150">
        <v>1.7989190341299</v>
      </c>
      <c r="AL78" s="149">
        <v>12108</v>
      </c>
      <c r="AM78" s="149">
        <v>21897.747259535201</v>
      </c>
      <c r="AN78" s="150">
        <v>1.8085354525549389</v>
      </c>
      <c r="AO78" s="149">
        <v>13060</v>
      </c>
      <c r="AP78" s="149">
        <v>23709.006658812719</v>
      </c>
      <c r="AQ78" s="150">
        <v>1.8153910152230259</v>
      </c>
      <c r="AR78" s="149">
        <v>13804</v>
      </c>
      <c r="AS78" s="149">
        <v>25108.195522578666</v>
      </c>
      <c r="AT78" s="150">
        <v>1.8189072386684053</v>
      </c>
      <c r="AU78" s="149">
        <v>14361</v>
      </c>
      <c r="AV78" s="149">
        <v>26028.808400717087</v>
      </c>
      <c r="AW78" s="150">
        <v>1.8124648980375382</v>
      </c>
      <c r="AX78" s="149">
        <v>14863</v>
      </c>
      <c r="AY78" s="149">
        <v>26827.831950859352</v>
      </c>
      <c r="AZ78" s="150">
        <v>1.8050078685904158</v>
      </c>
      <c r="BA78" s="149">
        <v>15132</v>
      </c>
      <c r="BB78" s="149">
        <v>27138.516909186896</v>
      </c>
      <c r="BC78" s="150">
        <v>1.7934520822883224</v>
      </c>
      <c r="BD78" s="149">
        <v>15801</v>
      </c>
      <c r="BE78" s="149">
        <v>28101.529063141097</v>
      </c>
      <c r="BF78" s="150">
        <v>1.7784652277160369</v>
      </c>
      <c r="BG78" s="149">
        <v>16525</v>
      </c>
      <c r="BH78" s="149">
        <v>29530.429010119155</v>
      </c>
      <c r="BI78" s="150">
        <v>1.7870153712628838</v>
      </c>
      <c r="BJ78" s="149">
        <v>17416</v>
      </c>
      <c r="BK78" s="149">
        <v>31084.283277330171</v>
      </c>
      <c r="BL78" s="150">
        <v>1.7848118556115165</v>
      </c>
      <c r="BM78" s="149">
        <v>18200</v>
      </c>
      <c r="BN78" s="149">
        <v>31841.59121415747</v>
      </c>
      <c r="BO78" s="150">
        <v>1.7495379787998611</v>
      </c>
      <c r="BP78" s="149">
        <v>18053</v>
      </c>
      <c r="BQ78" s="149">
        <v>32442.313201133631</v>
      </c>
      <c r="BR78" s="150">
        <v>1.7970593918536326</v>
      </c>
      <c r="BS78" s="149">
        <v>18347</v>
      </c>
      <c r="BT78" s="149">
        <v>32449.502875662776</v>
      </c>
      <c r="BU78" s="150">
        <v>1.7686544326409099</v>
      </c>
      <c r="BV78" s="149">
        <v>18815</v>
      </c>
      <c r="BW78" s="149">
        <v>32956.743851387226</v>
      </c>
      <c r="BX78" s="150">
        <v>1.7516207202438068</v>
      </c>
      <c r="BY78" s="149">
        <v>19441</v>
      </c>
      <c r="BZ78" s="149">
        <v>33845.040763700024</v>
      </c>
      <c r="CA78" s="150">
        <v>1.7409104862764273</v>
      </c>
      <c r="CB78" s="149">
        <v>19856</v>
      </c>
      <c r="CC78" s="149">
        <v>34554.930259172761</v>
      </c>
      <c r="CD78" s="150">
        <v>1.7402765037858965</v>
      </c>
      <c r="CE78" s="149">
        <v>20433</v>
      </c>
      <c r="CF78" s="149">
        <v>35183.648058258055</v>
      </c>
      <c r="CG78" s="150">
        <v>1.7219031986618731</v>
      </c>
      <c r="CH78" s="149">
        <v>21249</v>
      </c>
      <c r="CI78" s="149">
        <v>36620.289857029369</v>
      </c>
      <c r="CJ78" s="150">
        <v>1.7233888586300234</v>
      </c>
      <c r="CK78" s="149">
        <v>22085</v>
      </c>
      <c r="CL78" s="149">
        <v>38291.249957651227</v>
      </c>
      <c r="CM78" s="150">
        <v>1.733812540532091</v>
      </c>
      <c r="CN78" s="149">
        <v>22929</v>
      </c>
      <c r="CO78" s="149">
        <v>39641.378585558436</v>
      </c>
      <c r="CP78" s="150">
        <v>1.7288751618281841</v>
      </c>
      <c r="CQ78" s="149">
        <v>23420</v>
      </c>
      <c r="CR78" s="149">
        <v>40454.366175929783</v>
      </c>
      <c r="CS78" s="150">
        <v>1.7273427060601956</v>
      </c>
      <c r="CT78" s="149">
        <v>24005</v>
      </c>
      <c r="CU78" s="149">
        <v>41141.323538230179</v>
      </c>
      <c r="CV78" s="150">
        <v>1.7138647589348126</v>
      </c>
      <c r="CW78" s="149">
        <v>24477</v>
      </c>
      <c r="CX78" s="149">
        <v>41985.212279550979</v>
      </c>
      <c r="CY78" s="150">
        <v>1.7152924083650356</v>
      </c>
      <c r="CZ78" s="149">
        <v>25212</v>
      </c>
      <c r="DA78" s="149">
        <v>43231.237672408992</v>
      </c>
      <c r="DB78" s="150">
        <v>1.7147087764718782</v>
      </c>
      <c r="DC78" s="149">
        <v>26043</v>
      </c>
      <c r="DD78" s="149">
        <v>44440.108714656606</v>
      </c>
      <c r="DE78" s="150">
        <v>1.7064128063071307</v>
      </c>
      <c r="DF78" s="149">
        <v>26996</v>
      </c>
      <c r="DG78" s="149">
        <v>46014.549767424483</v>
      </c>
      <c r="DH78" s="150">
        <v>1.7044951017715395</v>
      </c>
      <c r="DI78" s="149">
        <v>27716</v>
      </c>
      <c r="DJ78" s="149">
        <v>47408.711405832844</v>
      </c>
      <c r="DK78" s="150">
        <v>1.7105178022020797</v>
      </c>
      <c r="DL78" s="149">
        <v>28250</v>
      </c>
      <c r="DM78" s="149">
        <v>48130.360744342906</v>
      </c>
      <c r="DN78" s="150">
        <v>1.7037295838705453</v>
      </c>
      <c r="DO78" s="149">
        <v>28109</v>
      </c>
      <c r="DP78" s="149">
        <v>47310.104985422346</v>
      </c>
      <c r="DQ78" s="150">
        <v>1.6830945599424507</v>
      </c>
      <c r="DR78" s="149">
        <v>28693</v>
      </c>
      <c r="DS78" s="149">
        <v>48439.32981216949</v>
      </c>
      <c r="DT78" s="150">
        <v>1.6881932810152125</v>
      </c>
      <c r="DU78" s="149">
        <v>29201</v>
      </c>
      <c r="DV78" s="149">
        <v>49231.834673964455</v>
      </c>
      <c r="DW78" s="150">
        <v>1.6859639969166964</v>
      </c>
      <c r="DX78" s="149">
        <v>29574</v>
      </c>
      <c r="DY78" s="149">
        <v>49626.991479080869</v>
      </c>
      <c r="DZ78" s="150">
        <v>1.6780615229282771</v>
      </c>
      <c r="EA78" s="149">
        <v>29839</v>
      </c>
      <c r="EB78" s="149">
        <v>50037.087357380275</v>
      </c>
      <c r="EC78" s="150">
        <v>1.6769022875223794</v>
      </c>
      <c r="ED78" s="149">
        <v>30071</v>
      </c>
      <c r="EE78" s="151">
        <v>50368.513897560988</v>
      </c>
      <c r="EF78" s="161">
        <v>1.6749863289402078</v>
      </c>
    </row>
    <row r="79" spans="1:136" ht="15" customHeight="1">
      <c r="A79" s="158">
        <v>65</v>
      </c>
      <c r="B79" s="156">
        <v>2884</v>
      </c>
      <c r="C79" s="149">
        <v>5649.4525320969697</v>
      </c>
      <c r="D79" s="150">
        <v>1.9588947753456898</v>
      </c>
      <c r="E79" s="149">
        <v>3190</v>
      </c>
      <c r="F79" s="149">
        <v>6184.0641814171149</v>
      </c>
      <c r="G79" s="150">
        <v>1.9385781132969013</v>
      </c>
      <c r="H79" s="149">
        <v>3515</v>
      </c>
      <c r="I79" s="149">
        <v>6783.4092852543545</v>
      </c>
      <c r="J79" s="150">
        <v>1.9298461693469002</v>
      </c>
      <c r="K79" s="149">
        <v>3979</v>
      </c>
      <c r="L79" s="149">
        <v>7598.6360587558838</v>
      </c>
      <c r="M79" s="150">
        <v>1.9096848602050474</v>
      </c>
      <c r="N79" s="149">
        <v>4609</v>
      </c>
      <c r="O79" s="149">
        <v>8684.250478286438</v>
      </c>
      <c r="P79" s="150">
        <v>1.8841940720951265</v>
      </c>
      <c r="Q79" s="149">
        <v>5274</v>
      </c>
      <c r="R79" s="149">
        <v>9850.909743623306</v>
      </c>
      <c r="S79" s="150">
        <v>1.8678251315175021</v>
      </c>
      <c r="T79" s="149">
        <v>6130</v>
      </c>
      <c r="U79" s="149">
        <v>11281.546017044791</v>
      </c>
      <c r="V79" s="150">
        <v>1.840382710774028</v>
      </c>
      <c r="W79" s="149">
        <v>6855</v>
      </c>
      <c r="X79" s="149">
        <v>12468.895352368534</v>
      </c>
      <c r="Y79" s="150">
        <v>1.8189489937809677</v>
      </c>
      <c r="Z79" s="149">
        <v>7711</v>
      </c>
      <c r="AA79" s="149">
        <v>13918.385972198816</v>
      </c>
      <c r="AB79" s="150">
        <v>1.8050040166254462</v>
      </c>
      <c r="AC79" s="149">
        <v>8721</v>
      </c>
      <c r="AD79" s="149">
        <v>15617.425050739474</v>
      </c>
      <c r="AE79" s="150">
        <v>1.7907837462148233</v>
      </c>
      <c r="AF79" s="149">
        <v>9849</v>
      </c>
      <c r="AG79" s="149">
        <v>17613.152594797244</v>
      </c>
      <c r="AH79" s="150">
        <v>1.7883188744844394</v>
      </c>
      <c r="AI79" s="149">
        <v>10892</v>
      </c>
      <c r="AJ79" s="149">
        <v>19473.421536067301</v>
      </c>
      <c r="AK79" s="150">
        <v>1.7878646287245044</v>
      </c>
      <c r="AL79" s="149">
        <v>12336</v>
      </c>
      <c r="AM79" s="149">
        <v>22174.223202894667</v>
      </c>
      <c r="AN79" s="150">
        <v>1.797521336162019</v>
      </c>
      <c r="AO79" s="149">
        <v>13305</v>
      </c>
      <c r="AP79" s="149">
        <v>24009.777331707715</v>
      </c>
      <c r="AQ79" s="150">
        <v>1.8045680068927257</v>
      </c>
      <c r="AR79" s="149">
        <v>14091</v>
      </c>
      <c r="AS79" s="149">
        <v>25427.01897031103</v>
      </c>
      <c r="AT79" s="150">
        <v>1.8044864786254369</v>
      </c>
      <c r="AU79" s="149">
        <v>14628</v>
      </c>
      <c r="AV79" s="149">
        <v>26358.373577354359</v>
      </c>
      <c r="AW79" s="150">
        <v>1.8019123309648866</v>
      </c>
      <c r="AX79" s="149">
        <v>15121</v>
      </c>
      <c r="AY79" s="149">
        <v>27166.026591169928</v>
      </c>
      <c r="AZ79" s="150">
        <v>1.7965760592004449</v>
      </c>
      <c r="BA79" s="149">
        <v>15377</v>
      </c>
      <c r="BB79" s="149">
        <v>27478.105619674865</v>
      </c>
      <c r="BC79" s="150">
        <v>1.786961411177399</v>
      </c>
      <c r="BD79" s="149">
        <v>16094</v>
      </c>
      <c r="BE79" s="149">
        <v>28448.461652906248</v>
      </c>
      <c r="BF79" s="150">
        <v>1.7676439451290076</v>
      </c>
      <c r="BG79" s="149">
        <v>16815</v>
      </c>
      <c r="BH79" s="149">
        <v>29897.870083545538</v>
      </c>
      <c r="BI79" s="150">
        <v>1.7780475815370524</v>
      </c>
      <c r="BJ79" s="149">
        <v>17748</v>
      </c>
      <c r="BK79" s="149">
        <v>31470.402103383993</v>
      </c>
      <c r="BL79" s="150">
        <v>1.7731801951422128</v>
      </c>
      <c r="BM79" s="149">
        <v>18670</v>
      </c>
      <c r="BN79" s="149">
        <v>32225.704518862345</v>
      </c>
      <c r="BO79" s="150">
        <v>1.7260688012245498</v>
      </c>
      <c r="BP79" s="149">
        <v>18439</v>
      </c>
      <c r="BQ79" s="149">
        <v>32842.331934968141</v>
      </c>
      <c r="BR79" s="150">
        <v>1.7811341143754076</v>
      </c>
      <c r="BS79" s="149">
        <v>18707</v>
      </c>
      <c r="BT79" s="149">
        <v>32849.25745997901</v>
      </c>
      <c r="BU79" s="150">
        <v>1.7559874624460903</v>
      </c>
      <c r="BV79" s="149">
        <v>19181</v>
      </c>
      <c r="BW79" s="149">
        <v>33355.571563093989</v>
      </c>
      <c r="BX79" s="150">
        <v>1.738990227990928</v>
      </c>
      <c r="BY79" s="149">
        <v>19798</v>
      </c>
      <c r="BZ79" s="149">
        <v>34251.774427154312</v>
      </c>
      <c r="CA79" s="150">
        <v>1.7300623511038646</v>
      </c>
      <c r="CB79" s="149">
        <v>20230</v>
      </c>
      <c r="CC79" s="149">
        <v>34969.367309313631</v>
      </c>
      <c r="CD79" s="150">
        <v>1.7285895852354736</v>
      </c>
      <c r="CE79" s="149">
        <v>20799</v>
      </c>
      <c r="CF79" s="149">
        <v>35599.295549053328</v>
      </c>
      <c r="CG79" s="150">
        <v>1.7115868815353299</v>
      </c>
      <c r="CH79" s="149">
        <v>21626</v>
      </c>
      <c r="CI79" s="149">
        <v>37054.910851474328</v>
      </c>
      <c r="CJ79" s="150">
        <v>1.7134426547431021</v>
      </c>
      <c r="CK79" s="149">
        <v>22478</v>
      </c>
      <c r="CL79" s="149">
        <v>38748.739135630909</v>
      </c>
      <c r="CM79" s="150">
        <v>1.7238517277173639</v>
      </c>
      <c r="CN79" s="149">
        <v>23335</v>
      </c>
      <c r="CO79" s="149">
        <v>40113.034375700932</v>
      </c>
      <c r="CP79" s="150">
        <v>1.7190072584401515</v>
      </c>
      <c r="CQ79" s="149">
        <v>23819</v>
      </c>
      <c r="CR79" s="149">
        <v>40935.266169485134</v>
      </c>
      <c r="CS79" s="150">
        <v>1.7185971774417539</v>
      </c>
      <c r="CT79" s="149">
        <v>24392</v>
      </c>
      <c r="CU79" s="149">
        <v>41625.495379185435</v>
      </c>
      <c r="CV79" s="150">
        <v>1.7065224409308559</v>
      </c>
      <c r="CW79" s="149">
        <v>24871</v>
      </c>
      <c r="CX79" s="149">
        <v>42479.840955836968</v>
      </c>
      <c r="CY79" s="150">
        <v>1.7080069541167209</v>
      </c>
      <c r="CZ79" s="149">
        <v>25611</v>
      </c>
      <c r="DA79" s="149">
        <v>43740.489903416958</v>
      </c>
      <c r="DB79" s="150">
        <v>1.707879032580413</v>
      </c>
      <c r="DC79" s="149">
        <v>26461</v>
      </c>
      <c r="DD79" s="149">
        <v>44959.801465112265</v>
      </c>
      <c r="DE79" s="150">
        <v>1.6990968393149264</v>
      </c>
      <c r="DF79" s="149">
        <v>27410</v>
      </c>
      <c r="DG79" s="149">
        <v>46551.884995969871</v>
      </c>
      <c r="DH79" s="150">
        <v>1.6983540677114144</v>
      </c>
      <c r="DI79" s="149">
        <v>28163</v>
      </c>
      <c r="DJ79" s="149">
        <v>47964.985463582241</v>
      </c>
      <c r="DK79" s="150">
        <v>1.7031206002053134</v>
      </c>
      <c r="DL79" s="149">
        <v>28666</v>
      </c>
      <c r="DM79" s="149">
        <v>48692.467440306369</v>
      </c>
      <c r="DN79" s="150">
        <v>1.6986139482420417</v>
      </c>
      <c r="DO79" s="149">
        <v>28543</v>
      </c>
      <c r="DP79" s="149">
        <v>47852.406441846833</v>
      </c>
      <c r="DQ79" s="150">
        <v>1.6765023452982108</v>
      </c>
      <c r="DR79" s="149">
        <v>29122</v>
      </c>
      <c r="DS79" s="149">
        <v>48997.467714136335</v>
      </c>
      <c r="DT79" s="150">
        <v>1.682489791708548</v>
      </c>
      <c r="DU79" s="149">
        <v>29642</v>
      </c>
      <c r="DV79" s="149">
        <v>49797.889185254295</v>
      </c>
      <c r="DW79" s="150">
        <v>1.6799773694505868</v>
      </c>
      <c r="DX79" s="149">
        <v>30013</v>
      </c>
      <c r="DY79" s="149">
        <v>50193.727007912021</v>
      </c>
      <c r="DZ79" s="150">
        <v>1.6723995271353087</v>
      </c>
      <c r="EA79" s="149">
        <v>30287</v>
      </c>
      <c r="EB79" s="149">
        <v>50607.80293450952</v>
      </c>
      <c r="EC79" s="150">
        <v>1.6709414248525611</v>
      </c>
      <c r="ED79" s="149">
        <v>30523</v>
      </c>
      <c r="EE79" s="151">
        <v>50942.012472954055</v>
      </c>
      <c r="EF79" s="161">
        <v>1.6689713485880828</v>
      </c>
    </row>
    <row r="80" spans="1:136" ht="15" customHeight="1">
      <c r="A80" s="158">
        <v>66</v>
      </c>
      <c r="B80" s="156">
        <v>2942</v>
      </c>
      <c r="C80" s="149">
        <v>5729.9901256003632</v>
      </c>
      <c r="D80" s="150">
        <v>1.9476513003400282</v>
      </c>
      <c r="E80" s="149">
        <v>3270</v>
      </c>
      <c r="F80" s="149">
        <v>6270.9479913486821</v>
      </c>
      <c r="G80" s="150">
        <v>1.9177210982717683</v>
      </c>
      <c r="H80" s="149">
        <v>3597</v>
      </c>
      <c r="I80" s="149">
        <v>6878.3328763395748</v>
      </c>
      <c r="J80" s="150">
        <v>1.9122415558353001</v>
      </c>
      <c r="K80" s="149">
        <v>4067</v>
      </c>
      <c r="L80" s="149">
        <v>7703.8023506502313</v>
      </c>
      <c r="M80" s="150">
        <v>1.8942223630809518</v>
      </c>
      <c r="N80" s="149">
        <v>4706</v>
      </c>
      <c r="O80" s="149">
        <v>8802.69905862001</v>
      </c>
      <c r="P80" s="150">
        <v>1.8705267867870825</v>
      </c>
      <c r="Q80" s="149">
        <v>5386</v>
      </c>
      <c r="R80" s="149">
        <v>9983.8554181091367</v>
      </c>
      <c r="S80" s="150">
        <v>1.8536679201836497</v>
      </c>
      <c r="T80" s="149">
        <v>6256</v>
      </c>
      <c r="U80" s="149">
        <v>11431.208320756024</v>
      </c>
      <c r="V80" s="150">
        <v>1.8272391817065257</v>
      </c>
      <c r="W80" s="149">
        <v>6993</v>
      </c>
      <c r="X80" s="149">
        <v>12632.010413843647</v>
      </c>
      <c r="Y80" s="150">
        <v>1.8063792955589371</v>
      </c>
      <c r="Z80" s="149">
        <v>7863</v>
      </c>
      <c r="AA80" s="149">
        <v>14098.719959682185</v>
      </c>
      <c r="AB80" s="150">
        <v>1.7930459061022745</v>
      </c>
      <c r="AC80" s="149">
        <v>8904</v>
      </c>
      <c r="AD80" s="149">
        <v>15817.498596238836</v>
      </c>
      <c r="AE80" s="150">
        <v>1.7764486294068773</v>
      </c>
      <c r="AF80" s="149">
        <v>10034</v>
      </c>
      <c r="AG80" s="149">
        <v>17838.804918736976</v>
      </c>
      <c r="AH80" s="150">
        <v>1.7778358499837528</v>
      </c>
      <c r="AI80" s="149">
        <v>11099</v>
      </c>
      <c r="AJ80" s="149">
        <v>19722.786931561546</v>
      </c>
      <c r="AK80" s="150">
        <v>1.7769877404776597</v>
      </c>
      <c r="AL80" s="149">
        <v>12570</v>
      </c>
      <c r="AM80" s="149">
        <v>22460.171126809713</v>
      </c>
      <c r="AN80" s="150">
        <v>1.7868075677652915</v>
      </c>
      <c r="AO80" s="149">
        <v>13560</v>
      </c>
      <c r="AP80" s="149">
        <v>24320.887762537568</v>
      </c>
      <c r="AQ80" s="150">
        <v>1.7935757936974608</v>
      </c>
      <c r="AR80" s="149">
        <v>14350</v>
      </c>
      <c r="AS80" s="149">
        <v>25756.587656536776</v>
      </c>
      <c r="AT80" s="150">
        <v>1.7948841572499497</v>
      </c>
      <c r="AU80" s="149">
        <v>14907</v>
      </c>
      <c r="AV80" s="149">
        <v>26699.324753482451</v>
      </c>
      <c r="AW80" s="150">
        <v>1.7910595527928121</v>
      </c>
      <c r="AX80" s="149">
        <v>15396</v>
      </c>
      <c r="AY80" s="149">
        <v>27516.292252401236</v>
      </c>
      <c r="AZ80" s="150">
        <v>1.7872364414394151</v>
      </c>
      <c r="BA80" s="149">
        <v>15642</v>
      </c>
      <c r="BB80" s="149">
        <v>27830.197222424649</v>
      </c>
      <c r="BC80" s="150">
        <v>1.7791968560557889</v>
      </c>
      <c r="BD80" s="149">
        <v>16345</v>
      </c>
      <c r="BE80" s="149">
        <v>28808.351320521208</v>
      </c>
      <c r="BF80" s="150">
        <v>1.7625176702674339</v>
      </c>
      <c r="BG80" s="149">
        <v>17105</v>
      </c>
      <c r="BH80" s="149">
        <v>30278.425868609022</v>
      </c>
      <c r="BI80" s="150">
        <v>1.7701505915585514</v>
      </c>
      <c r="BJ80" s="149">
        <v>18060</v>
      </c>
      <c r="BK80" s="149">
        <v>31869.043216407263</v>
      </c>
      <c r="BL80" s="150">
        <v>1.7646203331343999</v>
      </c>
      <c r="BM80" s="149">
        <v>19050</v>
      </c>
      <c r="BN80" s="149">
        <v>32620.400516598034</v>
      </c>
      <c r="BO80" s="150">
        <v>1.7123569824985845</v>
      </c>
      <c r="BP80" s="149">
        <v>18842</v>
      </c>
      <c r="BQ80" s="149">
        <v>33265.629248803991</v>
      </c>
      <c r="BR80" s="150">
        <v>1.765504152892686</v>
      </c>
      <c r="BS80" s="149">
        <v>19166</v>
      </c>
      <c r="BT80" s="149">
        <v>33258.419928950359</v>
      </c>
      <c r="BU80" s="150">
        <v>1.7352822669806094</v>
      </c>
      <c r="BV80" s="149">
        <v>19560</v>
      </c>
      <c r="BW80" s="149">
        <v>33766.875674511837</v>
      </c>
      <c r="BX80" s="150">
        <v>1.7263228872449814</v>
      </c>
      <c r="BY80" s="149">
        <v>20181</v>
      </c>
      <c r="BZ80" s="149">
        <v>34670.588850527005</v>
      </c>
      <c r="CA80" s="150">
        <v>1.7179817080683319</v>
      </c>
      <c r="CB80" s="149">
        <v>20623</v>
      </c>
      <c r="CC80" s="149">
        <v>35397.038783566088</v>
      </c>
      <c r="CD80" s="150">
        <v>1.7163864997122673</v>
      </c>
      <c r="CE80" s="149">
        <v>21167</v>
      </c>
      <c r="CF80" s="149">
        <v>36029.587126079161</v>
      </c>
      <c r="CG80" s="150">
        <v>1.7021584129106231</v>
      </c>
      <c r="CH80" s="149">
        <v>22031</v>
      </c>
      <c r="CI80" s="149">
        <v>37502.455365688977</v>
      </c>
      <c r="CJ80" s="150">
        <v>1.702258425204892</v>
      </c>
      <c r="CK80" s="149">
        <v>22889</v>
      </c>
      <c r="CL80" s="149">
        <v>39221.147903627469</v>
      </c>
      <c r="CM80" s="150">
        <v>1.7135369786197505</v>
      </c>
      <c r="CN80" s="149">
        <v>23752</v>
      </c>
      <c r="CO80" s="149">
        <v>40600.493109396295</v>
      </c>
      <c r="CP80" s="150">
        <v>1.7093505014060413</v>
      </c>
      <c r="CQ80" s="149">
        <v>24224</v>
      </c>
      <c r="CR80" s="149">
        <v>41432.953930197378</v>
      </c>
      <c r="CS80" s="150">
        <v>1.7104092606587424</v>
      </c>
      <c r="CT80" s="149">
        <v>24798</v>
      </c>
      <c r="CU80" s="149">
        <v>42126.307956246725</v>
      </c>
      <c r="CV80" s="150">
        <v>1.6987784481106027</v>
      </c>
      <c r="CW80" s="149">
        <v>25272</v>
      </c>
      <c r="CX80" s="149">
        <v>42991.839451405525</v>
      </c>
      <c r="CY80" s="150">
        <v>1.7011649039017698</v>
      </c>
      <c r="CZ80" s="149">
        <v>26035</v>
      </c>
      <c r="DA80" s="149">
        <v>44267.491007741264</v>
      </c>
      <c r="DB80" s="150">
        <v>1.7003069332721823</v>
      </c>
      <c r="DC80" s="149">
        <v>26871</v>
      </c>
      <c r="DD80" s="149">
        <v>45497.816210493984</v>
      </c>
      <c r="DE80" s="150">
        <v>1.6931940088010862</v>
      </c>
      <c r="DF80" s="149">
        <v>27846</v>
      </c>
      <c r="DG80" s="149">
        <v>47108.529144240201</v>
      </c>
      <c r="DH80" s="150">
        <v>1.6917521060202614</v>
      </c>
      <c r="DI80" s="149">
        <v>28606</v>
      </c>
      <c r="DJ80" s="149">
        <v>48540.936316669402</v>
      </c>
      <c r="DK80" s="150">
        <v>1.6968795468317626</v>
      </c>
      <c r="DL80" s="149">
        <v>29121</v>
      </c>
      <c r="DM80" s="149">
        <v>49274.773958037098</v>
      </c>
      <c r="DN80" s="150">
        <v>1.6920701197773804</v>
      </c>
      <c r="DO80" s="149">
        <v>28978</v>
      </c>
      <c r="DP80" s="149">
        <v>48413.765320360144</v>
      </c>
      <c r="DQ80" s="150">
        <v>1.6707076168251827</v>
      </c>
      <c r="DR80" s="149">
        <v>29569</v>
      </c>
      <c r="DS80" s="149">
        <v>49575.422211480371</v>
      </c>
      <c r="DT80" s="150">
        <v>1.6766012449349106</v>
      </c>
      <c r="DU80" s="149">
        <v>30083</v>
      </c>
      <c r="DV80" s="149">
        <v>50384.364937684521</v>
      </c>
      <c r="DW80" s="150">
        <v>1.6748450931650607</v>
      </c>
      <c r="DX80" s="149">
        <v>30476</v>
      </c>
      <c r="DY80" s="149">
        <v>50780.204148186152</v>
      </c>
      <c r="DZ80" s="150">
        <v>1.6662358625864993</v>
      </c>
      <c r="EA80" s="149">
        <v>30749</v>
      </c>
      <c r="EB80" s="149">
        <v>51198.710970661705</v>
      </c>
      <c r="EC80" s="150">
        <v>1.6650528788143257</v>
      </c>
      <c r="ED80" s="149">
        <v>30988</v>
      </c>
      <c r="EE80" s="151">
        <v>51535.779859919458</v>
      </c>
      <c r="EF80" s="161">
        <v>1.6630882877216813</v>
      </c>
    </row>
    <row r="81" spans="1:136" ht="15" customHeight="1">
      <c r="A81" s="158">
        <v>67</v>
      </c>
      <c r="B81" s="156">
        <v>3016</v>
      </c>
      <c r="C81" s="149">
        <v>5813.3605021226767</v>
      </c>
      <c r="D81" s="150">
        <v>1.9275067977860334</v>
      </c>
      <c r="E81" s="149">
        <v>3348</v>
      </c>
      <c r="F81" s="149">
        <v>6360.7043123040603</v>
      </c>
      <c r="G81" s="150">
        <v>1.8998519451326346</v>
      </c>
      <c r="H81" s="149">
        <v>3680</v>
      </c>
      <c r="I81" s="149">
        <v>6976.4946467454693</v>
      </c>
      <c r="J81" s="150">
        <v>1.8957865887895298</v>
      </c>
      <c r="K81" s="149">
        <v>4158</v>
      </c>
      <c r="L81" s="149">
        <v>7812.6441285155279</v>
      </c>
      <c r="M81" s="150">
        <v>1.8789427918507764</v>
      </c>
      <c r="N81" s="149">
        <v>4809</v>
      </c>
      <c r="O81" s="149">
        <v>8925.296105966685</v>
      </c>
      <c r="P81" s="150">
        <v>1.855956769799685</v>
      </c>
      <c r="Q81" s="149">
        <v>5491</v>
      </c>
      <c r="R81" s="149">
        <v>10121.644820354753</v>
      </c>
      <c r="S81" s="150">
        <v>1.8433153925249961</v>
      </c>
      <c r="T81" s="149">
        <v>6385</v>
      </c>
      <c r="U81" s="149">
        <v>11586.09331640366</v>
      </c>
      <c r="V81" s="150">
        <v>1.814580002569093</v>
      </c>
      <c r="W81" s="149">
        <v>7133</v>
      </c>
      <c r="X81" s="149">
        <v>12800.768445094747</v>
      </c>
      <c r="Y81" s="150">
        <v>1.7945841083828329</v>
      </c>
      <c r="Z81" s="149">
        <v>8017</v>
      </c>
      <c r="AA81" s="149">
        <v>14285.378433196744</v>
      </c>
      <c r="AB81" s="150">
        <v>1.7818857968313264</v>
      </c>
      <c r="AC81" s="149">
        <v>9081</v>
      </c>
      <c r="AD81" s="149">
        <v>16024.302596045211</v>
      </c>
      <c r="AE81" s="150">
        <v>1.7645966959635735</v>
      </c>
      <c r="AF81" s="149">
        <v>10226</v>
      </c>
      <c r="AG81" s="149">
        <v>18072.434099076821</v>
      </c>
      <c r="AH81" s="150">
        <v>1.7673023762054392</v>
      </c>
      <c r="AI81" s="149">
        <v>11314</v>
      </c>
      <c r="AJ81" s="149">
        <v>19980.871068158842</v>
      </c>
      <c r="AK81" s="150">
        <v>1.7660306759907054</v>
      </c>
      <c r="AL81" s="149">
        <v>12816</v>
      </c>
      <c r="AM81" s="149">
        <v>22756.176950101944</v>
      </c>
      <c r="AN81" s="150">
        <v>1.7756068157070806</v>
      </c>
      <c r="AO81" s="149">
        <v>13827</v>
      </c>
      <c r="AP81" s="149">
        <v>24642.975978599938</v>
      </c>
      <c r="AQ81" s="150">
        <v>1.7822359136906007</v>
      </c>
      <c r="AR81" s="149">
        <v>14642</v>
      </c>
      <c r="AS81" s="149">
        <v>26097.698587116844</v>
      </c>
      <c r="AT81" s="150">
        <v>1.7823861895312691</v>
      </c>
      <c r="AU81" s="149">
        <v>15202</v>
      </c>
      <c r="AV81" s="149">
        <v>27052.213537316893</v>
      </c>
      <c r="AW81" s="150">
        <v>1.7795167436729966</v>
      </c>
      <c r="AX81" s="149">
        <v>15692</v>
      </c>
      <c r="AY81" s="149">
        <v>27879.150426194457</v>
      </c>
      <c r="AZ81" s="150">
        <v>1.7766473633822621</v>
      </c>
      <c r="BA81" s="149">
        <v>15935</v>
      </c>
      <c r="BB81" s="149">
        <v>28195.170386254576</v>
      </c>
      <c r="BC81" s="150">
        <v>1.7693862809070962</v>
      </c>
      <c r="BD81" s="149">
        <v>16622</v>
      </c>
      <c r="BE81" s="149">
        <v>29181.697631601681</v>
      </c>
      <c r="BF81" s="150">
        <v>1.7556068843461485</v>
      </c>
      <c r="BG81" s="149">
        <v>17398</v>
      </c>
      <c r="BH81" s="149">
        <v>30673.195686052852</v>
      </c>
      <c r="BI81" s="150">
        <v>1.7630299854036586</v>
      </c>
      <c r="BJ81" s="149">
        <v>18413</v>
      </c>
      <c r="BK81" s="149">
        <v>32282.510628201773</v>
      </c>
      <c r="BL81" s="150">
        <v>1.7532455671645997</v>
      </c>
      <c r="BM81" s="149">
        <v>19276</v>
      </c>
      <c r="BN81" s="149">
        <v>33027.778295113691</v>
      </c>
      <c r="BO81" s="150">
        <v>1.7134145203939453</v>
      </c>
      <c r="BP81" s="149">
        <v>19234</v>
      </c>
      <c r="BQ81" s="149">
        <v>33694.654800773154</v>
      </c>
      <c r="BR81" s="150">
        <v>1.7518277425794506</v>
      </c>
      <c r="BS81" s="149">
        <v>19467</v>
      </c>
      <c r="BT81" s="149">
        <v>33680.765694450114</v>
      </c>
      <c r="BU81" s="150">
        <v>1.7301466941208257</v>
      </c>
      <c r="BV81" s="149">
        <v>19922</v>
      </c>
      <c r="BW81" s="149">
        <v>34191.979046829241</v>
      </c>
      <c r="BX81" s="150">
        <v>1.7162924930644132</v>
      </c>
      <c r="BY81" s="149">
        <v>20567</v>
      </c>
      <c r="BZ81" s="149">
        <v>35104.584536195296</v>
      </c>
      <c r="CA81" s="150">
        <v>1.7068403041860891</v>
      </c>
      <c r="CB81" s="149">
        <v>21033</v>
      </c>
      <c r="CC81" s="149">
        <v>35838.270964112889</v>
      </c>
      <c r="CD81" s="150">
        <v>1.7039067638526548</v>
      </c>
      <c r="CE81" s="149">
        <v>21552</v>
      </c>
      <c r="CF81" s="149">
        <v>36474.603392041397</v>
      </c>
      <c r="CG81" s="150">
        <v>1.692399934671557</v>
      </c>
      <c r="CH81" s="149">
        <v>22426</v>
      </c>
      <c r="CI81" s="149">
        <v>37965.472633590485</v>
      </c>
      <c r="CJ81" s="150">
        <v>1.692922172192566</v>
      </c>
      <c r="CK81" s="149">
        <v>23329</v>
      </c>
      <c r="CL81" s="149">
        <v>39709.41742967863</v>
      </c>
      <c r="CM81" s="150">
        <v>1.702148288811292</v>
      </c>
      <c r="CN81" s="149">
        <v>24185</v>
      </c>
      <c r="CO81" s="149">
        <v>41104.463014169545</v>
      </c>
      <c r="CP81" s="150">
        <v>1.6995849912825944</v>
      </c>
      <c r="CQ81" s="149">
        <v>24642</v>
      </c>
      <c r="CR81" s="149">
        <v>41948.224582513991</v>
      </c>
      <c r="CS81" s="150">
        <v>1.7023060052964041</v>
      </c>
      <c r="CT81" s="149">
        <v>25211</v>
      </c>
      <c r="CU81" s="149">
        <v>42645.217369911552</v>
      </c>
      <c r="CV81" s="150">
        <v>1.6915321633378904</v>
      </c>
      <c r="CW81" s="149">
        <v>25689</v>
      </c>
      <c r="CX81" s="149">
        <v>43522.701256584063</v>
      </c>
      <c r="CY81" s="150">
        <v>1.6942154718589304</v>
      </c>
      <c r="CZ81" s="149">
        <v>26469</v>
      </c>
      <c r="DA81" s="149">
        <v>44813.547876969023</v>
      </c>
      <c r="DB81" s="150">
        <v>1.693057836600137</v>
      </c>
      <c r="DC81" s="149">
        <v>27307</v>
      </c>
      <c r="DD81" s="149">
        <v>46055.789261819213</v>
      </c>
      <c r="DE81" s="150">
        <v>1.6865927879964555</v>
      </c>
      <c r="DF81" s="149">
        <v>28276</v>
      </c>
      <c r="DG81" s="149">
        <v>47685.715651110069</v>
      </c>
      <c r="DH81" s="150">
        <v>1.6864378147938206</v>
      </c>
      <c r="DI81" s="149">
        <v>29076</v>
      </c>
      <c r="DJ81" s="149">
        <v>49137.926891300755</v>
      </c>
      <c r="DK81" s="150">
        <v>1.6899823528442961</v>
      </c>
      <c r="DL81" s="149">
        <v>29573</v>
      </c>
      <c r="DM81" s="149">
        <v>49878.473513483877</v>
      </c>
      <c r="DN81" s="150">
        <v>1.6866220374491556</v>
      </c>
      <c r="DO81" s="149">
        <v>29427</v>
      </c>
      <c r="DP81" s="149">
        <v>48996.13650379263</v>
      </c>
      <c r="DQ81" s="150">
        <v>1.6650061679339596</v>
      </c>
      <c r="DR81" s="149">
        <v>30024</v>
      </c>
      <c r="DS81" s="149">
        <v>50174.607408278163</v>
      </c>
      <c r="DT81" s="150">
        <v>1.6711499936143805</v>
      </c>
      <c r="DU81" s="149">
        <v>30553</v>
      </c>
      <c r="DV81" s="149">
        <v>50992.495703874745</v>
      </c>
      <c r="DW81" s="150">
        <v>1.66898490177314</v>
      </c>
      <c r="DX81" s="149">
        <v>30934</v>
      </c>
      <c r="DY81" s="149">
        <v>51388.990863407242</v>
      </c>
      <c r="DZ81" s="150">
        <v>1.6612462295017534</v>
      </c>
      <c r="EA81" s="149">
        <v>31226</v>
      </c>
      <c r="EB81" s="149">
        <v>51811.217588632448</v>
      </c>
      <c r="EC81" s="150">
        <v>1.6592332539752914</v>
      </c>
      <c r="ED81" s="149">
        <v>31469</v>
      </c>
      <c r="EE81" s="151">
        <v>52151.193586069166</v>
      </c>
      <c r="EF81" s="161">
        <v>1.6572243663945205</v>
      </c>
    </row>
    <row r="82" spans="1:136" ht="15" customHeight="1">
      <c r="A82" s="158">
        <v>68</v>
      </c>
      <c r="B82" s="156">
        <v>3088</v>
      </c>
      <c r="C82" s="149">
        <v>5899.6806725347014</v>
      </c>
      <c r="D82" s="150">
        <v>1.9105183525047609</v>
      </c>
      <c r="E82" s="149">
        <v>3425</v>
      </c>
      <c r="F82" s="149">
        <v>6453.6637659674161</v>
      </c>
      <c r="G82" s="150">
        <v>1.8842813915233332</v>
      </c>
      <c r="H82" s="149">
        <v>3764</v>
      </c>
      <c r="I82" s="149">
        <v>7078.196976471113</v>
      </c>
      <c r="J82" s="150">
        <v>1.8804986653748972</v>
      </c>
      <c r="K82" s="149">
        <v>4252</v>
      </c>
      <c r="L82" s="149">
        <v>7925.3839069965752</v>
      </c>
      <c r="M82" s="150">
        <v>1.8639190750227128</v>
      </c>
      <c r="N82" s="149">
        <v>4917</v>
      </c>
      <c r="O82" s="149">
        <v>9052.2738509221381</v>
      </c>
      <c r="P82" s="150">
        <v>1.8410156296363918</v>
      </c>
      <c r="Q82" s="149">
        <v>5612</v>
      </c>
      <c r="R82" s="149">
        <v>10264.507708356123</v>
      </c>
      <c r="S82" s="150">
        <v>1.8290284583670924</v>
      </c>
      <c r="T82" s="149">
        <v>6515</v>
      </c>
      <c r="U82" s="149">
        <v>11746.596099984929</v>
      </c>
      <c r="V82" s="150">
        <v>1.803007843435906</v>
      </c>
      <c r="W82" s="149">
        <v>7276</v>
      </c>
      <c r="X82" s="149">
        <v>12975.666700426644</v>
      </c>
      <c r="Y82" s="150">
        <v>1.7833516630602864</v>
      </c>
      <c r="Z82" s="149">
        <v>8175</v>
      </c>
      <c r="AA82" s="149">
        <v>14478.795717242941</v>
      </c>
      <c r="AB82" s="150">
        <v>1.7711065097544882</v>
      </c>
      <c r="AC82" s="149">
        <v>9256</v>
      </c>
      <c r="AD82" s="149">
        <v>16238.370116036156</v>
      </c>
      <c r="AE82" s="150">
        <v>1.7543615077826444</v>
      </c>
      <c r="AF82" s="149">
        <v>10424</v>
      </c>
      <c r="AG82" s="149">
        <v>18314.573220917337</v>
      </c>
      <c r="AH82" s="150">
        <v>1.7569621278700438</v>
      </c>
      <c r="AI82" s="149">
        <v>11537</v>
      </c>
      <c r="AJ82" s="149">
        <v>20248.274466771272</v>
      </c>
      <c r="AK82" s="150">
        <v>1.7550727630034908</v>
      </c>
      <c r="AL82" s="149">
        <v>13073</v>
      </c>
      <c r="AM82" s="149">
        <v>23062.840030113028</v>
      </c>
      <c r="AN82" s="150">
        <v>1.7641581909365125</v>
      </c>
      <c r="AO82" s="149">
        <v>14108</v>
      </c>
      <c r="AP82" s="149">
        <v>24976.631775735514</v>
      </c>
      <c r="AQ82" s="150">
        <v>1.7703878491448479</v>
      </c>
      <c r="AR82" s="149">
        <v>14957</v>
      </c>
      <c r="AS82" s="149">
        <v>26450.860768344937</v>
      </c>
      <c r="AT82" s="150">
        <v>1.768460304094734</v>
      </c>
      <c r="AU82" s="149">
        <v>15514</v>
      </c>
      <c r="AV82" s="149">
        <v>27417.688612104121</v>
      </c>
      <c r="AW82" s="150">
        <v>1.7672868771499368</v>
      </c>
      <c r="AX82" s="149">
        <v>16011</v>
      </c>
      <c r="AY82" s="149">
        <v>28255.061593293169</v>
      </c>
      <c r="AZ82" s="150">
        <v>1.7647280990127518</v>
      </c>
      <c r="BA82" s="149">
        <v>16256</v>
      </c>
      <c r="BB82" s="149">
        <v>28573.332393322653</v>
      </c>
      <c r="BC82" s="150">
        <v>1.7577099159278207</v>
      </c>
      <c r="BD82" s="149">
        <v>16894</v>
      </c>
      <c r="BE82" s="149">
        <v>29570.594233265343</v>
      </c>
      <c r="BF82" s="150">
        <v>1.7503607335897564</v>
      </c>
      <c r="BG82" s="149">
        <v>17698</v>
      </c>
      <c r="BH82" s="149">
        <v>31083.389081558289</v>
      </c>
      <c r="BI82" s="150">
        <v>1.7563221314023216</v>
      </c>
      <c r="BJ82" s="149">
        <v>18737</v>
      </c>
      <c r="BK82" s="149">
        <v>32710.81385795178</v>
      </c>
      <c r="BL82" s="150">
        <v>1.7457871515158125</v>
      </c>
      <c r="BM82" s="149">
        <v>19577</v>
      </c>
      <c r="BN82" s="149">
        <v>33452.28737771271</v>
      </c>
      <c r="BO82" s="150">
        <v>1.7087545271345308</v>
      </c>
      <c r="BP82" s="149">
        <v>19521</v>
      </c>
      <c r="BQ82" s="149">
        <v>34143.252742617238</v>
      </c>
      <c r="BR82" s="150">
        <v>1.7490524431441647</v>
      </c>
      <c r="BS82" s="149">
        <v>19854</v>
      </c>
      <c r="BT82" s="149">
        <v>34118.528670685511</v>
      </c>
      <c r="BU82" s="150">
        <v>1.7184712738332584</v>
      </c>
      <c r="BV82" s="149">
        <v>20307</v>
      </c>
      <c r="BW82" s="149">
        <v>34631.694023645003</v>
      </c>
      <c r="BX82" s="150">
        <v>1.7054067082112081</v>
      </c>
      <c r="BY82" s="149">
        <v>20958</v>
      </c>
      <c r="BZ82" s="149">
        <v>35552.693931193491</v>
      </c>
      <c r="CA82" s="150">
        <v>1.6963781816582446</v>
      </c>
      <c r="CB82" s="149">
        <v>21425</v>
      </c>
      <c r="CC82" s="149">
        <v>36294.276965874669</v>
      </c>
      <c r="CD82" s="150">
        <v>1.6940152609509764</v>
      </c>
      <c r="CE82" s="149">
        <v>21955</v>
      </c>
      <c r="CF82" s="149">
        <v>36934.54583220456</v>
      </c>
      <c r="CG82" s="150">
        <v>1.6822840278845166</v>
      </c>
      <c r="CH82" s="149">
        <v>22834</v>
      </c>
      <c r="CI82" s="149">
        <v>38443.783037541893</v>
      </c>
      <c r="CJ82" s="150">
        <v>1.6836201733179421</v>
      </c>
      <c r="CK82" s="149">
        <v>23756</v>
      </c>
      <c r="CL82" s="149">
        <v>40214.677819793476</v>
      </c>
      <c r="CM82" s="150">
        <v>1.6928219321347651</v>
      </c>
      <c r="CN82" s="149">
        <v>24613</v>
      </c>
      <c r="CO82" s="149">
        <v>41626.666316559225</v>
      </c>
      <c r="CP82" s="150">
        <v>1.6912471586787154</v>
      </c>
      <c r="CQ82" s="149">
        <v>25087</v>
      </c>
      <c r="CR82" s="149">
        <v>42482.063305897485</v>
      </c>
      <c r="CS82" s="150">
        <v>1.6933895366483631</v>
      </c>
      <c r="CT82" s="149">
        <v>25641</v>
      </c>
      <c r="CU82" s="149">
        <v>43183.354263847978</v>
      </c>
      <c r="CV82" s="150">
        <v>1.6841525004425715</v>
      </c>
      <c r="CW82" s="149">
        <v>26111</v>
      </c>
      <c r="CX82" s="149">
        <v>44073.391223211729</v>
      </c>
      <c r="CY82" s="150">
        <v>1.6879242933327612</v>
      </c>
      <c r="CZ82" s="149">
        <v>26904</v>
      </c>
      <c r="DA82" s="149">
        <v>45379.987293821025</v>
      </c>
      <c r="DB82" s="150">
        <v>1.6867375592410432</v>
      </c>
      <c r="DC82" s="149">
        <v>27762</v>
      </c>
      <c r="DD82" s="149">
        <v>46634.416438829569</v>
      </c>
      <c r="DE82" s="150">
        <v>1.6797931142867795</v>
      </c>
      <c r="DF82" s="149">
        <v>28733</v>
      </c>
      <c r="DG82" s="149">
        <v>48285.176458409427</v>
      </c>
      <c r="DH82" s="150">
        <v>1.6804780725440931</v>
      </c>
      <c r="DI82" s="149">
        <v>29560</v>
      </c>
      <c r="DJ82" s="149">
        <v>49757.332227791041</v>
      </c>
      <c r="DK82" s="150">
        <v>1.6832656369347443</v>
      </c>
      <c r="DL82" s="149">
        <v>30043</v>
      </c>
      <c r="DM82" s="149">
        <v>50505.816589012044</v>
      </c>
      <c r="DN82" s="150">
        <v>1.68111761771501</v>
      </c>
      <c r="DO82" s="149">
        <v>29904</v>
      </c>
      <c r="DP82" s="149">
        <v>49600.173376327046</v>
      </c>
      <c r="DQ82" s="150">
        <v>1.6586467822474267</v>
      </c>
      <c r="DR82" s="149">
        <v>30508</v>
      </c>
      <c r="DS82" s="149">
        <v>50797.064347420048</v>
      </c>
      <c r="DT82" s="150">
        <v>1.665040787577686</v>
      </c>
      <c r="DU82" s="149">
        <v>31021</v>
      </c>
      <c r="DV82" s="149">
        <v>51623.677995509926</v>
      </c>
      <c r="DW82" s="150">
        <v>1.6641526061542158</v>
      </c>
      <c r="DX82" s="149">
        <v>31409</v>
      </c>
      <c r="DY82" s="149">
        <v>52020.870341567344</v>
      </c>
      <c r="DZ82" s="150">
        <v>1.6562408972449727</v>
      </c>
      <c r="EA82" s="149">
        <v>31718</v>
      </c>
      <c r="EB82" s="149">
        <v>52446.845611605917</v>
      </c>
      <c r="EC82" s="150">
        <v>1.6535357087964537</v>
      </c>
      <c r="ED82" s="149">
        <v>31965</v>
      </c>
      <c r="EE82" s="151">
        <v>52789.796608059922</v>
      </c>
      <c r="EF82" s="161">
        <v>1.6514874584095081</v>
      </c>
    </row>
    <row r="83" spans="1:136" ht="15" customHeight="1">
      <c r="A83" s="158">
        <v>69</v>
      </c>
      <c r="B83" s="156">
        <v>3162</v>
      </c>
      <c r="C83" s="149">
        <v>5989.2451708248873</v>
      </c>
      <c r="D83" s="150">
        <v>1.8941319325821908</v>
      </c>
      <c r="E83" s="149">
        <v>3501</v>
      </c>
      <c r="F83" s="149">
        <v>6550.1361587972551</v>
      </c>
      <c r="G83" s="150">
        <v>1.870932921678736</v>
      </c>
      <c r="H83" s="149">
        <v>3850</v>
      </c>
      <c r="I83" s="149">
        <v>7183.7194312802985</v>
      </c>
      <c r="J83" s="150">
        <v>1.8659011509818957</v>
      </c>
      <c r="K83" s="149">
        <v>4349</v>
      </c>
      <c r="L83" s="149">
        <v>8042.2998091993177</v>
      </c>
      <c r="M83" s="150">
        <v>1.8492296641065342</v>
      </c>
      <c r="N83" s="149">
        <v>5029</v>
      </c>
      <c r="O83" s="149">
        <v>9183.8636641006979</v>
      </c>
      <c r="P83" s="150">
        <v>1.8261808836947102</v>
      </c>
      <c r="Q83" s="149">
        <v>5736</v>
      </c>
      <c r="R83" s="149">
        <v>10412.646101202048</v>
      </c>
      <c r="S83" s="150">
        <v>1.8153148711997993</v>
      </c>
      <c r="T83" s="149">
        <v>6648</v>
      </c>
      <c r="U83" s="149">
        <v>11913.227565627123</v>
      </c>
      <c r="V83" s="150">
        <v>1.7920017397152712</v>
      </c>
      <c r="W83" s="149">
        <v>7423</v>
      </c>
      <c r="X83" s="149">
        <v>13157.172348825643</v>
      </c>
      <c r="Y83" s="150">
        <v>1.772487181574248</v>
      </c>
      <c r="Z83" s="149">
        <v>8337</v>
      </c>
      <c r="AA83" s="149">
        <v>14679.563649828782</v>
      </c>
      <c r="AB83" s="150">
        <v>1.760772897904376</v>
      </c>
      <c r="AC83" s="149">
        <v>9448</v>
      </c>
      <c r="AD83" s="149">
        <v>16460.712480055914</v>
      </c>
      <c r="AE83" s="150">
        <v>1.7422430652049019</v>
      </c>
      <c r="AF83" s="149">
        <v>10631</v>
      </c>
      <c r="AG83" s="149">
        <v>18565.785884621306</v>
      </c>
      <c r="AH83" s="150">
        <v>1.746381891131719</v>
      </c>
      <c r="AI83" s="149">
        <v>11770</v>
      </c>
      <c r="AJ83" s="149">
        <v>20525.54108898712</v>
      </c>
      <c r="AK83" s="150">
        <v>1.7438862437542157</v>
      </c>
      <c r="AL83" s="149">
        <v>13341</v>
      </c>
      <c r="AM83" s="149">
        <v>23380.802383592196</v>
      </c>
      <c r="AN83" s="150">
        <v>1.7525524611042798</v>
      </c>
      <c r="AO83" s="149">
        <v>14402</v>
      </c>
      <c r="AP83" s="149">
        <v>25322.521673304997</v>
      </c>
      <c r="AQ83" s="150">
        <v>1.758264246167546</v>
      </c>
      <c r="AR83" s="149">
        <v>15255</v>
      </c>
      <c r="AS83" s="149">
        <v>26817.10967781725</v>
      </c>
      <c r="AT83" s="150">
        <v>1.7579226271922157</v>
      </c>
      <c r="AU83" s="149">
        <v>15838</v>
      </c>
      <c r="AV83" s="149">
        <v>27796.486346197016</v>
      </c>
      <c r="AW83" s="150">
        <v>1.7550502807297017</v>
      </c>
      <c r="AX83" s="149">
        <v>16349</v>
      </c>
      <c r="AY83" s="149">
        <v>28644.612062560816</v>
      </c>
      <c r="AZ83" s="150">
        <v>1.7520712008416917</v>
      </c>
      <c r="BA83" s="149">
        <v>16601</v>
      </c>
      <c r="BB83" s="149">
        <v>28965.150222811724</v>
      </c>
      <c r="BC83" s="150">
        <v>1.744783460201899</v>
      </c>
      <c r="BD83" s="149">
        <v>17200</v>
      </c>
      <c r="BE83" s="149">
        <v>29974.788603597663</v>
      </c>
      <c r="BF83" s="150">
        <v>1.7427202676510269</v>
      </c>
      <c r="BG83" s="149">
        <v>18007</v>
      </c>
      <c r="BH83" s="149">
        <v>31510.208320065522</v>
      </c>
      <c r="BI83" s="150">
        <v>1.749886617430195</v>
      </c>
      <c r="BJ83" s="149">
        <v>19025</v>
      </c>
      <c r="BK83" s="149">
        <v>33155.815888892757</v>
      </c>
      <c r="BL83" s="150">
        <v>1.7427498496132856</v>
      </c>
      <c r="BM83" s="149">
        <v>19902</v>
      </c>
      <c r="BN83" s="149">
        <v>33894.556241596933</v>
      </c>
      <c r="BO83" s="150">
        <v>1.7030728691386259</v>
      </c>
      <c r="BP83" s="149">
        <v>19881</v>
      </c>
      <c r="BQ83" s="149">
        <v>34608.894868403091</v>
      </c>
      <c r="BR83" s="150">
        <v>1.7408025184046623</v>
      </c>
      <c r="BS83" s="149">
        <v>20244</v>
      </c>
      <c r="BT83" s="149">
        <v>34571.134457135246</v>
      </c>
      <c r="BU83" s="150">
        <v>1.7077225082560386</v>
      </c>
      <c r="BV83" s="149">
        <v>20693</v>
      </c>
      <c r="BW83" s="149">
        <v>35087.827160784298</v>
      </c>
      <c r="BX83" s="150">
        <v>1.6956375180391581</v>
      </c>
      <c r="BY83" s="149">
        <v>21352</v>
      </c>
      <c r="BZ83" s="149">
        <v>36017.460171024679</v>
      </c>
      <c r="CA83" s="150">
        <v>1.6868424583657118</v>
      </c>
      <c r="CB83" s="149">
        <v>21838</v>
      </c>
      <c r="CC83" s="149">
        <v>36768.122726582878</v>
      </c>
      <c r="CD83" s="150">
        <v>1.68367628567556</v>
      </c>
      <c r="CE83" s="149">
        <v>22392</v>
      </c>
      <c r="CF83" s="149">
        <v>37410.462004799774</v>
      </c>
      <c r="CG83" s="150">
        <v>1.6707065918542237</v>
      </c>
      <c r="CH83" s="149">
        <v>23270</v>
      </c>
      <c r="CI83" s="149">
        <v>38940.856520640751</v>
      </c>
      <c r="CJ83" s="150">
        <v>1.6734360344065642</v>
      </c>
      <c r="CK83" s="149">
        <v>24195</v>
      </c>
      <c r="CL83" s="149">
        <v>40738.552484827866</v>
      </c>
      <c r="CM83" s="150">
        <v>1.6837591438242556</v>
      </c>
      <c r="CN83" s="149">
        <v>25080</v>
      </c>
      <c r="CO83" s="149">
        <v>42167.919778199677</v>
      </c>
      <c r="CP83" s="150">
        <v>1.6813365142822838</v>
      </c>
      <c r="CQ83" s="149">
        <v>25548</v>
      </c>
      <c r="CR83" s="149">
        <v>43035.776916583549</v>
      </c>
      <c r="CS83" s="150">
        <v>1.6845066900181442</v>
      </c>
      <c r="CT83" s="149">
        <v>26074</v>
      </c>
      <c r="CU83" s="149">
        <v>43742.208496781197</v>
      </c>
      <c r="CV83" s="150">
        <v>1.6776178759216536</v>
      </c>
      <c r="CW83" s="149">
        <v>26576</v>
      </c>
      <c r="CX83" s="149">
        <v>44645.412748354283</v>
      </c>
      <c r="CY83" s="150">
        <v>1.6799146880024942</v>
      </c>
      <c r="CZ83" s="149">
        <v>27352</v>
      </c>
      <c r="DA83" s="149">
        <v>45968.659499096837</v>
      </c>
      <c r="DB83" s="150">
        <v>1.6806324765683254</v>
      </c>
      <c r="DC83" s="149">
        <v>28238</v>
      </c>
      <c r="DD83" s="149">
        <v>47235.591657070596</v>
      </c>
      <c r="DE83" s="150">
        <v>1.6727668976935546</v>
      </c>
      <c r="DF83" s="149">
        <v>29200</v>
      </c>
      <c r="DG83" s="149">
        <v>48908.449587206625</v>
      </c>
      <c r="DH83" s="150">
        <v>1.6749469036714597</v>
      </c>
      <c r="DI83" s="149">
        <v>30042</v>
      </c>
      <c r="DJ83" s="149">
        <v>50401.110168287625</v>
      </c>
      <c r="DK83" s="150">
        <v>1.6776882420706885</v>
      </c>
      <c r="DL83" s="149">
        <v>30546</v>
      </c>
      <c r="DM83" s="149">
        <v>51157.770538620825</v>
      </c>
      <c r="DN83" s="150">
        <v>1.6747780573109678</v>
      </c>
      <c r="DO83" s="149">
        <v>30384</v>
      </c>
      <c r="DP83" s="149">
        <v>50227.716025888491</v>
      </c>
      <c r="DQ83" s="150">
        <v>1.6530975521948554</v>
      </c>
      <c r="DR83" s="149">
        <v>31000</v>
      </c>
      <c r="DS83" s="149">
        <v>51443.695799508627</v>
      </c>
      <c r="DT83" s="150">
        <v>1.6594740580486653</v>
      </c>
      <c r="DU83" s="149">
        <v>31524</v>
      </c>
      <c r="DV83" s="149">
        <v>52280.24407498967</v>
      </c>
      <c r="DW83" s="150">
        <v>1.658426724875957</v>
      </c>
      <c r="DX83" s="149">
        <v>31911</v>
      </c>
      <c r="DY83" s="149">
        <v>52677.362102089137</v>
      </c>
      <c r="DZ83" s="150">
        <v>1.6507587384315483</v>
      </c>
      <c r="EA83" s="149">
        <v>32227</v>
      </c>
      <c r="EB83" s="149">
        <v>53107.357161189568</v>
      </c>
      <c r="EC83" s="150">
        <v>1.6479150141555083</v>
      </c>
      <c r="ED83" s="149">
        <v>32479</v>
      </c>
      <c r="EE83" s="151">
        <v>53453.304193482378</v>
      </c>
      <c r="EF83" s="161">
        <v>1.6457804794938999</v>
      </c>
    </row>
    <row r="84" spans="1:136" ht="15" customHeight="1">
      <c r="A84" s="158">
        <v>70</v>
      </c>
      <c r="B84" s="156">
        <v>3235</v>
      </c>
      <c r="C84" s="149">
        <v>6082.2654638063905</v>
      </c>
      <c r="D84" s="150">
        <v>1.8801438837114035</v>
      </c>
      <c r="E84" s="149">
        <v>3578</v>
      </c>
      <c r="F84" s="149">
        <v>6650.5078499533383</v>
      </c>
      <c r="G84" s="150">
        <v>1.8587221492323471</v>
      </c>
      <c r="H84" s="149">
        <v>3936</v>
      </c>
      <c r="I84" s="149">
        <v>7293.4106591002892</v>
      </c>
      <c r="J84" s="150">
        <v>1.8530006755844231</v>
      </c>
      <c r="K84" s="149">
        <v>4447</v>
      </c>
      <c r="L84" s="149">
        <v>8163.7757987664627</v>
      </c>
      <c r="M84" s="150">
        <v>1.8357939731878712</v>
      </c>
      <c r="N84" s="149">
        <v>5143</v>
      </c>
      <c r="O84" s="149">
        <v>9320.4586971919634</v>
      </c>
      <c r="P84" s="150">
        <v>1.8122610727575275</v>
      </c>
      <c r="Q84" s="149">
        <v>5850</v>
      </c>
      <c r="R84" s="149">
        <v>10566.758488944879</v>
      </c>
      <c r="S84" s="150">
        <v>1.80628350238374</v>
      </c>
      <c r="T84" s="149">
        <v>6784</v>
      </c>
      <c r="U84" s="149">
        <v>12086.470171615363</v>
      </c>
      <c r="V84" s="150">
        <v>1.7816141172782081</v>
      </c>
      <c r="W84" s="149">
        <v>7572</v>
      </c>
      <c r="X84" s="149">
        <v>13345.845130522332</v>
      </c>
      <c r="Y84" s="150">
        <v>1.7625257700108732</v>
      </c>
      <c r="Z84" s="149">
        <v>8502</v>
      </c>
      <c r="AA84" s="149">
        <v>14888.249039456756</v>
      </c>
      <c r="AB84" s="150">
        <v>1.7511466760123213</v>
      </c>
      <c r="AC84" s="149">
        <v>9613</v>
      </c>
      <c r="AD84" s="149">
        <v>16691.684536531524</v>
      </c>
      <c r="AE84" s="150">
        <v>1.7363658105202875</v>
      </c>
      <c r="AF84" s="149">
        <v>10844</v>
      </c>
      <c r="AG84" s="149">
        <v>18826.744313513824</v>
      </c>
      <c r="AH84" s="150">
        <v>1.7361438872661217</v>
      </c>
      <c r="AI84" s="149">
        <v>12009</v>
      </c>
      <c r="AJ84" s="149">
        <v>20813.425938709035</v>
      </c>
      <c r="AK84" s="150">
        <v>1.7331522973360842</v>
      </c>
      <c r="AL84" s="149">
        <v>13617</v>
      </c>
      <c r="AM84" s="149">
        <v>23710.860091666138</v>
      </c>
      <c r="AN84" s="150">
        <v>1.7412690087145581</v>
      </c>
      <c r="AO84" s="149">
        <v>14705</v>
      </c>
      <c r="AP84" s="149">
        <v>25681.507134803669</v>
      </c>
      <c r="AQ84" s="150">
        <v>1.7464472720029696</v>
      </c>
      <c r="AR84" s="149">
        <v>15579</v>
      </c>
      <c r="AS84" s="149">
        <v>27197.272263979052</v>
      </c>
      <c r="AT84" s="150">
        <v>1.7457649569278548</v>
      </c>
      <c r="AU84" s="149">
        <v>16170</v>
      </c>
      <c r="AV84" s="149">
        <v>28189.56905207692</v>
      </c>
      <c r="AW84" s="150">
        <v>1.7433252351315349</v>
      </c>
      <c r="AX84" s="149">
        <v>16694</v>
      </c>
      <c r="AY84" s="149">
        <v>29048.698586474042</v>
      </c>
      <c r="AZ84" s="150">
        <v>1.7400682033349733</v>
      </c>
      <c r="BA84" s="149">
        <v>16954</v>
      </c>
      <c r="BB84" s="149">
        <v>29371.422047576354</v>
      </c>
      <c r="BC84" s="150">
        <v>1.7324184291362719</v>
      </c>
      <c r="BD84" s="149">
        <v>17501</v>
      </c>
      <c r="BE84" s="149">
        <v>30395.036058436272</v>
      </c>
      <c r="BF84" s="150">
        <v>1.7367599599129349</v>
      </c>
      <c r="BG84" s="149">
        <v>18331</v>
      </c>
      <c r="BH84" s="149">
        <v>31954.949123200196</v>
      </c>
      <c r="BI84" s="150">
        <v>1.7432190891495389</v>
      </c>
      <c r="BJ84" s="149">
        <v>19387</v>
      </c>
      <c r="BK84" s="149">
        <v>33620.924666094506</v>
      </c>
      <c r="BL84" s="150">
        <v>1.7341994463348898</v>
      </c>
      <c r="BM84" s="149">
        <v>20201</v>
      </c>
      <c r="BN84" s="149">
        <v>34356.047435967324</v>
      </c>
      <c r="BO84" s="150">
        <v>1.7007102339471969</v>
      </c>
      <c r="BP84" s="149">
        <v>20306</v>
      </c>
      <c r="BQ84" s="149">
        <v>35091.191629687608</v>
      </c>
      <c r="BR84" s="150">
        <v>1.7281193553475627</v>
      </c>
      <c r="BS84" s="149">
        <v>20762</v>
      </c>
      <c r="BT84" s="149">
        <v>35042.170611778558</v>
      </c>
      <c r="BU84" s="150">
        <v>1.6878032276167305</v>
      </c>
      <c r="BV84" s="149">
        <v>21081</v>
      </c>
      <c r="BW84" s="149">
        <v>35561.112099554426</v>
      </c>
      <c r="BX84" s="150">
        <v>1.6868797542599698</v>
      </c>
      <c r="BY84" s="149">
        <v>21778</v>
      </c>
      <c r="BZ84" s="149">
        <v>36499.100552309486</v>
      </c>
      <c r="CA84" s="150">
        <v>1.6759620053406872</v>
      </c>
      <c r="CB84" s="149">
        <v>22238</v>
      </c>
      <c r="CC84" s="149">
        <v>37259.175415759084</v>
      </c>
      <c r="CD84" s="150">
        <v>1.6754733076607198</v>
      </c>
      <c r="CE84" s="149">
        <v>22805</v>
      </c>
      <c r="CF84" s="149">
        <v>37904.224253961147</v>
      </c>
      <c r="CG84" s="150">
        <v>1.6621014801123064</v>
      </c>
      <c r="CH84" s="149">
        <v>23714</v>
      </c>
      <c r="CI84" s="149">
        <v>39455.615886020583</v>
      </c>
      <c r="CJ84" s="150">
        <v>1.6638110772548107</v>
      </c>
      <c r="CK84" s="149">
        <v>24661</v>
      </c>
      <c r="CL84" s="149">
        <v>41282.180019130108</v>
      </c>
      <c r="CM84" s="150">
        <v>1.673986457123803</v>
      </c>
      <c r="CN84" s="149">
        <v>25530</v>
      </c>
      <c r="CO84" s="149">
        <v>42729.965511125731</v>
      </c>
      <c r="CP84" s="150">
        <v>1.6737158445407649</v>
      </c>
      <c r="CQ84" s="149">
        <v>26014</v>
      </c>
      <c r="CR84" s="149">
        <v>43610.734163828842</v>
      </c>
      <c r="CS84" s="150">
        <v>1.6764332345594235</v>
      </c>
      <c r="CT84" s="149">
        <v>26528</v>
      </c>
      <c r="CU84" s="149">
        <v>44323.572030442672</v>
      </c>
      <c r="CV84" s="150">
        <v>1.670822226720547</v>
      </c>
      <c r="CW84" s="149">
        <v>27036</v>
      </c>
      <c r="CX84" s="149">
        <v>45240.098003179963</v>
      </c>
      <c r="CY84" s="150">
        <v>1.673328081194702</v>
      </c>
      <c r="CZ84" s="149">
        <v>27823</v>
      </c>
      <c r="DA84" s="149">
        <v>46581.244141557981</v>
      </c>
      <c r="DB84" s="150">
        <v>1.6741991928101922</v>
      </c>
      <c r="DC84" s="149">
        <v>28692</v>
      </c>
      <c r="DD84" s="149">
        <v>47861.372423766094</v>
      </c>
      <c r="DE84" s="150">
        <v>1.6681086164703085</v>
      </c>
      <c r="DF84" s="149">
        <v>29672</v>
      </c>
      <c r="DG84" s="149">
        <v>49557.508264253869</v>
      </c>
      <c r="DH84" s="150">
        <v>1.6701775500220366</v>
      </c>
      <c r="DI84" s="149">
        <v>30537</v>
      </c>
      <c r="DJ84" s="149">
        <v>51071.683723723123</v>
      </c>
      <c r="DK84" s="150">
        <v>1.6724525566926391</v>
      </c>
      <c r="DL84" s="149">
        <v>31040</v>
      </c>
      <c r="DM84" s="149">
        <v>51836.977369570042</v>
      </c>
      <c r="DN84" s="150">
        <v>1.6700057142258391</v>
      </c>
      <c r="DO84" s="149">
        <v>30891</v>
      </c>
      <c r="DP84" s="149">
        <v>50881.036863674075</v>
      </c>
      <c r="DQ84" s="150">
        <v>1.6471152395090505</v>
      </c>
      <c r="DR84" s="149">
        <v>31519</v>
      </c>
      <c r="DS84" s="149">
        <v>52116.56959543725</v>
      </c>
      <c r="DT84" s="150">
        <v>1.6534969255191234</v>
      </c>
      <c r="DU84" s="149">
        <v>32045</v>
      </c>
      <c r="DV84" s="149">
        <v>52963.381662866763</v>
      </c>
      <c r="DW84" s="150">
        <v>1.6527814530462401</v>
      </c>
      <c r="DX84" s="149">
        <v>32448</v>
      </c>
      <c r="DY84" s="149">
        <v>53360.857346862016</v>
      </c>
      <c r="DZ84" s="150">
        <v>1.6445037397331737</v>
      </c>
      <c r="EA84" s="149">
        <v>32753</v>
      </c>
      <c r="EB84" s="149">
        <v>53794.632751252502</v>
      </c>
      <c r="EC84" s="150">
        <v>1.6424337541981651</v>
      </c>
      <c r="ED84" s="149">
        <v>33009</v>
      </c>
      <c r="EE84" s="151">
        <v>54143.682203637793</v>
      </c>
      <c r="EF84" s="161">
        <v>1.6402702960900903</v>
      </c>
    </row>
    <row r="85" spans="1:136" ht="15" customHeight="1">
      <c r="A85" s="158">
        <v>71</v>
      </c>
      <c r="B85" s="156">
        <v>3312</v>
      </c>
      <c r="C85" s="149">
        <v>6179.0667583126205</v>
      </c>
      <c r="D85" s="150">
        <v>1.8656602531137139</v>
      </c>
      <c r="E85" s="149">
        <v>3657</v>
      </c>
      <c r="F85" s="149">
        <v>6755.1112585041083</v>
      </c>
      <c r="G85" s="150">
        <v>1.8471728899382303</v>
      </c>
      <c r="H85" s="149">
        <v>4022</v>
      </c>
      <c r="I85" s="149">
        <v>7407.7005294880546</v>
      </c>
      <c r="J85" s="150">
        <v>1.8417952584505357</v>
      </c>
      <c r="K85" s="149">
        <v>4544</v>
      </c>
      <c r="L85" s="149">
        <v>8290.2511007978283</v>
      </c>
      <c r="M85" s="150">
        <v>1.8244390626755784</v>
      </c>
      <c r="N85" s="149">
        <v>5254</v>
      </c>
      <c r="O85" s="149">
        <v>9462.5783804334533</v>
      </c>
      <c r="P85" s="150">
        <v>1.8010236734742013</v>
      </c>
      <c r="Q85" s="149">
        <v>5967</v>
      </c>
      <c r="R85" s="149">
        <v>10727.305544199655</v>
      </c>
      <c r="S85" s="150">
        <v>1.7977720033852278</v>
      </c>
      <c r="T85" s="149">
        <v>6923</v>
      </c>
      <c r="U85" s="149">
        <v>12266.933486903794</v>
      </c>
      <c r="V85" s="150">
        <v>1.7719100804425529</v>
      </c>
      <c r="W85" s="149">
        <v>7725</v>
      </c>
      <c r="X85" s="149">
        <v>13542.321348543695</v>
      </c>
      <c r="Y85" s="150">
        <v>1.7530513072548473</v>
      </c>
      <c r="Z85" s="149">
        <v>8671</v>
      </c>
      <c r="AA85" s="149">
        <v>15105.56804653508</v>
      </c>
      <c r="AB85" s="150">
        <v>1.7420791196557583</v>
      </c>
      <c r="AC85" s="149">
        <v>9815</v>
      </c>
      <c r="AD85" s="149">
        <v>16932.17650901974</v>
      </c>
      <c r="AE85" s="150">
        <v>1.725132604077406</v>
      </c>
      <c r="AF85" s="149">
        <v>11061</v>
      </c>
      <c r="AG85" s="149">
        <v>19098.287849735872</v>
      </c>
      <c r="AH85" s="150">
        <v>1.726633021402755</v>
      </c>
      <c r="AI85" s="149">
        <v>12253</v>
      </c>
      <c r="AJ85" s="149">
        <v>21112.819682216006</v>
      </c>
      <c r="AK85" s="150">
        <v>1.7230735070771244</v>
      </c>
      <c r="AL85" s="149">
        <v>13896</v>
      </c>
      <c r="AM85" s="149">
        <v>24054.098241121901</v>
      </c>
      <c r="AN85" s="150">
        <v>1.7310087968567862</v>
      </c>
      <c r="AO85" s="149">
        <v>15010</v>
      </c>
      <c r="AP85" s="149">
        <v>26054.767048395741</v>
      </c>
      <c r="AQ85" s="150">
        <v>1.7358272517252327</v>
      </c>
      <c r="AR85" s="149">
        <v>15896</v>
      </c>
      <c r="AS85" s="149">
        <v>27592.242991695926</v>
      </c>
      <c r="AT85" s="150">
        <v>1.7357978731565127</v>
      </c>
      <c r="AU85" s="149">
        <v>16500</v>
      </c>
      <c r="AV85" s="149">
        <v>28598.34753625363</v>
      </c>
      <c r="AW85" s="150">
        <v>1.7332331840153716</v>
      </c>
      <c r="AX85" s="149">
        <v>17034</v>
      </c>
      <c r="AY85" s="149">
        <v>29468.824894698471</v>
      </c>
      <c r="AZ85" s="150">
        <v>1.7300002873487421</v>
      </c>
      <c r="BA85" s="149">
        <v>17296</v>
      </c>
      <c r="BB85" s="149">
        <v>29793.675814531674</v>
      </c>
      <c r="BC85" s="150">
        <v>1.72257607623333</v>
      </c>
      <c r="BD85" s="149">
        <v>17816</v>
      </c>
      <c r="BE85" s="149">
        <v>30834.637814469625</v>
      </c>
      <c r="BF85" s="150">
        <v>1.7307273133402348</v>
      </c>
      <c r="BG85" s="149">
        <v>18674</v>
      </c>
      <c r="BH85" s="149">
        <v>32418.87865379392</v>
      </c>
      <c r="BI85" s="150">
        <v>1.7360436250291271</v>
      </c>
      <c r="BJ85" s="149">
        <v>19764</v>
      </c>
      <c r="BK85" s="149">
        <v>34104.807324967718</v>
      </c>
      <c r="BL85" s="150">
        <v>1.7256024754587997</v>
      </c>
      <c r="BM85" s="149">
        <v>20519</v>
      </c>
      <c r="BN85" s="149">
        <v>34838.768779304315</v>
      </c>
      <c r="BO85" s="150">
        <v>1.6978784920953416</v>
      </c>
      <c r="BP85" s="149">
        <v>20743</v>
      </c>
      <c r="BQ85" s="149">
        <v>35595.493820535637</v>
      </c>
      <c r="BR85" s="150">
        <v>1.7160243851195891</v>
      </c>
      <c r="BS85" s="149">
        <v>21210</v>
      </c>
      <c r="BT85" s="149">
        <v>35527.059862149523</v>
      </c>
      <c r="BU85" s="150">
        <v>1.6750146092479736</v>
      </c>
      <c r="BV85" s="149">
        <v>21461</v>
      </c>
      <c r="BW85" s="149">
        <v>36054.143499040656</v>
      </c>
      <c r="BX85" s="150">
        <v>1.6799843203504337</v>
      </c>
      <c r="BY85" s="149">
        <v>22184</v>
      </c>
      <c r="BZ85" s="149">
        <v>37000.09751368413</v>
      </c>
      <c r="CA85" s="150">
        <v>1.6678731298992124</v>
      </c>
      <c r="CB85" s="149">
        <v>22654</v>
      </c>
      <c r="CC85" s="149">
        <v>37769.479405650702</v>
      </c>
      <c r="CD85" s="150">
        <v>1.6672322506246446</v>
      </c>
      <c r="CE85" s="149">
        <v>23220</v>
      </c>
      <c r="CF85" s="149">
        <v>38418.044495970236</v>
      </c>
      <c r="CG85" s="150">
        <v>1.6545238801020774</v>
      </c>
      <c r="CH85" s="149">
        <v>24152</v>
      </c>
      <c r="CI85" s="149">
        <v>39991.27440746381</v>
      </c>
      <c r="CJ85" s="150">
        <v>1.6558162639724996</v>
      </c>
      <c r="CK85" s="149">
        <v>25144</v>
      </c>
      <c r="CL85" s="149">
        <v>41847.311219227537</v>
      </c>
      <c r="CM85" s="150">
        <v>1.6643060459444614</v>
      </c>
      <c r="CN85" s="149">
        <v>25991</v>
      </c>
      <c r="CO85" s="149">
        <v>43315.083841729487</v>
      </c>
      <c r="CP85" s="150">
        <v>1.6665416429429221</v>
      </c>
      <c r="CQ85" s="149">
        <v>26478</v>
      </c>
      <c r="CR85" s="149">
        <v>44209.693283499117</v>
      </c>
      <c r="CS85" s="150">
        <v>1.6696764590792021</v>
      </c>
      <c r="CT85" s="149">
        <v>26984</v>
      </c>
      <c r="CU85" s="149">
        <v>44929.413148650645</v>
      </c>
      <c r="CV85" s="150">
        <v>1.6650390286336587</v>
      </c>
      <c r="CW85" s="149">
        <v>27515</v>
      </c>
      <c r="CX85" s="149">
        <v>45859.6234802361</v>
      </c>
      <c r="CY85" s="150">
        <v>1.6667135555237542</v>
      </c>
      <c r="CZ85" s="149">
        <v>28305</v>
      </c>
      <c r="DA85" s="149">
        <v>47219.892308297065</v>
      </c>
      <c r="DB85" s="150">
        <v>1.6682526870975822</v>
      </c>
      <c r="DC85" s="149">
        <v>29182</v>
      </c>
      <c r="DD85" s="149">
        <v>48514.091555178675</v>
      </c>
      <c r="DE85" s="150">
        <v>1.6624662996086175</v>
      </c>
      <c r="DF85" s="149">
        <v>30180</v>
      </c>
      <c r="DG85" s="149">
        <v>50234.749760707753</v>
      </c>
      <c r="DH85" s="150">
        <v>1.6645046309048295</v>
      </c>
      <c r="DI85" s="149">
        <v>31064</v>
      </c>
      <c r="DJ85" s="149">
        <v>51770.711059817266</v>
      </c>
      <c r="DK85" s="150">
        <v>1.6665822514749313</v>
      </c>
      <c r="DL85" s="149">
        <v>31566</v>
      </c>
      <c r="DM85" s="149">
        <v>52545.088838051794</v>
      </c>
      <c r="DN85" s="150">
        <v>1.6646103034293795</v>
      </c>
      <c r="DO85" s="149">
        <v>31408</v>
      </c>
      <c r="DP85" s="149">
        <v>51561.545159138012</v>
      </c>
      <c r="DQ85" s="150">
        <v>1.6416691657901812</v>
      </c>
      <c r="DR85" s="149">
        <v>32050</v>
      </c>
      <c r="DS85" s="149">
        <v>52817.495187352702</v>
      </c>
      <c r="DT85" s="150">
        <v>1.647971768716153</v>
      </c>
      <c r="DU85" s="149">
        <v>32572</v>
      </c>
      <c r="DV85" s="149">
        <v>53675.612711819849</v>
      </c>
      <c r="DW85" s="150">
        <v>1.6479065673529365</v>
      </c>
      <c r="DX85" s="149">
        <v>32970</v>
      </c>
      <c r="DY85" s="149">
        <v>54073.190931207791</v>
      </c>
      <c r="DZ85" s="150">
        <v>1.6400725183866482</v>
      </c>
      <c r="EA85" s="149">
        <v>33296</v>
      </c>
      <c r="EB85" s="149">
        <v>54510.8994275652</v>
      </c>
      <c r="EC85" s="150">
        <v>1.6371606027019823</v>
      </c>
      <c r="ED85" s="149">
        <v>33556</v>
      </c>
      <c r="EE85" s="151">
        <v>54863.085528950571</v>
      </c>
      <c r="EF85" s="161">
        <v>1.6349709598566746</v>
      </c>
    </row>
    <row r="86" spans="1:136" ht="15" customHeight="1">
      <c r="A86" s="158">
        <v>72</v>
      </c>
      <c r="B86" s="156">
        <v>3384</v>
      </c>
      <c r="C86" s="149">
        <v>6280.2827920117352</v>
      </c>
      <c r="D86" s="150">
        <v>1.8558755295542952</v>
      </c>
      <c r="E86" s="149">
        <v>3738</v>
      </c>
      <c r="F86" s="149">
        <v>6864.3301860999891</v>
      </c>
      <c r="G86" s="150">
        <v>1.8363644157570864</v>
      </c>
      <c r="H86" s="149">
        <v>4109</v>
      </c>
      <c r="I86" s="149">
        <v>7527.0468058770448</v>
      </c>
      <c r="J86" s="150">
        <v>1.8318439537301157</v>
      </c>
      <c r="K86" s="149">
        <v>4641</v>
      </c>
      <c r="L86" s="149">
        <v>8422.331056222898</v>
      </c>
      <c r="M86" s="150">
        <v>1.8147664417631757</v>
      </c>
      <c r="N86" s="149">
        <v>5364</v>
      </c>
      <c r="O86" s="149">
        <v>9610.9206124380999</v>
      </c>
      <c r="P86" s="150">
        <v>1.7917450806185868</v>
      </c>
      <c r="Q86" s="149">
        <v>6092</v>
      </c>
      <c r="R86" s="149">
        <v>10895.044670567568</v>
      </c>
      <c r="S86" s="150">
        <v>1.7884183635206119</v>
      </c>
      <c r="T86" s="149">
        <v>7065</v>
      </c>
      <c r="U86" s="149">
        <v>12455.28918090377</v>
      </c>
      <c r="V86" s="150">
        <v>1.7629567135037183</v>
      </c>
      <c r="W86" s="149">
        <v>7882</v>
      </c>
      <c r="X86" s="149">
        <v>13747.297769874676</v>
      </c>
      <c r="Y86" s="150">
        <v>1.7441382605778579</v>
      </c>
      <c r="Z86" s="149">
        <v>8843</v>
      </c>
      <c r="AA86" s="149">
        <v>15332.303473331316</v>
      </c>
      <c r="AB86" s="150">
        <v>1.7338350642690621</v>
      </c>
      <c r="AC86" s="149">
        <v>10007</v>
      </c>
      <c r="AD86" s="149">
        <v>17182.984088288918</v>
      </c>
      <c r="AE86" s="150">
        <v>1.7170964413199679</v>
      </c>
      <c r="AF86" s="149">
        <v>11282</v>
      </c>
      <c r="AG86" s="149">
        <v>19381.404810686341</v>
      </c>
      <c r="AH86" s="150">
        <v>1.717905053242895</v>
      </c>
      <c r="AI86" s="149">
        <v>12502</v>
      </c>
      <c r="AJ86" s="149">
        <v>21424.812943739489</v>
      </c>
      <c r="AK86" s="150">
        <v>1.7137108417644769</v>
      </c>
      <c r="AL86" s="149">
        <v>14178</v>
      </c>
      <c r="AM86" s="149">
        <v>24411.851273447697</v>
      </c>
      <c r="AN86" s="150">
        <v>1.7218120520135207</v>
      </c>
      <c r="AO86" s="149">
        <v>15317</v>
      </c>
      <c r="AP86" s="149">
        <v>26443.757380938252</v>
      </c>
      <c r="AQ86" s="150">
        <v>1.7264318979524875</v>
      </c>
      <c r="AR86" s="149">
        <v>16206</v>
      </c>
      <c r="AS86" s="149">
        <v>28004.518413932252</v>
      </c>
      <c r="AT86" s="150">
        <v>1.7280339635895503</v>
      </c>
      <c r="AU86" s="149">
        <v>16830</v>
      </c>
      <c r="AV86" s="149">
        <v>29024.535649986843</v>
      </c>
      <c r="AW86" s="150">
        <v>1.7245713398684992</v>
      </c>
      <c r="AX86" s="149">
        <v>17368</v>
      </c>
      <c r="AY86" s="149">
        <v>29906.96122310984</v>
      </c>
      <c r="AZ86" s="150">
        <v>1.7219576936382912</v>
      </c>
      <c r="BA86" s="149">
        <v>17628</v>
      </c>
      <c r="BB86" s="149">
        <v>30234.093992461389</v>
      </c>
      <c r="BC86" s="150">
        <v>1.7151176533050481</v>
      </c>
      <c r="BD86" s="149">
        <v>18154</v>
      </c>
      <c r="BE86" s="149">
        <v>31294.001561542616</v>
      </c>
      <c r="BF86" s="150">
        <v>1.7238075113772511</v>
      </c>
      <c r="BG86" s="149">
        <v>19039</v>
      </c>
      <c r="BH86" s="149">
        <v>32903.299659360637</v>
      </c>
      <c r="BI86" s="150">
        <v>1.7282052449897913</v>
      </c>
      <c r="BJ86" s="149">
        <v>20182</v>
      </c>
      <c r="BK86" s="149">
        <v>34609.468967966473</v>
      </c>
      <c r="BL86" s="150">
        <v>1.7148681482492554</v>
      </c>
      <c r="BM86" s="149">
        <v>21020</v>
      </c>
      <c r="BN86" s="149">
        <v>35339.540579085551</v>
      </c>
      <c r="BO86" s="150">
        <v>1.681234090346601</v>
      </c>
      <c r="BP86" s="149">
        <v>21244</v>
      </c>
      <c r="BQ86" s="149">
        <v>36115.468179769989</v>
      </c>
      <c r="BR86" s="150">
        <v>1.7000314526346256</v>
      </c>
      <c r="BS86" s="149">
        <v>21548</v>
      </c>
      <c r="BT86" s="149">
        <v>36030.065063236019</v>
      </c>
      <c r="BU86" s="150">
        <v>1.6720839550415825</v>
      </c>
      <c r="BV86" s="149">
        <v>21890</v>
      </c>
      <c r="BW86" s="149">
        <v>36567.664787681257</v>
      </c>
      <c r="BX86" s="150">
        <v>1.6705191771439587</v>
      </c>
      <c r="BY86" s="149">
        <v>22624</v>
      </c>
      <c r="BZ86" s="149">
        <v>37521.306589746928</v>
      </c>
      <c r="CA86" s="150">
        <v>1.6584735939598183</v>
      </c>
      <c r="CB86" s="149">
        <v>23084</v>
      </c>
      <c r="CC86" s="149">
        <v>38302.212312122392</v>
      </c>
      <c r="CD86" s="150">
        <v>1.6592536957252813</v>
      </c>
      <c r="CE86" s="149">
        <v>23669</v>
      </c>
      <c r="CF86" s="149">
        <v>38952.393829503519</v>
      </c>
      <c r="CG86" s="150">
        <v>1.6457135421650055</v>
      </c>
      <c r="CH86" s="149">
        <v>24602</v>
      </c>
      <c r="CI86" s="149">
        <v>40549.437629535627</v>
      </c>
      <c r="CJ86" s="150">
        <v>1.6482171217598418</v>
      </c>
      <c r="CK86" s="149">
        <v>25634</v>
      </c>
      <c r="CL86" s="149">
        <v>42435.16181920786</v>
      </c>
      <c r="CM86" s="150">
        <v>1.6554248973709862</v>
      </c>
      <c r="CN86" s="149">
        <v>26480</v>
      </c>
      <c r="CO86" s="149">
        <v>43925.281540990225</v>
      </c>
      <c r="CP86" s="150">
        <v>1.6588097258682108</v>
      </c>
      <c r="CQ86" s="149">
        <v>26935</v>
      </c>
      <c r="CR86" s="149">
        <v>44834.638185386757</v>
      </c>
      <c r="CS86" s="150">
        <v>1.6645494035784947</v>
      </c>
      <c r="CT86" s="149">
        <v>27469</v>
      </c>
      <c r="CU86" s="149">
        <v>45561.82312643803</v>
      </c>
      <c r="CV86" s="150">
        <v>1.6586633341744523</v>
      </c>
      <c r="CW86" s="149">
        <v>27988</v>
      </c>
      <c r="CX86" s="149">
        <v>46506.460846621267</v>
      </c>
      <c r="CY86" s="150">
        <v>1.661657169023198</v>
      </c>
      <c r="CZ86" s="149">
        <v>28813</v>
      </c>
      <c r="DA86" s="149">
        <v>47886.460780884518</v>
      </c>
      <c r="DB86" s="150">
        <v>1.6619741360109852</v>
      </c>
      <c r="DC86" s="149">
        <v>29703</v>
      </c>
      <c r="DD86" s="149">
        <v>49195.212688047759</v>
      </c>
      <c r="DE86" s="150">
        <v>1.6562371709271035</v>
      </c>
      <c r="DF86" s="149">
        <v>30685</v>
      </c>
      <c r="DG86" s="149">
        <v>50942.019650931237</v>
      </c>
      <c r="DH86" s="150">
        <v>1.6601603275519385</v>
      </c>
      <c r="DI86" s="149">
        <v>31585</v>
      </c>
      <c r="DJ86" s="149">
        <v>52500.894956607473</v>
      </c>
      <c r="DK86" s="150">
        <v>1.6622097500904693</v>
      </c>
      <c r="DL86" s="149">
        <v>32112</v>
      </c>
      <c r="DM86" s="149">
        <v>53284.521226544879</v>
      </c>
      <c r="DN86" s="150">
        <v>1.6593336206572271</v>
      </c>
      <c r="DO86" s="149">
        <v>31959</v>
      </c>
      <c r="DP86" s="149">
        <v>52271.515541864581</v>
      </c>
      <c r="DQ86" s="150">
        <v>1.6355804481324379</v>
      </c>
      <c r="DR86" s="149">
        <v>32608</v>
      </c>
      <c r="DS86" s="149">
        <v>53549.58974738705</v>
      </c>
      <c r="DT86" s="150">
        <v>1.6422224529988669</v>
      </c>
      <c r="DU86" s="149">
        <v>33119</v>
      </c>
      <c r="DV86" s="149">
        <v>54419.632276308614</v>
      </c>
      <c r="DW86" s="150">
        <v>1.6431544514118366</v>
      </c>
      <c r="DX86" s="149">
        <v>33512</v>
      </c>
      <c r="DY86" s="149">
        <v>54817.215805645275</v>
      </c>
      <c r="DZ86" s="150">
        <v>1.6357488602782668</v>
      </c>
      <c r="EA86" s="149">
        <v>33857</v>
      </c>
      <c r="EB86" s="149">
        <v>55258.606606050693</v>
      </c>
      <c r="EC86" s="150">
        <v>1.6321176302109075</v>
      </c>
      <c r="ED86" s="149">
        <v>34122</v>
      </c>
      <c r="EE86" s="151">
        <v>55613.981426626749</v>
      </c>
      <c r="EF86" s="161">
        <v>1.6298570255737281</v>
      </c>
    </row>
    <row r="87" spans="1:136" ht="15" customHeight="1">
      <c r="A87" s="158">
        <v>73</v>
      </c>
      <c r="B87" s="156">
        <v>3460</v>
      </c>
      <c r="C87" s="149">
        <v>6386.1667477122101</v>
      </c>
      <c r="D87" s="150">
        <v>1.8457129328648005</v>
      </c>
      <c r="E87" s="149">
        <v>3823</v>
      </c>
      <c r="F87" s="149">
        <v>6978.5272204709272</v>
      </c>
      <c r="G87" s="150">
        <v>1.8254060215723062</v>
      </c>
      <c r="H87" s="149">
        <v>4199</v>
      </c>
      <c r="I87" s="149">
        <v>7651.9751164754507</v>
      </c>
      <c r="J87" s="150">
        <v>1.8223327260003455</v>
      </c>
      <c r="K87" s="149">
        <v>4738</v>
      </c>
      <c r="L87" s="149">
        <v>8560.6027087358398</v>
      </c>
      <c r="M87" s="150">
        <v>1.8067966882093371</v>
      </c>
      <c r="N87" s="149">
        <v>5474</v>
      </c>
      <c r="O87" s="149">
        <v>9766.1769003864792</v>
      </c>
      <c r="P87" s="150">
        <v>1.7841024662744756</v>
      </c>
      <c r="Q87" s="149">
        <v>6205</v>
      </c>
      <c r="R87" s="149">
        <v>11070.997931782706</v>
      </c>
      <c r="S87" s="150">
        <v>1.7842059519391951</v>
      </c>
      <c r="T87" s="149">
        <v>7211</v>
      </c>
      <c r="U87" s="149">
        <v>12652.225302305584</v>
      </c>
      <c r="V87" s="150">
        <v>1.7545729166974877</v>
      </c>
      <c r="W87" s="149">
        <v>8043</v>
      </c>
      <c r="X87" s="149">
        <v>13961.567499312723</v>
      </c>
      <c r="Y87" s="150">
        <v>1.7358656594943085</v>
      </c>
      <c r="Z87" s="149">
        <v>9021</v>
      </c>
      <c r="AA87" s="149">
        <v>15569.351418936547</v>
      </c>
      <c r="AB87" s="150">
        <v>1.7259008334925781</v>
      </c>
      <c r="AC87" s="149">
        <v>10197</v>
      </c>
      <c r="AD87" s="149">
        <v>17445.190248110241</v>
      </c>
      <c r="AE87" s="150">
        <v>1.7108159505845093</v>
      </c>
      <c r="AF87" s="149">
        <v>11508</v>
      </c>
      <c r="AG87" s="149">
        <v>19677.235624099216</v>
      </c>
      <c r="AH87" s="150">
        <v>1.7098744894073006</v>
      </c>
      <c r="AI87" s="149">
        <v>12755</v>
      </c>
      <c r="AJ87" s="149">
        <v>21750.620984393587</v>
      </c>
      <c r="AK87" s="150">
        <v>1.7052623272750753</v>
      </c>
      <c r="AL87" s="149">
        <v>14465</v>
      </c>
      <c r="AM87" s="149">
        <v>24785.5871380852</v>
      </c>
      <c r="AN87" s="150">
        <v>1.7134868398261458</v>
      </c>
      <c r="AO87" s="149">
        <v>15628</v>
      </c>
      <c r="AP87" s="149">
        <v>26850.117276355708</v>
      </c>
      <c r="AQ87" s="150">
        <v>1.7180776347808873</v>
      </c>
      <c r="AR87" s="149">
        <v>16525</v>
      </c>
      <c r="AS87" s="149">
        <v>28435.347474846469</v>
      </c>
      <c r="AT87" s="150">
        <v>1.7207471996881374</v>
      </c>
      <c r="AU87" s="149">
        <v>17165</v>
      </c>
      <c r="AV87" s="149">
        <v>29470.001956575372</v>
      </c>
      <c r="AW87" s="150">
        <v>1.7168658291043037</v>
      </c>
      <c r="AX87" s="149">
        <v>17703</v>
      </c>
      <c r="AY87" s="149">
        <v>30365.182002150294</v>
      </c>
      <c r="AZ87" s="150">
        <v>1.7152562843670731</v>
      </c>
      <c r="BA87" s="149">
        <v>17958</v>
      </c>
      <c r="BB87" s="149">
        <v>30694.875281894598</v>
      </c>
      <c r="BC87" s="150">
        <v>1.7092591202747855</v>
      </c>
      <c r="BD87" s="149">
        <v>18515</v>
      </c>
      <c r="BE87" s="149">
        <v>31774.44861655097</v>
      </c>
      <c r="BF87" s="150">
        <v>1.7161462930894393</v>
      </c>
      <c r="BG87" s="149">
        <v>19427</v>
      </c>
      <c r="BH87" s="149">
        <v>33409.682109764792</v>
      </c>
      <c r="BI87" s="150">
        <v>1.7197550887818394</v>
      </c>
      <c r="BJ87" s="149">
        <v>20539</v>
      </c>
      <c r="BK87" s="149">
        <v>35136.827475175196</v>
      </c>
      <c r="BL87" s="150">
        <v>1.7107370113041138</v>
      </c>
      <c r="BM87" s="149">
        <v>21409</v>
      </c>
      <c r="BN87" s="149">
        <v>35862.489162278092</v>
      </c>
      <c r="BO87" s="150">
        <v>1.6751127638973373</v>
      </c>
      <c r="BP87" s="149">
        <v>21752</v>
      </c>
      <c r="BQ87" s="149">
        <v>36655.656168516456</v>
      </c>
      <c r="BR87" s="150">
        <v>1.6851625675117901</v>
      </c>
      <c r="BS87" s="149">
        <v>22027</v>
      </c>
      <c r="BT87" s="149">
        <v>36558.615534111741</v>
      </c>
      <c r="BU87" s="150">
        <v>1.6597183245159006</v>
      </c>
      <c r="BV87" s="149">
        <v>22345</v>
      </c>
      <c r="BW87" s="149">
        <v>37102.528603844425</v>
      </c>
      <c r="BX87" s="150">
        <v>1.660439856963277</v>
      </c>
      <c r="BY87" s="149">
        <v>23062</v>
      </c>
      <c r="BZ87" s="149">
        <v>38064.854735644352</v>
      </c>
      <c r="CA87" s="150">
        <v>1.6505443905838328</v>
      </c>
      <c r="CB87" s="149">
        <v>23532</v>
      </c>
      <c r="CC87" s="149">
        <v>38857.343976858203</v>
      </c>
      <c r="CD87" s="150">
        <v>1.6512554809135731</v>
      </c>
      <c r="CE87" s="149">
        <v>24118</v>
      </c>
      <c r="CF87" s="149">
        <v>39510.416295438677</v>
      </c>
      <c r="CG87" s="150">
        <v>1.6382127993796616</v>
      </c>
      <c r="CH87" s="149">
        <v>25052</v>
      </c>
      <c r="CI87" s="149">
        <v>41132.008906005984</v>
      </c>
      <c r="CJ87" s="150">
        <v>1.6418652764651918</v>
      </c>
      <c r="CK87" s="149">
        <v>26120</v>
      </c>
      <c r="CL87" s="149">
        <v>43048.477880182108</v>
      </c>
      <c r="CM87" s="150">
        <v>1.648104053605747</v>
      </c>
      <c r="CN87" s="149">
        <v>26963</v>
      </c>
      <c r="CO87" s="149">
        <v>44562.284496127126</v>
      </c>
      <c r="CP87" s="150">
        <v>1.6527198196093582</v>
      </c>
      <c r="CQ87" s="149">
        <v>27403</v>
      </c>
      <c r="CR87" s="149">
        <v>45489.010684802481</v>
      </c>
      <c r="CS87" s="150">
        <v>1.6600011197607007</v>
      </c>
      <c r="CT87" s="149">
        <v>27981</v>
      </c>
      <c r="CU87" s="149">
        <v>46222.38171267751</v>
      </c>
      <c r="CV87" s="150">
        <v>1.6519202927943073</v>
      </c>
      <c r="CW87" s="149">
        <v>28494</v>
      </c>
      <c r="CX87" s="149">
        <v>47183.177428184048</v>
      </c>
      <c r="CY87" s="150">
        <v>1.6558986954511141</v>
      </c>
      <c r="CZ87" s="149">
        <v>29333</v>
      </c>
      <c r="DA87" s="149">
        <v>48583.393686991316</v>
      </c>
      <c r="DB87" s="150">
        <v>1.6562708787710536</v>
      </c>
      <c r="DC87" s="149">
        <v>30237</v>
      </c>
      <c r="DD87" s="149">
        <v>49907.797632119051</v>
      </c>
      <c r="DE87" s="150">
        <v>1.6505538787617506</v>
      </c>
      <c r="DF87" s="149">
        <v>31238</v>
      </c>
      <c r="DG87" s="149">
        <v>51682.200750923017</v>
      </c>
      <c r="DH87" s="150">
        <v>1.654465738873264</v>
      </c>
      <c r="DI87" s="149">
        <v>32139</v>
      </c>
      <c r="DJ87" s="149">
        <v>53265.116658011691</v>
      </c>
      <c r="DK87" s="150">
        <v>1.6573358429948564</v>
      </c>
      <c r="DL87" s="149">
        <v>32659</v>
      </c>
      <c r="DM87" s="149">
        <v>54058.591471813037</v>
      </c>
      <c r="DN87" s="150">
        <v>1.6552433164460956</v>
      </c>
      <c r="DO87" s="149">
        <v>32550</v>
      </c>
      <c r="DP87" s="149">
        <v>53013.056066938392</v>
      </c>
      <c r="DQ87" s="150">
        <v>1.6286653169566325</v>
      </c>
      <c r="DR87" s="149">
        <v>33186</v>
      </c>
      <c r="DS87" s="149">
        <v>54314.351574882938</v>
      </c>
      <c r="DT87" s="150">
        <v>1.6366646047997029</v>
      </c>
      <c r="DU87" s="149">
        <v>33678</v>
      </c>
      <c r="DV87" s="149">
        <v>55198.167567480472</v>
      </c>
      <c r="DW87" s="150">
        <v>1.6389977898770851</v>
      </c>
      <c r="DX87" s="149">
        <v>34106</v>
      </c>
      <c r="DY87" s="149">
        <v>55595.680527960518</v>
      </c>
      <c r="DZ87" s="150">
        <v>1.63008504450714</v>
      </c>
      <c r="EA87" s="149">
        <v>34437</v>
      </c>
      <c r="EB87" s="149">
        <v>56040.594958132875</v>
      </c>
      <c r="EC87" s="150">
        <v>1.6273367296260672</v>
      </c>
      <c r="ED87" s="149">
        <v>34707</v>
      </c>
      <c r="EE87" s="151">
        <v>56399.202673406086</v>
      </c>
      <c r="EF87" s="161">
        <v>1.625009441133088</v>
      </c>
    </row>
    <row r="88" spans="1:136" ht="15" customHeight="1">
      <c r="A88" s="158">
        <v>74</v>
      </c>
      <c r="B88" s="156">
        <v>3537</v>
      </c>
      <c r="C88" s="149">
        <v>6497.1145530661133</v>
      </c>
      <c r="D88" s="150">
        <v>1.8368997888227632</v>
      </c>
      <c r="E88" s="149">
        <v>3911</v>
      </c>
      <c r="F88" s="149">
        <v>7098.2018555146333</v>
      </c>
      <c r="G88" s="150">
        <v>1.8149327168280831</v>
      </c>
      <c r="H88" s="149">
        <v>4290</v>
      </c>
      <c r="I88" s="149">
        <v>7783.0502494001639</v>
      </c>
      <c r="J88" s="150">
        <v>1.8142308273660055</v>
      </c>
      <c r="K88" s="149">
        <v>4838</v>
      </c>
      <c r="L88" s="149">
        <v>8705.7027632649715</v>
      </c>
      <c r="M88" s="150">
        <v>1.7994424893065257</v>
      </c>
      <c r="N88" s="149">
        <v>5585</v>
      </c>
      <c r="O88" s="149">
        <v>9929.1450195488014</v>
      </c>
      <c r="P88" s="150">
        <v>1.7778236382361328</v>
      </c>
      <c r="Q88" s="149">
        <v>6345</v>
      </c>
      <c r="R88" s="149">
        <v>11255.396477776942</v>
      </c>
      <c r="S88" s="150">
        <v>1.7739001541019608</v>
      </c>
      <c r="T88" s="149">
        <v>7362</v>
      </c>
      <c r="U88" s="149">
        <v>12858.618325089928</v>
      </c>
      <c r="V88" s="150">
        <v>1.7466202560567683</v>
      </c>
      <c r="W88" s="149">
        <v>8209</v>
      </c>
      <c r="X88" s="149">
        <v>14186.013043082141</v>
      </c>
      <c r="Y88" s="150">
        <v>1.7281048901306055</v>
      </c>
      <c r="Z88" s="149">
        <v>9203</v>
      </c>
      <c r="AA88" s="149">
        <v>15817.748768637506</v>
      </c>
      <c r="AB88" s="150">
        <v>1.7187600530954588</v>
      </c>
      <c r="AC88" s="149">
        <v>10391</v>
      </c>
      <c r="AD88" s="149">
        <v>17720.312194695071</v>
      </c>
      <c r="AE88" s="150">
        <v>1.7053519579150294</v>
      </c>
      <c r="AF88" s="149">
        <v>11739</v>
      </c>
      <c r="AG88" s="149">
        <v>19987.014665437775</v>
      </c>
      <c r="AH88" s="150">
        <v>1.7026164635350349</v>
      </c>
      <c r="AI88" s="149">
        <v>13013</v>
      </c>
      <c r="AJ88" s="149">
        <v>22091.682788069666</v>
      </c>
      <c r="AK88" s="150">
        <v>1.6976625519149824</v>
      </c>
      <c r="AL88" s="149">
        <v>14759</v>
      </c>
      <c r="AM88" s="149">
        <v>25176.877845348041</v>
      </c>
      <c r="AN88" s="150">
        <v>1.7058661051120023</v>
      </c>
      <c r="AO88" s="149">
        <v>15947</v>
      </c>
      <c r="AP88" s="149">
        <v>27275.624669824538</v>
      </c>
      <c r="AQ88" s="150">
        <v>1.710392216079798</v>
      </c>
      <c r="AR88" s="149">
        <v>16881</v>
      </c>
      <c r="AS88" s="149">
        <v>28886.766021686297</v>
      </c>
      <c r="AT88" s="150">
        <v>1.711199930198821</v>
      </c>
      <c r="AU88" s="149">
        <v>17508</v>
      </c>
      <c r="AV88" s="149">
        <v>29936.73455032265</v>
      </c>
      <c r="AW88" s="150">
        <v>1.7098888822436971</v>
      </c>
      <c r="AX88" s="149">
        <v>18046</v>
      </c>
      <c r="AY88" s="149">
        <v>30845.652393891964</v>
      </c>
      <c r="AZ88" s="150">
        <v>1.7092791972676473</v>
      </c>
      <c r="BA88" s="149">
        <v>18294</v>
      </c>
      <c r="BB88" s="149">
        <v>31178.333069296757</v>
      </c>
      <c r="BC88" s="150">
        <v>1.7042928320376494</v>
      </c>
      <c r="BD88" s="149">
        <v>18916</v>
      </c>
      <c r="BE88" s="149">
        <v>32276.861820008839</v>
      </c>
      <c r="BF88" s="150">
        <v>1.706325957919689</v>
      </c>
      <c r="BG88" s="149">
        <v>19838</v>
      </c>
      <c r="BH88" s="149">
        <v>33939.671845311961</v>
      </c>
      <c r="BI88" s="150">
        <v>1.7108414076677065</v>
      </c>
      <c r="BJ88" s="149">
        <v>20973</v>
      </c>
      <c r="BK88" s="149">
        <v>35690.517780975228</v>
      </c>
      <c r="BL88" s="150">
        <v>1.7017364125768955</v>
      </c>
      <c r="BM88" s="149">
        <v>21863</v>
      </c>
      <c r="BN88" s="149">
        <v>36407.582726871864</v>
      </c>
      <c r="BO88" s="150">
        <v>1.665260153083834</v>
      </c>
      <c r="BP88" s="149">
        <v>22076</v>
      </c>
      <c r="BQ88" s="149">
        <v>37222.808250966351</v>
      </c>
      <c r="BR88" s="150">
        <v>1.6861210477879305</v>
      </c>
      <c r="BS88" s="149">
        <v>22416</v>
      </c>
      <c r="BT88" s="149">
        <v>37110.291350009204</v>
      </c>
      <c r="BU88" s="150">
        <v>1.6555269160425234</v>
      </c>
      <c r="BV88" s="149">
        <v>22758</v>
      </c>
      <c r="BW88" s="149">
        <v>37662.085748034551</v>
      </c>
      <c r="BX88" s="150">
        <v>1.6548943557445537</v>
      </c>
      <c r="BY88" s="149">
        <v>23535</v>
      </c>
      <c r="BZ88" s="149">
        <v>38633.027169358007</v>
      </c>
      <c r="CA88" s="150">
        <v>1.6415137951713621</v>
      </c>
      <c r="CB88" s="149">
        <v>24018</v>
      </c>
      <c r="CC88" s="149">
        <v>39437.678824349277</v>
      </c>
      <c r="CD88" s="150">
        <v>1.6420051138458356</v>
      </c>
      <c r="CE88" s="149">
        <v>24584</v>
      </c>
      <c r="CF88" s="149">
        <v>40093.405593894226</v>
      </c>
      <c r="CG88" s="150">
        <v>1.6308739665593159</v>
      </c>
      <c r="CH88" s="149">
        <v>25532</v>
      </c>
      <c r="CI88" s="149">
        <v>41741.322222388488</v>
      </c>
      <c r="CJ88" s="150">
        <v>1.6348630041668686</v>
      </c>
      <c r="CK88" s="149">
        <v>26607</v>
      </c>
      <c r="CL88" s="149">
        <v>43690.172558494269</v>
      </c>
      <c r="CM88" s="150">
        <v>1.6420555702820412</v>
      </c>
      <c r="CN88" s="149">
        <v>27483</v>
      </c>
      <c r="CO88" s="149">
        <v>45229.243118866907</v>
      </c>
      <c r="CP88" s="150">
        <v>1.6457171021674093</v>
      </c>
      <c r="CQ88" s="149">
        <v>27890</v>
      </c>
      <c r="CR88" s="149">
        <v>46175.4016819264</v>
      </c>
      <c r="CS88" s="150">
        <v>1.6556257325896881</v>
      </c>
      <c r="CT88" s="149">
        <v>28496</v>
      </c>
      <c r="CU88" s="149">
        <v>46914.447013499397</v>
      </c>
      <c r="CV88" s="150">
        <v>1.6463520147915285</v>
      </c>
      <c r="CW88" s="149">
        <v>29035</v>
      </c>
      <c r="CX88" s="149">
        <v>47891.799231157071</v>
      </c>
      <c r="CY88" s="150">
        <v>1.6494506365130728</v>
      </c>
      <c r="CZ88" s="149">
        <v>29879</v>
      </c>
      <c r="DA88" s="149">
        <v>49313.431763397115</v>
      </c>
      <c r="DB88" s="150">
        <v>1.6504378246727507</v>
      </c>
      <c r="DC88" s="149">
        <v>30793</v>
      </c>
      <c r="DD88" s="149">
        <v>50653.623552660443</v>
      </c>
      <c r="DE88" s="150">
        <v>1.6449720245724821</v>
      </c>
      <c r="DF88" s="149">
        <v>31819</v>
      </c>
      <c r="DG88" s="149">
        <v>52457.182496149522</v>
      </c>
      <c r="DH88" s="150">
        <v>1.6486119141440498</v>
      </c>
      <c r="DI88" s="149">
        <v>32734</v>
      </c>
      <c r="DJ88" s="149">
        <v>54066.445918577541</v>
      </c>
      <c r="DK88" s="150">
        <v>1.6516907777411114</v>
      </c>
      <c r="DL88" s="149">
        <v>33239</v>
      </c>
      <c r="DM88" s="149">
        <v>54870.418139983136</v>
      </c>
      <c r="DN88" s="150">
        <v>1.650784263665668</v>
      </c>
      <c r="DO88" s="149">
        <v>33127</v>
      </c>
      <c r="DP88" s="149">
        <v>53788.735908539878</v>
      </c>
      <c r="DQ88" s="150">
        <v>1.6237128598587218</v>
      </c>
      <c r="DR88" s="149">
        <v>33777</v>
      </c>
      <c r="DS88" s="149">
        <v>55115.328873755177</v>
      </c>
      <c r="DT88" s="150">
        <v>1.6317413883339307</v>
      </c>
      <c r="DU88" s="149">
        <v>34256</v>
      </c>
      <c r="DV88" s="149">
        <v>56014.737520865645</v>
      </c>
      <c r="DW88" s="150">
        <v>1.6351803339813651</v>
      </c>
      <c r="DX88" s="149">
        <v>34714</v>
      </c>
      <c r="DY88" s="149">
        <v>56410.692084920629</v>
      </c>
      <c r="DZ88" s="150">
        <v>1.6250127350613766</v>
      </c>
      <c r="EA88" s="149">
        <v>35037</v>
      </c>
      <c r="EB88" s="149">
        <v>56860.039034739573</v>
      </c>
      <c r="EC88" s="150">
        <v>1.622856952214504</v>
      </c>
      <c r="ED88" s="149">
        <v>35312</v>
      </c>
      <c r="EE88" s="151">
        <v>57221.939882768602</v>
      </c>
      <c r="EF88" s="161">
        <v>1.6204672599334109</v>
      </c>
    </row>
    <row r="89" spans="1:136" ht="15" customHeight="1">
      <c r="A89" s="158">
        <v>75</v>
      </c>
      <c r="B89" s="156">
        <v>3624</v>
      </c>
      <c r="C89" s="149">
        <v>6613.8317922982515</v>
      </c>
      <c r="D89" s="150">
        <v>1.8250087727092306</v>
      </c>
      <c r="E89" s="149">
        <v>4001</v>
      </c>
      <c r="F89" s="149">
        <v>7223.8894991521784</v>
      </c>
      <c r="G89" s="150">
        <v>1.8055209945394097</v>
      </c>
      <c r="H89" s="149">
        <v>4386</v>
      </c>
      <c r="I89" s="149">
        <v>7920.8518143810925</v>
      </c>
      <c r="J89" s="150">
        <v>1.8059397661607599</v>
      </c>
      <c r="K89" s="149">
        <v>4942</v>
      </c>
      <c r="L89" s="149">
        <v>8858.3717552969665</v>
      </c>
      <c r="M89" s="150">
        <v>1.7924669678868812</v>
      </c>
      <c r="N89" s="149">
        <v>5701</v>
      </c>
      <c r="O89" s="149">
        <v>10100.590608140103</v>
      </c>
      <c r="P89" s="150">
        <v>1.7717226114962468</v>
      </c>
      <c r="Q89" s="149">
        <v>6490</v>
      </c>
      <c r="R89" s="149">
        <v>11448.869091835297</v>
      </c>
      <c r="S89" s="150">
        <v>1.7640784425015865</v>
      </c>
      <c r="T89" s="149">
        <v>7519</v>
      </c>
      <c r="U89" s="149">
        <v>13075.363879052029</v>
      </c>
      <c r="V89" s="150">
        <v>1.738976443549944</v>
      </c>
      <c r="W89" s="149">
        <v>8381</v>
      </c>
      <c r="X89" s="149">
        <v>14421.653947075529</v>
      </c>
      <c r="Y89" s="150">
        <v>1.7207557507547464</v>
      </c>
      <c r="Z89" s="149">
        <v>9392</v>
      </c>
      <c r="AA89" s="149">
        <v>16078.578728195698</v>
      </c>
      <c r="AB89" s="150">
        <v>1.7119440724228809</v>
      </c>
      <c r="AC89" s="149">
        <v>10609</v>
      </c>
      <c r="AD89" s="149">
        <v>18009.370010035982</v>
      </c>
      <c r="AE89" s="150">
        <v>1.6975558497536036</v>
      </c>
      <c r="AF89" s="149">
        <v>11977</v>
      </c>
      <c r="AG89" s="149">
        <v>20312.173686137612</v>
      </c>
      <c r="AH89" s="150">
        <v>1.6959316762242307</v>
      </c>
      <c r="AI89" s="149">
        <v>13280</v>
      </c>
      <c r="AJ89" s="149">
        <v>22449.511332201615</v>
      </c>
      <c r="AK89" s="150">
        <v>1.6904752509187964</v>
      </c>
      <c r="AL89" s="149">
        <v>15063</v>
      </c>
      <c r="AM89" s="149">
        <v>25587.55359729713</v>
      </c>
      <c r="AN89" s="150">
        <v>1.6987023565888024</v>
      </c>
      <c r="AO89" s="149">
        <v>16277</v>
      </c>
      <c r="AP89" s="149">
        <v>27722.206714132855</v>
      </c>
      <c r="AQ89" s="150">
        <v>1.7031520989207383</v>
      </c>
      <c r="AR89" s="149">
        <v>17268</v>
      </c>
      <c r="AS89" s="149">
        <v>29359.36962739873</v>
      </c>
      <c r="AT89" s="150">
        <v>1.7002183013318699</v>
      </c>
      <c r="AU89" s="149">
        <v>17865</v>
      </c>
      <c r="AV89" s="149">
        <v>30426.802859487248</v>
      </c>
      <c r="AW89" s="150">
        <v>1.7031515734389728</v>
      </c>
      <c r="AX89" s="149">
        <v>18403</v>
      </c>
      <c r="AY89" s="149">
        <v>31350.557753795514</v>
      </c>
      <c r="AZ89" s="150">
        <v>1.7035569066888829</v>
      </c>
      <c r="BA89" s="149">
        <v>18645</v>
      </c>
      <c r="BB89" s="149">
        <v>31686.746216656593</v>
      </c>
      <c r="BC89" s="150">
        <v>1.6994768686863284</v>
      </c>
      <c r="BD89" s="149">
        <v>19337</v>
      </c>
      <c r="BE89" s="149">
        <v>32802.682329686715</v>
      </c>
      <c r="BF89" s="150">
        <v>1.696368740222719</v>
      </c>
      <c r="BG89" s="149">
        <v>20273</v>
      </c>
      <c r="BH89" s="149">
        <v>34495.13781741522</v>
      </c>
      <c r="BI89" s="150">
        <v>1.7015309928187845</v>
      </c>
      <c r="BJ89" s="149">
        <v>21467</v>
      </c>
      <c r="BK89" s="149">
        <v>36269.189625530547</v>
      </c>
      <c r="BL89" s="150">
        <v>1.6895322879550263</v>
      </c>
      <c r="BM89" s="149">
        <v>22257</v>
      </c>
      <c r="BN89" s="149">
        <v>36984.946085454045</v>
      </c>
      <c r="BO89" s="150">
        <v>1.6617219789483777</v>
      </c>
      <c r="BP89" s="149">
        <v>22480</v>
      </c>
      <c r="BQ89" s="149">
        <v>37820.847273243671</v>
      </c>
      <c r="BR89" s="150">
        <v>1.6824220317279213</v>
      </c>
      <c r="BS89" s="149">
        <v>22868</v>
      </c>
      <c r="BT89" s="149">
        <v>37688.315291593157</v>
      </c>
      <c r="BU89" s="150">
        <v>1.6480809555533127</v>
      </c>
      <c r="BV89" s="149">
        <v>23218</v>
      </c>
      <c r="BW89" s="149">
        <v>38248.776228244475</v>
      </c>
      <c r="BX89" s="150">
        <v>1.6473760112087379</v>
      </c>
      <c r="BY89" s="149">
        <v>24001</v>
      </c>
      <c r="BZ89" s="149">
        <v>39226.002437656753</v>
      </c>
      <c r="CA89" s="150">
        <v>1.6343486703744323</v>
      </c>
      <c r="CB89" s="149">
        <v>24494</v>
      </c>
      <c r="CC89" s="149">
        <v>40044.99396232103</v>
      </c>
      <c r="CD89" s="150">
        <v>1.6348899306900069</v>
      </c>
      <c r="CE89" s="149">
        <v>25057</v>
      </c>
      <c r="CF89" s="149">
        <v>40704.497619955917</v>
      </c>
      <c r="CG89" s="150">
        <v>1.6244760992918512</v>
      </c>
      <c r="CH89" s="149">
        <v>26014</v>
      </c>
      <c r="CI89" s="149">
        <v>42380.024057195908</v>
      </c>
      <c r="CJ89" s="150">
        <v>1.629123704820324</v>
      </c>
      <c r="CK89" s="149">
        <v>27107</v>
      </c>
      <c r="CL89" s="149">
        <v>44363.383627286741</v>
      </c>
      <c r="CM89" s="150">
        <v>1.6366024874492471</v>
      </c>
      <c r="CN89" s="149">
        <v>27999</v>
      </c>
      <c r="CO89" s="149">
        <v>45928.686023589355</v>
      </c>
      <c r="CP89" s="150">
        <v>1.6403687997281815</v>
      </c>
      <c r="CQ89" s="149">
        <v>28424</v>
      </c>
      <c r="CR89" s="149">
        <v>46896.011101312637</v>
      </c>
      <c r="CS89" s="150">
        <v>1.649873737029012</v>
      </c>
      <c r="CT89" s="149">
        <v>29029</v>
      </c>
      <c r="CU89" s="149">
        <v>47640.509581437305</v>
      </c>
      <c r="CV89" s="150">
        <v>1.6411350574059493</v>
      </c>
      <c r="CW89" s="149">
        <v>29597</v>
      </c>
      <c r="CX89" s="149">
        <v>48634.553507155513</v>
      </c>
      <c r="CY89" s="150">
        <v>1.6432257832603141</v>
      </c>
      <c r="CZ89" s="149">
        <v>30436</v>
      </c>
      <c r="DA89" s="149">
        <v>50079.928226458105</v>
      </c>
      <c r="DB89" s="150">
        <v>1.6454175393106225</v>
      </c>
      <c r="DC89" s="149">
        <v>31352</v>
      </c>
      <c r="DD89" s="149">
        <v>51436.964926280518</v>
      </c>
      <c r="DE89" s="150">
        <v>1.6406278682789142</v>
      </c>
      <c r="DF89" s="149">
        <v>32425</v>
      </c>
      <c r="DG89" s="149">
        <v>53270.616548455604</v>
      </c>
      <c r="DH89" s="150">
        <v>1.6428871718876055</v>
      </c>
      <c r="DI89" s="149">
        <v>33338</v>
      </c>
      <c r="DJ89" s="149">
        <v>54907.500031935218</v>
      </c>
      <c r="DK89" s="150">
        <v>1.6469944217390131</v>
      </c>
      <c r="DL89" s="149">
        <v>33865</v>
      </c>
      <c r="DM89" s="149">
        <v>55722.881093294571</v>
      </c>
      <c r="DN89" s="150">
        <v>1.6454416386621755</v>
      </c>
      <c r="DO89" s="149">
        <v>33716</v>
      </c>
      <c r="DP89" s="149">
        <v>54603.752457310889</v>
      </c>
      <c r="DQ89" s="150">
        <v>1.619520478624715</v>
      </c>
      <c r="DR89" s="149">
        <v>34400</v>
      </c>
      <c r="DS89" s="149">
        <v>55956.414687353281</v>
      </c>
      <c r="DT89" s="150">
        <v>1.6266399618416651</v>
      </c>
      <c r="DU89" s="149">
        <v>34871</v>
      </c>
      <c r="DV89" s="149">
        <v>56872.901408807214</v>
      </c>
      <c r="DW89" s="150">
        <v>1.6309512606121768</v>
      </c>
      <c r="DX89" s="149">
        <v>35340</v>
      </c>
      <c r="DY89" s="149">
        <v>57265.800173893127</v>
      </c>
      <c r="DZ89" s="150">
        <v>1.6204244531378926</v>
      </c>
      <c r="EA89" s="149">
        <v>35659</v>
      </c>
      <c r="EB89" s="149">
        <v>57720.600882076535</v>
      </c>
      <c r="EC89" s="150">
        <v>1.6186825452782336</v>
      </c>
      <c r="ED89" s="149">
        <v>35940</v>
      </c>
      <c r="EE89" s="151">
        <v>58085.858687646927</v>
      </c>
      <c r="EF89" s="161">
        <v>1.6161897241971876</v>
      </c>
    </row>
    <row r="90" spans="1:136" ht="15" customHeight="1">
      <c r="A90" s="158">
        <v>76</v>
      </c>
      <c r="B90" s="156">
        <v>3718</v>
      </c>
      <c r="C90" s="149">
        <v>6736.4939071182935</v>
      </c>
      <c r="D90" s="150">
        <v>1.8118595769548933</v>
      </c>
      <c r="E90" s="149">
        <v>4095</v>
      </c>
      <c r="F90" s="149">
        <v>7356.2185899137667</v>
      </c>
      <c r="G90" s="150">
        <v>1.7963903760473179</v>
      </c>
      <c r="H90" s="149">
        <v>4485</v>
      </c>
      <c r="I90" s="149">
        <v>8066.096740923902</v>
      </c>
      <c r="J90" s="150">
        <v>1.798460811800201</v>
      </c>
      <c r="K90" s="149">
        <v>5050</v>
      </c>
      <c r="L90" s="149">
        <v>9019.3032777691114</v>
      </c>
      <c r="M90" s="150">
        <v>1.7860006490631903</v>
      </c>
      <c r="N90" s="149">
        <v>5822</v>
      </c>
      <c r="O90" s="149">
        <v>10281.40598601386</v>
      </c>
      <c r="P90" s="150">
        <v>1.7659577440765819</v>
      </c>
      <c r="Q90" s="149">
        <v>6638</v>
      </c>
      <c r="R90" s="149">
        <v>11652.448859926044</v>
      </c>
      <c r="S90" s="150">
        <v>1.7554156161383012</v>
      </c>
      <c r="T90" s="149">
        <v>7682</v>
      </c>
      <c r="U90" s="149">
        <v>13303.503450844339</v>
      </c>
      <c r="V90" s="150">
        <v>1.7317760284879378</v>
      </c>
      <c r="W90" s="149">
        <v>8559</v>
      </c>
      <c r="X90" s="149">
        <v>14669.640045066004</v>
      </c>
      <c r="Y90" s="150">
        <v>1.7139432229309504</v>
      </c>
      <c r="Z90" s="149">
        <v>9588</v>
      </c>
      <c r="AA90" s="149">
        <v>16353.144348672269</v>
      </c>
      <c r="AB90" s="150">
        <v>1.7055845169662358</v>
      </c>
      <c r="AC90" s="149">
        <v>10831</v>
      </c>
      <c r="AD90" s="149">
        <v>18313.35428185136</v>
      </c>
      <c r="AE90" s="150">
        <v>1.6908276504340651</v>
      </c>
      <c r="AF90" s="149">
        <v>12223</v>
      </c>
      <c r="AG90" s="149">
        <v>20654.391275653958</v>
      </c>
      <c r="AH90" s="150">
        <v>1.689797208185712</v>
      </c>
      <c r="AI90" s="149">
        <v>13555</v>
      </c>
      <c r="AJ90" s="149">
        <v>22825.908117106723</v>
      </c>
      <c r="AK90" s="150">
        <v>1.6839474818964753</v>
      </c>
      <c r="AL90" s="149">
        <v>15378</v>
      </c>
      <c r="AM90" s="149">
        <v>26019.578965407891</v>
      </c>
      <c r="AN90" s="150">
        <v>1.6920001928344317</v>
      </c>
      <c r="AO90" s="149">
        <v>16620</v>
      </c>
      <c r="AP90" s="149">
        <v>28192.008069344793</v>
      </c>
      <c r="AQ90" s="150">
        <v>1.6962700402734532</v>
      </c>
      <c r="AR90" s="149">
        <v>17620</v>
      </c>
      <c r="AS90" s="149">
        <v>29855.989320384862</v>
      </c>
      <c r="AT90" s="150">
        <v>1.6944375323714451</v>
      </c>
      <c r="AU90" s="149">
        <v>18241</v>
      </c>
      <c r="AV90" s="149">
        <v>30942.460597755111</v>
      </c>
      <c r="AW90" s="150">
        <v>1.6963138313554691</v>
      </c>
      <c r="AX90" s="149">
        <v>18781</v>
      </c>
      <c r="AY90" s="149">
        <v>31882.246407299004</v>
      </c>
      <c r="AZ90" s="150">
        <v>1.6975798097704597</v>
      </c>
      <c r="BA90" s="149">
        <v>19018</v>
      </c>
      <c r="BB90" s="149">
        <v>32222.485392230028</v>
      </c>
      <c r="BC90" s="150">
        <v>1.6943151431396586</v>
      </c>
      <c r="BD90" s="149">
        <v>19732</v>
      </c>
      <c r="BE90" s="149">
        <v>33356.173355765546</v>
      </c>
      <c r="BF90" s="150">
        <v>1.6904608430856247</v>
      </c>
      <c r="BG90" s="149">
        <v>20734</v>
      </c>
      <c r="BH90" s="149">
        <v>35078.228845689657</v>
      </c>
      <c r="BI90" s="150">
        <v>1.6918215899339084</v>
      </c>
      <c r="BJ90" s="149">
        <v>21943</v>
      </c>
      <c r="BK90" s="149">
        <v>36876.283851128588</v>
      </c>
      <c r="BL90" s="150">
        <v>1.6805488698504574</v>
      </c>
      <c r="BM90" s="149">
        <v>22848</v>
      </c>
      <c r="BN90" s="149">
        <v>37587.312035832212</v>
      </c>
      <c r="BO90" s="150">
        <v>1.6451029427447572</v>
      </c>
      <c r="BP90" s="149">
        <v>23014</v>
      </c>
      <c r="BQ90" s="149">
        <v>38450.073631501233</v>
      </c>
      <c r="BR90" s="150">
        <v>1.6707253685365966</v>
      </c>
      <c r="BS90" s="149">
        <v>23246</v>
      </c>
      <c r="BT90" s="149">
        <v>38296.731662256403</v>
      </c>
      <c r="BU90" s="150">
        <v>1.6474546873550893</v>
      </c>
      <c r="BV90" s="149">
        <v>23694</v>
      </c>
      <c r="BW90" s="149">
        <v>38865.860012517827</v>
      </c>
      <c r="BX90" s="150">
        <v>1.6403249773156845</v>
      </c>
      <c r="BY90" s="149">
        <v>24504</v>
      </c>
      <c r="BZ90" s="149">
        <v>39851.462440014133</v>
      </c>
      <c r="CA90" s="150">
        <v>1.6263247812607793</v>
      </c>
      <c r="CB90" s="149">
        <v>25004</v>
      </c>
      <c r="CC90" s="149">
        <v>40682.141224507752</v>
      </c>
      <c r="CD90" s="150">
        <v>1.6270253249283215</v>
      </c>
      <c r="CE90" s="149">
        <v>25567</v>
      </c>
      <c r="CF90" s="149">
        <v>41345.453922709879</v>
      </c>
      <c r="CG90" s="150">
        <v>1.6171413901791325</v>
      </c>
      <c r="CH90" s="149">
        <v>26513</v>
      </c>
      <c r="CI90" s="149">
        <v>43051.297093306952</v>
      </c>
      <c r="CJ90" s="150">
        <v>1.6237806771510939</v>
      </c>
      <c r="CK90" s="149">
        <v>27650</v>
      </c>
      <c r="CL90" s="149">
        <v>45071.067339589405</v>
      </c>
      <c r="CM90" s="150">
        <v>1.6300566849761087</v>
      </c>
      <c r="CN90" s="149">
        <v>28548</v>
      </c>
      <c r="CO90" s="149">
        <v>46664.555876626029</v>
      </c>
      <c r="CP90" s="150">
        <v>1.6345998275404943</v>
      </c>
      <c r="CQ90" s="149">
        <v>28986</v>
      </c>
      <c r="CR90" s="149">
        <v>47654.024316919065</v>
      </c>
      <c r="CS90" s="150">
        <v>1.6440358903235723</v>
      </c>
      <c r="CT90" s="149">
        <v>29587</v>
      </c>
      <c r="CU90" s="149">
        <v>48404.374988492062</v>
      </c>
      <c r="CV90" s="150">
        <v>1.6360014529520419</v>
      </c>
      <c r="CW90" s="149">
        <v>30166</v>
      </c>
      <c r="CX90" s="149">
        <v>49416.227728085149</v>
      </c>
      <c r="CY90" s="150">
        <v>1.6381431985707469</v>
      </c>
      <c r="CZ90" s="149">
        <v>31023</v>
      </c>
      <c r="DA90" s="149">
        <v>50886.037075194152</v>
      </c>
      <c r="DB90" s="150">
        <v>1.6402680938398657</v>
      </c>
      <c r="DC90" s="149">
        <v>31956</v>
      </c>
      <c r="DD90" s="149">
        <v>52261.46446964411</v>
      </c>
      <c r="DE90" s="150">
        <v>1.6354194664427373</v>
      </c>
      <c r="DF90" s="149">
        <v>33030</v>
      </c>
      <c r="DG90" s="149">
        <v>54127.025671747855</v>
      </c>
      <c r="DH90" s="150">
        <v>1.6387231508249427</v>
      </c>
      <c r="DI90" s="149">
        <v>33973</v>
      </c>
      <c r="DJ90" s="149">
        <v>55793.190890272519</v>
      </c>
      <c r="DK90" s="150">
        <v>1.6422803664755106</v>
      </c>
      <c r="DL90" s="149">
        <v>34498</v>
      </c>
      <c r="DM90" s="149">
        <v>56621.100363281555</v>
      </c>
      <c r="DN90" s="150">
        <v>1.6412864619189969</v>
      </c>
      <c r="DO90" s="149">
        <v>34330</v>
      </c>
      <c r="DP90" s="149">
        <v>55461.421082060828</v>
      </c>
      <c r="DQ90" s="150">
        <v>1.6155380449187542</v>
      </c>
      <c r="DR90" s="149">
        <v>35032</v>
      </c>
      <c r="DS90" s="149">
        <v>56841.338927624813</v>
      </c>
      <c r="DT90" s="150">
        <v>1.6225547764222656</v>
      </c>
      <c r="DU90" s="149">
        <v>35514</v>
      </c>
      <c r="DV90" s="149">
        <v>57776.207172013295</v>
      </c>
      <c r="DW90" s="150">
        <v>1.6268572160841723</v>
      </c>
      <c r="DX90" s="149">
        <v>35981</v>
      </c>
      <c r="DY90" s="149">
        <v>58166.921205180319</v>
      </c>
      <c r="DZ90" s="150">
        <v>1.6166010173474978</v>
      </c>
      <c r="EA90" s="149">
        <v>36305</v>
      </c>
      <c r="EB90" s="149">
        <v>58626.462429237174</v>
      </c>
      <c r="EC90" s="150">
        <v>1.6148316328119314</v>
      </c>
      <c r="ED90" s="149">
        <v>36591</v>
      </c>
      <c r="EE90" s="151">
        <v>58995.145380294351</v>
      </c>
      <c r="EF90" s="161">
        <v>1.6122856817330586</v>
      </c>
    </row>
    <row r="91" spans="1:136" ht="15" customHeight="1">
      <c r="A91" s="158">
        <v>77</v>
      </c>
      <c r="B91" s="156">
        <v>3808</v>
      </c>
      <c r="C91" s="149">
        <v>6865.8034060903583</v>
      </c>
      <c r="D91" s="150">
        <v>1.8029945919354933</v>
      </c>
      <c r="E91" s="149">
        <v>4192</v>
      </c>
      <c r="F91" s="149">
        <v>7495.9233367758497</v>
      </c>
      <c r="G91" s="150">
        <v>1.7881496509484374</v>
      </c>
      <c r="H91" s="149">
        <v>4590</v>
      </c>
      <c r="I91" s="149">
        <v>8219.535445493615</v>
      </c>
      <c r="J91" s="150">
        <v>1.7907484630705044</v>
      </c>
      <c r="K91" s="149">
        <v>5166</v>
      </c>
      <c r="L91" s="149">
        <v>9189.3596632335775</v>
      </c>
      <c r="M91" s="150">
        <v>1.7788152658214436</v>
      </c>
      <c r="N91" s="149">
        <v>5952</v>
      </c>
      <c r="O91" s="149">
        <v>10472.511565910383</v>
      </c>
      <c r="P91" s="150">
        <v>1.7594945507241908</v>
      </c>
      <c r="Q91" s="149">
        <v>6804</v>
      </c>
      <c r="R91" s="149">
        <v>11866.721416842014</v>
      </c>
      <c r="S91" s="150">
        <v>1.7440801612054695</v>
      </c>
      <c r="T91" s="149">
        <v>7852</v>
      </c>
      <c r="U91" s="149">
        <v>13544.265707171888</v>
      </c>
      <c r="V91" s="150">
        <v>1.7249446901645298</v>
      </c>
      <c r="W91" s="149">
        <v>8744</v>
      </c>
      <c r="X91" s="149">
        <v>14931.319222889571</v>
      </c>
      <c r="Y91" s="150">
        <v>1.7076074134137205</v>
      </c>
      <c r="Z91" s="149">
        <v>9792</v>
      </c>
      <c r="AA91" s="149">
        <v>16642.891534209688</v>
      </c>
      <c r="AB91" s="150">
        <v>1.6996417007975579</v>
      </c>
      <c r="AC91" s="149">
        <v>11065</v>
      </c>
      <c r="AD91" s="149">
        <v>18633.869785139588</v>
      </c>
      <c r="AE91" s="150">
        <v>1.6840370343551367</v>
      </c>
      <c r="AF91" s="149">
        <v>12479</v>
      </c>
      <c r="AG91" s="149">
        <v>21015.450157167801</v>
      </c>
      <c r="AH91" s="150">
        <v>1.6840652421802869</v>
      </c>
      <c r="AI91" s="149">
        <v>13841</v>
      </c>
      <c r="AJ91" s="149">
        <v>23222.816310502832</v>
      </c>
      <c r="AK91" s="150">
        <v>1.6778279250417478</v>
      </c>
      <c r="AL91" s="149">
        <v>15709</v>
      </c>
      <c r="AM91" s="149">
        <v>26475.124060726615</v>
      </c>
      <c r="AN91" s="150">
        <v>1.6853475116637988</v>
      </c>
      <c r="AO91" s="149">
        <v>16982</v>
      </c>
      <c r="AP91" s="149">
        <v>28687.356980499659</v>
      </c>
      <c r="AQ91" s="150">
        <v>1.6892802367506572</v>
      </c>
      <c r="AR91" s="149">
        <v>18010</v>
      </c>
      <c r="AS91" s="149">
        <v>30379.431902044082</v>
      </c>
      <c r="AT91" s="150">
        <v>1.6868091006132193</v>
      </c>
      <c r="AU91" s="149">
        <v>18642</v>
      </c>
      <c r="AV91" s="149">
        <v>31486.086835918872</v>
      </c>
      <c r="AW91" s="150">
        <v>1.6889865269777316</v>
      </c>
      <c r="AX91" s="149">
        <v>19186</v>
      </c>
      <c r="AY91" s="149">
        <v>32443.172124527675</v>
      </c>
      <c r="AZ91" s="150">
        <v>1.6909815555367287</v>
      </c>
      <c r="BA91" s="149">
        <v>19422</v>
      </c>
      <c r="BB91" s="149">
        <v>32787.941781647452</v>
      </c>
      <c r="BC91" s="150">
        <v>1.6881856544973459</v>
      </c>
      <c r="BD91" s="149">
        <v>20209</v>
      </c>
      <c r="BE91" s="149">
        <v>33939.025339876316</v>
      </c>
      <c r="BF91" s="150">
        <v>1.6794015210983382</v>
      </c>
      <c r="BG91" s="149">
        <v>21218</v>
      </c>
      <c r="BH91" s="149">
        <v>35691.45335868268</v>
      </c>
      <c r="BI91" s="150">
        <v>1.6821308963466246</v>
      </c>
      <c r="BJ91" s="149">
        <v>22473</v>
      </c>
      <c r="BK91" s="149">
        <v>37514.124354926469</v>
      </c>
      <c r="BL91" s="150">
        <v>1.6692975728619441</v>
      </c>
      <c r="BM91" s="149">
        <v>23354</v>
      </c>
      <c r="BN91" s="149">
        <v>38216.17480671082</v>
      </c>
      <c r="BO91" s="150">
        <v>1.6363866920746262</v>
      </c>
      <c r="BP91" s="149">
        <v>23505</v>
      </c>
      <c r="BQ91" s="149">
        <v>39106.478674857601</v>
      </c>
      <c r="BR91" s="150">
        <v>1.6637514858480154</v>
      </c>
      <c r="BS91" s="149">
        <v>23845</v>
      </c>
      <c r="BT91" s="149">
        <v>38939.026198168853</v>
      </c>
      <c r="BU91" s="150">
        <v>1.6330059215000567</v>
      </c>
      <c r="BV91" s="149">
        <v>24183</v>
      </c>
      <c r="BW91" s="149">
        <v>39514.882627690422</v>
      </c>
      <c r="BX91" s="150">
        <v>1.6339942367651004</v>
      </c>
      <c r="BY91" s="149">
        <v>25039</v>
      </c>
      <c r="BZ91" s="149">
        <v>40507.306350845734</v>
      </c>
      <c r="CA91" s="150">
        <v>1.6177685351190436</v>
      </c>
      <c r="CB91" s="149">
        <v>25572</v>
      </c>
      <c r="CC91" s="149">
        <v>41351.884939035059</v>
      </c>
      <c r="CD91" s="150">
        <v>1.6170766830531464</v>
      </c>
      <c r="CE91" s="149">
        <v>26072</v>
      </c>
      <c r="CF91" s="149">
        <v>42020.977637787451</v>
      </c>
      <c r="CG91" s="150">
        <v>1.6117282002833482</v>
      </c>
      <c r="CH91" s="149">
        <v>27049</v>
      </c>
      <c r="CI91" s="149">
        <v>43758.621882308064</v>
      </c>
      <c r="CJ91" s="150">
        <v>1.6177537758256522</v>
      </c>
      <c r="CK91" s="149">
        <v>28223</v>
      </c>
      <c r="CL91" s="149">
        <v>45816.202077882648</v>
      </c>
      <c r="CM91" s="150">
        <v>1.6233639966652251</v>
      </c>
      <c r="CN91" s="149">
        <v>29127</v>
      </c>
      <c r="CO91" s="149">
        <v>47439.662387396762</v>
      </c>
      <c r="CP91" s="150">
        <v>1.6287177665875909</v>
      </c>
      <c r="CQ91" s="149">
        <v>29552</v>
      </c>
      <c r="CR91" s="149">
        <v>48453.778357061572</v>
      </c>
      <c r="CS91" s="150">
        <v>1.6396107998464258</v>
      </c>
      <c r="CT91" s="149">
        <v>30182</v>
      </c>
      <c r="CU91" s="149">
        <v>49209.684333345416</v>
      </c>
      <c r="CV91" s="150">
        <v>1.6304315265173088</v>
      </c>
      <c r="CW91" s="149">
        <v>30754</v>
      </c>
      <c r="CX91" s="149">
        <v>50240.571617984417</v>
      </c>
      <c r="CY91" s="150">
        <v>1.6336272230599083</v>
      </c>
      <c r="CZ91" s="149">
        <v>31636</v>
      </c>
      <c r="DA91" s="149">
        <v>51736.26849493332</v>
      </c>
      <c r="DB91" s="150">
        <v>1.6353606174906221</v>
      </c>
      <c r="DC91" s="149">
        <v>32599</v>
      </c>
      <c r="DD91" s="149">
        <v>53130.273899346197</v>
      </c>
      <c r="DE91" s="150">
        <v>1.6298129973111506</v>
      </c>
      <c r="DF91" s="149">
        <v>33686</v>
      </c>
      <c r="DG91" s="149">
        <v>55030.351178065321</v>
      </c>
      <c r="DH91" s="150">
        <v>1.6336267641769673</v>
      </c>
      <c r="DI91" s="149">
        <v>34616</v>
      </c>
      <c r="DJ91" s="149">
        <v>56728.088945191776</v>
      </c>
      <c r="DK91" s="150">
        <v>1.6387823245086601</v>
      </c>
      <c r="DL91" s="149">
        <v>35156</v>
      </c>
      <c r="DM91" s="149">
        <v>57568.628135765881</v>
      </c>
      <c r="DN91" s="150">
        <v>1.637519289332287</v>
      </c>
      <c r="DO91" s="149">
        <v>35000</v>
      </c>
      <c r="DP91" s="149">
        <v>56366.003321843054</v>
      </c>
      <c r="DQ91" s="150">
        <v>1.6104572377669444</v>
      </c>
      <c r="DR91" s="149">
        <v>35698</v>
      </c>
      <c r="DS91" s="149">
        <v>57775.022105021781</v>
      </c>
      <c r="DT91" s="150">
        <v>1.618438626954501</v>
      </c>
      <c r="DU91" s="149">
        <v>36207</v>
      </c>
      <c r="DV91" s="149">
        <v>58729.108918429891</v>
      </c>
      <c r="DW91" s="150">
        <v>1.6220374214497166</v>
      </c>
      <c r="DX91" s="149">
        <v>36632</v>
      </c>
      <c r="DY91" s="149">
        <v>59117.020828727989</v>
      </c>
      <c r="DZ91" s="150">
        <v>1.6138081685064423</v>
      </c>
      <c r="EA91" s="149">
        <v>36978</v>
      </c>
      <c r="EB91" s="149">
        <v>59582.394086861132</v>
      </c>
      <c r="EC91" s="150">
        <v>1.6112930414533271</v>
      </c>
      <c r="ED91" s="149">
        <v>37269</v>
      </c>
      <c r="EE91" s="151">
        <v>59954.589324463981</v>
      </c>
      <c r="EF91" s="161">
        <v>1.6086986322268906</v>
      </c>
    </row>
    <row r="92" spans="1:136" ht="15" customHeight="1">
      <c r="A92" s="158">
        <v>78</v>
      </c>
      <c r="B92" s="156">
        <v>3905</v>
      </c>
      <c r="C92" s="149">
        <v>7002.620069941353</v>
      </c>
      <c r="D92" s="150">
        <v>1.7932445761693605</v>
      </c>
      <c r="E92" s="149">
        <v>4293</v>
      </c>
      <c r="F92" s="149">
        <v>7643.828779515954</v>
      </c>
      <c r="G92" s="150">
        <v>1.7805331422119623</v>
      </c>
      <c r="H92" s="149">
        <v>4701</v>
      </c>
      <c r="I92" s="149">
        <v>8382.0144843953021</v>
      </c>
      <c r="J92" s="150">
        <v>1.7830279694523086</v>
      </c>
      <c r="K92" s="149">
        <v>5289</v>
      </c>
      <c r="L92" s="149">
        <v>9369.46740332427</v>
      </c>
      <c r="M92" s="150">
        <v>1.7715007380079921</v>
      </c>
      <c r="N92" s="149">
        <v>6090</v>
      </c>
      <c r="O92" s="149">
        <v>10674.898462467465</v>
      </c>
      <c r="P92" s="150">
        <v>1.7528568903887463</v>
      </c>
      <c r="Q92" s="149">
        <v>6962</v>
      </c>
      <c r="R92" s="149">
        <v>12093.356075581969</v>
      </c>
      <c r="S92" s="150">
        <v>1.7370520074090734</v>
      </c>
      <c r="T92" s="149">
        <v>8031</v>
      </c>
      <c r="U92" s="149">
        <v>13798.958582611984</v>
      </c>
      <c r="V92" s="150">
        <v>1.7182117522863882</v>
      </c>
      <c r="W92" s="149">
        <v>8938</v>
      </c>
      <c r="X92" s="149">
        <v>15208.152214831191</v>
      </c>
      <c r="Y92" s="150">
        <v>1.7015162469043623</v>
      </c>
      <c r="Z92" s="149">
        <v>10007</v>
      </c>
      <c r="AA92" s="149">
        <v>16949.430003902635</v>
      </c>
      <c r="AB92" s="150">
        <v>1.6937573702311017</v>
      </c>
      <c r="AC92" s="149">
        <v>11302</v>
      </c>
      <c r="AD92" s="149">
        <v>18972.654893735944</v>
      </c>
      <c r="AE92" s="150">
        <v>1.6786988934468186</v>
      </c>
      <c r="AF92" s="149">
        <v>12746</v>
      </c>
      <c r="AG92" s="149">
        <v>21397.470618762294</v>
      </c>
      <c r="AH92" s="150">
        <v>1.6787596594039145</v>
      </c>
      <c r="AI92" s="149">
        <v>14140</v>
      </c>
      <c r="AJ92" s="149">
        <v>23642.536161027252</v>
      </c>
      <c r="AK92" s="150">
        <v>1.6720322603272455</v>
      </c>
      <c r="AL92" s="149">
        <v>16058</v>
      </c>
      <c r="AM92" s="149">
        <v>26956.629800638933</v>
      </c>
      <c r="AN92" s="150">
        <v>1.6787040603212688</v>
      </c>
      <c r="AO92" s="149">
        <v>17365</v>
      </c>
      <c r="AP92" s="149">
        <v>29210.828614381</v>
      </c>
      <c r="AQ92" s="150">
        <v>1.682166922797639</v>
      </c>
      <c r="AR92" s="149">
        <v>18442</v>
      </c>
      <c r="AS92" s="149">
        <v>30932.052591704723</v>
      </c>
      <c r="AT92" s="150">
        <v>1.6772612835757903</v>
      </c>
      <c r="AU92" s="149">
        <v>19069</v>
      </c>
      <c r="AV92" s="149">
        <v>32060.32164708697</v>
      </c>
      <c r="AW92" s="150">
        <v>1.6812796500648681</v>
      </c>
      <c r="AX92" s="149">
        <v>19623</v>
      </c>
      <c r="AY92" s="149">
        <v>33035.950477893923</v>
      </c>
      <c r="AZ92" s="150">
        <v>1.6835321040561546</v>
      </c>
      <c r="BA92" s="149">
        <v>19861</v>
      </c>
      <c r="BB92" s="149">
        <v>33385.666605513012</v>
      </c>
      <c r="BC92" s="150">
        <v>1.6809660442834204</v>
      </c>
      <c r="BD92" s="149">
        <v>20701</v>
      </c>
      <c r="BE92" s="149">
        <v>34551.594724814706</v>
      </c>
      <c r="BF92" s="150">
        <v>1.6690785336367666</v>
      </c>
      <c r="BG92" s="149">
        <v>21725</v>
      </c>
      <c r="BH92" s="149">
        <v>36337.885324816205</v>
      </c>
      <c r="BI92" s="150">
        <v>1.6726299343989046</v>
      </c>
      <c r="BJ92" s="149">
        <v>22899</v>
      </c>
      <c r="BK92" s="149">
        <v>38187.579147186414</v>
      </c>
      <c r="BL92" s="150">
        <v>1.6676526986849389</v>
      </c>
      <c r="BM92" s="149">
        <v>23869</v>
      </c>
      <c r="BN92" s="149">
        <v>38880.827805033725</v>
      </c>
      <c r="BO92" s="150">
        <v>1.6289257113843782</v>
      </c>
      <c r="BP92" s="149">
        <v>24070</v>
      </c>
      <c r="BQ92" s="149">
        <v>39800.502403875551</v>
      </c>
      <c r="BR92" s="150">
        <v>1.6535314667168903</v>
      </c>
      <c r="BS92" s="149">
        <v>24509</v>
      </c>
      <c r="BT92" s="149">
        <v>39608.972074284866</v>
      </c>
      <c r="BU92" s="150">
        <v>1.6160990686802752</v>
      </c>
      <c r="BV92" s="149">
        <v>24716</v>
      </c>
      <c r="BW92" s="149">
        <v>40199.419193428163</v>
      </c>
      <c r="BX92" s="150">
        <v>1.626453276963431</v>
      </c>
      <c r="BY92" s="149">
        <v>25560</v>
      </c>
      <c r="BZ92" s="149">
        <v>41197.935045341619</v>
      </c>
      <c r="CA92" s="150">
        <v>1.6118127952011587</v>
      </c>
      <c r="CB92" s="149">
        <v>26111</v>
      </c>
      <c r="CC92" s="149">
        <v>42057.353180251179</v>
      </c>
      <c r="CD92" s="150">
        <v>1.6107139971755651</v>
      </c>
      <c r="CE92" s="149">
        <v>26619</v>
      </c>
      <c r="CF92" s="149">
        <v>42733.195157055219</v>
      </c>
      <c r="CG92" s="150">
        <v>1.6053644072675615</v>
      </c>
      <c r="CH92" s="149">
        <v>27609</v>
      </c>
      <c r="CI92" s="149">
        <v>44506.600570742812</v>
      </c>
      <c r="CJ92" s="150">
        <v>1.6120323289776093</v>
      </c>
      <c r="CK92" s="149">
        <v>28812</v>
      </c>
      <c r="CL92" s="149">
        <v>46602.631133506875</v>
      </c>
      <c r="CM92" s="150">
        <v>1.6174729672881742</v>
      </c>
      <c r="CN92" s="149">
        <v>29748</v>
      </c>
      <c r="CO92" s="149">
        <v>48258.291528138077</v>
      </c>
      <c r="CP92" s="150">
        <v>1.6222365042402205</v>
      </c>
      <c r="CQ92" s="149">
        <v>30176</v>
      </c>
      <c r="CR92" s="149">
        <v>49299.06965473375</v>
      </c>
      <c r="CS92" s="150">
        <v>1.6337178438074547</v>
      </c>
      <c r="CT92" s="149">
        <v>30779</v>
      </c>
      <c r="CU92" s="149">
        <v>50061.235807543933</v>
      </c>
      <c r="CV92" s="150">
        <v>1.6264737583269091</v>
      </c>
      <c r="CW92" s="149">
        <v>31399</v>
      </c>
      <c r="CX92" s="149">
        <v>51111.502152181121</v>
      </c>
      <c r="CY92" s="150">
        <v>1.6278066865881435</v>
      </c>
      <c r="CZ92" s="149">
        <v>32293</v>
      </c>
      <c r="DA92" s="149">
        <v>52635.119889876078</v>
      </c>
      <c r="DB92" s="150">
        <v>1.6299235094254507</v>
      </c>
      <c r="DC92" s="149">
        <v>33259</v>
      </c>
      <c r="DD92" s="149">
        <v>54048.904240608157</v>
      </c>
      <c r="DE92" s="150">
        <v>1.6250910803273748</v>
      </c>
      <c r="DF92" s="149">
        <v>34367</v>
      </c>
      <c r="DG92" s="149">
        <v>55985.125466461934</v>
      </c>
      <c r="DH92" s="150">
        <v>1.6290373167998933</v>
      </c>
      <c r="DI92" s="149">
        <v>35290</v>
      </c>
      <c r="DJ92" s="149">
        <v>57717.978950000099</v>
      </c>
      <c r="DK92" s="150">
        <v>1.6355335491640719</v>
      </c>
      <c r="DL92" s="149">
        <v>35843</v>
      </c>
      <c r="DM92" s="149">
        <v>58571.872182443658</v>
      </c>
      <c r="DN92" s="150">
        <v>1.6341230416662573</v>
      </c>
      <c r="DO92" s="149">
        <v>35666</v>
      </c>
      <c r="DP92" s="149">
        <v>57322.018634012122</v>
      </c>
      <c r="DQ92" s="150">
        <v>1.6071894418777581</v>
      </c>
      <c r="DR92" s="149">
        <v>36384</v>
      </c>
      <c r="DS92" s="149">
        <v>58762.994686150538</v>
      </c>
      <c r="DT92" s="150">
        <v>1.6150779102394057</v>
      </c>
      <c r="DU92" s="149">
        <v>36900</v>
      </c>
      <c r="DV92" s="149">
        <v>59737.8941594797</v>
      </c>
      <c r="DW92" s="150">
        <v>1.6189131208531085</v>
      </c>
      <c r="DX92" s="149">
        <v>37334</v>
      </c>
      <c r="DY92" s="149">
        <v>60123.520724608141</v>
      </c>
      <c r="DZ92" s="150">
        <v>1.6104226904325318</v>
      </c>
      <c r="EA92" s="149">
        <v>37682</v>
      </c>
      <c r="EB92" s="149">
        <v>60594.004589033495</v>
      </c>
      <c r="EC92" s="150">
        <v>1.6080357886798338</v>
      </c>
      <c r="ED92" s="149">
        <v>37977</v>
      </c>
      <c r="EE92" s="151">
        <v>60969.796953280646</v>
      </c>
      <c r="EF92" s="161">
        <v>1.6054400545930601</v>
      </c>
    </row>
    <row r="93" spans="1:136" ht="15" customHeight="1">
      <c r="A93" s="158">
        <v>79</v>
      </c>
      <c r="B93" s="156">
        <v>3999</v>
      </c>
      <c r="C93" s="149">
        <v>7147.970291698759</v>
      </c>
      <c r="D93" s="150">
        <v>1.7874394327828855</v>
      </c>
      <c r="E93" s="149">
        <v>4399</v>
      </c>
      <c r="F93" s="149">
        <v>7800.8686720132673</v>
      </c>
      <c r="G93" s="150">
        <v>1.7733277272137458</v>
      </c>
      <c r="H93" s="149">
        <v>4818</v>
      </c>
      <c r="I93" s="149">
        <v>8554.5389946445575</v>
      </c>
      <c r="J93" s="150">
        <v>1.7755373587888248</v>
      </c>
      <c r="K93" s="149">
        <v>5420</v>
      </c>
      <c r="L93" s="149">
        <v>9560.6805376152115</v>
      </c>
      <c r="M93" s="150">
        <v>1.7639631988219948</v>
      </c>
      <c r="N93" s="149">
        <v>6239</v>
      </c>
      <c r="O93" s="149">
        <v>10889.703022259018</v>
      </c>
      <c r="P93" s="150">
        <v>1.7454244305592272</v>
      </c>
      <c r="Q93" s="149">
        <v>7122</v>
      </c>
      <c r="R93" s="149">
        <v>12334.055837132617</v>
      </c>
      <c r="S93" s="150">
        <v>1.7318247454552957</v>
      </c>
      <c r="T93" s="149">
        <v>8218</v>
      </c>
      <c r="U93" s="149">
        <v>14069.194928857478</v>
      </c>
      <c r="V93" s="150">
        <v>1.7119974359768164</v>
      </c>
      <c r="W93" s="149">
        <v>9142</v>
      </c>
      <c r="X93" s="149">
        <v>15501.921591153477</v>
      </c>
      <c r="Y93" s="150">
        <v>1.6956816441865541</v>
      </c>
      <c r="Z93" s="149">
        <v>10232</v>
      </c>
      <c r="AA93" s="149">
        <v>17274.736212405918</v>
      </c>
      <c r="AB93" s="150">
        <v>1.6883049464822046</v>
      </c>
      <c r="AC93" s="149">
        <v>11533</v>
      </c>
      <c r="AD93" s="149">
        <v>19332.148697428369</v>
      </c>
      <c r="AE93" s="150">
        <v>1.676246310364031</v>
      </c>
      <c r="AF93" s="149">
        <v>13028</v>
      </c>
      <c r="AG93" s="149">
        <v>21802.826054500154</v>
      </c>
      <c r="AH93" s="150">
        <v>1.6735359268114949</v>
      </c>
      <c r="AI93" s="149">
        <v>14457</v>
      </c>
      <c r="AJ93" s="149">
        <v>24087.559237546873</v>
      </c>
      <c r="AK93" s="150">
        <v>1.6661519843360915</v>
      </c>
      <c r="AL93" s="149">
        <v>16429</v>
      </c>
      <c r="AM93" s="149">
        <v>27466.89729496017</v>
      </c>
      <c r="AN93" s="150">
        <v>1.6718544826197681</v>
      </c>
      <c r="AO93" s="149">
        <v>17773</v>
      </c>
      <c r="AP93" s="149">
        <v>29765.294945785645</v>
      </c>
      <c r="AQ93" s="150">
        <v>1.6747479292064167</v>
      </c>
      <c r="AR93" s="149">
        <v>18889</v>
      </c>
      <c r="AS93" s="149">
        <v>31516.115387841732</v>
      </c>
      <c r="AT93" s="150">
        <v>1.6684904117656696</v>
      </c>
      <c r="AU93" s="149">
        <v>19527</v>
      </c>
      <c r="AV93" s="149">
        <v>32668.148698755223</v>
      </c>
      <c r="AW93" s="150">
        <v>1.6729732523559802</v>
      </c>
      <c r="AX93" s="149">
        <v>20094</v>
      </c>
      <c r="AY93" s="149">
        <v>33663.567043546609</v>
      </c>
      <c r="AZ93" s="150">
        <v>1.6753044213967656</v>
      </c>
      <c r="BA93" s="149">
        <v>20337</v>
      </c>
      <c r="BB93" s="149">
        <v>34018.506382576583</v>
      </c>
      <c r="BC93" s="150">
        <v>1.6727396559264682</v>
      </c>
      <c r="BD93" s="149">
        <v>21228</v>
      </c>
      <c r="BE93" s="149">
        <v>35198.261038948134</v>
      </c>
      <c r="BF93" s="150">
        <v>1.6581053815219584</v>
      </c>
      <c r="BG93" s="149">
        <v>22251</v>
      </c>
      <c r="BH93" s="149">
        <v>37021.260368270778</v>
      </c>
      <c r="BI93" s="150">
        <v>1.6638020928619288</v>
      </c>
      <c r="BJ93" s="149">
        <v>23403</v>
      </c>
      <c r="BK93" s="149">
        <v>38904.065548247949</v>
      </c>
      <c r="BL93" s="150">
        <v>1.6623537814916014</v>
      </c>
      <c r="BM93" s="149">
        <v>24356</v>
      </c>
      <c r="BN93" s="149">
        <v>39582.999629137528</v>
      </c>
      <c r="BO93" s="150">
        <v>1.625184744175461</v>
      </c>
      <c r="BP93" s="149">
        <v>24690</v>
      </c>
      <c r="BQ93" s="149">
        <v>40535.413278371932</v>
      </c>
      <c r="BR93" s="150">
        <v>1.6417745353735087</v>
      </c>
      <c r="BS93" s="149">
        <v>24984</v>
      </c>
      <c r="BT93" s="149">
        <v>40316.31735565258</v>
      </c>
      <c r="BU93" s="150">
        <v>1.6136854529159694</v>
      </c>
      <c r="BV93" s="149">
        <v>25244</v>
      </c>
      <c r="BW93" s="149">
        <v>40923.82880416081</v>
      </c>
      <c r="BX93" s="150">
        <v>1.6211309144414836</v>
      </c>
      <c r="BY93" s="149">
        <v>26120</v>
      </c>
      <c r="BZ93" s="149">
        <v>41929.575056425529</v>
      </c>
      <c r="CA93" s="150">
        <v>1.6052670389136878</v>
      </c>
      <c r="CB93" s="149">
        <v>26679</v>
      </c>
      <c r="CC93" s="149">
        <v>42803.458733030544</v>
      </c>
      <c r="CD93" s="150">
        <v>1.604387673189795</v>
      </c>
      <c r="CE93" s="149">
        <v>27206</v>
      </c>
      <c r="CF93" s="149">
        <v>43486.910428520125</v>
      </c>
      <c r="CG93" s="150">
        <v>1.5984308765904627</v>
      </c>
      <c r="CH93" s="149">
        <v>28208</v>
      </c>
      <c r="CI93" s="149">
        <v>45297.454177865307</v>
      </c>
      <c r="CJ93" s="150">
        <v>1.6058371447059454</v>
      </c>
      <c r="CK93" s="149">
        <v>29442</v>
      </c>
      <c r="CL93" s="149">
        <v>47434.834442099229</v>
      </c>
      <c r="CM93" s="150">
        <v>1.6111281313123846</v>
      </c>
      <c r="CN93" s="149">
        <v>30388</v>
      </c>
      <c r="CO93" s="149">
        <v>49124.152571609091</v>
      </c>
      <c r="CP93" s="150">
        <v>1.6165641888774875</v>
      </c>
      <c r="CQ93" s="149">
        <v>30826</v>
      </c>
      <c r="CR93" s="149">
        <v>50194.16941636322</v>
      </c>
      <c r="CS93" s="150">
        <v>1.6283062809434639</v>
      </c>
      <c r="CT93" s="149">
        <v>31430</v>
      </c>
      <c r="CU93" s="149">
        <v>50963.929824561405</v>
      </c>
      <c r="CV93" s="150">
        <v>1.6215058805142031</v>
      </c>
      <c r="CW93" s="149">
        <v>32085</v>
      </c>
      <c r="CX93" s="149">
        <v>52034.340848790605</v>
      </c>
      <c r="CY93" s="150">
        <v>1.6217653373473775</v>
      </c>
      <c r="CZ93" s="149">
        <v>32983</v>
      </c>
      <c r="DA93" s="149">
        <v>53587.163665227323</v>
      </c>
      <c r="DB93" s="150">
        <v>1.6246904061251954</v>
      </c>
      <c r="DC93" s="149">
        <v>33934</v>
      </c>
      <c r="DD93" s="149">
        <v>55023.144605320005</v>
      </c>
      <c r="DE93" s="150">
        <v>1.6214753523109566</v>
      </c>
      <c r="DF93" s="149">
        <v>35075</v>
      </c>
      <c r="DG93" s="149">
        <v>56997.759862809537</v>
      </c>
      <c r="DH93" s="150">
        <v>1.6250252277351258</v>
      </c>
      <c r="DI93" s="149">
        <v>36016</v>
      </c>
      <c r="DJ93" s="149">
        <v>58768.949572408492</v>
      </c>
      <c r="DK93" s="150">
        <v>1.6317456011885965</v>
      </c>
      <c r="DL93" s="149">
        <v>36563</v>
      </c>
      <c r="DM93" s="149">
        <v>59636.921620323934</v>
      </c>
      <c r="DN93" s="150">
        <v>1.6310729869081841</v>
      </c>
      <c r="DO93" s="149">
        <v>36382</v>
      </c>
      <c r="DP93" s="149">
        <v>58336.535831704939</v>
      </c>
      <c r="DQ93" s="150">
        <v>1.603444995649083</v>
      </c>
      <c r="DR93" s="149">
        <v>37102</v>
      </c>
      <c r="DS93" s="149">
        <v>59811.951292449136</v>
      </c>
      <c r="DT93" s="150">
        <v>1.6120950701430956</v>
      </c>
      <c r="DU93" s="149">
        <v>37623</v>
      </c>
      <c r="DV93" s="149">
        <v>60808.058942882533</v>
      </c>
      <c r="DW93" s="150">
        <v>1.6162469484858339</v>
      </c>
      <c r="DX93" s="149">
        <v>38047</v>
      </c>
      <c r="DY93" s="149">
        <v>61191.246909864232</v>
      </c>
      <c r="DZ93" s="150">
        <v>1.6083067498058778</v>
      </c>
      <c r="EA93" s="149">
        <v>38419</v>
      </c>
      <c r="EB93" s="149">
        <v>61667.666939073351</v>
      </c>
      <c r="EC93" s="150">
        <v>1.6051346193048583</v>
      </c>
      <c r="ED93" s="149">
        <v>38720</v>
      </c>
      <c r="EE93" s="151">
        <v>62047.165723827136</v>
      </c>
      <c r="EF93" s="161">
        <v>1.6024577924542132</v>
      </c>
    </row>
    <row r="94" spans="1:136" ht="15" customHeight="1">
      <c r="A94" s="158">
        <v>80</v>
      </c>
      <c r="B94" s="156">
        <v>4100</v>
      </c>
      <c r="C94" s="149">
        <v>7302.8865438870689</v>
      </c>
      <c r="D94" s="150">
        <v>1.7811918399724558</v>
      </c>
      <c r="E94" s="149">
        <v>4511</v>
      </c>
      <c r="F94" s="149">
        <v>7968.211682441859</v>
      </c>
      <c r="G94" s="150">
        <v>1.7663958506854043</v>
      </c>
      <c r="H94" s="149">
        <v>4943</v>
      </c>
      <c r="I94" s="149">
        <v>8738.265739662369</v>
      </c>
      <c r="J94" s="150">
        <v>1.7678061379045862</v>
      </c>
      <c r="K94" s="149">
        <v>5559</v>
      </c>
      <c r="L94" s="149">
        <v>9764.2644178041373</v>
      </c>
      <c r="M94" s="150">
        <v>1.7564785784860832</v>
      </c>
      <c r="N94" s="149">
        <v>6396</v>
      </c>
      <c r="O94" s="149">
        <v>11118.338509616271</v>
      </c>
      <c r="P94" s="150">
        <v>1.7383268464065464</v>
      </c>
      <c r="Q94" s="149">
        <v>7294</v>
      </c>
      <c r="R94" s="149">
        <v>12590.682390808204</v>
      </c>
      <c r="S94" s="150">
        <v>1.726169782123417</v>
      </c>
      <c r="T94" s="149">
        <v>8416</v>
      </c>
      <c r="U94" s="149">
        <v>14356.854263143558</v>
      </c>
      <c r="V94" s="150">
        <v>1.7058999837385407</v>
      </c>
      <c r="W94" s="149">
        <v>9357</v>
      </c>
      <c r="X94" s="149">
        <v>15814.617384695841</v>
      </c>
      <c r="Y94" s="150">
        <v>1.6901375851978029</v>
      </c>
      <c r="Z94" s="149">
        <v>10470</v>
      </c>
      <c r="AA94" s="149">
        <v>17620.974530624768</v>
      </c>
      <c r="AB94" s="150">
        <v>1.6829966122850781</v>
      </c>
      <c r="AC94" s="149">
        <v>11796</v>
      </c>
      <c r="AD94" s="149">
        <v>19715.507333498292</v>
      </c>
      <c r="AE94" s="150">
        <v>1.6713722731009064</v>
      </c>
      <c r="AF94" s="149">
        <v>13328</v>
      </c>
      <c r="AG94" s="149">
        <v>22234.166457647661</v>
      </c>
      <c r="AH94" s="150">
        <v>1.6682297762340683</v>
      </c>
      <c r="AI94" s="149">
        <v>14795</v>
      </c>
      <c r="AJ94" s="149">
        <v>24560.73869031771</v>
      </c>
      <c r="AK94" s="150">
        <v>1.6600702054962968</v>
      </c>
      <c r="AL94" s="149">
        <v>16825</v>
      </c>
      <c r="AM94" s="149">
        <v>28009.044294965304</v>
      </c>
      <c r="AN94" s="150">
        <v>1.6647277441286956</v>
      </c>
      <c r="AO94" s="149">
        <v>18209</v>
      </c>
      <c r="AP94" s="149">
        <v>30354.111065058412</v>
      </c>
      <c r="AQ94" s="150">
        <v>1.6669839675467304</v>
      </c>
      <c r="AR94" s="149">
        <v>19340</v>
      </c>
      <c r="AS94" s="149">
        <v>32136.258664723242</v>
      </c>
      <c r="AT94" s="150">
        <v>1.6616472939360518</v>
      </c>
      <c r="AU94" s="149">
        <v>20014</v>
      </c>
      <c r="AV94" s="149">
        <v>33313.152099783496</v>
      </c>
      <c r="AW94" s="150">
        <v>1.6644924602669879</v>
      </c>
      <c r="AX94" s="149">
        <v>20596</v>
      </c>
      <c r="AY94" s="149">
        <v>34329.598668432373</v>
      </c>
      <c r="AZ94" s="150">
        <v>1.6668090244917642</v>
      </c>
      <c r="BA94" s="149">
        <v>20847</v>
      </c>
      <c r="BB94" s="149">
        <v>34689.932215095672</v>
      </c>
      <c r="BC94" s="150">
        <v>1.6640251458289286</v>
      </c>
      <c r="BD94" s="149">
        <v>21722</v>
      </c>
      <c r="BE94" s="149">
        <v>35885.299332397786</v>
      </c>
      <c r="BF94" s="150">
        <v>1.6520255654358615</v>
      </c>
      <c r="BG94" s="149">
        <v>22792</v>
      </c>
      <c r="BH94" s="149">
        <v>37746.272614725691</v>
      </c>
      <c r="BI94" s="150">
        <v>1.6561193670904568</v>
      </c>
      <c r="BJ94" s="149">
        <v>23870</v>
      </c>
      <c r="BK94" s="149">
        <v>39668.718190311236</v>
      </c>
      <c r="BL94" s="150">
        <v>1.6618650268249366</v>
      </c>
      <c r="BM94" s="149">
        <v>25035</v>
      </c>
      <c r="BN94" s="149">
        <v>40329.259711982959</v>
      </c>
      <c r="BO94" s="150">
        <v>1.6109151073290577</v>
      </c>
      <c r="BP94" s="149">
        <v>25335</v>
      </c>
      <c r="BQ94" s="149">
        <v>41314.305112523863</v>
      </c>
      <c r="BR94" s="150">
        <v>1.6307205491424457</v>
      </c>
      <c r="BS94" s="149">
        <v>25605</v>
      </c>
      <c r="BT94" s="149">
        <v>41066.187148741214</v>
      </c>
      <c r="BU94" s="150">
        <v>1.6038346865354898</v>
      </c>
      <c r="BV94" s="149">
        <v>25843</v>
      </c>
      <c r="BW94" s="149">
        <v>41693.593078701146</v>
      </c>
      <c r="BX94" s="150">
        <v>1.6133418364238341</v>
      </c>
      <c r="BY94" s="149">
        <v>26734</v>
      </c>
      <c r="BZ94" s="149">
        <v>42705.464408032502</v>
      </c>
      <c r="CA94" s="150">
        <v>1.5974214262000637</v>
      </c>
      <c r="CB94" s="149">
        <v>27300</v>
      </c>
      <c r="CC94" s="149">
        <v>43594.202944442921</v>
      </c>
      <c r="CD94" s="150">
        <v>1.596857250712195</v>
      </c>
      <c r="CE94" s="149">
        <v>27800</v>
      </c>
      <c r="CF94" s="149">
        <v>44285.678417416093</v>
      </c>
      <c r="CG94" s="150">
        <v>1.5930100150149673</v>
      </c>
      <c r="CH94" s="149">
        <v>28834</v>
      </c>
      <c r="CI94" s="149">
        <v>46136.208789923774</v>
      </c>
      <c r="CJ94" s="150">
        <v>1.6000627311480813</v>
      </c>
      <c r="CK94" s="149">
        <v>30100</v>
      </c>
      <c r="CL94" s="149">
        <v>48318.054590208201</v>
      </c>
      <c r="CM94" s="150">
        <v>1.6052509830633954</v>
      </c>
      <c r="CN94" s="149">
        <v>31070</v>
      </c>
      <c r="CO94" s="149">
        <v>50044.406429586626</v>
      </c>
      <c r="CP94" s="150">
        <v>1.6106986298547352</v>
      </c>
      <c r="CQ94" s="149">
        <v>31497</v>
      </c>
      <c r="CR94" s="149">
        <v>51146.365859305195</v>
      </c>
      <c r="CS94" s="150">
        <v>1.6238488065309455</v>
      </c>
      <c r="CT94" s="149">
        <v>32130</v>
      </c>
      <c r="CU94" s="149">
        <v>51923.504467654035</v>
      </c>
      <c r="CV94" s="150">
        <v>1.6160443345052609</v>
      </c>
      <c r="CW94" s="149">
        <v>32800</v>
      </c>
      <c r="CX94" s="149">
        <v>53013.998460963623</v>
      </c>
      <c r="CY94" s="150">
        <v>1.6162804408830374</v>
      </c>
      <c r="CZ94" s="149">
        <v>33692</v>
      </c>
      <c r="DA94" s="149">
        <v>54600.043351433873</v>
      </c>
      <c r="DB94" s="150">
        <v>1.620564031563394</v>
      </c>
      <c r="DC94" s="149">
        <v>34651</v>
      </c>
      <c r="DD94" s="149">
        <v>56059.528459296591</v>
      </c>
      <c r="DE94" s="150">
        <v>1.6178329185101898</v>
      </c>
      <c r="DF94" s="149">
        <v>35803</v>
      </c>
      <c r="DG94" s="149">
        <v>58076.01732794055</v>
      </c>
      <c r="DH94" s="150">
        <v>1.6220991907924072</v>
      </c>
      <c r="DI94" s="149">
        <v>36758</v>
      </c>
      <c r="DJ94" s="149">
        <v>59888.318466704477</v>
      </c>
      <c r="DK94" s="150">
        <v>1.6292594392160749</v>
      </c>
      <c r="DL94" s="149">
        <v>37325</v>
      </c>
      <c r="DM94" s="149">
        <v>60771.684066212016</v>
      </c>
      <c r="DN94" s="150">
        <v>1.6281763982910118</v>
      </c>
      <c r="DO94" s="149">
        <v>37136</v>
      </c>
      <c r="DP94" s="149">
        <v>59414.936962422813</v>
      </c>
      <c r="DQ94" s="150">
        <v>1.5999282895956164</v>
      </c>
      <c r="DR94" s="149">
        <v>37842</v>
      </c>
      <c r="DS94" s="149">
        <v>60928.814037566342</v>
      </c>
      <c r="DT94" s="150">
        <v>1.6100844045654654</v>
      </c>
      <c r="DU94" s="149">
        <v>38392</v>
      </c>
      <c r="DV94" s="149">
        <v>61947.997833063419</v>
      </c>
      <c r="DW94" s="150">
        <v>1.6135652696672071</v>
      </c>
      <c r="DX94" s="149">
        <v>38823</v>
      </c>
      <c r="DY94" s="149">
        <v>62329.345270223181</v>
      </c>
      <c r="DZ94" s="150">
        <v>1.6054747255550366</v>
      </c>
      <c r="EA94" s="149">
        <v>39198</v>
      </c>
      <c r="EB94" s="149">
        <v>62810.805256128966</v>
      </c>
      <c r="EC94" s="150">
        <v>1.6023982156265362</v>
      </c>
      <c r="ED94" s="149">
        <v>39504</v>
      </c>
      <c r="EE94" s="151">
        <v>63194.125501181763</v>
      </c>
      <c r="EF94" s="161">
        <v>1.5996892846593196</v>
      </c>
    </row>
    <row r="95" spans="1:136" ht="15" customHeight="1">
      <c r="A95" s="158">
        <v>81</v>
      </c>
      <c r="B95" s="156">
        <v>4200</v>
      </c>
      <c r="C95" s="149">
        <v>7468.8168909275983</v>
      </c>
      <c r="D95" s="150">
        <v>1.7782897359351424</v>
      </c>
      <c r="E95" s="149">
        <v>4629</v>
      </c>
      <c r="F95" s="149">
        <v>8147.1178170144458</v>
      </c>
      <c r="G95" s="150">
        <v>1.7600168107613838</v>
      </c>
      <c r="H95" s="149">
        <v>5074</v>
      </c>
      <c r="I95" s="149">
        <v>8934.5957144343156</v>
      </c>
      <c r="J95" s="150">
        <v>1.7608584380043981</v>
      </c>
      <c r="K95" s="149">
        <v>5706</v>
      </c>
      <c r="L95" s="149">
        <v>9981.7519661682418</v>
      </c>
      <c r="M95" s="150">
        <v>1.7493431416348129</v>
      </c>
      <c r="N95" s="149">
        <v>6562</v>
      </c>
      <c r="O95" s="149">
        <v>11362.514192069773</v>
      </c>
      <c r="P95" s="150">
        <v>1.7315626626134979</v>
      </c>
      <c r="Q95" s="149">
        <v>7487</v>
      </c>
      <c r="R95" s="149">
        <v>12864.31704170155</v>
      </c>
      <c r="S95" s="150">
        <v>1.7182205211301655</v>
      </c>
      <c r="T95" s="149">
        <v>8626</v>
      </c>
      <c r="U95" s="149">
        <v>14664.0578978963</v>
      </c>
      <c r="V95" s="150">
        <v>1.6999835263037677</v>
      </c>
      <c r="W95" s="149">
        <v>9585</v>
      </c>
      <c r="X95" s="149">
        <v>16148.544080665315</v>
      </c>
      <c r="Y95" s="150">
        <v>1.6847724653797929</v>
      </c>
      <c r="Z95" s="149">
        <v>10723</v>
      </c>
      <c r="AA95" s="149">
        <v>17990.762754724616</v>
      </c>
      <c r="AB95" s="150">
        <v>1.6777732681828421</v>
      </c>
      <c r="AC95" s="149">
        <v>12100</v>
      </c>
      <c r="AD95" s="149">
        <v>20124.407416943137</v>
      </c>
      <c r="AE95" s="150">
        <v>1.6631741666895155</v>
      </c>
      <c r="AF95" s="149">
        <v>13652</v>
      </c>
      <c r="AG95" s="149">
        <v>22694.49075353369</v>
      </c>
      <c r="AH95" s="150">
        <v>1.6623564864879643</v>
      </c>
      <c r="AI95" s="149">
        <v>15160</v>
      </c>
      <c r="AJ95" s="149">
        <v>25065.25018776732</v>
      </c>
      <c r="AK95" s="150">
        <v>1.6533806192458655</v>
      </c>
      <c r="AL95" s="149">
        <v>17249</v>
      </c>
      <c r="AM95" s="149">
        <v>28586.624415806989</v>
      </c>
      <c r="AN95" s="150">
        <v>1.6572916931884161</v>
      </c>
      <c r="AO95" s="149">
        <v>18675</v>
      </c>
      <c r="AP95" s="149">
        <v>30981.167313288228</v>
      </c>
      <c r="AQ95" s="150">
        <v>1.6589647825053937</v>
      </c>
      <c r="AR95" s="149">
        <v>19809</v>
      </c>
      <c r="AS95" s="149">
        <v>32797.308031284323</v>
      </c>
      <c r="AT95" s="150">
        <v>1.6556771180415126</v>
      </c>
      <c r="AU95" s="149">
        <v>20526</v>
      </c>
      <c r="AV95" s="149">
        <v>33999.739961934836</v>
      </c>
      <c r="AW95" s="150">
        <v>1.6564230713209995</v>
      </c>
      <c r="AX95" s="149">
        <v>21123</v>
      </c>
      <c r="AY95" s="149">
        <v>35038.627101201775</v>
      </c>
      <c r="AZ95" s="150">
        <v>1.658790280793532</v>
      </c>
      <c r="BA95" s="149">
        <v>21381</v>
      </c>
      <c r="BB95" s="149">
        <v>35404.562646178449</v>
      </c>
      <c r="BC95" s="150">
        <v>1.6558889970618047</v>
      </c>
      <c r="BD95" s="149">
        <v>22331</v>
      </c>
      <c r="BE95" s="149">
        <v>36613.940452529423</v>
      </c>
      <c r="BF95" s="150">
        <v>1.6396014711624838</v>
      </c>
      <c r="BG95" s="149">
        <v>23342</v>
      </c>
      <c r="BH95" s="149">
        <v>38518.918142105809</v>
      </c>
      <c r="BI95" s="150">
        <v>1.6501978468899756</v>
      </c>
      <c r="BJ95" s="149">
        <v>24388</v>
      </c>
      <c r="BK95" s="149">
        <v>40484.920755468978</v>
      </c>
      <c r="BL95" s="150">
        <v>1.6600344741458495</v>
      </c>
      <c r="BM95" s="149">
        <v>25495</v>
      </c>
      <c r="BN95" s="149">
        <v>41117.370981565</v>
      </c>
      <c r="BO95" s="150">
        <v>1.612762148717984</v>
      </c>
      <c r="BP95" s="149">
        <v>26050</v>
      </c>
      <c r="BQ95" s="149">
        <v>42132.927609156752</v>
      </c>
      <c r="BR95" s="150">
        <v>1.617386856397572</v>
      </c>
      <c r="BS95" s="149">
        <v>26206</v>
      </c>
      <c r="BT95" s="149">
        <v>41864.230481544699</v>
      </c>
      <c r="BU95" s="150">
        <v>1.5975055514593872</v>
      </c>
      <c r="BV95" s="149">
        <v>26468</v>
      </c>
      <c r="BW95" s="149">
        <v>42511.993313460393</v>
      </c>
      <c r="BX95" s="150">
        <v>1.6061656835975666</v>
      </c>
      <c r="BY95" s="149">
        <v>27360</v>
      </c>
      <c r="BZ95" s="149">
        <v>43529.27139567343</v>
      </c>
      <c r="CA95" s="150">
        <v>1.5909821416547305</v>
      </c>
      <c r="CB95" s="149">
        <v>27926</v>
      </c>
      <c r="CC95" s="149">
        <v>44435.264909700061</v>
      </c>
      <c r="CD95" s="150">
        <v>1.5911790055754516</v>
      </c>
      <c r="CE95" s="149">
        <v>28481</v>
      </c>
      <c r="CF95" s="149">
        <v>45135.671296479995</v>
      </c>
      <c r="CG95" s="150">
        <v>1.584764274304975</v>
      </c>
      <c r="CH95" s="149">
        <v>29480</v>
      </c>
      <c r="CI95" s="149">
        <v>47029.838605487508</v>
      </c>
      <c r="CJ95" s="150">
        <v>1.5953133855321406</v>
      </c>
      <c r="CK95" s="149">
        <v>30787</v>
      </c>
      <c r="CL95" s="149">
        <v>49259.050315615408</v>
      </c>
      <c r="CM95" s="150">
        <v>1.5999951380652682</v>
      </c>
      <c r="CN95" s="149">
        <v>31792</v>
      </c>
      <c r="CO95" s="149">
        <v>51024.690518206036</v>
      </c>
      <c r="CP95" s="150">
        <v>1.6049537782525805</v>
      </c>
      <c r="CQ95" s="149">
        <v>32233</v>
      </c>
      <c r="CR95" s="149">
        <v>52161.199408025837</v>
      </c>
      <c r="CS95" s="150">
        <v>1.6182545654461526</v>
      </c>
      <c r="CT95" s="149">
        <v>32851</v>
      </c>
      <c r="CU95" s="149">
        <v>52946.101239881842</v>
      </c>
      <c r="CV95" s="150">
        <v>1.6117043998624652</v>
      </c>
      <c r="CW95" s="149">
        <v>33554</v>
      </c>
      <c r="CX95" s="149">
        <v>54057.742100812298</v>
      </c>
      <c r="CY95" s="150">
        <v>1.61106699948776</v>
      </c>
      <c r="CZ95" s="149">
        <v>34450</v>
      </c>
      <c r="DA95" s="149">
        <v>55680.47638032306</v>
      </c>
      <c r="DB95" s="150">
        <v>1.6162692708366635</v>
      </c>
      <c r="DC95" s="149">
        <v>35417</v>
      </c>
      <c r="DD95" s="149">
        <v>57165.998602706451</v>
      </c>
      <c r="DE95" s="150">
        <v>1.6140835927014274</v>
      </c>
      <c r="DF95" s="149">
        <v>36586</v>
      </c>
      <c r="DG95" s="149">
        <v>59227.963672305006</v>
      </c>
      <c r="DH95" s="150">
        <v>1.6188696133030396</v>
      </c>
      <c r="DI95" s="149">
        <v>37576</v>
      </c>
      <c r="DJ95" s="149">
        <v>61084.46991613588</v>
      </c>
      <c r="DK95" s="150">
        <v>1.6256245985771738</v>
      </c>
      <c r="DL95" s="149">
        <v>38134</v>
      </c>
      <c r="DM95" s="149">
        <v>61984.66097777438</v>
      </c>
      <c r="DN95" s="150">
        <v>1.6254434619440494</v>
      </c>
      <c r="DO95" s="149">
        <v>37914</v>
      </c>
      <c r="DP95" s="149">
        <v>60567.397984598116</v>
      </c>
      <c r="DQ95" s="150">
        <v>1.5974942761143145</v>
      </c>
      <c r="DR95" s="149">
        <v>38609</v>
      </c>
      <c r="DS95" s="149">
        <v>62123.51464065312</v>
      </c>
      <c r="DT95" s="150">
        <v>1.6090423124311202</v>
      </c>
      <c r="DU95" s="149">
        <v>39207</v>
      </c>
      <c r="DV95" s="149">
        <v>63167.363034816961</v>
      </c>
      <c r="DW95" s="150">
        <v>1.6111246214914929</v>
      </c>
      <c r="DX95" s="149">
        <v>39616</v>
      </c>
      <c r="DY95" s="149">
        <v>63545.458239177678</v>
      </c>
      <c r="DZ95" s="150">
        <v>1.604035193840309</v>
      </c>
      <c r="EA95" s="149">
        <v>40024</v>
      </c>
      <c r="EB95" s="149">
        <v>64032.057121647798</v>
      </c>
      <c r="EC95" s="150">
        <v>1.5998415231273186</v>
      </c>
      <c r="ED95" s="149">
        <v>40337</v>
      </c>
      <c r="EE95" s="151">
        <v>64419.29020423755</v>
      </c>
      <c r="EF95" s="161">
        <v>1.5970273001025745</v>
      </c>
    </row>
    <row r="96" spans="1:136" ht="15" customHeight="1">
      <c r="A96" s="158">
        <v>82</v>
      </c>
      <c r="B96" s="156">
        <v>4318</v>
      </c>
      <c r="C96" s="149">
        <v>7647.1627091291894</v>
      </c>
      <c r="D96" s="150">
        <v>1.7709964588071305</v>
      </c>
      <c r="E96" s="149">
        <v>4756</v>
      </c>
      <c r="F96" s="149">
        <v>8339.0690382552148</v>
      </c>
      <c r="G96" s="150">
        <v>1.7533786876062267</v>
      </c>
      <c r="H96" s="149">
        <v>5212</v>
      </c>
      <c r="I96" s="149">
        <v>9145.2953574069961</v>
      </c>
      <c r="J96" s="150">
        <v>1.7546614269775511</v>
      </c>
      <c r="K96" s="149">
        <v>5860</v>
      </c>
      <c r="L96" s="149">
        <v>10215.070971263829</v>
      </c>
      <c r="M96" s="150">
        <v>1.7431861725706193</v>
      </c>
      <c r="N96" s="149">
        <v>6737</v>
      </c>
      <c r="O96" s="149">
        <v>11624.375806960028</v>
      </c>
      <c r="P96" s="150">
        <v>1.7254528435446086</v>
      </c>
      <c r="Q96" s="149">
        <v>7692</v>
      </c>
      <c r="R96" s="149">
        <v>13157.523116412776</v>
      </c>
      <c r="S96" s="150">
        <v>1.7105464269907404</v>
      </c>
      <c r="T96" s="149">
        <v>8849</v>
      </c>
      <c r="U96" s="149">
        <v>14993.393808439141</v>
      </c>
      <c r="V96" s="150">
        <v>1.6943602450490611</v>
      </c>
      <c r="W96" s="149">
        <v>9828</v>
      </c>
      <c r="X96" s="149">
        <v>16506.518194303469</v>
      </c>
      <c r="Y96" s="150">
        <v>1.6795399058102838</v>
      </c>
      <c r="Z96" s="149">
        <v>10991</v>
      </c>
      <c r="AA96" s="149">
        <v>18387.193408945692</v>
      </c>
      <c r="AB96" s="150">
        <v>1.6729317995583379</v>
      </c>
      <c r="AC96" s="149">
        <v>12416</v>
      </c>
      <c r="AD96" s="149">
        <v>20561.950364952598</v>
      </c>
      <c r="AE96" s="150">
        <v>1.6560849198576513</v>
      </c>
      <c r="AF96" s="149">
        <v>13999</v>
      </c>
      <c r="AG96" s="149">
        <v>23187.298141922827</v>
      </c>
      <c r="AH96" s="150">
        <v>1.6563538925582417</v>
      </c>
      <c r="AI96" s="149">
        <v>15552</v>
      </c>
      <c r="AJ96" s="149">
        <v>25604.819785489428</v>
      </c>
      <c r="AK96" s="150">
        <v>1.646400449169845</v>
      </c>
      <c r="AL96" s="149">
        <v>17703</v>
      </c>
      <c r="AM96" s="149">
        <v>29203.993199127515</v>
      </c>
      <c r="AN96" s="150">
        <v>1.649663514609248</v>
      </c>
      <c r="AO96" s="149">
        <v>19172</v>
      </c>
      <c r="AP96" s="149">
        <v>31651.177135197322</v>
      </c>
      <c r="AQ96" s="150">
        <v>1.6509063809303841</v>
      </c>
      <c r="AR96" s="149">
        <v>20353</v>
      </c>
      <c r="AS96" s="149">
        <v>33503.475471371938</v>
      </c>
      <c r="AT96" s="150">
        <v>1.646119759807986</v>
      </c>
      <c r="AU96" s="149">
        <v>21065</v>
      </c>
      <c r="AV96" s="149">
        <v>34733.448889808547</v>
      </c>
      <c r="AW96" s="150">
        <v>1.648870111075649</v>
      </c>
      <c r="AX96" s="149">
        <v>21676</v>
      </c>
      <c r="AY96" s="149">
        <v>35796.496625779</v>
      </c>
      <c r="AZ96" s="150">
        <v>1.6514346108958757</v>
      </c>
      <c r="BA96" s="149">
        <v>21939</v>
      </c>
      <c r="BB96" s="149">
        <v>36168.258139062134</v>
      </c>
      <c r="BC96" s="150">
        <v>1.6485828040959996</v>
      </c>
      <c r="BD96" s="149">
        <v>22844</v>
      </c>
      <c r="BE96" s="149">
        <v>37392.66967958532</v>
      </c>
      <c r="BF96" s="150">
        <v>1.6368704990187937</v>
      </c>
      <c r="BG96" s="149">
        <v>23906</v>
      </c>
      <c r="BH96" s="149">
        <v>39346.525446016152</v>
      </c>
      <c r="BI96" s="150">
        <v>1.6458849429438698</v>
      </c>
      <c r="BJ96" s="149">
        <v>25105</v>
      </c>
      <c r="BK96" s="149">
        <v>41363.4920893124</v>
      </c>
      <c r="BL96" s="150">
        <v>1.6476196809126629</v>
      </c>
      <c r="BM96" s="149">
        <v>25879</v>
      </c>
      <c r="BN96" s="149">
        <v>41973.992162156057</v>
      </c>
      <c r="BO96" s="150">
        <v>1.6219325384348722</v>
      </c>
      <c r="BP96" s="149">
        <v>27004</v>
      </c>
      <c r="BQ96" s="149">
        <v>43001.946879790099</v>
      </c>
      <c r="BR96" s="150">
        <v>1.592428783876096</v>
      </c>
      <c r="BS96" s="149">
        <v>26869</v>
      </c>
      <c r="BT96" s="149">
        <v>42715.347986905224</v>
      </c>
      <c r="BU96" s="150">
        <v>1.5897632210690842</v>
      </c>
      <c r="BV96" s="149">
        <v>27104</v>
      </c>
      <c r="BW96" s="149">
        <v>43385.728527090738</v>
      </c>
      <c r="BX96" s="150">
        <v>1.6007131245237138</v>
      </c>
      <c r="BY96" s="149">
        <v>28010</v>
      </c>
      <c r="BZ96" s="149">
        <v>44410.036010764161</v>
      </c>
      <c r="CA96" s="150">
        <v>1.5855064623621622</v>
      </c>
      <c r="CB96" s="149">
        <v>28577</v>
      </c>
      <c r="CC96" s="149">
        <v>45334.564839564526</v>
      </c>
      <c r="CD96" s="150">
        <v>1.5864004213026044</v>
      </c>
      <c r="CE96" s="149">
        <v>29167</v>
      </c>
      <c r="CF96" s="149">
        <v>46042.123663971877</v>
      </c>
      <c r="CG96" s="150">
        <v>1.57856905626125</v>
      </c>
      <c r="CH96" s="149">
        <v>30197</v>
      </c>
      <c r="CI96" s="149">
        <v>47984.357560931036</v>
      </c>
      <c r="CJ96" s="150">
        <v>1.589043863990828</v>
      </c>
      <c r="CK96" s="149">
        <v>31511</v>
      </c>
      <c r="CL96" s="149">
        <v>50265.382548268521</v>
      </c>
      <c r="CM96" s="150">
        <v>1.5951693868258234</v>
      </c>
      <c r="CN96" s="149">
        <v>32546</v>
      </c>
      <c r="CO96" s="149">
        <v>52071.789422604917</v>
      </c>
      <c r="CP96" s="150">
        <v>1.5999443686660393</v>
      </c>
      <c r="CQ96" s="149">
        <v>32998</v>
      </c>
      <c r="CR96" s="149">
        <v>53247.302769116955</v>
      </c>
      <c r="CS96" s="150">
        <v>1.6136524264839371</v>
      </c>
      <c r="CT96" s="149">
        <v>33615</v>
      </c>
      <c r="CU96" s="149">
        <v>54041.809350914191</v>
      </c>
      <c r="CV96" s="150">
        <v>1.6076694734765489</v>
      </c>
      <c r="CW96" s="149">
        <v>34344</v>
      </c>
      <c r="CX96" s="149">
        <v>55174.617176254586</v>
      </c>
      <c r="CY96" s="150">
        <v>1.606528569073334</v>
      </c>
      <c r="CZ96" s="149">
        <v>35252</v>
      </c>
      <c r="DA96" s="149">
        <v>56838.139986083283</v>
      </c>
      <c r="DB96" s="150">
        <v>1.6123380229797821</v>
      </c>
      <c r="DC96" s="149">
        <v>36233</v>
      </c>
      <c r="DD96" s="149">
        <v>58352.259714505104</v>
      </c>
      <c r="DE96" s="150">
        <v>1.6104727655591617</v>
      </c>
      <c r="DF96" s="149">
        <v>37418</v>
      </c>
      <c r="DG96" s="149">
        <v>60463.201266672309</v>
      </c>
      <c r="DH96" s="150">
        <v>1.6158854365992921</v>
      </c>
      <c r="DI96" s="149">
        <v>38413</v>
      </c>
      <c r="DJ96" s="149">
        <v>62367.473683080469</v>
      </c>
      <c r="DK96" s="150">
        <v>1.6236033031286405</v>
      </c>
      <c r="DL96" s="149">
        <v>39026</v>
      </c>
      <c r="DM96" s="149">
        <v>63284.974197907926</v>
      </c>
      <c r="DN96" s="150">
        <v>1.6216105723852796</v>
      </c>
      <c r="DO96" s="149">
        <v>38762</v>
      </c>
      <c r="DP96" s="149">
        <v>61802.93014505371</v>
      </c>
      <c r="DQ96" s="150">
        <v>1.5944205702763972</v>
      </c>
      <c r="DR96" s="149">
        <v>39463</v>
      </c>
      <c r="DS96" s="149">
        <v>63406.254023547015</v>
      </c>
      <c r="DT96" s="150">
        <v>1.6067266559447335</v>
      </c>
      <c r="DU96" s="149">
        <v>40075</v>
      </c>
      <c r="DV96" s="149">
        <v>64474.084257220828</v>
      </c>
      <c r="DW96" s="150">
        <v>1.608835539793408</v>
      </c>
      <c r="DX96" s="149">
        <v>40471</v>
      </c>
      <c r="DY96" s="149">
        <v>64851.130443634735</v>
      </c>
      <c r="DZ96" s="150">
        <v>1.6024098846985431</v>
      </c>
      <c r="EA96" s="149">
        <v>40904</v>
      </c>
      <c r="EB96" s="149">
        <v>65341.674505119983</v>
      </c>
      <c r="EC96" s="150">
        <v>1.5974397248464693</v>
      </c>
      <c r="ED96" s="149">
        <v>41225</v>
      </c>
      <c r="EE96" s="151">
        <v>65732.807827734665</v>
      </c>
      <c r="EF96" s="161">
        <v>1.5944889709577845</v>
      </c>
    </row>
    <row r="97" spans="1:136" ht="15" customHeight="1">
      <c r="A97" s="158">
        <v>83</v>
      </c>
      <c r="B97" s="156">
        <v>4452</v>
      </c>
      <c r="C97" s="149">
        <v>7839.0916220977824</v>
      </c>
      <c r="D97" s="150">
        <v>1.7608022511450545</v>
      </c>
      <c r="E97" s="149">
        <v>4893</v>
      </c>
      <c r="F97" s="149">
        <v>8545.8379231693489</v>
      </c>
      <c r="G97" s="150">
        <v>1.7465436180603615</v>
      </c>
      <c r="H97" s="149">
        <v>5360</v>
      </c>
      <c r="I97" s="149">
        <v>9372.3711458464022</v>
      </c>
      <c r="J97" s="150">
        <v>1.7485767063146274</v>
      </c>
      <c r="K97" s="149">
        <v>6024</v>
      </c>
      <c r="L97" s="149">
        <v>10466.486686956983</v>
      </c>
      <c r="M97" s="150">
        <v>1.7374645894682907</v>
      </c>
      <c r="N97" s="149">
        <v>6922</v>
      </c>
      <c r="O97" s="149">
        <v>11906.516241338495</v>
      </c>
      <c r="P97" s="150">
        <v>1.7200976945013717</v>
      </c>
      <c r="Q97" s="149">
        <v>7892</v>
      </c>
      <c r="R97" s="149">
        <v>13473.484252237162</v>
      </c>
      <c r="S97" s="150">
        <v>1.7072331794522506</v>
      </c>
      <c r="T97" s="149">
        <v>9087</v>
      </c>
      <c r="U97" s="149">
        <v>15347.886775901079</v>
      </c>
      <c r="V97" s="150">
        <v>1.6889938126885748</v>
      </c>
      <c r="W97" s="149">
        <v>10088</v>
      </c>
      <c r="X97" s="149">
        <v>16891.784159652278</v>
      </c>
      <c r="Y97" s="150">
        <v>1.6744433147950315</v>
      </c>
      <c r="Z97" s="149">
        <v>11279</v>
      </c>
      <c r="AA97" s="149">
        <v>18813.909837995183</v>
      </c>
      <c r="AB97" s="150">
        <v>1.6680476849007166</v>
      </c>
      <c r="AC97" s="149">
        <v>12736</v>
      </c>
      <c r="AD97" s="149">
        <v>21031.351999926388</v>
      </c>
      <c r="AE97" s="150">
        <v>1.651331030144974</v>
      </c>
      <c r="AF97" s="149">
        <v>14373</v>
      </c>
      <c r="AG97" s="149">
        <v>23716.903497108487</v>
      </c>
      <c r="AH97" s="150">
        <v>1.6501011269121608</v>
      </c>
      <c r="AI97" s="149">
        <v>15972</v>
      </c>
      <c r="AJ97" s="149">
        <v>26183.986704580406</v>
      </c>
      <c r="AK97" s="150">
        <v>1.6393680631467822</v>
      </c>
      <c r="AL97" s="149">
        <v>18188</v>
      </c>
      <c r="AM97" s="149">
        <v>29866.403151142666</v>
      </c>
      <c r="AN97" s="150">
        <v>1.6420938613999707</v>
      </c>
      <c r="AO97" s="149">
        <v>19702</v>
      </c>
      <c r="AP97" s="149">
        <v>32369.834081817196</v>
      </c>
      <c r="AQ97" s="150">
        <v>1.6429719866925792</v>
      </c>
      <c r="AR97" s="149">
        <v>20938</v>
      </c>
      <c r="AS97" s="149">
        <v>34259.64640351673</v>
      </c>
      <c r="AT97" s="150">
        <v>1.6362425448236093</v>
      </c>
      <c r="AU97" s="149">
        <v>21636</v>
      </c>
      <c r="AV97" s="149">
        <v>35520.826347049355</v>
      </c>
      <c r="AW97" s="150">
        <v>1.6417464571570233</v>
      </c>
      <c r="AX97" s="149">
        <v>22259</v>
      </c>
      <c r="AY97" s="149">
        <v>36610.114515172652</v>
      </c>
      <c r="AZ97" s="150">
        <v>1.6447331198693855</v>
      </c>
      <c r="BA97" s="149">
        <v>22526</v>
      </c>
      <c r="BB97" s="149">
        <v>36988.157235450366</v>
      </c>
      <c r="BC97" s="150">
        <v>1.642020653265132</v>
      </c>
      <c r="BD97" s="149">
        <v>23410</v>
      </c>
      <c r="BE97" s="149">
        <v>38232.03581140891</v>
      </c>
      <c r="BF97" s="150">
        <v>1.6331497570016622</v>
      </c>
      <c r="BG97" s="149">
        <v>24492</v>
      </c>
      <c r="BH97" s="149">
        <v>40237.673297708723</v>
      </c>
      <c r="BI97" s="150">
        <v>1.6428904661811499</v>
      </c>
      <c r="BJ97" s="149">
        <v>25761</v>
      </c>
      <c r="BK97" s="149">
        <v>42298.426099452256</v>
      </c>
      <c r="BL97" s="150">
        <v>1.6419559061935582</v>
      </c>
      <c r="BM97" s="149">
        <v>26375</v>
      </c>
      <c r="BN97" s="149">
        <v>42909.207831132662</v>
      </c>
      <c r="BO97" s="150">
        <v>1.6268893964410489</v>
      </c>
      <c r="BP97" s="149">
        <v>27463</v>
      </c>
      <c r="BQ97" s="149">
        <v>43931.386552849617</v>
      </c>
      <c r="BR97" s="150">
        <v>1.5996572316516628</v>
      </c>
      <c r="BS97" s="149">
        <v>27808</v>
      </c>
      <c r="BT97" s="149">
        <v>43628.262477153505</v>
      </c>
      <c r="BU97" s="150">
        <v>1.5689104745811819</v>
      </c>
      <c r="BV97" s="149">
        <v>27761</v>
      </c>
      <c r="BW97" s="149">
        <v>44324.741577712353</v>
      </c>
      <c r="BX97" s="150">
        <v>1.596655076463829</v>
      </c>
      <c r="BY97" s="149">
        <v>28697</v>
      </c>
      <c r="BZ97" s="149">
        <v>45354.72414087964</v>
      </c>
      <c r="CA97" s="150">
        <v>1.5804691828720647</v>
      </c>
      <c r="CB97" s="149">
        <v>29286</v>
      </c>
      <c r="CC97" s="149">
        <v>46299.341687642955</v>
      </c>
      <c r="CD97" s="150">
        <v>1.5809377070150568</v>
      </c>
      <c r="CE97" s="149">
        <v>29869</v>
      </c>
      <c r="CF97" s="149">
        <v>47015.17931620717</v>
      </c>
      <c r="CG97" s="150">
        <v>1.574045977977407</v>
      </c>
      <c r="CH97" s="149">
        <v>30943</v>
      </c>
      <c r="CI97" s="149">
        <v>49010.757830738745</v>
      </c>
      <c r="CJ97" s="150">
        <v>1.5839045286733267</v>
      </c>
      <c r="CK97" s="149">
        <v>32305</v>
      </c>
      <c r="CL97" s="149">
        <v>51345.653866534383</v>
      </c>
      <c r="CM97" s="150">
        <v>1.5894026889501434</v>
      </c>
      <c r="CN97" s="149">
        <v>33365</v>
      </c>
      <c r="CO97" s="149">
        <v>53196.408098228159</v>
      </c>
      <c r="CP97" s="150">
        <v>1.5943775842418151</v>
      </c>
      <c r="CQ97" s="149">
        <v>33841</v>
      </c>
      <c r="CR97" s="149">
        <v>54413.313247795973</v>
      </c>
      <c r="CS97" s="150">
        <v>1.607910914210454</v>
      </c>
      <c r="CT97" s="149">
        <v>34427</v>
      </c>
      <c r="CU97" s="149">
        <v>55220.315708433722</v>
      </c>
      <c r="CV97" s="150">
        <v>1.6039827957252657</v>
      </c>
      <c r="CW97" s="149">
        <v>35161</v>
      </c>
      <c r="CX97" s="149">
        <v>56376.030571034891</v>
      </c>
      <c r="CY97" s="150">
        <v>1.6033682367121211</v>
      </c>
      <c r="CZ97" s="149">
        <v>36102</v>
      </c>
      <c r="DA97" s="149">
        <v>58083.328850933307</v>
      </c>
      <c r="DB97" s="150">
        <v>1.6088673439403165</v>
      </c>
      <c r="DC97" s="149">
        <v>37098</v>
      </c>
      <c r="DD97" s="149">
        <v>59627.552464928172</v>
      </c>
      <c r="DE97" s="150">
        <v>1.6072983035454249</v>
      </c>
      <c r="DF97" s="149">
        <v>38287</v>
      </c>
      <c r="DG97" s="149">
        <v>61793.366732153561</v>
      </c>
      <c r="DH97" s="150">
        <v>1.6139516476128597</v>
      </c>
      <c r="DI97" s="149">
        <v>39304</v>
      </c>
      <c r="DJ97" s="149">
        <v>63750.798876492758</v>
      </c>
      <c r="DK97" s="150">
        <v>1.6219926439164654</v>
      </c>
      <c r="DL97" s="149">
        <v>39934</v>
      </c>
      <c r="DM97" s="149">
        <v>64685.786541071284</v>
      </c>
      <c r="DN97" s="150">
        <v>1.6198173621743699</v>
      </c>
      <c r="DO97" s="149">
        <v>39668</v>
      </c>
      <c r="DP97" s="149">
        <v>63131.245451576302</v>
      </c>
      <c r="DQ97" s="150">
        <v>1.5914905075016714</v>
      </c>
      <c r="DR97" s="149">
        <v>40374</v>
      </c>
      <c r="DS97" s="149">
        <v>64788.489882752096</v>
      </c>
      <c r="DT97" s="150">
        <v>1.6047082251635234</v>
      </c>
      <c r="DU97" s="149">
        <v>41020</v>
      </c>
      <c r="DV97" s="149">
        <v>65881.845060897031</v>
      </c>
      <c r="DW97" s="150">
        <v>1.6060908108458565</v>
      </c>
      <c r="DX97" s="149">
        <v>41425</v>
      </c>
      <c r="DY97" s="149">
        <v>66257.636471129212</v>
      </c>
      <c r="DZ97" s="150">
        <v>1.5994601441431313</v>
      </c>
      <c r="EA97" s="149">
        <v>41843</v>
      </c>
      <c r="EB97" s="149">
        <v>66751.885902651513</v>
      </c>
      <c r="EC97" s="150">
        <v>1.5952939775506421</v>
      </c>
      <c r="ED97" s="149">
        <v>42173</v>
      </c>
      <c r="EE97" s="151">
        <v>67146.908536396732</v>
      </c>
      <c r="EF97" s="161">
        <v>1.5921776619257992</v>
      </c>
    </row>
    <row r="98" spans="1:136" ht="15" customHeight="1">
      <c r="A98" s="158">
        <v>84</v>
      </c>
      <c r="B98" s="156">
        <v>4588</v>
      </c>
      <c r="C98" s="149">
        <v>8046.607427322243</v>
      </c>
      <c r="D98" s="150">
        <v>1.7538377130170539</v>
      </c>
      <c r="E98" s="149">
        <v>5039</v>
      </c>
      <c r="F98" s="149">
        <v>8769.6401930521442</v>
      </c>
      <c r="G98" s="150">
        <v>1.7403532830030055</v>
      </c>
      <c r="H98" s="149">
        <v>5519</v>
      </c>
      <c r="I98" s="149">
        <v>9618.2697686497049</v>
      </c>
      <c r="J98" s="150">
        <v>1.7427558921271435</v>
      </c>
      <c r="K98" s="149">
        <v>6200</v>
      </c>
      <c r="L98" s="149">
        <v>10738.704486000936</v>
      </c>
      <c r="M98" s="150">
        <v>1.7320491106453122</v>
      </c>
      <c r="N98" s="149">
        <v>7120</v>
      </c>
      <c r="O98" s="149">
        <v>12211.923006581252</v>
      </c>
      <c r="P98" s="150">
        <v>1.7151577256434343</v>
      </c>
      <c r="Q98" s="149">
        <v>8104</v>
      </c>
      <c r="R98" s="149">
        <v>13816.019289317466</v>
      </c>
      <c r="S98" s="150">
        <v>1.7048394976946528</v>
      </c>
      <c r="T98" s="149">
        <v>9342</v>
      </c>
      <c r="U98" s="149">
        <v>15731.318180287806</v>
      </c>
      <c r="V98" s="150">
        <v>1.6839347227882473</v>
      </c>
      <c r="W98" s="149">
        <v>10368</v>
      </c>
      <c r="X98" s="149">
        <v>17308.396123432405</v>
      </c>
      <c r="Y98" s="150">
        <v>1.6694054903001934</v>
      </c>
      <c r="Z98" s="149">
        <v>11588</v>
      </c>
      <c r="AA98" s="149">
        <v>19275.34291153551</v>
      </c>
      <c r="AB98" s="150">
        <v>1.6633882388277106</v>
      </c>
      <c r="AC98" s="149">
        <v>13079</v>
      </c>
      <c r="AD98" s="149">
        <v>21540.089338397305</v>
      </c>
      <c r="AE98" s="150">
        <v>1.6469217324258205</v>
      </c>
      <c r="AF98" s="149">
        <v>14773</v>
      </c>
      <c r="AG98" s="149">
        <v>24288.522362310581</v>
      </c>
      <c r="AH98" s="150">
        <v>1.6441157762343859</v>
      </c>
      <c r="AI98" s="149">
        <v>16421</v>
      </c>
      <c r="AJ98" s="149">
        <v>26808.360043018289</v>
      </c>
      <c r="AK98" s="150">
        <v>1.6325656198172029</v>
      </c>
      <c r="AL98" s="149">
        <v>18705</v>
      </c>
      <c r="AM98" s="149">
        <v>30580.304198074293</v>
      </c>
      <c r="AN98" s="150">
        <v>1.63487325303792</v>
      </c>
      <c r="AO98" s="149">
        <v>20266</v>
      </c>
      <c r="AP98" s="149">
        <v>33144.137582456635</v>
      </c>
      <c r="AQ98" s="150">
        <v>1.6354553233226405</v>
      </c>
      <c r="AR98" s="149">
        <v>21561</v>
      </c>
      <c r="AS98" s="149">
        <v>35073.422161120972</v>
      </c>
      <c r="AT98" s="150">
        <v>1.6267066537322468</v>
      </c>
      <c r="AU98" s="149">
        <v>22241</v>
      </c>
      <c r="AV98" s="149">
        <v>36369.942102193738</v>
      </c>
      <c r="AW98" s="150">
        <v>1.6352655951707988</v>
      </c>
      <c r="AX98" s="149">
        <v>22876</v>
      </c>
      <c r="AY98" s="149">
        <v>37487.996086538667</v>
      </c>
      <c r="AZ98" s="150">
        <v>1.6387478618000817</v>
      </c>
      <c r="BA98" s="149">
        <v>23146</v>
      </c>
      <c r="BB98" s="149">
        <v>37872.853603111609</v>
      </c>
      <c r="BC98" s="150">
        <v>1.6362591205008039</v>
      </c>
      <c r="BD98" s="149">
        <v>23948</v>
      </c>
      <c r="BE98" s="149">
        <v>39142.612045508293</v>
      </c>
      <c r="BF98" s="150">
        <v>1.6344835495869505</v>
      </c>
      <c r="BG98" s="149">
        <v>25113</v>
      </c>
      <c r="BH98" s="149">
        <v>41202.529111065451</v>
      </c>
      <c r="BI98" s="150">
        <v>1.6406852670356171</v>
      </c>
      <c r="BJ98" s="149">
        <v>26397</v>
      </c>
      <c r="BK98" s="149">
        <v>43312.986378265065</v>
      </c>
      <c r="BL98" s="150">
        <v>1.6408298813601949</v>
      </c>
      <c r="BM98" s="149">
        <v>26972</v>
      </c>
      <c r="BN98" s="149">
        <v>43926.550290117855</v>
      </c>
      <c r="BO98" s="150">
        <v>1.6285981866423644</v>
      </c>
      <c r="BP98" s="149">
        <v>28200</v>
      </c>
      <c r="BQ98" s="149">
        <v>44939.574206313126</v>
      </c>
      <c r="BR98" s="150">
        <v>1.5936019222096853</v>
      </c>
      <c r="BS98" s="149">
        <v>28195</v>
      </c>
      <c r="BT98" s="149">
        <v>44604.926197879257</v>
      </c>
      <c r="BU98" s="150">
        <v>1.5820154707529439</v>
      </c>
      <c r="BV98" s="149">
        <v>28474</v>
      </c>
      <c r="BW98" s="149">
        <v>45338.262040065398</v>
      </c>
      <c r="BX98" s="150">
        <v>1.5922688080376974</v>
      </c>
      <c r="BY98" s="149">
        <v>29479</v>
      </c>
      <c r="BZ98" s="149">
        <v>46372.409866241258</v>
      </c>
      <c r="CA98" s="150">
        <v>1.5730659067892825</v>
      </c>
      <c r="CB98" s="149">
        <v>30062</v>
      </c>
      <c r="CC98" s="149">
        <v>47338.231539786946</v>
      </c>
      <c r="CD98" s="150">
        <v>1.5746866988153465</v>
      </c>
      <c r="CE98" s="149">
        <v>30654</v>
      </c>
      <c r="CF98" s="149">
        <v>48062.671637389889</v>
      </c>
      <c r="CG98" s="150">
        <v>1.5679086460947964</v>
      </c>
      <c r="CH98" s="149">
        <v>31782</v>
      </c>
      <c r="CI98" s="149">
        <v>50113.827493304168</v>
      </c>
      <c r="CJ98" s="150">
        <v>1.5767990527123581</v>
      </c>
      <c r="CK98" s="149">
        <v>33131</v>
      </c>
      <c r="CL98" s="149">
        <v>52509.976306102071</v>
      </c>
      <c r="CM98" s="150">
        <v>1.5849197520781766</v>
      </c>
      <c r="CN98" s="149">
        <v>34211</v>
      </c>
      <c r="CO98" s="149">
        <v>54410.161381200072</v>
      </c>
      <c r="CP98" s="150">
        <v>1.5904288498202355</v>
      </c>
      <c r="CQ98" s="149">
        <v>34706</v>
      </c>
      <c r="CR98" s="149">
        <v>55672.369549811934</v>
      </c>
      <c r="CS98" s="150">
        <v>1.6041136849481914</v>
      </c>
      <c r="CT98" s="149">
        <v>35278</v>
      </c>
      <c r="CU98" s="149">
        <v>56493.486537890079</v>
      </c>
      <c r="CV98" s="150">
        <v>1.6013800821443982</v>
      </c>
      <c r="CW98" s="149">
        <v>36014</v>
      </c>
      <c r="CX98" s="149">
        <v>57675.518993552447</v>
      </c>
      <c r="CY98" s="150">
        <v>1.6014749540054547</v>
      </c>
      <c r="CZ98" s="149">
        <v>37003</v>
      </c>
      <c r="DA98" s="149">
        <v>59429.168741503636</v>
      </c>
      <c r="DB98" s="150">
        <v>1.6060635284032008</v>
      </c>
      <c r="DC98" s="149">
        <v>38018</v>
      </c>
      <c r="DD98" s="149">
        <v>61007.788367487425</v>
      </c>
      <c r="DE98" s="150">
        <v>1.6047079900964656</v>
      </c>
      <c r="DF98" s="149">
        <v>39223</v>
      </c>
      <c r="DG98" s="149">
        <v>63233.364290425423</v>
      </c>
      <c r="DH98" s="150">
        <v>1.6121501234078328</v>
      </c>
      <c r="DI98" s="149">
        <v>40255</v>
      </c>
      <c r="DJ98" s="149">
        <v>65249.165851014834</v>
      </c>
      <c r="DK98" s="150">
        <v>1.6208959346917111</v>
      </c>
      <c r="DL98" s="149">
        <v>40916</v>
      </c>
      <c r="DM98" s="149">
        <v>66202.265423922523</v>
      </c>
      <c r="DN98" s="150">
        <v>1.6180043362968648</v>
      </c>
      <c r="DO98" s="149">
        <v>40637</v>
      </c>
      <c r="DP98" s="149">
        <v>64567.230979898668</v>
      </c>
      <c r="DQ98" s="150">
        <v>1.5888778940349599</v>
      </c>
      <c r="DR98" s="149">
        <v>41399</v>
      </c>
      <c r="DS98" s="149">
        <v>66282.662397657303</v>
      </c>
      <c r="DT98" s="150">
        <v>1.601069165865294</v>
      </c>
      <c r="DU98" s="149">
        <v>41989</v>
      </c>
      <c r="DV98" s="149">
        <v>67406.40647755345</v>
      </c>
      <c r="DW98" s="150">
        <v>1.6053348847925277</v>
      </c>
      <c r="DX98" s="149">
        <v>42403</v>
      </c>
      <c r="DY98" s="149">
        <v>67779.4654433736</v>
      </c>
      <c r="DZ98" s="150">
        <v>1.5984591996644955</v>
      </c>
      <c r="EA98" s="149">
        <v>42850</v>
      </c>
      <c r="EB98" s="149">
        <v>68277.56571509788</v>
      </c>
      <c r="EC98" s="150">
        <v>1.5934087681469751</v>
      </c>
      <c r="ED98" s="149">
        <v>43188</v>
      </c>
      <c r="EE98" s="151">
        <v>68676.468230273167</v>
      </c>
      <c r="EF98" s="161">
        <v>1.5901747761015368</v>
      </c>
    </row>
    <row r="99" spans="1:136" ht="15" customHeight="1">
      <c r="A99" s="158">
        <v>85</v>
      </c>
      <c r="B99" s="156">
        <v>4734</v>
      </c>
      <c r="C99" s="149">
        <v>8272.5157833116446</v>
      </c>
      <c r="D99" s="150">
        <v>1.7474684797869973</v>
      </c>
      <c r="E99" s="149">
        <v>5198</v>
      </c>
      <c r="F99" s="149">
        <v>9013.0826510929619</v>
      </c>
      <c r="G99" s="150">
        <v>1.7339520298370454</v>
      </c>
      <c r="H99" s="149">
        <v>5690</v>
      </c>
      <c r="I99" s="149">
        <v>9885.9546877899829</v>
      </c>
      <c r="J99" s="150">
        <v>1.7374261314217896</v>
      </c>
      <c r="K99" s="149">
        <v>6389</v>
      </c>
      <c r="L99" s="149">
        <v>11035.085365706709</v>
      </c>
      <c r="M99" s="150">
        <v>1.7272007146199262</v>
      </c>
      <c r="N99" s="149">
        <v>7335</v>
      </c>
      <c r="O99" s="149">
        <v>12544.316880548178</v>
      </c>
      <c r="P99" s="150">
        <v>1.7101999837148163</v>
      </c>
      <c r="Q99" s="149">
        <v>8355</v>
      </c>
      <c r="R99" s="149">
        <v>14188.368860922013</v>
      </c>
      <c r="S99" s="150">
        <v>1.6981889719834846</v>
      </c>
      <c r="T99" s="149">
        <v>9618</v>
      </c>
      <c r="U99" s="149">
        <v>16148.205938436393</v>
      </c>
      <c r="V99" s="150">
        <v>1.6789567413637339</v>
      </c>
      <c r="W99" s="149">
        <v>10669</v>
      </c>
      <c r="X99" s="149">
        <v>17761.223119570353</v>
      </c>
      <c r="Y99" s="150">
        <v>1.6647505032871266</v>
      </c>
      <c r="Z99" s="149">
        <v>11921</v>
      </c>
      <c r="AA99" s="149">
        <v>19776.898609662461</v>
      </c>
      <c r="AB99" s="150">
        <v>1.6589966118331063</v>
      </c>
      <c r="AC99" s="149">
        <v>13425</v>
      </c>
      <c r="AD99" s="149">
        <v>22093.004069899576</v>
      </c>
      <c r="AE99" s="150">
        <v>1.6456613832327431</v>
      </c>
      <c r="AF99" s="149">
        <v>15202</v>
      </c>
      <c r="AG99" s="149">
        <v>24908.756358265913</v>
      </c>
      <c r="AH99" s="150">
        <v>1.6385183764153344</v>
      </c>
      <c r="AI99" s="149">
        <v>16900</v>
      </c>
      <c r="AJ99" s="149">
        <v>27485.050198932247</v>
      </c>
      <c r="AK99" s="150">
        <v>1.6263343312977661</v>
      </c>
      <c r="AL99" s="149">
        <v>19255</v>
      </c>
      <c r="AM99" s="149">
        <v>31353.855275506892</v>
      </c>
      <c r="AN99" s="150">
        <v>1.6283487548951905</v>
      </c>
      <c r="AO99" s="149">
        <v>20866</v>
      </c>
      <c r="AP99" s="149">
        <v>33982.948370285769</v>
      </c>
      <c r="AQ99" s="150">
        <v>1.6286278333310538</v>
      </c>
      <c r="AR99" s="149">
        <v>22201</v>
      </c>
      <c r="AS99" s="149">
        <v>35952.130310044806</v>
      </c>
      <c r="AT99" s="150">
        <v>1.6193923836784292</v>
      </c>
      <c r="AU99" s="149">
        <v>22887</v>
      </c>
      <c r="AV99" s="149">
        <v>37290.602142501491</v>
      </c>
      <c r="AW99" s="150">
        <v>1.6293355242059462</v>
      </c>
      <c r="AX99" s="149">
        <v>23534</v>
      </c>
      <c r="AY99" s="149">
        <v>38440.462869882911</v>
      </c>
      <c r="AZ99" s="150">
        <v>1.6334011587440687</v>
      </c>
      <c r="BA99" s="149">
        <v>23805</v>
      </c>
      <c r="BB99" s="149">
        <v>38832.912292371744</v>
      </c>
      <c r="BC99" s="150">
        <v>1.631292261809357</v>
      </c>
      <c r="BD99" s="149">
        <v>24536</v>
      </c>
      <c r="BE99" s="149">
        <v>40137.009210823286</v>
      </c>
      <c r="BF99" s="150">
        <v>1.6358415883120021</v>
      </c>
      <c r="BG99" s="149">
        <v>25783</v>
      </c>
      <c r="BH99" s="149">
        <v>42253.09662753404</v>
      </c>
      <c r="BI99" s="150">
        <v>1.638796750864292</v>
      </c>
      <c r="BJ99" s="149">
        <v>27294</v>
      </c>
      <c r="BK99" s="149">
        <v>44410.667008233744</v>
      </c>
      <c r="BL99" s="150">
        <v>1.6271219684998075</v>
      </c>
      <c r="BM99" s="149">
        <v>27516</v>
      </c>
      <c r="BN99" s="149">
        <v>45038.400710568167</v>
      </c>
      <c r="BO99" s="150">
        <v>1.6368077013580522</v>
      </c>
      <c r="BP99" s="149">
        <v>29193</v>
      </c>
      <c r="BQ99" s="149">
        <v>46007.955262192605</v>
      </c>
      <c r="BR99" s="150">
        <v>1.5759927127116982</v>
      </c>
      <c r="BS99" s="149">
        <v>28909</v>
      </c>
      <c r="BT99" s="149">
        <v>45672.260779935859</v>
      </c>
      <c r="BU99" s="150">
        <v>1.5798630454161631</v>
      </c>
      <c r="BV99" s="149">
        <v>29256</v>
      </c>
      <c r="BW99" s="149">
        <v>46436.83939376651</v>
      </c>
      <c r="BX99" s="150">
        <v>1.5872586612580841</v>
      </c>
      <c r="BY99" s="149">
        <v>30283</v>
      </c>
      <c r="BZ99" s="149">
        <v>47471.244076412186</v>
      </c>
      <c r="CA99" s="150">
        <v>1.567587229680421</v>
      </c>
      <c r="CB99" s="149">
        <v>30835</v>
      </c>
      <c r="CC99" s="149">
        <v>48464.125346554232</v>
      </c>
      <c r="CD99" s="150">
        <v>1.5717245126172932</v>
      </c>
      <c r="CE99" s="149">
        <v>31486</v>
      </c>
      <c r="CF99" s="149">
        <v>49195.218377492223</v>
      </c>
      <c r="CG99" s="150">
        <v>1.5624473854250214</v>
      </c>
      <c r="CH99" s="149">
        <v>32673</v>
      </c>
      <c r="CI99" s="149">
        <v>51307.87416034723</v>
      </c>
      <c r="CJ99" s="150">
        <v>1.5703447543949816</v>
      </c>
      <c r="CK99" s="149">
        <v>34032</v>
      </c>
      <c r="CL99" s="149">
        <v>53771.582996207551</v>
      </c>
      <c r="CM99" s="150">
        <v>1.5800300598321448</v>
      </c>
      <c r="CN99" s="149">
        <v>35125</v>
      </c>
      <c r="CO99" s="149">
        <v>55726.616506608014</v>
      </c>
      <c r="CP99" s="150">
        <v>1.5865228898678438</v>
      </c>
      <c r="CQ99" s="149">
        <v>35644</v>
      </c>
      <c r="CR99" s="149">
        <v>57038.477776983244</v>
      </c>
      <c r="CS99" s="150">
        <v>1.6002266237510729</v>
      </c>
      <c r="CT99" s="149">
        <v>36203</v>
      </c>
      <c r="CU99" s="149">
        <v>57877.07464476132</v>
      </c>
      <c r="CV99" s="150">
        <v>1.5986817292699864</v>
      </c>
      <c r="CW99" s="149">
        <v>36943</v>
      </c>
      <c r="CX99" s="149">
        <v>59088.463661799207</v>
      </c>
      <c r="CY99" s="150">
        <v>1.5994495212029127</v>
      </c>
      <c r="CZ99" s="149">
        <v>37963</v>
      </c>
      <c r="DA99" s="149">
        <v>60892.303039767015</v>
      </c>
      <c r="DB99" s="150">
        <v>1.6039908078857577</v>
      </c>
      <c r="DC99" s="149">
        <v>39021</v>
      </c>
      <c r="DD99" s="149">
        <v>62508.298037928784</v>
      </c>
      <c r="DE99" s="150">
        <v>1.601914303527044</v>
      </c>
      <c r="DF99" s="149">
        <v>40225</v>
      </c>
      <c r="DG99" s="149">
        <v>64801.060305941792</v>
      </c>
      <c r="DH99" s="150">
        <v>1.6109648304771111</v>
      </c>
      <c r="DI99" s="149">
        <v>41323</v>
      </c>
      <c r="DJ99" s="149">
        <v>66879.893452418648</v>
      </c>
      <c r="DK99" s="150">
        <v>1.6184665550037183</v>
      </c>
      <c r="DL99" s="149">
        <v>41966</v>
      </c>
      <c r="DM99" s="149">
        <v>67853.040292831196</v>
      </c>
      <c r="DN99" s="150">
        <v>1.6168574630136585</v>
      </c>
      <c r="DO99" s="149">
        <v>41691</v>
      </c>
      <c r="DP99" s="149">
        <v>66127.75517067789</v>
      </c>
      <c r="DQ99" s="150">
        <v>1.586139818442299</v>
      </c>
      <c r="DR99" s="149">
        <v>42455</v>
      </c>
      <c r="DS99" s="149">
        <v>67907.125279203377</v>
      </c>
      <c r="DT99" s="150">
        <v>1.599508309485417</v>
      </c>
      <c r="DU99" s="149">
        <v>43095</v>
      </c>
      <c r="DV99" s="149">
        <v>69064.546679924839</v>
      </c>
      <c r="DW99" s="150">
        <v>1.6026115948468462</v>
      </c>
      <c r="DX99" s="149">
        <v>43457</v>
      </c>
      <c r="DY99" s="149">
        <v>69437.248325680455</v>
      </c>
      <c r="DZ99" s="150">
        <v>1.5978380542992028</v>
      </c>
      <c r="EA99" s="149">
        <v>43934</v>
      </c>
      <c r="EB99" s="149">
        <v>69937.069995522688</v>
      </c>
      <c r="EC99" s="150">
        <v>1.5918666635299015</v>
      </c>
      <c r="ED99" s="149">
        <v>44281</v>
      </c>
      <c r="EE99" s="151">
        <v>70339.700392331957</v>
      </c>
      <c r="EF99" s="161">
        <v>1.5884849120916862</v>
      </c>
    </row>
    <row r="100" spans="1:136" ht="15" customHeight="1">
      <c r="A100" s="158">
        <v>86</v>
      </c>
      <c r="B100" s="156">
        <v>4898</v>
      </c>
      <c r="C100" s="149">
        <v>8519.5330367660263</v>
      </c>
      <c r="D100" s="150">
        <v>1.7393901667550073</v>
      </c>
      <c r="E100" s="149">
        <v>5371</v>
      </c>
      <c r="F100" s="149">
        <v>9279.4455524760524</v>
      </c>
      <c r="G100" s="150">
        <v>1.7276942007961371</v>
      </c>
      <c r="H100" s="149">
        <v>5877</v>
      </c>
      <c r="I100" s="149">
        <v>10179.093332974553</v>
      </c>
      <c r="J100" s="150">
        <v>1.7320220066317089</v>
      </c>
      <c r="K100" s="149">
        <v>6596</v>
      </c>
      <c r="L100" s="149">
        <v>11359.662163598869</v>
      </c>
      <c r="M100" s="150">
        <v>1.722204694299404</v>
      </c>
      <c r="N100" s="149">
        <v>7568</v>
      </c>
      <c r="O100" s="149">
        <v>12908.198105952313</v>
      </c>
      <c r="P100" s="150">
        <v>1.7056287137886248</v>
      </c>
      <c r="Q100" s="149">
        <v>8638</v>
      </c>
      <c r="R100" s="149">
        <v>14595.192656458534</v>
      </c>
      <c r="S100" s="150">
        <v>1.6896495318891565</v>
      </c>
      <c r="T100" s="149">
        <v>9917</v>
      </c>
      <c r="U100" s="149">
        <v>16604.150216270195</v>
      </c>
      <c r="V100" s="150">
        <v>1.6743118096470904</v>
      </c>
      <c r="W100" s="149">
        <v>10997</v>
      </c>
      <c r="X100" s="149">
        <v>18256.238558590572</v>
      </c>
      <c r="Y100" s="150">
        <v>1.6601108082741267</v>
      </c>
      <c r="Z100" s="149">
        <v>12284</v>
      </c>
      <c r="AA100" s="149">
        <v>20325.249644191761</v>
      </c>
      <c r="AB100" s="150">
        <v>1.654611661038079</v>
      </c>
      <c r="AC100" s="149">
        <v>13822</v>
      </c>
      <c r="AD100" s="149">
        <v>22698.578823272161</v>
      </c>
      <c r="AE100" s="150">
        <v>1.6422065419817797</v>
      </c>
      <c r="AF100" s="149">
        <v>15662</v>
      </c>
      <c r="AG100" s="149">
        <v>25585.880533077092</v>
      </c>
      <c r="AH100" s="150">
        <v>1.6336279231948085</v>
      </c>
      <c r="AI100" s="149">
        <v>17413</v>
      </c>
      <c r="AJ100" s="149">
        <v>28222.982437334456</v>
      </c>
      <c r="AK100" s="150">
        <v>1.6207995427171915</v>
      </c>
      <c r="AL100" s="149">
        <v>19843</v>
      </c>
      <c r="AM100" s="149">
        <v>32197.273155706025</v>
      </c>
      <c r="AN100" s="150">
        <v>1.6226010762337362</v>
      </c>
      <c r="AO100" s="149">
        <v>21506</v>
      </c>
      <c r="AP100" s="149">
        <v>34897.300470806549</v>
      </c>
      <c r="AQ100" s="150">
        <v>1.6226774142474913</v>
      </c>
      <c r="AR100" s="149">
        <v>22828</v>
      </c>
      <c r="AS100" s="149">
        <v>36912.912592409048</v>
      </c>
      <c r="AT100" s="150">
        <v>1.6170016029616721</v>
      </c>
      <c r="AU100" s="149">
        <v>23581</v>
      </c>
      <c r="AV100" s="149">
        <v>38294.931750382013</v>
      </c>
      <c r="AW100" s="150">
        <v>1.6239740363166113</v>
      </c>
      <c r="AX100" s="149">
        <v>24240</v>
      </c>
      <c r="AY100" s="149">
        <v>39480.282028119858</v>
      </c>
      <c r="AZ100" s="150">
        <v>1.6287245061105553</v>
      </c>
      <c r="BA100" s="149">
        <v>24510</v>
      </c>
      <c r="BB100" s="149">
        <v>39881.475335022013</v>
      </c>
      <c r="BC100" s="150">
        <v>1.6271511764594864</v>
      </c>
      <c r="BD100" s="149">
        <v>25240</v>
      </c>
      <c r="BE100" s="149">
        <v>41224.018301311487</v>
      </c>
      <c r="BF100" s="150">
        <v>1.6332812322231176</v>
      </c>
      <c r="BG100" s="149">
        <v>26517</v>
      </c>
      <c r="BH100" s="149">
        <v>43403.745283540469</v>
      </c>
      <c r="BI100" s="150">
        <v>1.6368271404585915</v>
      </c>
      <c r="BJ100" s="149">
        <v>28119</v>
      </c>
      <c r="BK100" s="149">
        <v>45597.872938103974</v>
      </c>
      <c r="BL100" s="150">
        <v>1.6216036465771888</v>
      </c>
      <c r="BM100" s="149">
        <v>28541</v>
      </c>
      <c r="BN100" s="149">
        <v>46255.630882203819</v>
      </c>
      <c r="BO100" s="150">
        <v>1.620673097726212</v>
      </c>
      <c r="BP100" s="149">
        <v>30105</v>
      </c>
      <c r="BQ100" s="149">
        <v>47187.231607389374</v>
      </c>
      <c r="BR100" s="150">
        <v>1.5674217441418161</v>
      </c>
      <c r="BS100" s="149">
        <v>29735</v>
      </c>
      <c r="BT100" s="149">
        <v>46838.649278662197</v>
      </c>
      <c r="BU100" s="150">
        <v>1.5752025989124667</v>
      </c>
      <c r="BV100" s="149">
        <v>30091</v>
      </c>
      <c r="BW100" s="149">
        <v>47633.202339287818</v>
      </c>
      <c r="BX100" s="150">
        <v>1.5829717303940654</v>
      </c>
      <c r="BY100" s="149">
        <v>31133</v>
      </c>
      <c r="BZ100" s="149">
        <v>48668.49079304772</v>
      </c>
      <c r="CA100" s="150">
        <v>1.5632444927584146</v>
      </c>
      <c r="CB100" s="149">
        <v>31723</v>
      </c>
      <c r="CC100" s="149">
        <v>49690.741817907023</v>
      </c>
      <c r="CD100" s="150">
        <v>1.5663947866818089</v>
      </c>
      <c r="CE100" s="149">
        <v>32371</v>
      </c>
      <c r="CF100" s="149">
        <v>50429.184550525963</v>
      </c>
      <c r="CG100" s="150">
        <v>1.5578506858152656</v>
      </c>
      <c r="CH100" s="149">
        <v>33600</v>
      </c>
      <c r="CI100" s="149">
        <v>52607.436802286204</v>
      </c>
      <c r="CJ100" s="150">
        <v>1.5656975238775657</v>
      </c>
      <c r="CK100" s="149">
        <v>34994</v>
      </c>
      <c r="CL100" s="149">
        <v>55148.216290359713</v>
      </c>
      <c r="CM100" s="150">
        <v>1.5759334826072959</v>
      </c>
      <c r="CN100" s="149">
        <v>36128</v>
      </c>
      <c r="CO100" s="149">
        <v>57162.232320301497</v>
      </c>
      <c r="CP100" s="150">
        <v>1.5822141364122424</v>
      </c>
      <c r="CQ100" s="149">
        <v>36676</v>
      </c>
      <c r="CR100" s="149">
        <v>58529.830113471864</v>
      </c>
      <c r="CS100" s="150">
        <v>1.5958618746175119</v>
      </c>
      <c r="CT100" s="149">
        <v>37171</v>
      </c>
      <c r="CU100" s="149">
        <v>59390.682343380009</v>
      </c>
      <c r="CV100" s="150">
        <v>1.5977692917430257</v>
      </c>
      <c r="CW100" s="149">
        <v>37936</v>
      </c>
      <c r="CX100" s="149">
        <v>60636.723634626847</v>
      </c>
      <c r="CY100" s="150">
        <v>1.5983952877115892</v>
      </c>
      <c r="CZ100" s="149">
        <v>39020</v>
      </c>
      <c r="DA100" s="149">
        <v>62491.766691661382</v>
      </c>
      <c r="DB100" s="150">
        <v>1.6015316937893742</v>
      </c>
      <c r="DC100" s="149">
        <v>40101</v>
      </c>
      <c r="DD100" s="149">
        <v>64147.795115256187</v>
      </c>
      <c r="DE100" s="150">
        <v>1.5996557471199269</v>
      </c>
      <c r="DF100" s="149">
        <v>41333</v>
      </c>
      <c r="DG100" s="149">
        <v>66517.77363177159</v>
      </c>
      <c r="DH100" s="150">
        <v>1.6093139533005489</v>
      </c>
      <c r="DI100" s="149">
        <v>42474</v>
      </c>
      <c r="DJ100" s="149">
        <v>68666.149182862879</v>
      </c>
      <c r="DK100" s="150">
        <v>1.6166631158558855</v>
      </c>
      <c r="DL100" s="149">
        <v>43100</v>
      </c>
      <c r="DM100" s="149">
        <v>69662.523171583729</v>
      </c>
      <c r="DN100" s="150">
        <v>1.6162998415680681</v>
      </c>
      <c r="DO100" s="149">
        <v>42810</v>
      </c>
      <c r="DP100" s="149">
        <v>67834.500250060199</v>
      </c>
      <c r="DQ100" s="150">
        <v>1.5845480086442467</v>
      </c>
      <c r="DR100" s="149">
        <v>43627</v>
      </c>
      <c r="DS100" s="149">
        <v>69683.493614955456</v>
      </c>
      <c r="DT100" s="150">
        <v>1.5972561398894138</v>
      </c>
      <c r="DU100" s="149">
        <v>44255</v>
      </c>
      <c r="DV100" s="149">
        <v>70877.760566639918</v>
      </c>
      <c r="DW100" s="150">
        <v>1.6015763318639684</v>
      </c>
      <c r="DX100" s="149">
        <v>44691</v>
      </c>
      <c r="DY100" s="149">
        <v>71247.670539451487</v>
      </c>
      <c r="DZ100" s="150">
        <v>1.5942286039572058</v>
      </c>
      <c r="EA100" s="149">
        <v>45109</v>
      </c>
      <c r="EB100" s="149">
        <v>71753.073165714144</v>
      </c>
      <c r="EC100" s="150">
        <v>1.5906598054870236</v>
      </c>
      <c r="ED100" s="149">
        <v>45463</v>
      </c>
      <c r="EE100" s="151">
        <v>72159.388810208955</v>
      </c>
      <c r="EF100" s="161">
        <v>1.587211332516749</v>
      </c>
    </row>
    <row r="101" spans="1:136" ht="15" customHeight="1">
      <c r="A101" s="158">
        <v>87</v>
      </c>
      <c r="B101" s="156">
        <v>5069</v>
      </c>
      <c r="C101" s="149">
        <v>8791.7969825123491</v>
      </c>
      <c r="D101" s="150">
        <v>1.73442434060216</v>
      </c>
      <c r="E101" s="149">
        <v>5561</v>
      </c>
      <c r="F101" s="149">
        <v>9572.8647870311052</v>
      </c>
      <c r="G101" s="150">
        <v>1.7214286615772532</v>
      </c>
      <c r="H101" s="149">
        <v>6083</v>
      </c>
      <c r="I101" s="149">
        <v>10502.177582036667</v>
      </c>
      <c r="J101" s="150">
        <v>1.726479957592745</v>
      </c>
      <c r="K101" s="149">
        <v>6824</v>
      </c>
      <c r="L101" s="149">
        <v>11717.48251859033</v>
      </c>
      <c r="M101" s="150">
        <v>1.7170988450454763</v>
      </c>
      <c r="N101" s="149">
        <v>7825</v>
      </c>
      <c r="O101" s="149">
        <v>13309.289718502465</v>
      </c>
      <c r="P101" s="150">
        <v>1.7008676956552671</v>
      </c>
      <c r="Q101" s="149">
        <v>8922</v>
      </c>
      <c r="R101" s="149">
        <v>15042.376706791843</v>
      </c>
      <c r="S101" s="150">
        <v>1.6859870776498367</v>
      </c>
      <c r="T101" s="149">
        <v>10244</v>
      </c>
      <c r="U101" s="149">
        <v>17106.159082293645</v>
      </c>
      <c r="V101" s="150">
        <v>1.669871054499575</v>
      </c>
      <c r="W101" s="149">
        <v>11355</v>
      </c>
      <c r="X101" s="149">
        <v>18801.104387119958</v>
      </c>
      <c r="Y101" s="150">
        <v>1.6557555602923786</v>
      </c>
      <c r="Z101" s="149">
        <v>12681</v>
      </c>
      <c r="AA101" s="149">
        <v>20928.805767373105</v>
      </c>
      <c r="AB101" s="150">
        <v>1.6504065741954976</v>
      </c>
      <c r="AC101" s="149">
        <v>14275</v>
      </c>
      <c r="AD101" s="149">
        <v>23364.787071429651</v>
      </c>
      <c r="AE101" s="150">
        <v>1.6367626670003259</v>
      </c>
      <c r="AF101" s="149">
        <v>16156</v>
      </c>
      <c r="AG101" s="149">
        <v>26330.48958094008</v>
      </c>
      <c r="AH101" s="150">
        <v>1.6297653862924042</v>
      </c>
      <c r="AI101" s="149">
        <v>17962</v>
      </c>
      <c r="AJ101" s="149">
        <v>29033.674827892206</v>
      </c>
      <c r="AK101" s="150">
        <v>1.616394322897907</v>
      </c>
      <c r="AL101" s="149">
        <v>20474</v>
      </c>
      <c r="AM101" s="149">
        <v>33123.601770787529</v>
      </c>
      <c r="AN101" s="150">
        <v>1.617837343498463</v>
      </c>
      <c r="AO101" s="149">
        <v>22194</v>
      </c>
      <c r="AP101" s="149">
        <v>35901.24731465902</v>
      </c>
      <c r="AQ101" s="150">
        <v>1.6176104944876553</v>
      </c>
      <c r="AR101" s="149">
        <v>23503</v>
      </c>
      <c r="AS101" s="149">
        <v>37969.9215176168</v>
      </c>
      <c r="AT101" s="150">
        <v>1.6155351026514402</v>
      </c>
      <c r="AU101" s="149">
        <v>24332</v>
      </c>
      <c r="AV101" s="149">
        <v>39398.31427331741</v>
      </c>
      <c r="AW101" s="150">
        <v>1.6191975289050391</v>
      </c>
      <c r="AX101" s="149">
        <v>25003</v>
      </c>
      <c r="AY101" s="149">
        <v>40623.686167675187</v>
      </c>
      <c r="AZ101" s="150">
        <v>1.6247524764098382</v>
      </c>
      <c r="BA101" s="149">
        <v>25269</v>
      </c>
      <c r="BB101" s="149">
        <v>41035.051874394216</v>
      </c>
      <c r="BC101" s="150">
        <v>1.6239286032052798</v>
      </c>
      <c r="BD101" s="149">
        <v>26062</v>
      </c>
      <c r="BE101" s="149">
        <v>42421.836497557371</v>
      </c>
      <c r="BF101" s="150">
        <v>1.6277275918025236</v>
      </c>
      <c r="BG101" s="149">
        <v>27333</v>
      </c>
      <c r="BH101" s="149">
        <v>44671.958330618974</v>
      </c>
      <c r="BI101" s="150">
        <v>1.6343598701430131</v>
      </c>
      <c r="BJ101" s="149">
        <v>29018</v>
      </c>
      <c r="BK101" s="149">
        <v>46908.36799436024</v>
      </c>
      <c r="BL101" s="150">
        <v>1.6165265695209952</v>
      </c>
      <c r="BM101" s="149">
        <v>29079</v>
      </c>
      <c r="BN101" s="149">
        <v>47604.277601378933</v>
      </c>
      <c r="BO101" s="150">
        <v>1.6370672169393354</v>
      </c>
      <c r="BP101" s="149">
        <v>30855</v>
      </c>
      <c r="BQ101" s="149">
        <v>48477.895029259867</v>
      </c>
      <c r="BR101" s="150">
        <v>1.5711520022446885</v>
      </c>
      <c r="BS101" s="149">
        <v>30227</v>
      </c>
      <c r="BT101" s="149">
        <v>48122.754388899339</v>
      </c>
      <c r="BU101" s="150">
        <v>1.5920453365831653</v>
      </c>
      <c r="BV101" s="149">
        <v>31058</v>
      </c>
      <c r="BW101" s="149">
        <v>48946.151134267253</v>
      </c>
      <c r="BX101" s="150">
        <v>1.5759595316590653</v>
      </c>
      <c r="BY101" s="149">
        <v>32067</v>
      </c>
      <c r="BZ101" s="149">
        <v>49983.615966945261</v>
      </c>
      <c r="CA101" s="150">
        <v>1.5587244197132648</v>
      </c>
      <c r="CB101" s="149">
        <v>32696</v>
      </c>
      <c r="CC101" s="149">
        <v>51037.348486960735</v>
      </c>
      <c r="CD101" s="150">
        <v>1.5609661269562252</v>
      </c>
      <c r="CE101" s="149">
        <v>33359</v>
      </c>
      <c r="CF101" s="149">
        <v>51778.89873189271</v>
      </c>
      <c r="CG101" s="150">
        <v>1.5521717896787286</v>
      </c>
      <c r="CH101" s="149">
        <v>34544</v>
      </c>
      <c r="CI101" s="149">
        <v>54033.516911425031</v>
      </c>
      <c r="CJ101" s="150">
        <v>1.564193981919437</v>
      </c>
      <c r="CK101" s="149">
        <v>36051</v>
      </c>
      <c r="CL101" s="149">
        <v>56657.846714562496</v>
      </c>
      <c r="CM101" s="150">
        <v>1.5716026383335413</v>
      </c>
      <c r="CN101" s="149">
        <v>37201</v>
      </c>
      <c r="CO101" s="149">
        <v>58740.038783809105</v>
      </c>
      <c r="CP101" s="150">
        <v>1.5789908546493132</v>
      </c>
      <c r="CQ101" s="149">
        <v>37723</v>
      </c>
      <c r="CR101" s="149">
        <v>60171.85100623918</v>
      </c>
      <c r="CS101" s="150">
        <v>1.5950971822558964</v>
      </c>
      <c r="CT101" s="149">
        <v>38240</v>
      </c>
      <c r="CU101" s="149">
        <v>61058.822133550835</v>
      </c>
      <c r="CV101" s="150">
        <v>1.5967265202288399</v>
      </c>
      <c r="CW101" s="149">
        <v>39052</v>
      </c>
      <c r="CX101" s="149">
        <v>62340.436650565258</v>
      </c>
      <c r="CY101" s="150">
        <v>1.5963442755957507</v>
      </c>
      <c r="CZ101" s="149">
        <v>40169</v>
      </c>
      <c r="DA101" s="149">
        <v>64253.715494703276</v>
      </c>
      <c r="DB101" s="150">
        <v>1.5995846422540585</v>
      </c>
      <c r="DC101" s="149">
        <v>41266</v>
      </c>
      <c r="DD101" s="149">
        <v>65953.396187549952</v>
      </c>
      <c r="DE101" s="150">
        <v>1.5982502832246874</v>
      </c>
      <c r="DF101" s="149">
        <v>42540</v>
      </c>
      <c r="DG101" s="149">
        <v>68409.48150217926</v>
      </c>
      <c r="DH101" s="150">
        <v>1.6081213329144162</v>
      </c>
      <c r="DI101" s="149">
        <v>43678</v>
      </c>
      <c r="DJ101" s="149">
        <v>70636.0505091456</v>
      </c>
      <c r="DK101" s="150">
        <v>1.6171997460768717</v>
      </c>
      <c r="DL101" s="149">
        <v>44379</v>
      </c>
      <c r="DM101" s="149">
        <v>71656.643614539993</v>
      </c>
      <c r="DN101" s="150">
        <v>1.6146520564803171</v>
      </c>
      <c r="DO101" s="149">
        <v>44038</v>
      </c>
      <c r="DP101" s="149">
        <v>69712.509206254268</v>
      </c>
      <c r="DQ101" s="150">
        <v>1.5830080659034076</v>
      </c>
      <c r="DR101" s="149">
        <v>44908</v>
      </c>
      <c r="DS101" s="149">
        <v>71640.067213145448</v>
      </c>
      <c r="DT101" s="150">
        <v>1.5952629200397579</v>
      </c>
      <c r="DU101" s="149">
        <v>45514</v>
      </c>
      <c r="DV101" s="149">
        <v>72877.914629887207</v>
      </c>
      <c r="DW101" s="150">
        <v>1.601219726455315</v>
      </c>
      <c r="DX101" s="149">
        <v>45969</v>
      </c>
      <c r="DY101" s="149">
        <v>73242.514610443744</v>
      </c>
      <c r="DZ101" s="150">
        <v>1.5933023257074059</v>
      </c>
      <c r="EA101" s="149">
        <v>46390</v>
      </c>
      <c r="EB101" s="149">
        <v>73754.082044842726</v>
      </c>
      <c r="EC101" s="150">
        <v>1.5898702747325442</v>
      </c>
      <c r="ED101" s="149">
        <v>46752</v>
      </c>
      <c r="EE101" s="151">
        <v>74164.114180739576</v>
      </c>
      <c r="EF101" s="161">
        <v>1.5863302998960382</v>
      </c>
    </row>
    <row r="102" spans="1:136" ht="15" customHeight="1">
      <c r="A102" s="158">
        <v>88</v>
      </c>
      <c r="B102" s="156">
        <v>5273</v>
      </c>
      <c r="C102" s="149">
        <v>9093.39449403045</v>
      </c>
      <c r="D102" s="150">
        <v>1.7245201012763987</v>
      </c>
      <c r="E102" s="149">
        <v>5770</v>
      </c>
      <c r="F102" s="149">
        <v>9898.6032396451901</v>
      </c>
      <c r="G102" s="150">
        <v>1.7155291576508129</v>
      </c>
      <c r="H102" s="149">
        <v>6312</v>
      </c>
      <c r="I102" s="149">
        <v>10861.026746085314</v>
      </c>
      <c r="J102" s="150">
        <v>1.7206949851212474</v>
      </c>
      <c r="K102" s="149">
        <v>7077</v>
      </c>
      <c r="L102" s="149">
        <v>12114.939162192579</v>
      </c>
      <c r="M102" s="150">
        <v>1.7118749699297129</v>
      </c>
      <c r="N102" s="149">
        <v>8109</v>
      </c>
      <c r="O102" s="149">
        <v>13754.730174948092</v>
      </c>
      <c r="P102" s="150">
        <v>1.6962301362619425</v>
      </c>
      <c r="Q102" s="149">
        <v>9231</v>
      </c>
      <c r="R102" s="149">
        <v>15539.108028625718</v>
      </c>
      <c r="S102" s="150">
        <v>1.6833612857356428</v>
      </c>
      <c r="T102" s="149">
        <v>10605</v>
      </c>
      <c r="U102" s="149">
        <v>17663.17364709012</v>
      </c>
      <c r="V102" s="150">
        <v>1.6655514990183988</v>
      </c>
      <c r="W102" s="149">
        <v>11749</v>
      </c>
      <c r="X102" s="149">
        <v>19405.446536160285</v>
      </c>
      <c r="Y102" s="150">
        <v>1.6516679322631955</v>
      </c>
      <c r="Z102" s="149">
        <v>13118</v>
      </c>
      <c r="AA102" s="149">
        <v>21598.206132632011</v>
      </c>
      <c r="AB102" s="150">
        <v>1.6464557198225347</v>
      </c>
      <c r="AC102" s="149">
        <v>14752</v>
      </c>
      <c r="AD102" s="149">
        <v>24103.271432485079</v>
      </c>
      <c r="AE102" s="150">
        <v>1.6338985515513205</v>
      </c>
      <c r="AF102" s="149">
        <v>16691</v>
      </c>
      <c r="AG102" s="149">
        <v>27156.364067762614</v>
      </c>
      <c r="AH102" s="150">
        <v>1.6270064147002943</v>
      </c>
      <c r="AI102" s="149">
        <v>18554</v>
      </c>
      <c r="AJ102" s="149">
        <v>29931.982683624021</v>
      </c>
      <c r="AK102" s="150">
        <v>1.6132361045393997</v>
      </c>
      <c r="AL102" s="149">
        <v>21158</v>
      </c>
      <c r="AM102" s="149">
        <v>34149.657213457765</v>
      </c>
      <c r="AN102" s="150">
        <v>1.6140304950117101</v>
      </c>
      <c r="AO102" s="149">
        <v>22941</v>
      </c>
      <c r="AP102" s="149">
        <v>37012.850059289827</v>
      </c>
      <c r="AQ102" s="150">
        <v>1.6133930543258719</v>
      </c>
      <c r="AR102" s="149">
        <v>24280</v>
      </c>
      <c r="AS102" s="149">
        <v>39143.512575463043</v>
      </c>
      <c r="AT102" s="150">
        <v>1.6121710286434532</v>
      </c>
      <c r="AU102" s="149">
        <v>25154</v>
      </c>
      <c r="AV102" s="149">
        <v>40620.0900143037</v>
      </c>
      <c r="AW102" s="150">
        <v>1.6148560870757613</v>
      </c>
      <c r="AX102" s="149">
        <v>25835</v>
      </c>
      <c r="AY102" s="149">
        <v>41891.243198941425</v>
      </c>
      <c r="AZ102" s="150">
        <v>1.6214918985462135</v>
      </c>
      <c r="BA102" s="149">
        <v>26092</v>
      </c>
      <c r="BB102" s="149">
        <v>42315.053108409047</v>
      </c>
      <c r="BC102" s="150">
        <v>1.6217634948800033</v>
      </c>
      <c r="BD102" s="149">
        <v>26810</v>
      </c>
      <c r="BE102" s="149">
        <v>43753.632410943377</v>
      </c>
      <c r="BF102" s="150">
        <v>1.6319892730676382</v>
      </c>
      <c r="BG102" s="149">
        <v>28253</v>
      </c>
      <c r="BH102" s="149">
        <v>46079.288956684461</v>
      </c>
      <c r="BI102" s="150">
        <v>1.630952074352616</v>
      </c>
      <c r="BJ102" s="149">
        <v>30059</v>
      </c>
      <c r="BK102" s="149">
        <v>48357.413092789677</v>
      </c>
      <c r="BL102" s="150">
        <v>1.6087498949662222</v>
      </c>
      <c r="BM102" s="149">
        <v>30099</v>
      </c>
      <c r="BN102" s="149">
        <v>49109.30749788932</v>
      </c>
      <c r="BO102" s="150">
        <v>1.631592660815619</v>
      </c>
      <c r="BP102" s="149">
        <v>31673</v>
      </c>
      <c r="BQ102" s="149">
        <v>49911.90024211345</v>
      </c>
      <c r="BR102" s="150">
        <v>1.575850100783426</v>
      </c>
      <c r="BS102" s="149">
        <v>31210</v>
      </c>
      <c r="BT102" s="149">
        <v>49588.038024469235</v>
      </c>
      <c r="BU102" s="150">
        <v>1.5888509459938878</v>
      </c>
      <c r="BV102" s="149">
        <v>32061</v>
      </c>
      <c r="BW102" s="149">
        <v>50395.723155149302</v>
      </c>
      <c r="BX102" s="150">
        <v>1.5718699714653099</v>
      </c>
      <c r="BY102" s="149">
        <v>33069</v>
      </c>
      <c r="BZ102" s="149">
        <v>51435.343660791717</v>
      </c>
      <c r="CA102" s="150">
        <v>1.5553945889138383</v>
      </c>
      <c r="CB102" s="149">
        <v>33738</v>
      </c>
      <c r="CC102" s="149">
        <v>52521.773195413276</v>
      </c>
      <c r="CD102" s="150">
        <v>1.5567541998759047</v>
      </c>
      <c r="CE102" s="149">
        <v>34405</v>
      </c>
      <c r="CF102" s="149">
        <v>53271.227224459028</v>
      </c>
      <c r="CG102" s="150">
        <v>1.5483571348483949</v>
      </c>
      <c r="CH102" s="149">
        <v>35631</v>
      </c>
      <c r="CI102" s="149">
        <v>55612.330440969119</v>
      </c>
      <c r="CJ102" s="150">
        <v>1.5607850029740709</v>
      </c>
      <c r="CK102" s="149">
        <v>37182</v>
      </c>
      <c r="CL102" s="149">
        <v>58329.346076538401</v>
      </c>
      <c r="CM102" s="150">
        <v>1.5687522477687699</v>
      </c>
      <c r="CN102" s="149">
        <v>38324</v>
      </c>
      <c r="CO102" s="149">
        <v>60490.1361962952</v>
      </c>
      <c r="CP102" s="150">
        <v>1.5783878560770066</v>
      </c>
      <c r="CQ102" s="149">
        <v>38869</v>
      </c>
      <c r="CR102" s="149">
        <v>61996.341526628778</v>
      </c>
      <c r="CS102" s="150">
        <v>1.5950073715976427</v>
      </c>
      <c r="CT102" s="149">
        <v>39455</v>
      </c>
      <c r="CU102" s="149">
        <v>62911.120441667008</v>
      </c>
      <c r="CV102" s="150">
        <v>1.5945031159971361</v>
      </c>
      <c r="CW102" s="149">
        <v>40267</v>
      </c>
      <c r="CX102" s="149">
        <v>64231.625839236498</v>
      </c>
      <c r="CY102" s="150">
        <v>1.5951430660152606</v>
      </c>
      <c r="CZ102" s="149">
        <v>41457</v>
      </c>
      <c r="DA102" s="149">
        <v>66209.51798675576</v>
      </c>
      <c r="DB102" s="150">
        <v>1.5970648620680648</v>
      </c>
      <c r="DC102" s="149">
        <v>42546</v>
      </c>
      <c r="DD102" s="149">
        <v>67959.319195195887</v>
      </c>
      <c r="DE102" s="150">
        <v>1.5973139471441706</v>
      </c>
      <c r="DF102" s="149">
        <v>43868</v>
      </c>
      <c r="DG102" s="149">
        <v>70510.346339707248</v>
      </c>
      <c r="DH102" s="150">
        <v>1.6073298609398023</v>
      </c>
      <c r="DI102" s="149">
        <v>45026</v>
      </c>
      <c r="DJ102" s="149">
        <v>72826.978354772888</v>
      </c>
      <c r="DK102" s="150">
        <v>1.6174427742809241</v>
      </c>
      <c r="DL102" s="149">
        <v>45744</v>
      </c>
      <c r="DM102" s="149">
        <v>73873.278375296926</v>
      </c>
      <c r="DN102" s="150">
        <v>1.6149282610899118</v>
      </c>
      <c r="DO102" s="149">
        <v>45398</v>
      </c>
      <c r="DP102" s="149">
        <v>71796.064574317556</v>
      </c>
      <c r="DQ102" s="150">
        <v>1.5814807827287007</v>
      </c>
      <c r="DR102" s="149">
        <v>46282</v>
      </c>
      <c r="DS102" s="149">
        <v>73811.453749744323</v>
      </c>
      <c r="DT102" s="150">
        <v>1.5948198813738457</v>
      </c>
      <c r="DU102" s="149">
        <v>46966</v>
      </c>
      <c r="DV102" s="149">
        <v>75099.813076300736</v>
      </c>
      <c r="DW102" s="150">
        <v>1.5990251048907878</v>
      </c>
      <c r="DX102" s="149">
        <v>47414</v>
      </c>
      <c r="DY102" s="149">
        <v>75456.216942008105</v>
      </c>
      <c r="DZ102" s="150">
        <v>1.5914332674317313</v>
      </c>
      <c r="EA102" s="149">
        <v>47801</v>
      </c>
      <c r="EB102" s="149">
        <v>75976.589220854061</v>
      </c>
      <c r="EC102" s="150">
        <v>1.5894351419605042</v>
      </c>
      <c r="ED102" s="149">
        <v>48170</v>
      </c>
      <c r="EE102" s="151">
        <v>76390.379987176508</v>
      </c>
      <c r="EF102" s="161">
        <v>1.585849698716556</v>
      </c>
    </row>
    <row r="103" spans="1:136" ht="15" customHeight="1">
      <c r="A103" s="158">
        <v>89</v>
      </c>
      <c r="B103" s="156">
        <v>5494</v>
      </c>
      <c r="C103" s="149">
        <v>9430.6744161327333</v>
      </c>
      <c r="D103" s="150">
        <v>1.7165406654773814</v>
      </c>
      <c r="E103" s="149">
        <v>6003</v>
      </c>
      <c r="F103" s="149">
        <v>10263.567625791897</v>
      </c>
      <c r="G103" s="150">
        <v>1.7097397344314338</v>
      </c>
      <c r="H103" s="149">
        <v>6568</v>
      </c>
      <c r="I103" s="149">
        <v>11263.210623812092</v>
      </c>
      <c r="J103" s="150">
        <v>1.7148615444293684</v>
      </c>
      <c r="K103" s="149">
        <v>7360</v>
      </c>
      <c r="L103" s="149">
        <v>12560.298486122441</v>
      </c>
      <c r="M103" s="150">
        <v>1.7065622943101144</v>
      </c>
      <c r="N103" s="149">
        <v>8427</v>
      </c>
      <c r="O103" s="149">
        <v>14253.796993890308</v>
      </c>
      <c r="P103" s="150">
        <v>1.6914438108330732</v>
      </c>
      <c r="Q103" s="149">
        <v>9571</v>
      </c>
      <c r="R103" s="149">
        <v>16097.636633344082</v>
      </c>
      <c r="S103" s="150">
        <v>1.6819179430931024</v>
      </c>
      <c r="T103" s="149">
        <v>11006</v>
      </c>
      <c r="U103" s="149">
        <v>18286.916672238996</v>
      </c>
      <c r="V103" s="150">
        <v>1.6615406752897508</v>
      </c>
      <c r="W103" s="149">
        <v>12186</v>
      </c>
      <c r="X103" s="149">
        <v>20082.030972466411</v>
      </c>
      <c r="Y103" s="150">
        <v>1.6479592132337446</v>
      </c>
      <c r="Z103" s="149">
        <v>13602</v>
      </c>
      <c r="AA103" s="149">
        <v>22347.498686255029</v>
      </c>
      <c r="AB103" s="150">
        <v>1.6429568215155881</v>
      </c>
      <c r="AC103" s="149">
        <v>15240</v>
      </c>
      <c r="AD103" s="149">
        <v>24931.597184428756</v>
      </c>
      <c r="AE103" s="150">
        <v>1.6359315737814144</v>
      </c>
      <c r="AF103" s="149">
        <v>17277</v>
      </c>
      <c r="AG103" s="149">
        <v>28081.486648648002</v>
      </c>
      <c r="AH103" s="150">
        <v>1.6253682148896222</v>
      </c>
      <c r="AI103" s="149">
        <v>19202</v>
      </c>
      <c r="AJ103" s="149">
        <v>30937.343498545506</v>
      </c>
      <c r="AK103" s="150">
        <v>1.6111521455340854</v>
      </c>
      <c r="AL103" s="149">
        <v>21910</v>
      </c>
      <c r="AM103" s="149">
        <v>35297.169634845217</v>
      </c>
      <c r="AN103" s="150">
        <v>1.6110072859354274</v>
      </c>
      <c r="AO103" s="149">
        <v>23767</v>
      </c>
      <c r="AP103" s="149">
        <v>38255.201434228642</v>
      </c>
      <c r="AQ103" s="150">
        <v>1.6095931936815182</v>
      </c>
      <c r="AR103" s="149">
        <v>25201</v>
      </c>
      <c r="AS103" s="149">
        <v>40453.403705731958</v>
      </c>
      <c r="AT103" s="150">
        <v>1.6052300982394332</v>
      </c>
      <c r="AU103" s="149">
        <v>26065</v>
      </c>
      <c r="AV103" s="149">
        <v>41985.46059249869</v>
      </c>
      <c r="AW103" s="150">
        <v>1.6107984113753573</v>
      </c>
      <c r="AX103" s="149">
        <v>26751</v>
      </c>
      <c r="AY103" s="149">
        <v>43309.992492490019</v>
      </c>
      <c r="AZ103" s="150">
        <v>1.6190046163691083</v>
      </c>
      <c r="BA103" s="149">
        <v>26991</v>
      </c>
      <c r="BB103" s="149">
        <v>43749.606497347217</v>
      </c>
      <c r="BC103" s="150">
        <v>1.6208960948963438</v>
      </c>
      <c r="BD103" s="149">
        <v>27829</v>
      </c>
      <c r="BE103" s="149">
        <v>45242.682253043851</v>
      </c>
      <c r="BF103" s="150">
        <v>1.6257386989487173</v>
      </c>
      <c r="BG103" s="149">
        <v>29295</v>
      </c>
      <c r="BH103" s="149">
        <v>47653.49736982691</v>
      </c>
      <c r="BI103" s="150">
        <v>1.6266768175397477</v>
      </c>
      <c r="BJ103" s="149">
        <v>31086</v>
      </c>
      <c r="BK103" s="149">
        <v>49973.421371004195</v>
      </c>
      <c r="BL103" s="150">
        <v>1.6075860957023804</v>
      </c>
      <c r="BM103" s="149">
        <v>31224</v>
      </c>
      <c r="BN103" s="149">
        <v>50786.391823792444</v>
      </c>
      <c r="BO103" s="150">
        <v>1.6265178011719332</v>
      </c>
      <c r="BP103" s="149">
        <v>32433</v>
      </c>
      <c r="BQ103" s="149">
        <v>51532.273154514041</v>
      </c>
      <c r="BR103" s="150">
        <v>1.5888839501283891</v>
      </c>
      <c r="BS103" s="149">
        <v>32014</v>
      </c>
      <c r="BT103" s="149">
        <v>51221.756951107556</v>
      </c>
      <c r="BU103" s="150">
        <v>1.5999799135099506</v>
      </c>
      <c r="BV103" s="149">
        <v>33179</v>
      </c>
      <c r="BW103" s="149">
        <v>52012.51424164424</v>
      </c>
      <c r="BX103" s="150">
        <v>1.5676335706815829</v>
      </c>
      <c r="BY103" s="149">
        <v>34235</v>
      </c>
      <c r="BZ103" s="149">
        <v>53052.101269912033</v>
      </c>
      <c r="CA103" s="150">
        <v>1.549645137137784</v>
      </c>
      <c r="CB103" s="149">
        <v>34892</v>
      </c>
      <c r="CC103" s="149">
        <v>54176.710291089061</v>
      </c>
      <c r="CD103" s="150">
        <v>1.5526971882118841</v>
      </c>
      <c r="CE103" s="149">
        <v>35564</v>
      </c>
      <c r="CF103" s="149">
        <v>54933.904629005796</v>
      </c>
      <c r="CG103" s="150">
        <v>1.5446492135025811</v>
      </c>
      <c r="CH103" s="149">
        <v>36808</v>
      </c>
      <c r="CI103" s="149">
        <v>57376.479673413101</v>
      </c>
      <c r="CJ103" s="150">
        <v>1.5588045988212644</v>
      </c>
      <c r="CK103" s="149">
        <v>38414</v>
      </c>
      <c r="CL103" s="149">
        <v>60197.239064543108</v>
      </c>
      <c r="CM103" s="150">
        <v>1.5670651081517963</v>
      </c>
      <c r="CN103" s="149">
        <v>39568</v>
      </c>
      <c r="CO103" s="149">
        <v>62449.585091074601</v>
      </c>
      <c r="CP103" s="150">
        <v>1.5782851064262686</v>
      </c>
      <c r="CQ103" s="149">
        <v>40194</v>
      </c>
      <c r="CR103" s="149">
        <v>64040.04225778496</v>
      </c>
      <c r="CS103" s="150">
        <v>1.5932736791009843</v>
      </c>
      <c r="CT103" s="149">
        <v>40794</v>
      </c>
      <c r="CU103" s="149">
        <v>64983.635664082591</v>
      </c>
      <c r="CV103" s="150">
        <v>1.5929704285944646</v>
      </c>
      <c r="CW103" s="149">
        <v>41646</v>
      </c>
      <c r="CX103" s="149">
        <v>66348.474326185009</v>
      </c>
      <c r="CY103" s="150">
        <v>1.5931535880080923</v>
      </c>
      <c r="CZ103" s="149">
        <v>42818</v>
      </c>
      <c r="DA103" s="149">
        <v>68399.592639316717</v>
      </c>
      <c r="DB103" s="150">
        <v>1.5974494987929544</v>
      </c>
      <c r="DC103" s="149">
        <v>43943</v>
      </c>
      <c r="DD103" s="149">
        <v>70207.824585653507</v>
      </c>
      <c r="DE103" s="150">
        <v>1.5977021274299321</v>
      </c>
      <c r="DF103" s="149">
        <v>45316</v>
      </c>
      <c r="DG103" s="149">
        <v>72868.039324993617</v>
      </c>
      <c r="DH103" s="150">
        <v>1.607998043185489</v>
      </c>
      <c r="DI103" s="149">
        <v>46521</v>
      </c>
      <c r="DJ103" s="149">
        <v>75287.665511669606</v>
      </c>
      <c r="DK103" s="150">
        <v>1.6183587092209886</v>
      </c>
      <c r="DL103" s="149">
        <v>47209</v>
      </c>
      <c r="DM103" s="149">
        <v>76364.519360037331</v>
      </c>
      <c r="DN103" s="150">
        <v>1.6175839217106343</v>
      </c>
      <c r="DO103" s="149">
        <v>46866</v>
      </c>
      <c r="DP103" s="149">
        <v>74130.326888548734</v>
      </c>
      <c r="DQ103" s="150">
        <v>1.5817506697509651</v>
      </c>
      <c r="DR103" s="149">
        <v>47816</v>
      </c>
      <c r="DS103" s="149">
        <v>76244.635626347561</v>
      </c>
      <c r="DT103" s="150">
        <v>1.5945423211131746</v>
      </c>
      <c r="DU103" s="149">
        <v>48526</v>
      </c>
      <c r="DV103" s="149">
        <v>77589.096257092111</v>
      </c>
      <c r="DW103" s="150">
        <v>1.5989180286257287</v>
      </c>
      <c r="DX103" s="149">
        <v>48954</v>
      </c>
      <c r="DY103" s="149">
        <v>77936.44262637019</v>
      </c>
      <c r="DZ103" s="150">
        <v>1.5920342081621561</v>
      </c>
      <c r="EA103" s="149">
        <v>49377</v>
      </c>
      <c r="EB103" s="149">
        <v>78467.733543407914</v>
      </c>
      <c r="EC103" s="150">
        <v>1.5891555490088081</v>
      </c>
      <c r="ED103" s="149">
        <v>49753</v>
      </c>
      <c r="EE103" s="151">
        <v>78885.317443570821</v>
      </c>
      <c r="EF103" s="161">
        <v>1.585538911092212</v>
      </c>
    </row>
    <row r="104" spans="1:136" ht="15" customHeight="1">
      <c r="A104" s="158">
        <v>90</v>
      </c>
      <c r="B104" s="156">
        <v>5726</v>
      </c>
      <c r="C104" s="149">
        <v>9813.2625152354376</v>
      </c>
      <c r="D104" s="150">
        <v>1.7138076345154449</v>
      </c>
      <c r="E104" s="149">
        <v>6265</v>
      </c>
      <c r="F104" s="149">
        <v>10676.824404016292</v>
      </c>
      <c r="G104" s="150">
        <v>1.7042018202739493</v>
      </c>
      <c r="H104" s="149">
        <v>6855</v>
      </c>
      <c r="I104" s="149">
        <v>11718.731638959165</v>
      </c>
      <c r="J104" s="150">
        <v>1.7095159210735471</v>
      </c>
      <c r="K104" s="149">
        <v>7678</v>
      </c>
      <c r="L104" s="149">
        <v>13064.728192298231</v>
      </c>
      <c r="M104" s="150">
        <v>1.7015796030604624</v>
      </c>
      <c r="N104" s="149">
        <v>8783</v>
      </c>
      <c r="O104" s="149">
        <v>14819.075750138429</v>
      </c>
      <c r="P104" s="150">
        <v>1.6872453319069143</v>
      </c>
      <c r="Q104" s="149">
        <v>9992</v>
      </c>
      <c r="R104" s="149">
        <v>16729.422092819361</v>
      </c>
      <c r="S104" s="150">
        <v>1.6742816345896079</v>
      </c>
      <c r="T104" s="149">
        <v>11456</v>
      </c>
      <c r="U104" s="149">
        <v>18992.908744211385</v>
      </c>
      <c r="V104" s="150">
        <v>1.6579005537894016</v>
      </c>
      <c r="W104" s="149">
        <v>12675</v>
      </c>
      <c r="X104" s="149">
        <v>20847.635276825564</v>
      </c>
      <c r="Y104" s="150">
        <v>1.6447838482702615</v>
      </c>
      <c r="Z104" s="149">
        <v>14144</v>
      </c>
      <c r="AA104" s="149">
        <v>23195.449175257247</v>
      </c>
      <c r="AB104" s="150">
        <v>1.6399497437257669</v>
      </c>
      <c r="AC104" s="149">
        <v>15843</v>
      </c>
      <c r="AD104" s="149">
        <v>25871.586945239615</v>
      </c>
      <c r="AE104" s="150">
        <v>1.632997976724081</v>
      </c>
      <c r="AF104" s="149">
        <v>17931</v>
      </c>
      <c r="AG104" s="149">
        <v>29129.934852642884</v>
      </c>
      <c r="AH104" s="150">
        <v>1.6245571832381287</v>
      </c>
      <c r="AI104" s="149">
        <v>19930</v>
      </c>
      <c r="AJ104" s="149">
        <v>32075.276474287086</v>
      </c>
      <c r="AK104" s="150">
        <v>1.6093967122070791</v>
      </c>
      <c r="AL104" s="149">
        <v>22761</v>
      </c>
      <c r="AM104" s="149">
        <v>36594.286451798878</v>
      </c>
      <c r="AN104" s="150">
        <v>1.6077626840560115</v>
      </c>
      <c r="AO104" s="149">
        <v>24708</v>
      </c>
      <c r="AP104" s="149">
        <v>39658.121094030568</v>
      </c>
      <c r="AQ104" s="150">
        <v>1.6050720857224612</v>
      </c>
      <c r="AR104" s="149">
        <v>26273</v>
      </c>
      <c r="AS104" s="149">
        <v>41924.942892474843</v>
      </c>
      <c r="AT104" s="150">
        <v>1.5957425072308014</v>
      </c>
      <c r="AU104" s="149">
        <v>27090</v>
      </c>
      <c r="AV104" s="149">
        <v>43527.405709022685</v>
      </c>
      <c r="AW104" s="150">
        <v>1.606770236582602</v>
      </c>
      <c r="AX104" s="149">
        <v>27769</v>
      </c>
      <c r="AY104" s="149">
        <v>44915.895454881291</v>
      </c>
      <c r="AZ104" s="150">
        <v>1.6174833611178396</v>
      </c>
      <c r="BA104" s="149">
        <v>27979</v>
      </c>
      <c r="BB104" s="149">
        <v>45376.866076367092</v>
      </c>
      <c r="BC104" s="150">
        <v>1.6218187239131883</v>
      </c>
      <c r="BD104" s="149">
        <v>28899</v>
      </c>
      <c r="BE104" s="149">
        <v>46935.494234974918</v>
      </c>
      <c r="BF104" s="150">
        <v>1.6241217424469676</v>
      </c>
      <c r="BG104" s="149">
        <v>30473</v>
      </c>
      <c r="BH104" s="149">
        <v>49431.545255292345</v>
      </c>
      <c r="BI104" s="150">
        <v>1.6221423967214368</v>
      </c>
      <c r="BJ104" s="149">
        <v>32123</v>
      </c>
      <c r="BK104" s="149">
        <v>51801.938749367138</v>
      </c>
      <c r="BL104" s="150">
        <v>1.6126121081271094</v>
      </c>
      <c r="BM104" s="149">
        <v>32044</v>
      </c>
      <c r="BN104" s="149">
        <v>52706.52394289372</v>
      </c>
      <c r="BO104" s="150">
        <v>1.6448172494973698</v>
      </c>
      <c r="BP104" s="149">
        <v>33716</v>
      </c>
      <c r="BQ104" s="149">
        <v>53381.619120553718</v>
      </c>
      <c r="BR104" s="150">
        <v>1.583272604121299</v>
      </c>
      <c r="BS104" s="149">
        <v>33410</v>
      </c>
      <c r="BT104" s="149">
        <v>53068.632000363788</v>
      </c>
      <c r="BU104" s="150">
        <v>1.5884056270686557</v>
      </c>
      <c r="BV104" s="149">
        <v>34442</v>
      </c>
      <c r="BW104" s="149">
        <v>53834.378852601294</v>
      </c>
      <c r="BX104" s="150">
        <v>1.5630445053307385</v>
      </c>
      <c r="BY104" s="149">
        <v>35496</v>
      </c>
      <c r="BZ104" s="149">
        <v>54871.023764176425</v>
      </c>
      <c r="CA104" s="150">
        <v>1.5458368200410306</v>
      </c>
      <c r="CB104" s="149">
        <v>36170</v>
      </c>
      <c r="CC104" s="149">
        <v>56042.858936628698</v>
      </c>
      <c r="CD104" s="150">
        <v>1.5494293319499226</v>
      </c>
      <c r="CE104" s="149">
        <v>36768</v>
      </c>
      <c r="CF104" s="149">
        <v>56813.564960776814</v>
      </c>
      <c r="CG104" s="150">
        <v>1.5451905178627288</v>
      </c>
      <c r="CH104" s="149">
        <v>38062</v>
      </c>
      <c r="CI104" s="149">
        <v>59368.675892068677</v>
      </c>
      <c r="CJ104" s="150">
        <v>1.5597886577707076</v>
      </c>
      <c r="CK104" s="149">
        <v>39792</v>
      </c>
      <c r="CL104" s="149">
        <v>62309.119271893003</v>
      </c>
      <c r="CM104" s="150">
        <v>1.5658705084412194</v>
      </c>
      <c r="CN104" s="149">
        <v>40934</v>
      </c>
      <c r="CO104" s="149">
        <v>64671.291293625422</v>
      </c>
      <c r="CP104" s="150">
        <v>1.5798918086096014</v>
      </c>
      <c r="CQ104" s="149">
        <v>41685</v>
      </c>
      <c r="CR104" s="149">
        <v>66352.23195064695</v>
      </c>
      <c r="CS104" s="150">
        <v>1.5917531954095465</v>
      </c>
      <c r="CT104" s="149">
        <v>42327</v>
      </c>
      <c r="CU104" s="149">
        <v>67327.80416434785</v>
      </c>
      <c r="CV104" s="150">
        <v>1.5906585433493479</v>
      </c>
      <c r="CW104" s="149">
        <v>43209</v>
      </c>
      <c r="CX104" s="149">
        <v>68741.893883497163</v>
      </c>
      <c r="CY104" s="150">
        <v>1.5909161027447329</v>
      </c>
      <c r="CZ104" s="149">
        <v>44413</v>
      </c>
      <c r="DA104" s="149">
        <v>70881.023197325223</v>
      </c>
      <c r="DB104" s="150">
        <v>1.5959521580916673</v>
      </c>
      <c r="DC104" s="149">
        <v>45522</v>
      </c>
      <c r="DD104" s="149">
        <v>72757.10452183208</v>
      </c>
      <c r="DE104" s="150">
        <v>1.5982844453633864</v>
      </c>
      <c r="DF104" s="149">
        <v>46956</v>
      </c>
      <c r="DG104" s="149">
        <v>75542.508036726489</v>
      </c>
      <c r="DH104" s="150">
        <v>1.6087935095989114</v>
      </c>
      <c r="DI104" s="149">
        <v>48199</v>
      </c>
      <c r="DJ104" s="149">
        <v>78080.787228944391</v>
      </c>
      <c r="DK104" s="150">
        <v>1.6199669542717565</v>
      </c>
      <c r="DL104" s="149">
        <v>48948</v>
      </c>
      <c r="DM104" s="149">
        <v>79195.676251507117</v>
      </c>
      <c r="DN104" s="150">
        <v>1.617955304639763</v>
      </c>
      <c r="DO104" s="149">
        <v>48569</v>
      </c>
      <c r="DP104" s="149">
        <v>76773.983000868975</v>
      </c>
      <c r="DQ104" s="150">
        <v>1.580719862481603</v>
      </c>
      <c r="DR104" s="149">
        <v>49584</v>
      </c>
      <c r="DS104" s="149">
        <v>79001.845542932017</v>
      </c>
      <c r="DT104" s="150">
        <v>1.5932931095299294</v>
      </c>
      <c r="DU104" s="149">
        <v>50238</v>
      </c>
      <c r="DV104" s="149">
        <v>80409.900570054262</v>
      </c>
      <c r="DW104" s="150">
        <v>1.6005792541513248</v>
      </c>
      <c r="DX104" s="149">
        <v>50683</v>
      </c>
      <c r="DY104" s="149">
        <v>80750.17869288729</v>
      </c>
      <c r="DZ104" s="150">
        <v>1.5932399165970303</v>
      </c>
      <c r="EA104" s="149">
        <v>51165</v>
      </c>
      <c r="EB104" s="149">
        <v>81289.505830459661</v>
      </c>
      <c r="EC104" s="150">
        <v>1.5887717351795105</v>
      </c>
      <c r="ED104" s="149">
        <v>51550</v>
      </c>
      <c r="EE104" s="151">
        <v>81710.750540611683</v>
      </c>
      <c r="EF104" s="161">
        <v>1.5850776050555129</v>
      </c>
    </row>
    <row r="105" spans="1:136" ht="15" customHeight="1">
      <c r="A105" s="167">
        <v>91</v>
      </c>
      <c r="B105" s="168">
        <v>6022</v>
      </c>
      <c r="C105" s="169">
        <v>10251.7905730004</v>
      </c>
      <c r="D105" s="170">
        <v>1.7023896667220857</v>
      </c>
      <c r="E105" s="169">
        <v>6565</v>
      </c>
      <c r="F105" s="169">
        <v>11150.692872939702</v>
      </c>
      <c r="G105" s="170">
        <v>1.6985061497242502</v>
      </c>
      <c r="H105" s="169">
        <v>7181</v>
      </c>
      <c r="I105" s="169">
        <v>12241.479400365208</v>
      </c>
      <c r="J105" s="170">
        <v>1.7047039967087045</v>
      </c>
      <c r="K105" s="169">
        <v>8037</v>
      </c>
      <c r="L105" s="169">
        <v>13643.808814005852</v>
      </c>
      <c r="M105" s="170">
        <v>1.6976245880310876</v>
      </c>
      <c r="N105" s="169">
        <v>9186</v>
      </c>
      <c r="O105" s="169">
        <v>15467.862906999782</v>
      </c>
      <c r="P105" s="170">
        <v>1.6838518296320251</v>
      </c>
      <c r="Q105" s="169">
        <v>10443</v>
      </c>
      <c r="R105" s="169">
        <v>17453.942900058115</v>
      </c>
      <c r="S105" s="170">
        <v>1.6713533371692153</v>
      </c>
      <c r="T105" s="169">
        <v>11968</v>
      </c>
      <c r="U105" s="169">
        <v>19802.564574967069</v>
      </c>
      <c r="V105" s="170">
        <v>1.6546260507158312</v>
      </c>
      <c r="W105" s="169">
        <v>13230</v>
      </c>
      <c r="X105" s="169">
        <v>21725.593247799763</v>
      </c>
      <c r="Y105" s="170">
        <v>1.6421461260619625</v>
      </c>
      <c r="Z105" s="169">
        <v>14757</v>
      </c>
      <c r="AA105" s="169">
        <v>24167.941357774405</v>
      </c>
      <c r="AB105" s="170">
        <v>1.6377272723300405</v>
      </c>
      <c r="AC105" s="169">
        <v>16478</v>
      </c>
      <c r="AD105" s="169">
        <v>26950.251913451222</v>
      </c>
      <c r="AE105" s="170">
        <v>1.635529306557302</v>
      </c>
      <c r="AF105" s="169">
        <v>18684</v>
      </c>
      <c r="AG105" s="169">
        <v>30333.594895862116</v>
      </c>
      <c r="AH105" s="170">
        <v>1.6235064705556688</v>
      </c>
      <c r="AI105" s="169">
        <v>20776</v>
      </c>
      <c r="AJ105" s="169">
        <v>33379.084939290529</v>
      </c>
      <c r="AK105" s="170">
        <v>1.6066174884140609</v>
      </c>
      <c r="AL105" s="169">
        <v>23759</v>
      </c>
      <c r="AM105" s="169">
        <v>38077.427569424646</v>
      </c>
      <c r="AN105" s="170">
        <v>1.6026527871301253</v>
      </c>
      <c r="AO105" s="169">
        <v>25818</v>
      </c>
      <c r="AP105" s="169">
        <v>41259.353240168457</v>
      </c>
      <c r="AQ105" s="170">
        <v>1.5980847951107158</v>
      </c>
      <c r="AR105" s="169">
        <v>27441</v>
      </c>
      <c r="AS105" s="169">
        <v>43598.373272995123</v>
      </c>
      <c r="AT105" s="170">
        <v>1.5888040987207144</v>
      </c>
      <c r="AU105" s="169">
        <v>28268</v>
      </c>
      <c r="AV105" s="169">
        <v>45290.00903617499</v>
      </c>
      <c r="AW105" s="170">
        <v>1.6021653118782719</v>
      </c>
      <c r="AX105" s="169">
        <v>28924</v>
      </c>
      <c r="AY105" s="169">
        <v>46758.437153812352</v>
      </c>
      <c r="AZ105" s="170">
        <v>1.6165964995786319</v>
      </c>
      <c r="BA105" s="169">
        <v>29084</v>
      </c>
      <c r="BB105" s="169">
        <v>47249.958738611531</v>
      </c>
      <c r="BC105" s="170">
        <v>1.6246031748938086</v>
      </c>
      <c r="BD105" s="169">
        <v>30101</v>
      </c>
      <c r="BE105" s="169">
        <v>48873.114503034296</v>
      </c>
      <c r="BF105" s="170">
        <v>1.6236375702811965</v>
      </c>
      <c r="BG105" s="169">
        <v>31793</v>
      </c>
      <c r="BH105" s="169">
        <v>51466.162202867163</v>
      </c>
      <c r="BI105" s="170">
        <v>1.618789110900738</v>
      </c>
      <c r="BJ105" s="169">
        <v>33436</v>
      </c>
      <c r="BK105" s="169">
        <v>53928.355998153871</v>
      </c>
      <c r="BL105" s="170">
        <v>1.6128830003036807</v>
      </c>
      <c r="BM105" s="169">
        <v>34305</v>
      </c>
      <c r="BN105" s="169">
        <v>54891.214922329847</v>
      </c>
      <c r="BO105" s="170">
        <v>1.6000937158527866</v>
      </c>
      <c r="BP105" s="169">
        <v>34797</v>
      </c>
      <c r="BQ105" s="169">
        <v>55512.961951001038</v>
      </c>
      <c r="BR105" s="170">
        <v>1.5953375851654177</v>
      </c>
      <c r="BS105" s="169">
        <v>35321</v>
      </c>
      <c r="BT105" s="169">
        <v>55136.068929953239</v>
      </c>
      <c r="BU105" s="170">
        <v>1.5609996582756218</v>
      </c>
      <c r="BV105" s="169">
        <v>35837</v>
      </c>
      <c r="BW105" s="169">
        <v>55913.24036833163</v>
      </c>
      <c r="BX105" s="170">
        <v>1.5602098492711898</v>
      </c>
      <c r="BY105" s="169">
        <v>36854</v>
      </c>
      <c r="BZ105" s="169">
        <v>56951.183877958785</v>
      </c>
      <c r="CA105" s="170">
        <v>1.5453189308612032</v>
      </c>
      <c r="CB105" s="169">
        <v>37588</v>
      </c>
      <c r="CC105" s="169">
        <v>58173.143713266647</v>
      </c>
      <c r="CD105" s="170">
        <v>1.5476520089727213</v>
      </c>
      <c r="CE105" s="169">
        <v>38182</v>
      </c>
      <c r="CF105" s="169">
        <v>58961.071204836328</v>
      </c>
      <c r="CG105" s="170">
        <v>1.5442111781686745</v>
      </c>
      <c r="CH105" s="169">
        <v>39586</v>
      </c>
      <c r="CI105" s="169">
        <v>61653.555383262297</v>
      </c>
      <c r="CJ105" s="170">
        <v>1.5574585808938084</v>
      </c>
      <c r="CK105" s="169">
        <v>41345</v>
      </c>
      <c r="CL105" s="169">
        <v>64727.739130770868</v>
      </c>
      <c r="CM105" s="170">
        <v>1.5655517990269892</v>
      </c>
      <c r="CN105" s="169">
        <v>42526</v>
      </c>
      <c r="CO105" s="169">
        <v>67221.868458787314</v>
      </c>
      <c r="CP105" s="170">
        <v>1.5807239914120141</v>
      </c>
      <c r="CQ105" s="169">
        <v>43350</v>
      </c>
      <c r="CR105" s="169">
        <v>69005.36582108101</v>
      </c>
      <c r="CS105" s="170">
        <v>1.5918192807631144</v>
      </c>
      <c r="CT105" s="169">
        <v>44029</v>
      </c>
      <c r="CU105" s="169">
        <v>70011.810175329607</v>
      </c>
      <c r="CV105" s="170">
        <v>1.5901294641106909</v>
      </c>
      <c r="CW105" s="169">
        <v>44957</v>
      </c>
      <c r="CX105" s="169">
        <v>71485.759387709404</v>
      </c>
      <c r="CY105" s="170">
        <v>1.5900918519409526</v>
      </c>
      <c r="CZ105" s="169">
        <v>46166</v>
      </c>
      <c r="DA105" s="169">
        <v>73726.609277861688</v>
      </c>
      <c r="DB105" s="170">
        <v>1.5969893271641833</v>
      </c>
      <c r="DC105" s="169">
        <v>47388</v>
      </c>
      <c r="DD105" s="169">
        <v>75682.290126478896</v>
      </c>
      <c r="DE105" s="170">
        <v>1.5970771107976469</v>
      </c>
      <c r="DF105" s="169">
        <v>48837</v>
      </c>
      <c r="DG105" s="169">
        <v>78616.148078603728</v>
      </c>
      <c r="DH105" s="170">
        <v>1.6097661215595498</v>
      </c>
      <c r="DI105" s="169">
        <v>50183</v>
      </c>
      <c r="DJ105" s="169">
        <v>81293.722192144225</v>
      </c>
      <c r="DK105" s="170">
        <v>1.6199454435196028</v>
      </c>
      <c r="DL105" s="169">
        <v>50960</v>
      </c>
      <c r="DM105" s="169">
        <v>82448.163450925844</v>
      </c>
      <c r="DN105" s="170">
        <v>1.6178995967607113</v>
      </c>
      <c r="DO105" s="169">
        <v>50497</v>
      </c>
      <c r="DP105" s="169">
        <v>79803.9563227201</v>
      </c>
      <c r="DQ105" s="170">
        <v>1.5803702462071034</v>
      </c>
      <c r="DR105" s="169">
        <v>51545</v>
      </c>
      <c r="DS105" s="169">
        <v>82164.052486275745</v>
      </c>
      <c r="DT105" s="170">
        <v>1.5940256569264866</v>
      </c>
      <c r="DU105" s="169">
        <v>52287</v>
      </c>
      <c r="DV105" s="169">
        <v>83650.103512104542</v>
      </c>
      <c r="DW105" s="170">
        <v>1.5998260277335579</v>
      </c>
      <c r="DX105" s="169">
        <v>52764</v>
      </c>
      <c r="DY105" s="169">
        <v>83977.850832934593</v>
      </c>
      <c r="DZ105" s="170">
        <v>1.5915747637202371</v>
      </c>
      <c r="EA105" s="169">
        <v>53230</v>
      </c>
      <c r="EB105" s="169">
        <v>84524.786397320669</v>
      </c>
      <c r="EC105" s="170">
        <v>1.5879163328446491</v>
      </c>
      <c r="ED105" s="169">
        <v>53631</v>
      </c>
      <c r="EE105" s="171">
        <v>84949.165519479269</v>
      </c>
      <c r="EF105" s="172">
        <v>1.5839563968503154</v>
      </c>
    </row>
    <row r="106" spans="1:136" ht="15" customHeight="1">
      <c r="A106" s="158">
        <v>92</v>
      </c>
      <c r="B106" s="156">
        <v>6331</v>
      </c>
      <c r="C106" s="149">
        <v>10761.342177647828</v>
      </c>
      <c r="D106" s="150">
        <v>1.6997855279810186</v>
      </c>
      <c r="E106" s="149">
        <v>6914</v>
      </c>
      <c r="F106" s="149">
        <v>11702.655397437084</v>
      </c>
      <c r="G106" s="150">
        <v>1.6926027476767549</v>
      </c>
      <c r="H106" s="149">
        <v>7560</v>
      </c>
      <c r="I106" s="149">
        <v>12850.913760479969</v>
      </c>
      <c r="J106" s="150">
        <v>1.6998563175238055</v>
      </c>
      <c r="K106" s="149">
        <v>8454</v>
      </c>
      <c r="L106" s="149">
        <v>14319.28500857138</v>
      </c>
      <c r="M106" s="150">
        <v>1.6937881486363118</v>
      </c>
      <c r="N106" s="149">
        <v>9652</v>
      </c>
      <c r="O106" s="149">
        <v>16224.721055045584</v>
      </c>
      <c r="P106" s="150">
        <v>1.6809698565111462</v>
      </c>
      <c r="Q106" s="149">
        <v>11008</v>
      </c>
      <c r="R106" s="149">
        <v>18295.558861573929</v>
      </c>
      <c r="S106" s="150">
        <v>1.6620238791400734</v>
      </c>
      <c r="T106" s="149">
        <v>12564</v>
      </c>
      <c r="U106" s="149">
        <v>20745.761027997611</v>
      </c>
      <c r="V106" s="150">
        <v>1.6512067039157601</v>
      </c>
      <c r="W106" s="149">
        <v>13876</v>
      </c>
      <c r="X106" s="149">
        <v>22748.292549798847</v>
      </c>
      <c r="Y106" s="150">
        <v>1.639398425324218</v>
      </c>
      <c r="Z106" s="149">
        <v>15468</v>
      </c>
      <c r="AA106" s="149">
        <v>25301.06040704764</v>
      </c>
      <c r="AB106" s="150">
        <v>1.6357034139544635</v>
      </c>
      <c r="AC106" s="149">
        <v>17307</v>
      </c>
      <c r="AD106" s="149">
        <v>28208.935396437235</v>
      </c>
      <c r="AE106" s="150">
        <v>1.6299147972749313</v>
      </c>
      <c r="AF106" s="149">
        <v>19585</v>
      </c>
      <c r="AG106" s="149">
        <v>31735.420036907453</v>
      </c>
      <c r="AH106" s="150">
        <v>1.6203941811032654</v>
      </c>
      <c r="AI106" s="149">
        <v>21788</v>
      </c>
      <c r="AJ106" s="149">
        <v>34893.220904974012</v>
      </c>
      <c r="AK106" s="150">
        <v>1.6014880165675607</v>
      </c>
      <c r="AL106" s="149">
        <v>24950</v>
      </c>
      <c r="AM106" s="149">
        <v>39795.10583392041</v>
      </c>
      <c r="AN106" s="150">
        <v>1.5949942218004172</v>
      </c>
      <c r="AO106" s="149">
        <v>27139</v>
      </c>
      <c r="AP106" s="149">
        <v>43109.398095796889</v>
      </c>
      <c r="AQ106" s="150">
        <v>1.5884667119568476</v>
      </c>
      <c r="AR106" s="149">
        <v>28837</v>
      </c>
      <c r="AS106" s="149">
        <v>45530.902124830172</v>
      </c>
      <c r="AT106" s="150">
        <v>1.578905646385899</v>
      </c>
      <c r="AU106" s="149">
        <v>29660</v>
      </c>
      <c r="AV106" s="149">
        <v>47333.381381315456</v>
      </c>
      <c r="AW106" s="150">
        <v>1.5958658591138051</v>
      </c>
      <c r="AX106" s="149">
        <v>30294</v>
      </c>
      <c r="AY106" s="149">
        <v>48904.990961749885</v>
      </c>
      <c r="AZ106" s="150">
        <v>1.6143457767792264</v>
      </c>
      <c r="BA106" s="149">
        <v>30403</v>
      </c>
      <c r="BB106" s="149">
        <v>49441.207624859133</v>
      </c>
      <c r="BC106" s="150">
        <v>1.6261950342025173</v>
      </c>
      <c r="BD106" s="149">
        <v>31460</v>
      </c>
      <c r="BE106" s="149">
        <v>51137.245492465867</v>
      </c>
      <c r="BF106" s="150">
        <v>1.6254687060542234</v>
      </c>
      <c r="BG106" s="149">
        <v>33295</v>
      </c>
      <c r="BH106" s="149">
        <v>53833.679468738992</v>
      </c>
      <c r="BI106" s="150">
        <v>1.6168697843141311</v>
      </c>
      <c r="BJ106" s="149">
        <v>35320</v>
      </c>
      <c r="BK106" s="149">
        <v>56371.564475094739</v>
      </c>
      <c r="BL106" s="150">
        <v>1.596023909260893</v>
      </c>
      <c r="BM106" s="149">
        <v>35616</v>
      </c>
      <c r="BN106" s="149">
        <v>57409.723063847407</v>
      </c>
      <c r="BO106" s="150">
        <v>1.6119082172014658</v>
      </c>
      <c r="BP106" s="149">
        <v>36206</v>
      </c>
      <c r="BQ106" s="149">
        <v>58026.912303177167</v>
      </c>
      <c r="BR106" s="150">
        <v>1.6026877396889236</v>
      </c>
      <c r="BS106" s="149">
        <v>37050</v>
      </c>
      <c r="BT106" s="149">
        <v>57511.06405781801</v>
      </c>
      <c r="BU106" s="150">
        <v>1.5522554401570312</v>
      </c>
      <c r="BV106" s="149">
        <v>37444</v>
      </c>
      <c r="BW106" s="149">
        <v>58326.232513005714</v>
      </c>
      <c r="BX106" s="150">
        <v>1.5576923542625178</v>
      </c>
      <c r="BY106" s="149">
        <v>38510</v>
      </c>
      <c r="BZ106" s="149">
        <v>59365.239097582795</v>
      </c>
      <c r="CA106" s="150">
        <v>1.541553858675222</v>
      </c>
      <c r="CB106" s="149">
        <v>39149</v>
      </c>
      <c r="CC106" s="149">
        <v>60653.092493115219</v>
      </c>
      <c r="CD106" s="150">
        <v>1.5492884235386655</v>
      </c>
      <c r="CE106" s="149">
        <v>39793</v>
      </c>
      <c r="CF106" s="149">
        <v>61463.635364323352</v>
      </c>
      <c r="CG106" s="150">
        <v>1.5445841068610899</v>
      </c>
      <c r="CH106" s="149">
        <v>41364</v>
      </c>
      <c r="CI106" s="149">
        <v>64306.936363029687</v>
      </c>
      <c r="CJ106" s="150">
        <v>1.5546595194620851</v>
      </c>
      <c r="CK106" s="149">
        <v>43198</v>
      </c>
      <c r="CL106" s="149">
        <v>67539.721155676583</v>
      </c>
      <c r="CM106" s="150">
        <v>1.5634918550783967</v>
      </c>
      <c r="CN106" s="149">
        <v>44542</v>
      </c>
      <c r="CO106" s="149">
        <v>70187.497894802116</v>
      </c>
      <c r="CP106" s="150">
        <v>1.5757599096314068</v>
      </c>
      <c r="CQ106" s="149">
        <v>45345</v>
      </c>
      <c r="CR106" s="149">
        <v>72088.933118973902</v>
      </c>
      <c r="CS106" s="150">
        <v>1.5897879174985974</v>
      </c>
      <c r="CT106" s="149">
        <v>46042</v>
      </c>
      <c r="CU106" s="149">
        <v>73138.791694611893</v>
      </c>
      <c r="CV106" s="150">
        <v>1.5885233416144366</v>
      </c>
      <c r="CW106" s="149">
        <v>47018</v>
      </c>
      <c r="CX106" s="149">
        <v>74675.45624877268</v>
      </c>
      <c r="CY106" s="150">
        <v>1.5882312358835484</v>
      </c>
      <c r="CZ106" s="149">
        <v>48275</v>
      </c>
      <c r="DA106" s="149">
        <v>77044.037853498405</v>
      </c>
      <c r="DB106" s="150">
        <v>1.5959407116208888</v>
      </c>
      <c r="DC106" s="149">
        <v>49542</v>
      </c>
      <c r="DD106" s="149">
        <v>79087.411265913834</v>
      </c>
      <c r="DE106" s="150">
        <v>1.5963709835273876</v>
      </c>
      <c r="DF106" s="149">
        <v>51080</v>
      </c>
      <c r="DG106" s="149">
        <v>82200.248835259074</v>
      </c>
      <c r="DH106" s="150">
        <v>1.6092452786855731</v>
      </c>
      <c r="DI106" s="149">
        <v>52478</v>
      </c>
      <c r="DJ106" s="149">
        <v>85039.570460358795</v>
      </c>
      <c r="DK106" s="150">
        <v>1.6204804005556384</v>
      </c>
      <c r="DL106" s="149">
        <v>53255</v>
      </c>
      <c r="DM106" s="149">
        <v>86243.766258055897</v>
      </c>
      <c r="DN106" s="150">
        <v>1.619449183326559</v>
      </c>
      <c r="DO106" s="149">
        <v>52695</v>
      </c>
      <c r="DP106" s="149">
        <v>83331.174171473642</v>
      </c>
      <c r="DQ106" s="150">
        <v>1.5813867382384219</v>
      </c>
      <c r="DR106" s="149">
        <v>53735</v>
      </c>
      <c r="DS106" s="149">
        <v>85855.794071488534</v>
      </c>
      <c r="DT106" s="150">
        <v>1.5977629863494656</v>
      </c>
      <c r="DU106" s="149">
        <v>54665</v>
      </c>
      <c r="DV106" s="149">
        <v>87427.515153485132</v>
      </c>
      <c r="DW106" s="150">
        <v>1.5993325739227136</v>
      </c>
      <c r="DX106" s="149">
        <v>55124</v>
      </c>
      <c r="DY106" s="149">
        <v>87739.167605030307</v>
      </c>
      <c r="DZ106" s="150">
        <v>1.5916691024785994</v>
      </c>
      <c r="EA106" s="149">
        <v>55627</v>
      </c>
      <c r="EB106" s="149">
        <v>88290.499378537948</v>
      </c>
      <c r="EC106" s="150">
        <v>1.5871878652190115</v>
      </c>
      <c r="ED106" s="149">
        <v>56045</v>
      </c>
      <c r="EE106" s="151">
        <v>88716.807964191874</v>
      </c>
      <c r="EF106" s="161">
        <v>1.5829566948736171</v>
      </c>
    </row>
    <row r="107" spans="1:136" ht="15" customHeight="1">
      <c r="A107" s="158">
        <v>93</v>
      </c>
      <c r="B107" s="156">
        <v>6703</v>
      </c>
      <c r="C107" s="149">
        <v>11366.229500007006</v>
      </c>
      <c r="D107" s="150">
        <v>1.695692898703119</v>
      </c>
      <c r="E107" s="149">
        <v>7332</v>
      </c>
      <c r="F107" s="149">
        <v>12357.748559238</v>
      </c>
      <c r="G107" s="150">
        <v>1.685453976982815</v>
      </c>
      <c r="H107" s="149">
        <v>8015</v>
      </c>
      <c r="I107" s="149">
        <v>13575.330193089947</v>
      </c>
      <c r="J107" s="150">
        <v>1.6937405106787207</v>
      </c>
      <c r="K107" s="149">
        <v>8954</v>
      </c>
      <c r="L107" s="149">
        <v>15122.610763564733</v>
      </c>
      <c r="M107" s="150">
        <v>1.6889223546531977</v>
      </c>
      <c r="N107" s="149">
        <v>10209</v>
      </c>
      <c r="O107" s="149">
        <v>17125.109791395469</v>
      </c>
      <c r="P107" s="150">
        <v>1.677452227583061</v>
      </c>
      <c r="Q107" s="149">
        <v>11601</v>
      </c>
      <c r="R107" s="149">
        <v>19295.553531715315</v>
      </c>
      <c r="S107" s="150">
        <v>1.6632664021821666</v>
      </c>
      <c r="T107" s="149">
        <v>13278</v>
      </c>
      <c r="U107" s="149">
        <v>21865.29986677106</v>
      </c>
      <c r="V107" s="150">
        <v>1.6467314254233363</v>
      </c>
      <c r="W107" s="149">
        <v>14650</v>
      </c>
      <c r="X107" s="149">
        <v>23962.192516662137</v>
      </c>
      <c r="Y107" s="150">
        <v>1.6356445403864939</v>
      </c>
      <c r="Z107" s="149">
        <v>16321</v>
      </c>
      <c r="AA107" s="149">
        <v>26646.784905848133</v>
      </c>
      <c r="AB107" s="150">
        <v>1.6326686419856709</v>
      </c>
      <c r="AC107" s="149">
        <v>18293</v>
      </c>
      <c r="AD107" s="149">
        <v>29694.476713626071</v>
      </c>
      <c r="AE107" s="150">
        <v>1.6232699236662149</v>
      </c>
      <c r="AF107" s="149">
        <v>20703</v>
      </c>
      <c r="AG107" s="149">
        <v>33394.334439970851</v>
      </c>
      <c r="AH107" s="150">
        <v>1.6130191006120298</v>
      </c>
      <c r="AI107" s="149">
        <v>23029</v>
      </c>
      <c r="AJ107" s="149">
        <v>36679.823122782858</v>
      </c>
      <c r="AK107" s="150">
        <v>1.592766647391674</v>
      </c>
      <c r="AL107" s="149">
        <v>26388</v>
      </c>
      <c r="AM107" s="149">
        <v>41816.406163113083</v>
      </c>
      <c r="AN107" s="150">
        <v>1.5846750857629637</v>
      </c>
      <c r="AO107" s="149">
        <v>28716</v>
      </c>
      <c r="AP107" s="149">
        <v>45281.598927119689</v>
      </c>
      <c r="AQ107" s="150">
        <v>1.5768769650062575</v>
      </c>
      <c r="AR107" s="149">
        <v>30533</v>
      </c>
      <c r="AS107" s="149">
        <v>47798.216818118868</v>
      </c>
      <c r="AT107" s="150">
        <v>1.5654608724369983</v>
      </c>
      <c r="AU107" s="149">
        <v>31348</v>
      </c>
      <c r="AV107" s="149">
        <v>49741.723503584755</v>
      </c>
      <c r="AW107" s="150">
        <v>1.5867590756534629</v>
      </c>
      <c r="AX107" s="149">
        <v>31995</v>
      </c>
      <c r="AY107" s="149">
        <v>51446.991714381016</v>
      </c>
      <c r="AZ107" s="150">
        <v>1.6079697363457108</v>
      </c>
      <c r="BA107" s="149">
        <v>32078</v>
      </c>
      <c r="BB107" s="149">
        <v>52046.522014571936</v>
      </c>
      <c r="BC107" s="150">
        <v>1.6224989717118254</v>
      </c>
      <c r="BD107" s="149">
        <v>33027</v>
      </c>
      <c r="BE107" s="149">
        <v>53826.337913182288</v>
      </c>
      <c r="BF107" s="150">
        <v>1.6297677025821991</v>
      </c>
      <c r="BG107" s="149">
        <v>35055</v>
      </c>
      <c r="BH107" s="149">
        <v>56645.639920476926</v>
      </c>
      <c r="BI107" s="150">
        <v>1.6159075715440572</v>
      </c>
      <c r="BJ107" s="149">
        <v>37279</v>
      </c>
      <c r="BK107" s="149">
        <v>59256.416752634745</v>
      </c>
      <c r="BL107" s="150">
        <v>1.5895387953709794</v>
      </c>
      <c r="BM107" s="149">
        <v>37595</v>
      </c>
      <c r="BN107" s="149">
        <v>60358.492710463055</v>
      </c>
      <c r="BO107" s="150">
        <v>1.6054925577992567</v>
      </c>
      <c r="BP107" s="149">
        <v>38007</v>
      </c>
      <c r="BQ107" s="149">
        <v>61035.531013665735</v>
      </c>
      <c r="BR107" s="150">
        <v>1.6059023604511204</v>
      </c>
      <c r="BS107" s="149">
        <v>39509</v>
      </c>
      <c r="BT107" s="149">
        <v>60259.664538013465</v>
      </c>
      <c r="BU107" s="150">
        <v>1.5252136105194631</v>
      </c>
      <c r="BV107" s="149">
        <v>39345</v>
      </c>
      <c r="BW107" s="149">
        <v>61175.576079153543</v>
      </c>
      <c r="BX107" s="150">
        <v>1.5548500719063043</v>
      </c>
      <c r="BY107" s="149">
        <v>40365</v>
      </c>
      <c r="BZ107" s="149">
        <v>62214.591485729608</v>
      </c>
      <c r="CA107" s="150">
        <v>1.5413004208034091</v>
      </c>
      <c r="CB107" s="149">
        <v>41075</v>
      </c>
      <c r="CC107" s="149">
        <v>63592.140675407551</v>
      </c>
      <c r="CD107" s="150">
        <v>1.5481957559441888</v>
      </c>
      <c r="CE107" s="149">
        <v>41824</v>
      </c>
      <c r="CF107" s="149">
        <v>64416.615813302407</v>
      </c>
      <c r="CG107" s="150">
        <v>1.5401830483287684</v>
      </c>
      <c r="CH107" s="149">
        <v>43486</v>
      </c>
      <c r="CI107" s="149">
        <v>67433.74746277176</v>
      </c>
      <c r="CJ107" s="150">
        <v>1.5507001670140219</v>
      </c>
      <c r="CK107" s="149">
        <v>45442</v>
      </c>
      <c r="CL107" s="149">
        <v>70860.828463161495</v>
      </c>
      <c r="CM107" s="150">
        <v>1.5593686119264445</v>
      </c>
      <c r="CN107" s="149">
        <v>46863</v>
      </c>
      <c r="CO107" s="149">
        <v>73691.328808165665</v>
      </c>
      <c r="CP107" s="150">
        <v>1.5724842372055921</v>
      </c>
      <c r="CQ107" s="149">
        <v>47752</v>
      </c>
      <c r="CR107" s="149">
        <v>75744.858165433237</v>
      </c>
      <c r="CS107" s="150">
        <v>1.5862133139016845</v>
      </c>
      <c r="CT107" s="149">
        <v>48429</v>
      </c>
      <c r="CU107" s="149">
        <v>76847.062896378033</v>
      </c>
      <c r="CV107" s="150">
        <v>1.5867984657204988</v>
      </c>
      <c r="CW107" s="149">
        <v>49447</v>
      </c>
      <c r="CX107" s="149">
        <v>78459.506913768215</v>
      </c>
      <c r="CY107" s="150">
        <v>1.5867394768897651</v>
      </c>
      <c r="CZ107" s="149">
        <v>50737</v>
      </c>
      <c r="DA107" s="149">
        <v>80982.840424335314</v>
      </c>
      <c r="DB107" s="150">
        <v>1.5961298544323732</v>
      </c>
      <c r="DC107" s="149">
        <v>51951</v>
      </c>
      <c r="DD107" s="149">
        <v>83140.785475897021</v>
      </c>
      <c r="DE107" s="150">
        <v>1.6003692994532737</v>
      </c>
      <c r="DF107" s="149">
        <v>53665</v>
      </c>
      <c r="DG107" s="149">
        <v>86467.512945466326</v>
      </c>
      <c r="DH107" s="150">
        <v>1.6112459320873256</v>
      </c>
      <c r="DI107" s="149">
        <v>55131</v>
      </c>
      <c r="DJ107" s="149">
        <v>89510.057236166365</v>
      </c>
      <c r="DK107" s="150">
        <v>1.6235884935184626</v>
      </c>
      <c r="DL107" s="149">
        <v>55903</v>
      </c>
      <c r="DM107" s="149">
        <v>90772.72549443008</v>
      </c>
      <c r="DN107" s="150">
        <v>1.6237541007536282</v>
      </c>
      <c r="DO107" s="149">
        <v>55255</v>
      </c>
      <c r="DP107" s="149">
        <v>87528.010588909208</v>
      </c>
      <c r="DQ107" s="150">
        <v>1.5840740311086636</v>
      </c>
      <c r="DR107" s="149">
        <v>56453</v>
      </c>
      <c r="DS107" s="149">
        <v>90253.554076409855</v>
      </c>
      <c r="DT107" s="150">
        <v>1.5987379603636629</v>
      </c>
      <c r="DU107" s="149">
        <v>57328</v>
      </c>
      <c r="DV107" s="149">
        <v>91923.433595750554</v>
      </c>
      <c r="DW107" s="150">
        <v>1.6034648617734886</v>
      </c>
      <c r="DX107" s="149">
        <v>57863</v>
      </c>
      <c r="DY107" s="149">
        <v>92204.156236284063</v>
      </c>
      <c r="DZ107" s="150">
        <v>1.5934907667470415</v>
      </c>
      <c r="EA107" s="149">
        <v>58426</v>
      </c>
      <c r="EB107" s="149">
        <v>92762.145570347464</v>
      </c>
      <c r="EC107" s="150">
        <v>1.5876860570695832</v>
      </c>
      <c r="ED107" s="149">
        <v>58856</v>
      </c>
      <c r="EE107" s="151">
        <v>93188.638326885572</v>
      </c>
      <c r="EF107" s="161">
        <v>1.5833328518228484</v>
      </c>
    </row>
    <row r="108" spans="1:136" ht="15" customHeight="1">
      <c r="A108" s="158">
        <v>94</v>
      </c>
      <c r="B108" s="156">
        <v>7192</v>
      </c>
      <c r="C108" s="149">
        <v>12103.95184157455</v>
      </c>
      <c r="D108" s="150">
        <v>1.6829743939897872</v>
      </c>
      <c r="E108" s="149">
        <v>7846</v>
      </c>
      <c r="F108" s="149">
        <v>13154.040285274901</v>
      </c>
      <c r="G108" s="150">
        <v>1.6765282035782438</v>
      </c>
      <c r="H108" s="149">
        <v>8578</v>
      </c>
      <c r="I108" s="149">
        <v>14456.886492335903</v>
      </c>
      <c r="J108" s="150">
        <v>1.6853446598666244</v>
      </c>
      <c r="K108" s="149">
        <v>9572</v>
      </c>
      <c r="L108" s="149">
        <v>16101.212085928486</v>
      </c>
      <c r="M108" s="150">
        <v>1.6821157632603934</v>
      </c>
      <c r="N108" s="149">
        <v>10895</v>
      </c>
      <c r="O108" s="149">
        <v>18222.792960990395</v>
      </c>
      <c r="P108" s="150">
        <v>1.6725831079385403</v>
      </c>
      <c r="Q108" s="149">
        <v>12390</v>
      </c>
      <c r="R108" s="149">
        <v>20511.525091003132</v>
      </c>
      <c r="S108" s="150">
        <v>1.6554903221148614</v>
      </c>
      <c r="T108" s="149">
        <v>14158</v>
      </c>
      <c r="U108" s="149">
        <v>23225.84660485377</v>
      </c>
      <c r="V108" s="150">
        <v>1.6404751098215686</v>
      </c>
      <c r="W108" s="149">
        <v>15604</v>
      </c>
      <c r="X108" s="149">
        <v>25437.725033699597</v>
      </c>
      <c r="Y108" s="150">
        <v>1.6302053982119711</v>
      </c>
      <c r="Z108" s="149">
        <v>17377</v>
      </c>
      <c r="AA108" s="149">
        <v>28283.078985557502</v>
      </c>
      <c r="AB108" s="150">
        <v>1.6276157556285609</v>
      </c>
      <c r="AC108" s="149">
        <v>19533</v>
      </c>
      <c r="AD108" s="149">
        <v>31500.334325728989</v>
      </c>
      <c r="AE108" s="150">
        <v>1.6126726220103922</v>
      </c>
      <c r="AF108" s="149">
        <v>22113</v>
      </c>
      <c r="AG108" s="149">
        <v>35396.726120441977</v>
      </c>
      <c r="AH108" s="150">
        <v>1.6007202152779803</v>
      </c>
      <c r="AI108" s="149">
        <v>24568</v>
      </c>
      <c r="AJ108" s="149">
        <v>38831.461626198557</v>
      </c>
      <c r="AK108" s="150">
        <v>1.5805707272142038</v>
      </c>
      <c r="AL108" s="149">
        <v>28140</v>
      </c>
      <c r="AM108" s="149">
        <v>44246.64223907351</v>
      </c>
      <c r="AN108" s="150">
        <v>1.5723753460935861</v>
      </c>
      <c r="AO108" s="149">
        <v>30609</v>
      </c>
      <c r="AP108" s="149">
        <v>47889.530742767143</v>
      </c>
      <c r="AQ108" s="150">
        <v>1.5645571806582097</v>
      </c>
      <c r="AR108" s="149">
        <v>32533</v>
      </c>
      <c r="AS108" s="149">
        <v>50518.823777957856</v>
      </c>
      <c r="AT108" s="150">
        <v>1.5528486084270696</v>
      </c>
      <c r="AU108" s="149">
        <v>33436</v>
      </c>
      <c r="AV108" s="149">
        <v>52639.678634520307</v>
      </c>
      <c r="AW108" s="150">
        <v>1.5743413875619185</v>
      </c>
      <c r="AX108" s="149">
        <v>34168</v>
      </c>
      <c r="AY108" s="149">
        <v>54515.487775568618</v>
      </c>
      <c r="AZ108" s="150">
        <v>1.5955129880463772</v>
      </c>
      <c r="BA108" s="149">
        <v>34281</v>
      </c>
      <c r="BB108" s="149">
        <v>55199.439345072693</v>
      </c>
      <c r="BC108" s="150">
        <v>1.6102050507590995</v>
      </c>
      <c r="BD108" s="149">
        <v>34927</v>
      </c>
      <c r="BE108" s="149">
        <v>57141.079928358122</v>
      </c>
      <c r="BF108" s="150">
        <v>1.6360145425704504</v>
      </c>
      <c r="BG108" s="149">
        <v>37189</v>
      </c>
      <c r="BH108" s="149">
        <v>60072.409717223418</v>
      </c>
      <c r="BI108" s="150">
        <v>1.6153273741488994</v>
      </c>
      <c r="BJ108" s="149">
        <v>39941</v>
      </c>
      <c r="BK108" s="149">
        <v>62739.112463208003</v>
      </c>
      <c r="BL108" s="150">
        <v>1.5707947338125736</v>
      </c>
      <c r="BM108" s="149">
        <v>40793</v>
      </c>
      <c r="BN108" s="149">
        <v>63929.078079360159</v>
      </c>
      <c r="BO108" s="150">
        <v>1.5671580437663364</v>
      </c>
      <c r="BP108" s="149">
        <v>40980</v>
      </c>
      <c r="BQ108" s="149">
        <v>64623.893636418565</v>
      </c>
      <c r="BR108" s="150">
        <v>1.5769617773650211</v>
      </c>
      <c r="BS108" s="149">
        <v>41503</v>
      </c>
      <c r="BT108" s="149">
        <v>63504.922911444861</v>
      </c>
      <c r="BU108" s="150">
        <v>1.5301284946014713</v>
      </c>
      <c r="BV108" s="149">
        <v>41707</v>
      </c>
      <c r="BW108" s="149">
        <v>64631.315413458702</v>
      </c>
      <c r="BX108" s="150">
        <v>1.5496515072639774</v>
      </c>
      <c r="BY108" s="149">
        <v>42801</v>
      </c>
      <c r="BZ108" s="149">
        <v>65659.434889221622</v>
      </c>
      <c r="CA108" s="150">
        <v>1.5340631034139769</v>
      </c>
      <c r="CB108" s="149">
        <v>43519</v>
      </c>
      <c r="CC108" s="149">
        <v>67142.259548993476</v>
      </c>
      <c r="CD108" s="150">
        <v>1.5428263413450096</v>
      </c>
      <c r="CE108" s="149">
        <v>44290</v>
      </c>
      <c r="CF108" s="149">
        <v>67983.241458797595</v>
      </c>
      <c r="CG108" s="150">
        <v>1.5349569080785188</v>
      </c>
      <c r="CH108" s="149">
        <v>46184</v>
      </c>
      <c r="CI108" s="149">
        <v>71205.513160098359</v>
      </c>
      <c r="CJ108" s="150">
        <v>1.5417788229711233</v>
      </c>
      <c r="CK108" s="149">
        <v>48156</v>
      </c>
      <c r="CL108" s="149">
        <v>74875.543651503205</v>
      </c>
      <c r="CM108" s="150">
        <v>1.5548538842823989</v>
      </c>
      <c r="CN108" s="149">
        <v>49767</v>
      </c>
      <c r="CO108" s="149">
        <v>77931.217889203195</v>
      </c>
      <c r="CP108" s="150">
        <v>1.565921552217397</v>
      </c>
      <c r="CQ108" s="149">
        <v>50740</v>
      </c>
      <c r="CR108" s="149">
        <v>80169.338582633703</v>
      </c>
      <c r="CS108" s="150">
        <v>1.5800027312304632</v>
      </c>
      <c r="CT108" s="149">
        <v>51265</v>
      </c>
      <c r="CU108" s="149">
        <v>81353.329024692503</v>
      </c>
      <c r="CV108" s="150">
        <v>1.5869175660722228</v>
      </c>
      <c r="CW108" s="149">
        <v>52438</v>
      </c>
      <c r="CX108" s="149">
        <v>83055.451286235708</v>
      </c>
      <c r="CY108" s="150">
        <v>1.5838790817009747</v>
      </c>
      <c r="CZ108" s="149">
        <v>53678</v>
      </c>
      <c r="DA108" s="149">
        <v>85783.531763571344</v>
      </c>
      <c r="DB108" s="150">
        <v>1.5981134126377909</v>
      </c>
      <c r="DC108" s="149">
        <v>54977</v>
      </c>
      <c r="DD108" s="149">
        <v>88090.295003949548</v>
      </c>
      <c r="DE108" s="150">
        <v>1.6023117850000828</v>
      </c>
      <c r="DF108" s="149">
        <v>56768</v>
      </c>
      <c r="DG108" s="149">
        <v>91687.362063914479</v>
      </c>
      <c r="DH108" s="150">
        <v>1.615124049885754</v>
      </c>
      <c r="DI108" s="149">
        <v>58305</v>
      </c>
      <c r="DJ108" s="149">
        <v>94982.432895872407</v>
      </c>
      <c r="DK108" s="150">
        <v>1.6290615366756265</v>
      </c>
      <c r="DL108" s="149">
        <v>59228</v>
      </c>
      <c r="DM108" s="149">
        <v>96318.303073914882</v>
      </c>
      <c r="DN108" s="150">
        <v>1.626229200275459</v>
      </c>
      <c r="DO108" s="149">
        <v>58417</v>
      </c>
      <c r="DP108" s="149">
        <v>92652.781318058798</v>
      </c>
      <c r="DQ108" s="150">
        <v>1.5860585329280654</v>
      </c>
      <c r="DR108" s="149">
        <v>59658</v>
      </c>
      <c r="DS108" s="149">
        <v>95626.723005486463</v>
      </c>
      <c r="DT108" s="150">
        <v>1.6029153341628359</v>
      </c>
      <c r="DU108" s="149">
        <v>60630</v>
      </c>
      <c r="DV108" s="149">
        <v>97428.698371592065</v>
      </c>
      <c r="DW108" s="150">
        <v>1.6069387823122558</v>
      </c>
      <c r="DX108" s="149">
        <v>61147</v>
      </c>
      <c r="DY108" s="149">
        <v>97661.265133818146</v>
      </c>
      <c r="DZ108" s="150">
        <v>1.5971554636174816</v>
      </c>
      <c r="EA108" s="149">
        <v>61756</v>
      </c>
      <c r="EB108" s="149">
        <v>98216.167752069436</v>
      </c>
      <c r="EC108" s="150">
        <v>1.5903906948647812</v>
      </c>
      <c r="ED108" s="149">
        <v>62190</v>
      </c>
      <c r="EE108" s="151">
        <v>98641.419173730203</v>
      </c>
      <c r="EF108" s="161">
        <v>1.5861299111389324</v>
      </c>
    </row>
    <row r="109" spans="1:136" ht="15" customHeight="1">
      <c r="A109" s="158">
        <v>95</v>
      </c>
      <c r="B109" s="156">
        <v>7813</v>
      </c>
      <c r="C109" s="149">
        <v>13025.921959870844</v>
      </c>
      <c r="D109" s="150">
        <v>1.6672113093396703</v>
      </c>
      <c r="E109" s="149">
        <v>8498</v>
      </c>
      <c r="F109" s="149">
        <v>14153.247950820391</v>
      </c>
      <c r="G109" s="150">
        <v>1.6654798718310651</v>
      </c>
      <c r="H109" s="149">
        <v>9294</v>
      </c>
      <c r="I109" s="149">
        <v>15564.062177928263</v>
      </c>
      <c r="J109" s="150">
        <v>1.6746354828844698</v>
      </c>
      <c r="K109" s="149">
        <v>10358</v>
      </c>
      <c r="L109" s="149">
        <v>17331.655883008796</v>
      </c>
      <c r="M109" s="150">
        <v>1.6732627807500287</v>
      </c>
      <c r="N109" s="149">
        <v>11765</v>
      </c>
      <c r="O109" s="149">
        <v>19604.952535750159</v>
      </c>
      <c r="P109" s="150">
        <v>1.6663793060561121</v>
      </c>
      <c r="Q109" s="149">
        <v>13407</v>
      </c>
      <c r="R109" s="149">
        <v>22038.535709508036</v>
      </c>
      <c r="S109" s="150">
        <v>1.6438081382492755</v>
      </c>
      <c r="T109" s="149">
        <v>15272</v>
      </c>
      <c r="U109" s="149">
        <v>24932.617815309179</v>
      </c>
      <c r="V109" s="150">
        <v>1.6325705746011772</v>
      </c>
      <c r="W109" s="149">
        <v>16811</v>
      </c>
      <c r="X109" s="149">
        <v>27288.66919773183</v>
      </c>
      <c r="Y109" s="150">
        <v>1.6232626969086805</v>
      </c>
      <c r="Z109" s="149">
        <v>18716</v>
      </c>
      <c r="AA109" s="149">
        <v>30335.897081037307</v>
      </c>
      <c r="AB109" s="150">
        <v>1.6208536589568983</v>
      </c>
      <c r="AC109" s="149">
        <v>21099</v>
      </c>
      <c r="AD109" s="149">
        <v>33748.340204289081</v>
      </c>
      <c r="AE109" s="150">
        <v>1.5995232098340717</v>
      </c>
      <c r="AF109" s="149">
        <v>23867</v>
      </c>
      <c r="AG109" s="149">
        <v>37883.670173645376</v>
      </c>
      <c r="AH109" s="150">
        <v>1.5872824474649254</v>
      </c>
      <c r="AI109" s="149">
        <v>26467</v>
      </c>
      <c r="AJ109" s="149">
        <v>41500.552461990999</v>
      </c>
      <c r="AK109" s="150">
        <v>1.5680112011935996</v>
      </c>
      <c r="AL109" s="149">
        <v>30277</v>
      </c>
      <c r="AM109" s="149">
        <v>47261.173185506421</v>
      </c>
      <c r="AN109" s="150">
        <v>1.5609595794004167</v>
      </c>
      <c r="AO109" s="149">
        <v>32894</v>
      </c>
      <c r="AP109" s="149">
        <v>51124.439440267539</v>
      </c>
      <c r="AQ109" s="150">
        <v>1.5542177734622586</v>
      </c>
      <c r="AR109" s="149">
        <v>34960</v>
      </c>
      <c r="AS109" s="149">
        <v>53879.419568233374</v>
      </c>
      <c r="AT109" s="150">
        <v>1.5411733286107945</v>
      </c>
      <c r="AU109" s="149">
        <v>36037</v>
      </c>
      <c r="AV109" s="149">
        <v>56229.609887027422</v>
      </c>
      <c r="AW109" s="150">
        <v>1.5603299355392353</v>
      </c>
      <c r="AX109" s="149">
        <v>36923</v>
      </c>
      <c r="AY109" s="149">
        <v>58319.38822413006</v>
      </c>
      <c r="AZ109" s="150">
        <v>1.5794867216675259</v>
      </c>
      <c r="BA109" s="149">
        <v>37118</v>
      </c>
      <c r="BB109" s="149">
        <v>59109.529963139692</v>
      </c>
      <c r="BC109" s="150">
        <v>1.5924761561274769</v>
      </c>
      <c r="BD109" s="149">
        <v>37701</v>
      </c>
      <c r="BE109" s="149">
        <v>61337.351908522949</v>
      </c>
      <c r="BF109" s="150">
        <v>1.6269423067961843</v>
      </c>
      <c r="BG109" s="149">
        <v>39882</v>
      </c>
      <c r="BH109" s="149">
        <v>64391.288544509662</v>
      </c>
      <c r="BI109" s="150">
        <v>1.614545121721821</v>
      </c>
      <c r="BJ109" s="149">
        <v>43290</v>
      </c>
      <c r="BK109" s="149">
        <v>67018.356696369694</v>
      </c>
      <c r="BL109" s="150">
        <v>1.5481255878117277</v>
      </c>
      <c r="BM109" s="149">
        <v>43612</v>
      </c>
      <c r="BN109" s="149">
        <v>68307.822748683669</v>
      </c>
      <c r="BO109" s="150">
        <v>1.5662621009970574</v>
      </c>
      <c r="BP109" s="149">
        <v>44160</v>
      </c>
      <c r="BQ109" s="149">
        <v>69091.488472291574</v>
      </c>
      <c r="BR109" s="150">
        <v>1.5645717498254432</v>
      </c>
      <c r="BS109" s="149">
        <v>44891</v>
      </c>
      <c r="BT109" s="149">
        <v>67601.590964139192</v>
      </c>
      <c r="BU109" s="150">
        <v>1.505905214054915</v>
      </c>
      <c r="BV109" s="149">
        <v>44792</v>
      </c>
      <c r="BW109" s="149">
        <v>68912.391566762977</v>
      </c>
      <c r="BX109" s="150">
        <v>1.5384977577862784</v>
      </c>
      <c r="BY109" s="149">
        <v>45729</v>
      </c>
      <c r="BZ109" s="149">
        <v>69956.018424635273</v>
      </c>
      <c r="CA109" s="150">
        <v>1.529795500112298</v>
      </c>
      <c r="CB109" s="149">
        <v>46578</v>
      </c>
      <c r="CC109" s="149">
        <v>71566.534057836558</v>
      </c>
      <c r="CD109" s="150">
        <v>1.5364879139902219</v>
      </c>
      <c r="CE109" s="149">
        <v>47386</v>
      </c>
      <c r="CF109" s="149">
        <v>72424.095365673071</v>
      </c>
      <c r="CG109" s="150">
        <v>1.5283859233881962</v>
      </c>
      <c r="CH109" s="149">
        <v>49388</v>
      </c>
      <c r="CI109" s="149">
        <v>75903.23693860152</v>
      </c>
      <c r="CJ109" s="150">
        <v>1.5368761022637385</v>
      </c>
      <c r="CK109" s="149">
        <v>51493</v>
      </c>
      <c r="CL109" s="149">
        <v>79899.939056418676</v>
      </c>
      <c r="CM109" s="150">
        <v>1.551666033371889</v>
      </c>
      <c r="CN109" s="149">
        <v>53195</v>
      </c>
      <c r="CO109" s="149">
        <v>83237.328826082899</v>
      </c>
      <c r="CP109" s="150">
        <v>1.5647585078688391</v>
      </c>
      <c r="CQ109" s="149">
        <v>54264</v>
      </c>
      <c r="CR109" s="149">
        <v>85724.044463374856</v>
      </c>
      <c r="CS109" s="150">
        <v>1.5797590384670288</v>
      </c>
      <c r="CT109" s="149">
        <v>54803</v>
      </c>
      <c r="CU109" s="149">
        <v>87024.175615863787</v>
      </c>
      <c r="CV109" s="150">
        <v>1.5879454704279654</v>
      </c>
      <c r="CW109" s="149">
        <v>55992</v>
      </c>
      <c r="CX109" s="149">
        <v>88841.838549375956</v>
      </c>
      <c r="CY109" s="150">
        <v>1.5866880723920551</v>
      </c>
      <c r="CZ109" s="149">
        <v>57444</v>
      </c>
      <c r="DA109" s="149">
        <v>91834.818328131791</v>
      </c>
      <c r="DB109" s="150">
        <v>1.5986842547199323</v>
      </c>
      <c r="DC109" s="149">
        <v>58652</v>
      </c>
      <c r="DD109" s="149">
        <v>94368.858160994801</v>
      </c>
      <c r="DE109" s="150">
        <v>1.6089623228704018</v>
      </c>
      <c r="DF109" s="149">
        <v>60698</v>
      </c>
      <c r="DG109" s="149">
        <v>98298.737135759206</v>
      </c>
      <c r="DH109" s="150">
        <v>1.6194724230742232</v>
      </c>
      <c r="DI109" s="149">
        <v>62445</v>
      </c>
      <c r="DJ109" s="149">
        <v>101920.04598176689</v>
      </c>
      <c r="DK109" s="150">
        <v>1.6321570338981006</v>
      </c>
      <c r="DL109" s="149">
        <v>63437</v>
      </c>
      <c r="DM109" s="149">
        <v>103341.05683935121</v>
      </c>
      <c r="DN109" s="150">
        <v>1.6290344253251448</v>
      </c>
      <c r="DO109" s="149">
        <v>62333</v>
      </c>
      <c r="DP109" s="149">
        <v>99121.130299613345</v>
      </c>
      <c r="DQ109" s="150">
        <v>1.5901870646305063</v>
      </c>
      <c r="DR109" s="149">
        <v>63815</v>
      </c>
      <c r="DS109" s="149">
        <v>102426.56843481498</v>
      </c>
      <c r="DT109" s="150">
        <v>1.6050547431609337</v>
      </c>
      <c r="DU109" s="149">
        <v>64953</v>
      </c>
      <c r="DV109" s="149">
        <v>104382.42069166404</v>
      </c>
      <c r="DW109" s="150">
        <v>1.607045412708636</v>
      </c>
      <c r="DX109" s="149">
        <v>65367</v>
      </c>
      <c r="DY109" s="149">
        <v>104567.43563577796</v>
      </c>
      <c r="DZ109" s="150">
        <v>1.5996976400290355</v>
      </c>
      <c r="EA109" s="149">
        <v>65904</v>
      </c>
      <c r="EB109" s="149">
        <v>105111.01023334992</v>
      </c>
      <c r="EC109" s="150">
        <v>1.5949109345919812</v>
      </c>
      <c r="ED109" s="149">
        <v>66334</v>
      </c>
      <c r="EE109" s="151">
        <v>105534.90220054501</v>
      </c>
      <c r="EF109" s="161">
        <v>1.5909624355616276</v>
      </c>
    </row>
    <row r="110" spans="1:136" ht="15" customHeight="1">
      <c r="A110" s="158">
        <v>96</v>
      </c>
      <c r="B110" s="156">
        <v>8600</v>
      </c>
      <c r="C110" s="149">
        <v>14234.113209558782</v>
      </c>
      <c r="D110" s="150">
        <v>1.6551294429719514</v>
      </c>
      <c r="E110" s="149">
        <v>9359</v>
      </c>
      <c r="F110" s="149">
        <v>15464.809731409025</v>
      </c>
      <c r="G110" s="150">
        <v>1.652399800342881</v>
      </c>
      <c r="H110" s="149">
        <v>10232</v>
      </c>
      <c r="I110" s="149">
        <v>17020.077973441872</v>
      </c>
      <c r="J110" s="150">
        <v>1.6634165337609335</v>
      </c>
      <c r="K110" s="149">
        <v>11383</v>
      </c>
      <c r="L110" s="149">
        <v>18953.319247019444</v>
      </c>
      <c r="M110" s="150">
        <v>1.6650548402898573</v>
      </c>
      <c r="N110" s="149">
        <v>12898</v>
      </c>
      <c r="O110" s="149">
        <v>21430.441256937691</v>
      </c>
      <c r="P110" s="150">
        <v>1.6615321179204288</v>
      </c>
      <c r="Q110" s="149">
        <v>14688</v>
      </c>
      <c r="R110" s="149">
        <v>24042.035062690979</v>
      </c>
      <c r="S110" s="150">
        <v>1.6368487923945383</v>
      </c>
      <c r="T110" s="149">
        <v>16713</v>
      </c>
      <c r="U110" s="149">
        <v>27176.273043119567</v>
      </c>
      <c r="V110" s="150">
        <v>1.626055947054363</v>
      </c>
      <c r="W110" s="149">
        <v>18380</v>
      </c>
      <c r="X110" s="149">
        <v>29721.336596029269</v>
      </c>
      <c r="Y110" s="150">
        <v>1.617047692928687</v>
      </c>
      <c r="Z110" s="149">
        <v>20455</v>
      </c>
      <c r="AA110" s="149">
        <v>33033.868862271687</v>
      </c>
      <c r="AB110" s="150">
        <v>1.6149532565275819</v>
      </c>
      <c r="AC110" s="149">
        <v>22921</v>
      </c>
      <c r="AD110" s="149">
        <v>36697.432371856296</v>
      </c>
      <c r="AE110" s="150">
        <v>1.6010397614352034</v>
      </c>
      <c r="AF110" s="149">
        <v>25964</v>
      </c>
      <c r="AG110" s="149">
        <v>41134.588569923842</v>
      </c>
      <c r="AH110" s="150">
        <v>1.5842931971161547</v>
      </c>
      <c r="AI110" s="149">
        <v>28773</v>
      </c>
      <c r="AJ110" s="149">
        <v>44981.439701912321</v>
      </c>
      <c r="AK110" s="150">
        <v>1.563321158791656</v>
      </c>
      <c r="AL110" s="149">
        <v>32899</v>
      </c>
      <c r="AM110" s="149">
        <v>51192.712750312188</v>
      </c>
      <c r="AN110" s="150">
        <v>1.5560568026478674</v>
      </c>
      <c r="AO110" s="149">
        <v>35723</v>
      </c>
      <c r="AP110" s="149">
        <v>55343.297863755026</v>
      </c>
      <c r="AQ110" s="150">
        <v>1.5492343270093505</v>
      </c>
      <c r="AR110" s="149">
        <v>38313</v>
      </c>
      <c r="AS110" s="149">
        <v>58208.337611184557</v>
      </c>
      <c r="AT110" s="150">
        <v>1.5192842536785049</v>
      </c>
      <c r="AU110" s="149">
        <v>39267</v>
      </c>
      <c r="AV110" s="149">
        <v>60890.015260816974</v>
      </c>
      <c r="AW110" s="150">
        <v>1.5506663422420091</v>
      </c>
      <c r="AX110" s="149">
        <v>40270</v>
      </c>
      <c r="AY110" s="149">
        <v>63264.734776228383</v>
      </c>
      <c r="AZ110" s="150">
        <v>1.5710140247387232</v>
      </c>
      <c r="BA110" s="149">
        <v>40504</v>
      </c>
      <c r="BB110" s="149">
        <v>64197.160246884472</v>
      </c>
      <c r="BC110" s="150">
        <v>1.5849585287103614</v>
      </c>
      <c r="BD110" s="149">
        <v>41137</v>
      </c>
      <c r="BE110" s="149">
        <v>66821.598150795544</v>
      </c>
      <c r="BF110" s="150">
        <v>1.6243673129006866</v>
      </c>
      <c r="BG110" s="149">
        <v>43461</v>
      </c>
      <c r="BH110" s="149">
        <v>70094.862425238287</v>
      </c>
      <c r="BI110" s="150">
        <v>1.6128221261645679</v>
      </c>
      <c r="BJ110" s="149">
        <v>47227</v>
      </c>
      <c r="BK110" s="149">
        <v>72457.620806362858</v>
      </c>
      <c r="BL110" s="150">
        <v>1.5342414467648349</v>
      </c>
      <c r="BM110" s="149">
        <v>46924</v>
      </c>
      <c r="BN110" s="149">
        <v>74041.996642088649</v>
      </c>
      <c r="BO110" s="150">
        <v>1.5779131498186141</v>
      </c>
      <c r="BP110" s="149">
        <v>47543</v>
      </c>
      <c r="BQ110" s="149">
        <v>74947.805744085737</v>
      </c>
      <c r="BR110" s="150">
        <v>1.5764214657065339</v>
      </c>
      <c r="BS110" s="149">
        <v>48983</v>
      </c>
      <c r="BT110" s="149">
        <v>72824.91453244818</v>
      </c>
      <c r="BU110" s="150">
        <v>1.4867385528131838</v>
      </c>
      <c r="BV110" s="149">
        <v>48664</v>
      </c>
      <c r="BW110" s="149">
        <v>74501.693330868584</v>
      </c>
      <c r="BX110" s="150">
        <v>1.5309405994342549</v>
      </c>
      <c r="BY110" s="149">
        <v>49443</v>
      </c>
      <c r="BZ110" s="149">
        <v>75576.697184729681</v>
      </c>
      <c r="CA110" s="150">
        <v>1.5285621257757354</v>
      </c>
      <c r="CB110" s="149">
        <v>50484</v>
      </c>
      <c r="CC110" s="149">
        <v>77344.775822610958</v>
      </c>
      <c r="CD110" s="150">
        <v>1.5320651260322271</v>
      </c>
      <c r="CE110" s="149">
        <v>51340</v>
      </c>
      <c r="CF110" s="149">
        <v>78214.413544206516</v>
      </c>
      <c r="CG110" s="150">
        <v>1.523459554815086</v>
      </c>
      <c r="CH110" s="149">
        <v>53669</v>
      </c>
      <c r="CI110" s="149">
        <v>82025.626638201822</v>
      </c>
      <c r="CJ110" s="150">
        <v>1.5283613750619878</v>
      </c>
      <c r="CK110" s="149">
        <v>55923</v>
      </c>
      <c r="CL110" s="149">
        <v>86471.830268784208</v>
      </c>
      <c r="CM110" s="150">
        <v>1.5462659418983997</v>
      </c>
      <c r="CN110" s="149">
        <v>57788</v>
      </c>
      <c r="CO110" s="149">
        <v>90196.898166049388</v>
      </c>
      <c r="CP110" s="150">
        <v>1.5608240147790093</v>
      </c>
      <c r="CQ110" s="149">
        <v>59066</v>
      </c>
      <c r="CR110" s="149">
        <v>93018.153807673065</v>
      </c>
      <c r="CS110" s="150">
        <v>1.5748172181571982</v>
      </c>
      <c r="CT110" s="149">
        <v>59532</v>
      </c>
      <c r="CU110" s="149">
        <v>94532.101756493576</v>
      </c>
      <c r="CV110" s="150">
        <v>1.5879208116054151</v>
      </c>
      <c r="CW110" s="149">
        <v>60782</v>
      </c>
      <c r="CX110" s="149">
        <v>96480.38132069938</v>
      </c>
      <c r="CY110" s="150">
        <v>1.5873183067470531</v>
      </c>
      <c r="CZ110" s="149">
        <v>62583</v>
      </c>
      <c r="DA110" s="149">
        <v>99824.42869721452</v>
      </c>
      <c r="DB110" s="150">
        <v>1.595072602738995</v>
      </c>
      <c r="DC110" s="149">
        <v>63685</v>
      </c>
      <c r="DD110" s="149">
        <v>102704.08600591395</v>
      </c>
      <c r="DE110" s="150">
        <v>1.6126887965127417</v>
      </c>
      <c r="DF110" s="149">
        <v>66109</v>
      </c>
      <c r="DG110" s="149">
        <v>107043.61358278502</v>
      </c>
      <c r="DH110" s="150">
        <v>1.6191988017181476</v>
      </c>
      <c r="DI110" s="149">
        <v>68044</v>
      </c>
      <c r="DJ110" s="149">
        <v>111125.18921016148</v>
      </c>
      <c r="DK110" s="150">
        <v>1.633137223122707</v>
      </c>
      <c r="DL110" s="149">
        <v>69047</v>
      </c>
      <c r="DM110" s="149">
        <v>112649.90124592255</v>
      </c>
      <c r="DN110" s="150">
        <v>1.6314959555943422</v>
      </c>
      <c r="DO110" s="149">
        <v>67749</v>
      </c>
      <c r="DP110" s="149">
        <v>107674.61456155976</v>
      </c>
      <c r="DQ110" s="150">
        <v>1.5893166624091835</v>
      </c>
      <c r="DR110" s="149">
        <v>69246</v>
      </c>
      <c r="DS110" s="149">
        <v>111433.39833749327</v>
      </c>
      <c r="DT110" s="150">
        <v>1.6092394988518222</v>
      </c>
      <c r="DU110" s="149">
        <v>70567</v>
      </c>
      <c r="DV110" s="149">
        <v>113589.52853598137</v>
      </c>
      <c r="DW110" s="150">
        <v>1.6096692297530202</v>
      </c>
      <c r="DX110" s="149">
        <v>70803</v>
      </c>
      <c r="DY110" s="149">
        <v>113723.02016076339</v>
      </c>
      <c r="DZ110" s="150">
        <v>1.6061892880353006</v>
      </c>
      <c r="EA110" s="149">
        <v>71495</v>
      </c>
      <c r="EB110" s="149">
        <v>114252.50664950082</v>
      </c>
      <c r="EC110" s="150">
        <v>1.5980489076089353</v>
      </c>
      <c r="ED110" s="149">
        <v>71939</v>
      </c>
      <c r="EE110" s="151">
        <v>114673.62046518126</v>
      </c>
      <c r="EF110" s="161">
        <v>1.594039678966642</v>
      </c>
    </row>
    <row r="111" spans="1:136" ht="15" customHeight="1">
      <c r="A111" s="158">
        <v>97</v>
      </c>
      <c r="B111" s="156">
        <v>9790</v>
      </c>
      <c r="C111" s="149">
        <v>15933.70983542162</v>
      </c>
      <c r="D111" s="150">
        <v>1.627549523536427</v>
      </c>
      <c r="E111" s="149">
        <v>10592</v>
      </c>
      <c r="F111" s="149">
        <v>17308.413397030385</v>
      </c>
      <c r="G111" s="150">
        <v>1.6341024732845908</v>
      </c>
      <c r="H111" s="149">
        <v>11570</v>
      </c>
      <c r="I111" s="149">
        <v>19075.104868993396</v>
      </c>
      <c r="J111" s="150">
        <v>1.6486693923071216</v>
      </c>
      <c r="K111" s="149">
        <v>12848</v>
      </c>
      <c r="L111" s="149">
        <v>21249.425326289511</v>
      </c>
      <c r="M111" s="150">
        <v>1.6539091941383492</v>
      </c>
      <c r="N111" s="149">
        <v>14525</v>
      </c>
      <c r="O111" s="149">
        <v>24022.587136836959</v>
      </c>
      <c r="P111" s="150">
        <v>1.6538786324844723</v>
      </c>
      <c r="Q111" s="149">
        <v>16455</v>
      </c>
      <c r="R111" s="149">
        <v>26878.038349692728</v>
      </c>
      <c r="S111" s="150">
        <v>1.6334268216160881</v>
      </c>
      <c r="T111" s="149">
        <v>18729</v>
      </c>
      <c r="U111" s="149">
        <v>30350.028618963959</v>
      </c>
      <c r="V111" s="150">
        <v>1.6204831341216275</v>
      </c>
      <c r="W111" s="149">
        <v>20582</v>
      </c>
      <c r="X111" s="149">
        <v>33158.783997835846</v>
      </c>
      <c r="Y111" s="150">
        <v>1.6110574287161523</v>
      </c>
      <c r="Z111" s="149">
        <v>22898</v>
      </c>
      <c r="AA111" s="149">
        <v>36846.160713909136</v>
      </c>
      <c r="AB111" s="150">
        <v>1.6091431877853584</v>
      </c>
      <c r="AC111" s="149">
        <v>25300</v>
      </c>
      <c r="AD111" s="149">
        <v>40897.069849335028</v>
      </c>
      <c r="AE111" s="150">
        <v>1.6164849742820169</v>
      </c>
      <c r="AF111" s="149">
        <v>28787</v>
      </c>
      <c r="AG111" s="149">
        <v>45751.788319814455</v>
      </c>
      <c r="AH111" s="150">
        <v>1.5893211630185311</v>
      </c>
      <c r="AI111" s="149">
        <v>31913</v>
      </c>
      <c r="AJ111" s="149">
        <v>49895.590433996826</v>
      </c>
      <c r="AK111" s="150">
        <v>1.5634879338826442</v>
      </c>
      <c r="AL111" s="149">
        <v>36505</v>
      </c>
      <c r="AM111" s="149">
        <v>56729.619005838991</v>
      </c>
      <c r="AN111" s="150">
        <v>1.5540232572480206</v>
      </c>
      <c r="AO111" s="149">
        <v>39650</v>
      </c>
      <c r="AP111" s="149">
        <v>61273.061660278887</v>
      </c>
      <c r="AQ111" s="150">
        <v>1.5453483394773995</v>
      </c>
      <c r="AR111" s="149">
        <v>42380</v>
      </c>
      <c r="AS111" s="149">
        <v>64173.78530699019</v>
      </c>
      <c r="AT111" s="150">
        <v>1.514246939759089</v>
      </c>
      <c r="AU111" s="149">
        <v>43616</v>
      </c>
      <c r="AV111" s="149">
        <v>67416.022776966187</v>
      </c>
      <c r="AW111" s="150">
        <v>1.5456718354953729</v>
      </c>
      <c r="AX111" s="149">
        <v>44692</v>
      </c>
      <c r="AY111" s="149">
        <v>70236.31495569869</v>
      </c>
      <c r="AZ111" s="150">
        <v>1.571563477931144</v>
      </c>
      <c r="BA111" s="149">
        <v>44904</v>
      </c>
      <c r="BB111" s="149">
        <v>71404.218115194803</v>
      </c>
      <c r="BC111" s="150">
        <v>1.5901527283804293</v>
      </c>
      <c r="BD111" s="149">
        <v>45457</v>
      </c>
      <c r="BE111" s="149">
        <v>74773.900467165266</v>
      </c>
      <c r="BF111" s="150">
        <v>1.644936983680517</v>
      </c>
      <c r="BG111" s="149">
        <v>48648</v>
      </c>
      <c r="BH111" s="149">
        <v>78169.485663252592</v>
      </c>
      <c r="BI111" s="150">
        <v>1.6068386298152564</v>
      </c>
      <c r="BJ111" s="149">
        <v>52370</v>
      </c>
      <c r="BK111" s="149">
        <v>80162.070226262658</v>
      </c>
      <c r="BL111" s="150">
        <v>1.5306868479332185</v>
      </c>
      <c r="BM111" s="149">
        <v>52849</v>
      </c>
      <c r="BN111" s="149">
        <v>82046.825762458102</v>
      </c>
      <c r="BO111" s="150">
        <v>1.5524764094393102</v>
      </c>
      <c r="BP111" s="149">
        <v>53301</v>
      </c>
      <c r="BQ111" s="149">
        <v>83233.178633198069</v>
      </c>
      <c r="BR111" s="150">
        <v>1.5615688004577413</v>
      </c>
      <c r="BS111" s="149">
        <v>54350</v>
      </c>
      <c r="BT111" s="149">
        <v>79887.90713812066</v>
      </c>
      <c r="BU111" s="150">
        <v>1.4698786961935724</v>
      </c>
      <c r="BV111" s="149">
        <v>54046</v>
      </c>
      <c r="BW111" s="149">
        <v>82284.670429126854</v>
      </c>
      <c r="BX111" s="150">
        <v>1.5224932544337575</v>
      </c>
      <c r="BY111" s="149">
        <v>54933</v>
      </c>
      <c r="BZ111" s="149">
        <v>83430.460667364023</v>
      </c>
      <c r="CA111" s="150">
        <v>1.5187676017578509</v>
      </c>
      <c r="CB111" s="149">
        <v>55957</v>
      </c>
      <c r="CC111" s="149">
        <v>85470.839929627182</v>
      </c>
      <c r="CD111" s="150">
        <v>1.5274378528088923</v>
      </c>
      <c r="CE111" s="149">
        <v>56838</v>
      </c>
      <c r="CF111" s="149">
        <v>86317.386947967723</v>
      </c>
      <c r="CG111" s="150">
        <v>1.5186563029657574</v>
      </c>
      <c r="CH111" s="149">
        <v>59510</v>
      </c>
      <c r="CI111" s="149">
        <v>90576.234753182362</v>
      </c>
      <c r="CJ111" s="150">
        <v>1.522033855707988</v>
      </c>
      <c r="CK111" s="149">
        <v>61994</v>
      </c>
      <c r="CL111" s="149">
        <v>95704.431172282202</v>
      </c>
      <c r="CM111" s="150">
        <v>1.5437692546420976</v>
      </c>
      <c r="CN111" s="149">
        <v>64218</v>
      </c>
      <c r="CO111" s="149">
        <v>100003.56165387969</v>
      </c>
      <c r="CP111" s="150">
        <v>1.5572512637248075</v>
      </c>
      <c r="CQ111" s="149">
        <v>65519</v>
      </c>
      <c r="CR111" s="149">
        <v>103331.12205016588</v>
      </c>
      <c r="CS111" s="150">
        <v>1.577116898154213</v>
      </c>
      <c r="CT111" s="149">
        <v>66294</v>
      </c>
      <c r="CU111" s="149">
        <v>105132.15254230861</v>
      </c>
      <c r="CV111" s="150">
        <v>1.5858471738363746</v>
      </c>
      <c r="CW111" s="149">
        <v>67684</v>
      </c>
      <c r="CX111" s="149">
        <v>107316.86693432603</v>
      </c>
      <c r="CY111" s="150">
        <v>1.5855573981195856</v>
      </c>
      <c r="CZ111" s="149">
        <v>69784</v>
      </c>
      <c r="DA111" s="149">
        <v>111103.47319564834</v>
      </c>
      <c r="DB111" s="150">
        <v>1.5921052561568316</v>
      </c>
      <c r="DC111" s="149">
        <v>71200</v>
      </c>
      <c r="DD111" s="149">
        <v>114542.96658824598</v>
      </c>
      <c r="DE111" s="150">
        <v>1.6087495307337918</v>
      </c>
      <c r="DF111" s="149">
        <v>73791</v>
      </c>
      <c r="DG111" s="149">
        <v>119506.29702278198</v>
      </c>
      <c r="DH111" s="150">
        <v>1.6195240208532473</v>
      </c>
      <c r="DI111" s="149">
        <v>75810</v>
      </c>
      <c r="DJ111" s="149">
        <v>124276.65939472626</v>
      </c>
      <c r="DK111" s="150">
        <v>1.6393174963029449</v>
      </c>
      <c r="DL111" s="149">
        <v>76968</v>
      </c>
      <c r="DM111" s="149">
        <v>125953.77611948084</v>
      </c>
      <c r="DN111" s="150">
        <v>1.6364434066037943</v>
      </c>
      <c r="DO111" s="149">
        <v>75392</v>
      </c>
      <c r="DP111" s="149">
        <v>119812.97062119393</v>
      </c>
      <c r="DQ111" s="150">
        <v>1.5892000559899451</v>
      </c>
      <c r="DR111" s="149">
        <v>76884</v>
      </c>
      <c r="DS111" s="149">
        <v>124327.948265859</v>
      </c>
      <c r="DT111" s="150">
        <v>1.6170848065378882</v>
      </c>
      <c r="DU111" s="149">
        <v>78400</v>
      </c>
      <c r="DV111" s="149">
        <v>126696.56570655071</v>
      </c>
      <c r="DW111" s="150">
        <v>1.6160276238080449</v>
      </c>
      <c r="DX111" s="149">
        <v>78849</v>
      </c>
      <c r="DY111" s="149">
        <v>126746.92697745968</v>
      </c>
      <c r="DZ111" s="150">
        <v>1.607463975160873</v>
      </c>
      <c r="EA111" s="149">
        <v>79553</v>
      </c>
      <c r="EB111" s="149">
        <v>127251.67368074828</v>
      </c>
      <c r="EC111" s="150">
        <v>1.5995835943427437</v>
      </c>
      <c r="ED111" s="149">
        <v>80037</v>
      </c>
      <c r="EE111" s="151">
        <v>127659.16717973771</v>
      </c>
      <c r="EF111" s="161">
        <v>1.5950019013673389</v>
      </c>
    </row>
    <row r="112" spans="1:136" ht="15" customHeight="1">
      <c r="A112" s="158">
        <v>98</v>
      </c>
      <c r="B112" s="156">
        <v>11651</v>
      </c>
      <c r="C112" s="149">
        <v>18581.321836464216</v>
      </c>
      <c r="D112" s="150">
        <v>1.5948263527992632</v>
      </c>
      <c r="E112" s="149">
        <v>12612</v>
      </c>
      <c r="F112" s="149">
        <v>20210.120343732116</v>
      </c>
      <c r="G112" s="150">
        <v>1.6024516606194192</v>
      </c>
      <c r="H112" s="149">
        <v>13784</v>
      </c>
      <c r="I112" s="149">
        <v>22329.157735344055</v>
      </c>
      <c r="J112" s="150">
        <v>1.6199330916529349</v>
      </c>
      <c r="K112" s="149">
        <v>15299</v>
      </c>
      <c r="L112" s="149">
        <v>24899.639195034033</v>
      </c>
      <c r="M112" s="150">
        <v>1.6275337731246509</v>
      </c>
      <c r="N112" s="149">
        <v>17276</v>
      </c>
      <c r="O112" s="149">
        <v>28154.882967287769</v>
      </c>
      <c r="P112" s="150">
        <v>1.6297107529108457</v>
      </c>
      <c r="Q112" s="149">
        <v>19472</v>
      </c>
      <c r="R112" s="149">
        <v>31438.511723125968</v>
      </c>
      <c r="S112" s="150">
        <v>1.6145496981884742</v>
      </c>
      <c r="T112" s="149">
        <v>21992</v>
      </c>
      <c r="U112" s="149">
        <v>35423.044902737376</v>
      </c>
      <c r="V112" s="150">
        <v>1.6107241225326199</v>
      </c>
      <c r="W112" s="149">
        <v>24141</v>
      </c>
      <c r="X112" s="149">
        <v>38642.171196679206</v>
      </c>
      <c r="Y112" s="150">
        <v>1.6006864337301356</v>
      </c>
      <c r="Z112" s="149">
        <v>26849</v>
      </c>
      <c r="AA112" s="149">
        <v>42926.239033504193</v>
      </c>
      <c r="AB112" s="150">
        <v>1.5988021540282391</v>
      </c>
      <c r="AC112" s="149">
        <v>29882</v>
      </c>
      <c r="AD112" s="149">
        <v>47653.515865181151</v>
      </c>
      <c r="AE112" s="150">
        <v>1.5947231063911771</v>
      </c>
      <c r="AF112" s="149">
        <v>33616</v>
      </c>
      <c r="AG112" s="149">
        <v>53160.677529477915</v>
      </c>
      <c r="AH112" s="150">
        <v>1.5814099693442978</v>
      </c>
      <c r="AI112" s="149">
        <v>37210</v>
      </c>
      <c r="AJ112" s="149">
        <v>57703.87974851943</v>
      </c>
      <c r="AK112" s="150">
        <v>1.5507626914409951</v>
      </c>
      <c r="AL112" s="149">
        <v>42559</v>
      </c>
      <c r="AM112" s="149">
        <v>65486.426260669148</v>
      </c>
      <c r="AN112" s="150">
        <v>1.5387209817117213</v>
      </c>
      <c r="AO112" s="149">
        <v>46212</v>
      </c>
      <c r="AP112" s="149">
        <v>70612.600336321164</v>
      </c>
      <c r="AQ112" s="150">
        <v>1.5280143758400668</v>
      </c>
      <c r="AR112" s="149">
        <v>48436</v>
      </c>
      <c r="AS112" s="149">
        <v>73625.75944339874</v>
      </c>
      <c r="AT112" s="150">
        <v>1.5200627517424796</v>
      </c>
      <c r="AU112" s="149">
        <v>50510</v>
      </c>
      <c r="AV112" s="149">
        <v>77754.530889071975</v>
      </c>
      <c r="AW112" s="150">
        <v>1.5393888514961784</v>
      </c>
      <c r="AX112" s="149">
        <v>51807</v>
      </c>
      <c r="AY112" s="149">
        <v>81406.974375905091</v>
      </c>
      <c r="AZ112" s="150">
        <v>1.5713508671782788</v>
      </c>
      <c r="BA112" s="149">
        <v>52068</v>
      </c>
      <c r="BB112" s="149">
        <v>83050.326296619256</v>
      </c>
      <c r="BC112" s="150">
        <v>1.5950358434474006</v>
      </c>
      <c r="BD112" s="149">
        <v>54086</v>
      </c>
      <c r="BE112" s="149">
        <v>87359.734030019623</v>
      </c>
      <c r="BF112" s="150">
        <v>1.6152004960621902</v>
      </c>
      <c r="BG112" s="149">
        <v>57277</v>
      </c>
      <c r="BH112" s="149">
        <v>90986.234514760115</v>
      </c>
      <c r="BI112" s="150">
        <v>1.5885300297634324</v>
      </c>
      <c r="BJ112" s="149">
        <v>59088</v>
      </c>
      <c r="BK112" s="149">
        <v>92644.817766871842</v>
      </c>
      <c r="BL112" s="150">
        <v>1.5679125671349825</v>
      </c>
      <c r="BM112" s="149">
        <v>61277</v>
      </c>
      <c r="BN112" s="149">
        <v>94674.322636410012</v>
      </c>
      <c r="BO112" s="150">
        <v>1.5450221557258026</v>
      </c>
      <c r="BP112" s="149">
        <v>62955</v>
      </c>
      <c r="BQ112" s="149">
        <v>95833.460672413581</v>
      </c>
      <c r="BR112" s="150">
        <v>1.5222533662523006</v>
      </c>
      <c r="BS112" s="149">
        <v>62296</v>
      </c>
      <c r="BT112" s="149">
        <v>91100.062447538439</v>
      </c>
      <c r="BU112" s="150">
        <v>1.4623741885119179</v>
      </c>
      <c r="BV112" s="149">
        <v>62377</v>
      </c>
      <c r="BW112" s="149">
        <v>94501.083733689069</v>
      </c>
      <c r="BX112" s="150">
        <v>1.5149988574905666</v>
      </c>
      <c r="BY112" s="149">
        <v>63250</v>
      </c>
      <c r="BZ112" s="149">
        <v>95767.154480970828</v>
      </c>
      <c r="CA112" s="150">
        <v>1.5141052091853096</v>
      </c>
      <c r="CB112" s="149">
        <v>64921</v>
      </c>
      <c r="CC112" s="149">
        <v>98189.05387729808</v>
      </c>
      <c r="CD112" s="150">
        <v>1.5124390240029895</v>
      </c>
      <c r="CE112" s="149">
        <v>65453</v>
      </c>
      <c r="CF112" s="149">
        <v>99083.467296852235</v>
      </c>
      <c r="CG112" s="150">
        <v>1.5138109375712685</v>
      </c>
      <c r="CH112" s="149">
        <v>68364</v>
      </c>
      <c r="CI112" s="149">
        <v>104077.2518979617</v>
      </c>
      <c r="CJ112" s="150">
        <v>1.5223985123451187</v>
      </c>
      <c r="CK112" s="149">
        <v>71780</v>
      </c>
      <c r="CL112" s="149">
        <v>110382.29162950181</v>
      </c>
      <c r="CM112" s="150">
        <v>1.5377861748328476</v>
      </c>
      <c r="CN112" s="149">
        <v>74307</v>
      </c>
      <c r="CO112" s="149">
        <v>115631.55081388175</v>
      </c>
      <c r="CP112" s="150">
        <v>1.5561326767852524</v>
      </c>
      <c r="CQ112" s="149">
        <v>76112</v>
      </c>
      <c r="CR112" s="149">
        <v>119824.13941536886</v>
      </c>
      <c r="CS112" s="150">
        <v>1.5743133726004948</v>
      </c>
      <c r="CT112" s="149">
        <v>77069</v>
      </c>
      <c r="CU112" s="149">
        <v>122077.70777705593</v>
      </c>
      <c r="CV112" s="150">
        <v>1.5840053429661203</v>
      </c>
      <c r="CW112" s="149">
        <v>78907</v>
      </c>
      <c r="CX112" s="149">
        <v>124587.54025140454</v>
      </c>
      <c r="CY112" s="150">
        <v>1.5789161956658413</v>
      </c>
      <c r="CZ112" s="149">
        <v>81030</v>
      </c>
      <c r="DA112" s="149">
        <v>129249.4637909188</v>
      </c>
      <c r="DB112" s="150">
        <v>1.5950816215095496</v>
      </c>
      <c r="DC112" s="149">
        <v>83007</v>
      </c>
      <c r="DD112" s="149">
        <v>133485.53002238544</v>
      </c>
      <c r="DE112" s="150">
        <v>1.6081237729635505</v>
      </c>
      <c r="DF112" s="149">
        <v>85977</v>
      </c>
      <c r="DG112" s="149">
        <v>139589.65183972297</v>
      </c>
      <c r="DH112" s="150">
        <v>1.6235696970087694</v>
      </c>
      <c r="DI112" s="149">
        <v>88458</v>
      </c>
      <c r="DJ112" s="149">
        <v>145600.91132312207</v>
      </c>
      <c r="DK112" s="150">
        <v>1.645989184959213</v>
      </c>
      <c r="DL112" s="149">
        <v>89849</v>
      </c>
      <c r="DM112" s="149">
        <v>147473.16191009845</v>
      </c>
      <c r="DN112" s="150">
        <v>1.6413444992164459</v>
      </c>
      <c r="DO112" s="149">
        <v>87586</v>
      </c>
      <c r="DP112" s="149">
        <v>139223.88659605518</v>
      </c>
      <c r="DQ112" s="150">
        <v>1.5895678144458609</v>
      </c>
      <c r="DR112" s="149">
        <v>89522</v>
      </c>
      <c r="DS112" s="149">
        <v>145140.50599369724</v>
      </c>
      <c r="DT112" s="150">
        <v>1.6212831035242425</v>
      </c>
      <c r="DU112" s="149">
        <v>91178</v>
      </c>
      <c r="DV112" s="149">
        <v>147956.55690222417</v>
      </c>
      <c r="DW112" s="150">
        <v>1.6227221139115156</v>
      </c>
      <c r="DX112" s="149">
        <v>91779</v>
      </c>
      <c r="DY112" s="149">
        <v>147743.5634148652</v>
      </c>
      <c r="DZ112" s="150">
        <v>1.6097752581185805</v>
      </c>
      <c r="EA112" s="149">
        <v>92392</v>
      </c>
      <c r="EB112" s="149">
        <v>148177.52320257065</v>
      </c>
      <c r="EC112" s="150">
        <v>1.6037917049373394</v>
      </c>
      <c r="ED112" s="149">
        <v>92921</v>
      </c>
      <c r="EE112" s="151">
        <v>148534.24732965892</v>
      </c>
      <c r="EF112" s="161">
        <v>1.5985003102598865</v>
      </c>
    </row>
    <row r="113" spans="1:136" ht="15" customHeight="1">
      <c r="A113" s="158">
        <v>99</v>
      </c>
      <c r="B113" s="156">
        <v>15454</v>
      </c>
      <c r="C113" s="149">
        <v>23867.092086994213</v>
      </c>
      <c r="D113" s="150">
        <v>1.5443957607735352</v>
      </c>
      <c r="E113" s="149">
        <v>16796</v>
      </c>
      <c r="F113" s="149">
        <v>26020.241847942485</v>
      </c>
      <c r="G113" s="150">
        <v>1.5491927749429915</v>
      </c>
      <c r="H113" s="149">
        <v>18482</v>
      </c>
      <c r="I113" s="149">
        <v>28876.314698034475</v>
      </c>
      <c r="J113" s="150">
        <v>1.5624020505375216</v>
      </c>
      <c r="K113" s="149">
        <v>20587</v>
      </c>
      <c r="L113" s="149">
        <v>32257.279472436709</v>
      </c>
      <c r="M113" s="150">
        <v>1.5668761583735711</v>
      </c>
      <c r="N113" s="149">
        <v>23290</v>
      </c>
      <c r="O113" s="149">
        <v>36485.766251524001</v>
      </c>
      <c r="P113" s="150">
        <v>1.5665850687644483</v>
      </c>
      <c r="Q113" s="149">
        <v>25786</v>
      </c>
      <c r="R113" s="149">
        <v>40801.947609643903</v>
      </c>
      <c r="S113" s="150">
        <v>1.5823294659754867</v>
      </c>
      <c r="T113" s="149">
        <v>29078</v>
      </c>
      <c r="U113" s="149">
        <v>45887.091038655155</v>
      </c>
      <c r="V113" s="150">
        <v>1.578069022582542</v>
      </c>
      <c r="W113" s="149">
        <v>31715</v>
      </c>
      <c r="X113" s="149">
        <v>49948.348106892663</v>
      </c>
      <c r="Y113" s="150">
        <v>1.5749124422794472</v>
      </c>
      <c r="Z113" s="149">
        <v>35145</v>
      </c>
      <c r="AA113" s="149">
        <v>55483.479643826999</v>
      </c>
      <c r="AB113" s="150">
        <v>1.5787019389337602</v>
      </c>
      <c r="AC113" s="149">
        <v>39617</v>
      </c>
      <c r="AD113" s="149">
        <v>61353.518273573973</v>
      </c>
      <c r="AE113" s="150">
        <v>1.5486664379830368</v>
      </c>
      <c r="AF113" s="149">
        <v>44488</v>
      </c>
      <c r="AG113" s="149">
        <v>68071.363442335918</v>
      </c>
      <c r="AH113" s="150">
        <v>1.5301061734026236</v>
      </c>
      <c r="AI113" s="149">
        <v>48702</v>
      </c>
      <c r="AJ113" s="149">
        <v>73263.76200033621</v>
      </c>
      <c r="AK113" s="150">
        <v>1.5043275840896926</v>
      </c>
      <c r="AL113" s="149">
        <v>55515</v>
      </c>
      <c r="AM113" s="149">
        <v>82843.854787336924</v>
      </c>
      <c r="AN113" s="150">
        <v>1.492278749659316</v>
      </c>
      <c r="AO113" s="149">
        <v>60104</v>
      </c>
      <c r="AP113" s="149">
        <v>89034.200094850254</v>
      </c>
      <c r="AQ113" s="150">
        <v>1.4813356863910929</v>
      </c>
      <c r="AR113" s="149">
        <v>62274</v>
      </c>
      <c r="AS113" s="149">
        <v>92859.050936046624</v>
      </c>
      <c r="AT113" s="150">
        <v>1.4911367655208694</v>
      </c>
      <c r="AU113" s="149">
        <v>65123</v>
      </c>
      <c r="AV113" s="149">
        <v>98820.054290121989</v>
      </c>
      <c r="AW113" s="150">
        <v>1.5174370697007507</v>
      </c>
      <c r="AX113" s="149">
        <v>67673</v>
      </c>
      <c r="AY113" s="149">
        <v>104364.95718994364</v>
      </c>
      <c r="AZ113" s="150">
        <v>1.5421949254494944</v>
      </c>
      <c r="BA113" s="149">
        <v>68713</v>
      </c>
      <c r="BB113" s="149">
        <v>107122.64348558833</v>
      </c>
      <c r="BC113" s="150">
        <v>1.5589865598298478</v>
      </c>
      <c r="BD113" s="149">
        <v>72498</v>
      </c>
      <c r="BE113" s="149">
        <v>112535.90750938594</v>
      </c>
      <c r="BF113" s="150">
        <v>1.5522622349497357</v>
      </c>
      <c r="BG113" s="149">
        <v>75653</v>
      </c>
      <c r="BH113" s="149">
        <v>116898.46157821688</v>
      </c>
      <c r="BI113" s="150">
        <v>1.5451926768035225</v>
      </c>
      <c r="BJ113" s="149">
        <v>77665</v>
      </c>
      <c r="BK113" s="149">
        <v>119012.05039625034</v>
      </c>
      <c r="BL113" s="150">
        <v>1.5323768801422821</v>
      </c>
      <c r="BM113" s="149">
        <v>79128</v>
      </c>
      <c r="BN113" s="149">
        <v>119976.68761289569</v>
      </c>
      <c r="BO113" s="150">
        <v>1.516235562795669</v>
      </c>
      <c r="BP113" s="149">
        <v>79195</v>
      </c>
      <c r="BQ113" s="149">
        <v>120799.49488894314</v>
      </c>
      <c r="BR113" s="150">
        <v>1.5253424444591595</v>
      </c>
      <c r="BS113" s="149">
        <v>77460</v>
      </c>
      <c r="BT113" s="149">
        <v>113898.82637369548</v>
      </c>
      <c r="BU113" s="150">
        <v>1.470421202862064</v>
      </c>
      <c r="BV113" s="149">
        <v>79428</v>
      </c>
      <c r="BW113" s="149">
        <v>119491.5289861223</v>
      </c>
      <c r="BX113" s="150">
        <v>1.504400576448133</v>
      </c>
      <c r="BY113" s="149">
        <v>80933</v>
      </c>
      <c r="BZ113" s="149">
        <v>120598.22250686353</v>
      </c>
      <c r="CA113" s="150">
        <v>1.4900994959641127</v>
      </c>
      <c r="CB113" s="149">
        <v>82537</v>
      </c>
      <c r="CC113" s="149">
        <v>124011.78939928822</v>
      </c>
      <c r="CD113" s="150">
        <v>1.5024993566435443</v>
      </c>
      <c r="CE113" s="149">
        <v>83219</v>
      </c>
      <c r="CF113" s="149">
        <v>125128.61533017241</v>
      </c>
      <c r="CG113" s="150">
        <v>1.5036063318493662</v>
      </c>
      <c r="CH113" s="149">
        <v>87005</v>
      </c>
      <c r="CI113" s="149">
        <v>131916.80994082402</v>
      </c>
      <c r="CJ113" s="150">
        <v>1.5161980339155683</v>
      </c>
      <c r="CK113" s="149">
        <v>91656</v>
      </c>
      <c r="CL113" s="149">
        <v>140526.02980449446</v>
      </c>
      <c r="CM113" s="150">
        <v>1.5331896417527981</v>
      </c>
      <c r="CN113" s="149">
        <v>95269</v>
      </c>
      <c r="CO113" s="149">
        <v>148043.22476724299</v>
      </c>
      <c r="CP113" s="150">
        <v>1.5539496034097451</v>
      </c>
      <c r="CQ113" s="149">
        <v>97703</v>
      </c>
      <c r="CR113" s="149">
        <v>154190.39130274829</v>
      </c>
      <c r="CS113" s="150">
        <v>1.5781541130031655</v>
      </c>
      <c r="CT113" s="149">
        <v>99157</v>
      </c>
      <c r="CU113" s="149">
        <v>157755.63756862588</v>
      </c>
      <c r="CV113" s="150">
        <v>1.5909682379320258</v>
      </c>
      <c r="CW113" s="149">
        <v>101697</v>
      </c>
      <c r="CX113" s="149">
        <v>160607.5790149855</v>
      </c>
      <c r="CY113" s="150">
        <v>1.5792754851665782</v>
      </c>
      <c r="CZ113" s="149">
        <v>104440</v>
      </c>
      <c r="DA113" s="149">
        <v>167539.24903612028</v>
      </c>
      <c r="DB113" s="150">
        <v>1.6041674553439322</v>
      </c>
      <c r="DC113" s="149">
        <v>106854</v>
      </c>
      <c r="DD113" s="149">
        <v>173691.54891734367</v>
      </c>
      <c r="DE113" s="150">
        <v>1.6255034806122715</v>
      </c>
      <c r="DF113" s="149">
        <v>110796</v>
      </c>
      <c r="DG113" s="149">
        <v>182695.20492723232</v>
      </c>
      <c r="DH113" s="150">
        <v>1.6489332189540447</v>
      </c>
      <c r="DI113" s="149">
        <v>114646</v>
      </c>
      <c r="DJ113" s="149">
        <v>191639.63184127604</v>
      </c>
      <c r="DK113" s="150">
        <v>1.6715771317034702</v>
      </c>
      <c r="DL113" s="149">
        <v>116519</v>
      </c>
      <c r="DM113" s="149">
        <v>193792.7349405353</v>
      </c>
      <c r="DN113" s="150">
        <v>1.6631857031088089</v>
      </c>
      <c r="DO113" s="149">
        <v>112239</v>
      </c>
      <c r="DP113" s="149">
        <v>180463.6907999219</v>
      </c>
      <c r="DQ113" s="150">
        <v>1.6078519124361577</v>
      </c>
      <c r="DR113" s="149">
        <v>115541</v>
      </c>
      <c r="DS113" s="149">
        <v>189602.28049368496</v>
      </c>
      <c r="DT113" s="150">
        <v>1.640995668149704</v>
      </c>
      <c r="DU113" s="149">
        <v>117371</v>
      </c>
      <c r="DV113" s="149">
        <v>193732.2254330524</v>
      </c>
      <c r="DW113" s="150">
        <v>1.6505970421403278</v>
      </c>
      <c r="DX113" s="149">
        <v>117968</v>
      </c>
      <c r="DY113" s="149">
        <v>192504.68337511242</v>
      </c>
      <c r="DZ113" s="150">
        <v>1.6318381542037876</v>
      </c>
      <c r="EA113" s="149">
        <v>118557</v>
      </c>
      <c r="EB113" s="149">
        <v>192871.03607786694</v>
      </c>
      <c r="EC113" s="150">
        <v>1.6268211584121304</v>
      </c>
      <c r="ED113" s="149">
        <v>119021</v>
      </c>
      <c r="EE113" s="151">
        <v>193069.50175570714</v>
      </c>
      <c r="EF113" s="161">
        <v>1.6221465267113127</v>
      </c>
    </row>
    <row r="114" spans="1:136" ht="15" customHeight="1">
      <c r="A114" s="167">
        <v>99.1</v>
      </c>
      <c r="B114" s="168">
        <v>16090</v>
      </c>
      <c r="C114" s="169">
        <v>24769.712511804417</v>
      </c>
      <c r="D114" s="170">
        <v>1.5394476390182981</v>
      </c>
      <c r="E114" s="169">
        <v>17484</v>
      </c>
      <c r="F114" s="169">
        <v>27007.713163144381</v>
      </c>
      <c r="G114" s="170">
        <v>1.5447102015067709</v>
      </c>
      <c r="H114" s="169">
        <v>19260</v>
      </c>
      <c r="I114" s="169">
        <v>29988.907203941846</v>
      </c>
      <c r="J114" s="170">
        <v>1.5570564488027958</v>
      </c>
      <c r="K114" s="169">
        <v>21464</v>
      </c>
      <c r="L114" s="169">
        <v>33506.197519953479</v>
      </c>
      <c r="M114" s="170">
        <v>1.5610416287715934</v>
      </c>
      <c r="N114" s="169">
        <v>24288</v>
      </c>
      <c r="O114" s="169">
        <v>37897.627430939836</v>
      </c>
      <c r="P114" s="170">
        <v>1.5603436853977206</v>
      </c>
      <c r="Q114" s="169">
        <v>26805</v>
      </c>
      <c r="R114" s="169">
        <v>42412.44520424767</v>
      </c>
      <c r="S114" s="170">
        <v>1.5822587280077474</v>
      </c>
      <c r="T114" s="169">
        <v>30336</v>
      </c>
      <c r="U114" s="169">
        <v>47686.545466704491</v>
      </c>
      <c r="V114" s="170">
        <v>1.5719457234541301</v>
      </c>
      <c r="W114" s="169">
        <v>33025</v>
      </c>
      <c r="X114" s="169">
        <v>51903.15821755369</v>
      </c>
      <c r="Y114" s="170">
        <v>1.5716323457245629</v>
      </c>
      <c r="Z114" s="169">
        <v>36547</v>
      </c>
      <c r="AA114" s="169">
        <v>57667.087895613236</v>
      </c>
      <c r="AB114" s="170">
        <v>1.5778884147977463</v>
      </c>
      <c r="AC114" s="169">
        <v>41309</v>
      </c>
      <c r="AD114" s="169">
        <v>63686.066512588877</v>
      </c>
      <c r="AE114" s="170">
        <v>1.5416995451981137</v>
      </c>
      <c r="AF114" s="169">
        <v>46172</v>
      </c>
      <c r="AG114" s="169">
        <v>70599.286208749458</v>
      </c>
      <c r="AH114" s="170">
        <v>1.52904977494476</v>
      </c>
      <c r="AI114" s="169">
        <v>50457</v>
      </c>
      <c r="AJ114" s="169">
        <v>75896.513937545969</v>
      </c>
      <c r="AK114" s="170">
        <v>1.5041820547703186</v>
      </c>
      <c r="AL114" s="169">
        <v>57500</v>
      </c>
      <c r="AM114" s="169">
        <v>85771.611413035193</v>
      </c>
      <c r="AN114" s="170">
        <v>1.4916801984875685</v>
      </c>
      <c r="AO114" s="169">
        <v>62242</v>
      </c>
      <c r="AP114" s="169">
        <v>92131.552391251025</v>
      </c>
      <c r="AQ114" s="170">
        <v>1.480215166467193</v>
      </c>
      <c r="AR114" s="169">
        <v>64991</v>
      </c>
      <c r="AS114" s="169">
        <v>96141.435039482909</v>
      </c>
      <c r="AT114" s="170">
        <v>1.4793038272912082</v>
      </c>
      <c r="AU114" s="169">
        <v>67607</v>
      </c>
      <c r="AV114" s="169">
        <v>102429.06466806078</v>
      </c>
      <c r="AW114" s="170">
        <v>1.5150659645903646</v>
      </c>
      <c r="AX114" s="169">
        <v>70416</v>
      </c>
      <c r="AY114" s="169">
        <v>108292.60281381985</v>
      </c>
      <c r="AZ114" s="170">
        <v>1.5378976768606545</v>
      </c>
      <c r="BA114" s="169">
        <v>71633</v>
      </c>
      <c r="BB114" s="169">
        <v>111231.60887680405</v>
      </c>
      <c r="BC114" s="170">
        <v>1.5527984152109231</v>
      </c>
      <c r="BD114" s="169">
        <v>75768</v>
      </c>
      <c r="BE114" s="169">
        <v>116824.82574857686</v>
      </c>
      <c r="BF114" s="170">
        <v>1.5418755378072122</v>
      </c>
      <c r="BG114" s="169">
        <v>78740</v>
      </c>
      <c r="BH114" s="169">
        <v>121313.29637117035</v>
      </c>
      <c r="BI114" s="170">
        <v>1.540681945277754</v>
      </c>
      <c r="BJ114" s="169">
        <v>80159</v>
      </c>
      <c r="BK114" s="169">
        <v>123496.98900912527</v>
      </c>
      <c r="BL114" s="170">
        <v>1.5406503201028614</v>
      </c>
      <c r="BM114" s="169">
        <v>82314</v>
      </c>
      <c r="BN114" s="169">
        <v>124317.89795831744</v>
      </c>
      <c r="BO114" s="170">
        <v>1.5102886259727073</v>
      </c>
      <c r="BP114" s="169">
        <v>81829</v>
      </c>
      <c r="BQ114" s="169">
        <v>125448.64336286156</v>
      </c>
      <c r="BR114" s="170">
        <v>1.533058492256554</v>
      </c>
      <c r="BS114" s="169">
        <v>78608</v>
      </c>
      <c r="BT114" s="169">
        <v>117774.07013175826</v>
      </c>
      <c r="BU114" s="170">
        <v>1.4982453456614881</v>
      </c>
      <c r="BV114" s="169">
        <v>82393</v>
      </c>
      <c r="BW114" s="169">
        <v>123777.90120110931</v>
      </c>
      <c r="BX114" s="170">
        <v>1.5022866165949693</v>
      </c>
      <c r="BY114" s="169">
        <v>83901</v>
      </c>
      <c r="BZ114" s="169">
        <v>124853.38171285353</v>
      </c>
      <c r="CA114" s="170">
        <v>1.4881036187036332</v>
      </c>
      <c r="CB114" s="169">
        <v>85706</v>
      </c>
      <c r="CC114" s="169">
        <v>128453.33832648103</v>
      </c>
      <c r="CD114" s="170">
        <v>1.4987671613012044</v>
      </c>
      <c r="CE114" s="169">
        <v>86324</v>
      </c>
      <c r="CF114" s="169">
        <v>129612.75508714691</v>
      </c>
      <c r="CG114" s="170">
        <v>1.501468364384724</v>
      </c>
      <c r="CH114" s="169">
        <v>90096</v>
      </c>
      <c r="CI114" s="169">
        <v>136733.98703066286</v>
      </c>
      <c r="CJ114" s="170">
        <v>1.5176476983513458</v>
      </c>
      <c r="CK114" s="169">
        <v>95041</v>
      </c>
      <c r="CL114" s="169">
        <v>145772.78947840384</v>
      </c>
      <c r="CM114" s="170">
        <v>1.5337884647510425</v>
      </c>
      <c r="CN114" s="169">
        <v>98727</v>
      </c>
      <c r="CO114" s="169">
        <v>153718.04173445411</v>
      </c>
      <c r="CP114" s="170">
        <v>1.557001040591268</v>
      </c>
      <c r="CQ114" s="169">
        <v>101266</v>
      </c>
      <c r="CR114" s="169">
        <v>160272.58277404815</v>
      </c>
      <c r="CS114" s="170">
        <v>1.5826889851880013</v>
      </c>
      <c r="CT114" s="169">
        <v>103106</v>
      </c>
      <c r="CU114" s="169">
        <v>164058.13043754952</v>
      </c>
      <c r="CV114" s="170">
        <v>1.5911598785478005</v>
      </c>
      <c r="CW114" s="169">
        <v>105445</v>
      </c>
      <c r="CX114" s="169">
        <v>166940.71911404689</v>
      </c>
      <c r="CY114" s="170">
        <v>1.5832018503869021</v>
      </c>
      <c r="CZ114" s="169">
        <v>108032</v>
      </c>
      <c r="DA114" s="169">
        <v>174348.72160669303</v>
      </c>
      <c r="DB114" s="170">
        <v>1.6138618335927597</v>
      </c>
      <c r="DC114" s="169">
        <v>110879</v>
      </c>
      <c r="DD114" s="169">
        <v>180903.79388658685</v>
      </c>
      <c r="DE114" s="170">
        <v>1.6315424371304472</v>
      </c>
      <c r="DF114" s="169">
        <v>114996</v>
      </c>
      <c r="DG114" s="169">
        <v>190465.03935164656</v>
      </c>
      <c r="DH114" s="170">
        <v>1.656275343069729</v>
      </c>
      <c r="DI114" s="169">
        <v>119257</v>
      </c>
      <c r="DJ114" s="169">
        <v>199948.18416567202</v>
      </c>
      <c r="DK114" s="170">
        <v>1.6766159149204829</v>
      </c>
      <c r="DL114" s="169">
        <v>120899</v>
      </c>
      <c r="DM114" s="169">
        <v>202147.78161269164</v>
      </c>
      <c r="DN114" s="170">
        <v>1.6720384917384896</v>
      </c>
      <c r="DO114" s="169">
        <v>116726</v>
      </c>
      <c r="DP114" s="169">
        <v>187808.74906133115</v>
      </c>
      <c r="DQ114" s="170">
        <v>1.6089710009880502</v>
      </c>
      <c r="DR114" s="169">
        <v>119949</v>
      </c>
      <c r="DS114" s="169">
        <v>197601.39251930203</v>
      </c>
      <c r="DT114" s="170">
        <v>1.6473784068170807</v>
      </c>
      <c r="DU114" s="169">
        <v>121828</v>
      </c>
      <c r="DV114" s="169">
        <v>201948.70071911981</v>
      </c>
      <c r="DW114" s="170">
        <v>1.6576542397406164</v>
      </c>
      <c r="DX114" s="169">
        <v>122496</v>
      </c>
      <c r="DY114" s="169">
        <v>200538.42847459618</v>
      </c>
      <c r="DZ114" s="170">
        <v>1.6371018520979965</v>
      </c>
      <c r="EA114" s="169">
        <v>123129</v>
      </c>
      <c r="EB114" s="169">
        <v>200880.36744097364</v>
      </c>
      <c r="EC114" s="170">
        <v>1.6314626728144761</v>
      </c>
      <c r="ED114" s="169">
        <v>123571</v>
      </c>
      <c r="EE114" s="171">
        <v>201050.55869774774</v>
      </c>
      <c r="EF114" s="172">
        <v>1.6270043836963992</v>
      </c>
    </row>
    <row r="115" spans="1:136" ht="15" customHeight="1">
      <c r="A115" s="158">
        <v>99.2</v>
      </c>
      <c r="B115" s="156">
        <v>16810</v>
      </c>
      <c r="C115" s="149">
        <v>25803.516957151638</v>
      </c>
      <c r="D115" s="150">
        <v>1.5350099320137798</v>
      </c>
      <c r="E115" s="149">
        <v>18265</v>
      </c>
      <c r="F115" s="149">
        <v>28150.553033871591</v>
      </c>
      <c r="G115" s="150">
        <v>1.5412292928481572</v>
      </c>
      <c r="H115" s="149">
        <v>20143</v>
      </c>
      <c r="I115" s="149">
        <v>31276.141870149004</v>
      </c>
      <c r="J115" s="150">
        <v>1.5527052509630643</v>
      </c>
      <c r="K115" s="149">
        <v>22460</v>
      </c>
      <c r="L115" s="149">
        <v>34950.597649321186</v>
      </c>
      <c r="M115" s="150">
        <v>1.5561263423562415</v>
      </c>
      <c r="N115" s="149">
        <v>25419</v>
      </c>
      <c r="O115" s="149">
        <v>39529.709245292943</v>
      </c>
      <c r="P115" s="150">
        <v>1.555124483468781</v>
      </c>
      <c r="Q115" s="149">
        <v>28014</v>
      </c>
      <c r="R115" s="149">
        <v>44296.205897628497</v>
      </c>
      <c r="S115" s="150">
        <v>1.581216745114175</v>
      </c>
      <c r="T115" s="149">
        <v>31797</v>
      </c>
      <c r="U115" s="149">
        <v>49766.488574300762</v>
      </c>
      <c r="V115" s="150">
        <v>1.5651315713526672</v>
      </c>
      <c r="W115" s="149">
        <v>34538</v>
      </c>
      <c r="X115" s="149">
        <v>54170.803064664971</v>
      </c>
      <c r="Y115" s="150">
        <v>1.5684406469588561</v>
      </c>
      <c r="Z115" s="149">
        <v>38158</v>
      </c>
      <c r="AA115" s="149">
        <v>60208.845336488441</v>
      </c>
      <c r="AB115" s="150">
        <v>1.5778826284524461</v>
      </c>
      <c r="AC115" s="149">
        <v>42857</v>
      </c>
      <c r="AD115" s="149">
        <v>66408.344015527706</v>
      </c>
      <c r="AE115" s="150">
        <v>1.5495331921396203</v>
      </c>
      <c r="AF115" s="149">
        <v>48014</v>
      </c>
      <c r="AG115" s="149">
        <v>73539.578699639547</v>
      </c>
      <c r="AH115" s="150">
        <v>1.5316278314583152</v>
      </c>
      <c r="AI115" s="149">
        <v>52374</v>
      </c>
      <c r="AJ115" s="149">
        <v>78958.704383494958</v>
      </c>
      <c r="AK115" s="150">
        <v>1.5075935461010226</v>
      </c>
      <c r="AL115" s="149">
        <v>59679</v>
      </c>
      <c r="AM115" s="149">
        <v>89171.69626925957</v>
      </c>
      <c r="AN115" s="150">
        <v>1.4941888481586416</v>
      </c>
      <c r="AO115" s="149">
        <v>64596</v>
      </c>
      <c r="AP115" s="149">
        <v>95723.245514906303</v>
      </c>
      <c r="AQ115" s="150">
        <v>1.4818757433108289</v>
      </c>
      <c r="AR115" s="149">
        <v>67715</v>
      </c>
      <c r="AS115" s="149">
        <v>99845.983351244169</v>
      </c>
      <c r="AT115" s="150">
        <v>1.4745031876429768</v>
      </c>
      <c r="AU115" s="149">
        <v>70452</v>
      </c>
      <c r="AV115" s="149">
        <v>106608.31966385193</v>
      </c>
      <c r="AW115" s="150">
        <v>1.5132050142487357</v>
      </c>
      <c r="AX115" s="149">
        <v>73552</v>
      </c>
      <c r="AY115" s="149">
        <v>112835.93782554404</v>
      </c>
      <c r="AZ115" s="150">
        <v>1.5340974796816407</v>
      </c>
      <c r="BA115" s="149">
        <v>74972</v>
      </c>
      <c r="BB115" s="149">
        <v>115977.68216605188</v>
      </c>
      <c r="BC115" s="150">
        <v>1.5469466222863453</v>
      </c>
      <c r="BD115" s="149">
        <v>79560</v>
      </c>
      <c r="BE115" s="149">
        <v>121706.16200890239</v>
      </c>
      <c r="BF115" s="150">
        <v>1.5297405984024937</v>
      </c>
      <c r="BG115" s="149">
        <v>82253</v>
      </c>
      <c r="BH115" s="149">
        <v>126420.33298224112</v>
      </c>
      <c r="BI115" s="150">
        <v>1.5369692653427975</v>
      </c>
      <c r="BJ115" s="149">
        <v>83872</v>
      </c>
      <c r="BK115" s="149">
        <v>128684.83345401811</v>
      </c>
      <c r="BL115" s="150">
        <v>1.5343002844097924</v>
      </c>
      <c r="BM115" s="149">
        <v>86173</v>
      </c>
      <c r="BN115" s="149">
        <v>129451.15418935262</v>
      </c>
      <c r="BO115" s="150">
        <v>1.5022240630981005</v>
      </c>
      <c r="BP115" s="149">
        <v>84952</v>
      </c>
      <c r="BQ115" s="149">
        <v>130702.93788608276</v>
      </c>
      <c r="BR115" s="150">
        <v>1.5385504506790042</v>
      </c>
      <c r="BS115" s="149">
        <v>82739</v>
      </c>
      <c r="BT115" s="149">
        <v>122499.10041740259</v>
      </c>
      <c r="BU115" s="150">
        <v>1.4805484767449761</v>
      </c>
      <c r="BV115" s="149">
        <v>85828</v>
      </c>
      <c r="BW115" s="149">
        <v>128750.22457540428</v>
      </c>
      <c r="BX115" s="150">
        <v>1.5000958262502246</v>
      </c>
      <c r="BY115" s="149">
        <v>87309</v>
      </c>
      <c r="BZ115" s="149">
        <v>129766.1846677227</v>
      </c>
      <c r="CA115" s="150">
        <v>1.4862864615070921</v>
      </c>
      <c r="CB115" s="149">
        <v>89222</v>
      </c>
      <c r="CC115" s="149">
        <v>133582.41826699697</v>
      </c>
      <c r="CD115" s="150">
        <v>1.4971914804308015</v>
      </c>
      <c r="CE115" s="149">
        <v>89897</v>
      </c>
      <c r="CF115" s="149">
        <v>134805.29003963323</v>
      </c>
      <c r="CG115" s="150">
        <v>1.4995527107649111</v>
      </c>
      <c r="CH115" s="149">
        <v>93793</v>
      </c>
      <c r="CI115" s="149">
        <v>142328.94944592242</v>
      </c>
      <c r="CJ115" s="150">
        <v>1.517479443518412</v>
      </c>
      <c r="CK115" s="149">
        <v>98790</v>
      </c>
      <c r="CL115" s="149">
        <v>151889.43680828533</v>
      </c>
      <c r="CM115" s="150">
        <v>1.5374980950327497</v>
      </c>
      <c r="CN115" s="149">
        <v>102460</v>
      </c>
      <c r="CO115" s="149">
        <v>160368.72755399987</v>
      </c>
      <c r="CP115" s="150">
        <v>1.565183755162989</v>
      </c>
      <c r="CQ115" s="149">
        <v>105298</v>
      </c>
      <c r="CR115" s="149">
        <v>167394.06622404253</v>
      </c>
      <c r="CS115" s="150">
        <v>1.5897174326581942</v>
      </c>
      <c r="CT115" s="149">
        <v>107199</v>
      </c>
      <c r="CU115" s="149">
        <v>171423.64744564742</v>
      </c>
      <c r="CV115" s="150">
        <v>1.5991161059865058</v>
      </c>
      <c r="CW115" s="149">
        <v>109865</v>
      </c>
      <c r="CX115" s="149">
        <v>174347.43614314694</v>
      </c>
      <c r="CY115" s="150">
        <v>1.5869242811008688</v>
      </c>
      <c r="CZ115" s="149">
        <v>112912</v>
      </c>
      <c r="DA115" s="149">
        <v>182338.80421367395</v>
      </c>
      <c r="DB115" s="150">
        <v>1.614875338437668</v>
      </c>
      <c r="DC115" s="149">
        <v>115869</v>
      </c>
      <c r="DD115" s="149">
        <v>189354.70880459933</v>
      </c>
      <c r="DE115" s="150">
        <v>1.6342137138026507</v>
      </c>
      <c r="DF115" s="149">
        <v>119938</v>
      </c>
      <c r="DG115" s="149">
        <v>199608.81348143911</v>
      </c>
      <c r="DH115" s="150">
        <v>1.6642666501145518</v>
      </c>
      <c r="DI115" s="149">
        <v>124373</v>
      </c>
      <c r="DJ115" s="149">
        <v>209727.23821485208</v>
      </c>
      <c r="DK115" s="150">
        <v>1.6862762674764786</v>
      </c>
      <c r="DL115" s="149">
        <v>126219</v>
      </c>
      <c r="DM115" s="149">
        <v>211959.18395967441</v>
      </c>
      <c r="DN115" s="150">
        <v>1.6792969676488834</v>
      </c>
      <c r="DO115" s="149">
        <v>121702</v>
      </c>
      <c r="DP115" s="149">
        <v>196404.54231263159</v>
      </c>
      <c r="DQ115" s="150">
        <v>1.6138152397876089</v>
      </c>
      <c r="DR115" s="149">
        <v>125431</v>
      </c>
      <c r="DS115" s="149">
        <v>206971.29692230208</v>
      </c>
      <c r="DT115" s="150">
        <v>1.6500808964474658</v>
      </c>
      <c r="DU115" s="149">
        <v>127615</v>
      </c>
      <c r="DV115" s="149">
        <v>211638.57991792992</v>
      </c>
      <c r="DW115" s="150">
        <v>1.6584146057903062</v>
      </c>
      <c r="DX115" s="149">
        <v>127827</v>
      </c>
      <c r="DY115" s="149">
        <v>209975.30184959024</v>
      </c>
      <c r="DZ115" s="150">
        <v>1.6426521928042608</v>
      </c>
      <c r="EA115" s="149">
        <v>128471</v>
      </c>
      <c r="EB115" s="149">
        <v>210274.67467108803</v>
      </c>
      <c r="EC115" s="150">
        <v>1.6367481740710978</v>
      </c>
      <c r="ED115" s="149">
        <v>128890</v>
      </c>
      <c r="EE115" s="151">
        <v>210412.12142102706</v>
      </c>
      <c r="EF115" s="161">
        <v>1.6324937653893015</v>
      </c>
    </row>
    <row r="116" spans="1:136" ht="15" customHeight="1">
      <c r="A116" s="158">
        <v>99.3</v>
      </c>
      <c r="B116" s="156">
        <v>17758</v>
      </c>
      <c r="C116" s="149">
        <v>27025.523534847984</v>
      </c>
      <c r="D116" s="150">
        <v>1.5218787889879482</v>
      </c>
      <c r="E116" s="149">
        <v>19175</v>
      </c>
      <c r="F116" s="149">
        <v>29499.629842271261</v>
      </c>
      <c r="G116" s="150">
        <v>1.5384422342775104</v>
      </c>
      <c r="H116" s="149">
        <v>21172</v>
      </c>
      <c r="I116" s="149">
        <v>32795.163234240914</v>
      </c>
      <c r="J116" s="150">
        <v>1.5489874945324444</v>
      </c>
      <c r="K116" s="149">
        <v>23617</v>
      </c>
      <c r="L116" s="149">
        <v>36654.541355897578</v>
      </c>
      <c r="M116" s="150">
        <v>1.5520405367276784</v>
      </c>
      <c r="N116" s="149">
        <v>26731</v>
      </c>
      <c r="O116" s="149">
        <v>41454.379523640069</v>
      </c>
      <c r="P116" s="150">
        <v>1.5507979321252505</v>
      </c>
      <c r="Q116" s="149">
        <v>29612</v>
      </c>
      <c r="R116" s="149">
        <v>46508.18083626232</v>
      </c>
      <c r="S116" s="150">
        <v>1.5705856016568391</v>
      </c>
      <c r="T116" s="149">
        <v>33523</v>
      </c>
      <c r="U116" s="149">
        <v>52213.841834698214</v>
      </c>
      <c r="V116" s="150">
        <v>1.5575527797243152</v>
      </c>
      <c r="W116" s="149">
        <v>36322</v>
      </c>
      <c r="X116" s="149">
        <v>56851.779826588987</v>
      </c>
      <c r="Y116" s="150">
        <v>1.5652161176859476</v>
      </c>
      <c r="Z116" s="149">
        <v>40054</v>
      </c>
      <c r="AA116" s="149">
        <v>63227.543092393906</v>
      </c>
      <c r="AB116" s="150">
        <v>1.578557524651568</v>
      </c>
      <c r="AC116" s="149">
        <v>45308</v>
      </c>
      <c r="AD116" s="149">
        <v>69605.775450769928</v>
      </c>
      <c r="AE116" s="150">
        <v>1.5362800267230936</v>
      </c>
      <c r="AF116" s="149">
        <v>50092</v>
      </c>
      <c r="AG116" s="149">
        <v>77041.088397427564</v>
      </c>
      <c r="AH116" s="150">
        <v>1.5379918629207769</v>
      </c>
      <c r="AI116" s="149">
        <v>54539</v>
      </c>
      <c r="AJ116" s="149">
        <v>82605.379517884721</v>
      </c>
      <c r="AK116" s="150">
        <v>1.5146111868183267</v>
      </c>
      <c r="AL116" s="149">
        <v>62145</v>
      </c>
      <c r="AM116" s="149">
        <v>93212.92819313088</v>
      </c>
      <c r="AN116" s="150">
        <v>1.4999264332308453</v>
      </c>
      <c r="AO116" s="149">
        <v>67265</v>
      </c>
      <c r="AP116" s="149">
        <v>99983.994872262978</v>
      </c>
      <c r="AQ116" s="150">
        <v>1.4864193097786811</v>
      </c>
      <c r="AR116" s="149">
        <v>70075</v>
      </c>
      <c r="AS116" s="149">
        <v>104282.6482431397</v>
      </c>
      <c r="AT116" s="150">
        <v>1.4881576631200815</v>
      </c>
      <c r="AU116" s="149">
        <v>73776</v>
      </c>
      <c r="AV116" s="149">
        <v>111542.80004438417</v>
      </c>
      <c r="AW116" s="150">
        <v>1.5119117334144461</v>
      </c>
      <c r="AX116" s="149">
        <v>77209</v>
      </c>
      <c r="AY116" s="149">
        <v>118193.9305726467</v>
      </c>
      <c r="AZ116" s="150">
        <v>1.5308309986225273</v>
      </c>
      <c r="BA116" s="149">
        <v>78860</v>
      </c>
      <c r="BB116" s="149">
        <v>121565.49273986468</v>
      </c>
      <c r="BC116" s="150">
        <v>1.5415355407033311</v>
      </c>
      <c r="BD116" s="149">
        <v>83326</v>
      </c>
      <c r="BE116" s="149">
        <v>127456.66940146807</v>
      </c>
      <c r="BF116" s="150">
        <v>1.5296146389058405</v>
      </c>
      <c r="BG116" s="149">
        <v>86317</v>
      </c>
      <c r="BH116" s="149">
        <v>132447.23793958497</v>
      </c>
      <c r="BI116" s="150">
        <v>1.5344281884169395</v>
      </c>
      <c r="BJ116" s="149">
        <v>87926</v>
      </c>
      <c r="BK116" s="149">
        <v>134823.52752953646</v>
      </c>
      <c r="BL116" s="150">
        <v>1.5333749690596234</v>
      </c>
      <c r="BM116" s="149">
        <v>90699</v>
      </c>
      <c r="BN116" s="149">
        <v>135348.49390429264</v>
      </c>
      <c r="BO116" s="150">
        <v>1.4922820968730928</v>
      </c>
      <c r="BP116" s="149">
        <v>88862</v>
      </c>
      <c r="BQ116" s="149">
        <v>137018.15930748338</v>
      </c>
      <c r="BR116" s="150">
        <v>1.5419207232279646</v>
      </c>
      <c r="BS116" s="149">
        <v>87284</v>
      </c>
      <c r="BT116" s="149">
        <v>127864.29339262118</v>
      </c>
      <c r="BU116" s="150">
        <v>1.4649224759706383</v>
      </c>
      <c r="BV116" s="149">
        <v>89909</v>
      </c>
      <c r="BW116" s="149">
        <v>134581.3258033233</v>
      </c>
      <c r="BX116" s="150">
        <v>1.4968615578342914</v>
      </c>
      <c r="BY116" s="149">
        <v>91159</v>
      </c>
      <c r="BZ116" s="149">
        <v>135573.80407372868</v>
      </c>
      <c r="CA116" s="150">
        <v>1.4872234674988611</v>
      </c>
      <c r="CB116" s="149">
        <v>93513</v>
      </c>
      <c r="CC116" s="149">
        <v>139612.79357599048</v>
      </c>
      <c r="CD116" s="150">
        <v>1.4929773782895477</v>
      </c>
      <c r="CE116" s="149">
        <v>93888</v>
      </c>
      <c r="CF116" s="149">
        <v>140953.21755985671</v>
      </c>
      <c r="CG116" s="150">
        <v>1.5012910868253313</v>
      </c>
      <c r="CH116" s="149">
        <v>98065</v>
      </c>
      <c r="CI116" s="149">
        <v>148953.78099782506</v>
      </c>
      <c r="CJ116" s="150">
        <v>1.5189290878277169</v>
      </c>
      <c r="CK116" s="149">
        <v>103194</v>
      </c>
      <c r="CL116" s="149">
        <v>159178.64886066836</v>
      </c>
      <c r="CM116" s="150">
        <v>1.542518449334926</v>
      </c>
      <c r="CN116" s="149">
        <v>107193</v>
      </c>
      <c r="CO116" s="149">
        <v>168318.07714894231</v>
      </c>
      <c r="CP116" s="150">
        <v>1.5702338506147071</v>
      </c>
      <c r="CQ116" s="149">
        <v>110456</v>
      </c>
      <c r="CR116" s="149">
        <v>175909.12669971728</v>
      </c>
      <c r="CS116" s="150">
        <v>1.592571944482122</v>
      </c>
      <c r="CT116" s="149">
        <v>112321</v>
      </c>
      <c r="CU116" s="149">
        <v>180253.2620298868</v>
      </c>
      <c r="CV116" s="150">
        <v>1.6048046405381611</v>
      </c>
      <c r="CW116" s="149">
        <v>115081</v>
      </c>
      <c r="CX116" s="149">
        <v>183201.92232989718</v>
      </c>
      <c r="CY116" s="150">
        <v>1.5919389154586525</v>
      </c>
      <c r="CZ116" s="149">
        <v>118156</v>
      </c>
      <c r="DA116" s="149">
        <v>191884.53912350186</v>
      </c>
      <c r="DB116" s="150">
        <v>1.6239931880183982</v>
      </c>
      <c r="DC116" s="149">
        <v>121243</v>
      </c>
      <c r="DD116" s="149">
        <v>199471.90983063381</v>
      </c>
      <c r="DE116" s="150">
        <v>1.6452241352542729</v>
      </c>
      <c r="DF116" s="149">
        <v>125706</v>
      </c>
      <c r="DG116" s="149">
        <v>210596.13263752707</v>
      </c>
      <c r="DH116" s="150">
        <v>1.6753069275732826</v>
      </c>
      <c r="DI116" s="149">
        <v>130596</v>
      </c>
      <c r="DJ116" s="149">
        <v>221474.77674746321</v>
      </c>
      <c r="DK116" s="150">
        <v>1.6958771841975497</v>
      </c>
      <c r="DL116" s="149">
        <v>132738</v>
      </c>
      <c r="DM116" s="149">
        <v>223751.70417819754</v>
      </c>
      <c r="DN116" s="150">
        <v>1.6856642723123563</v>
      </c>
      <c r="DO116" s="149">
        <v>127655</v>
      </c>
      <c r="DP116" s="149">
        <v>206662.83626608309</v>
      </c>
      <c r="DQ116" s="150">
        <v>1.6189168952730648</v>
      </c>
      <c r="DR116" s="149">
        <v>131666</v>
      </c>
      <c r="DS116" s="149">
        <v>218173.82384770861</v>
      </c>
      <c r="DT116" s="150">
        <v>1.6570247736523371</v>
      </c>
      <c r="DU116" s="149">
        <v>134143</v>
      </c>
      <c r="DV116" s="149">
        <v>223172.41324544643</v>
      </c>
      <c r="DW116" s="150">
        <v>1.6636903397526999</v>
      </c>
      <c r="DX116" s="149">
        <v>133991</v>
      </c>
      <c r="DY116" s="149">
        <v>221283.52270505505</v>
      </c>
      <c r="DZ116" s="150">
        <v>1.651480492757387</v>
      </c>
      <c r="EA116" s="149">
        <v>134839</v>
      </c>
      <c r="EB116" s="149">
        <v>221520.20093482253</v>
      </c>
      <c r="EC116" s="150">
        <v>1.6428496275915909</v>
      </c>
      <c r="ED116" s="149">
        <v>135232</v>
      </c>
      <c r="EE116" s="151">
        <v>221619.28421144941</v>
      </c>
      <c r="EF116" s="161">
        <v>1.6388080055863214</v>
      </c>
    </row>
    <row r="117" spans="1:136" ht="15" customHeight="1">
      <c r="A117" s="158">
        <v>99.4</v>
      </c>
      <c r="B117" s="156">
        <v>18687</v>
      </c>
      <c r="C117" s="149">
        <v>28489.50967208188</v>
      </c>
      <c r="D117" s="150">
        <v>1.5245630476845871</v>
      </c>
      <c r="E117" s="149">
        <v>20269</v>
      </c>
      <c r="F117" s="149">
        <v>31132.403267086298</v>
      </c>
      <c r="G117" s="150">
        <v>1.5359614814290936</v>
      </c>
      <c r="H117" s="149">
        <v>22406</v>
      </c>
      <c r="I117" s="149">
        <v>34633.022692408515</v>
      </c>
      <c r="J117" s="150">
        <v>1.5457030568780021</v>
      </c>
      <c r="K117" s="149">
        <v>25004</v>
      </c>
      <c r="L117" s="149">
        <v>38715.627866932729</v>
      </c>
      <c r="M117" s="150">
        <v>1.5483773742974216</v>
      </c>
      <c r="N117" s="149">
        <v>28300</v>
      </c>
      <c r="O117" s="149">
        <v>43781.779460500489</v>
      </c>
      <c r="P117" s="150">
        <v>1.5470593448940102</v>
      </c>
      <c r="Q117" s="149">
        <v>31733</v>
      </c>
      <c r="R117" s="149">
        <v>49156.421248999577</v>
      </c>
      <c r="S117" s="150">
        <v>1.5490631597705724</v>
      </c>
      <c r="T117" s="149">
        <v>35605</v>
      </c>
      <c r="U117" s="149">
        <v>55161.151834237979</v>
      </c>
      <c r="V117" s="150">
        <v>1.5492529654328879</v>
      </c>
      <c r="W117" s="149">
        <v>38480</v>
      </c>
      <c r="X117" s="149">
        <v>60099.740473870705</v>
      </c>
      <c r="Y117" s="150">
        <v>1.5618435674082825</v>
      </c>
      <c r="Z117" s="149">
        <v>42354</v>
      </c>
      <c r="AA117" s="149">
        <v>66904.962378639044</v>
      </c>
      <c r="AB117" s="150">
        <v>1.5796610090815282</v>
      </c>
      <c r="AC117" s="149">
        <v>47399</v>
      </c>
      <c r="AD117" s="149">
        <v>73426.318873850309</v>
      </c>
      <c r="AE117" s="150">
        <v>1.5491111389238235</v>
      </c>
      <c r="AF117" s="149">
        <v>52541</v>
      </c>
      <c r="AG117" s="149">
        <v>81334.934356628975</v>
      </c>
      <c r="AH117" s="150">
        <v>1.5480279088070075</v>
      </c>
      <c r="AI117" s="149">
        <v>57095</v>
      </c>
      <c r="AJ117" s="149">
        <v>87076.942820476412</v>
      </c>
      <c r="AK117" s="150">
        <v>1.5251237905329085</v>
      </c>
      <c r="AL117" s="149">
        <v>65055</v>
      </c>
      <c r="AM117" s="149">
        <v>98156.260131609801</v>
      </c>
      <c r="AN117" s="150">
        <v>1.5088196161956775</v>
      </c>
      <c r="AO117" s="149">
        <v>70414</v>
      </c>
      <c r="AP117" s="149">
        <v>105183.00228082656</v>
      </c>
      <c r="AQ117" s="150">
        <v>1.4937796784847697</v>
      </c>
      <c r="AR117" s="149">
        <v>73823</v>
      </c>
      <c r="AS117" s="149">
        <v>109684.85274908903</v>
      </c>
      <c r="AT117" s="150">
        <v>1.4857815687399458</v>
      </c>
      <c r="AU117" s="149">
        <v>77768</v>
      </c>
      <c r="AV117" s="149">
        <v>117515.60521174343</v>
      </c>
      <c r="AW117" s="150">
        <v>1.5111048916230767</v>
      </c>
      <c r="AX117" s="149">
        <v>81586</v>
      </c>
      <c r="AY117" s="149">
        <v>124671.75659774608</v>
      </c>
      <c r="AZ117" s="150">
        <v>1.5281023288033004</v>
      </c>
      <c r="BA117" s="149">
        <v>83499</v>
      </c>
      <c r="BB117" s="149">
        <v>128308.75123155719</v>
      </c>
      <c r="BC117" s="150">
        <v>1.5366501542719937</v>
      </c>
      <c r="BD117" s="149">
        <v>87556</v>
      </c>
      <c r="BE117" s="149">
        <v>134482.80727292306</v>
      </c>
      <c r="BF117" s="150">
        <v>1.5359633522879421</v>
      </c>
      <c r="BG117" s="149">
        <v>91126</v>
      </c>
      <c r="BH117" s="149">
        <v>139746.93767437228</v>
      </c>
      <c r="BI117" s="150">
        <v>1.5335572468271654</v>
      </c>
      <c r="BJ117" s="149">
        <v>92873</v>
      </c>
      <c r="BK117" s="149">
        <v>142209.87833130665</v>
      </c>
      <c r="BL117" s="150">
        <v>1.5312295105284275</v>
      </c>
      <c r="BM117" s="149">
        <v>94073</v>
      </c>
      <c r="BN117" s="149">
        <v>142472.55760869221</v>
      </c>
      <c r="BO117" s="150">
        <v>1.5144893604827336</v>
      </c>
      <c r="BP117" s="149">
        <v>93455</v>
      </c>
      <c r="BQ117" s="149">
        <v>144622.61778893153</v>
      </c>
      <c r="BR117" s="150">
        <v>1.5475107569304107</v>
      </c>
      <c r="BS117" s="149">
        <v>91718</v>
      </c>
      <c r="BT117" s="149">
        <v>134246.22196864148</v>
      </c>
      <c r="BU117" s="150">
        <v>1.4636845762951818</v>
      </c>
      <c r="BV117" s="149">
        <v>94696</v>
      </c>
      <c r="BW117" s="149">
        <v>141649.75256833475</v>
      </c>
      <c r="BX117" s="150">
        <v>1.4958367044894689</v>
      </c>
      <c r="BY117" s="149">
        <v>95964</v>
      </c>
      <c r="BZ117" s="149">
        <v>142584.9416511032</v>
      </c>
      <c r="CA117" s="150">
        <v>1.4858169902369973</v>
      </c>
      <c r="CB117" s="149">
        <v>98190</v>
      </c>
      <c r="CC117" s="149">
        <v>146922.95969777994</v>
      </c>
      <c r="CD117" s="150">
        <v>1.4963128597390767</v>
      </c>
      <c r="CE117" s="149">
        <v>98579</v>
      </c>
      <c r="CF117" s="149">
        <v>148410.24035765984</v>
      </c>
      <c r="CG117" s="150">
        <v>1.5054954945542138</v>
      </c>
      <c r="CH117" s="149">
        <v>103445</v>
      </c>
      <c r="CI117" s="149">
        <v>156994.66463756037</v>
      </c>
      <c r="CJ117" s="150">
        <v>1.5176631508295266</v>
      </c>
      <c r="CK117" s="149">
        <v>108759</v>
      </c>
      <c r="CL117" s="149">
        <v>168058.48532557732</v>
      </c>
      <c r="CM117" s="150">
        <v>1.5452375005799732</v>
      </c>
      <c r="CN117" s="149">
        <v>113046</v>
      </c>
      <c r="CO117" s="149">
        <v>178043.66465296943</v>
      </c>
      <c r="CP117" s="150">
        <v>1.5749665149847798</v>
      </c>
      <c r="CQ117" s="149">
        <v>116649</v>
      </c>
      <c r="CR117" s="149">
        <v>186316.31068470646</v>
      </c>
      <c r="CS117" s="150">
        <v>1.5972388163182407</v>
      </c>
      <c r="CT117" s="149">
        <v>118789</v>
      </c>
      <c r="CU117" s="149">
        <v>191052.3317544614</v>
      </c>
      <c r="CV117" s="150">
        <v>1.608333530499132</v>
      </c>
      <c r="CW117" s="149">
        <v>121458</v>
      </c>
      <c r="CX117" s="149">
        <v>194018.60128693259</v>
      </c>
      <c r="CY117" s="150">
        <v>1.5974131081273575</v>
      </c>
      <c r="CZ117" s="149">
        <v>125329</v>
      </c>
      <c r="DA117" s="149">
        <v>203609.5284661469</v>
      </c>
      <c r="DB117" s="150">
        <v>1.6246002797927608</v>
      </c>
      <c r="DC117" s="149">
        <v>128676</v>
      </c>
      <c r="DD117" s="149">
        <v>211946.04960608928</v>
      </c>
      <c r="DE117" s="150">
        <v>1.6471296092984649</v>
      </c>
      <c r="DF117" s="149">
        <v>133387</v>
      </c>
      <c r="DG117" s="149">
        <v>224116.72959498377</v>
      </c>
      <c r="DH117" s="150">
        <v>1.6801991917876837</v>
      </c>
      <c r="DI117" s="149">
        <v>138371</v>
      </c>
      <c r="DJ117" s="149">
        <v>236017.76040939597</v>
      </c>
      <c r="DK117" s="150">
        <v>1.7056880445280873</v>
      </c>
      <c r="DL117" s="149">
        <v>141072</v>
      </c>
      <c r="DM117" s="149">
        <v>238248.41713368415</v>
      </c>
      <c r="DN117" s="150">
        <v>1.6888426982936668</v>
      </c>
      <c r="DO117" s="149">
        <v>135143</v>
      </c>
      <c r="DP117" s="149">
        <v>219197.22449672036</v>
      </c>
      <c r="DQ117" s="150">
        <v>1.6219650629090694</v>
      </c>
      <c r="DR117" s="149">
        <v>139218</v>
      </c>
      <c r="DS117" s="149">
        <v>232019.82283532448</v>
      </c>
      <c r="DT117" s="150">
        <v>1.6665935643043606</v>
      </c>
      <c r="DU117" s="149">
        <v>141944</v>
      </c>
      <c r="DV117" s="149">
        <v>237392.55483720297</v>
      </c>
      <c r="DW117" s="150">
        <v>1.6724381082483442</v>
      </c>
      <c r="DX117" s="149">
        <v>141619</v>
      </c>
      <c r="DY117" s="149">
        <v>235192.0302170105</v>
      </c>
      <c r="DZ117" s="150">
        <v>1.6607378262592625</v>
      </c>
      <c r="EA117" s="149">
        <v>142631</v>
      </c>
      <c r="EB117" s="149">
        <v>235341.23593545353</v>
      </c>
      <c r="EC117" s="150">
        <v>1.6500006025019354</v>
      </c>
      <c r="ED117" s="149">
        <v>142994</v>
      </c>
      <c r="EE117" s="151">
        <v>235393.66946675247</v>
      </c>
      <c r="EF117" s="161">
        <v>1.6461786471233231</v>
      </c>
    </row>
    <row r="118" spans="1:136" ht="15" customHeight="1">
      <c r="A118" s="158">
        <v>99.5</v>
      </c>
      <c r="B118" s="156">
        <v>19922</v>
      </c>
      <c r="C118" s="149">
        <v>30327.82244698417</v>
      </c>
      <c r="D118" s="150">
        <v>1.522328202338328</v>
      </c>
      <c r="E118" s="149">
        <v>21640</v>
      </c>
      <c r="F118" s="149">
        <v>33173.682566275718</v>
      </c>
      <c r="G118" s="150">
        <v>1.5329797858722605</v>
      </c>
      <c r="H118" s="149">
        <v>23950</v>
      </c>
      <c r="I118" s="149">
        <v>36930.429019437091</v>
      </c>
      <c r="J118" s="150">
        <v>1.5419803348407972</v>
      </c>
      <c r="K118" s="149">
        <v>26737</v>
      </c>
      <c r="L118" s="149">
        <v>41291.75703716687</v>
      </c>
      <c r="M118" s="150">
        <v>1.5443676192978595</v>
      </c>
      <c r="N118" s="149">
        <v>30258</v>
      </c>
      <c r="O118" s="149">
        <v>46690.331825062734</v>
      </c>
      <c r="P118" s="150">
        <v>1.5430739581288497</v>
      </c>
      <c r="Q118" s="149">
        <v>34107</v>
      </c>
      <c r="R118" s="149">
        <v>52422.040105102475</v>
      </c>
      <c r="S118" s="150">
        <v>1.5369877182133425</v>
      </c>
      <c r="T118" s="149">
        <v>38192</v>
      </c>
      <c r="U118" s="149">
        <v>58823.784898195481</v>
      </c>
      <c r="V118" s="150">
        <v>1.5402122145526675</v>
      </c>
      <c r="W118" s="149">
        <v>41186</v>
      </c>
      <c r="X118" s="149">
        <v>64164.091804419048</v>
      </c>
      <c r="Y118" s="150">
        <v>1.5579102560194982</v>
      </c>
      <c r="Z118" s="149">
        <v>45264</v>
      </c>
      <c r="AA118" s="149">
        <v>71536.759146562923</v>
      </c>
      <c r="AB118" s="150">
        <v>1.5804338800495521</v>
      </c>
      <c r="AC118" s="149">
        <v>50737</v>
      </c>
      <c r="AD118" s="149">
        <v>78308.631536084737</v>
      </c>
      <c r="AE118" s="150">
        <v>1.5434225818650045</v>
      </c>
      <c r="AF118" s="149">
        <v>55602</v>
      </c>
      <c r="AG118" s="149">
        <v>86800.724731003502</v>
      </c>
      <c r="AH118" s="150">
        <v>1.561107958904419</v>
      </c>
      <c r="AI118" s="149">
        <v>60297</v>
      </c>
      <c r="AJ118" s="149">
        <v>92767.124974567967</v>
      </c>
      <c r="AK118" s="150">
        <v>1.5385031589393829</v>
      </c>
      <c r="AL118" s="149">
        <v>68690</v>
      </c>
      <c r="AM118" s="149">
        <v>104428.50942589779</v>
      </c>
      <c r="AN118" s="150">
        <v>1.5202869329727442</v>
      </c>
      <c r="AO118" s="149">
        <v>74336</v>
      </c>
      <c r="AP118" s="149">
        <v>111760.99070736505</v>
      </c>
      <c r="AQ118" s="150">
        <v>1.5034571500667921</v>
      </c>
      <c r="AR118" s="149">
        <v>78240</v>
      </c>
      <c r="AS118" s="149">
        <v>116444.86104851961</v>
      </c>
      <c r="AT118" s="150">
        <v>1.4883034387591976</v>
      </c>
      <c r="AU118" s="149">
        <v>82738</v>
      </c>
      <c r="AV118" s="149">
        <v>124987.91896194431</v>
      </c>
      <c r="AW118" s="150">
        <v>1.510647090356841</v>
      </c>
      <c r="AX118" s="149">
        <v>87010</v>
      </c>
      <c r="AY118" s="149">
        <v>132767.70646742126</v>
      </c>
      <c r="AZ118" s="150">
        <v>1.5258902019011753</v>
      </c>
      <c r="BA118" s="149">
        <v>89219</v>
      </c>
      <c r="BB118" s="149">
        <v>136720.49373063547</v>
      </c>
      <c r="BC118" s="150">
        <v>1.5324145499348285</v>
      </c>
      <c r="BD118" s="149">
        <v>94687</v>
      </c>
      <c r="BE118" s="149">
        <v>143233.02675850663</v>
      </c>
      <c r="BF118" s="150">
        <v>1.5127000196278964</v>
      </c>
      <c r="BG118" s="149">
        <v>96994</v>
      </c>
      <c r="BH118" s="149">
        <v>148905.53012741802</v>
      </c>
      <c r="BI118" s="150">
        <v>1.5352035190570348</v>
      </c>
      <c r="BJ118" s="149">
        <v>97825</v>
      </c>
      <c r="BK118" s="149">
        <v>151578.6426630248</v>
      </c>
      <c r="BL118" s="150">
        <v>1.5494877859752088</v>
      </c>
      <c r="BM118" s="149">
        <v>99016</v>
      </c>
      <c r="BN118" s="149">
        <v>151699.6515824277</v>
      </c>
      <c r="BO118" s="150">
        <v>1.5320721053408308</v>
      </c>
      <c r="BP118" s="149">
        <v>99194</v>
      </c>
      <c r="BQ118" s="149">
        <v>154674.36301060009</v>
      </c>
      <c r="BR118" s="150">
        <v>1.5593116822650572</v>
      </c>
      <c r="BS118" s="149">
        <v>97164</v>
      </c>
      <c r="BT118" s="149">
        <v>142051.0410465243</v>
      </c>
      <c r="BU118" s="150">
        <v>1.4619719345284705</v>
      </c>
      <c r="BV118" s="149">
        <v>100677</v>
      </c>
      <c r="BW118" s="149">
        <v>150463.82737188175</v>
      </c>
      <c r="BX118" s="150">
        <v>1.4945203708084442</v>
      </c>
      <c r="BY118" s="149">
        <v>101930</v>
      </c>
      <c r="BZ118" s="149">
        <v>151327.89726083531</v>
      </c>
      <c r="CA118" s="150">
        <v>1.4846256966627618</v>
      </c>
      <c r="CB118" s="149">
        <v>103895</v>
      </c>
      <c r="CC118" s="149">
        <v>156129.40182052247</v>
      </c>
      <c r="CD118" s="150">
        <v>1.5027614593630345</v>
      </c>
      <c r="CE118" s="149">
        <v>104412</v>
      </c>
      <c r="CF118" s="149">
        <v>157824.72111574007</v>
      </c>
      <c r="CG118" s="150">
        <v>1.5115573029511942</v>
      </c>
      <c r="CH118" s="149">
        <v>109791</v>
      </c>
      <c r="CI118" s="149">
        <v>167092.20310721046</v>
      </c>
      <c r="CJ118" s="150">
        <v>1.5219116604021319</v>
      </c>
      <c r="CK118" s="149">
        <v>115497</v>
      </c>
      <c r="CL118" s="149">
        <v>179266.48229618015</v>
      </c>
      <c r="CM118" s="150">
        <v>1.5521310709038343</v>
      </c>
      <c r="CN118" s="149">
        <v>120256</v>
      </c>
      <c r="CO118" s="149">
        <v>190328.00344559344</v>
      </c>
      <c r="CP118" s="150">
        <v>1.582690289429163</v>
      </c>
      <c r="CQ118" s="149">
        <v>124438</v>
      </c>
      <c r="CR118" s="149">
        <v>199491.78641396077</v>
      </c>
      <c r="CS118" s="150">
        <v>1.603142017823822</v>
      </c>
      <c r="CT118" s="149">
        <v>126907</v>
      </c>
      <c r="CU118" s="149">
        <v>204725.89311323568</v>
      </c>
      <c r="CV118" s="150">
        <v>1.6131962233228718</v>
      </c>
      <c r="CW118" s="149">
        <v>129219</v>
      </c>
      <c r="CX118" s="149">
        <v>207812.40870333716</v>
      </c>
      <c r="CY118" s="150">
        <v>1.6082186729763979</v>
      </c>
      <c r="CZ118" s="149">
        <v>133840</v>
      </c>
      <c r="DA118" s="149">
        <v>218448.97112521654</v>
      </c>
      <c r="DB118" s="150">
        <v>1.6321650562254673</v>
      </c>
      <c r="DC118" s="149">
        <v>137579</v>
      </c>
      <c r="DD118" s="149">
        <v>227738.63688387416</v>
      </c>
      <c r="DE118" s="150">
        <v>1.6553299332301743</v>
      </c>
      <c r="DF118" s="149">
        <v>142720</v>
      </c>
      <c r="DG118" s="149">
        <v>241370.13344277776</v>
      </c>
      <c r="DH118" s="150">
        <v>1.6912145000194629</v>
      </c>
      <c r="DI118" s="149">
        <v>148755</v>
      </c>
      <c r="DJ118" s="149">
        <v>254570.77099698153</v>
      </c>
      <c r="DK118" s="150">
        <v>1.7113426170345973</v>
      </c>
      <c r="DL118" s="149">
        <v>151022</v>
      </c>
      <c r="DM118" s="149">
        <v>256743.77554850935</v>
      </c>
      <c r="DN118" s="150">
        <v>1.7000422160248796</v>
      </c>
      <c r="DO118" s="149">
        <v>144289</v>
      </c>
      <c r="DP118" s="149">
        <v>235117.89187940041</v>
      </c>
      <c r="DQ118" s="150">
        <v>1.6294928364560044</v>
      </c>
      <c r="DR118" s="149">
        <v>149145</v>
      </c>
      <c r="DS118" s="149">
        <v>249619.34451042162</v>
      </c>
      <c r="DT118" s="150">
        <v>1.6736688759959879</v>
      </c>
      <c r="DU118" s="149">
        <v>152182</v>
      </c>
      <c r="DV118" s="149">
        <v>255505.17578025197</v>
      </c>
      <c r="DW118" s="150">
        <v>1.6789447883471893</v>
      </c>
      <c r="DX118" s="149">
        <v>151877</v>
      </c>
      <c r="DY118" s="149">
        <v>252999.82140549415</v>
      </c>
      <c r="DZ118" s="150">
        <v>1.665820508737295</v>
      </c>
      <c r="EA118" s="149">
        <v>152498</v>
      </c>
      <c r="EB118" s="149">
        <v>252938.87780638345</v>
      </c>
      <c r="EC118" s="150">
        <v>1.6586373447939216</v>
      </c>
      <c r="ED118" s="149">
        <v>152828</v>
      </c>
      <c r="EE118" s="151">
        <v>252932.4017282222</v>
      </c>
      <c r="EF118" s="161">
        <v>1.6550134905136638</v>
      </c>
    </row>
    <row r="119" spans="1:136" ht="15" customHeight="1">
      <c r="A119" s="158">
        <v>99.6</v>
      </c>
      <c r="B119" s="156">
        <v>21699</v>
      </c>
      <c r="C119" s="149">
        <v>32718.690322563452</v>
      </c>
      <c r="D119" s="150">
        <v>1.5078432334468617</v>
      </c>
      <c r="E119" s="149">
        <v>23460</v>
      </c>
      <c r="F119" s="149">
        <v>35841.604935887037</v>
      </c>
      <c r="G119" s="150">
        <v>1.527775146457248</v>
      </c>
      <c r="H119" s="149">
        <v>25994</v>
      </c>
      <c r="I119" s="149">
        <v>39933.535375132167</v>
      </c>
      <c r="J119" s="150">
        <v>1.5362597282115937</v>
      </c>
      <c r="K119" s="149">
        <v>29027</v>
      </c>
      <c r="L119" s="149">
        <v>44659.195731896936</v>
      </c>
      <c r="M119" s="150">
        <v>1.5385398329795341</v>
      </c>
      <c r="N119" s="149">
        <v>32845</v>
      </c>
      <c r="O119" s="149">
        <v>50491.915475755486</v>
      </c>
      <c r="P119" s="150">
        <v>1.5372785956996646</v>
      </c>
      <c r="Q119" s="149">
        <v>37595</v>
      </c>
      <c r="R119" s="149">
        <v>56635.043409414051</v>
      </c>
      <c r="S119" s="150">
        <v>1.5064514805004403</v>
      </c>
      <c r="T119" s="149">
        <v>41540</v>
      </c>
      <c r="U119" s="149">
        <v>63582.976252028151</v>
      </c>
      <c r="V119" s="150">
        <v>1.5306445896010628</v>
      </c>
      <c r="W119" s="149">
        <v>44748</v>
      </c>
      <c r="X119" s="149">
        <v>69485.861570501846</v>
      </c>
      <c r="Y119" s="150">
        <v>1.5528260831881167</v>
      </c>
      <c r="Z119" s="149">
        <v>49156</v>
      </c>
      <c r="AA119" s="149">
        <v>77644.692436207479</v>
      </c>
      <c r="AB119" s="150">
        <v>1.5795567669502701</v>
      </c>
      <c r="AC119" s="149">
        <v>53465</v>
      </c>
      <c r="AD119" s="149">
        <v>84920.761369763059</v>
      </c>
      <c r="AE119" s="150">
        <v>1.588343053769065</v>
      </c>
      <c r="AF119" s="149">
        <v>59744</v>
      </c>
      <c r="AG119" s="149">
        <v>94112.652914520484</v>
      </c>
      <c r="AH119" s="150">
        <v>1.5752653473908758</v>
      </c>
      <c r="AI119" s="149">
        <v>64641</v>
      </c>
      <c r="AJ119" s="149">
        <v>100373.4103703874</v>
      </c>
      <c r="AK119" s="150">
        <v>1.5527824503084326</v>
      </c>
      <c r="AL119" s="149">
        <v>73590</v>
      </c>
      <c r="AM119" s="149">
        <v>112785.38261932983</v>
      </c>
      <c r="AN119" s="150">
        <v>1.5326183261221611</v>
      </c>
      <c r="AO119" s="149">
        <v>79588</v>
      </c>
      <c r="AP119" s="149">
        <v>120497.24555435598</v>
      </c>
      <c r="AQ119" s="150">
        <v>1.5140127350147758</v>
      </c>
      <c r="AR119" s="149">
        <v>83171</v>
      </c>
      <c r="AS119" s="149">
        <v>125359.71546491605</v>
      </c>
      <c r="AT119" s="150">
        <v>1.5072527138656029</v>
      </c>
      <c r="AU119" s="149">
        <v>89246</v>
      </c>
      <c r="AV119" s="149">
        <v>134777.65207322274</v>
      </c>
      <c r="AW119" s="150">
        <v>1.5101814319210132</v>
      </c>
      <c r="AX119" s="149">
        <v>94068</v>
      </c>
      <c r="AY119" s="149">
        <v>143367.87844210264</v>
      </c>
      <c r="AZ119" s="150">
        <v>1.5240876646904646</v>
      </c>
      <c r="BA119" s="149">
        <v>96611</v>
      </c>
      <c r="BB119" s="149">
        <v>147715.87730473952</v>
      </c>
      <c r="BC119" s="150">
        <v>1.5289757616083006</v>
      </c>
      <c r="BD119" s="149">
        <v>101517</v>
      </c>
      <c r="BE119" s="149">
        <v>154592.50308728075</v>
      </c>
      <c r="BF119" s="150">
        <v>1.5228237939190554</v>
      </c>
      <c r="BG119" s="149">
        <v>104485</v>
      </c>
      <c r="BH119" s="149">
        <v>160989.67026586656</v>
      </c>
      <c r="BI119" s="150">
        <v>1.5407921736695847</v>
      </c>
      <c r="BJ119" s="149">
        <v>104653</v>
      </c>
      <c r="BK119" s="149">
        <v>164321.10109370248</v>
      </c>
      <c r="BL119" s="150">
        <v>1.5701518455629795</v>
      </c>
      <c r="BM119" s="149">
        <v>107072</v>
      </c>
      <c r="BN119" s="149">
        <v>163994.90457452298</v>
      </c>
      <c r="BO119" s="150">
        <v>1.5316320286771796</v>
      </c>
      <c r="BP119" s="149">
        <v>109478</v>
      </c>
      <c r="BQ119" s="149">
        <v>167350.39602476967</v>
      </c>
      <c r="BR119" s="150">
        <v>1.5286212391966392</v>
      </c>
      <c r="BS119" s="149">
        <v>106434</v>
      </c>
      <c r="BT119" s="149">
        <v>151874.07073340178</v>
      </c>
      <c r="BU119" s="150">
        <v>1.4269319083507317</v>
      </c>
      <c r="BV119" s="149">
        <v>108134</v>
      </c>
      <c r="BW119" s="149">
        <v>162030.66577634157</v>
      </c>
      <c r="BX119" s="150">
        <v>1.4984247856949855</v>
      </c>
      <c r="BY119" s="149">
        <v>109333</v>
      </c>
      <c r="BZ119" s="149">
        <v>162838.12868520609</v>
      </c>
      <c r="CA119" s="150">
        <v>1.4893776690039247</v>
      </c>
      <c r="CB119" s="149">
        <v>111781</v>
      </c>
      <c r="CC119" s="149">
        <v>168231.08267856488</v>
      </c>
      <c r="CD119" s="150">
        <v>1.5050060625559343</v>
      </c>
      <c r="CE119" s="149">
        <v>112305</v>
      </c>
      <c r="CF119" s="149">
        <v>170225.6835849077</v>
      </c>
      <c r="CG119" s="150">
        <v>1.5157444778496745</v>
      </c>
      <c r="CH119" s="149">
        <v>117994</v>
      </c>
      <c r="CI119" s="149">
        <v>180482.15973622969</v>
      </c>
      <c r="CJ119" s="150">
        <v>1.5295876039140099</v>
      </c>
      <c r="CK119" s="149">
        <v>124168</v>
      </c>
      <c r="CL119" s="149">
        <v>194189.88119859021</v>
      </c>
      <c r="CM119" s="150">
        <v>1.5639285580712439</v>
      </c>
      <c r="CN119" s="149">
        <v>129358</v>
      </c>
      <c r="CO119" s="149">
        <v>206763.83706737653</v>
      </c>
      <c r="CP119" s="150">
        <v>1.5983846153108159</v>
      </c>
      <c r="CQ119" s="149">
        <v>134506</v>
      </c>
      <c r="CR119" s="149">
        <v>217047.12117521424</v>
      </c>
      <c r="CS119" s="150">
        <v>1.6136612580495608</v>
      </c>
      <c r="CT119" s="149">
        <v>137572</v>
      </c>
      <c r="CU119" s="149">
        <v>222932.89872271501</v>
      </c>
      <c r="CV119" s="150">
        <v>1.6204816294210669</v>
      </c>
      <c r="CW119" s="149">
        <v>139961</v>
      </c>
      <c r="CX119" s="149">
        <v>226183.87441275318</v>
      </c>
      <c r="CY119" s="150">
        <v>1.6160492881070669</v>
      </c>
      <c r="CZ119" s="149">
        <v>145338</v>
      </c>
      <c r="DA119" s="149">
        <v>238226.58460173447</v>
      </c>
      <c r="DB119" s="150">
        <v>1.6391211149302625</v>
      </c>
      <c r="DC119" s="149">
        <v>149948</v>
      </c>
      <c r="DD119" s="149">
        <v>248798.94036816104</v>
      </c>
      <c r="DE119" s="150">
        <v>1.659234803853076</v>
      </c>
      <c r="DF119" s="149">
        <v>155655</v>
      </c>
      <c r="DG119" s="149">
        <v>264569.1731101597</v>
      </c>
      <c r="DH119" s="150">
        <v>1.6997152234760187</v>
      </c>
      <c r="DI119" s="149">
        <v>161697</v>
      </c>
      <c r="DJ119" s="149">
        <v>279467.22411594377</v>
      </c>
      <c r="DK119" s="150">
        <v>1.7283389556760098</v>
      </c>
      <c r="DL119" s="149">
        <v>164677</v>
      </c>
      <c r="DM119" s="149">
        <v>281543.12829834275</v>
      </c>
      <c r="DN119" s="150">
        <v>1.7096687958752148</v>
      </c>
      <c r="DO119" s="149">
        <v>156534</v>
      </c>
      <c r="DP119" s="149">
        <v>256343.03923983144</v>
      </c>
      <c r="DQ119" s="150">
        <v>1.6376189149950262</v>
      </c>
      <c r="DR119" s="149">
        <v>162992</v>
      </c>
      <c r="DS119" s="149">
        <v>273095.85652883205</v>
      </c>
      <c r="DT119" s="150">
        <v>1.6755169365909495</v>
      </c>
      <c r="DU119" s="149">
        <v>165660</v>
      </c>
      <c r="DV119" s="149">
        <v>279717.21545058122</v>
      </c>
      <c r="DW119" s="150">
        <v>1.6885018438402826</v>
      </c>
      <c r="DX119" s="149">
        <v>165265</v>
      </c>
      <c r="DY119" s="149">
        <v>276652.77832771</v>
      </c>
      <c r="DZ119" s="150">
        <v>1.6739949676441472</v>
      </c>
      <c r="EA119" s="149">
        <v>165622</v>
      </c>
      <c r="EB119" s="149">
        <v>276494.60852165183</v>
      </c>
      <c r="EC119" s="150">
        <v>1.6694316487039875</v>
      </c>
      <c r="ED119" s="149">
        <v>165914</v>
      </c>
      <c r="EE119" s="151">
        <v>276408.74468602694</v>
      </c>
      <c r="EF119" s="161">
        <v>1.6659760158035304</v>
      </c>
    </row>
    <row r="120" spans="1:136" ht="15" customHeight="1">
      <c r="A120" s="158">
        <v>99.7</v>
      </c>
      <c r="B120" s="156">
        <v>24119</v>
      </c>
      <c r="C120" s="149">
        <v>36019.708840196829</v>
      </c>
      <c r="D120" s="150">
        <v>1.4934163456277967</v>
      </c>
      <c r="E120" s="149">
        <v>26080</v>
      </c>
      <c r="F120" s="149">
        <v>39562.141580601288</v>
      </c>
      <c r="G120" s="150">
        <v>1.5169532814647733</v>
      </c>
      <c r="H120" s="149">
        <v>28930</v>
      </c>
      <c r="I120" s="149">
        <v>44124.384733236751</v>
      </c>
      <c r="J120" s="150">
        <v>1.5252120543808072</v>
      </c>
      <c r="K120" s="149">
        <v>32313</v>
      </c>
      <c r="L120" s="149">
        <v>49359.59000925703</v>
      </c>
      <c r="M120" s="150">
        <v>1.5275458796539174</v>
      </c>
      <c r="N120" s="149">
        <v>36554</v>
      </c>
      <c r="O120" s="149">
        <v>55798.224225662118</v>
      </c>
      <c r="P120" s="150">
        <v>1.5264601473344126</v>
      </c>
      <c r="Q120" s="149">
        <v>41930</v>
      </c>
      <c r="R120" s="149">
        <v>62252.000785101183</v>
      </c>
      <c r="S120" s="150">
        <v>1.4846649364441016</v>
      </c>
      <c r="T120" s="149">
        <v>46167</v>
      </c>
      <c r="U120" s="149">
        <v>70206.303394419068</v>
      </c>
      <c r="V120" s="150">
        <v>1.5207031731414011</v>
      </c>
      <c r="W120" s="149">
        <v>49794</v>
      </c>
      <c r="X120" s="149">
        <v>76945.808817927973</v>
      </c>
      <c r="Y120" s="150">
        <v>1.5452827412525199</v>
      </c>
      <c r="Z120" s="149">
        <v>54800</v>
      </c>
      <c r="AA120" s="149">
        <v>86266.264429694813</v>
      </c>
      <c r="AB120" s="150">
        <v>1.5742019056513652</v>
      </c>
      <c r="AC120" s="149">
        <v>58922</v>
      </c>
      <c r="AD120" s="149">
        <v>94667.410384443196</v>
      </c>
      <c r="AE120" s="150">
        <v>1.6066564336655782</v>
      </c>
      <c r="AF120" s="149">
        <v>65980</v>
      </c>
      <c r="AG120" s="149">
        <v>104610.86926409062</v>
      </c>
      <c r="AH120" s="150">
        <v>1.5854936232811552</v>
      </c>
      <c r="AI120" s="149">
        <v>71199</v>
      </c>
      <c r="AJ120" s="149">
        <v>111276.88027714023</v>
      </c>
      <c r="AK120" s="150">
        <v>1.5628994828177394</v>
      </c>
      <c r="AL120" s="149">
        <v>80911</v>
      </c>
      <c r="AM120" s="149">
        <v>124723.85248204022</v>
      </c>
      <c r="AN120" s="150">
        <v>1.5414943886744723</v>
      </c>
      <c r="AO120" s="149">
        <v>87357</v>
      </c>
      <c r="AP120" s="149">
        <v>132935.66019842998</v>
      </c>
      <c r="AQ120" s="150">
        <v>1.5217516649888387</v>
      </c>
      <c r="AR120" s="149">
        <v>90605</v>
      </c>
      <c r="AS120" s="149">
        <v>138157.27859264624</v>
      </c>
      <c r="AT120" s="150">
        <v>1.5248306229528861</v>
      </c>
      <c r="AU120" s="149">
        <v>98435</v>
      </c>
      <c r="AV120" s="149">
        <v>148523.53156914454</v>
      </c>
      <c r="AW120" s="150">
        <v>1.508848799402088</v>
      </c>
      <c r="AX120" s="149">
        <v>103967</v>
      </c>
      <c r="AY120" s="149">
        <v>158257.17936982549</v>
      </c>
      <c r="AZ120" s="150">
        <v>1.5221866493197409</v>
      </c>
      <c r="BA120" s="149">
        <v>106885</v>
      </c>
      <c r="BB120" s="149">
        <v>163145.50258281015</v>
      </c>
      <c r="BC120" s="150">
        <v>1.5263648087459434</v>
      </c>
      <c r="BD120" s="149">
        <v>112878</v>
      </c>
      <c r="BE120" s="149">
        <v>170525.62158521527</v>
      </c>
      <c r="BF120" s="150">
        <v>1.5107073263631112</v>
      </c>
      <c r="BG120" s="149">
        <v>114767</v>
      </c>
      <c r="BH120" s="149">
        <v>178214.8854978728</v>
      </c>
      <c r="BI120" s="150">
        <v>1.5528408470890831</v>
      </c>
      <c r="BJ120" s="149">
        <v>115943</v>
      </c>
      <c r="BK120" s="149">
        <v>182428.55690183814</v>
      </c>
      <c r="BL120" s="150">
        <v>1.5734331257759255</v>
      </c>
      <c r="BM120" s="149">
        <v>121258</v>
      </c>
      <c r="BN120" s="149">
        <v>181083.20902225978</v>
      </c>
      <c r="BO120" s="150">
        <v>1.493371233421793</v>
      </c>
      <c r="BP120" s="149">
        <v>119751</v>
      </c>
      <c r="BQ120" s="149">
        <v>185030.5110716059</v>
      </c>
      <c r="BR120" s="150">
        <v>1.545127064255045</v>
      </c>
      <c r="BS120" s="149">
        <v>117479</v>
      </c>
      <c r="BT120" s="149">
        <v>165130.67380826766</v>
      </c>
      <c r="BU120" s="150">
        <v>1.405618653616967</v>
      </c>
      <c r="BV120" s="149">
        <v>118309</v>
      </c>
      <c r="BW120" s="149">
        <v>178395.81826657726</v>
      </c>
      <c r="BX120" s="150">
        <v>1.5078803663844447</v>
      </c>
      <c r="BY120" s="149">
        <v>119934</v>
      </c>
      <c r="BZ120" s="149">
        <v>179025.30977763084</v>
      </c>
      <c r="CA120" s="150">
        <v>1.4926985656913874</v>
      </c>
      <c r="CB120" s="149">
        <v>122491</v>
      </c>
      <c r="CC120" s="149">
        <v>185407.5936923057</v>
      </c>
      <c r="CD120" s="150">
        <v>1.5136425834739344</v>
      </c>
      <c r="CE120" s="149">
        <v>122974</v>
      </c>
      <c r="CF120" s="149">
        <v>187853.07518515454</v>
      </c>
      <c r="CG120" s="150">
        <v>1.5275836777298821</v>
      </c>
      <c r="CH120" s="149">
        <v>129797</v>
      </c>
      <c r="CI120" s="149">
        <v>199444.72180545551</v>
      </c>
      <c r="CJ120" s="150">
        <v>1.5365896115122499</v>
      </c>
      <c r="CK120" s="149">
        <v>136299</v>
      </c>
      <c r="CL120" s="149">
        <v>215571.42487094083</v>
      </c>
      <c r="CM120" s="150">
        <v>1.581606797342173</v>
      </c>
      <c r="CN120" s="149">
        <v>143156</v>
      </c>
      <c r="CO120" s="149">
        <v>230423.22411241123</v>
      </c>
      <c r="CP120" s="150">
        <v>1.6095952954288415</v>
      </c>
      <c r="CQ120" s="149">
        <v>148779</v>
      </c>
      <c r="CR120" s="149">
        <v>242351.7950027195</v>
      </c>
      <c r="CS120" s="150">
        <v>1.628938190219853</v>
      </c>
      <c r="CT120" s="149">
        <v>151751</v>
      </c>
      <c r="CU120" s="149">
        <v>249233.60626267409</v>
      </c>
      <c r="CV120" s="150">
        <v>1.6423852644310357</v>
      </c>
      <c r="CW120" s="149">
        <v>154766</v>
      </c>
      <c r="CX120" s="149">
        <v>252596.48099810266</v>
      </c>
      <c r="CY120" s="150">
        <v>1.6321186888470507</v>
      </c>
      <c r="CZ120" s="149">
        <v>161730</v>
      </c>
      <c r="DA120" s="149">
        <v>266650.74003115116</v>
      </c>
      <c r="DB120" s="150">
        <v>1.648740122618878</v>
      </c>
      <c r="DC120" s="149">
        <v>166643</v>
      </c>
      <c r="DD120" s="149">
        <v>279139.94171304861</v>
      </c>
      <c r="DE120" s="150">
        <v>1.6750775112848941</v>
      </c>
      <c r="DF120" s="149">
        <v>172922</v>
      </c>
      <c r="DG120" s="149">
        <v>298081.55083780328</v>
      </c>
      <c r="DH120" s="150">
        <v>1.7237919457200546</v>
      </c>
      <c r="DI120" s="149">
        <v>180820</v>
      </c>
      <c r="DJ120" s="149">
        <v>315703.48827580293</v>
      </c>
      <c r="DK120" s="150">
        <v>1.7459544755878937</v>
      </c>
      <c r="DL120" s="149">
        <v>184318</v>
      </c>
      <c r="DM120" s="149">
        <v>317453.47500871849</v>
      </c>
      <c r="DN120" s="150">
        <v>1.7223140171264797</v>
      </c>
      <c r="DO120" s="149">
        <v>173805</v>
      </c>
      <c r="DP120" s="149">
        <v>286870.48868569941</v>
      </c>
      <c r="DQ120" s="150">
        <v>1.650530702141477</v>
      </c>
      <c r="DR120" s="149">
        <v>181572</v>
      </c>
      <c r="DS120" s="149">
        <v>306857.55496386712</v>
      </c>
      <c r="DT120" s="150">
        <v>1.6900048188259595</v>
      </c>
      <c r="DU120" s="149">
        <v>183608</v>
      </c>
      <c r="DV120" s="149">
        <v>314950.17586891353</v>
      </c>
      <c r="DW120" s="150">
        <v>1.715340158756228</v>
      </c>
      <c r="DX120" s="149">
        <v>183773</v>
      </c>
      <c r="DY120" s="149">
        <v>310821.33116448147</v>
      </c>
      <c r="DZ120" s="150">
        <v>1.6913329551374874</v>
      </c>
      <c r="EA120" s="149">
        <v>184437</v>
      </c>
      <c r="EB120" s="149">
        <v>310529.13231236406</v>
      </c>
      <c r="EC120" s="150">
        <v>1.6836596361487342</v>
      </c>
      <c r="ED120" s="149">
        <v>184684</v>
      </c>
      <c r="EE120" s="151">
        <v>310324.31886921631</v>
      </c>
      <c r="EF120" s="161">
        <v>1.6802988827901513</v>
      </c>
    </row>
    <row r="121" spans="1:136" ht="15" customHeight="1">
      <c r="A121" s="158">
        <v>99.8</v>
      </c>
      <c r="B121" s="156">
        <v>27396</v>
      </c>
      <c r="C121" s="149">
        <v>41180.899222051557</v>
      </c>
      <c r="D121" s="150">
        <v>1.5031719675153876</v>
      </c>
      <c r="E121" s="149">
        <v>30356</v>
      </c>
      <c r="F121" s="149">
        <v>45334.709439156904</v>
      </c>
      <c r="G121" s="150">
        <v>1.4934348873091614</v>
      </c>
      <c r="H121" s="149">
        <v>33715</v>
      </c>
      <c r="I121" s="149">
        <v>50638.077214083874</v>
      </c>
      <c r="J121" s="150">
        <v>1.5019450456498258</v>
      </c>
      <c r="K121" s="149">
        <v>37668</v>
      </c>
      <c r="L121" s="149">
        <v>56670.391954173865</v>
      </c>
      <c r="M121" s="150">
        <v>1.5044704246090546</v>
      </c>
      <c r="N121" s="149">
        <v>42600</v>
      </c>
      <c r="O121" s="149">
        <v>64051.832558686838</v>
      </c>
      <c r="P121" s="150">
        <v>1.5035641445701136</v>
      </c>
      <c r="Q121" s="149">
        <v>46933</v>
      </c>
      <c r="R121" s="149">
        <v>71230.703027740194</v>
      </c>
      <c r="S121" s="150">
        <v>1.5177104175684528</v>
      </c>
      <c r="T121" s="149">
        <v>53349</v>
      </c>
      <c r="U121" s="149">
        <v>80586.449844159579</v>
      </c>
      <c r="V121" s="150">
        <v>1.5105522098663438</v>
      </c>
      <c r="W121" s="149">
        <v>57872</v>
      </c>
      <c r="X121" s="149">
        <v>88687.219663622978</v>
      </c>
      <c r="Y121" s="150">
        <v>1.5324720013758464</v>
      </c>
      <c r="Z121" s="149">
        <v>64093</v>
      </c>
      <c r="AA121" s="149">
        <v>99899.390762351119</v>
      </c>
      <c r="AB121" s="150">
        <v>1.5586630484195017</v>
      </c>
      <c r="AC121" s="149">
        <v>68918</v>
      </c>
      <c r="AD121" s="149">
        <v>110214.32082234754</v>
      </c>
      <c r="AE121" s="150">
        <v>1.5992095072745514</v>
      </c>
      <c r="AF121" s="149">
        <v>76872</v>
      </c>
      <c r="AG121" s="149">
        <v>121493.79883593012</v>
      </c>
      <c r="AH121" s="150">
        <v>1.5804688161610225</v>
      </c>
      <c r="AI121" s="149">
        <v>82655</v>
      </c>
      <c r="AJ121" s="149">
        <v>128756.31264467754</v>
      </c>
      <c r="AK121" s="150">
        <v>1.5577558846370763</v>
      </c>
      <c r="AL121" s="149">
        <v>93545</v>
      </c>
      <c r="AM121" s="149">
        <v>143801.27991676074</v>
      </c>
      <c r="AN121" s="150">
        <v>1.5372417544151022</v>
      </c>
      <c r="AO121" s="149">
        <v>100607</v>
      </c>
      <c r="AP121" s="149">
        <v>152751.48517347802</v>
      </c>
      <c r="AQ121" s="150">
        <v>1.5182987781514012</v>
      </c>
      <c r="AR121" s="149">
        <v>104867</v>
      </c>
      <c r="AS121" s="149">
        <v>158375.76801421258</v>
      </c>
      <c r="AT121" s="150">
        <v>1.5102536356929499</v>
      </c>
      <c r="AU121" s="149">
        <v>113141</v>
      </c>
      <c r="AV121" s="149">
        <v>170229.29441130022</v>
      </c>
      <c r="AW121" s="150">
        <v>1.5045765408764304</v>
      </c>
      <c r="AX121" s="149">
        <v>119717</v>
      </c>
      <c r="AY121" s="149">
        <v>181824.24586905207</v>
      </c>
      <c r="AZ121" s="150">
        <v>1.5187838474824134</v>
      </c>
      <c r="BA121" s="149">
        <v>123089</v>
      </c>
      <c r="BB121" s="149">
        <v>187589.73768206729</v>
      </c>
      <c r="BC121" s="150">
        <v>1.5240170744913624</v>
      </c>
      <c r="BD121" s="149">
        <v>128072</v>
      </c>
      <c r="BE121" s="149">
        <v>195626.23333930009</v>
      </c>
      <c r="BF121" s="150">
        <v>1.5274707456688432</v>
      </c>
      <c r="BG121" s="149">
        <v>130895</v>
      </c>
      <c r="BH121" s="149">
        <v>206271.81919540235</v>
      </c>
      <c r="BI121" s="150">
        <v>1.5758571312533125</v>
      </c>
      <c r="BJ121" s="149">
        <v>131668</v>
      </c>
      <c r="BK121" s="149">
        <v>211720.32217986445</v>
      </c>
      <c r="BL121" s="150">
        <v>1.6079861635314918</v>
      </c>
      <c r="BM121" s="149">
        <v>139596</v>
      </c>
      <c r="BN121" s="149">
        <v>206243.51853976786</v>
      </c>
      <c r="BO121" s="150">
        <v>1.4774314345666628</v>
      </c>
      <c r="BP121" s="149">
        <v>135951</v>
      </c>
      <c r="BQ121" s="149">
        <v>213912.16705134444</v>
      </c>
      <c r="BR121" s="150">
        <v>1.5734504862144776</v>
      </c>
      <c r="BS121" s="149">
        <v>129156</v>
      </c>
      <c r="BT121" s="149">
        <v>186610.17430312379</v>
      </c>
      <c r="BU121" s="150">
        <v>1.4448432461761265</v>
      </c>
      <c r="BV121" s="149">
        <v>134193</v>
      </c>
      <c r="BW121" s="149">
        <v>204820.6154666236</v>
      </c>
      <c r="BX121" s="150">
        <v>1.5263137083649936</v>
      </c>
      <c r="BY121" s="149">
        <v>136290</v>
      </c>
      <c r="BZ121" s="149">
        <v>204829.19057910962</v>
      </c>
      <c r="CA121" s="150">
        <v>1.5028922927515564</v>
      </c>
      <c r="CB121" s="149">
        <v>139043</v>
      </c>
      <c r="CC121" s="149">
        <v>213043.34003006984</v>
      </c>
      <c r="CD121" s="150">
        <v>1.532211905885732</v>
      </c>
      <c r="CE121" s="149">
        <v>139662</v>
      </c>
      <c r="CF121" s="149">
        <v>216406.65382413301</v>
      </c>
      <c r="CG121" s="150">
        <v>1.5495027553961207</v>
      </c>
      <c r="CH121" s="149">
        <v>147689</v>
      </c>
      <c r="CI121" s="149">
        <v>230233.59062991606</v>
      </c>
      <c r="CJ121" s="150">
        <v>1.5589081829379037</v>
      </c>
      <c r="CK121" s="149">
        <v>156602</v>
      </c>
      <c r="CL121" s="149">
        <v>250566.89331184965</v>
      </c>
      <c r="CM121" s="150">
        <v>1.6000235840656547</v>
      </c>
      <c r="CN121" s="149">
        <v>165295</v>
      </c>
      <c r="CO121" s="149">
        <v>269063.77103317488</v>
      </c>
      <c r="CP121" s="150">
        <v>1.6277792494217906</v>
      </c>
      <c r="CQ121" s="149">
        <v>171123</v>
      </c>
      <c r="CR121" s="149">
        <v>284084.82562959491</v>
      </c>
      <c r="CS121" s="150">
        <v>1.660120647894175</v>
      </c>
      <c r="CT121" s="149">
        <v>175640</v>
      </c>
      <c r="CU121" s="149">
        <v>292494.34756769676</v>
      </c>
      <c r="CV121" s="150">
        <v>1.6653060098365791</v>
      </c>
      <c r="CW121" s="149">
        <v>179401</v>
      </c>
      <c r="CX121" s="149">
        <v>295799.67990615126</v>
      </c>
      <c r="CY121" s="150">
        <v>1.6488184564531483</v>
      </c>
      <c r="CZ121" s="149">
        <v>186824</v>
      </c>
      <c r="DA121" s="149">
        <v>313399.18852279667</v>
      </c>
      <c r="DB121" s="150">
        <v>1.6775103226715875</v>
      </c>
      <c r="DC121" s="149">
        <v>194130</v>
      </c>
      <c r="DD121" s="149">
        <v>329151.96828789893</v>
      </c>
      <c r="DE121" s="150">
        <v>1.6955234548390199</v>
      </c>
      <c r="DF121" s="149">
        <v>203026</v>
      </c>
      <c r="DG121" s="149">
        <v>353977.19199353975</v>
      </c>
      <c r="DH121" s="150">
        <v>1.7435067035430918</v>
      </c>
      <c r="DI121" s="149">
        <v>211055</v>
      </c>
      <c r="DJ121" s="149">
        <v>376106.63426877582</v>
      </c>
      <c r="DK121" s="150">
        <v>1.782031386457444</v>
      </c>
      <c r="DL121" s="149">
        <v>216072</v>
      </c>
      <c r="DM121" s="149">
        <v>376659.74290918419</v>
      </c>
      <c r="DN121" s="150">
        <v>1.7432140347161325</v>
      </c>
      <c r="DO121" s="149">
        <v>201999</v>
      </c>
      <c r="DP121" s="149">
        <v>336950.40160282288</v>
      </c>
      <c r="DQ121" s="150">
        <v>1.6680795528830483</v>
      </c>
      <c r="DR121" s="149">
        <v>212305</v>
      </c>
      <c r="DS121" s="149">
        <v>362471.42457441584</v>
      </c>
      <c r="DT121" s="150">
        <v>1.7073145925645454</v>
      </c>
      <c r="DU121" s="149">
        <v>215203</v>
      </c>
      <c r="DV121" s="149">
        <v>373679.77106392646</v>
      </c>
      <c r="DW121" s="150">
        <v>1.7364059565337215</v>
      </c>
      <c r="DX121" s="149">
        <v>215657</v>
      </c>
      <c r="DY121" s="149">
        <v>367146.8755522187</v>
      </c>
      <c r="DZ121" s="150">
        <v>1.7024574929272813</v>
      </c>
      <c r="EA121" s="149">
        <v>215133</v>
      </c>
      <c r="EB121" s="149">
        <v>366637.19179143891</v>
      </c>
      <c r="EC121" s="150">
        <v>1.7042350164383842</v>
      </c>
      <c r="ED121" s="149">
        <v>215321</v>
      </c>
      <c r="EE121" s="151">
        <v>366220.02087048988</v>
      </c>
      <c r="EF121" s="161">
        <v>1.7008095860157155</v>
      </c>
    </row>
    <row r="122" spans="1:136" ht="15" customHeight="1">
      <c r="A122" s="158">
        <v>99.9</v>
      </c>
      <c r="B122" s="156">
        <v>35756</v>
      </c>
      <c r="C122" s="149">
        <v>51720.614886730677</v>
      </c>
      <c r="D122" s="150">
        <v>1.4464877191724654</v>
      </c>
      <c r="E122" s="149">
        <v>39019</v>
      </c>
      <c r="F122" s="149">
        <v>56586.420029988658</v>
      </c>
      <c r="G122" s="150">
        <v>1.4502273259178518</v>
      </c>
      <c r="H122" s="149">
        <v>43447</v>
      </c>
      <c r="I122" s="149">
        <v>63382.148981893901</v>
      </c>
      <c r="J122" s="150">
        <v>1.4588383313437958</v>
      </c>
      <c r="K122" s="149">
        <v>48580</v>
      </c>
      <c r="L122" s="149">
        <v>70989.784446118269</v>
      </c>
      <c r="M122" s="150">
        <v>1.4612965098007054</v>
      </c>
      <c r="N122" s="149">
        <v>54928</v>
      </c>
      <c r="O122" s="149">
        <v>80213.671556201007</v>
      </c>
      <c r="P122" s="150">
        <v>1.4603421125145828</v>
      </c>
      <c r="Q122" s="149">
        <v>60180</v>
      </c>
      <c r="R122" s="149">
        <v>89045.99438700662</v>
      </c>
      <c r="S122" s="150">
        <v>1.4796609236790732</v>
      </c>
      <c r="T122" s="149">
        <v>68032</v>
      </c>
      <c r="U122" s="149">
        <v>101622.90501330832</v>
      </c>
      <c r="V122" s="150">
        <v>1.4937515435869637</v>
      </c>
      <c r="W122" s="149">
        <v>74489</v>
      </c>
      <c r="X122" s="149">
        <v>112439.4349781785</v>
      </c>
      <c r="Y122" s="150">
        <v>1.509477036584979</v>
      </c>
      <c r="Z122" s="149">
        <v>83350</v>
      </c>
      <c r="AA122" s="149">
        <v>127480.7892335918</v>
      </c>
      <c r="AB122" s="150">
        <v>1.5294635780874841</v>
      </c>
      <c r="AC122" s="149">
        <v>90962</v>
      </c>
      <c r="AD122" s="149">
        <v>143380.84146719435</v>
      </c>
      <c r="AE122" s="150">
        <v>1.5762718659131763</v>
      </c>
      <c r="AF122" s="149">
        <v>100229</v>
      </c>
      <c r="AG122" s="149">
        <v>156096.61008759879</v>
      </c>
      <c r="AH122" s="150">
        <v>1.5573996556645162</v>
      </c>
      <c r="AI122" s="149">
        <v>107054</v>
      </c>
      <c r="AJ122" s="149">
        <v>164365.63827871752</v>
      </c>
      <c r="AK122" s="150">
        <v>1.5353526096990073</v>
      </c>
      <c r="AL122" s="149">
        <v>120291</v>
      </c>
      <c r="AM122" s="149">
        <v>182566.54578297134</v>
      </c>
      <c r="AN122" s="150">
        <v>1.5177074409803837</v>
      </c>
      <c r="AO122" s="149">
        <v>128503</v>
      </c>
      <c r="AP122" s="149">
        <v>192921.97566731909</v>
      </c>
      <c r="AQ122" s="150">
        <v>1.50130328215932</v>
      </c>
      <c r="AR122" s="149">
        <v>134022</v>
      </c>
      <c r="AS122" s="149">
        <v>197686.81821972362</v>
      </c>
      <c r="AT122" s="150">
        <v>1.4750325933035144</v>
      </c>
      <c r="AU122" s="149">
        <v>143484</v>
      </c>
      <c r="AV122" s="149">
        <v>214429.60209196908</v>
      </c>
      <c r="AW122" s="150">
        <v>1.4944495699309266</v>
      </c>
      <c r="AX122" s="149">
        <v>152414</v>
      </c>
      <c r="AY122" s="149">
        <v>230096.52510346426</v>
      </c>
      <c r="AZ122" s="150">
        <v>1.5096810339172533</v>
      </c>
      <c r="BA122" s="149">
        <v>156841</v>
      </c>
      <c r="BB122" s="149">
        <v>237860.49200530513</v>
      </c>
      <c r="BC122" s="150">
        <v>1.5165708711708363</v>
      </c>
      <c r="BD122" s="149">
        <v>158127</v>
      </c>
      <c r="BE122" s="149">
        <v>250386.96669618471</v>
      </c>
      <c r="BF122" s="150">
        <v>1.5834548603096543</v>
      </c>
      <c r="BG122" s="149">
        <v>165754</v>
      </c>
      <c r="BH122" s="149">
        <v>267178.66821712512</v>
      </c>
      <c r="BI122" s="150">
        <v>1.611898766950572</v>
      </c>
      <c r="BJ122" s="149">
        <v>173857</v>
      </c>
      <c r="BK122" s="149">
        <v>274603.75681711826</v>
      </c>
      <c r="BL122" s="150">
        <v>1.5794805893183379</v>
      </c>
      <c r="BM122" s="149">
        <v>170496</v>
      </c>
      <c r="BN122" s="149">
        <v>257970.20045452312</v>
      </c>
      <c r="BO122" s="150">
        <v>1.5130572004887102</v>
      </c>
      <c r="BP122" s="149">
        <v>171934</v>
      </c>
      <c r="BQ122" s="149">
        <v>277914.73822102213</v>
      </c>
      <c r="BR122" s="150">
        <v>1.6164036096468537</v>
      </c>
      <c r="BS122" s="149">
        <v>150469</v>
      </c>
      <c r="BT122" s="149">
        <v>234473.42462300134</v>
      </c>
      <c r="BU122" s="150">
        <v>1.5582839297330435</v>
      </c>
      <c r="BV122" s="149">
        <v>167146</v>
      </c>
      <c r="BW122" s="149">
        <v>261345.96927709301</v>
      </c>
      <c r="BX122" s="150">
        <v>1.5635789625662175</v>
      </c>
      <c r="BY122" s="149">
        <v>168665</v>
      </c>
      <c r="BZ122" s="149">
        <v>259881.15132909486</v>
      </c>
      <c r="CA122" s="150">
        <v>1.5408125653164253</v>
      </c>
      <c r="CB122" s="149">
        <v>173816</v>
      </c>
      <c r="CC122" s="149">
        <v>272222.99816187698</v>
      </c>
      <c r="CD122" s="150">
        <v>1.56615615456504</v>
      </c>
      <c r="CE122" s="149">
        <v>175040</v>
      </c>
      <c r="CF122" s="149">
        <v>278368.64267449843</v>
      </c>
      <c r="CG122" s="150">
        <v>1.5903144576925186</v>
      </c>
      <c r="CH122" s="149">
        <v>185444</v>
      </c>
      <c r="CI122" s="149">
        <v>296439.68336623209</v>
      </c>
      <c r="CJ122" s="150">
        <v>1.5985401704354527</v>
      </c>
      <c r="CK122" s="149">
        <v>198477</v>
      </c>
      <c r="CL122" s="149">
        <v>327437.14620421722</v>
      </c>
      <c r="CM122" s="150">
        <v>1.6497485663538709</v>
      </c>
      <c r="CN122" s="149">
        <v>213183</v>
      </c>
      <c r="CO122" s="149">
        <v>353345.03405777778</v>
      </c>
      <c r="CP122" s="150">
        <v>1.6574728475430864</v>
      </c>
      <c r="CQ122" s="149">
        <v>222037</v>
      </c>
      <c r="CR122" s="149">
        <v>376263.78466922155</v>
      </c>
      <c r="CS122" s="150">
        <v>1.6945994796778086</v>
      </c>
      <c r="CT122" s="149">
        <v>228927</v>
      </c>
      <c r="CU122" s="149">
        <v>387491.97553262155</v>
      </c>
      <c r="CV122" s="150">
        <v>1.6926442732077105</v>
      </c>
      <c r="CW122" s="149">
        <v>234960</v>
      </c>
      <c r="CX122" s="149">
        <v>389133.23504855664</v>
      </c>
      <c r="CY122" s="150">
        <v>1.6561680075270542</v>
      </c>
      <c r="CZ122" s="149">
        <v>244207</v>
      </c>
      <c r="DA122" s="149">
        <v>415570.6623129478</v>
      </c>
      <c r="DB122" s="150">
        <v>1.7017147842320155</v>
      </c>
      <c r="DC122" s="149">
        <v>253544</v>
      </c>
      <c r="DD122" s="149">
        <v>439412.3761834742</v>
      </c>
      <c r="DE122" s="150">
        <v>1.733081343606925</v>
      </c>
      <c r="DF122" s="149">
        <v>269214</v>
      </c>
      <c r="DG122" s="149">
        <v>477113.68518649903</v>
      </c>
      <c r="DH122" s="150">
        <v>1.7722469306443909</v>
      </c>
      <c r="DI122" s="149">
        <v>277823</v>
      </c>
      <c r="DJ122" s="149">
        <v>513322.73214935273</v>
      </c>
      <c r="DK122" s="150">
        <v>1.8476610365209243</v>
      </c>
      <c r="DL122" s="149">
        <v>282642</v>
      </c>
      <c r="DM122" s="149">
        <v>509182.34631853172</v>
      </c>
      <c r="DN122" s="150">
        <v>1.8015098475050833</v>
      </c>
      <c r="DO122" s="149">
        <v>260242</v>
      </c>
      <c r="DP122" s="149">
        <v>446702.65314606141</v>
      </c>
      <c r="DQ122" s="150">
        <v>1.7164894718994681</v>
      </c>
      <c r="DR122" s="149">
        <v>278247</v>
      </c>
      <c r="DS122" s="149">
        <v>485514.22687069228</v>
      </c>
      <c r="DT122" s="150">
        <v>1.7449037253616113</v>
      </c>
      <c r="DU122" s="149">
        <v>283455</v>
      </c>
      <c r="DV122" s="149">
        <v>504003.62380227662</v>
      </c>
      <c r="DW122" s="150">
        <v>1.7780727939259375</v>
      </c>
      <c r="DX122" s="149">
        <v>281519</v>
      </c>
      <c r="DY122" s="149">
        <v>490451.64819778129</v>
      </c>
      <c r="DZ122" s="150">
        <v>1.7421618015046276</v>
      </c>
      <c r="EA122" s="149">
        <v>281722</v>
      </c>
      <c r="EB122" s="149">
        <v>490309.42481278267</v>
      </c>
      <c r="EC122" s="150">
        <v>1.7404016186623077</v>
      </c>
      <c r="ED122" s="149">
        <v>281734</v>
      </c>
      <c r="EE122" s="151">
        <v>489348.99553339492</v>
      </c>
      <c r="EF122" s="161">
        <v>1.7369184959337352</v>
      </c>
    </row>
    <row r="123" spans="1:136" ht="15" customHeight="1">
      <c r="A123" s="167">
        <v>99.91</v>
      </c>
      <c r="B123" s="168">
        <v>36990</v>
      </c>
      <c r="C123" s="169">
        <v>53432.095596736595</v>
      </c>
      <c r="D123" s="170">
        <v>1.4445010975057204</v>
      </c>
      <c r="E123" s="169">
        <v>40428</v>
      </c>
      <c r="F123" s="169">
        <v>58461.802089237099</v>
      </c>
      <c r="G123" s="170">
        <v>1.4460720809646062</v>
      </c>
      <c r="H123" s="169">
        <v>45040</v>
      </c>
      <c r="I123" s="169">
        <v>65510.60966813816</v>
      </c>
      <c r="J123" s="170">
        <v>1.4544984384577744</v>
      </c>
      <c r="K123" s="169">
        <v>50369</v>
      </c>
      <c r="L123" s="169">
        <v>73382.53467201264</v>
      </c>
      <c r="M123" s="170">
        <v>1.4568987804406011</v>
      </c>
      <c r="N123" s="169">
        <v>56950</v>
      </c>
      <c r="O123" s="169">
        <v>82913.297355411836</v>
      </c>
      <c r="P123" s="170">
        <v>1.4558963539141674</v>
      </c>
      <c r="Q123" s="169">
        <v>61458</v>
      </c>
      <c r="R123" s="169">
        <v>92198.748788512879</v>
      </c>
      <c r="S123" s="170">
        <v>1.5001911677651874</v>
      </c>
      <c r="T123" s="169">
        <v>70605</v>
      </c>
      <c r="U123" s="169">
        <v>105215.45740612345</v>
      </c>
      <c r="V123" s="170">
        <v>1.4901983911355208</v>
      </c>
      <c r="W123" s="169">
        <v>77325</v>
      </c>
      <c r="X123" s="169">
        <v>116502.2694808065</v>
      </c>
      <c r="Y123" s="170">
        <v>1.5066572192797478</v>
      </c>
      <c r="Z123" s="169">
        <v>86563</v>
      </c>
      <c r="AA123" s="169">
        <v>132209.77071771843</v>
      </c>
      <c r="AB123" s="170">
        <v>1.5273242692341813</v>
      </c>
      <c r="AC123" s="169">
        <v>93899</v>
      </c>
      <c r="AD123" s="169">
        <v>149044.08822205389</v>
      </c>
      <c r="AE123" s="170">
        <v>1.5872808892752202</v>
      </c>
      <c r="AF123" s="169">
        <v>104000</v>
      </c>
      <c r="AG123" s="169">
        <v>162099.68715913992</v>
      </c>
      <c r="AH123" s="170">
        <v>1.5586508380686532</v>
      </c>
      <c r="AI123" s="169">
        <v>110961</v>
      </c>
      <c r="AJ123" s="169">
        <v>170521.71111676193</v>
      </c>
      <c r="AK123" s="170">
        <v>1.5367715784533478</v>
      </c>
      <c r="AL123" s="169">
        <v>124601</v>
      </c>
      <c r="AM123" s="169">
        <v>189252.39712461294</v>
      </c>
      <c r="AN123" s="170">
        <v>1.518867401743268</v>
      </c>
      <c r="AO123" s="169">
        <v>133026</v>
      </c>
      <c r="AP123" s="169">
        <v>199834.33389700824</v>
      </c>
      <c r="AQ123" s="170">
        <v>1.5022201216078679</v>
      </c>
      <c r="AR123" s="169">
        <v>136820</v>
      </c>
      <c r="AS123" s="169">
        <v>204658.85794901548</v>
      </c>
      <c r="AT123" s="170">
        <v>1.4958255953005077</v>
      </c>
      <c r="AU123" s="169">
        <v>148671</v>
      </c>
      <c r="AV123" s="169">
        <v>222030.89101622227</v>
      </c>
      <c r="AW123" s="170">
        <v>1.4934377990073537</v>
      </c>
      <c r="AX123" s="169">
        <v>158077</v>
      </c>
      <c r="AY123" s="169">
        <v>238420.57365109402</v>
      </c>
      <c r="AZ123" s="170">
        <v>1.508255936354397</v>
      </c>
      <c r="BA123" s="169">
        <v>162764</v>
      </c>
      <c r="BB123" s="169">
        <v>246541.19858555353</v>
      </c>
      <c r="BC123" s="170">
        <v>1.5147157761271137</v>
      </c>
      <c r="BD123" s="169">
        <v>165847</v>
      </c>
      <c r="BE123" s="169">
        <v>260314.80119718847</v>
      </c>
      <c r="BF123" s="170">
        <v>1.5696081400157282</v>
      </c>
      <c r="BG123" s="169">
        <v>172194</v>
      </c>
      <c r="BH123" s="169">
        <v>278099.16888642369</v>
      </c>
      <c r="BI123" s="170">
        <v>1.6150340249162207</v>
      </c>
      <c r="BJ123" s="169">
        <v>178207</v>
      </c>
      <c r="BK123" s="169">
        <v>285549.50302000588</v>
      </c>
      <c r="BL123" s="170">
        <v>1.6023472872558646</v>
      </c>
      <c r="BM123" s="169">
        <v>175288</v>
      </c>
      <c r="BN123" s="169">
        <v>267027.0629764428</v>
      </c>
      <c r="BO123" s="170">
        <v>1.5233619128316986</v>
      </c>
      <c r="BP123" s="169">
        <v>180791</v>
      </c>
      <c r="BQ123" s="169">
        <v>289228.5587404049</v>
      </c>
      <c r="BR123" s="170">
        <v>1.5997951155776831</v>
      </c>
      <c r="BS123" s="169">
        <v>161328</v>
      </c>
      <c r="BT123" s="169">
        <v>243033.69689548612</v>
      </c>
      <c r="BU123" s="170">
        <v>1.5064570123939187</v>
      </c>
      <c r="BV123" s="169">
        <v>172942</v>
      </c>
      <c r="BW123" s="169">
        <v>271541.18934223795</v>
      </c>
      <c r="BX123" s="170">
        <v>1.5701286520465703</v>
      </c>
      <c r="BY123" s="169">
        <v>174992</v>
      </c>
      <c r="BZ123" s="169">
        <v>269670.03371348855</v>
      </c>
      <c r="CA123" s="170">
        <v>1.5410420688573681</v>
      </c>
      <c r="CB123" s="169">
        <v>180538</v>
      </c>
      <c r="CC123" s="169">
        <v>282783.24838463881</v>
      </c>
      <c r="CD123" s="170">
        <v>1.5663364409965703</v>
      </c>
      <c r="CE123" s="169">
        <v>181059</v>
      </c>
      <c r="CF123" s="169">
        <v>289565.00493573188</v>
      </c>
      <c r="CG123" s="170">
        <v>1.5992853430966254</v>
      </c>
      <c r="CH123" s="169">
        <v>192770</v>
      </c>
      <c r="CI123" s="169">
        <v>308421.67120124871</v>
      </c>
      <c r="CJ123" s="170">
        <v>1.5999464190550849</v>
      </c>
      <c r="CK123" s="169">
        <v>205769</v>
      </c>
      <c r="CL123" s="169">
        <v>341389.14261969703</v>
      </c>
      <c r="CM123" s="170">
        <v>1.6590892827379102</v>
      </c>
      <c r="CN123" s="169">
        <v>221839</v>
      </c>
      <c r="CO123" s="169">
        <v>368517.28998332145</v>
      </c>
      <c r="CP123" s="170">
        <v>1.6611925314454241</v>
      </c>
      <c r="CQ123" s="169">
        <v>230020</v>
      </c>
      <c r="CR123" s="169">
        <v>392959.2350614157</v>
      </c>
      <c r="CS123" s="170">
        <v>1.7083698594096848</v>
      </c>
      <c r="CT123" s="169">
        <v>238599</v>
      </c>
      <c r="CU123" s="169">
        <v>404570.47055679344</v>
      </c>
      <c r="CV123" s="170">
        <v>1.6956084080687406</v>
      </c>
      <c r="CW123" s="169">
        <v>245199</v>
      </c>
      <c r="CX123" s="169">
        <v>405688.72912475321</v>
      </c>
      <c r="CY123" s="170">
        <v>1.6545284814569114</v>
      </c>
      <c r="CZ123" s="169">
        <v>253794</v>
      </c>
      <c r="DA123" s="169">
        <v>434125.17219474056</v>
      </c>
      <c r="DB123" s="170">
        <v>1.7105415108108961</v>
      </c>
      <c r="DC123" s="169">
        <v>263837</v>
      </c>
      <c r="DD123" s="169">
        <v>459178.0274133507</v>
      </c>
      <c r="DE123" s="170">
        <v>1.7403852659534134</v>
      </c>
      <c r="DF123" s="169">
        <v>280502</v>
      </c>
      <c r="DG123" s="169">
        <v>499618.31677299784</v>
      </c>
      <c r="DH123" s="170">
        <v>1.7811577699018113</v>
      </c>
      <c r="DI123" s="169">
        <v>289406</v>
      </c>
      <c r="DJ123" s="169">
        <v>538706.6652525157</v>
      </c>
      <c r="DK123" s="170">
        <v>1.8614218960647522</v>
      </c>
      <c r="DL123" s="169">
        <v>294737</v>
      </c>
      <c r="DM123" s="169">
        <v>533689.41264363693</v>
      </c>
      <c r="DN123" s="170">
        <v>1.8107309657207509</v>
      </c>
      <c r="DO123" s="169">
        <v>270865</v>
      </c>
      <c r="DP123" s="169">
        <v>467373.30907461746</v>
      </c>
      <c r="DQ123" s="170">
        <v>1.7254843153401784</v>
      </c>
      <c r="DR123" s="169">
        <v>289032</v>
      </c>
      <c r="DS123" s="169">
        <v>508116.39436473366</v>
      </c>
      <c r="DT123" s="170">
        <v>1.7579935590686624</v>
      </c>
      <c r="DU123" s="169">
        <v>297133</v>
      </c>
      <c r="DV123" s="169">
        <v>527760.88866158505</v>
      </c>
      <c r="DW123" s="170">
        <v>1.7761772965694993</v>
      </c>
      <c r="DX123" s="169">
        <v>294723</v>
      </c>
      <c r="DY123" s="169">
        <v>513166.10450642538</v>
      </c>
      <c r="DZ123" s="170">
        <v>1.7411810564714167</v>
      </c>
      <c r="EA123" s="169">
        <v>293742</v>
      </c>
      <c r="EB123" s="169">
        <v>512835.19397384871</v>
      </c>
      <c r="EC123" s="170">
        <v>1.7458694840160709</v>
      </c>
      <c r="ED123" s="169">
        <v>293708</v>
      </c>
      <c r="EE123" s="171">
        <v>511769.24413252936</v>
      </c>
      <c r="EF123" s="172">
        <v>1.7424423036911809</v>
      </c>
    </row>
    <row r="124" spans="1:136" ht="15" customHeight="1">
      <c r="A124" s="158">
        <v>99.92</v>
      </c>
      <c r="B124" s="156">
        <v>38774</v>
      </c>
      <c r="C124" s="149">
        <v>55421.551883827495</v>
      </c>
      <c r="D124" s="150">
        <v>1.4293483232018231</v>
      </c>
      <c r="E124" s="149">
        <v>42047</v>
      </c>
      <c r="F124" s="149">
        <v>60617.397500133105</v>
      </c>
      <c r="G124" s="150">
        <v>1.4416580850032845</v>
      </c>
      <c r="H124" s="149">
        <v>46871</v>
      </c>
      <c r="I124" s="149">
        <v>67957.81218935686</v>
      </c>
      <c r="J124" s="150">
        <v>1.4498903840190493</v>
      </c>
      <c r="K124" s="149">
        <v>52427</v>
      </c>
      <c r="L124" s="149">
        <v>76133.725226881972</v>
      </c>
      <c r="M124" s="150">
        <v>1.4521854240540555</v>
      </c>
      <c r="N124" s="149">
        <v>59274</v>
      </c>
      <c r="O124" s="149">
        <v>86017.091711437941</v>
      </c>
      <c r="P124" s="150">
        <v>1.4511774422417576</v>
      </c>
      <c r="Q124" s="149">
        <v>64222</v>
      </c>
      <c r="R124" s="149">
        <v>95897.720978995203</v>
      </c>
      <c r="S124" s="150">
        <v>1.4932222755285605</v>
      </c>
      <c r="T124" s="149">
        <v>73575</v>
      </c>
      <c r="U124" s="149">
        <v>109360.76529731955</v>
      </c>
      <c r="V124" s="150">
        <v>1.486384849436895</v>
      </c>
      <c r="W124" s="149">
        <v>80603</v>
      </c>
      <c r="X124" s="149">
        <v>121199.79933500302</v>
      </c>
      <c r="Y124" s="150">
        <v>1.5036636270982844</v>
      </c>
      <c r="Z124" s="149">
        <v>90286</v>
      </c>
      <c r="AA124" s="149">
        <v>137688.85951484533</v>
      </c>
      <c r="AB124" s="150">
        <v>1.5250300103542669</v>
      </c>
      <c r="AC124" s="149">
        <v>99855</v>
      </c>
      <c r="AD124" s="149">
        <v>155717.99008083669</v>
      </c>
      <c r="AE124" s="150">
        <v>1.5594410903894316</v>
      </c>
      <c r="AF124" s="149">
        <v>108395</v>
      </c>
      <c r="AG124" s="149">
        <v>169094.88877013137</v>
      </c>
      <c r="AH124" s="150">
        <v>1.5599879032255304</v>
      </c>
      <c r="AI124" s="149">
        <v>115510</v>
      </c>
      <c r="AJ124" s="149">
        <v>177690.17299546054</v>
      </c>
      <c r="AK124" s="150">
        <v>1.5383098692360881</v>
      </c>
      <c r="AL124" s="149">
        <v>129613</v>
      </c>
      <c r="AM124" s="149">
        <v>197028.93407472066</v>
      </c>
      <c r="AN124" s="150">
        <v>1.5201325027174795</v>
      </c>
      <c r="AO124" s="149">
        <v>138282</v>
      </c>
      <c r="AP124" s="149">
        <v>207865.47916542299</v>
      </c>
      <c r="AQ124" s="150">
        <v>1.5031998319768516</v>
      </c>
      <c r="AR124" s="149">
        <v>142869</v>
      </c>
      <c r="AS124" s="149">
        <v>212829.33527757355</v>
      </c>
      <c r="AT124" s="150">
        <v>1.4896817033616359</v>
      </c>
      <c r="AU124" s="149">
        <v>154680</v>
      </c>
      <c r="AV124" s="149">
        <v>230834.99029239069</v>
      </c>
      <c r="AW124" s="150">
        <v>1.4923389597387555</v>
      </c>
      <c r="AX124" s="149">
        <v>164638</v>
      </c>
      <c r="AY124" s="149">
        <v>248064.14773650689</v>
      </c>
      <c r="AZ124" s="150">
        <v>1.5067247399537584</v>
      </c>
      <c r="BA124" s="149">
        <v>169623</v>
      </c>
      <c r="BB124" s="149">
        <v>256595.73945458708</v>
      </c>
      <c r="BC124" s="150">
        <v>1.5127414292553905</v>
      </c>
      <c r="BD124" s="149">
        <v>168730</v>
      </c>
      <c r="BE124" s="149">
        <v>271708.13828965486</v>
      </c>
      <c r="BF124" s="150">
        <v>1.6103131529049657</v>
      </c>
      <c r="BG124" s="149">
        <v>179731</v>
      </c>
      <c r="BH124" s="149">
        <v>290879.31226306036</v>
      </c>
      <c r="BI124" s="150">
        <v>1.6184148102612257</v>
      </c>
      <c r="BJ124" s="149">
        <v>185810</v>
      </c>
      <c r="BK124" s="149">
        <v>298623.17388504377</v>
      </c>
      <c r="BL124" s="150">
        <v>1.6071426397128452</v>
      </c>
      <c r="BM124" s="149">
        <v>184669</v>
      </c>
      <c r="BN124" s="149">
        <v>278236.8237383737</v>
      </c>
      <c r="BO124" s="150">
        <v>1.5066785640165576</v>
      </c>
      <c r="BP124" s="149">
        <v>183401</v>
      </c>
      <c r="BQ124" s="149">
        <v>302536.42628580029</v>
      </c>
      <c r="BR124" s="150">
        <v>1.6495898402178848</v>
      </c>
      <c r="BS124" s="149">
        <v>163405</v>
      </c>
      <c r="BT124" s="149">
        <v>253314.19316041414</v>
      </c>
      <c r="BU124" s="150">
        <v>1.5502230235330261</v>
      </c>
      <c r="BV124" s="149">
        <v>180118</v>
      </c>
      <c r="BW124" s="149">
        <v>283415.2176489238</v>
      </c>
      <c r="BX124" s="150">
        <v>1.57349747192909</v>
      </c>
      <c r="BY124" s="149">
        <v>181407</v>
      </c>
      <c r="BZ124" s="149">
        <v>281125.41303792648</v>
      </c>
      <c r="CA124" s="150">
        <v>1.5496944056068755</v>
      </c>
      <c r="CB124" s="149">
        <v>187488</v>
      </c>
      <c r="CC124" s="149">
        <v>295073.37356520072</v>
      </c>
      <c r="CD124" s="150">
        <v>1.5738253838389695</v>
      </c>
      <c r="CE124" s="149">
        <v>188154</v>
      </c>
      <c r="CF124" s="149">
        <v>302693.77215810411</v>
      </c>
      <c r="CG124" s="150">
        <v>1.6087554458481037</v>
      </c>
      <c r="CH124" s="149">
        <v>201470</v>
      </c>
      <c r="CI124" s="149">
        <v>322214.23517178127</v>
      </c>
      <c r="CJ124" s="150">
        <v>1.5993162017758538</v>
      </c>
      <c r="CK124" s="149">
        <v>214472</v>
      </c>
      <c r="CL124" s="149">
        <v>357809.66663599038</v>
      </c>
      <c r="CM124" s="150">
        <v>1.6683281110634041</v>
      </c>
      <c r="CN124" s="149">
        <v>230915</v>
      </c>
      <c r="CO124" s="149">
        <v>386277.30519854079</v>
      </c>
      <c r="CP124" s="150">
        <v>1.6728116631597809</v>
      </c>
      <c r="CQ124" s="149">
        <v>240788</v>
      </c>
      <c r="CR124" s="149">
        <v>412606.29253214254</v>
      </c>
      <c r="CS124" s="150">
        <v>1.7135666749677831</v>
      </c>
      <c r="CT124" s="149">
        <v>249236</v>
      </c>
      <c r="CU124" s="149">
        <v>424673.90258675418</v>
      </c>
      <c r="CV124" s="150">
        <v>1.7039027371116298</v>
      </c>
      <c r="CW124" s="149">
        <v>255541</v>
      </c>
      <c r="CX124" s="149">
        <v>425166.1460063635</v>
      </c>
      <c r="CY124" s="150">
        <v>1.6637883784064533</v>
      </c>
      <c r="CZ124" s="149">
        <v>265933</v>
      </c>
      <c r="DA124" s="149">
        <v>455870.85803393676</v>
      </c>
      <c r="DB124" s="150">
        <v>1.7142319984128964</v>
      </c>
      <c r="DC124" s="149">
        <v>277168</v>
      </c>
      <c r="DD124" s="149">
        <v>483127.90897295275</v>
      </c>
      <c r="DE124" s="150">
        <v>1.7430868966581738</v>
      </c>
      <c r="DF124" s="149">
        <v>294340</v>
      </c>
      <c r="DG124" s="149">
        <v>525892.03333170072</v>
      </c>
      <c r="DH124" s="150">
        <v>1.7866821815984939</v>
      </c>
      <c r="DI124" s="149">
        <v>304638</v>
      </c>
      <c r="DJ124" s="149">
        <v>569087.54274790117</v>
      </c>
      <c r="DK124" s="150">
        <v>1.8680779900994005</v>
      </c>
      <c r="DL124" s="149">
        <v>310952</v>
      </c>
      <c r="DM124" s="149">
        <v>562613.43596293696</v>
      </c>
      <c r="DN124" s="150">
        <v>1.8093256707238961</v>
      </c>
      <c r="DO124" s="149">
        <v>282768</v>
      </c>
      <c r="DP124" s="149">
        <v>491266.95878310973</v>
      </c>
      <c r="DQ124" s="150">
        <v>1.7373499079920987</v>
      </c>
      <c r="DR124" s="149">
        <v>302464</v>
      </c>
      <c r="DS124" s="149">
        <v>534758.80302333902</v>
      </c>
      <c r="DT124" s="150">
        <v>1.7680081035208786</v>
      </c>
      <c r="DU124" s="149">
        <v>312654</v>
      </c>
      <c r="DV124" s="149">
        <v>555498.3906796485</v>
      </c>
      <c r="DW124" s="150">
        <v>1.776719282912256</v>
      </c>
      <c r="DX124" s="149">
        <v>309074</v>
      </c>
      <c r="DY124" s="149">
        <v>539624.03583215643</v>
      </c>
      <c r="DZ124" s="150">
        <v>1.7459379819465772</v>
      </c>
      <c r="EA124" s="149">
        <v>307898</v>
      </c>
      <c r="EB124" s="149">
        <v>539362.50997794943</v>
      </c>
      <c r="EC124" s="150">
        <v>1.7517571078017702</v>
      </c>
      <c r="ED124" s="149">
        <v>307807</v>
      </c>
      <c r="EE124" s="151">
        <v>538170.99306419108</v>
      </c>
      <c r="EF124" s="161">
        <v>1.7484040098639442</v>
      </c>
    </row>
    <row r="125" spans="1:136" ht="15" customHeight="1">
      <c r="A125" s="158">
        <v>99.93</v>
      </c>
      <c r="B125" s="156">
        <v>40002</v>
      </c>
      <c r="C125" s="149">
        <v>57718.289149396704</v>
      </c>
      <c r="D125" s="150">
        <v>1.4428850844806935</v>
      </c>
      <c r="E125" s="149">
        <v>43941</v>
      </c>
      <c r="F125" s="149">
        <v>63138.884094284789</v>
      </c>
      <c r="G125" s="150">
        <v>1.4369013926466123</v>
      </c>
      <c r="H125" s="149">
        <v>49014</v>
      </c>
      <c r="I125" s="149">
        <v>70821.500571812532</v>
      </c>
      <c r="J125" s="150">
        <v>1.4449239109603895</v>
      </c>
      <c r="K125" s="149">
        <v>54834</v>
      </c>
      <c r="L125" s="149">
        <v>79353.26062623701</v>
      </c>
      <c r="M125" s="150">
        <v>1.4471543317328119</v>
      </c>
      <c r="N125" s="149">
        <v>61993</v>
      </c>
      <c r="O125" s="149">
        <v>89648.666064658464</v>
      </c>
      <c r="P125" s="150">
        <v>1.4461094972764419</v>
      </c>
      <c r="Q125" s="149">
        <v>68710</v>
      </c>
      <c r="R125" s="149">
        <v>100103.25766604574</v>
      </c>
      <c r="S125" s="150">
        <v>1.4568950322521574</v>
      </c>
      <c r="T125" s="149">
        <v>77065</v>
      </c>
      <c r="U125" s="149">
        <v>114230.86976527519</v>
      </c>
      <c r="V125" s="150">
        <v>1.4822665252095657</v>
      </c>
      <c r="W125" s="149">
        <v>84464</v>
      </c>
      <c r="X125" s="149">
        <v>126731.62830144956</v>
      </c>
      <c r="Y125" s="150">
        <v>1.5004218164123124</v>
      </c>
      <c r="Z125" s="149">
        <v>94680</v>
      </c>
      <c r="AA125" s="149">
        <v>144156.1231390585</v>
      </c>
      <c r="AB125" s="150">
        <v>1.5225615033698616</v>
      </c>
      <c r="AC125" s="149">
        <v>104191</v>
      </c>
      <c r="AD125" s="149">
        <v>163329.44494525922</v>
      </c>
      <c r="AE125" s="150">
        <v>1.5675964809365417</v>
      </c>
      <c r="AF125" s="149">
        <v>113615</v>
      </c>
      <c r="AG125" s="149">
        <v>177404.86797019691</v>
      </c>
      <c r="AH125" s="150">
        <v>1.5614563919394173</v>
      </c>
      <c r="AI125" s="149">
        <v>120909</v>
      </c>
      <c r="AJ125" s="149">
        <v>186199.04594284025</v>
      </c>
      <c r="AK125" s="150">
        <v>1.539993267191361</v>
      </c>
      <c r="AL125" s="149">
        <v>135556</v>
      </c>
      <c r="AM125" s="149">
        <v>206248.0793500407</v>
      </c>
      <c r="AN125" s="150">
        <v>1.5214972361978865</v>
      </c>
      <c r="AO125" s="149">
        <v>144505</v>
      </c>
      <c r="AP125" s="149">
        <v>217374.82947985202</v>
      </c>
      <c r="AQ125" s="150">
        <v>1.5042720285101001</v>
      </c>
      <c r="AR125" s="149">
        <v>150250</v>
      </c>
      <c r="AS125" s="149">
        <v>222184.58301337238</v>
      </c>
      <c r="AT125" s="150">
        <v>1.4787659435166214</v>
      </c>
      <c r="AU125" s="149">
        <v>161769</v>
      </c>
      <c r="AV125" s="149">
        <v>241222.84453213235</v>
      </c>
      <c r="AW125" s="150">
        <v>1.4911561827799662</v>
      </c>
      <c r="AX125" s="149">
        <v>172381</v>
      </c>
      <c r="AY125" s="149">
        <v>259445.30300025048</v>
      </c>
      <c r="AZ125" s="150">
        <v>1.5050690215293476</v>
      </c>
      <c r="BA125" s="149">
        <v>177717</v>
      </c>
      <c r="BB125" s="149">
        <v>268459.12992347352</v>
      </c>
      <c r="BC125" s="150">
        <v>1.5105990418669768</v>
      </c>
      <c r="BD125" s="149">
        <v>180306</v>
      </c>
      <c r="BE125" s="149">
        <v>285838.72462583153</v>
      </c>
      <c r="BF125" s="150">
        <v>1.5852979081441079</v>
      </c>
      <c r="BG125" s="149">
        <v>188728</v>
      </c>
      <c r="BH125" s="149">
        <v>306135.20985506993</v>
      </c>
      <c r="BI125" s="150">
        <v>1.6220974622476259</v>
      </c>
      <c r="BJ125" s="149">
        <v>193451</v>
      </c>
      <c r="BK125" s="149">
        <v>314077.17233427189</v>
      </c>
      <c r="BL125" s="150">
        <v>1.6235489727852113</v>
      </c>
      <c r="BM125" s="149">
        <v>186632</v>
      </c>
      <c r="BN125" s="149">
        <v>291611.83047279989</v>
      </c>
      <c r="BO125" s="150">
        <v>1.5624964125809073</v>
      </c>
      <c r="BP125" s="149">
        <v>195801</v>
      </c>
      <c r="BQ125" s="149">
        <v>318939.42496356467</v>
      </c>
      <c r="BR125" s="150">
        <v>1.6288957919702385</v>
      </c>
      <c r="BS125" s="149">
        <v>168584</v>
      </c>
      <c r="BT125" s="149">
        <v>265465.71499464632</v>
      </c>
      <c r="BU125" s="150">
        <v>1.5746791806734111</v>
      </c>
      <c r="BV125" s="149">
        <v>188359</v>
      </c>
      <c r="BW125" s="149">
        <v>297593.58768861712</v>
      </c>
      <c r="BX125" s="150">
        <v>1.5799276259091264</v>
      </c>
      <c r="BY125" s="149">
        <v>189418</v>
      </c>
      <c r="BZ125" s="149">
        <v>294817.21285818785</v>
      </c>
      <c r="CA125" s="150">
        <v>1.5564371541151731</v>
      </c>
      <c r="CB125" s="149">
        <v>196472</v>
      </c>
      <c r="CC125" s="149">
        <v>309924.38859332306</v>
      </c>
      <c r="CD125" s="150">
        <v>1.5774481279435393</v>
      </c>
      <c r="CE125" s="149">
        <v>197122</v>
      </c>
      <c r="CF125" s="149">
        <v>318428.51991421747</v>
      </c>
      <c r="CG125" s="150">
        <v>1.6153880333713004</v>
      </c>
      <c r="CH125" s="149">
        <v>211190</v>
      </c>
      <c r="CI125" s="149">
        <v>338992.37410330994</v>
      </c>
      <c r="CJ125" s="150">
        <v>1.6051535304858655</v>
      </c>
      <c r="CK125" s="149">
        <v>224368</v>
      </c>
      <c r="CL125" s="149">
        <v>377559.38274218375</v>
      </c>
      <c r="CM125" s="150">
        <v>1.6827684105673881</v>
      </c>
      <c r="CN125" s="149">
        <v>242147</v>
      </c>
      <c r="CO125" s="149">
        <v>407703.95575943304</v>
      </c>
      <c r="CP125" s="150">
        <v>1.6837043438879402</v>
      </c>
      <c r="CQ125" s="149">
        <v>253433</v>
      </c>
      <c r="CR125" s="149">
        <v>436256.67705243698</v>
      </c>
      <c r="CS125" s="150">
        <v>1.7213885999551637</v>
      </c>
      <c r="CT125" s="149">
        <v>261909</v>
      </c>
      <c r="CU125" s="149">
        <v>448792.68488162011</v>
      </c>
      <c r="CV125" s="150">
        <v>1.7135443412850269</v>
      </c>
      <c r="CW125" s="149">
        <v>269032</v>
      </c>
      <c r="CX125" s="149">
        <v>447893.14176396257</v>
      </c>
      <c r="CY125" s="150">
        <v>1.6648322198250118</v>
      </c>
      <c r="CZ125" s="149">
        <v>279645</v>
      </c>
      <c r="DA125" s="149">
        <v>482089.59280761337</v>
      </c>
      <c r="DB125" s="150">
        <v>1.7239342480917355</v>
      </c>
      <c r="DC125" s="149">
        <v>292939</v>
      </c>
      <c r="DD125" s="149">
        <v>511397.85022703873</v>
      </c>
      <c r="DE125" s="150">
        <v>1.7457486037265053</v>
      </c>
      <c r="DF125" s="149">
        <v>313620</v>
      </c>
      <c r="DG125" s="149">
        <v>558011.67334660748</v>
      </c>
      <c r="DH125" s="150">
        <v>1.7792604851304366</v>
      </c>
      <c r="DI125" s="149">
        <v>322134</v>
      </c>
      <c r="DJ125" s="149">
        <v>605589.9214244812</v>
      </c>
      <c r="DK125" s="150">
        <v>1.8799317098613657</v>
      </c>
      <c r="DL125" s="149">
        <v>328120</v>
      </c>
      <c r="DM125" s="149">
        <v>597385.69646771124</v>
      </c>
      <c r="DN125" s="150">
        <v>1.8206317702904768</v>
      </c>
      <c r="DO125" s="149">
        <v>300258</v>
      </c>
      <c r="DP125" s="149">
        <v>519857.03567817819</v>
      </c>
      <c r="DQ125" s="150">
        <v>1.7313678092779483</v>
      </c>
      <c r="DR125" s="149">
        <v>318401</v>
      </c>
      <c r="DS125" s="149">
        <v>566866.29617159418</v>
      </c>
      <c r="DT125" s="150">
        <v>1.7803533788260533</v>
      </c>
      <c r="DU125" s="149">
        <v>329715</v>
      </c>
      <c r="DV125" s="149">
        <v>589208.03318611404</v>
      </c>
      <c r="DW125" s="150">
        <v>1.787022225819614</v>
      </c>
      <c r="DX125" s="149">
        <v>326265</v>
      </c>
      <c r="DY125" s="149">
        <v>571391.10797763965</v>
      </c>
      <c r="DZ125" s="150">
        <v>1.7513098492870509</v>
      </c>
      <c r="EA125" s="149">
        <v>324916</v>
      </c>
      <c r="EB125" s="149">
        <v>571253.02562541154</v>
      </c>
      <c r="EC125" s="150">
        <v>1.7581560330221089</v>
      </c>
      <c r="ED125" s="149">
        <v>324757</v>
      </c>
      <c r="EE125" s="151">
        <v>569908.92493612505</v>
      </c>
      <c r="EF125" s="161">
        <v>1.7548780316856143</v>
      </c>
    </row>
    <row r="126" spans="1:136" ht="15" customHeight="1">
      <c r="A126" s="158">
        <v>99.94</v>
      </c>
      <c r="B126" s="156">
        <v>41552</v>
      </c>
      <c r="C126" s="149">
        <v>60579.323205756438</v>
      </c>
      <c r="D126" s="150">
        <v>1.4579159416094638</v>
      </c>
      <c r="E126" s="149">
        <v>46207</v>
      </c>
      <c r="F126" s="149">
        <v>66155.705142543666</v>
      </c>
      <c r="G126" s="150">
        <v>1.4317247417608514</v>
      </c>
      <c r="H126" s="149">
        <v>51578</v>
      </c>
      <c r="I126" s="149">
        <v>74249.246868569273</v>
      </c>
      <c r="J126" s="150">
        <v>1.4395526555618534</v>
      </c>
      <c r="K126" s="149">
        <v>57716</v>
      </c>
      <c r="L126" s="149">
        <v>83207.295256379715</v>
      </c>
      <c r="M126" s="150">
        <v>1.4416677395588695</v>
      </c>
      <c r="N126" s="149">
        <v>65248</v>
      </c>
      <c r="O126" s="149">
        <v>93995.448397638829</v>
      </c>
      <c r="P126" s="150">
        <v>1.4405874263983391</v>
      </c>
      <c r="Q126" s="149">
        <v>72936</v>
      </c>
      <c r="R126" s="149">
        <v>104992.88389646776</v>
      </c>
      <c r="S126" s="150">
        <v>1.4395207290839607</v>
      </c>
      <c r="T126" s="149">
        <v>81260</v>
      </c>
      <c r="U126" s="149">
        <v>120087.1747832324</v>
      </c>
      <c r="V126" s="150">
        <v>1.4778141125182427</v>
      </c>
      <c r="W126" s="149">
        <v>89118</v>
      </c>
      <c r="X126" s="149">
        <v>133401.3919177615</v>
      </c>
      <c r="Y126" s="150">
        <v>1.4969073803020883</v>
      </c>
      <c r="Z126" s="149">
        <v>99992</v>
      </c>
      <c r="AA126" s="149">
        <v>151974.47902817471</v>
      </c>
      <c r="AB126" s="150">
        <v>1.5198663795921146</v>
      </c>
      <c r="AC126" s="149">
        <v>108783</v>
      </c>
      <c r="AD126" s="149">
        <v>172573.51014462905</v>
      </c>
      <c r="AE126" s="150">
        <v>1.5864014611164341</v>
      </c>
      <c r="AF126" s="149">
        <v>119973</v>
      </c>
      <c r="AG126" s="149">
        <v>187525.34440910845</v>
      </c>
      <c r="AH126" s="150">
        <v>1.5630628925600631</v>
      </c>
      <c r="AI126" s="149">
        <v>127479</v>
      </c>
      <c r="AJ126" s="149">
        <v>196552.39957332559</v>
      </c>
      <c r="AK126" s="150">
        <v>1.5418413979818291</v>
      </c>
      <c r="AL126" s="149">
        <v>142776</v>
      </c>
      <c r="AM126" s="149">
        <v>217449.40221310282</v>
      </c>
      <c r="AN126" s="150">
        <v>1.523010885674783</v>
      </c>
      <c r="AO126" s="149">
        <v>152055</v>
      </c>
      <c r="AP126" s="149">
        <v>228912.47133497096</v>
      </c>
      <c r="AQ126" s="150">
        <v>1.5054583626646343</v>
      </c>
      <c r="AR126" s="149">
        <v>155837</v>
      </c>
      <c r="AS126" s="149">
        <v>233901.05651067605</v>
      </c>
      <c r="AT126" s="150">
        <v>1.5009340304977383</v>
      </c>
      <c r="AU126" s="149">
        <v>170335</v>
      </c>
      <c r="AV126" s="149">
        <v>253775.48607458046</v>
      </c>
      <c r="AW126" s="150">
        <v>1.4898610742042473</v>
      </c>
      <c r="AX126" s="149">
        <v>181741</v>
      </c>
      <c r="AY126" s="149">
        <v>273202.53933898878</v>
      </c>
      <c r="AZ126" s="150">
        <v>1.5032520968795637</v>
      </c>
      <c r="BA126" s="149">
        <v>187498</v>
      </c>
      <c r="BB126" s="149">
        <v>282795.31399462384</v>
      </c>
      <c r="BC126" s="150">
        <v>1.5082577627207963</v>
      </c>
      <c r="BD126" s="149">
        <v>190371</v>
      </c>
      <c r="BE126" s="149">
        <v>302720.18613399571</v>
      </c>
      <c r="BF126" s="150">
        <v>1.5901591425899728</v>
      </c>
      <c r="BG126" s="149">
        <v>199746</v>
      </c>
      <c r="BH126" s="149">
        <v>324818.25100446155</v>
      </c>
      <c r="BI126" s="150">
        <v>1.6261564737439627</v>
      </c>
      <c r="BJ126" s="149">
        <v>203736</v>
      </c>
      <c r="BK126" s="149">
        <v>333002.99614621216</v>
      </c>
      <c r="BL126" s="150">
        <v>1.6344828412563914</v>
      </c>
      <c r="BM126" s="149">
        <v>201690</v>
      </c>
      <c r="BN126" s="149">
        <v>307350.63210334652</v>
      </c>
      <c r="BO126" s="150">
        <v>1.5238764048953668</v>
      </c>
      <c r="BP126" s="149">
        <v>213724</v>
      </c>
      <c r="BQ126" s="149">
        <v>338313.48705788539</v>
      </c>
      <c r="BR126" s="150">
        <v>1.5829457012683901</v>
      </c>
      <c r="BS126" s="149">
        <v>170945</v>
      </c>
      <c r="BT126" s="149">
        <v>281221.07311819313</v>
      </c>
      <c r="BU126" s="150">
        <v>1.6450968037567237</v>
      </c>
      <c r="BV126" s="149">
        <v>199604</v>
      </c>
      <c r="BW126" s="149">
        <v>314944.75475859432</v>
      </c>
      <c r="BX126" s="150">
        <v>1.5778479126600384</v>
      </c>
      <c r="BY126" s="149">
        <v>200242</v>
      </c>
      <c r="BZ126" s="149">
        <v>311506.31024386297</v>
      </c>
      <c r="CA126" s="150">
        <v>1.5556492156683561</v>
      </c>
      <c r="CB126" s="149">
        <v>208050</v>
      </c>
      <c r="CC126" s="149">
        <v>327914.6791644324</v>
      </c>
      <c r="CD126" s="150">
        <v>1.5761340022323114</v>
      </c>
      <c r="CE126" s="149">
        <v>207953</v>
      </c>
      <c r="CF126" s="149">
        <v>337793.48928535532</v>
      </c>
      <c r="CG126" s="150">
        <v>1.624374206120399</v>
      </c>
      <c r="CH126" s="149">
        <v>223582</v>
      </c>
      <c r="CI126" s="149">
        <v>359247.63136498863</v>
      </c>
      <c r="CJ126" s="150">
        <v>1.6067824393957859</v>
      </c>
      <c r="CK126" s="149">
        <v>237497</v>
      </c>
      <c r="CL126" s="149">
        <v>402150.07767497195</v>
      </c>
      <c r="CM126" s="150">
        <v>1.6932848738088142</v>
      </c>
      <c r="CN126" s="149">
        <v>256507</v>
      </c>
      <c r="CO126" s="149">
        <v>434158.27813271456</v>
      </c>
      <c r="CP126" s="150">
        <v>1.6925786747835909</v>
      </c>
      <c r="CQ126" s="149">
        <v>269014</v>
      </c>
      <c r="CR126" s="149">
        <v>465501.68295916967</v>
      </c>
      <c r="CS126" s="150">
        <v>1.7303994697642862</v>
      </c>
      <c r="CT126" s="149">
        <v>277256</v>
      </c>
      <c r="CU126" s="149">
        <v>478591.03194678499</v>
      </c>
      <c r="CV126" s="150">
        <v>1.726170153023866</v>
      </c>
      <c r="CW126" s="149">
        <v>283806</v>
      </c>
      <c r="CX126" s="149">
        <v>477098.66691702971</v>
      </c>
      <c r="CY126" s="150">
        <v>1.6810732222610858</v>
      </c>
      <c r="CZ126" s="149">
        <v>297427</v>
      </c>
      <c r="DA126" s="149">
        <v>514430.60738199099</v>
      </c>
      <c r="DB126" s="150">
        <v>1.7296029189750459</v>
      </c>
      <c r="DC126" s="149">
        <v>312245</v>
      </c>
      <c r="DD126" s="149">
        <v>546293.6514306356</v>
      </c>
      <c r="DE126" s="150">
        <v>1.7495673315205547</v>
      </c>
      <c r="DF126" s="149">
        <v>334373</v>
      </c>
      <c r="DG126" s="149">
        <v>597038.71551820647</v>
      </c>
      <c r="DH126" s="150">
        <v>1.7855470253824515</v>
      </c>
      <c r="DI126" s="149">
        <v>345759</v>
      </c>
      <c r="DJ126" s="149">
        <v>650883.37607218919</v>
      </c>
      <c r="DK126" s="150">
        <v>1.8824770318984876</v>
      </c>
      <c r="DL126" s="149">
        <v>351567</v>
      </c>
      <c r="DM126" s="149">
        <v>640351.28113451111</v>
      </c>
      <c r="DN126" s="150">
        <v>1.8214203299357195</v>
      </c>
      <c r="DO126" s="149">
        <v>321069</v>
      </c>
      <c r="DP126" s="149">
        <v>554746.53519432549</v>
      </c>
      <c r="DQ126" s="150">
        <v>1.7278109540140141</v>
      </c>
      <c r="DR126" s="149">
        <v>341279</v>
      </c>
      <c r="DS126" s="149">
        <v>606487.80977995507</v>
      </c>
      <c r="DT126" s="150">
        <v>1.7771026338566249</v>
      </c>
      <c r="DU126" s="149">
        <v>352685</v>
      </c>
      <c r="DV126" s="149">
        <v>630638.13665008487</v>
      </c>
      <c r="DW126" s="150">
        <v>1.7881059207226984</v>
      </c>
      <c r="DX126" s="149">
        <v>347847</v>
      </c>
      <c r="DY126" s="149">
        <v>610569.11318379338</v>
      </c>
      <c r="DZ126" s="150">
        <v>1.7552806641534737</v>
      </c>
      <c r="EA126" s="149">
        <v>345925</v>
      </c>
      <c r="EB126" s="149">
        <v>610624.29726414802</v>
      </c>
      <c r="EC126" s="150">
        <v>1.7651927361831266</v>
      </c>
      <c r="ED126" s="149">
        <v>345680</v>
      </c>
      <c r="EE126" s="151">
        <v>609089.70842061157</v>
      </c>
      <c r="EF126" s="161">
        <v>1.7620044793468281</v>
      </c>
    </row>
    <row r="127" spans="1:136" ht="15" customHeight="1">
      <c r="A127" s="158">
        <v>99.95</v>
      </c>
      <c r="B127" s="156">
        <v>44419</v>
      </c>
      <c r="C127" s="149">
        <v>64085.451521893272</v>
      </c>
      <c r="D127" s="150">
        <v>1.4427486328348966</v>
      </c>
      <c r="E127" s="149">
        <v>49002</v>
      </c>
      <c r="F127" s="149">
        <v>69876.640038647573</v>
      </c>
      <c r="G127" s="150">
        <v>1.4259956744346673</v>
      </c>
      <c r="H127" s="149">
        <v>54743</v>
      </c>
      <c r="I127" s="149">
        <v>78478.897567008564</v>
      </c>
      <c r="J127" s="150">
        <v>1.4335878115377045</v>
      </c>
      <c r="K127" s="149">
        <v>61273</v>
      </c>
      <c r="L127" s="149">
        <v>87963.363579636949</v>
      </c>
      <c r="M127" s="150">
        <v>1.4355974667412554</v>
      </c>
      <c r="N127" s="149">
        <v>69264</v>
      </c>
      <c r="O127" s="149">
        <v>99358.742161471877</v>
      </c>
      <c r="P127" s="150">
        <v>1.4344932744495247</v>
      </c>
      <c r="Q127" s="149">
        <v>75131</v>
      </c>
      <c r="R127" s="149">
        <v>111100.29273008791</v>
      </c>
      <c r="S127" s="150">
        <v>1.4787543454777377</v>
      </c>
      <c r="T127" s="149">
        <v>86465</v>
      </c>
      <c r="U127" s="149">
        <v>127352.41396335105</v>
      </c>
      <c r="V127" s="150">
        <v>1.4728782046302094</v>
      </c>
      <c r="W127" s="149">
        <v>94911</v>
      </c>
      <c r="X127" s="149">
        <v>141701.67085955993</v>
      </c>
      <c r="Y127" s="150">
        <v>1.4929952361639844</v>
      </c>
      <c r="Z127" s="149">
        <v>106623</v>
      </c>
      <c r="AA127" s="149">
        <v>161734.38545618934</v>
      </c>
      <c r="AB127" s="150">
        <v>1.5168808367443172</v>
      </c>
      <c r="AC127" s="149">
        <v>117739</v>
      </c>
      <c r="AD127" s="149">
        <v>184746.22632465517</v>
      </c>
      <c r="AE127" s="150">
        <v>1.5691166590904897</v>
      </c>
      <c r="AF127" s="149">
        <v>127978</v>
      </c>
      <c r="AG127" s="149">
        <v>200268.61623310682</v>
      </c>
      <c r="AH127" s="150">
        <v>1.5648675259271658</v>
      </c>
      <c r="AI127" s="149">
        <v>135743</v>
      </c>
      <c r="AJ127" s="149">
        <v>209574.87396398123</v>
      </c>
      <c r="AK127" s="150">
        <v>1.5439092547238622</v>
      </c>
      <c r="AL127" s="149">
        <v>151843</v>
      </c>
      <c r="AM127" s="149">
        <v>231514.7033333765</v>
      </c>
      <c r="AN127" s="150">
        <v>1.5246979006827874</v>
      </c>
      <c r="AO127" s="149">
        <v>161520</v>
      </c>
      <c r="AP127" s="149">
        <v>243376.19222841173</v>
      </c>
      <c r="AQ127" s="150">
        <v>1.5067867275161697</v>
      </c>
      <c r="AR127" s="149">
        <v>166369</v>
      </c>
      <c r="AS127" s="149">
        <v>248868.96811377717</v>
      </c>
      <c r="AT127" s="150">
        <v>1.4958854601144274</v>
      </c>
      <c r="AU127" s="149">
        <v>181024</v>
      </c>
      <c r="AV127" s="149">
        <v>269437.38727125042</v>
      </c>
      <c r="AW127" s="150">
        <v>1.4884069917317617</v>
      </c>
      <c r="AX127" s="149">
        <v>193423</v>
      </c>
      <c r="AY127" s="149">
        <v>290373.43542285648</v>
      </c>
      <c r="AZ127" s="150">
        <v>1.5012352999532448</v>
      </c>
      <c r="BA127" s="149">
        <v>199703</v>
      </c>
      <c r="BB127" s="149">
        <v>300683.17566989182</v>
      </c>
      <c r="BC127" s="150">
        <v>1.5056517712297353</v>
      </c>
      <c r="BD127" s="149">
        <v>206246</v>
      </c>
      <c r="BE127" s="149">
        <v>323628.65562983585</v>
      </c>
      <c r="BF127" s="150">
        <v>1.5691390651447099</v>
      </c>
      <c r="BG127" s="149">
        <v>213710</v>
      </c>
      <c r="BH127" s="149">
        <v>348496.11458416493</v>
      </c>
      <c r="BI127" s="150">
        <v>1.6306963388899205</v>
      </c>
      <c r="BJ127" s="149">
        <v>218292</v>
      </c>
      <c r="BK127" s="149">
        <v>357639.21657086926</v>
      </c>
      <c r="BL127" s="150">
        <v>1.6383523746672772</v>
      </c>
      <c r="BM127" s="149">
        <v>210316</v>
      </c>
      <c r="BN127" s="149">
        <v>326698.36216019711</v>
      </c>
      <c r="BO127" s="150">
        <v>1.5533690359278283</v>
      </c>
      <c r="BP127" s="149">
        <v>216970</v>
      </c>
      <c r="BQ127" s="149">
        <v>363154.05620151781</v>
      </c>
      <c r="BR127" s="150">
        <v>1.6737523906600811</v>
      </c>
      <c r="BS127" s="149">
        <v>180344</v>
      </c>
      <c r="BT127" s="149">
        <v>302724.86013507459</v>
      </c>
      <c r="BU127" s="150">
        <v>1.6785967935449728</v>
      </c>
      <c r="BV127" s="149">
        <v>213395</v>
      </c>
      <c r="BW127" s="149">
        <v>336640.46724583587</v>
      </c>
      <c r="BX127" s="150">
        <v>1.5775461807719762</v>
      </c>
      <c r="BY127" s="149">
        <v>214443</v>
      </c>
      <c r="BZ127" s="149">
        <v>332439.85594545316</v>
      </c>
      <c r="CA127" s="150">
        <v>1.5502481122976883</v>
      </c>
      <c r="CB127" s="149">
        <v>220655</v>
      </c>
      <c r="CC127" s="149">
        <v>350846.33595276752</v>
      </c>
      <c r="CD127" s="150">
        <v>1.5900221429506129</v>
      </c>
      <c r="CE127" s="149">
        <v>221647</v>
      </c>
      <c r="CF127" s="149">
        <v>362489.58474337059</v>
      </c>
      <c r="CG127" s="150">
        <v>1.6354364586183012</v>
      </c>
      <c r="CH127" s="149">
        <v>239031</v>
      </c>
      <c r="CI127" s="149">
        <v>384961.2156470131</v>
      </c>
      <c r="CJ127" s="150">
        <v>1.6105074891834661</v>
      </c>
      <c r="CK127" s="149">
        <v>254485</v>
      </c>
      <c r="CL127" s="149">
        <v>433417.49985215452</v>
      </c>
      <c r="CM127" s="150">
        <v>1.7031160966349865</v>
      </c>
      <c r="CN127" s="149">
        <v>274355</v>
      </c>
      <c r="CO127" s="149">
        <v>467788.38542097458</v>
      </c>
      <c r="CP127" s="150">
        <v>1.705047786338775</v>
      </c>
      <c r="CQ127" s="149">
        <v>288998</v>
      </c>
      <c r="CR127" s="149">
        <v>502984.0498296275</v>
      </c>
      <c r="CS127" s="150">
        <v>1.7404412827411522</v>
      </c>
      <c r="CT127" s="149">
        <v>298934</v>
      </c>
      <c r="CU127" s="149">
        <v>517027.88514149282</v>
      </c>
      <c r="CV127" s="150">
        <v>1.7295720297506902</v>
      </c>
      <c r="CW127" s="149">
        <v>304586</v>
      </c>
      <c r="CX127" s="149">
        <v>513831.44992412865</v>
      </c>
      <c r="CY127" s="150">
        <v>1.6869831506508135</v>
      </c>
      <c r="CZ127" s="149">
        <v>320843</v>
      </c>
      <c r="DA127" s="149">
        <v>555630.91819409991</v>
      </c>
      <c r="DB127" s="150">
        <v>1.7317844496968919</v>
      </c>
      <c r="DC127" s="149">
        <v>337483</v>
      </c>
      <c r="DD127" s="149">
        <v>590729.90104083426</v>
      </c>
      <c r="DE127" s="150">
        <v>1.7503989861439961</v>
      </c>
      <c r="DF127" s="149">
        <v>360745</v>
      </c>
      <c r="DG127" s="149">
        <v>647264.17117501365</v>
      </c>
      <c r="DH127" s="150">
        <v>1.7942429449472996</v>
      </c>
      <c r="DI127" s="149">
        <v>373931</v>
      </c>
      <c r="DJ127" s="149">
        <v>709274.97911576135</v>
      </c>
      <c r="DK127" s="150">
        <v>1.8968071091077268</v>
      </c>
      <c r="DL127" s="149">
        <v>379501</v>
      </c>
      <c r="DM127" s="149">
        <v>695407.16403269384</v>
      </c>
      <c r="DN127" s="150">
        <v>1.832425116225501</v>
      </c>
      <c r="DO127" s="149">
        <v>345828</v>
      </c>
      <c r="DP127" s="149">
        <v>599150.63183463586</v>
      </c>
      <c r="DQ127" s="150">
        <v>1.732510472936361</v>
      </c>
      <c r="DR127" s="149">
        <v>369969</v>
      </c>
      <c r="DS127" s="149">
        <v>656710.99216862663</v>
      </c>
      <c r="DT127" s="150">
        <v>1.7750432932722111</v>
      </c>
      <c r="DU127" s="149">
        <v>381931</v>
      </c>
      <c r="DV127" s="149">
        <v>683455.44059623813</v>
      </c>
      <c r="DW127" s="150">
        <v>1.7894735975771492</v>
      </c>
      <c r="DX127" s="149">
        <v>376771</v>
      </c>
      <c r="DY127" s="149">
        <v>660369.03403054189</v>
      </c>
      <c r="DZ127" s="150">
        <v>1.7527066415157799</v>
      </c>
      <c r="EA127" s="149">
        <v>372805</v>
      </c>
      <c r="EB127" s="149">
        <v>660996.03156848473</v>
      </c>
      <c r="EC127" s="150">
        <v>1.7730342446278475</v>
      </c>
      <c r="ED127" s="149">
        <v>372449</v>
      </c>
      <c r="EE127" s="151">
        <v>659213.81647759688</v>
      </c>
      <c r="EF127" s="161">
        <v>1.7699438486278574</v>
      </c>
    </row>
    <row r="128" spans="1:136" ht="15" customHeight="1">
      <c r="A128" s="158">
        <v>99.96</v>
      </c>
      <c r="B128" s="156">
        <v>47906</v>
      </c>
      <c r="C128" s="149">
        <v>68638.97547819835</v>
      </c>
      <c r="D128" s="150">
        <v>1.4327845254915532</v>
      </c>
      <c r="E128" s="149">
        <v>52600</v>
      </c>
      <c r="F128" s="149">
        <v>74666.548855230241</v>
      </c>
      <c r="G128" s="150">
        <v>1.4195161379321339</v>
      </c>
      <c r="H128" s="149">
        <v>58820</v>
      </c>
      <c r="I128" s="149">
        <v>83926.872315964822</v>
      </c>
      <c r="J128" s="150">
        <v>1.426842439917797</v>
      </c>
      <c r="K128" s="149">
        <v>65854</v>
      </c>
      <c r="L128" s="149">
        <v>94089.945941464495</v>
      </c>
      <c r="M128" s="150">
        <v>1.4287658447697102</v>
      </c>
      <c r="N128" s="149">
        <v>74436</v>
      </c>
      <c r="O128" s="149">
        <v>106266.17496689525</v>
      </c>
      <c r="P128" s="150">
        <v>1.4276180204053852</v>
      </c>
      <c r="Q128" s="149">
        <v>81209</v>
      </c>
      <c r="R128" s="149">
        <v>119494.27391241629</v>
      </c>
      <c r="S128" s="150">
        <v>1.4714412677463864</v>
      </c>
      <c r="T128" s="149">
        <v>93213</v>
      </c>
      <c r="U128" s="149">
        <v>136771.02651512224</v>
      </c>
      <c r="V128" s="150">
        <v>1.4672956187991186</v>
      </c>
      <c r="W128" s="149">
        <v>102449</v>
      </c>
      <c r="X128" s="149">
        <v>152502.59328802969</v>
      </c>
      <c r="Y128" s="150">
        <v>1.488570833175821</v>
      </c>
      <c r="Z128" s="149">
        <v>115285</v>
      </c>
      <c r="AA128" s="149">
        <v>174482.72285643985</v>
      </c>
      <c r="AB128" s="150">
        <v>1.5134902446670413</v>
      </c>
      <c r="AC128" s="149">
        <v>128593</v>
      </c>
      <c r="AD128" s="149">
        <v>197162.59242643192</v>
      </c>
      <c r="AE128" s="150">
        <v>1.5332295881302398</v>
      </c>
      <c r="AF128" s="149">
        <v>138544</v>
      </c>
      <c r="AG128" s="149">
        <v>217087.77288704869</v>
      </c>
      <c r="AH128" s="150">
        <v>1.5669229478508537</v>
      </c>
      <c r="AI128" s="149">
        <v>146636</v>
      </c>
      <c r="AJ128" s="149">
        <v>226740.34788519691</v>
      </c>
      <c r="AK128" s="150">
        <v>1.5462802305381824</v>
      </c>
      <c r="AL128" s="149">
        <v>163769</v>
      </c>
      <c r="AM128" s="149">
        <v>250016.86572409375</v>
      </c>
      <c r="AN128" s="150">
        <v>1.5266434167888534</v>
      </c>
      <c r="AO128" s="149">
        <v>173946</v>
      </c>
      <c r="AP128" s="149">
        <v>262364.7120204026</v>
      </c>
      <c r="AQ128" s="150">
        <v>1.5083112691318146</v>
      </c>
      <c r="AR128" s="149">
        <v>179961</v>
      </c>
      <c r="AS128" s="149">
        <v>267393.98217360134</v>
      </c>
      <c r="AT128" s="150">
        <v>1.4858440560654882</v>
      </c>
      <c r="AU128" s="149">
        <v>194976</v>
      </c>
      <c r="AV128" s="149">
        <v>289882.25269130449</v>
      </c>
      <c r="AW128" s="150">
        <v>1.486758640506034</v>
      </c>
      <c r="AX128" s="149">
        <v>208679</v>
      </c>
      <c r="AY128" s="149">
        <v>312797.54951395228</v>
      </c>
      <c r="AZ128" s="150">
        <v>1.4989411944371609</v>
      </c>
      <c r="BA128" s="149">
        <v>215634</v>
      </c>
      <c r="BB128" s="149">
        <v>324034.4845773062</v>
      </c>
      <c r="BC128" s="150">
        <v>1.5027059024889684</v>
      </c>
      <c r="BD128" s="149">
        <v>215721</v>
      </c>
      <c r="BE128" s="149">
        <v>352107.13176986994</v>
      </c>
      <c r="BF128" s="150">
        <v>1.6322339121822629</v>
      </c>
      <c r="BG128" s="149">
        <v>232284</v>
      </c>
      <c r="BH128" s="149">
        <v>379992.60846131278</v>
      </c>
      <c r="BI128" s="150">
        <v>1.6358966113090561</v>
      </c>
      <c r="BJ128" s="149">
        <v>237901</v>
      </c>
      <c r="BK128" s="149">
        <v>390267.60109160515</v>
      </c>
      <c r="BL128" s="150">
        <v>1.6404622136586444</v>
      </c>
      <c r="BM128" s="149">
        <v>224616</v>
      </c>
      <c r="BN128" s="149">
        <v>353165.68627429148</v>
      </c>
      <c r="BO128" s="150">
        <v>1.5723086791425878</v>
      </c>
      <c r="BP128" s="149">
        <v>231597</v>
      </c>
      <c r="BQ128" s="149">
        <v>397672.70387740701</v>
      </c>
      <c r="BR128" s="150">
        <v>1.7170891845637335</v>
      </c>
      <c r="BS128" s="149">
        <v>208546</v>
      </c>
      <c r="BT128" s="149">
        <v>329735.69383247098</v>
      </c>
      <c r="BU128" s="150">
        <v>1.5811173258296538</v>
      </c>
      <c r="BV128" s="149">
        <v>231011</v>
      </c>
      <c r="BW128" s="149">
        <v>365385.78160749422</v>
      </c>
      <c r="BX128" s="150">
        <v>1.58168131217775</v>
      </c>
      <c r="BY128" s="149">
        <v>233900</v>
      </c>
      <c r="BZ128" s="149">
        <v>359633.06457712397</v>
      </c>
      <c r="CA128" s="150">
        <v>1.5375505112318255</v>
      </c>
      <c r="CB128" s="149">
        <v>238820</v>
      </c>
      <c r="CC128" s="149">
        <v>381075.7007281988</v>
      </c>
      <c r="CD128" s="150">
        <v>1.5956607517301684</v>
      </c>
      <c r="CE128" s="149">
        <v>240984</v>
      </c>
      <c r="CF128" s="149">
        <v>395406.48955262452</v>
      </c>
      <c r="CG128" s="150">
        <v>1.6407997607833902</v>
      </c>
      <c r="CH128" s="149">
        <v>258902</v>
      </c>
      <c r="CI128" s="149">
        <v>419083.75414206414</v>
      </c>
      <c r="CJ128" s="150">
        <v>1.6186964725728814</v>
      </c>
      <c r="CK128" s="149">
        <v>276635</v>
      </c>
      <c r="CL128" s="149">
        <v>475433.76808793889</v>
      </c>
      <c r="CM128" s="150">
        <v>1.7186320172354868</v>
      </c>
      <c r="CN128" s="149">
        <v>298635</v>
      </c>
      <c r="CO128" s="149">
        <v>513425.85587323678</v>
      </c>
      <c r="CP128" s="150">
        <v>1.7192420710005083</v>
      </c>
      <c r="CQ128" s="149">
        <v>316472</v>
      </c>
      <c r="CR128" s="149">
        <v>553282.74274137709</v>
      </c>
      <c r="CS128" s="150">
        <v>1.7482833955022152</v>
      </c>
      <c r="CT128" s="149">
        <v>325662</v>
      </c>
      <c r="CU128" s="149">
        <v>566696.687340706</v>
      </c>
      <c r="CV128" s="150">
        <v>1.7401375884834767</v>
      </c>
      <c r="CW128" s="149">
        <v>333245</v>
      </c>
      <c r="CX128" s="149">
        <v>562681.03861480963</v>
      </c>
      <c r="CY128" s="150">
        <v>1.6884905658443776</v>
      </c>
      <c r="CZ128" s="149">
        <v>350430</v>
      </c>
      <c r="DA128" s="149">
        <v>610731.87763256358</v>
      </c>
      <c r="DB128" s="150">
        <v>1.7428070588493096</v>
      </c>
      <c r="DC128" s="149">
        <v>368049</v>
      </c>
      <c r="DD128" s="149">
        <v>649938.92201106425</v>
      </c>
      <c r="DE128" s="150">
        <v>1.7659032411745834</v>
      </c>
      <c r="DF128" s="149">
        <v>393639</v>
      </c>
      <c r="DG128" s="149">
        <v>714758.18774720666</v>
      </c>
      <c r="DH128" s="150">
        <v>1.8157707639415979</v>
      </c>
      <c r="DI128" s="149">
        <v>414207</v>
      </c>
      <c r="DJ128" s="149">
        <v>788281.15733804263</v>
      </c>
      <c r="DK128" s="150">
        <v>1.9031092119110558</v>
      </c>
      <c r="DL128" s="149">
        <v>419974</v>
      </c>
      <c r="DM128" s="149">
        <v>769795.86887164903</v>
      </c>
      <c r="DN128" s="150">
        <v>1.8329607758376687</v>
      </c>
      <c r="DO128" s="149">
        <v>378404</v>
      </c>
      <c r="DP128" s="149">
        <v>658806.64255051687</v>
      </c>
      <c r="DQ128" s="150">
        <v>1.7410139495103563</v>
      </c>
      <c r="DR128" s="149">
        <v>406015</v>
      </c>
      <c r="DS128" s="149">
        <v>724157.04078850872</v>
      </c>
      <c r="DT128" s="150">
        <v>1.7835721359765249</v>
      </c>
      <c r="DU128" s="149">
        <v>420112</v>
      </c>
      <c r="DV128" s="149">
        <v>754331.79763685784</v>
      </c>
      <c r="DW128" s="150">
        <v>1.795549276471174</v>
      </c>
      <c r="DX128" s="149">
        <v>415244</v>
      </c>
      <c r="DY128" s="149">
        <v>726727.33773264836</v>
      </c>
      <c r="DZ128" s="150">
        <v>1.7501212244671769</v>
      </c>
      <c r="EA128" s="149">
        <v>408970</v>
      </c>
      <c r="EB128" s="149">
        <v>728769.26189292502</v>
      </c>
      <c r="EC128" s="150">
        <v>1.7819626424748147</v>
      </c>
      <c r="ED128" s="149">
        <v>408461</v>
      </c>
      <c r="EE128" s="151">
        <v>726648.77935729257</v>
      </c>
      <c r="EF128" s="161">
        <v>1.7789918238394671</v>
      </c>
    </row>
    <row r="129" spans="1:136" ht="15" customHeight="1">
      <c r="A129" s="158">
        <v>99.97</v>
      </c>
      <c r="B129" s="156">
        <v>52405</v>
      </c>
      <c r="C129" s="149">
        <v>75000.607688864766</v>
      </c>
      <c r="D129" s="150">
        <v>1.431172744754599</v>
      </c>
      <c r="E129" s="149">
        <v>57543</v>
      </c>
      <c r="F129" s="149">
        <v>81247.403955510832</v>
      </c>
      <c r="G129" s="150">
        <v>1.4119424422694478</v>
      </c>
      <c r="H129" s="149">
        <v>64425</v>
      </c>
      <c r="I129" s="149">
        <v>91417.834714991433</v>
      </c>
      <c r="J129" s="150">
        <v>1.4189807483894674</v>
      </c>
      <c r="K129" s="149">
        <v>72154</v>
      </c>
      <c r="L129" s="149">
        <v>102514.93634617003</v>
      </c>
      <c r="M129" s="150">
        <v>1.4207796705126539</v>
      </c>
      <c r="N129" s="149">
        <v>81546</v>
      </c>
      <c r="O129" s="149">
        <v>115762.22811499682</v>
      </c>
      <c r="P129" s="150">
        <v>1.4195941936452654</v>
      </c>
      <c r="Q129" s="149">
        <v>86932</v>
      </c>
      <c r="R129" s="149">
        <v>131057.5113994147</v>
      </c>
      <c r="S129" s="150">
        <v>1.5075865204920478</v>
      </c>
      <c r="T129" s="149">
        <v>102567</v>
      </c>
      <c r="U129" s="149">
        <v>149827.02894111146</v>
      </c>
      <c r="V129" s="150">
        <v>1.4607722653593405</v>
      </c>
      <c r="W129" s="149">
        <v>112948</v>
      </c>
      <c r="X129" s="149">
        <v>167546.45863154577</v>
      </c>
      <c r="Y129" s="150">
        <v>1.4833946473735327</v>
      </c>
      <c r="Z129" s="149">
        <v>127406</v>
      </c>
      <c r="AA129" s="149">
        <v>192322.9545097439</v>
      </c>
      <c r="AB129" s="150">
        <v>1.5095282365802545</v>
      </c>
      <c r="AC129" s="149">
        <v>128593</v>
      </c>
      <c r="AD129" s="149">
        <v>218782.71670060576</v>
      </c>
      <c r="AE129" s="150">
        <v>1.7013579020678089</v>
      </c>
      <c r="AF129" s="149">
        <v>153525</v>
      </c>
      <c r="AG129" s="149">
        <v>240936.04638969895</v>
      </c>
      <c r="AH129" s="150">
        <v>1.5693603412453929</v>
      </c>
      <c r="AI129" s="149">
        <v>162056</v>
      </c>
      <c r="AJ129" s="149">
        <v>251039.80050130942</v>
      </c>
      <c r="AK129" s="150">
        <v>1.54909290924933</v>
      </c>
      <c r="AL129" s="149">
        <v>180609</v>
      </c>
      <c r="AM129" s="149">
        <v>276141.48963146505</v>
      </c>
      <c r="AN129" s="150">
        <v>1.528946451347746</v>
      </c>
      <c r="AO129" s="149">
        <v>191447</v>
      </c>
      <c r="AP129" s="149">
        <v>289108.62987740478</v>
      </c>
      <c r="AQ129" s="150">
        <v>1.510123584477191</v>
      </c>
      <c r="AR129" s="149">
        <v>203775</v>
      </c>
      <c r="AS129" s="149">
        <v>295066.95282071398</v>
      </c>
      <c r="AT129" s="150">
        <v>1.4480036943722929</v>
      </c>
      <c r="AU129" s="149">
        <v>214486</v>
      </c>
      <c r="AV129" s="149">
        <v>318470.99635156756</v>
      </c>
      <c r="AW129" s="150">
        <v>1.4848101803920422</v>
      </c>
      <c r="AX129" s="149">
        <v>230024</v>
      </c>
      <c r="AY129" s="149">
        <v>344171.07315771235</v>
      </c>
      <c r="AZ129" s="150">
        <v>1.4962398408762232</v>
      </c>
      <c r="BA129" s="149">
        <v>237913</v>
      </c>
      <c r="BB129" s="149">
        <v>356688.95568708755</v>
      </c>
      <c r="BC129" s="150">
        <v>1.4992411330490034</v>
      </c>
      <c r="BD129" s="149">
        <v>237424</v>
      </c>
      <c r="BE129" s="149">
        <v>393958.93297152652</v>
      </c>
      <c r="BF129" s="150">
        <v>1.6593054323553074</v>
      </c>
      <c r="BG129" s="149">
        <v>258883</v>
      </c>
      <c r="BH129" s="149">
        <v>425094.82746891142</v>
      </c>
      <c r="BI129" s="150">
        <v>1.642034538648391</v>
      </c>
      <c r="BJ129" s="149">
        <v>276794</v>
      </c>
      <c r="BK129" s="149">
        <v>435135.47468937654</v>
      </c>
      <c r="BL129" s="150">
        <v>1.5720552999319948</v>
      </c>
      <c r="BM129" s="149">
        <v>246915</v>
      </c>
      <c r="BN129" s="149">
        <v>394697.44428537873</v>
      </c>
      <c r="BO129" s="150">
        <v>1.598515457891901</v>
      </c>
      <c r="BP129" s="149">
        <v>255518</v>
      </c>
      <c r="BQ129" s="149">
        <v>448877.1942907669</v>
      </c>
      <c r="BR129" s="150">
        <v>1.7567341411985335</v>
      </c>
      <c r="BS129" s="149">
        <v>230269</v>
      </c>
      <c r="BT129" s="149">
        <v>366309.63536095514</v>
      </c>
      <c r="BU129" s="150">
        <v>1.5907900558084465</v>
      </c>
      <c r="BV129" s="149">
        <v>259134</v>
      </c>
      <c r="BW129" s="149">
        <v>405983.00896802795</v>
      </c>
      <c r="BX129" s="150">
        <v>1.5666913989211295</v>
      </c>
      <c r="BY129" s="149">
        <v>255751</v>
      </c>
      <c r="BZ129" s="149">
        <v>398627.79472721444</v>
      </c>
      <c r="CA129" s="150">
        <v>1.5586558595165392</v>
      </c>
      <c r="CB129" s="149">
        <v>262966</v>
      </c>
      <c r="CC129" s="149">
        <v>424922.14483927266</v>
      </c>
      <c r="CD129" s="150">
        <v>1.6158824518731421</v>
      </c>
      <c r="CE129" s="149">
        <v>268710</v>
      </c>
      <c r="CF129" s="149">
        <v>442525.9421507006</v>
      </c>
      <c r="CG129" s="150">
        <v>1.6468532698846363</v>
      </c>
      <c r="CH129" s="149">
        <v>287246</v>
      </c>
      <c r="CI129" s="149">
        <v>467738.99159104354</v>
      </c>
      <c r="CJ129" s="150">
        <v>1.628356849498491</v>
      </c>
      <c r="CK129" s="149">
        <v>308627</v>
      </c>
      <c r="CL129" s="149">
        <v>536461.21649333404</v>
      </c>
      <c r="CM129" s="150">
        <v>1.7382186798087467</v>
      </c>
      <c r="CN129" s="149">
        <v>336566</v>
      </c>
      <c r="CO129" s="149">
        <v>579047.06579393346</v>
      </c>
      <c r="CP129" s="150">
        <v>1.7204562130278562</v>
      </c>
      <c r="CQ129" s="149">
        <v>353340</v>
      </c>
      <c r="CR129" s="149">
        <v>626835.6803963423</v>
      </c>
      <c r="CS129" s="150">
        <v>1.7740297741448527</v>
      </c>
      <c r="CT129" s="149">
        <v>366146</v>
      </c>
      <c r="CU129" s="149">
        <v>642863.61827550572</v>
      </c>
      <c r="CV129" s="150">
        <v>1.7557575892553947</v>
      </c>
      <c r="CW129" s="149">
        <v>370736</v>
      </c>
      <c r="CX129" s="149">
        <v>633374.26712534484</v>
      </c>
      <c r="CY129" s="150">
        <v>1.7084239651000843</v>
      </c>
      <c r="CZ129" s="149">
        <v>393256</v>
      </c>
      <c r="DA129" s="149">
        <v>690794.04406941077</v>
      </c>
      <c r="DB129" s="150">
        <v>1.756601409945203</v>
      </c>
      <c r="DC129" s="149">
        <v>414933</v>
      </c>
      <c r="DD129" s="149">
        <v>736957.64897888945</v>
      </c>
      <c r="DE129" s="150">
        <v>1.7760883057719907</v>
      </c>
      <c r="DF129" s="149">
        <v>442596</v>
      </c>
      <c r="DG129" s="149">
        <v>812859.85074936331</v>
      </c>
      <c r="DH129" s="150">
        <v>1.8365729711731766</v>
      </c>
      <c r="DI129" s="149">
        <v>470962</v>
      </c>
      <c r="DJ129" s="149">
        <v>904240.06404426892</v>
      </c>
      <c r="DK129" s="150">
        <v>1.9199851878586147</v>
      </c>
      <c r="DL129" s="149">
        <v>475043</v>
      </c>
      <c r="DM129" s="149">
        <v>877707.80056561134</v>
      </c>
      <c r="DN129" s="150">
        <v>1.8476386360089747</v>
      </c>
      <c r="DO129" s="149">
        <v>427058</v>
      </c>
      <c r="DP129" s="149">
        <v>744588.62171944033</v>
      </c>
      <c r="DQ129" s="150">
        <v>1.7435304378314898</v>
      </c>
      <c r="DR129" s="149">
        <v>460027</v>
      </c>
      <c r="DS129" s="149">
        <v>821746.02619161794</v>
      </c>
      <c r="DT129" s="150">
        <v>1.7862995567469255</v>
      </c>
      <c r="DU129" s="149">
        <v>478143</v>
      </c>
      <c r="DV129" s="149">
        <v>856587.00977999496</v>
      </c>
      <c r="DW129" s="150">
        <v>1.7914870860391032</v>
      </c>
      <c r="DX129" s="149">
        <v>469665</v>
      </c>
      <c r="DY129" s="149">
        <v>822030.73280300957</v>
      </c>
      <c r="DZ129" s="150">
        <v>1.7502490771145593</v>
      </c>
      <c r="EA129" s="149">
        <v>461510</v>
      </c>
      <c r="EB129" s="149">
        <v>827226.98445913475</v>
      </c>
      <c r="EC129" s="150">
        <v>1.7924356665275611</v>
      </c>
      <c r="ED129" s="149">
        <v>460773</v>
      </c>
      <c r="EE129" s="151">
        <v>824604.3574185312</v>
      </c>
      <c r="EF129" s="161">
        <v>1.7896108439915777</v>
      </c>
    </row>
    <row r="130" spans="1:136" ht="15" customHeight="1">
      <c r="A130" s="158">
        <v>99.98</v>
      </c>
      <c r="B130" s="156">
        <v>61323</v>
      </c>
      <c r="C130" s="149">
        <v>83828.842703541435</v>
      </c>
      <c r="D130" s="150">
        <v>1.3670049199083776</v>
      </c>
      <c r="E130" s="149">
        <v>65139</v>
      </c>
      <c r="F130" s="149">
        <v>91360.09718392347</v>
      </c>
      <c r="G130" s="150">
        <v>1.4025406773810385</v>
      </c>
      <c r="H130" s="149">
        <v>73046</v>
      </c>
      <c r="I130" s="149">
        <v>102940.74832759229</v>
      </c>
      <c r="J130" s="150">
        <v>1.4092592110121334</v>
      </c>
      <c r="K130" s="149">
        <v>81847</v>
      </c>
      <c r="L130" s="149">
        <v>115476.39708556076</v>
      </c>
      <c r="M130" s="150">
        <v>1.4108812428746413</v>
      </c>
      <c r="N130" s="149">
        <v>92482</v>
      </c>
      <c r="O130" s="149">
        <v>130366.85518445342</v>
      </c>
      <c r="P130" s="150">
        <v>1.4096457168362861</v>
      </c>
      <c r="Q130" s="149">
        <v>99106</v>
      </c>
      <c r="R130" s="149">
        <v>149454.26153408841</v>
      </c>
      <c r="S130" s="150">
        <v>1.5080243530572155</v>
      </c>
      <c r="T130" s="149">
        <v>117116</v>
      </c>
      <c r="U130" s="149">
        <v>170134.05132500923</v>
      </c>
      <c r="V130" s="150">
        <v>1.4526969101148368</v>
      </c>
      <c r="W130" s="149">
        <v>129384</v>
      </c>
      <c r="X130" s="149">
        <v>191097.19085086536</v>
      </c>
      <c r="Y130" s="150">
        <v>1.4769769898199574</v>
      </c>
      <c r="Z130" s="149">
        <v>146503</v>
      </c>
      <c r="AA130" s="149">
        <v>220431.96333107646</v>
      </c>
      <c r="AB130" s="150">
        <v>1.5046242283849236</v>
      </c>
      <c r="AC130" s="149">
        <v>140720</v>
      </c>
      <c r="AD130" s="149">
        <v>268180.00295071374</v>
      </c>
      <c r="AE130" s="150">
        <v>1.905770345016442</v>
      </c>
      <c r="AF130" s="149">
        <v>177556</v>
      </c>
      <c r="AG130" s="149">
        <v>279189.03848950262</v>
      </c>
      <c r="AH130" s="150">
        <v>1.5723999103916659</v>
      </c>
      <c r="AI130" s="149">
        <v>186735</v>
      </c>
      <c r="AJ130" s="149">
        <v>289929.70665783598</v>
      </c>
      <c r="AK130" s="150">
        <v>1.5526264849001847</v>
      </c>
      <c r="AL130" s="149">
        <v>207466</v>
      </c>
      <c r="AM130" s="149">
        <v>317806.76052500261</v>
      </c>
      <c r="AN130" s="150">
        <v>1.5318498478064002</v>
      </c>
      <c r="AO130" s="149">
        <v>219264</v>
      </c>
      <c r="AP130" s="149">
        <v>331615.4687701317</v>
      </c>
      <c r="AQ130" s="150">
        <v>1.5124027143996812</v>
      </c>
      <c r="AR130" s="149">
        <v>242662</v>
      </c>
      <c r="AS130" s="149">
        <v>328532.16214735032</v>
      </c>
      <c r="AT130" s="150">
        <v>1.3538673634411251</v>
      </c>
      <c r="AU130" s="149">
        <v>245194</v>
      </c>
      <c r="AV130" s="149">
        <v>363467.99641556398</v>
      </c>
      <c r="AW130" s="150">
        <v>1.4823690482457319</v>
      </c>
      <c r="AX130" s="149">
        <v>263644</v>
      </c>
      <c r="AY130" s="149">
        <v>393586.59649893682</v>
      </c>
      <c r="AZ130" s="150">
        <v>1.492871434582</v>
      </c>
      <c r="BA130" s="149">
        <v>272981</v>
      </c>
      <c r="BB130" s="149">
        <v>408088.44169513043</v>
      </c>
      <c r="BC130" s="150">
        <v>1.4949334997495445</v>
      </c>
      <c r="BD130" s="149">
        <v>279535</v>
      </c>
      <c r="BE130" s="149">
        <v>461584.42633914738</v>
      </c>
      <c r="BF130" s="150">
        <v>1.6512580762306952</v>
      </c>
      <c r="BG130" s="149">
        <v>302124</v>
      </c>
      <c r="BH130" s="149">
        <v>498417.22818400408</v>
      </c>
      <c r="BI130" s="150">
        <v>1.6497108080920553</v>
      </c>
      <c r="BJ130" s="149">
        <v>316664</v>
      </c>
      <c r="BK130" s="149">
        <v>505166.43135654245</v>
      </c>
      <c r="BL130" s="150">
        <v>1.595275848712018</v>
      </c>
      <c r="BM130" s="149">
        <v>283325</v>
      </c>
      <c r="BN130" s="149">
        <v>461047.75215966423</v>
      </c>
      <c r="BO130" s="150">
        <v>1.6272752215994502</v>
      </c>
      <c r="BP130" s="149">
        <v>304981</v>
      </c>
      <c r="BQ130" s="149">
        <v>535302.52902322251</v>
      </c>
      <c r="BR130" s="150">
        <v>1.7551995993954459</v>
      </c>
      <c r="BS130" s="149">
        <v>264934</v>
      </c>
      <c r="BT130" s="149">
        <v>426791.122081729</v>
      </c>
      <c r="BU130" s="150">
        <v>1.6109337498461089</v>
      </c>
      <c r="BV130" s="149">
        <v>299547</v>
      </c>
      <c r="BW130" s="149">
        <v>466799.10636974795</v>
      </c>
      <c r="BX130" s="150">
        <v>1.5583501299286855</v>
      </c>
      <c r="BY130" s="149">
        <v>294993</v>
      </c>
      <c r="BZ130" s="149">
        <v>456350.82319601241</v>
      </c>
      <c r="CA130" s="150">
        <v>1.5469886512426139</v>
      </c>
      <c r="CB130" s="149">
        <v>305973</v>
      </c>
      <c r="CC130" s="149">
        <v>496523.11136178218</v>
      </c>
      <c r="CD130" s="150">
        <v>1.6227677323220748</v>
      </c>
      <c r="CE130" s="149">
        <v>312097</v>
      </c>
      <c r="CF130" s="149">
        <v>519796.4566875039</v>
      </c>
      <c r="CG130" s="150">
        <v>1.6654964856679297</v>
      </c>
      <c r="CH130" s="149">
        <v>335927</v>
      </c>
      <c r="CI130" s="149">
        <v>547317.87782797753</v>
      </c>
      <c r="CJ130" s="150">
        <v>1.6292762350986301</v>
      </c>
      <c r="CK130" s="149">
        <v>360220</v>
      </c>
      <c r="CL130" s="149">
        <v>638850.59330889629</v>
      </c>
      <c r="CM130" s="150">
        <v>1.7735011751399041</v>
      </c>
      <c r="CN130" s="149">
        <v>393898</v>
      </c>
      <c r="CO130" s="149">
        <v>687626.34450581193</v>
      </c>
      <c r="CP130" s="150">
        <v>1.7456964607736316</v>
      </c>
      <c r="CQ130" s="149">
        <v>416680</v>
      </c>
      <c r="CR130" s="149">
        <v>749331.08676506742</v>
      </c>
      <c r="CS130" s="150">
        <v>1.7983370614501955</v>
      </c>
      <c r="CT130" s="149">
        <v>431536</v>
      </c>
      <c r="CU130" s="149">
        <v>766176.0900897457</v>
      </c>
      <c r="CV130" s="150">
        <v>1.7754627425979426</v>
      </c>
      <c r="CW130" s="149">
        <v>434152</v>
      </c>
      <c r="CX130" s="149">
        <v>750161.87163160578</v>
      </c>
      <c r="CY130" s="150">
        <v>1.7278784196124992</v>
      </c>
      <c r="CZ130" s="149">
        <v>462343</v>
      </c>
      <c r="DA130" s="149">
        <v>823317.54163173097</v>
      </c>
      <c r="DB130" s="150">
        <v>1.7807505285723608</v>
      </c>
      <c r="DC130" s="149">
        <v>492245</v>
      </c>
      <c r="DD130" s="149">
        <v>880896.7506704533</v>
      </c>
      <c r="DE130" s="150">
        <v>1.7895494127323859</v>
      </c>
      <c r="DF130" s="149">
        <v>527851</v>
      </c>
      <c r="DG130" s="149">
        <v>981820.13925409864</v>
      </c>
      <c r="DH130" s="150">
        <v>1.8600327350977808</v>
      </c>
      <c r="DI130" s="149">
        <v>567555</v>
      </c>
      <c r="DJ130" s="149">
        <v>1099778.1005712005</v>
      </c>
      <c r="DK130" s="150">
        <v>1.9377471796939512</v>
      </c>
      <c r="DL130" s="149">
        <v>564186</v>
      </c>
      <c r="DM130" s="149">
        <v>1058117.7017444044</v>
      </c>
      <c r="DN130" s="150">
        <v>1.8754767075829679</v>
      </c>
      <c r="DO130" s="149">
        <v>501369</v>
      </c>
      <c r="DP130" s="149">
        <v>886495.99092161772</v>
      </c>
      <c r="DQ130" s="150">
        <v>1.768150784993922</v>
      </c>
      <c r="DR130" s="149">
        <v>550359</v>
      </c>
      <c r="DS130" s="149">
        <v>981544.84503841598</v>
      </c>
      <c r="DT130" s="150">
        <v>1.7834628761197981</v>
      </c>
      <c r="DU130" s="149">
        <v>570831</v>
      </c>
      <c r="DV130" s="149">
        <v>1024899.7204668121</v>
      </c>
      <c r="DW130" s="150">
        <v>1.795452104855574</v>
      </c>
      <c r="DX130" s="149">
        <v>554071</v>
      </c>
      <c r="DY130" s="149">
        <v>979134.38934365218</v>
      </c>
      <c r="DZ130" s="150">
        <v>1.7671641167714105</v>
      </c>
      <c r="EA130" s="149">
        <v>548615</v>
      </c>
      <c r="EB130" s="149">
        <v>990460.03138709359</v>
      </c>
      <c r="EC130" s="150">
        <v>1.8053827026003546</v>
      </c>
      <c r="ED130" s="149">
        <v>547489</v>
      </c>
      <c r="EE130" s="151">
        <v>986981.57757611852</v>
      </c>
      <c r="EF130" s="161">
        <v>1.8027422972445446</v>
      </c>
    </row>
    <row r="131" spans="1:136" ht="15" customHeight="1">
      <c r="A131" s="158">
        <v>99.99</v>
      </c>
      <c r="B131" s="156">
        <v>75401</v>
      </c>
      <c r="C131" s="149">
        <v>102151.01280802154</v>
      </c>
      <c r="D131" s="150">
        <v>1.3547700005042578</v>
      </c>
      <c r="E131" s="149">
        <v>80039</v>
      </c>
      <c r="F131" s="149">
        <v>111196.19824672892</v>
      </c>
      <c r="G131" s="150">
        <v>1.3892752064209812</v>
      </c>
      <c r="H131" s="149">
        <v>89986</v>
      </c>
      <c r="I131" s="149">
        <v>125579.49801529228</v>
      </c>
      <c r="J131" s="150">
        <v>1.3955448404784332</v>
      </c>
      <c r="K131" s="149">
        <v>100894</v>
      </c>
      <c r="L131" s="149">
        <v>140948.79949667587</v>
      </c>
      <c r="M131" s="150">
        <v>1.3969988254670831</v>
      </c>
      <c r="N131" s="149">
        <v>113960</v>
      </c>
      <c r="O131" s="149">
        <v>159051.69620320809</v>
      </c>
      <c r="P131" s="150">
        <v>1.3956800298631808</v>
      </c>
      <c r="Q131" s="149">
        <v>134326</v>
      </c>
      <c r="R131" s="149">
        <v>184410.29614074118</v>
      </c>
      <c r="S131" s="150">
        <v>1.3728563058584426</v>
      </c>
      <c r="T131" s="149">
        <v>146211</v>
      </c>
      <c r="U131" s="149">
        <v>210743.10118255235</v>
      </c>
      <c r="V131" s="150">
        <v>1.4413628330464352</v>
      </c>
      <c r="W131" s="149">
        <v>162593</v>
      </c>
      <c r="X131" s="149">
        <v>238681.40987036887</v>
      </c>
      <c r="Y131" s="150">
        <v>1.4679685464341568</v>
      </c>
      <c r="Z131" s="149">
        <v>185491</v>
      </c>
      <c r="AA131" s="149">
        <v>277814.89918530063</v>
      </c>
      <c r="AB131" s="150">
        <v>1.4977271090527338</v>
      </c>
      <c r="AC131" s="149">
        <v>176058</v>
      </c>
      <c r="AD131" s="149">
        <v>377840.78563832835</v>
      </c>
      <c r="AE131" s="150">
        <v>2.1461154030962999</v>
      </c>
      <c r="AF131" s="149">
        <v>228036</v>
      </c>
      <c r="AG131" s="149">
        <v>359546.10912180104</v>
      </c>
      <c r="AH131" s="150">
        <v>1.5767076651134078</v>
      </c>
      <c r="AI131" s="149">
        <v>238392</v>
      </c>
      <c r="AJ131" s="149">
        <v>371333.39500892459</v>
      </c>
      <c r="AK131" s="150">
        <v>1.5576587931177412</v>
      </c>
      <c r="AL131" s="149">
        <v>263370</v>
      </c>
      <c r="AM131" s="149">
        <v>404533.49585968873</v>
      </c>
      <c r="AN131" s="150">
        <v>1.5359892769096279</v>
      </c>
      <c r="AO131" s="149">
        <v>276848</v>
      </c>
      <c r="AP131" s="149">
        <v>419610.89226446062</v>
      </c>
      <c r="AQ131" s="150">
        <v>1.5156724710471472</v>
      </c>
      <c r="AR131" s="149">
        <v>295974</v>
      </c>
      <c r="AS131" s="149">
        <v>394267.08781223407</v>
      </c>
      <c r="AT131" s="150">
        <v>1.3321004135911738</v>
      </c>
      <c r="AU131" s="149">
        <v>307777</v>
      </c>
      <c r="AV131" s="149">
        <v>455172.02444743807</v>
      </c>
      <c r="AW131" s="150">
        <v>1.4789020116754601</v>
      </c>
      <c r="AX131" s="149">
        <v>332242</v>
      </c>
      <c r="AY131" s="149">
        <v>494413.18669147161</v>
      </c>
      <c r="AZ131" s="150">
        <v>1.4881116375758381</v>
      </c>
      <c r="BA131" s="149">
        <v>344456</v>
      </c>
      <c r="BB131" s="149">
        <v>512850.92244123714</v>
      </c>
      <c r="BC131" s="150">
        <v>1.4888720836369149</v>
      </c>
      <c r="BD131" s="149">
        <v>360633</v>
      </c>
      <c r="BE131" s="149">
        <v>607328.85181661171</v>
      </c>
      <c r="BF131" s="150">
        <v>1.684063443491338</v>
      </c>
      <c r="BG131" s="149">
        <v>394936</v>
      </c>
      <c r="BH131" s="149">
        <v>655794.47414468881</v>
      </c>
      <c r="BI131" s="150">
        <v>1.6605082194195737</v>
      </c>
      <c r="BJ131" s="149">
        <v>389803</v>
      </c>
      <c r="BK131" s="149">
        <v>673730.9339201831</v>
      </c>
      <c r="BL131" s="150">
        <v>1.7283882728459841</v>
      </c>
      <c r="BM131" s="149">
        <v>365024</v>
      </c>
      <c r="BN131" s="149">
        <v>601411.38201990479</v>
      </c>
      <c r="BO131" s="150">
        <v>1.6475940815395831</v>
      </c>
      <c r="BP131" s="149">
        <v>471596</v>
      </c>
      <c r="BQ131" s="149">
        <v>707539.08359731175</v>
      </c>
      <c r="BR131" s="150">
        <v>1.5003076438250362</v>
      </c>
      <c r="BS131" s="149">
        <v>334506</v>
      </c>
      <c r="BT131" s="149">
        <v>557055.53087952815</v>
      </c>
      <c r="BU131" s="150">
        <v>1.6653080389575319</v>
      </c>
      <c r="BV131" s="149">
        <v>380689</v>
      </c>
      <c r="BW131" s="149">
        <v>608623.81683788227</v>
      </c>
      <c r="BX131" s="150">
        <v>1.5987428500373855</v>
      </c>
      <c r="BY131" s="149">
        <v>371554</v>
      </c>
      <c r="BZ131" s="149">
        <v>595037.24533688556</v>
      </c>
      <c r="CA131" s="150">
        <v>1.6014825444938974</v>
      </c>
      <c r="CB131" s="149">
        <v>395506</v>
      </c>
      <c r="CC131" s="149">
        <v>649708.15408006799</v>
      </c>
      <c r="CD131" s="150">
        <v>1.6427264164894286</v>
      </c>
      <c r="CE131" s="149">
        <v>412609</v>
      </c>
      <c r="CF131" s="149">
        <v>686149.99685360119</v>
      </c>
      <c r="CG131" s="150">
        <v>1.6629545086355393</v>
      </c>
      <c r="CH131" s="149">
        <v>432016</v>
      </c>
      <c r="CI131" s="149">
        <v>719176.01364352275</v>
      </c>
      <c r="CJ131" s="150">
        <v>1.664697635373511</v>
      </c>
      <c r="CK131" s="149">
        <v>477159</v>
      </c>
      <c r="CL131" s="149">
        <v>867924.7092355513</v>
      </c>
      <c r="CM131" s="150">
        <v>1.8189423425641165</v>
      </c>
      <c r="CN131" s="149">
        <v>520479</v>
      </c>
      <c r="CO131" s="149">
        <v>931846.13204851386</v>
      </c>
      <c r="CP131" s="150">
        <v>1.7903625930124247</v>
      </c>
      <c r="CQ131" s="149">
        <v>560444</v>
      </c>
      <c r="CR131" s="149">
        <v>1021489.4572809766</v>
      </c>
      <c r="CS131" s="150">
        <v>1.8226432208766203</v>
      </c>
      <c r="CT131" s="149">
        <v>585146</v>
      </c>
      <c r="CU131" s="149">
        <v>1037900.4896297746</v>
      </c>
      <c r="CV131" s="150">
        <v>1.7737461926250451</v>
      </c>
      <c r="CW131" s="149">
        <v>575639</v>
      </c>
      <c r="CX131" s="149">
        <v>1008260.4267206268</v>
      </c>
      <c r="CY131" s="150">
        <v>1.7515498892893406</v>
      </c>
      <c r="CZ131" s="149">
        <v>617097</v>
      </c>
      <c r="DA131" s="149">
        <v>1121736.4214578883</v>
      </c>
      <c r="DB131" s="150">
        <v>1.817763530624664</v>
      </c>
      <c r="DC131" s="149">
        <v>649530</v>
      </c>
      <c r="DD131" s="149">
        <v>1201731.1489606886</v>
      </c>
      <c r="DE131" s="150">
        <v>1.8501549566004474</v>
      </c>
      <c r="DF131" s="149">
        <v>726040</v>
      </c>
      <c r="DG131" s="149">
        <v>1355718.8884854103</v>
      </c>
      <c r="DH131" s="150">
        <v>1.867278508739753</v>
      </c>
      <c r="DI131" s="149">
        <v>787116</v>
      </c>
      <c r="DJ131" s="149">
        <v>1541147.8110612594</v>
      </c>
      <c r="DK131" s="150">
        <v>1.9579678358224955</v>
      </c>
      <c r="DL131" s="149">
        <v>779658</v>
      </c>
      <c r="DM131" s="149">
        <v>1463760.7633709016</v>
      </c>
      <c r="DN131" s="150">
        <v>1.8774395483287565</v>
      </c>
      <c r="DO131" s="149">
        <v>681812</v>
      </c>
      <c r="DP131" s="149">
        <v>1194239.6379734136</v>
      </c>
      <c r="DQ131" s="150">
        <v>1.7515673499049791</v>
      </c>
      <c r="DR131" s="149">
        <v>739981</v>
      </c>
      <c r="DS131" s="149">
        <v>1333185.9619209489</v>
      </c>
      <c r="DT131" s="150">
        <v>1.8016489097976149</v>
      </c>
      <c r="DU131" s="149">
        <v>775792</v>
      </c>
      <c r="DV131" s="149">
        <v>1392502.6182464436</v>
      </c>
      <c r="DW131" s="150">
        <v>1.7949432557263334</v>
      </c>
      <c r="DX131" s="149">
        <v>755317</v>
      </c>
      <c r="DY131" s="149">
        <v>1322954.9375165836</v>
      </c>
      <c r="DZ131" s="150">
        <v>1.7515227878050985</v>
      </c>
      <c r="EA131" s="149">
        <v>741553</v>
      </c>
      <c r="EB131" s="149">
        <v>1352019.9969274758</v>
      </c>
      <c r="EC131" s="150">
        <v>1.8232277354787532</v>
      </c>
      <c r="ED131" s="149">
        <v>739519</v>
      </c>
      <c r="EE131" s="151">
        <v>1346563.1155319901</v>
      </c>
      <c r="EF131" s="161">
        <v>1.8208634470946521</v>
      </c>
    </row>
    <row r="132" spans="1:136" ht="15" customHeight="1">
      <c r="A132" s="167">
        <v>99.991</v>
      </c>
      <c r="B132" s="168">
        <v>78728</v>
      </c>
      <c r="C132" s="169">
        <v>104696.05802022186</v>
      </c>
      <c r="D132" s="170">
        <v>1.3298452649657282</v>
      </c>
      <c r="E132" s="169">
        <v>82538</v>
      </c>
      <c r="F132" s="169">
        <v>114522.33129053049</v>
      </c>
      <c r="G132" s="170">
        <v>1.3875103745005997</v>
      </c>
      <c r="H132" s="169">
        <v>92829</v>
      </c>
      <c r="I132" s="169">
        <v>129379.88893204473</v>
      </c>
      <c r="J132" s="170">
        <v>1.3937442925383741</v>
      </c>
      <c r="K132" s="169">
        <v>104092</v>
      </c>
      <c r="L132" s="169">
        <v>145225.56502488541</v>
      </c>
      <c r="M132" s="170">
        <v>1.3951654788541425</v>
      </c>
      <c r="N132" s="169">
        <v>117565</v>
      </c>
      <c r="O132" s="169">
        <v>163865.98676441974</v>
      </c>
      <c r="P132" s="170">
        <v>1.3938330860751051</v>
      </c>
      <c r="Q132" s="169">
        <v>148339</v>
      </c>
      <c r="R132" s="169">
        <v>189294.06514294568</v>
      </c>
      <c r="S132" s="170">
        <v>1.2760910154642116</v>
      </c>
      <c r="T132" s="169">
        <v>151155</v>
      </c>
      <c r="U132" s="169">
        <v>217644.88215241354</v>
      </c>
      <c r="V132" s="170">
        <v>1.4398788141471572</v>
      </c>
      <c r="W132" s="169">
        <v>168278</v>
      </c>
      <c r="X132" s="169">
        <v>246827.01244877875</v>
      </c>
      <c r="Y132" s="170">
        <v>1.466781233725019</v>
      </c>
      <c r="Z132" s="169">
        <v>192212</v>
      </c>
      <c r="AA132" s="169">
        <v>287708.33301932598</v>
      </c>
      <c r="AB132" s="170">
        <v>1.4968281533896217</v>
      </c>
      <c r="AC132" s="169">
        <v>197211</v>
      </c>
      <c r="AD132" s="169">
        <v>398426.14760674909</v>
      </c>
      <c r="AE132" s="170">
        <v>2.0203038755786902</v>
      </c>
      <c r="AF132" s="169">
        <v>236913</v>
      </c>
      <c r="AG132" s="169">
        <v>373676.99694750528</v>
      </c>
      <c r="AH132" s="170">
        <v>1.5772751894049937</v>
      </c>
      <c r="AI132" s="169">
        <v>247454</v>
      </c>
      <c r="AJ132" s="169">
        <v>385613.30716925301</v>
      </c>
      <c r="AK132" s="170">
        <v>1.558323192065002</v>
      </c>
      <c r="AL132" s="169">
        <v>273139</v>
      </c>
      <c r="AM132" s="169">
        <v>419688.56088009937</v>
      </c>
      <c r="AN132" s="170">
        <v>1.5365383957622287</v>
      </c>
      <c r="AO132" s="169">
        <v>286873</v>
      </c>
      <c r="AP132" s="169">
        <v>434929.69341403298</v>
      </c>
      <c r="AQ132" s="170">
        <v>1.5161053616549238</v>
      </c>
      <c r="AR132" s="169">
        <v>295974</v>
      </c>
      <c r="AS132" s="169">
        <v>404383.61081570253</v>
      </c>
      <c r="AT132" s="170">
        <v>1.3662808585068369</v>
      </c>
      <c r="AU132" s="169">
        <v>318555</v>
      </c>
      <c r="AV132" s="169">
        <v>470964.32258893945</v>
      </c>
      <c r="AW132" s="170">
        <v>1.4784395868498044</v>
      </c>
      <c r="AX132" s="169">
        <v>344064</v>
      </c>
      <c r="AY132" s="169">
        <v>511790.68005947291</v>
      </c>
      <c r="AZ132" s="170">
        <v>1.4874868630820803</v>
      </c>
      <c r="BA132" s="169">
        <v>356766</v>
      </c>
      <c r="BB132" s="169">
        <v>530893.31622785365</v>
      </c>
      <c r="BC132" s="170">
        <v>1.4880714984831898</v>
      </c>
      <c r="BD132" s="169">
        <v>375959</v>
      </c>
      <c r="BE132" s="169">
        <v>633924.08874411648</v>
      </c>
      <c r="BF132" s="170">
        <v>1.686152183467124</v>
      </c>
      <c r="BG132" s="169">
        <v>411500</v>
      </c>
      <c r="BH132" s="169">
        <v>683881.31841169368</v>
      </c>
      <c r="BI132" s="170">
        <v>1.6619230095059385</v>
      </c>
      <c r="BJ132" s="169">
        <v>411600</v>
      </c>
      <c r="BK132" s="169">
        <v>704108.04753046308</v>
      </c>
      <c r="BL132" s="170">
        <v>1.7106609512401922</v>
      </c>
      <c r="BM132" s="169">
        <v>373377</v>
      </c>
      <c r="BN132" s="169">
        <v>627547.1256333075</v>
      </c>
      <c r="BO132" s="170">
        <v>1.6807332150435284</v>
      </c>
      <c r="BP132" s="169">
        <v>522734</v>
      </c>
      <c r="BQ132" s="169">
        <v>730963.7569334727</v>
      </c>
      <c r="BR132" s="170">
        <v>1.3983474519229144</v>
      </c>
      <c r="BS132" s="169">
        <v>342415</v>
      </c>
      <c r="BT132" s="169">
        <v>581439.3802486771</v>
      </c>
      <c r="BU132" s="170">
        <v>1.6980546420240852</v>
      </c>
      <c r="BV132" s="169">
        <v>397863</v>
      </c>
      <c r="BW132" s="169">
        <v>633219.01262794435</v>
      </c>
      <c r="BX132" s="170">
        <v>1.5915503895259031</v>
      </c>
      <c r="BY132" s="169">
        <v>386726</v>
      </c>
      <c r="BZ132" s="169">
        <v>619285.76984184259</v>
      </c>
      <c r="CA132" s="170">
        <v>1.6013554036755806</v>
      </c>
      <c r="CB132" s="169">
        <v>412859</v>
      </c>
      <c r="CC132" s="169">
        <v>676754.29378927965</v>
      </c>
      <c r="CD132" s="170">
        <v>1.6391898778742371</v>
      </c>
      <c r="CE132" s="169">
        <v>428659</v>
      </c>
      <c r="CF132" s="169">
        <v>715749.40239833319</v>
      </c>
      <c r="CG132" s="170">
        <v>1.6697407552351244</v>
      </c>
      <c r="CH132" s="169">
        <v>448621</v>
      </c>
      <c r="CI132" s="169">
        <v>749056.22954806453</v>
      </c>
      <c r="CJ132" s="170">
        <v>1.6696860591636693</v>
      </c>
      <c r="CK132" s="169">
        <v>500592</v>
      </c>
      <c r="CL132" s="169">
        <v>911498.08076104231</v>
      </c>
      <c r="CM132" s="170">
        <v>1.8208402866227233</v>
      </c>
      <c r="CN132" s="169">
        <v>547928</v>
      </c>
      <c r="CO132" s="169">
        <v>975912.69401411759</v>
      </c>
      <c r="CP132" s="170">
        <v>1.781096593008785</v>
      </c>
      <c r="CQ132" s="169">
        <v>586844</v>
      </c>
      <c r="CR132" s="169">
        <v>1070622.361455837</v>
      </c>
      <c r="CS132" s="170">
        <v>1.8243730215454823</v>
      </c>
      <c r="CT132" s="169">
        <v>608590</v>
      </c>
      <c r="CU132" s="169">
        <v>1087241.3879417949</v>
      </c>
      <c r="CV132" s="170">
        <v>1.7864923642218815</v>
      </c>
      <c r="CW132" s="169">
        <v>598843</v>
      </c>
      <c r="CX132" s="169">
        <v>1055433.3047607127</v>
      </c>
      <c r="CY132" s="170">
        <v>1.7624541069373987</v>
      </c>
      <c r="CZ132" s="169">
        <v>646465</v>
      </c>
      <c r="DA132" s="169">
        <v>1176576.4050332957</v>
      </c>
      <c r="DB132" s="170">
        <v>1.820015631214831</v>
      </c>
      <c r="DC132" s="169">
        <v>681068</v>
      </c>
      <c r="DD132" s="169">
        <v>1261720.6204223689</v>
      </c>
      <c r="DE132" s="170">
        <v>1.8525618887135629</v>
      </c>
      <c r="DF132" s="169">
        <v>762611</v>
      </c>
      <c r="DG132" s="169">
        <v>1423705.4786641791</v>
      </c>
      <c r="DH132" s="170">
        <v>1.8668829569258496</v>
      </c>
      <c r="DI132" s="169">
        <v>825263</v>
      </c>
      <c r="DJ132" s="169">
        <v>1623859.1043200372</v>
      </c>
      <c r="DK132" s="170">
        <v>1.9676867911442015</v>
      </c>
      <c r="DL132" s="169">
        <v>817653</v>
      </c>
      <c r="DM132" s="169">
        <v>1537829.2776103104</v>
      </c>
      <c r="DN132" s="170">
        <v>1.8807847309437016</v>
      </c>
      <c r="DO132" s="169">
        <v>706465</v>
      </c>
      <c r="DP132" s="169">
        <v>1251478.9360599963</v>
      </c>
      <c r="DQ132" s="170">
        <v>1.7714662949473736</v>
      </c>
      <c r="DR132" s="169">
        <v>777782</v>
      </c>
      <c r="DS132" s="169">
        <v>1397498.1347179292</v>
      </c>
      <c r="DT132" s="170">
        <v>1.7967735621522858</v>
      </c>
      <c r="DU132" s="169">
        <v>814034</v>
      </c>
      <c r="DV132" s="169">
        <v>1459259.0899402029</v>
      </c>
      <c r="DW132" s="170">
        <v>1.7926267083932648</v>
      </c>
      <c r="DX132" s="169">
        <v>788608</v>
      </c>
      <c r="DY132" s="169">
        <v>1384034.7191385676</v>
      </c>
      <c r="DZ132" s="170">
        <v>1.7550350987291121</v>
      </c>
      <c r="EA132" s="169">
        <v>776733</v>
      </c>
      <c r="EB132" s="169">
        <v>1417945.6760995851</v>
      </c>
      <c r="EC132" s="170">
        <v>1.8255252140691656</v>
      </c>
      <c r="ED132" s="169">
        <v>774527</v>
      </c>
      <c r="EE132" s="171">
        <v>1412117.570118323</v>
      </c>
      <c r="EF132" s="172">
        <v>1.8231999273341317</v>
      </c>
    </row>
    <row r="133" spans="1:136" ht="15" customHeight="1">
      <c r="A133" s="158">
        <v>99.992000000000004</v>
      </c>
      <c r="B133" s="156">
        <v>79524</v>
      </c>
      <c r="C133" s="149">
        <v>108097.29632348215</v>
      </c>
      <c r="D133" s="150">
        <v>1.359304063219684</v>
      </c>
      <c r="E133" s="149">
        <v>85410</v>
      </c>
      <c r="F133" s="149">
        <v>118345.25300347323</v>
      </c>
      <c r="G133" s="150">
        <v>1.3856135464638009</v>
      </c>
      <c r="H133" s="149">
        <v>96099</v>
      </c>
      <c r="I133" s="149">
        <v>133749.37139092269</v>
      </c>
      <c r="J133" s="150">
        <v>1.3917873379631702</v>
      </c>
      <c r="K133" s="149">
        <v>107770</v>
      </c>
      <c r="L133" s="149">
        <v>150142.99609034561</v>
      </c>
      <c r="M133" s="150">
        <v>1.393179883922665</v>
      </c>
      <c r="N133" s="149">
        <v>121709</v>
      </c>
      <c r="O133" s="149">
        <v>169400.99647251368</v>
      </c>
      <c r="P133" s="150">
        <v>1.3918526688454731</v>
      </c>
      <c r="Q133" s="149">
        <v>163451</v>
      </c>
      <c r="R133" s="149">
        <v>193788.9494875446</v>
      </c>
      <c r="S133" s="150">
        <v>1.1856088337639084</v>
      </c>
      <c r="T133" s="149">
        <v>156861</v>
      </c>
      <c r="U133" s="149">
        <v>225608.50350747627</v>
      </c>
      <c r="V133" s="150">
        <v>1.4382702106162544</v>
      </c>
      <c r="W133" s="149">
        <v>174851</v>
      </c>
      <c r="X133" s="149">
        <v>256245.24534638316</v>
      </c>
      <c r="Y133" s="150">
        <v>1.4655063187879003</v>
      </c>
      <c r="Z133" s="149">
        <v>200000</v>
      </c>
      <c r="AA133" s="149">
        <v>299171.11974252673</v>
      </c>
      <c r="AB133" s="150">
        <v>1.4958555987126336</v>
      </c>
      <c r="AC133" s="149">
        <v>224160</v>
      </c>
      <c r="AD133" s="149">
        <v>421542.39207407075</v>
      </c>
      <c r="AE133" s="150">
        <v>1.8805424343061685</v>
      </c>
      <c r="AF133" s="149">
        <v>247257</v>
      </c>
      <c r="AG133" s="149">
        <v>390143.36404532945</v>
      </c>
      <c r="AH133" s="150">
        <v>1.5778860216104273</v>
      </c>
      <c r="AI133" s="149">
        <v>258006</v>
      </c>
      <c r="AJ133" s="149">
        <v>402241.39454672742</v>
      </c>
      <c r="AK133" s="150">
        <v>1.5590389159427587</v>
      </c>
      <c r="AL133" s="149">
        <v>284501</v>
      </c>
      <c r="AM133" s="149">
        <v>437315.99129491241</v>
      </c>
      <c r="AN133" s="150">
        <v>1.5371334065430786</v>
      </c>
      <c r="AO133" s="149">
        <v>298520</v>
      </c>
      <c r="AP133" s="149">
        <v>452728.00431602413</v>
      </c>
      <c r="AQ133" s="150">
        <v>1.5165751183037122</v>
      </c>
      <c r="AR133" s="149">
        <v>297811</v>
      </c>
      <c r="AS133" s="149">
        <v>418986.7728376498</v>
      </c>
      <c r="AT133" s="150">
        <v>1.4068881701402896</v>
      </c>
      <c r="AU133" s="149">
        <v>331037</v>
      </c>
      <c r="AV133" s="149">
        <v>489255.51133054972</v>
      </c>
      <c r="AW133" s="150">
        <v>1.4779481185805505</v>
      </c>
      <c r="AX133" s="149">
        <v>357761</v>
      </c>
      <c r="AY133" s="149">
        <v>531922.63132176502</v>
      </c>
      <c r="AZ133" s="150">
        <v>1.4868099969582067</v>
      </c>
      <c r="BA133" s="149">
        <v>371024</v>
      </c>
      <c r="BB133" s="149">
        <v>551791.25139302295</v>
      </c>
      <c r="BC133" s="150">
        <v>1.4872117474692284</v>
      </c>
      <c r="BD133" s="149">
        <v>397661</v>
      </c>
      <c r="BE133" s="149">
        <v>664921.12066082202</v>
      </c>
      <c r="BF133" s="150">
        <v>1.6720802911545816</v>
      </c>
      <c r="BG133" s="149">
        <v>430885</v>
      </c>
      <c r="BH133" s="149">
        <v>716750.97614774131</v>
      </c>
      <c r="BI133" s="150">
        <v>1.6634391453583701</v>
      </c>
      <c r="BJ133" s="149">
        <v>437634</v>
      </c>
      <c r="BK133" s="149">
        <v>739132.01046581485</v>
      </c>
      <c r="BL133" s="150">
        <v>1.6889273010456565</v>
      </c>
      <c r="BM133" s="149">
        <v>390180</v>
      </c>
      <c r="BN133" s="149">
        <v>658383.98882453924</v>
      </c>
      <c r="BO133" s="150">
        <v>1.6873852807025969</v>
      </c>
      <c r="BP133" s="149">
        <v>581410</v>
      </c>
      <c r="BQ133" s="149">
        <v>753013.8308176141</v>
      </c>
      <c r="BR133" s="150">
        <v>1.2951511511972862</v>
      </c>
      <c r="BS133" s="149">
        <v>359546</v>
      </c>
      <c r="BT133" s="149">
        <v>610227.39729849889</v>
      </c>
      <c r="BU133" s="150">
        <v>1.6972164821705675</v>
      </c>
      <c r="BV133" s="149">
        <v>402164</v>
      </c>
      <c r="BW133" s="149">
        <v>661649.53118322825</v>
      </c>
      <c r="BX133" s="150">
        <v>1.645223170605097</v>
      </c>
      <c r="BY133" s="149">
        <v>404166</v>
      </c>
      <c r="BZ133" s="149">
        <v>647053.23112937738</v>
      </c>
      <c r="CA133" s="150">
        <v>1.6009590889124206</v>
      </c>
      <c r="CB133" s="149">
        <v>431544</v>
      </c>
      <c r="CC133" s="149">
        <v>708936.17606719804</v>
      </c>
      <c r="CD133" s="150">
        <v>1.6427900192499445</v>
      </c>
      <c r="CE133" s="149">
        <v>451821</v>
      </c>
      <c r="CF133" s="149">
        <v>750156.49743900634</v>
      </c>
      <c r="CG133" s="150">
        <v>1.6602957751831064</v>
      </c>
      <c r="CH133" s="149">
        <v>463506</v>
      </c>
      <c r="CI133" s="149">
        <v>781655.04639373499</v>
      </c>
      <c r="CJ133" s="150">
        <v>1.6863968241915639</v>
      </c>
      <c r="CK133" s="149">
        <v>525339</v>
      </c>
      <c r="CL133" s="149">
        <v>961221.11876094143</v>
      </c>
      <c r="CM133" s="150">
        <v>1.8297158953760171</v>
      </c>
      <c r="CN133" s="149">
        <v>578561</v>
      </c>
      <c r="CO133" s="149">
        <v>1027671.8301662541</v>
      </c>
      <c r="CP133" s="150">
        <v>1.7762549327836721</v>
      </c>
      <c r="CQ133" s="149">
        <v>619881</v>
      </c>
      <c r="CR133" s="149">
        <v>1129467.682224598</v>
      </c>
      <c r="CS133" s="150">
        <v>1.8220717883345319</v>
      </c>
      <c r="CT133" s="149">
        <v>636661</v>
      </c>
      <c r="CU133" s="149">
        <v>1144689.1909368674</v>
      </c>
      <c r="CV133" s="150">
        <v>1.797957140357062</v>
      </c>
      <c r="CW133" s="149">
        <v>630815</v>
      </c>
      <c r="CX133" s="149">
        <v>1110362.5145020501</v>
      </c>
      <c r="CY133" s="150">
        <v>1.7602030936202375</v>
      </c>
      <c r="CZ133" s="149">
        <v>681563</v>
      </c>
      <c r="DA133" s="149">
        <v>1239871.3604972814</v>
      </c>
      <c r="DB133" s="150">
        <v>1.81915884591341</v>
      </c>
      <c r="DC133" s="149">
        <v>717569</v>
      </c>
      <c r="DD133" s="149">
        <v>1331288.8312893226</v>
      </c>
      <c r="DE133" s="150">
        <v>1.855276400303417</v>
      </c>
      <c r="DF133" s="149">
        <v>802055</v>
      </c>
      <c r="DG133" s="149">
        <v>1502964.6612563443</v>
      </c>
      <c r="DH133" s="150">
        <v>1.8738922658126242</v>
      </c>
      <c r="DI133" s="149">
        <v>873810</v>
      </c>
      <c r="DJ133" s="149">
        <v>1719828.6654702064</v>
      </c>
      <c r="DK133" s="150">
        <v>1.968195220322732</v>
      </c>
      <c r="DL133" s="149">
        <v>861034</v>
      </c>
      <c r="DM133" s="149">
        <v>1624704.2240535151</v>
      </c>
      <c r="DN133" s="150">
        <v>1.8869222632944984</v>
      </c>
      <c r="DO133" s="149">
        <v>746628</v>
      </c>
      <c r="DP133" s="149">
        <v>1317331.4923872785</v>
      </c>
      <c r="DQ133" s="150">
        <v>1.7643746181328299</v>
      </c>
      <c r="DR133" s="149">
        <v>817354</v>
      </c>
      <c r="DS133" s="149">
        <v>1471911.168174756</v>
      </c>
      <c r="DT133" s="150">
        <v>1.8008245731650618</v>
      </c>
      <c r="DU133" s="149">
        <v>863652</v>
      </c>
      <c r="DV133" s="149">
        <v>1536698.4581100314</v>
      </c>
      <c r="DW133" s="150">
        <v>1.7793028420127914</v>
      </c>
      <c r="DX133" s="149">
        <v>833046</v>
      </c>
      <c r="DY133" s="149">
        <v>1455777.1453440096</v>
      </c>
      <c r="DZ133" s="150">
        <v>1.7475351245237474</v>
      </c>
      <c r="EA133" s="149">
        <v>818162</v>
      </c>
      <c r="EB133" s="149">
        <v>1495582.3497351313</v>
      </c>
      <c r="EC133" s="150">
        <v>1.827978260705253</v>
      </c>
      <c r="ED133" s="149">
        <v>815753</v>
      </c>
      <c r="EE133" s="151">
        <v>1489313.8211455182</v>
      </c>
      <c r="EF133" s="161">
        <v>1.8256921165420394</v>
      </c>
    </row>
    <row r="134" spans="1:136" ht="15" customHeight="1">
      <c r="A134" s="158">
        <v>99.992999999999995</v>
      </c>
      <c r="B134" s="156">
        <v>86758</v>
      </c>
      <c r="C134" s="149">
        <v>111585.56117497131</v>
      </c>
      <c r="D134" s="150">
        <v>1.2861702802620083</v>
      </c>
      <c r="E134" s="149">
        <v>88769</v>
      </c>
      <c r="F134" s="149">
        <v>122817.14676323137</v>
      </c>
      <c r="G134" s="150">
        <v>1.3835589762555776</v>
      </c>
      <c r="H134" s="149">
        <v>99924</v>
      </c>
      <c r="I134" s="149">
        <v>138862.42366779072</v>
      </c>
      <c r="J134" s="150">
        <v>1.3896803937771778</v>
      </c>
      <c r="K134" s="149">
        <v>112073</v>
      </c>
      <c r="L134" s="149">
        <v>155897.56909053607</v>
      </c>
      <c r="M134" s="150">
        <v>1.3910359238222949</v>
      </c>
      <c r="N134" s="149">
        <v>126559</v>
      </c>
      <c r="O134" s="149">
        <v>175877.29335901959</v>
      </c>
      <c r="P134" s="150">
        <v>1.3896861808249084</v>
      </c>
      <c r="Q134" s="149">
        <v>166873</v>
      </c>
      <c r="R134" s="149">
        <v>197883.40136189605</v>
      </c>
      <c r="S134" s="150">
        <v>1.1858323477248929</v>
      </c>
      <c r="T134" s="149">
        <v>163564</v>
      </c>
      <c r="U134" s="149">
        <v>234964.43860857876</v>
      </c>
      <c r="V134" s="150">
        <v>1.4365290565685527</v>
      </c>
      <c r="W134" s="149">
        <v>182591</v>
      </c>
      <c r="X134" s="149">
        <v>267336.13380847516</v>
      </c>
      <c r="Y134" s="150">
        <v>1.4641254706336848</v>
      </c>
      <c r="Z134" s="149">
        <v>209193</v>
      </c>
      <c r="AA134" s="149">
        <v>312700.99999481358</v>
      </c>
      <c r="AB134" s="150">
        <v>1.494796670991924</v>
      </c>
      <c r="AC134" s="149">
        <v>224160</v>
      </c>
      <c r="AD134" s="149">
        <v>449771.89176895702</v>
      </c>
      <c r="AE134" s="150">
        <v>2.0064770332305364</v>
      </c>
      <c r="AF134" s="149">
        <v>259545</v>
      </c>
      <c r="AG134" s="149">
        <v>409704.74190809415</v>
      </c>
      <c r="AH134" s="150">
        <v>1.5785499312569848</v>
      </c>
      <c r="AI134" s="149">
        <v>270531</v>
      </c>
      <c r="AJ134" s="149">
        <v>421979.01945245528</v>
      </c>
      <c r="AK134" s="150">
        <v>1.5598176159200066</v>
      </c>
      <c r="AL134" s="149">
        <v>297972</v>
      </c>
      <c r="AM134" s="149">
        <v>458213.56368384592</v>
      </c>
      <c r="AN134" s="150">
        <v>1.5377738971576052</v>
      </c>
      <c r="AO134" s="149">
        <v>312311</v>
      </c>
      <c r="AP134" s="149">
        <v>473802.14723099588</v>
      </c>
      <c r="AQ134" s="150">
        <v>1.5170844037865969</v>
      </c>
      <c r="AR134" s="149">
        <v>311368</v>
      </c>
      <c r="AS134" s="149">
        <v>432568.99207799265</v>
      </c>
      <c r="AT134" s="150">
        <v>1.3892532054610385</v>
      </c>
      <c r="AU134" s="149">
        <v>345765</v>
      </c>
      <c r="AV134" s="149">
        <v>510836.85084866046</v>
      </c>
      <c r="AW134" s="150">
        <v>1.4774105269436191</v>
      </c>
      <c r="AX134" s="149">
        <v>373926</v>
      </c>
      <c r="AY134" s="149">
        <v>555682.11238777754</v>
      </c>
      <c r="AZ134" s="150">
        <v>1.4860750854120268</v>
      </c>
      <c r="BA134" s="149">
        <v>387847</v>
      </c>
      <c r="BB134" s="149">
        <v>576448.71650739515</v>
      </c>
      <c r="BC134" s="150">
        <v>1.4862786524258151</v>
      </c>
      <c r="BD134" s="149">
        <v>405478</v>
      </c>
      <c r="BE134" s="149">
        <v>702436.98334136559</v>
      </c>
      <c r="BF134" s="150">
        <v>1.7323676829356107</v>
      </c>
      <c r="BG134" s="149">
        <v>454024</v>
      </c>
      <c r="BH134" s="149">
        <v>755988.00712357252</v>
      </c>
      <c r="BI134" s="150">
        <v>1.6650837998069981</v>
      </c>
      <c r="BJ134" s="149">
        <v>466483</v>
      </c>
      <c r="BK134" s="149">
        <v>775883.18339250283</v>
      </c>
      <c r="BL134" s="150">
        <v>1.6632614337339255</v>
      </c>
      <c r="BM134" s="149">
        <v>409188</v>
      </c>
      <c r="BN134" s="149">
        <v>695816.30892089929</v>
      </c>
      <c r="BO134" s="150">
        <v>1.7004807299356268</v>
      </c>
      <c r="BP134" s="149">
        <v>615043</v>
      </c>
      <c r="BQ134" s="149">
        <v>770253.08137720055</v>
      </c>
      <c r="BR134" s="150">
        <v>1.2523564716242612</v>
      </c>
      <c r="BS134" s="149">
        <v>380943</v>
      </c>
      <c r="BT134" s="149">
        <v>644456.65308230463</v>
      </c>
      <c r="BU134" s="150">
        <v>1.6917403734477459</v>
      </c>
      <c r="BV134" s="149">
        <v>419403</v>
      </c>
      <c r="BW134" s="149">
        <v>698047.83500484552</v>
      </c>
      <c r="BX134" s="150">
        <v>1.664384458396448</v>
      </c>
      <c r="BY134" s="149">
        <v>424915</v>
      </c>
      <c r="BZ134" s="149">
        <v>680319.76842188241</v>
      </c>
      <c r="CA134" s="150">
        <v>1.6010726108089439</v>
      </c>
      <c r="CB134" s="149">
        <v>456899</v>
      </c>
      <c r="CC134" s="149">
        <v>747080.09303084784</v>
      </c>
      <c r="CD134" s="150">
        <v>1.6351099324595761</v>
      </c>
      <c r="CE134" s="149">
        <v>476624</v>
      </c>
      <c r="CF134" s="149">
        <v>791042.79799607606</v>
      </c>
      <c r="CG134" s="150">
        <v>1.6596789041174511</v>
      </c>
      <c r="CH134" s="149">
        <v>492293</v>
      </c>
      <c r="CI134" s="149">
        <v>831068.35924287885</v>
      </c>
      <c r="CJ134" s="150">
        <v>1.6881579856769828</v>
      </c>
      <c r="CK134" s="149">
        <v>555912</v>
      </c>
      <c r="CL134" s="149">
        <v>1021148.8014272922</v>
      </c>
      <c r="CM134" s="150">
        <v>1.8368892943978403</v>
      </c>
      <c r="CN134" s="149">
        <v>603732</v>
      </c>
      <c r="CO134" s="149">
        <v>1089930.111920126</v>
      </c>
      <c r="CP134" s="150">
        <v>1.8053210893577383</v>
      </c>
      <c r="CQ134" s="149">
        <v>659385</v>
      </c>
      <c r="CR134" s="149">
        <v>1200025.5008844754</v>
      </c>
      <c r="CS134" s="150">
        <v>1.8199162869711556</v>
      </c>
      <c r="CT134" s="149">
        <v>676775</v>
      </c>
      <c r="CU134" s="149">
        <v>1212549.1314843788</v>
      </c>
      <c r="CV134" s="150">
        <v>1.7916576875392543</v>
      </c>
      <c r="CW134" s="149">
        <v>666386</v>
      </c>
      <c r="CX134" s="149">
        <v>1176144.7616772163</v>
      </c>
      <c r="CY134" s="150">
        <v>1.7649601907561328</v>
      </c>
      <c r="CZ134" s="149">
        <v>721117</v>
      </c>
      <c r="DA134" s="149">
        <v>1317579.8309806043</v>
      </c>
      <c r="DB134" s="150">
        <v>1.8271373868326559</v>
      </c>
      <c r="DC134" s="149">
        <v>760505</v>
      </c>
      <c r="DD134" s="149">
        <v>1416723.2346479832</v>
      </c>
      <c r="DE134" s="150">
        <v>1.8628716900585574</v>
      </c>
      <c r="DF134" s="149">
        <v>855860</v>
      </c>
      <c r="DG134" s="149">
        <v>1597274.2500256796</v>
      </c>
      <c r="DH134" s="150">
        <v>1.8662798238329628</v>
      </c>
      <c r="DI134" s="149">
        <v>930718</v>
      </c>
      <c r="DJ134" s="149">
        <v>1836653.4143201879</v>
      </c>
      <c r="DK134" s="150">
        <v>1.9733726158945974</v>
      </c>
      <c r="DL134" s="149">
        <v>917964</v>
      </c>
      <c r="DM134" s="149">
        <v>1729947.5304937349</v>
      </c>
      <c r="DN134" s="150">
        <v>1.8845483379454258</v>
      </c>
      <c r="DO134" s="149">
        <v>790349</v>
      </c>
      <c r="DP134" s="149">
        <v>1395572.5345424872</v>
      </c>
      <c r="DQ134" s="150">
        <v>1.7657674451950811</v>
      </c>
      <c r="DR134" s="149">
        <v>862641</v>
      </c>
      <c r="DS134" s="149">
        <v>1562443.4041835589</v>
      </c>
      <c r="DT134" s="150">
        <v>1.8112324874235735</v>
      </c>
      <c r="DU134" s="149">
        <v>918534</v>
      </c>
      <c r="DV134" s="149">
        <v>1628850.864788973</v>
      </c>
      <c r="DW134" s="150">
        <v>1.7733158106166707</v>
      </c>
      <c r="DX134" s="149">
        <v>885448</v>
      </c>
      <c r="DY134" s="149">
        <v>1540744.2620826149</v>
      </c>
      <c r="DZ134" s="150">
        <v>1.7400731178822642</v>
      </c>
      <c r="EA134" s="149">
        <v>867967</v>
      </c>
      <c r="EB134" s="149">
        <v>1588915.2590070814</v>
      </c>
      <c r="EC134" s="150">
        <v>1.8306171306133545</v>
      </c>
      <c r="ED134" s="149">
        <v>865311</v>
      </c>
      <c r="EE134" s="151">
        <v>1582112.5481516717</v>
      </c>
      <c r="EF134" s="161">
        <v>1.828374478253104</v>
      </c>
    </row>
    <row r="135" spans="1:136" ht="15" customHeight="1">
      <c r="A135" s="158">
        <v>99.994</v>
      </c>
      <c r="B135" s="156">
        <v>91735</v>
      </c>
      <c r="C135" s="149">
        <v>115493.03747715769</v>
      </c>
      <c r="D135" s="150">
        <v>1.2589855287203107</v>
      </c>
      <c r="E135" s="149">
        <v>92788</v>
      </c>
      <c r="F135" s="149">
        <v>128167.67207339309</v>
      </c>
      <c r="G135" s="150">
        <v>1.3812957717958474</v>
      </c>
      <c r="H135" s="149">
        <v>104504</v>
      </c>
      <c r="I135" s="149">
        <v>144982.67698950367</v>
      </c>
      <c r="J135" s="150">
        <v>1.3873409342178642</v>
      </c>
      <c r="K135" s="149">
        <v>117224</v>
      </c>
      <c r="L135" s="149">
        <v>162786.16241808643</v>
      </c>
      <c r="M135" s="150">
        <v>1.3886760596642875</v>
      </c>
      <c r="N135" s="149">
        <v>132363</v>
      </c>
      <c r="O135" s="149">
        <v>183628.99816051652</v>
      </c>
      <c r="P135" s="150">
        <v>1.3873136613745269</v>
      </c>
      <c r="Q135" s="149">
        <v>175823</v>
      </c>
      <c r="R135" s="149">
        <v>202866.88378859375</v>
      </c>
      <c r="S135" s="150">
        <v>1.1538131176728514</v>
      </c>
      <c r="T135" s="149">
        <v>171624</v>
      </c>
      <c r="U135" s="149">
        <v>246215.0109591808</v>
      </c>
      <c r="V135" s="150">
        <v>1.4346187652028901</v>
      </c>
      <c r="W135" s="149">
        <v>191924</v>
      </c>
      <c r="X135" s="149">
        <v>280708.48843038827</v>
      </c>
      <c r="Y135" s="150">
        <v>1.4626023239948536</v>
      </c>
      <c r="Z135" s="149">
        <v>220306</v>
      </c>
      <c r="AA135" s="149">
        <v>329057.66547284432</v>
      </c>
      <c r="AB135" s="150">
        <v>1.4936391449749182</v>
      </c>
      <c r="AC135" s="149">
        <v>249559</v>
      </c>
      <c r="AD135" s="149">
        <v>488001.83791357715</v>
      </c>
      <c r="AE135" s="150">
        <v>1.9554567774096592</v>
      </c>
      <c r="AF135" s="149">
        <v>274511</v>
      </c>
      <c r="AG135" s="149">
        <v>433528.00433161436</v>
      </c>
      <c r="AH135" s="150">
        <v>1.5792737060868758</v>
      </c>
      <c r="AI135" s="149">
        <v>285771</v>
      </c>
      <c r="AJ135" s="149">
        <v>445994.82405624707</v>
      </c>
      <c r="AK135" s="150">
        <v>1.5606720907868437</v>
      </c>
      <c r="AL135" s="149">
        <v>314338</v>
      </c>
      <c r="AM135" s="149">
        <v>483604.1451387399</v>
      </c>
      <c r="AN135" s="150">
        <v>1.5384845139268555</v>
      </c>
      <c r="AO135" s="149">
        <v>329043</v>
      </c>
      <c r="AP135" s="149">
        <v>499371.18537284591</v>
      </c>
      <c r="AQ135" s="150">
        <v>1.5176471931414615</v>
      </c>
      <c r="AR135" s="149">
        <v>311368</v>
      </c>
      <c r="AS135" s="149">
        <v>454996.36164257291</v>
      </c>
      <c r="AT135" s="150">
        <v>1.4612817041011694</v>
      </c>
      <c r="AU135" s="149">
        <v>363563</v>
      </c>
      <c r="AV135" s="149">
        <v>536915.84913234098</v>
      </c>
      <c r="AW135" s="150">
        <v>1.47681653284944</v>
      </c>
      <c r="AX135" s="149">
        <v>393465</v>
      </c>
      <c r="AY135" s="149">
        <v>584401.66301116312</v>
      </c>
      <c r="AZ135" s="150">
        <v>1.4852697521028888</v>
      </c>
      <c r="BA135" s="149">
        <v>408176</v>
      </c>
      <c r="BB135" s="149">
        <v>606245.64511376747</v>
      </c>
      <c r="BC135" s="150">
        <v>1.4852554905574249</v>
      </c>
      <c r="BD135" s="149">
        <v>426423</v>
      </c>
      <c r="BE135" s="149">
        <v>747865.13442006975</v>
      </c>
      <c r="BF135" s="150">
        <v>1.7538104990117085</v>
      </c>
      <c r="BG135" s="149">
        <v>482362</v>
      </c>
      <c r="BH135" s="149">
        <v>804039.31956000684</v>
      </c>
      <c r="BI135" s="150">
        <v>1.666879479643933</v>
      </c>
      <c r="BJ135" s="149">
        <v>466483</v>
      </c>
      <c r="BK135" s="149">
        <v>826429.94373219111</v>
      </c>
      <c r="BL135" s="150">
        <v>1.7716185664476329</v>
      </c>
      <c r="BM135" s="149">
        <v>434951</v>
      </c>
      <c r="BN135" s="149">
        <v>741595.13069582777</v>
      </c>
      <c r="BO135" s="150">
        <v>1.7050084508273984</v>
      </c>
      <c r="BP135" s="149">
        <v>615043</v>
      </c>
      <c r="BQ135" s="149">
        <v>797809.39552773105</v>
      </c>
      <c r="BR135" s="150">
        <v>1.2971603538740073</v>
      </c>
      <c r="BS135" s="149">
        <v>406368</v>
      </c>
      <c r="BT135" s="149">
        <v>686610.83976933314</v>
      </c>
      <c r="BU135" s="150">
        <v>1.689628218189752</v>
      </c>
      <c r="BV135" s="149">
        <v>445012</v>
      </c>
      <c r="BW135" s="149">
        <v>742612.42320293386</v>
      </c>
      <c r="BX135" s="150">
        <v>1.6687469623356985</v>
      </c>
      <c r="BY135" s="149">
        <v>446550</v>
      </c>
      <c r="BZ135" s="149">
        <v>721311.22682322864</v>
      </c>
      <c r="CA135" s="150">
        <v>1.6152977870859448</v>
      </c>
      <c r="CB135" s="149">
        <v>483349</v>
      </c>
      <c r="CC135" s="149">
        <v>792315.89533989679</v>
      </c>
      <c r="CD135" s="150">
        <v>1.6392211328458253</v>
      </c>
      <c r="CE135" s="149">
        <v>502582</v>
      </c>
      <c r="CF135" s="149">
        <v>840840.97339085478</v>
      </c>
      <c r="CG135" s="150">
        <v>1.6730423560550414</v>
      </c>
      <c r="CH135" s="149">
        <v>519373</v>
      </c>
      <c r="CI135" s="149">
        <v>885171.33911934553</v>
      </c>
      <c r="CJ135" s="150">
        <v>1.7043075768654619</v>
      </c>
      <c r="CK135" s="149">
        <v>593657</v>
      </c>
      <c r="CL135" s="149">
        <v>1096087.2501726048</v>
      </c>
      <c r="CM135" s="150">
        <v>1.8463308782219443</v>
      </c>
      <c r="CN135" s="149">
        <v>646091</v>
      </c>
      <c r="CO135" s="149">
        <v>1167495.3092720304</v>
      </c>
      <c r="CP135" s="150">
        <v>1.807013732232813</v>
      </c>
      <c r="CQ135" s="149">
        <v>710934</v>
      </c>
      <c r="CR135" s="149">
        <v>1285937.5225694387</v>
      </c>
      <c r="CS135" s="150">
        <v>1.8088001453994866</v>
      </c>
      <c r="CT135" s="149">
        <v>718631</v>
      </c>
      <c r="CU135" s="149">
        <v>1299225.5735811701</v>
      </c>
      <c r="CV135" s="150">
        <v>1.8079175175871485</v>
      </c>
      <c r="CW135" s="149">
        <v>716932</v>
      </c>
      <c r="CX135" s="149">
        <v>1257569.6401501722</v>
      </c>
      <c r="CY135" s="150">
        <v>1.7540989105663747</v>
      </c>
      <c r="CZ135" s="149">
        <v>768717</v>
      </c>
      <c r="DA135" s="149">
        <v>1413311.0500910175</v>
      </c>
      <c r="DB135" s="150">
        <v>1.8385323208554221</v>
      </c>
      <c r="DC135" s="149">
        <v>808772</v>
      </c>
      <c r="DD135" s="149">
        <v>1521319.9509428863</v>
      </c>
      <c r="DE135" s="150">
        <v>1.8810245049814858</v>
      </c>
      <c r="DF135" s="149">
        <v>910940</v>
      </c>
      <c r="DG135" s="149">
        <v>1719848.5392876631</v>
      </c>
      <c r="DH135" s="150">
        <v>1.8879932150170846</v>
      </c>
      <c r="DI135" s="149">
        <v>1003735</v>
      </c>
      <c r="DJ135" s="149">
        <v>1981882.7968950365</v>
      </c>
      <c r="DK135" s="150">
        <v>1.9745080094796301</v>
      </c>
      <c r="DL135" s="149">
        <v>990467</v>
      </c>
      <c r="DM135" s="149">
        <v>1859278.0239171083</v>
      </c>
      <c r="DN135" s="150">
        <v>1.8771731152245439</v>
      </c>
      <c r="DO135" s="149">
        <v>844821</v>
      </c>
      <c r="DP135" s="149">
        <v>1492277.371970928</v>
      </c>
      <c r="DQ135" s="150">
        <v>1.7663829047466009</v>
      </c>
      <c r="DR135" s="149">
        <v>930214</v>
      </c>
      <c r="DS135" s="149">
        <v>1674280.3196724991</v>
      </c>
      <c r="DT135" s="150">
        <v>1.799887251398602</v>
      </c>
      <c r="DU135" s="149">
        <v>978507</v>
      </c>
      <c r="DV135" s="149">
        <v>1743298.7655502076</v>
      </c>
      <c r="DW135" s="150">
        <v>1.7815904899507184</v>
      </c>
      <c r="DX135" s="149">
        <v>952363</v>
      </c>
      <c r="DY135" s="149">
        <v>1645579.9708794435</v>
      </c>
      <c r="DZ135" s="150">
        <v>1.7278915401789481</v>
      </c>
      <c r="EA135" s="149">
        <v>929455</v>
      </c>
      <c r="EB135" s="149">
        <v>1704142.3785561426</v>
      </c>
      <c r="EC135" s="150">
        <v>1.8334856217419269</v>
      </c>
      <c r="ED135" s="149">
        <v>926491</v>
      </c>
      <c r="EE135" s="151">
        <v>1696673.1016836027</v>
      </c>
      <c r="EF135" s="161">
        <v>1.8312893505534351</v>
      </c>
    </row>
    <row r="136" spans="1:136" ht="15" customHeight="1">
      <c r="A136" s="158">
        <v>99.995000000000005</v>
      </c>
      <c r="B136" s="156">
        <v>99312</v>
      </c>
      <c r="C136" s="149">
        <v>119480.30940829213</v>
      </c>
      <c r="D136" s="150">
        <v>1.2030802864537229</v>
      </c>
      <c r="E136" s="149">
        <v>97745</v>
      </c>
      <c r="F136" s="149">
        <v>134766.79238824843</v>
      </c>
      <c r="G136" s="150">
        <v>1.3787589379328706</v>
      </c>
      <c r="H136" s="149">
        <v>110155</v>
      </c>
      <c r="I136" s="149">
        <v>152534.79420228384</v>
      </c>
      <c r="J136" s="150">
        <v>1.3847287386163483</v>
      </c>
      <c r="K136" s="149">
        <v>123581</v>
      </c>
      <c r="L136" s="149">
        <v>171287.00036137976</v>
      </c>
      <c r="M136" s="150">
        <v>1.3860302179249218</v>
      </c>
      <c r="N136" s="149">
        <v>139524</v>
      </c>
      <c r="O136" s="149">
        <v>193193.20897454568</v>
      </c>
      <c r="P136" s="150">
        <v>1.3846593344123281</v>
      </c>
      <c r="Q136" s="149">
        <v>188936</v>
      </c>
      <c r="R136" s="149">
        <v>207280.51717333359</v>
      </c>
      <c r="S136" s="150">
        <v>1.0970938157541896</v>
      </c>
      <c r="T136" s="149">
        <v>181624</v>
      </c>
      <c r="U136" s="149">
        <v>260172.19382658857</v>
      </c>
      <c r="V136" s="150">
        <v>1.4324769514303648</v>
      </c>
      <c r="W136" s="149">
        <v>203538</v>
      </c>
      <c r="X136" s="149">
        <v>297350.01006726781</v>
      </c>
      <c r="Y136" s="150">
        <v>1.4609066123636265</v>
      </c>
      <c r="Z136" s="149">
        <v>234179</v>
      </c>
      <c r="AA136" s="149">
        <v>349476.38949699589</v>
      </c>
      <c r="AB136" s="150">
        <v>1.4923472621242548</v>
      </c>
      <c r="AC136" s="149">
        <v>258915</v>
      </c>
      <c r="AD136" s="149">
        <v>527947.8151038778</v>
      </c>
      <c r="AE136" s="150">
        <v>2.0390777479245226</v>
      </c>
      <c r="AF136" s="149">
        <v>293356</v>
      </c>
      <c r="AG136" s="149">
        <v>463525.40111988946</v>
      </c>
      <c r="AH136" s="150">
        <v>1.580078134143803</v>
      </c>
      <c r="AI136" s="149">
        <v>304940</v>
      </c>
      <c r="AJ136" s="149">
        <v>476202.22114458308</v>
      </c>
      <c r="AK136" s="150">
        <v>1.5616259629585594</v>
      </c>
      <c r="AL136" s="149">
        <v>334890</v>
      </c>
      <c r="AM136" s="149">
        <v>515486.79598879372</v>
      </c>
      <c r="AN136" s="150">
        <v>1.5392719877834324</v>
      </c>
      <c r="AO136" s="149">
        <v>350019</v>
      </c>
      <c r="AP136" s="149">
        <v>531424.78028759407</v>
      </c>
      <c r="AQ136" s="150">
        <v>1.5182740945137094</v>
      </c>
      <c r="AR136" s="149">
        <v>321314</v>
      </c>
      <c r="AS136" s="149">
        <v>483544.48852302722</v>
      </c>
      <c r="AT136" s="150">
        <v>1.5048970431510211</v>
      </c>
      <c r="AU136" s="149">
        <v>385769</v>
      </c>
      <c r="AV136" s="149">
        <v>569454.65196796833</v>
      </c>
      <c r="AW136" s="150">
        <v>1.4761545172576551</v>
      </c>
      <c r="AX136" s="149">
        <v>417853</v>
      </c>
      <c r="AY136" s="149">
        <v>620247.79503957252</v>
      </c>
      <c r="AZ136" s="150">
        <v>1.484368414345649</v>
      </c>
      <c r="BA136" s="149">
        <v>433542</v>
      </c>
      <c r="BB136" s="149">
        <v>643424.60504337621</v>
      </c>
      <c r="BC136" s="150">
        <v>1.4841113549399509</v>
      </c>
      <c r="BD136" s="149">
        <v>447759</v>
      </c>
      <c r="BE136" s="149">
        <v>812463.81249995681</v>
      </c>
      <c r="BF136" s="150">
        <v>1.8145114056891247</v>
      </c>
      <c r="BG136" s="149">
        <v>518276</v>
      </c>
      <c r="BH136" s="149">
        <v>864937.13891702378</v>
      </c>
      <c r="BI136" s="150">
        <v>1.6688736096539754</v>
      </c>
      <c r="BJ136" s="149">
        <v>481843</v>
      </c>
      <c r="BK136" s="149">
        <v>904112.77895671059</v>
      </c>
      <c r="BL136" s="150">
        <v>1.8763638341881288</v>
      </c>
      <c r="BM136" s="149">
        <v>469034</v>
      </c>
      <c r="BN136" s="149">
        <v>798888.11048936495</v>
      </c>
      <c r="BO136" s="150">
        <v>1.7032626856248481</v>
      </c>
      <c r="BP136" s="149">
        <v>615043</v>
      </c>
      <c r="BQ136" s="149">
        <v>815614.22974251991</v>
      </c>
      <c r="BR136" s="150">
        <v>1.3261092797455136</v>
      </c>
      <c r="BS136" s="149">
        <v>433201</v>
      </c>
      <c r="BT136" s="149">
        <v>739432.29984171712</v>
      </c>
      <c r="BU136" s="150">
        <v>1.7069034924705093</v>
      </c>
      <c r="BV136" s="149">
        <v>478086</v>
      </c>
      <c r="BW136" s="149">
        <v>798221.874488945</v>
      </c>
      <c r="BX136" s="150">
        <v>1.6696198476611843</v>
      </c>
      <c r="BY136" s="149">
        <v>476723</v>
      </c>
      <c r="BZ136" s="149">
        <v>772710.32688078645</v>
      </c>
      <c r="CA136" s="150">
        <v>1.6208790573997613</v>
      </c>
      <c r="CB136" s="149">
        <v>515309</v>
      </c>
      <c r="CC136" s="149">
        <v>851727.35231631482</v>
      </c>
      <c r="CD136" s="150">
        <v>1.6528478103745807</v>
      </c>
      <c r="CE136" s="149">
        <v>539516</v>
      </c>
      <c r="CF136" s="149">
        <v>905474.10116162815</v>
      </c>
      <c r="CG136" s="150">
        <v>1.678308152421111</v>
      </c>
      <c r="CH136" s="149">
        <v>554269</v>
      </c>
      <c r="CI136" s="149">
        <v>955139.0572791039</v>
      </c>
      <c r="CJ136" s="150">
        <v>1.7232409845744645</v>
      </c>
      <c r="CK136" s="149">
        <v>639966</v>
      </c>
      <c r="CL136" s="149">
        <v>1191889.4560528232</v>
      </c>
      <c r="CM136" s="150">
        <v>1.8624262164752865</v>
      </c>
      <c r="CN136" s="149">
        <v>699929</v>
      </c>
      <c r="CO136" s="149">
        <v>1266463.7761080791</v>
      </c>
      <c r="CP136" s="150">
        <v>1.8094174925000666</v>
      </c>
      <c r="CQ136" s="149">
        <v>770897</v>
      </c>
      <c r="CR136" s="149">
        <v>1394925.3338904211</v>
      </c>
      <c r="CS136" s="150">
        <v>1.8094834120387304</v>
      </c>
      <c r="CT136" s="149">
        <v>778400</v>
      </c>
      <c r="CU136" s="149">
        <v>1411447.6016557121</v>
      </c>
      <c r="CV136" s="150">
        <v>1.8132677308012746</v>
      </c>
      <c r="CW136" s="149">
        <v>765991</v>
      </c>
      <c r="CX136" s="149">
        <v>1360593.3312071522</v>
      </c>
      <c r="CY136" s="150">
        <v>1.7762523726873451</v>
      </c>
      <c r="CZ136" s="149">
        <v>827976</v>
      </c>
      <c r="DA136" s="149">
        <v>1535940.0299889173</v>
      </c>
      <c r="DB136" s="150">
        <v>1.8550538058940322</v>
      </c>
      <c r="DC136" s="149">
        <v>877263</v>
      </c>
      <c r="DD136" s="149">
        <v>1657397.5287862925</v>
      </c>
      <c r="DE136" s="150">
        <v>1.8892823802967782</v>
      </c>
      <c r="DF136" s="149">
        <v>988946</v>
      </c>
      <c r="DG136" s="149">
        <v>1874158.8400345768</v>
      </c>
      <c r="DH136" s="150">
        <v>1.8951073567561594</v>
      </c>
      <c r="DI136" s="149">
        <v>1094616</v>
      </c>
      <c r="DJ136" s="149">
        <v>2168475.0525947232</v>
      </c>
      <c r="DK136" s="150">
        <v>1.981037233691745</v>
      </c>
      <c r="DL136" s="149">
        <v>1084196</v>
      </c>
      <c r="DM136" s="149">
        <v>2024135.5838012714</v>
      </c>
      <c r="DN136" s="150">
        <v>1.8669461829791583</v>
      </c>
      <c r="DO136" s="149">
        <v>917341</v>
      </c>
      <c r="DP136" s="149">
        <v>1614043.9141181121</v>
      </c>
      <c r="DQ136" s="150">
        <v>1.7594808409502161</v>
      </c>
      <c r="DR136" s="149">
        <v>1016455</v>
      </c>
      <c r="DS136" s="149">
        <v>1812823.7019892919</v>
      </c>
      <c r="DT136" s="150">
        <v>1.7834765946247417</v>
      </c>
      <c r="DU136" s="149">
        <v>1074816</v>
      </c>
      <c r="DV136" s="149">
        <v>1886948.1458721855</v>
      </c>
      <c r="DW136" s="150">
        <v>1.7556010943940037</v>
      </c>
      <c r="DX136" s="149">
        <v>1030614</v>
      </c>
      <c r="DY136" s="149">
        <v>1775362.3732120029</v>
      </c>
      <c r="DZ136" s="150">
        <v>1.7226259037932756</v>
      </c>
      <c r="EA136" s="149">
        <v>1008123</v>
      </c>
      <c r="EB136" s="149">
        <v>1851563.3722508962</v>
      </c>
      <c r="EC136" s="150">
        <v>1.8366443105165702</v>
      </c>
      <c r="ED136" s="149">
        <v>1004758</v>
      </c>
      <c r="EE136" s="151">
        <v>1843230.9441891501</v>
      </c>
      <c r="EF136" s="161">
        <v>1.834502381856278</v>
      </c>
    </row>
    <row r="137" spans="1:136" ht="15" customHeight="1">
      <c r="A137" s="158">
        <v>99.995999999999995</v>
      </c>
      <c r="B137" s="156">
        <v>99312</v>
      </c>
      <c r="C137" s="149">
        <v>124245.42037392929</v>
      </c>
      <c r="D137" s="150">
        <v>1.2510615069068116</v>
      </c>
      <c r="E137" s="149">
        <v>104126</v>
      </c>
      <c r="F137" s="149">
        <v>143261.753878155</v>
      </c>
      <c r="G137" s="150">
        <v>1.3758499690582082</v>
      </c>
      <c r="H137" s="149">
        <v>117433</v>
      </c>
      <c r="I137" s="149">
        <v>162262.25042683</v>
      </c>
      <c r="J137" s="150">
        <v>1.3817432103993765</v>
      </c>
      <c r="K137" s="149">
        <v>131770</v>
      </c>
      <c r="L137" s="149">
        <v>182237.49847374714</v>
      </c>
      <c r="M137" s="150">
        <v>1.3829968769351684</v>
      </c>
      <c r="N137" s="149">
        <v>148748</v>
      </c>
      <c r="O137" s="149">
        <v>205510.99602493324</v>
      </c>
      <c r="P137" s="150">
        <v>1.3816051041017912</v>
      </c>
      <c r="Q137" s="149">
        <v>189616</v>
      </c>
      <c r="R137" s="149">
        <v>211810.27202999257</v>
      </c>
      <c r="S137" s="150">
        <v>1.1170485192704864</v>
      </c>
      <c r="T137" s="149">
        <v>194587</v>
      </c>
      <c r="U137" s="149">
        <v>278266.24744437553</v>
      </c>
      <c r="V137" s="150">
        <v>1.4300351382382972</v>
      </c>
      <c r="W137" s="149">
        <v>218651</v>
      </c>
      <c r="X137" s="149">
        <v>319005.2461067547</v>
      </c>
      <c r="Y137" s="150">
        <v>1.4589699846182029</v>
      </c>
      <c r="Z137" s="149">
        <v>252299</v>
      </c>
      <c r="AA137" s="149">
        <v>376146.75359340955</v>
      </c>
      <c r="AB137" s="150">
        <v>1.4908769103064601</v>
      </c>
      <c r="AC137" s="149">
        <v>264452</v>
      </c>
      <c r="AD137" s="149">
        <v>601907.12339067331</v>
      </c>
      <c r="AE137" s="150">
        <v>2.2760543440422962</v>
      </c>
      <c r="AF137" s="149">
        <v>318227</v>
      </c>
      <c r="AG137" s="149">
        <v>503117.2424877861</v>
      </c>
      <c r="AH137" s="150">
        <v>1.5810011170887011</v>
      </c>
      <c r="AI137" s="149">
        <v>330207</v>
      </c>
      <c r="AJ137" s="149">
        <v>516019.51944110438</v>
      </c>
      <c r="AK137" s="150">
        <v>1.5627152647917955</v>
      </c>
      <c r="AL137" s="149">
        <v>361924</v>
      </c>
      <c r="AM137" s="149">
        <v>557426.98350569815</v>
      </c>
      <c r="AN137" s="150">
        <v>1.5401768976517118</v>
      </c>
      <c r="AO137" s="149">
        <v>377557</v>
      </c>
      <c r="AP137" s="149">
        <v>573505.99625619675</v>
      </c>
      <c r="AQ137" s="150">
        <v>1.5189918244296801</v>
      </c>
      <c r="AR137" s="149">
        <v>330398</v>
      </c>
      <c r="AS137" s="149">
        <v>524012.90796081576</v>
      </c>
      <c r="AT137" s="150">
        <v>1.5860050846579452</v>
      </c>
      <c r="AU137" s="149">
        <v>414756</v>
      </c>
      <c r="AV137" s="149">
        <v>611929.98627207719</v>
      </c>
      <c r="AW137" s="150">
        <v>1.4753975500585337</v>
      </c>
      <c r="AX137" s="149">
        <v>449702</v>
      </c>
      <c r="AY137" s="149">
        <v>667060.48503917502</v>
      </c>
      <c r="AZ137" s="150">
        <v>1.4833389334251905</v>
      </c>
      <c r="BA137" s="149">
        <v>466655</v>
      </c>
      <c r="BB137" s="149">
        <v>691959.00884721451</v>
      </c>
      <c r="BC137" s="150">
        <v>1.4828063748319733</v>
      </c>
      <c r="BD137" s="149">
        <v>484016</v>
      </c>
      <c r="BE137" s="149">
        <v>899189.25623183837</v>
      </c>
      <c r="BF137" s="150">
        <v>1.8577676279954347</v>
      </c>
      <c r="BG137" s="149">
        <v>566049</v>
      </c>
      <c r="BH137" s="149">
        <v>945943.76833740773</v>
      </c>
      <c r="BI137" s="150">
        <v>1.6711340684947906</v>
      </c>
      <c r="BJ137" s="149">
        <v>530950</v>
      </c>
      <c r="BK137" s="149">
        <v>1003736.9551141685</v>
      </c>
      <c r="BL137" s="150">
        <v>1.8904547605502748</v>
      </c>
      <c r="BM137" s="149">
        <v>503092</v>
      </c>
      <c r="BN137" s="149">
        <v>877299.85192274454</v>
      </c>
      <c r="BO137" s="150">
        <v>1.7438159460352074</v>
      </c>
      <c r="BP137" s="149">
        <v>615043</v>
      </c>
      <c r="BQ137" s="149">
        <v>864149.64770349569</v>
      </c>
      <c r="BR137" s="150">
        <v>1.4050231409893221</v>
      </c>
      <c r="BS137" s="149">
        <v>479078</v>
      </c>
      <c r="BT137" s="149">
        <v>811532.43280054221</v>
      </c>
      <c r="BU137" s="150">
        <v>1.6939463569617936</v>
      </c>
      <c r="BV137" s="149">
        <v>528128</v>
      </c>
      <c r="BW137" s="149">
        <v>872879.17299919005</v>
      </c>
      <c r="BX137" s="150">
        <v>1.6527795780553012</v>
      </c>
      <c r="BY137" s="149">
        <v>512887</v>
      </c>
      <c r="BZ137" s="149">
        <v>842462.3782142729</v>
      </c>
      <c r="CA137" s="150">
        <v>1.6425886758960022</v>
      </c>
      <c r="CB137" s="149">
        <v>561912</v>
      </c>
      <c r="CC137" s="149">
        <v>929969.93364856893</v>
      </c>
      <c r="CD137" s="150">
        <v>1.6550099190773091</v>
      </c>
      <c r="CE137" s="149">
        <v>584182</v>
      </c>
      <c r="CF137" s="149">
        <v>991512.91830406419</v>
      </c>
      <c r="CG137" s="150">
        <v>1.6972671501416754</v>
      </c>
      <c r="CH137" s="149">
        <v>604981</v>
      </c>
      <c r="CI137" s="149">
        <v>1048453.0067158514</v>
      </c>
      <c r="CJ137" s="150">
        <v>1.7330346022699084</v>
      </c>
      <c r="CK137" s="149">
        <v>704240</v>
      </c>
      <c r="CL137" s="149">
        <v>1321961.8374458684</v>
      </c>
      <c r="CM137" s="150">
        <v>1.8771467645204312</v>
      </c>
      <c r="CN137" s="149">
        <v>773278</v>
      </c>
      <c r="CO137" s="149">
        <v>1398255.8093782915</v>
      </c>
      <c r="CP137" s="150">
        <v>1.8082187898508577</v>
      </c>
      <c r="CQ137" s="149">
        <v>846001</v>
      </c>
      <c r="CR137" s="149">
        <v>1541594.3578015768</v>
      </c>
      <c r="CS137" s="150">
        <v>1.8222133990403993</v>
      </c>
      <c r="CT137" s="149">
        <v>857826</v>
      </c>
      <c r="CU137" s="149">
        <v>1560466.7944546537</v>
      </c>
      <c r="CV137" s="150">
        <v>1.8190947749947586</v>
      </c>
      <c r="CW137" s="149">
        <v>836869</v>
      </c>
      <c r="CX137" s="149">
        <v>1500895.3839903693</v>
      </c>
      <c r="CY137" s="150">
        <v>1.7934651468633314</v>
      </c>
      <c r="CZ137" s="149">
        <v>916819</v>
      </c>
      <c r="DA137" s="149">
        <v>1703360.6310912571</v>
      </c>
      <c r="DB137" s="150">
        <v>1.8579028478808326</v>
      </c>
      <c r="DC137" s="149">
        <v>962249</v>
      </c>
      <c r="DD137" s="149">
        <v>1841784.7950779663</v>
      </c>
      <c r="DE137" s="150">
        <v>1.9140417865624868</v>
      </c>
      <c r="DF137" s="149">
        <v>1099969</v>
      </c>
      <c r="DG137" s="149">
        <v>2081454.0841425501</v>
      </c>
      <c r="DH137" s="150">
        <v>1.8922843135966105</v>
      </c>
      <c r="DI137" s="149">
        <v>1224938</v>
      </c>
      <c r="DJ137" s="149">
        <v>2420796.9105582745</v>
      </c>
      <c r="DK137" s="150">
        <v>1.9762607663067637</v>
      </c>
      <c r="DL137" s="149">
        <v>1213614</v>
      </c>
      <c r="DM137" s="149">
        <v>2244201.6169757182</v>
      </c>
      <c r="DN137" s="150">
        <v>1.8491889653347096</v>
      </c>
      <c r="DO137" s="149">
        <v>1024918</v>
      </c>
      <c r="DP137" s="149">
        <v>1775891.7215183002</v>
      </c>
      <c r="DQ137" s="150">
        <v>1.7327159065586712</v>
      </c>
      <c r="DR137" s="149">
        <v>1129748</v>
      </c>
      <c r="DS137" s="149">
        <v>1999309.6195814216</v>
      </c>
      <c r="DT137" s="150">
        <v>1.7696952059940991</v>
      </c>
      <c r="DU137" s="149">
        <v>1190926</v>
      </c>
      <c r="DV137" s="149">
        <v>2075711.7700833827</v>
      </c>
      <c r="DW137" s="150">
        <v>1.7429393346718292</v>
      </c>
      <c r="DX137" s="149">
        <v>1118380</v>
      </c>
      <c r="DY137" s="149">
        <v>1947934.4089990442</v>
      </c>
      <c r="DZ137" s="150">
        <v>1.7417464627398953</v>
      </c>
      <c r="EA137" s="149">
        <v>1113968</v>
      </c>
      <c r="EB137" s="149">
        <v>2049913.7381246774</v>
      </c>
      <c r="EC137" s="150">
        <v>1.8401908655586852</v>
      </c>
      <c r="ED137" s="149">
        <v>1110056</v>
      </c>
      <c r="EE137" s="151">
        <v>2040403.764786405</v>
      </c>
      <c r="EF137" s="161">
        <v>1.8381088564778758</v>
      </c>
    </row>
    <row r="138" spans="1:136" ht="15" customHeight="1">
      <c r="A138" s="158">
        <v>99.997</v>
      </c>
      <c r="B138" s="156">
        <v>116799</v>
      </c>
      <c r="C138" s="149">
        <v>131067.22958110242</v>
      </c>
      <c r="D138" s="150">
        <v>1.122160545733289</v>
      </c>
      <c r="E138" s="149">
        <v>112893</v>
      </c>
      <c r="F138" s="149">
        <v>154933.34901067286</v>
      </c>
      <c r="G138" s="150">
        <v>1.3723911049460362</v>
      </c>
      <c r="H138" s="149">
        <v>127441</v>
      </c>
      <c r="I138" s="149">
        <v>175637.33803173449</v>
      </c>
      <c r="J138" s="150">
        <v>1.3781854978518255</v>
      </c>
      <c r="K138" s="149">
        <v>143030</v>
      </c>
      <c r="L138" s="149">
        <v>197296.00122488016</v>
      </c>
      <c r="M138" s="150">
        <v>1.3794029310276177</v>
      </c>
      <c r="N138" s="149">
        <v>161428</v>
      </c>
      <c r="O138" s="149">
        <v>222445.32126058408</v>
      </c>
      <c r="P138" s="150">
        <v>1.3779847440381103</v>
      </c>
      <c r="Q138" s="149">
        <v>195928</v>
      </c>
      <c r="R138" s="149">
        <v>217325.64794921823</v>
      </c>
      <c r="S138" s="150">
        <v>1.1092117918277031</v>
      </c>
      <c r="T138" s="149">
        <v>212557</v>
      </c>
      <c r="U138" s="149">
        <v>303348.34814744978</v>
      </c>
      <c r="V138" s="150">
        <v>1.4271388293373062</v>
      </c>
      <c r="W138" s="149">
        <v>239701</v>
      </c>
      <c r="X138" s="149">
        <v>349166.99287532351</v>
      </c>
      <c r="Y138" s="150">
        <v>1.456677247384548</v>
      </c>
      <c r="Z138" s="149">
        <v>277658</v>
      </c>
      <c r="AA138" s="149">
        <v>413470.00469503604</v>
      </c>
      <c r="AB138" s="150">
        <v>1.4891341315396496</v>
      </c>
      <c r="AC138" s="149">
        <v>270632</v>
      </c>
      <c r="AD138" s="149">
        <v>698394.17069842608</v>
      </c>
      <c r="AE138" s="150">
        <v>2.5806045504538493</v>
      </c>
      <c r="AF138" s="149">
        <v>353493</v>
      </c>
      <c r="AG138" s="149">
        <v>559255.68580417987</v>
      </c>
      <c r="AH138" s="150">
        <v>1.5820841878175236</v>
      </c>
      <c r="AI138" s="149">
        <v>365976</v>
      </c>
      <c r="AJ138" s="149">
        <v>572384.96621280222</v>
      </c>
      <c r="AK138" s="150">
        <v>1.5639959074168859</v>
      </c>
      <c r="AL138" s="149">
        <v>400096</v>
      </c>
      <c r="AM138" s="149">
        <v>616645.34947820555</v>
      </c>
      <c r="AN138" s="150">
        <v>1.5412434752614512</v>
      </c>
      <c r="AO138" s="149">
        <v>416343</v>
      </c>
      <c r="AP138" s="149">
        <v>632774.34753904026</v>
      </c>
      <c r="AQ138" s="150">
        <v>1.5198390450639023</v>
      </c>
      <c r="AR138" s="149">
        <v>367491</v>
      </c>
      <c r="AS138" s="149">
        <v>581537.12241549348</v>
      </c>
      <c r="AT138" s="150">
        <v>1.5824526924890501</v>
      </c>
      <c r="AU138" s="149">
        <v>455290</v>
      </c>
      <c r="AV138" s="149">
        <v>671325.01078143658</v>
      </c>
      <c r="AW138" s="150">
        <v>1.4744997930581312</v>
      </c>
      <c r="AX138" s="149">
        <v>494262</v>
      </c>
      <c r="AY138" s="149">
        <v>732555.67287602765</v>
      </c>
      <c r="AZ138" s="150">
        <v>1.4821201566700002</v>
      </c>
      <c r="BA138" s="149">
        <v>512960</v>
      </c>
      <c r="BB138" s="149">
        <v>759829.64019501989</v>
      </c>
      <c r="BC138" s="150">
        <v>1.4812648943290312</v>
      </c>
      <c r="BD138" s="149">
        <v>549610</v>
      </c>
      <c r="BE138" s="149">
        <v>1029338.7028597113</v>
      </c>
      <c r="BF138" s="150">
        <v>1.8728529372822751</v>
      </c>
      <c r="BG138" s="149">
        <v>634459</v>
      </c>
      <c r="BH138" s="149">
        <v>1061943.2948890338</v>
      </c>
      <c r="BI138" s="150">
        <v>1.6737776513360734</v>
      </c>
      <c r="BJ138" s="149">
        <v>609469</v>
      </c>
      <c r="BK138" s="149">
        <v>1150241.7879248227</v>
      </c>
      <c r="BL138" s="150">
        <v>1.8872851415327485</v>
      </c>
      <c r="BM138" s="149">
        <v>562377</v>
      </c>
      <c r="BN138" s="149">
        <v>992355.51116514055</v>
      </c>
      <c r="BO138" s="150">
        <v>1.7645734287944574</v>
      </c>
      <c r="BP138" s="149">
        <v>615043</v>
      </c>
      <c r="BQ138" s="149">
        <v>943673.53864364396</v>
      </c>
      <c r="BR138" s="150">
        <v>1.5343212403744844</v>
      </c>
      <c r="BS138" s="149">
        <v>525079</v>
      </c>
      <c r="BT138" s="149">
        <v>912684.95987900381</v>
      </c>
      <c r="BU138" s="150">
        <v>1.7381859870210079</v>
      </c>
      <c r="BV138" s="149">
        <v>584347</v>
      </c>
      <c r="BW138" s="149">
        <v>978324.30829308007</v>
      </c>
      <c r="BX138" s="150">
        <v>1.6742180729824574</v>
      </c>
      <c r="BY138" s="149">
        <v>568630</v>
      </c>
      <c r="BZ138" s="149">
        <v>943827.12529552495</v>
      </c>
      <c r="CA138" s="150">
        <v>1.6598264694010603</v>
      </c>
      <c r="CB138" s="149">
        <v>625742</v>
      </c>
      <c r="CC138" s="149">
        <v>1042603.221607178</v>
      </c>
      <c r="CD138" s="150">
        <v>1.6661870572970616</v>
      </c>
      <c r="CE138" s="149">
        <v>649029</v>
      </c>
      <c r="CF138" s="149">
        <v>1117171.5682079059</v>
      </c>
      <c r="CG138" s="150">
        <v>1.7212968422179993</v>
      </c>
      <c r="CH138" s="149">
        <v>684942</v>
      </c>
      <c r="CI138" s="149">
        <v>1183815.2719933323</v>
      </c>
      <c r="CJ138" s="150">
        <v>1.7283438188829598</v>
      </c>
      <c r="CK138" s="149">
        <v>804293</v>
      </c>
      <c r="CL138" s="149">
        <v>1512363.8790609967</v>
      </c>
      <c r="CM138" s="150">
        <v>1.8803643436670425</v>
      </c>
      <c r="CN138" s="149">
        <v>874491</v>
      </c>
      <c r="CO138" s="149">
        <v>1592495.6967922682</v>
      </c>
      <c r="CP138" s="150">
        <v>1.8210544154168176</v>
      </c>
      <c r="CQ138" s="149">
        <v>950883</v>
      </c>
      <c r="CR138" s="149">
        <v>1757979.2290086516</v>
      </c>
      <c r="CS138" s="150">
        <v>1.8487860536034944</v>
      </c>
      <c r="CT138" s="149">
        <v>980941</v>
      </c>
      <c r="CU138" s="149">
        <v>1775026.1593412568</v>
      </c>
      <c r="CV138" s="150">
        <v>1.8095136805794201</v>
      </c>
      <c r="CW138" s="149">
        <v>945273</v>
      </c>
      <c r="CX138" s="149">
        <v>1705749.049054235</v>
      </c>
      <c r="CY138" s="150">
        <v>1.8045041475364629</v>
      </c>
      <c r="CZ138" s="149">
        <v>1038364</v>
      </c>
      <c r="DA138" s="149">
        <v>1945285.1504522471</v>
      </c>
      <c r="DB138" s="150">
        <v>1.87341351438633</v>
      </c>
      <c r="DC138" s="149">
        <v>1094809</v>
      </c>
      <c r="DD138" s="149">
        <v>2115807.1629660139</v>
      </c>
      <c r="DE138" s="150">
        <v>1.9325810830619896</v>
      </c>
      <c r="DF138" s="149">
        <v>1264066</v>
      </c>
      <c r="DG138" s="149">
        <v>2382931.4007270755</v>
      </c>
      <c r="DH138" s="150">
        <v>1.8851321060190493</v>
      </c>
      <c r="DI138" s="149">
        <v>1437986</v>
      </c>
      <c r="DJ138" s="149">
        <v>2785906.4489439381</v>
      </c>
      <c r="DK138" s="150">
        <v>1.9373668790544123</v>
      </c>
      <c r="DL138" s="149">
        <v>1394621</v>
      </c>
      <c r="DM138" s="149">
        <v>2559398.7939001694</v>
      </c>
      <c r="DN138" s="150">
        <v>1.8351930695867691</v>
      </c>
      <c r="DO138" s="149">
        <v>1160357</v>
      </c>
      <c r="DP138" s="149">
        <v>2006382.9227002466</v>
      </c>
      <c r="DQ138" s="150">
        <v>1.7291083026174243</v>
      </c>
      <c r="DR138" s="149">
        <v>1285205</v>
      </c>
      <c r="DS138" s="149">
        <v>2262906.7176229637</v>
      </c>
      <c r="DT138" s="150">
        <v>1.7607360052466057</v>
      </c>
      <c r="DU138" s="149">
        <v>1354330</v>
      </c>
      <c r="DV138" s="149">
        <v>2346019.4470343329</v>
      </c>
      <c r="DW138" s="150">
        <v>1.7322361957826622</v>
      </c>
      <c r="DX138" s="149">
        <v>1273422</v>
      </c>
      <c r="DY138" s="149">
        <v>2200602.3532290822</v>
      </c>
      <c r="DZ138" s="150">
        <v>1.7281014096105471</v>
      </c>
      <c r="EA138" s="149">
        <v>1267734</v>
      </c>
      <c r="EB138" s="149">
        <v>2338066.9651236013</v>
      </c>
      <c r="EC138" s="150">
        <v>1.8442882853371458</v>
      </c>
      <c r="ED138" s="149">
        <v>1263011</v>
      </c>
      <c r="EE138" s="151">
        <v>2326816.0761993714</v>
      </c>
      <c r="EF138" s="161">
        <v>1.8422769684502918</v>
      </c>
    </row>
    <row r="139" spans="1:136" ht="15" customHeight="1">
      <c r="A139" s="158">
        <v>99.998000000000005</v>
      </c>
      <c r="B139" s="156">
        <v>121860</v>
      </c>
      <c r="C139" s="149">
        <v>138107.18307828263</v>
      </c>
      <c r="D139" s="150">
        <v>1.1333266295608291</v>
      </c>
      <c r="E139" s="149">
        <v>126365</v>
      </c>
      <c r="F139" s="149">
        <v>172868.99778493796</v>
      </c>
      <c r="G139" s="150">
        <v>1.3680132772914808</v>
      </c>
      <c r="H139" s="149">
        <v>142835</v>
      </c>
      <c r="I139" s="149">
        <v>196211.50935255823</v>
      </c>
      <c r="J139" s="150">
        <v>1.3736934879585412</v>
      </c>
      <c r="K139" s="149">
        <v>160354</v>
      </c>
      <c r="L139" s="149">
        <v>220463.49984772573</v>
      </c>
      <c r="M139" s="150">
        <v>1.374855007344536</v>
      </c>
      <c r="N139" s="149">
        <v>180929</v>
      </c>
      <c r="O139" s="149">
        <v>248489.98965207851</v>
      </c>
      <c r="P139" s="150">
        <v>1.3734116125777434</v>
      </c>
      <c r="Q139" s="149">
        <v>223963</v>
      </c>
      <c r="R139" s="149">
        <v>226405.99540290624</v>
      </c>
      <c r="S139" s="150">
        <v>1.0109080312502789</v>
      </c>
      <c r="T139" s="149">
        <v>240507</v>
      </c>
      <c r="U139" s="149">
        <v>342360.50482848805</v>
      </c>
      <c r="V139" s="150">
        <v>1.4234949703272173</v>
      </c>
      <c r="W139" s="149">
        <v>272654</v>
      </c>
      <c r="X139" s="149">
        <v>396384.50825754146</v>
      </c>
      <c r="Y139" s="150">
        <v>1.4538004513322433</v>
      </c>
      <c r="Z139" s="149">
        <v>317612</v>
      </c>
      <c r="AA139" s="149">
        <v>472276.51939234167</v>
      </c>
      <c r="AB139" s="150">
        <v>1.4869605663272851</v>
      </c>
      <c r="AC139" s="149">
        <v>478789</v>
      </c>
      <c r="AD139" s="149">
        <v>914556.94474736403</v>
      </c>
      <c r="AE139" s="150">
        <v>1.9101461076744954</v>
      </c>
      <c r="AF139" s="149">
        <v>410060</v>
      </c>
      <c r="AG139" s="149">
        <v>649301.98862482386</v>
      </c>
      <c r="AH139" s="150">
        <v>1.5834316651827145</v>
      </c>
      <c r="AI139" s="149">
        <v>423221</v>
      </c>
      <c r="AJ139" s="149">
        <v>662594.48425075843</v>
      </c>
      <c r="AK139" s="150">
        <v>1.5655992596084751</v>
      </c>
      <c r="AL139" s="149">
        <v>460975</v>
      </c>
      <c r="AM139" s="149">
        <v>711089.96663376712</v>
      </c>
      <c r="AN139" s="150">
        <v>1.5425781585417151</v>
      </c>
      <c r="AO139" s="149">
        <v>477988</v>
      </c>
      <c r="AP139" s="149">
        <v>726976.0035125768</v>
      </c>
      <c r="AQ139" s="150">
        <v>1.5209084820384127</v>
      </c>
      <c r="AR139" s="149">
        <v>525230</v>
      </c>
      <c r="AS139" s="149">
        <v>663329.31288350944</v>
      </c>
      <c r="AT139" s="150">
        <v>1.2629311213820791</v>
      </c>
      <c r="AU139" s="149">
        <v>519088</v>
      </c>
      <c r="AV139" s="149">
        <v>764808.99374315131</v>
      </c>
      <c r="AW139" s="150">
        <v>1.4733705917747113</v>
      </c>
      <c r="AX139" s="149">
        <v>564447</v>
      </c>
      <c r="AY139" s="149">
        <v>835715.99566883221</v>
      </c>
      <c r="AZ139" s="150">
        <v>1.4805925014551096</v>
      </c>
      <c r="BA139" s="149">
        <v>585847</v>
      </c>
      <c r="BB139" s="149">
        <v>866660.50619237812</v>
      </c>
      <c r="BC139" s="150">
        <v>1.4793290845431966</v>
      </c>
      <c r="BD139" s="149">
        <v>652471</v>
      </c>
      <c r="BE139" s="149">
        <v>1244708.6306044539</v>
      </c>
      <c r="BF139" s="150">
        <v>1.907684219841884</v>
      </c>
      <c r="BG139" s="149">
        <v>745672</v>
      </c>
      <c r="BH139" s="149">
        <v>1250523.4970542057</v>
      </c>
      <c r="BI139" s="150">
        <v>1.6770423149242639</v>
      </c>
      <c r="BJ139" s="149">
        <v>739413</v>
      </c>
      <c r="BK139" s="149">
        <v>1389066.0002291445</v>
      </c>
      <c r="BL139" s="150">
        <v>1.8786064083660208</v>
      </c>
      <c r="BM139" s="149">
        <v>660893</v>
      </c>
      <c r="BN139" s="149">
        <v>1186093.1395799126</v>
      </c>
      <c r="BO139" s="150">
        <v>1.7946825576604877</v>
      </c>
      <c r="BP139" s="149">
        <v>657977</v>
      </c>
      <c r="BQ139" s="149">
        <v>1164154.1646631728</v>
      </c>
      <c r="BR139" s="150">
        <v>1.7692930978790637</v>
      </c>
      <c r="BS139" s="149">
        <v>620228</v>
      </c>
      <c r="BT139" s="149">
        <v>1085885.4113581961</v>
      </c>
      <c r="BU139" s="150">
        <v>1.7507842460485434</v>
      </c>
      <c r="BV139" s="149">
        <v>679026</v>
      </c>
      <c r="BW139" s="149">
        <v>1152796.0519890934</v>
      </c>
      <c r="BX139" s="150">
        <v>1.6977200460499207</v>
      </c>
      <c r="BY139" s="149">
        <v>659965</v>
      </c>
      <c r="BZ139" s="149">
        <v>1109283.8236114606</v>
      </c>
      <c r="CA139" s="150">
        <v>1.680822200588608</v>
      </c>
      <c r="CB139" s="149">
        <v>728246</v>
      </c>
      <c r="CC139" s="149">
        <v>1226430.3084733363</v>
      </c>
      <c r="CD139" s="150">
        <v>1.6840879434605014</v>
      </c>
      <c r="CE139" s="149">
        <v>768764</v>
      </c>
      <c r="CF139" s="149">
        <v>1325738.0878005254</v>
      </c>
      <c r="CG139" s="150">
        <v>1.7245059443477131</v>
      </c>
      <c r="CH139" s="149">
        <v>796781</v>
      </c>
      <c r="CI139" s="149">
        <v>1405901.6799024984</v>
      </c>
      <c r="CJ139" s="150">
        <v>1.7644769138602683</v>
      </c>
      <c r="CK139" s="149">
        <v>960137</v>
      </c>
      <c r="CL139" s="149">
        <v>1830783.6503047692</v>
      </c>
      <c r="CM139" s="150">
        <v>1.9067941869803675</v>
      </c>
      <c r="CN139" s="149">
        <v>1044100</v>
      </c>
      <c r="CO139" s="149">
        <v>1907823.031724632</v>
      </c>
      <c r="CP139" s="150">
        <v>1.8272416739054038</v>
      </c>
      <c r="CQ139" s="149">
        <v>1141190</v>
      </c>
      <c r="CR139" s="149">
        <v>2112747.9425790436</v>
      </c>
      <c r="CS139" s="150">
        <v>1.8513551140292532</v>
      </c>
      <c r="CT139" s="149">
        <v>1159221</v>
      </c>
      <c r="CU139" s="149">
        <v>2130965.1412871918</v>
      </c>
      <c r="CV139" s="150">
        <v>1.8382734105810641</v>
      </c>
      <c r="CW139" s="149">
        <v>1131416</v>
      </c>
      <c r="CX139" s="149">
        <v>2043267.6449950077</v>
      </c>
      <c r="CY139" s="150">
        <v>1.8059384390843047</v>
      </c>
      <c r="CZ139" s="149">
        <v>1265554</v>
      </c>
      <c r="DA139" s="149">
        <v>2347534.5207508337</v>
      </c>
      <c r="DB139" s="150">
        <v>1.8549461506587894</v>
      </c>
      <c r="DC139" s="149">
        <v>1334419</v>
      </c>
      <c r="DD139" s="149">
        <v>2564413.0371751478</v>
      </c>
      <c r="DE139" s="150">
        <v>1.9217449970175393</v>
      </c>
      <c r="DF139" s="149">
        <v>1538278</v>
      </c>
      <c r="DG139" s="149">
        <v>2881359.9532023547</v>
      </c>
      <c r="DH139" s="150">
        <v>1.8731074312980844</v>
      </c>
      <c r="DI139" s="149">
        <v>1748672</v>
      </c>
      <c r="DJ139" s="149">
        <v>3385696.6178617198</v>
      </c>
      <c r="DK139" s="150">
        <v>1.9361530452032856</v>
      </c>
      <c r="DL139" s="149">
        <v>1689649</v>
      </c>
      <c r="DM139" s="149">
        <v>3069487.0137627721</v>
      </c>
      <c r="DN139" s="150">
        <v>1.8166418077143667</v>
      </c>
      <c r="DO139" s="149">
        <v>1442001</v>
      </c>
      <c r="DP139" s="149">
        <v>2365637.2557866876</v>
      </c>
      <c r="DQ139" s="150">
        <v>1.6405240050365344</v>
      </c>
      <c r="DR139" s="149">
        <v>1557932</v>
      </c>
      <c r="DS139" s="149">
        <v>2689359.3658147058</v>
      </c>
      <c r="DT139" s="150">
        <v>1.7262366815847585</v>
      </c>
      <c r="DU139" s="149">
        <v>1630849</v>
      </c>
      <c r="DV139" s="149">
        <v>2780766.4364491724</v>
      </c>
      <c r="DW139" s="150">
        <v>1.705103560445616</v>
      </c>
      <c r="DX139" s="149">
        <v>1487573</v>
      </c>
      <c r="DY139" s="149">
        <v>2606514.9929192462</v>
      </c>
      <c r="DZ139" s="150">
        <v>1.7521929968608239</v>
      </c>
      <c r="EA139" s="149">
        <v>1522662</v>
      </c>
      <c r="EB139" s="149">
        <v>2815796.0958846044</v>
      </c>
      <c r="EC139" s="150">
        <v>1.8492587953758644</v>
      </c>
      <c r="ED139" s="149">
        <v>1516558</v>
      </c>
      <c r="EE139" s="151">
        <v>2801590.6204614532</v>
      </c>
      <c r="EF139" s="161">
        <v>1.847334965402875</v>
      </c>
    </row>
    <row r="140" spans="1:136" ht="15" customHeight="1" thickBot="1">
      <c r="A140" s="159">
        <v>99.998999999999995</v>
      </c>
      <c r="B140" s="162">
        <v>131150</v>
      </c>
      <c r="C140" s="163">
        <v>147486.99901572231</v>
      </c>
      <c r="D140" s="164">
        <v>1.1245672818583476</v>
      </c>
      <c r="E140" s="163">
        <v>152792</v>
      </c>
      <c r="F140" s="163">
        <v>208049.99098885318</v>
      </c>
      <c r="G140" s="164">
        <v>1.3616550014978086</v>
      </c>
      <c r="H140" s="163">
        <v>173081</v>
      </c>
      <c r="I140" s="163">
        <v>236633.99927115347</v>
      </c>
      <c r="J140" s="164">
        <v>1.367186457618996</v>
      </c>
      <c r="K140" s="163">
        <v>194400</v>
      </c>
      <c r="L140" s="163">
        <v>265991.99131083908</v>
      </c>
      <c r="M140" s="164">
        <v>1.3682715602409417</v>
      </c>
      <c r="N140" s="163">
        <v>219232</v>
      </c>
      <c r="O140" s="163">
        <v>299644.00012334506</v>
      </c>
      <c r="P140" s="164">
        <v>1.3667895203407581</v>
      </c>
      <c r="Q140" s="163">
        <v>223963</v>
      </c>
      <c r="R140" s="163">
        <v>228538.01662921935</v>
      </c>
      <c r="S140" s="164">
        <v>1.0204275555748912</v>
      </c>
      <c r="T140" s="163">
        <v>296401</v>
      </c>
      <c r="U140" s="163">
        <v>420375.01666519046</v>
      </c>
      <c r="V140" s="164">
        <v>1.4182645020266142</v>
      </c>
      <c r="W140" s="163">
        <v>339236</v>
      </c>
      <c r="X140" s="163">
        <v>491787.98771633318</v>
      </c>
      <c r="Y140" s="164">
        <v>1.4496928029935892</v>
      </c>
      <c r="Z140" s="163">
        <v>399176</v>
      </c>
      <c r="AA140" s="163">
        <v>592326.01292079687</v>
      </c>
      <c r="AB140" s="164">
        <v>1.4838718082269398</v>
      </c>
      <c r="AC140" s="163">
        <v>731010</v>
      </c>
      <c r="AD140" s="163">
        <v>1134643.9842511553</v>
      </c>
      <c r="AE140" s="164">
        <v>1.5521593196415306</v>
      </c>
      <c r="AF140" s="163">
        <v>528889</v>
      </c>
      <c r="AG140" s="163">
        <v>838460.0078601673</v>
      </c>
      <c r="AH140" s="164">
        <v>1.5853232112223308</v>
      </c>
      <c r="AI140" s="163">
        <v>543047</v>
      </c>
      <c r="AJ140" s="163">
        <v>851420.97242047358</v>
      </c>
      <c r="AK140" s="164">
        <v>1.5678587165023903</v>
      </c>
      <c r="AL140" s="163">
        <v>587694</v>
      </c>
      <c r="AM140" s="163">
        <v>907678.0394279164</v>
      </c>
      <c r="AN140" s="164">
        <v>1.5444738919027867</v>
      </c>
      <c r="AO140" s="163">
        <v>605604</v>
      </c>
      <c r="AP140" s="163">
        <v>921986.96450795874</v>
      </c>
      <c r="AQ140" s="164">
        <v>1.522425486799887</v>
      </c>
      <c r="AR140" s="163">
        <v>599354</v>
      </c>
      <c r="AS140" s="163">
        <v>779843.99780296371</v>
      </c>
      <c r="AT140" s="164">
        <v>1.3011408913646421</v>
      </c>
      <c r="AU140" s="163">
        <v>649107</v>
      </c>
      <c r="AV140" s="163">
        <v>955328.99662477791</v>
      </c>
      <c r="AW140" s="164">
        <v>1.4717588881721779</v>
      </c>
      <c r="AX140" s="163">
        <v>707652</v>
      </c>
      <c r="AY140" s="163">
        <v>1046202.9946319094</v>
      </c>
      <c r="AZ140" s="164">
        <v>1.4784145238505784</v>
      </c>
      <c r="BA140" s="163">
        <v>734405</v>
      </c>
      <c r="BB140" s="163">
        <v>1084403.9862113171</v>
      </c>
      <c r="BC140" s="164">
        <v>1.4765748956111644</v>
      </c>
      <c r="BD140" s="163">
        <v>881516</v>
      </c>
      <c r="BE140" s="163">
        <v>1734518.0891631499</v>
      </c>
      <c r="BF140" s="164">
        <v>1.9676535527014256</v>
      </c>
      <c r="BG140" s="163">
        <v>984378</v>
      </c>
      <c r="BH140" s="163">
        <v>1655287.048598364</v>
      </c>
      <c r="BI140" s="164">
        <v>1.6815563214520886</v>
      </c>
      <c r="BJ140" s="163">
        <v>1046412</v>
      </c>
      <c r="BK140" s="163">
        <v>1919690.0568711783</v>
      </c>
      <c r="BL140" s="164">
        <v>1.8345451474860555</v>
      </c>
      <c r="BM140" s="163">
        <v>889889</v>
      </c>
      <c r="BN140" s="163">
        <v>1609866.9959106792</v>
      </c>
      <c r="BO140" s="164">
        <v>1.8090649462019186</v>
      </c>
      <c r="BP140" s="163">
        <v>891654</v>
      </c>
      <c r="BQ140" s="163">
        <v>1575821.968416272</v>
      </c>
      <c r="BR140" s="164">
        <v>1.7673020795244254</v>
      </c>
      <c r="BS140" s="163">
        <v>810743</v>
      </c>
      <c r="BT140" s="163">
        <v>1469956.0193469212</v>
      </c>
      <c r="BU140" s="164">
        <v>1.8130973925731351</v>
      </c>
      <c r="BV140" s="163">
        <v>890796</v>
      </c>
      <c r="BW140" s="163">
        <v>1533476.9947038952</v>
      </c>
      <c r="BX140" s="164">
        <v>1.7214682089994737</v>
      </c>
      <c r="BY140" s="163">
        <v>857925</v>
      </c>
      <c r="BZ140" s="163">
        <v>1479189.0308771897</v>
      </c>
      <c r="CA140" s="164">
        <v>1.7241472516562517</v>
      </c>
      <c r="CB140" s="163">
        <v>931764</v>
      </c>
      <c r="CC140" s="163">
        <v>1626897.8966450929</v>
      </c>
      <c r="CD140" s="164">
        <v>1.7460407320363234</v>
      </c>
      <c r="CE140" s="163">
        <v>992753</v>
      </c>
      <c r="CF140" s="163">
        <v>1772678.8888090984</v>
      </c>
      <c r="CG140" s="164">
        <v>1.7856192716708974</v>
      </c>
      <c r="CH140" s="163">
        <v>1066866</v>
      </c>
      <c r="CI140" s="163">
        <v>1904036.1169012119</v>
      </c>
      <c r="CJ140" s="164">
        <v>1.7847003437181539</v>
      </c>
      <c r="CK140" s="163">
        <v>1359971</v>
      </c>
      <c r="CL140" s="163">
        <v>2551514.0862159976</v>
      </c>
      <c r="CM140" s="164">
        <v>1.8761533048984116</v>
      </c>
      <c r="CN140" s="163">
        <v>1447831</v>
      </c>
      <c r="CO140" s="163">
        <v>2607579.0176462554</v>
      </c>
      <c r="CP140" s="164">
        <v>1.8010244411442049</v>
      </c>
      <c r="CQ140" s="163">
        <v>1614212</v>
      </c>
      <c r="CR140" s="163">
        <v>2896843.0265257936</v>
      </c>
      <c r="CS140" s="164">
        <v>1.7945864771949369</v>
      </c>
      <c r="CT140" s="163">
        <v>1607786</v>
      </c>
      <c r="CU140" s="163">
        <v>2926932.8702397281</v>
      </c>
      <c r="CV140" s="164">
        <v>1.8204741615113753</v>
      </c>
      <c r="CW140" s="163">
        <v>1594161</v>
      </c>
      <c r="CX140" s="163">
        <v>2770590.8085031337</v>
      </c>
      <c r="CY140" s="164">
        <v>1.7379617294006902</v>
      </c>
      <c r="CZ140" s="163">
        <v>1759260</v>
      </c>
      <c r="DA140" s="163">
        <v>3228427.086957986</v>
      </c>
      <c r="DB140" s="164">
        <v>1.8351051504371076</v>
      </c>
      <c r="DC140" s="163">
        <v>1876085</v>
      </c>
      <c r="DD140" s="163">
        <v>3575674.813175126</v>
      </c>
      <c r="DE140" s="164">
        <v>1.9059236725282309</v>
      </c>
      <c r="DF140" s="163">
        <v>2146875</v>
      </c>
      <c r="DG140" s="163">
        <v>3954327.7886035908</v>
      </c>
      <c r="DH140" s="164">
        <v>1.8418994066275822</v>
      </c>
      <c r="DI140" s="163">
        <v>2466611</v>
      </c>
      <c r="DJ140" s="163">
        <v>4728988.0280796736</v>
      </c>
      <c r="DK140" s="164">
        <v>1.917200575234471</v>
      </c>
      <c r="DL140" s="163">
        <v>2366288</v>
      </c>
      <c r="DM140" s="163">
        <v>4158501.9902183609</v>
      </c>
      <c r="DN140" s="164">
        <v>1.7573947001456969</v>
      </c>
      <c r="DO140" s="163">
        <v>1900262</v>
      </c>
      <c r="DP140" s="163">
        <v>3093968.0142600792</v>
      </c>
      <c r="DQ140" s="164">
        <v>1.6281797006202721</v>
      </c>
      <c r="DR140" s="163">
        <v>2138749</v>
      </c>
      <c r="DS140" s="163">
        <v>3582859.9151421757</v>
      </c>
      <c r="DT140" s="164">
        <v>1.6752129002244658</v>
      </c>
      <c r="DU140" s="163">
        <v>2184461</v>
      </c>
      <c r="DV140" s="163">
        <v>3691506.0519289514</v>
      </c>
      <c r="DW140" s="164">
        <v>1.6898933201045712</v>
      </c>
      <c r="DX140" s="163">
        <v>2029848</v>
      </c>
      <c r="DY140" s="163">
        <v>3488959.9722657055</v>
      </c>
      <c r="DZ140" s="164">
        <v>1.7188281941631618</v>
      </c>
      <c r="EA140" s="163">
        <v>2087328</v>
      </c>
      <c r="EB140" s="163">
        <v>3873963.9908448444</v>
      </c>
      <c r="EC140" s="164">
        <v>1.8559440542381669</v>
      </c>
      <c r="ED140" s="163">
        <v>2078035</v>
      </c>
      <c r="EE140" s="165">
        <v>3852970.9318690673</v>
      </c>
      <c r="EF140" s="166">
        <v>1.8541414999598502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EE8:EE12"/>
    <mergeCell ref="EF8:EF12"/>
    <mergeCell ref="A3:EF5"/>
    <mergeCell ref="DX6:DZ7"/>
    <mergeCell ref="EA6:EC7"/>
    <mergeCell ref="ED6:EF7"/>
    <mergeCell ref="DJ8:DJ12"/>
    <mergeCell ref="DK8:DK12"/>
    <mergeCell ref="DL8:DL12"/>
    <mergeCell ref="DM8:DM12"/>
    <mergeCell ref="DN8:DN12"/>
    <mergeCell ref="DO8:DO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Z8:DZ12"/>
    <mergeCell ref="EA8:EA12"/>
    <mergeCell ref="CT6:CV7"/>
    <mergeCell ref="EB8:EB12"/>
    <mergeCell ref="EC8:EC12"/>
    <mergeCell ref="ED8:ED12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E8:DE12"/>
    <mergeCell ref="DF8:DF12"/>
    <mergeCell ref="DG8:DG12"/>
    <mergeCell ref="DH8:DH12"/>
    <mergeCell ref="DI8:DI12"/>
    <mergeCell ref="CY8:CY12"/>
    <mergeCell ref="CQ6:CS7"/>
    <mergeCell ref="R8:R12"/>
    <mergeCell ref="S8:S12"/>
    <mergeCell ref="T8:T12"/>
    <mergeCell ref="U8:U12"/>
    <mergeCell ref="V8:V12"/>
    <mergeCell ref="W8:W12"/>
    <mergeCell ref="X8:X12"/>
    <mergeCell ref="Y8:Y12"/>
    <mergeCell ref="AB8:AB12"/>
    <mergeCell ref="Z8:Z12"/>
    <mergeCell ref="AA8:AA12"/>
    <mergeCell ref="AC8:AC12"/>
    <mergeCell ref="AD8:AD12"/>
    <mergeCell ref="AY8:AY12"/>
    <mergeCell ref="AN8:AN12"/>
    <mergeCell ref="AS8:AS12"/>
    <mergeCell ref="BG8:BG12"/>
    <mergeCell ref="AT8:AT12"/>
    <mergeCell ref="AU8:AU12"/>
    <mergeCell ref="BH8:BH12"/>
    <mergeCell ref="BI8:BI12"/>
    <mergeCell ref="BJ8:BJ12"/>
    <mergeCell ref="BK8:BK12"/>
    <mergeCell ref="Q8:Q12"/>
    <mergeCell ref="BV6:BX7"/>
    <mergeCell ref="BY6:CA7"/>
    <mergeCell ref="CB6:CD7"/>
    <mergeCell ref="CE6:CG7"/>
    <mergeCell ref="CH6:CJ7"/>
    <mergeCell ref="CK6:CM7"/>
    <mergeCell ref="CN6:CP7"/>
    <mergeCell ref="AE8:AE12"/>
    <mergeCell ref="AF8:AF12"/>
    <mergeCell ref="AH8:AH12"/>
    <mergeCell ref="AV8:AV12"/>
    <mergeCell ref="AI8:AI12"/>
    <mergeCell ref="AJ8:AJ12"/>
    <mergeCell ref="AK8:AK12"/>
    <mergeCell ref="AL8:AL12"/>
    <mergeCell ref="AM8:AM12"/>
    <mergeCell ref="AG8:AG12"/>
    <mergeCell ref="BF8:BF12"/>
    <mergeCell ref="AO8:AO12"/>
    <mergeCell ref="AP8:AP12"/>
    <mergeCell ref="AQ8:AQ12"/>
    <mergeCell ref="AR8:AR12"/>
    <mergeCell ref="AZ8:AZ12"/>
    <mergeCell ref="A6:A12"/>
    <mergeCell ref="J8:J12"/>
    <mergeCell ref="K8:K12"/>
    <mergeCell ref="L8:L12"/>
    <mergeCell ref="M8:M12"/>
    <mergeCell ref="N8:N12"/>
    <mergeCell ref="O8:O12"/>
    <mergeCell ref="B8:B12"/>
    <mergeCell ref="C8:C12"/>
    <mergeCell ref="D8:D12"/>
    <mergeCell ref="E8:E12"/>
    <mergeCell ref="F8:F12"/>
    <mergeCell ref="G8:G12"/>
    <mergeCell ref="H8:H12"/>
    <mergeCell ref="I8:I12"/>
    <mergeCell ref="B6:D7"/>
    <mergeCell ref="E6:G7"/>
    <mergeCell ref="H6:J7"/>
    <mergeCell ref="K6:M7"/>
    <mergeCell ref="N6:P7"/>
    <mergeCell ref="P8:P12"/>
    <mergeCell ref="BA8:BA12"/>
    <mergeCell ref="BB8:BB12"/>
    <mergeCell ref="BC8:BC12"/>
    <mergeCell ref="BD8:BD12"/>
    <mergeCell ref="BE8:BE12"/>
    <mergeCell ref="AW8:AW12"/>
    <mergeCell ref="AX8:AX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Q6:S7"/>
    <mergeCell ref="T6:V7"/>
    <mergeCell ref="W6:Y7"/>
    <mergeCell ref="Z6:AB7"/>
    <mergeCell ref="AC6:AE7"/>
    <mergeCell ref="AF6:AH7"/>
    <mergeCell ref="AI6:AK7"/>
    <mergeCell ref="AL6:AN7"/>
    <mergeCell ref="AO6:AQ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BS6:BU7"/>
    <mergeCell ref="CZ8:CZ12"/>
    <mergeCell ref="DA8:DA12"/>
    <mergeCell ref="DB8:DB12"/>
    <mergeCell ref="DC8:DC12"/>
    <mergeCell ref="DD8:DD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AN79"/>
  <sheetViews>
    <sheetView workbookViewId="0">
      <pane xSplit="1" ySplit="5" topLeftCell="M6" activePane="bottomRight" state="frozen"/>
      <selection pane="topRight"/>
      <selection pane="bottomLeft"/>
      <selection pane="bottomRight" activeCell="B8" sqref="B8"/>
    </sheetView>
  </sheetViews>
  <sheetFormatPr baseColWidth="10" defaultColWidth="10.7109375" defaultRowHeight="12.75"/>
  <cols>
    <col min="1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123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121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45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/>
      <c r="D6" s="120" t="s">
        <v>19</v>
      </c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2515.9081009653232</v>
      </c>
      <c r="C7" s="10">
        <v>2.2310250642476603E-5</v>
      </c>
      <c r="D7" s="10">
        <v>0.20082800090312958</v>
      </c>
      <c r="E7" s="10">
        <v>0.49195149540901184</v>
      </c>
      <c r="F7" s="10">
        <v>0.30722051858901978</v>
      </c>
      <c r="G7" s="10">
        <v>6.7278191447257996E-2</v>
      </c>
      <c r="H7" s="10">
        <v>1.4246421866118908E-2</v>
      </c>
      <c r="I7" s="10">
        <v>2.8916550800204277E-3</v>
      </c>
      <c r="J7" s="16">
        <v>4.6857164124958217E-4</v>
      </c>
      <c r="K7" s="16">
        <v>9.8288930952548981E-2</v>
      </c>
      <c r="L7" s="138">
        <v>2.2258326411247253E-2</v>
      </c>
      <c r="M7" s="9">
        <v>0.81799352169036865</v>
      </c>
      <c r="N7" s="7">
        <v>1.9646948575973511</v>
      </c>
      <c r="O7" s="8">
        <v>4.5303645133972168</v>
      </c>
      <c r="P7" s="8">
        <v>10.056789398193359</v>
      </c>
      <c r="Q7" s="8">
        <v>18.658439636230469</v>
      </c>
      <c r="R7" s="18">
        <v>41.594852447509766</v>
      </c>
      <c r="S7" s="19">
        <v>49.91775546194814</v>
      </c>
      <c r="T7" s="11">
        <v>1.9539775691618522</v>
      </c>
      <c r="U7" s="11">
        <v>1.5636839538581089</v>
      </c>
      <c r="V7" s="11">
        <v>1.4849635435599553</v>
      </c>
      <c r="W7" s="11">
        <v>1.4165117680211987</v>
      </c>
      <c r="X7" s="11">
        <v>1.5491346504956733</v>
      </c>
      <c r="Y7" s="20">
        <v>1.1065084514068526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2777.4167226465338</v>
      </c>
      <c r="C8" s="10">
        <v>2.2686731244903058E-4</v>
      </c>
      <c r="D8" s="10">
        <v>0.20419801771640778</v>
      </c>
      <c r="E8" s="10">
        <v>0.49188411235809326</v>
      </c>
      <c r="F8" s="10">
        <v>0.30391788482666016</v>
      </c>
      <c r="G8" s="10">
        <v>6.6537804901599884E-2</v>
      </c>
      <c r="H8" s="10">
        <v>1.4141004532575607E-2</v>
      </c>
      <c r="I8" s="10"/>
      <c r="J8" s="16"/>
      <c r="K8" s="16">
        <v>9.4999998807907104E-2</v>
      </c>
      <c r="L8" s="138">
        <v>5.3287200629711151E-2</v>
      </c>
      <c r="M8" s="9">
        <v>0.82343131303787231</v>
      </c>
      <c r="N8" s="7">
        <v>1.9514636993408203</v>
      </c>
      <c r="O8" s="8">
        <v>4.4750447273254395</v>
      </c>
      <c r="P8" s="8">
        <v>9.9593057632446289</v>
      </c>
      <c r="Q8" s="8"/>
      <c r="R8" s="18"/>
      <c r="S8" s="19">
        <v>20.846638728115963</v>
      </c>
      <c r="T8" s="11">
        <v>1.9328921983677498</v>
      </c>
      <c r="U8" s="11">
        <v>1.5573841772338308</v>
      </c>
      <c r="V8" s="11">
        <v>1.4868633941405764</v>
      </c>
      <c r="W8" s="11">
        <v>1.4198785611225317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3072.876624621249</v>
      </c>
      <c r="C9" s="10">
        <v>4.295536782592535E-4</v>
      </c>
      <c r="D9" s="10">
        <v>0.20797893404960632</v>
      </c>
      <c r="E9" s="10">
        <v>0.4898064136505127</v>
      </c>
      <c r="F9" s="10">
        <v>0.30221465229988098</v>
      </c>
      <c r="G9" s="10">
        <v>6.6815435886383057E-2</v>
      </c>
      <c r="H9" s="10">
        <v>1.4352750033140182E-2</v>
      </c>
      <c r="I9" s="10"/>
      <c r="J9" s="16"/>
      <c r="K9" s="16">
        <v>9.2000000178813934E-2</v>
      </c>
      <c r="L9" s="17">
        <v>6.0854420065879822E-2</v>
      </c>
      <c r="M9" s="9">
        <v>0.82625329494476318</v>
      </c>
      <c r="N9" s="7">
        <v>1.9333481788635254</v>
      </c>
      <c r="O9" s="8">
        <v>4.4622235298156738</v>
      </c>
      <c r="P9" s="8">
        <v>10.040002822875977</v>
      </c>
      <c r="Q9" s="8"/>
      <c r="R9" s="18"/>
      <c r="S9" s="19">
        <v>18.250670258125414</v>
      </c>
      <c r="T9" s="11">
        <v>1.9171386569820836</v>
      </c>
      <c r="U9" s="11">
        <v>1.5631672828548973</v>
      </c>
      <c r="V9" s="11">
        <v>1.4973575930412562</v>
      </c>
      <c r="W9" s="11">
        <v>1.4295565914811414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3473.0023876353921</v>
      </c>
      <c r="C10" s="10">
        <v>6.219439092092216E-4</v>
      </c>
      <c r="D10" s="10">
        <v>0.21131965517997742</v>
      </c>
      <c r="E10" s="10">
        <v>0.4894925057888031</v>
      </c>
      <c r="F10" s="10">
        <v>0.29918783903121948</v>
      </c>
      <c r="G10" s="10">
        <v>6.61807581782341E-2</v>
      </c>
      <c r="H10" s="10">
        <v>1.4272676780819893E-2</v>
      </c>
      <c r="I10" s="10"/>
      <c r="J10" s="16"/>
      <c r="K10" s="16">
        <v>8.9000001549720764E-2</v>
      </c>
      <c r="L10" s="17">
        <v>6.3634023070335388E-2</v>
      </c>
      <c r="M10" s="9">
        <v>0.83127343654632568</v>
      </c>
      <c r="N10" s="7">
        <v>1.9196743965148926</v>
      </c>
      <c r="O10" s="8">
        <v>4.4137825965881348</v>
      </c>
      <c r="P10" s="8">
        <v>9.9588689804077148</v>
      </c>
      <c r="Q10" s="8"/>
      <c r="R10" s="18"/>
      <c r="S10" s="19">
        <v>17.450099268466907</v>
      </c>
      <c r="T10" s="11">
        <v>1.8975233282924036</v>
      </c>
      <c r="U10" s="11">
        <v>1.5585342617261881</v>
      </c>
      <c r="V10" s="11">
        <v>1.4994115277719575</v>
      </c>
      <c r="W10" s="11">
        <v>1.4331624820421862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4005.0369092754381</v>
      </c>
      <c r="C11" s="10">
        <v>7.9146836651489139E-4</v>
      </c>
      <c r="D11" s="10">
        <v>0.21413163840770721</v>
      </c>
      <c r="E11" s="10">
        <v>0.49031975865364075</v>
      </c>
      <c r="F11" s="10">
        <v>0.29554864764213562</v>
      </c>
      <c r="G11" s="10">
        <v>6.5097637474536896E-2</v>
      </c>
      <c r="H11" s="10">
        <v>1.4058445580303669E-2</v>
      </c>
      <c r="I11" s="10"/>
      <c r="J11" s="16"/>
      <c r="K11" s="16">
        <v>8.6000002920627594E-2</v>
      </c>
      <c r="L11" s="17">
        <v>6.4917884767055511E-2</v>
      </c>
      <c r="M11" s="9">
        <v>0.83719098567962646</v>
      </c>
      <c r="N11" s="7">
        <v>1.908585786819458</v>
      </c>
      <c r="O11" s="8">
        <v>4.3472509384155273</v>
      </c>
      <c r="P11" s="8">
        <v>9.8008527755737305</v>
      </c>
      <c r="Q11" s="8"/>
      <c r="R11" s="18"/>
      <c r="S11" s="19">
        <v>17.102094454497369</v>
      </c>
      <c r="T11" s="11">
        <v>1.8773932070408574</v>
      </c>
      <c r="U11" s="11">
        <v>1.5485216272567313</v>
      </c>
      <c r="V11" s="11">
        <v>1.4974437386522681</v>
      </c>
      <c r="W11" s="11">
        <v>1.4344106285765863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4588.4443636685965</v>
      </c>
      <c r="C12" s="10">
        <v>9.5718167722225189E-4</v>
      </c>
      <c r="D12" s="10">
        <v>0.21747012436389923</v>
      </c>
      <c r="E12" s="10">
        <v>0.4901919960975647</v>
      </c>
      <c r="F12" s="10">
        <v>0.29233789443969727</v>
      </c>
      <c r="G12" s="10">
        <v>6.3908033072948456E-2</v>
      </c>
      <c r="H12" s="10">
        <v>1.3722613453865051E-2</v>
      </c>
      <c r="I12" s="10">
        <v>2.4284892715513706E-3</v>
      </c>
      <c r="J12" s="16">
        <v>3.0416253139264882E-4</v>
      </c>
      <c r="K12" s="16">
        <v>8.3085566759109497E-2</v>
      </c>
      <c r="L12" s="17">
        <v>9.5457039773464203E-2</v>
      </c>
      <c r="M12" s="9">
        <v>0.84560114145278931</v>
      </c>
      <c r="N12" s="7">
        <v>1.8869110345840454</v>
      </c>
      <c r="O12" s="8">
        <v>4.2944769859313965</v>
      </c>
      <c r="P12" s="8">
        <v>9.3268938064575195</v>
      </c>
      <c r="Q12" s="8">
        <v>21.030624389648437</v>
      </c>
      <c r="R12" s="18">
        <v>26.069360733032227</v>
      </c>
      <c r="S12" s="19">
        <v>11.628763061682207</v>
      </c>
      <c r="T12" s="11">
        <v>1.8508125452018305</v>
      </c>
      <c r="U12" s="11">
        <v>1.5492657089980133</v>
      </c>
      <c r="V12" s="11">
        <v>1.4880360373540844</v>
      </c>
      <c r="W12" s="11">
        <v>1.4711278890765933</v>
      </c>
      <c r="X12" s="11">
        <v>1.1362013055078659</v>
      </c>
      <c r="Y12" s="20">
        <v>1.1465415386496969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5284.7598580996146</v>
      </c>
      <c r="C13" s="10">
        <v>1.0709894122555852E-3</v>
      </c>
      <c r="D13" s="10">
        <v>0.22028033435344696</v>
      </c>
      <c r="E13" s="10">
        <v>0.49236232042312622</v>
      </c>
      <c r="F13" s="10">
        <v>0.28735733032226563</v>
      </c>
      <c r="G13" s="10">
        <v>6.2545120716094971E-2</v>
      </c>
      <c r="H13" s="10">
        <v>1.3668602332472801E-2</v>
      </c>
      <c r="I13" s="10"/>
      <c r="J13" s="16"/>
      <c r="K13" s="16">
        <v>8.2000002264976501E-2</v>
      </c>
      <c r="L13" s="17">
        <v>9.9342137575149536E-2</v>
      </c>
      <c r="M13" s="9">
        <v>0.8532070517539978</v>
      </c>
      <c r="N13" s="7">
        <v>1.8742549419403076</v>
      </c>
      <c r="O13" s="8">
        <v>4.1967792510986328</v>
      </c>
      <c r="P13" s="8">
        <v>9.1869716644287109</v>
      </c>
      <c r="Q13" s="8"/>
      <c r="R13" s="18"/>
      <c r="S13" s="19">
        <v>11.172712191508159</v>
      </c>
      <c r="T13" s="11">
        <v>1.8277384514846937</v>
      </c>
      <c r="U13" s="11">
        <v>1.5331816242316167</v>
      </c>
      <c r="V13" s="11">
        <v>1.4903124040541398</v>
      </c>
      <c r="W13" s="11">
        <v>1.4878246304875016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5874.1539196537969</v>
      </c>
      <c r="C14" s="10">
        <v>1.1866119457408786E-3</v>
      </c>
      <c r="D14" s="10">
        <v>0.22331778705120087</v>
      </c>
      <c r="E14" s="10">
        <v>0.49382355809211731</v>
      </c>
      <c r="F14" s="10">
        <v>0.28285863995552063</v>
      </c>
      <c r="G14" s="10">
        <v>6.1379466205835342E-2</v>
      </c>
      <c r="H14" s="10">
        <v>1.3641432859003544E-2</v>
      </c>
      <c r="I14" s="10"/>
      <c r="J14" s="16"/>
      <c r="K14" s="16">
        <v>8.1000000238418579E-2</v>
      </c>
      <c r="L14" s="17">
        <v>0.10333424806594849</v>
      </c>
      <c r="M14" s="9">
        <v>0.86038100719451904</v>
      </c>
      <c r="N14" s="7">
        <v>1.8610378503799438</v>
      </c>
      <c r="O14" s="8">
        <v>4.110558032989502</v>
      </c>
      <c r="P14" s="8">
        <v>9.0709419250488281</v>
      </c>
      <c r="Q14" s="8"/>
      <c r="R14" s="18"/>
      <c r="S14" s="19">
        <v>10.739834797464693</v>
      </c>
      <c r="T14" s="11">
        <v>1.8054378575571781</v>
      </c>
      <c r="U14" s="11">
        <v>1.5198973219541261</v>
      </c>
      <c r="V14" s="11">
        <v>1.4932151308626591</v>
      </c>
      <c r="W14" s="11">
        <v>1.5038607211316501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6591.9537122679485</v>
      </c>
      <c r="C15" s="10">
        <v>1.3273905497044325E-3</v>
      </c>
      <c r="D15" s="10">
        <v>0.22667235136032104</v>
      </c>
      <c r="E15" s="10">
        <v>0.49399137496948242</v>
      </c>
      <c r="F15" s="10">
        <v>0.27933627367019653</v>
      </c>
      <c r="G15" s="10">
        <v>6.0819327831268311E-2</v>
      </c>
      <c r="H15" s="10">
        <v>1.3823277316987514E-2</v>
      </c>
      <c r="I15" s="10"/>
      <c r="J15" s="16"/>
      <c r="K15" s="16">
        <v>7.9999998211860657E-2</v>
      </c>
      <c r="L15" s="17">
        <v>0.10892093926668167</v>
      </c>
      <c r="M15" s="9">
        <v>0.86575454473495483</v>
      </c>
      <c r="N15" s="7">
        <v>1.8455878496170044</v>
      </c>
      <c r="O15" s="8">
        <v>4.047823429107666</v>
      </c>
      <c r="P15" s="8">
        <v>9.060765266418457</v>
      </c>
      <c r="Q15" s="8"/>
      <c r="R15" s="18"/>
      <c r="S15" s="19">
        <v>10.187537681667809</v>
      </c>
      <c r="T15" s="11">
        <v>1.7864823555120968</v>
      </c>
      <c r="U15" s="11">
        <v>1.5135354712937625</v>
      </c>
      <c r="V15" s="11">
        <v>1.5025191548433552</v>
      </c>
      <c r="W15" s="11">
        <v>1.5256191884996979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7435.7648293893017</v>
      </c>
      <c r="C16" s="10">
        <v>1.4375780010595918E-3</v>
      </c>
      <c r="D16" s="10">
        <v>0.22962918877601624</v>
      </c>
      <c r="E16" s="10">
        <v>0.49506807327270508</v>
      </c>
      <c r="F16" s="10">
        <v>0.27530276775360107</v>
      </c>
      <c r="G16" s="10">
        <v>5.9735588729381561E-2</v>
      </c>
      <c r="H16" s="10">
        <v>1.3806000351905823E-2</v>
      </c>
      <c r="I16" s="10">
        <v>4.0183463133871555E-3</v>
      </c>
      <c r="J16" s="16">
        <v>1.5626369277015328E-3</v>
      </c>
      <c r="K16" s="16">
        <v>7.9336345195770264E-2</v>
      </c>
      <c r="L16" s="17">
        <v>0.11942244321107864</v>
      </c>
      <c r="M16" s="9">
        <v>0.87065416574478149</v>
      </c>
      <c r="N16" s="7">
        <v>1.8257647752761841</v>
      </c>
      <c r="O16" s="8">
        <v>3.8157353401184082</v>
      </c>
      <c r="P16" s="8">
        <v>8.6491165161132812</v>
      </c>
      <c r="Q16" s="8">
        <v>17.4144287109375</v>
      </c>
      <c r="R16" s="18">
        <v>98.334701538085937</v>
      </c>
      <c r="S16" s="19">
        <v>9.2906481291259642</v>
      </c>
      <c r="T16" s="11">
        <v>1.7696341103840587</v>
      </c>
      <c r="U16" s="11">
        <v>1.5078544978892088</v>
      </c>
      <c r="V16" s="11">
        <v>1.5654707337297022</v>
      </c>
      <c r="W16" s="11">
        <v>1.580927196775223</v>
      </c>
      <c r="X16" s="11">
        <v>2.287931541108025</v>
      </c>
      <c r="Y16" s="20">
        <v>1.5521569522317871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8388.537365153159</v>
      </c>
      <c r="C17" s="10">
        <v>1.6344179166480899E-3</v>
      </c>
      <c r="D17" s="10">
        <v>0.22729726135730743</v>
      </c>
      <c r="E17" s="10">
        <v>0.49728861451148987</v>
      </c>
      <c r="F17" s="10">
        <v>0.2754141092300415</v>
      </c>
      <c r="G17" s="10">
        <v>5.8804169297218323E-2</v>
      </c>
      <c r="H17" s="10">
        <v>1.3286316767334938E-2</v>
      </c>
      <c r="I17" s="10"/>
      <c r="J17" s="16"/>
      <c r="K17" s="16">
        <v>7.6999999582767487E-2</v>
      </c>
      <c r="L17" s="17">
        <v>0.12064152210950851</v>
      </c>
      <c r="M17" s="9">
        <v>0.86940574645996094</v>
      </c>
      <c r="N17" s="7">
        <v>1.8391871452331543</v>
      </c>
      <c r="O17" s="8">
        <v>3.8041419982910156</v>
      </c>
      <c r="P17" s="8">
        <v>8.4475288391113281</v>
      </c>
      <c r="Q17" s="8"/>
      <c r="R17" s="18"/>
      <c r="S17" s="19">
        <v>9.1949697012583478</v>
      </c>
      <c r="T17" s="11">
        <v>1.7775422569109351</v>
      </c>
      <c r="U17" s="11">
        <v>1.4974773694443968</v>
      </c>
      <c r="V17" s="11">
        <v>1.5457933741244416</v>
      </c>
      <c r="W17" s="11">
        <v>1.5728052010728621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9275.0173806095663</v>
      </c>
      <c r="C18" s="10">
        <v>1.7865399131551385E-3</v>
      </c>
      <c r="D18" s="10">
        <v>0.22450672090053558</v>
      </c>
      <c r="E18" s="10">
        <v>0.50041806697845459</v>
      </c>
      <c r="F18" s="10">
        <v>0.27507516741752625</v>
      </c>
      <c r="G18" s="10">
        <v>5.7387925684452057E-2</v>
      </c>
      <c r="H18" s="10">
        <v>1.2589234858751297E-2</v>
      </c>
      <c r="I18" s="10"/>
      <c r="J18" s="16"/>
      <c r="K18" s="16">
        <v>7.5000002980232239E-2</v>
      </c>
      <c r="L18" s="17">
        <v>0.11924523115158081</v>
      </c>
      <c r="M18" s="9">
        <v>0.86900234222412109</v>
      </c>
      <c r="N18" s="7">
        <v>1.8557404279708862</v>
      </c>
      <c r="O18" s="8">
        <v>3.7775726318359375</v>
      </c>
      <c r="P18" s="8">
        <v>8.1591339111328125</v>
      </c>
      <c r="Q18" s="8"/>
      <c r="R18" s="18"/>
      <c r="S18" s="19">
        <v>9.3012193343258041</v>
      </c>
      <c r="T18" s="11">
        <v>1.7847898398388029</v>
      </c>
      <c r="U18" s="11">
        <v>1.4822932976762342</v>
      </c>
      <c r="V18" s="11">
        <v>1.5191746040759035</v>
      </c>
      <c r="W18" s="11">
        <v>1.5429621466731636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10557.666365283501</v>
      </c>
      <c r="C19" s="10">
        <v>2.0004860125482082E-3</v>
      </c>
      <c r="D19" s="10">
        <v>0.22228962182998657</v>
      </c>
      <c r="E19" s="10">
        <v>0.50157660245895386</v>
      </c>
      <c r="F19" s="10">
        <v>0.27613377571105957</v>
      </c>
      <c r="G19" s="10">
        <v>5.7050403207540512E-2</v>
      </c>
      <c r="H19" s="10">
        <v>1.2321687303483486E-2</v>
      </c>
      <c r="I19" s="10"/>
      <c r="J19" s="16"/>
      <c r="K19" s="16">
        <v>7.2999998927116394E-2</v>
      </c>
      <c r="L19" s="17">
        <v>0.1209547221660614</v>
      </c>
      <c r="M19" s="9">
        <v>0.86581605672836304</v>
      </c>
      <c r="N19" s="7">
        <v>1.8663208484649658</v>
      </c>
      <c r="O19" s="8">
        <v>3.787672758102417</v>
      </c>
      <c r="P19" s="8">
        <v>8.0660791397094727</v>
      </c>
      <c r="Q19" s="8"/>
      <c r="R19" s="18"/>
      <c r="S19" s="19">
        <v>9.167797093557164</v>
      </c>
      <c r="T19" s="11">
        <v>1.7964794274239031</v>
      </c>
      <c r="U19" s="11">
        <v>1.4795621512740962</v>
      </c>
      <c r="V19" s="11">
        <v>1.5062125447786783</v>
      </c>
      <c r="W19" s="11">
        <v>1.5275932788064215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11426.303344367769</v>
      </c>
      <c r="C20" s="10">
        <v>2.2054687142372131E-3</v>
      </c>
      <c r="D20" s="10">
        <v>0.21989187598228455</v>
      </c>
      <c r="E20" s="10">
        <v>0.50316059589385986</v>
      </c>
      <c r="F20" s="10">
        <v>0.2769474983215332</v>
      </c>
      <c r="G20" s="10">
        <v>5.6681931018829346E-2</v>
      </c>
      <c r="H20" s="10">
        <v>1.2058552354574203E-2</v>
      </c>
      <c r="I20" s="10"/>
      <c r="J20" s="16"/>
      <c r="K20" s="16">
        <v>7.1000002324581146E-2</v>
      </c>
      <c r="L20" s="17">
        <v>0.12173720449209213</v>
      </c>
      <c r="M20" s="9">
        <v>0.86292511224746704</v>
      </c>
      <c r="N20" s="7">
        <v>1.8771685361862183</v>
      </c>
      <c r="O20" s="8">
        <v>3.7939825057983398</v>
      </c>
      <c r="P20" s="8">
        <v>7.9704174995422363</v>
      </c>
      <c r="Q20" s="8"/>
      <c r="R20" s="18"/>
      <c r="S20" s="19">
        <v>9.1069987963090515</v>
      </c>
      <c r="T20" s="11">
        <v>1.8080552173399007</v>
      </c>
      <c r="U20" s="11">
        <v>1.4753471870070933</v>
      </c>
      <c r="V20" s="11">
        <v>1.4939956499608142</v>
      </c>
      <c r="W20" s="11">
        <v>1.5129135737033976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12092.977303980937</v>
      </c>
      <c r="C21" s="10">
        <v>2.371596172451973E-3</v>
      </c>
      <c r="D21" s="10">
        <v>0.2170969694852829</v>
      </c>
      <c r="E21" s="10">
        <v>0.5056922435760498</v>
      </c>
      <c r="F21" s="10">
        <v>0.27721080183982849</v>
      </c>
      <c r="G21" s="10">
        <v>5.5967114865779877E-2</v>
      </c>
      <c r="H21" s="10">
        <v>1.1682524345815182E-2</v>
      </c>
      <c r="I21" s="10">
        <v>2.3941551335155964E-3</v>
      </c>
      <c r="J21" s="16">
        <v>4.6172601287253201E-4</v>
      </c>
      <c r="K21" s="16">
        <v>6.9073528051376343E-2</v>
      </c>
      <c r="L21" s="17">
        <v>0.14090846478939056</v>
      </c>
      <c r="M21" s="9">
        <v>0.86281627416610718</v>
      </c>
      <c r="N21" s="7">
        <v>1.9039181470870972</v>
      </c>
      <c r="O21" s="8">
        <v>3.8596847057342529</v>
      </c>
      <c r="P21" s="8">
        <v>7.711430549621582</v>
      </c>
      <c r="Q21" s="8">
        <v>16.075555801391602</v>
      </c>
      <c r="R21" s="18">
        <v>26.566371917724609</v>
      </c>
      <c r="S21" s="19">
        <v>7.8666278697741214</v>
      </c>
      <c r="T21" s="11">
        <v>1.8147606688298938</v>
      </c>
      <c r="U21" s="11">
        <v>1.4559800902531428</v>
      </c>
      <c r="V21" s="11">
        <v>1.449927037155111</v>
      </c>
      <c r="W21" s="11">
        <v>1.5147998878850262</v>
      </c>
      <c r="X21" s="11">
        <v>1.4832594551285576</v>
      </c>
      <c r="Y21" s="20">
        <v>1.5643859183799507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12735.122085313247</v>
      </c>
      <c r="C22" s="10">
        <v>3.0946021433919668E-3</v>
      </c>
      <c r="D22" s="10">
        <v>0.22192806005477905</v>
      </c>
      <c r="E22" s="10">
        <v>0.5004199743270874</v>
      </c>
      <c r="F22" s="10">
        <v>0.27765199542045593</v>
      </c>
      <c r="G22" s="10">
        <v>5.7396441698074341E-2</v>
      </c>
      <c r="H22" s="10">
        <v>1.2207308784127235E-2</v>
      </c>
      <c r="I22" s="10"/>
      <c r="J22" s="16"/>
      <c r="K22" s="16">
        <v>6.5999999642372131E-2</v>
      </c>
      <c r="L22" s="17">
        <v>0.15861594676971436</v>
      </c>
      <c r="M22" s="9">
        <v>0.86335760354995728</v>
      </c>
      <c r="N22" s="7">
        <v>1.8836822509765625</v>
      </c>
      <c r="O22" s="8">
        <v>3.8958275318145752</v>
      </c>
      <c r="P22" s="8">
        <v>7.9633846282958984</v>
      </c>
      <c r="Q22" s="8"/>
      <c r="R22" s="18"/>
      <c r="S22" s="19">
        <v>6.983362208002438</v>
      </c>
      <c r="T22" s="11">
        <v>1.8024325313356717</v>
      </c>
      <c r="U22" s="11">
        <v>1.4739852297885441</v>
      </c>
      <c r="V22" s="11">
        <v>1.4732797858121285</v>
      </c>
      <c r="W22" s="11">
        <v>1.532929772036957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13337.175801788944</v>
      </c>
      <c r="C23" s="10">
        <v>3.8111817557364702E-3</v>
      </c>
      <c r="D23" s="10">
        <v>0.2267267256975174</v>
      </c>
      <c r="E23" s="10">
        <v>0.49529573321342468</v>
      </c>
      <c r="F23" s="10">
        <v>0.27797755599021912</v>
      </c>
      <c r="G23" s="10">
        <v>5.8729957789182663E-2</v>
      </c>
      <c r="H23" s="10">
        <v>1.268867589533329E-2</v>
      </c>
      <c r="I23" s="10"/>
      <c r="J23" s="16"/>
      <c r="K23" s="16">
        <v>6.4000003039836884E-2</v>
      </c>
      <c r="L23" s="17">
        <v>0.17612387239933014</v>
      </c>
      <c r="M23" s="9">
        <v>0.86389923095703125</v>
      </c>
      <c r="N23" s="7">
        <v>1.8642587661743164</v>
      </c>
      <c r="O23" s="8">
        <v>3.9283344745635986</v>
      </c>
      <c r="P23" s="8">
        <v>8.1954212188720703</v>
      </c>
      <c r="Q23" s="8"/>
      <c r="R23" s="18"/>
      <c r="S23" s="19">
        <v>6.2846474084235284</v>
      </c>
      <c r="T23" s="11">
        <v>1.7901932196452051</v>
      </c>
      <c r="U23" s="11">
        <v>1.4910888668672473</v>
      </c>
      <c r="V23" s="11">
        <v>1.4950346163977999</v>
      </c>
      <c r="W23" s="11">
        <v>1.5482643413344448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13716.051423183726</v>
      </c>
      <c r="C24" s="10">
        <v>4.4926051050424576E-3</v>
      </c>
      <c r="D24" s="10">
        <v>0.23152020573616028</v>
      </c>
      <c r="E24" s="10">
        <v>0.49096965789794922</v>
      </c>
      <c r="F24" s="10">
        <v>0.27751010656356812</v>
      </c>
      <c r="G24" s="10">
        <v>5.9457361698150635E-2</v>
      </c>
      <c r="H24" s="10">
        <v>1.2938106432557106E-2</v>
      </c>
      <c r="I24" s="10"/>
      <c r="J24" s="16"/>
      <c r="K24" s="16">
        <v>6.1000000685453415E-2</v>
      </c>
      <c r="L24" s="17">
        <v>0.18839256465435028</v>
      </c>
      <c r="M24" s="9">
        <v>0.86570173501968384</v>
      </c>
      <c r="N24" s="7">
        <v>1.8467429876327515</v>
      </c>
      <c r="O24" s="8">
        <v>3.940277099609375</v>
      </c>
      <c r="P24" s="8">
        <v>8.3185091018676758</v>
      </c>
      <c r="Q24" s="8"/>
      <c r="R24" s="18"/>
      <c r="S24" s="19">
        <v>5.8713535721216132</v>
      </c>
      <c r="T24" s="11">
        <v>1.7753915122493162</v>
      </c>
      <c r="U24" s="11">
        <v>1.5027002196184891</v>
      </c>
      <c r="V24" s="11">
        <v>1.5089639438350149</v>
      </c>
      <c r="W24" s="11">
        <v>1.5553396624876228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14441.047033847282</v>
      </c>
      <c r="C25" s="10">
        <v>5.17665920779109E-3</v>
      </c>
      <c r="D25" s="10">
        <v>0.23642176389694214</v>
      </c>
      <c r="E25" s="10">
        <v>0.48654463887214661</v>
      </c>
      <c r="F25" s="10">
        <v>0.27703362703323364</v>
      </c>
      <c r="G25" s="10">
        <v>6.0128588229417801E-2</v>
      </c>
      <c r="H25" s="10">
        <v>1.3153630308806896E-2</v>
      </c>
      <c r="I25" s="10">
        <v>3.2789863180369139E-3</v>
      </c>
      <c r="J25" s="16">
        <v>9.7637594444677234E-4</v>
      </c>
      <c r="K25" s="16">
        <v>5.8298066258430481E-2</v>
      </c>
      <c r="L25" s="17">
        <v>0.21307282149791718</v>
      </c>
      <c r="M25" s="9">
        <v>0.86648690700531006</v>
      </c>
      <c r="N25" s="7">
        <v>1.8223023414611816</v>
      </c>
      <c r="O25" s="8">
        <v>4.0460982322692871</v>
      </c>
      <c r="P25" s="8">
        <v>8.6308689117431641</v>
      </c>
      <c r="Q25" s="8">
        <v>18.119359970092773</v>
      </c>
      <c r="R25" s="18">
        <v>48.258396148681641</v>
      </c>
      <c r="S25" s="19">
        <v>5.1877057945696077</v>
      </c>
      <c r="T25" s="11">
        <v>1.7624613169782792</v>
      </c>
      <c r="U25" s="11">
        <v>1.5201489028994863</v>
      </c>
      <c r="V25" s="11">
        <v>1.4858251282554886</v>
      </c>
      <c r="W25" s="11">
        <v>1.5218216640995443</v>
      </c>
      <c r="X25" s="11">
        <v>1.8043201715629398</v>
      </c>
      <c r="Y25" s="20">
        <v>2.0018409734637141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15122.653439116797</v>
      </c>
      <c r="C26" s="10">
        <v>5.7999221608042717E-3</v>
      </c>
      <c r="D26" s="10">
        <v>0.23557655513286591</v>
      </c>
      <c r="E26" s="10">
        <v>0.48615372180938721</v>
      </c>
      <c r="F26" s="10">
        <v>0.27826973795890808</v>
      </c>
      <c r="G26" s="10">
        <v>5.9153314679861069E-2</v>
      </c>
      <c r="H26" s="10">
        <v>1.3147213496267796E-2</v>
      </c>
      <c r="I26" s="10"/>
      <c r="J26" s="16"/>
      <c r="K26" s="16">
        <v>5.6000001728534698E-2</v>
      </c>
      <c r="L26" s="17">
        <v>0.22178660333156586</v>
      </c>
      <c r="M26" s="9">
        <v>0.85494303703308105</v>
      </c>
      <c r="N26" s="7">
        <v>1.8359222412109375</v>
      </c>
      <c r="O26" s="8">
        <v>4.0292553901672363</v>
      </c>
      <c r="P26" s="8">
        <v>8.5397758483886719</v>
      </c>
      <c r="Q26" s="8"/>
      <c r="R26" s="18"/>
      <c r="S26" s="19">
        <v>4.9807643676272217</v>
      </c>
      <c r="T26" s="11">
        <v>1.7882441427343594</v>
      </c>
      <c r="U26" s="11">
        <v>1.5156946080566662</v>
      </c>
      <c r="V26" s="11">
        <v>1.4680954724055559</v>
      </c>
      <c r="W26" s="11">
        <v>1.5395269618660268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15879.636506139666</v>
      </c>
      <c r="C27" s="10">
        <v>6.3449814915657043E-3</v>
      </c>
      <c r="D27" s="10">
        <v>0.23499993979930878</v>
      </c>
      <c r="E27" s="10">
        <v>0.48741307854652405</v>
      </c>
      <c r="F27" s="10">
        <v>0.27758696675300598</v>
      </c>
      <c r="G27" s="10">
        <v>5.6906916201114655E-2</v>
      </c>
      <c r="H27" s="10">
        <v>1.2671639211475849E-2</v>
      </c>
      <c r="I27" s="10">
        <v>3.218482481315732E-3</v>
      </c>
      <c r="J27" s="16">
        <v>9.2051492538303137E-4</v>
      </c>
      <c r="K27" s="16">
        <v>5.4417390376329422E-2</v>
      </c>
      <c r="L27" s="17">
        <v>0.23243573307991028</v>
      </c>
      <c r="M27" s="9">
        <v>0.84794014692306519</v>
      </c>
      <c r="N27" s="7">
        <v>1.8608083724975586</v>
      </c>
      <c r="O27" s="8">
        <v>3.9041142463684082</v>
      </c>
      <c r="P27" s="8">
        <v>8.1352510452270508</v>
      </c>
      <c r="Q27" s="8">
        <v>17.663730621337891</v>
      </c>
      <c r="R27" s="18">
        <v>50.995113372802734</v>
      </c>
      <c r="S27" s="19">
        <v>4.7497947494088795</v>
      </c>
      <c r="T27" s="11">
        <v>1.804340345477915</v>
      </c>
      <c r="U27" s="11">
        <v>1.4916598054678292</v>
      </c>
      <c r="V27" s="11">
        <v>1.4576089649930606</v>
      </c>
      <c r="W27" s="11">
        <v>1.5566452977917979</v>
      </c>
      <c r="X27" s="11">
        <v>1.823606884244765</v>
      </c>
      <c r="Y27" s="20">
        <v>1.7930857921121228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16343.545564605012</v>
      </c>
      <c r="C28" s="10">
        <v>2.8653549961745739E-3</v>
      </c>
      <c r="D28" s="10">
        <v>0.23643971979618073</v>
      </c>
      <c r="E28" s="10">
        <v>0.49364244937896729</v>
      </c>
      <c r="F28" s="10">
        <v>0.2699178159236908</v>
      </c>
      <c r="G28" s="10">
        <v>5.5987633764743805E-2</v>
      </c>
      <c r="H28" s="10">
        <v>1.147100143134594E-2</v>
      </c>
      <c r="I28" s="10">
        <v>2.8185744304209948E-3</v>
      </c>
      <c r="J28" s="16">
        <v>7.6515617547556758E-4</v>
      </c>
      <c r="K28" s="16">
        <v>7.1266345679759979E-2</v>
      </c>
      <c r="L28" s="17">
        <v>0.19438864290714264</v>
      </c>
      <c r="M28" s="9">
        <v>0.87551373243331909</v>
      </c>
      <c r="N28" s="7">
        <v>1.7983244657516479</v>
      </c>
      <c r="O28" s="8">
        <v>3.9572193622589111</v>
      </c>
      <c r="P28" s="8">
        <v>7.6698775291442871</v>
      </c>
      <c r="Q28" s="8">
        <v>16.470537185668945</v>
      </c>
      <c r="R28" s="18">
        <v>41.637596130371094</v>
      </c>
      <c r="S28" s="19">
        <v>5.6994870125983468</v>
      </c>
      <c r="T28" s="11">
        <v>1.7442211436970578</v>
      </c>
      <c r="U28" s="11">
        <v>1.500483477529118</v>
      </c>
      <c r="V28" s="11">
        <v>1.4148948404853465</v>
      </c>
      <c r="W28" s="11">
        <v>1.4965566073712175</v>
      </c>
      <c r="X28" s="11">
        <v>1.7146394919500749</v>
      </c>
      <c r="Y28" s="20">
        <v>1.8384260621638897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16675.653672461005</v>
      </c>
      <c r="C29" s="10">
        <v>4.73052728921175E-3</v>
      </c>
      <c r="D29" s="10">
        <v>0.23289251327514648</v>
      </c>
      <c r="E29" s="10">
        <v>0.49262496829032898</v>
      </c>
      <c r="F29" s="10">
        <v>0.27448251843452454</v>
      </c>
      <c r="G29" s="10">
        <v>5.5620022118091583E-2</v>
      </c>
      <c r="H29" s="10">
        <v>1.2401780113577843E-2</v>
      </c>
      <c r="I29" s="10">
        <v>2.810212317854166E-3</v>
      </c>
      <c r="J29" s="16">
        <v>7.3147722287103534E-4</v>
      </c>
      <c r="K29" s="16">
        <v>6.1556205153465271E-2</v>
      </c>
      <c r="L29" s="17">
        <v>0.20850765705108643</v>
      </c>
      <c r="M29" s="9">
        <v>0.86095613241195679</v>
      </c>
      <c r="N29" s="7">
        <v>1.8904814720153809</v>
      </c>
      <c r="O29" s="8">
        <v>3.8251590728759766</v>
      </c>
      <c r="P29" s="8">
        <v>7.539677619934082</v>
      </c>
      <c r="Q29" s="8">
        <v>18.90565299987793</v>
      </c>
      <c r="R29" s="18">
        <v>40.053318023681641</v>
      </c>
      <c r="S29" s="19">
        <v>5.3036358432190962</v>
      </c>
      <c r="T29" s="11">
        <v>1.7819641027466064</v>
      </c>
      <c r="U29" s="11">
        <v>1.4517932220789023</v>
      </c>
      <c r="V29" s="11">
        <v>1.4538793045381166</v>
      </c>
      <c r="W29" s="11">
        <v>1.6441998201580998</v>
      </c>
      <c r="X29" s="11">
        <v>1.4480865356839718</v>
      </c>
      <c r="Y29" s="20">
        <v>1.8092826428617343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16675.255095376149</v>
      </c>
      <c r="C30" s="10">
        <v>4.6611758880317211E-3</v>
      </c>
      <c r="D30" s="10">
        <v>0.23306028544902802</v>
      </c>
      <c r="E30" s="10">
        <v>0.49665334820747375</v>
      </c>
      <c r="F30" s="10">
        <v>0.27028638124465942</v>
      </c>
      <c r="G30" s="10">
        <v>5.2209597080945969E-2</v>
      </c>
      <c r="H30" s="10">
        <v>1.0815217159688473E-2</v>
      </c>
      <c r="I30" s="10">
        <v>2.5738391559571028E-3</v>
      </c>
      <c r="J30" s="16">
        <v>7.0419913390651345E-4</v>
      </c>
      <c r="K30" s="16">
        <v>5.9336978942155838E-2</v>
      </c>
      <c r="L30" s="17">
        <v>0.22128605842590332</v>
      </c>
      <c r="M30" s="9">
        <v>0.86331552267074585</v>
      </c>
      <c r="N30" s="7">
        <v>1.8802119493484497</v>
      </c>
      <c r="O30" s="8">
        <v>3.6922390460968018</v>
      </c>
      <c r="P30" s="8">
        <v>7.1934161186218262</v>
      </c>
      <c r="Q30" s="8">
        <v>15.38477897644043</v>
      </c>
      <c r="R30" s="18">
        <v>36.806407928466797</v>
      </c>
      <c r="S30" s="19">
        <v>4.9977482455487703</v>
      </c>
      <c r="T30" s="11">
        <v>1.7767219778052021</v>
      </c>
      <c r="U30" s="11">
        <v>1.4359162309145816</v>
      </c>
      <c r="V30" s="11">
        <v>1.4081299369404983</v>
      </c>
      <c r="W30" s="11">
        <v>1.5031455833259646</v>
      </c>
      <c r="X30" s="11">
        <v>1.6723441656342286</v>
      </c>
      <c r="Y30" s="20">
        <v>1.9004148585146763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17021.664580389541</v>
      </c>
      <c r="C31" s="10">
        <v>4.3215882033109665E-3</v>
      </c>
      <c r="D31" s="10">
        <v>0.23392465710639954</v>
      </c>
      <c r="E31" s="10">
        <v>0.49618342518806458</v>
      </c>
      <c r="F31" s="10">
        <v>0.26989194750785828</v>
      </c>
      <c r="G31" s="10">
        <v>5.431235209107399E-2</v>
      </c>
      <c r="H31" s="10">
        <v>1.1572977527976036E-2</v>
      </c>
      <c r="I31" s="10">
        <v>2.7133156545460224E-3</v>
      </c>
      <c r="J31" s="16">
        <v>6.9128413451835513E-4</v>
      </c>
      <c r="K31" s="16">
        <v>6.3036262989044203E-2</v>
      </c>
      <c r="L31" s="17">
        <v>0.19868765771389008</v>
      </c>
      <c r="M31" s="9">
        <v>0.86765760183334351</v>
      </c>
      <c r="N31" s="7">
        <v>1.8532235622406006</v>
      </c>
      <c r="O31" s="8">
        <v>3.7642557621002197</v>
      </c>
      <c r="P31" s="8">
        <v>7.5473113059997559</v>
      </c>
      <c r="Q31" s="8">
        <v>16.842920303344727</v>
      </c>
      <c r="R31" s="18">
        <v>40.3800048828125</v>
      </c>
      <c r="S31" s="19">
        <v>5.567991494235037</v>
      </c>
      <c r="T31" s="11">
        <v>1.76582271407779</v>
      </c>
      <c r="U31" s="11">
        <v>1.4563193411127471</v>
      </c>
      <c r="V31" s="11">
        <v>1.4426091033952826</v>
      </c>
      <c r="W31" s="11">
        <v>1.5331925386214393</v>
      </c>
      <c r="X31" s="11">
        <v>1.6097382171029797</v>
      </c>
      <c r="Y31" s="20">
        <v>1.7008682666596064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17518.82249177315</v>
      </c>
      <c r="C32" s="10">
        <v>3.8335938006639481E-3</v>
      </c>
      <c r="D32" s="10">
        <v>0.23329983651638031</v>
      </c>
      <c r="E32" s="10">
        <v>0.49808186292648315</v>
      </c>
      <c r="F32" s="10">
        <v>0.26861828565597534</v>
      </c>
      <c r="G32" s="10">
        <v>5.3594846278429031E-2</v>
      </c>
      <c r="H32" s="10">
        <v>1.1249406263232231E-2</v>
      </c>
      <c r="I32" s="10">
        <v>2.5548671837896109E-3</v>
      </c>
      <c r="J32" s="16">
        <v>6.6201476147398353E-4</v>
      </c>
      <c r="K32" s="16">
        <v>6.5153963863849598E-2</v>
      </c>
      <c r="L32" s="17">
        <v>0.19110937416553497</v>
      </c>
      <c r="M32" s="9">
        <v>0.87049520015716553</v>
      </c>
      <c r="N32" s="7">
        <v>1.8584073781967163</v>
      </c>
      <c r="O32" s="8">
        <v>3.7260048389434814</v>
      </c>
      <c r="P32" s="8">
        <v>7.4437899589538574</v>
      </c>
      <c r="Q32" s="8">
        <v>15.990511894226074</v>
      </c>
      <c r="R32" s="18">
        <v>37.718643188476562</v>
      </c>
      <c r="S32" s="19">
        <v>5.7916757504796781</v>
      </c>
      <c r="T32" s="11">
        <v>1.7615264011117584</v>
      </c>
      <c r="U32" s="11">
        <v>1.4454001932403462</v>
      </c>
      <c r="V32" s="11">
        <v>1.4383414544449427</v>
      </c>
      <c r="W32" s="11">
        <v>1.5111429970446157</v>
      </c>
      <c r="X32" s="11">
        <v>1.5970852290998949</v>
      </c>
      <c r="Y32" s="20">
        <v>1.7449438617030648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17945.473838234171</v>
      </c>
      <c r="C33" s="10">
        <v>3.6817700602114201E-3</v>
      </c>
      <c r="D33" s="10">
        <v>0.23418362438678741</v>
      </c>
      <c r="E33" s="10">
        <v>0.49728900194168091</v>
      </c>
      <c r="F33" s="10">
        <v>0.26852735877037048</v>
      </c>
      <c r="G33" s="10">
        <v>5.3824517875909805E-2</v>
      </c>
      <c r="H33" s="10">
        <v>1.1439196765422821E-2</v>
      </c>
      <c r="I33" s="10">
        <v>2.7016792446374893E-3</v>
      </c>
      <c r="J33" s="16">
        <v>7.085530087351799E-4</v>
      </c>
      <c r="K33" s="16">
        <v>6.5704584121704102E-2</v>
      </c>
      <c r="L33" s="17">
        <v>0.18506070971488953</v>
      </c>
      <c r="M33" s="9">
        <v>0.87281113862991333</v>
      </c>
      <c r="N33" s="7">
        <v>1.8561238050460815</v>
      </c>
      <c r="O33" s="8">
        <v>3.7331998348236084</v>
      </c>
      <c r="P33" s="8">
        <v>7.3935680389404297</v>
      </c>
      <c r="Q33" s="8">
        <v>16.448335647583008</v>
      </c>
      <c r="R33" s="18">
        <v>39.940570831298828</v>
      </c>
      <c r="S33" s="19">
        <v>5.9817915365301459</v>
      </c>
      <c r="T33" s="11">
        <v>1.7547997604250862</v>
      </c>
      <c r="U33" s="11">
        <v>1.4466748657779731</v>
      </c>
      <c r="V33" s="11">
        <v>1.4417123692521905</v>
      </c>
      <c r="W33" s="11">
        <v>1.5470334061569118</v>
      </c>
      <c r="X33" s="11">
        <v>1.6403313567403843</v>
      </c>
      <c r="Y33" s="20">
        <v>1.7590518866978473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18375.039210919404</v>
      </c>
      <c r="C34" s="10">
        <v>3.8880587089806795E-3</v>
      </c>
      <c r="D34" s="10">
        <v>0.23588623106479645</v>
      </c>
      <c r="E34" s="10">
        <v>0.4975287914276123</v>
      </c>
      <c r="F34" s="10">
        <v>0.26658496260643005</v>
      </c>
      <c r="G34" s="10">
        <v>5.3219035267829895E-2</v>
      </c>
      <c r="H34" s="10">
        <v>1.1516700498759747E-2</v>
      </c>
      <c r="I34" s="10">
        <v>2.8134977910667658E-3</v>
      </c>
      <c r="J34" s="16">
        <v>7.5707369251176715E-4</v>
      </c>
      <c r="K34" s="16">
        <v>6.4623147249221802E-2</v>
      </c>
      <c r="L34" s="17">
        <v>0.19624477624893188</v>
      </c>
      <c r="M34" s="9">
        <v>0.88043481111526489</v>
      </c>
      <c r="N34" s="7">
        <v>1.8464206457138062</v>
      </c>
      <c r="O34" s="8">
        <v>3.6860384941101074</v>
      </c>
      <c r="P34" s="8">
        <v>7.2991518974304199</v>
      </c>
      <c r="Q34" s="8">
        <v>16.75340461730957</v>
      </c>
      <c r="R34" s="18">
        <v>41.195945739746094</v>
      </c>
      <c r="S34" s="19">
        <v>5.639847682869112</v>
      </c>
      <c r="T34" s="11">
        <v>1.7357161205792486</v>
      </c>
      <c r="U34" s="11">
        <v>1.4436345821501337</v>
      </c>
      <c r="V34" s="11">
        <v>1.4436412097120892</v>
      </c>
      <c r="W34" s="11">
        <v>1.5775797144025654</v>
      </c>
      <c r="X34" s="11">
        <v>1.6797365429503348</v>
      </c>
      <c r="Y34" s="20">
        <v>1.8320157547742941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19191.130381750594</v>
      </c>
      <c r="C35" s="10">
        <v>4.6882182359695435E-3</v>
      </c>
      <c r="D35" s="10">
        <v>0.23708595335483551</v>
      </c>
      <c r="E35" s="10">
        <v>0.49624183773994446</v>
      </c>
      <c r="F35" s="10">
        <v>0.26667219400405884</v>
      </c>
      <c r="G35" s="10">
        <v>5.3994089365005493E-2</v>
      </c>
      <c r="H35" s="10">
        <v>1.185141783207655E-2</v>
      </c>
      <c r="I35" s="10">
        <v>2.8634152840822935E-3</v>
      </c>
      <c r="J35" s="16">
        <v>7.7152432641014457E-4</v>
      </c>
      <c r="K35" s="16">
        <v>5.5266305804252597E-2</v>
      </c>
      <c r="L35" s="17">
        <v>0.1957673579454422</v>
      </c>
      <c r="M35" s="9">
        <v>0.87576842308044434</v>
      </c>
      <c r="N35" s="7">
        <v>1.8461116552352905</v>
      </c>
      <c r="O35" s="8">
        <v>3.6955583095550537</v>
      </c>
      <c r="P35" s="8">
        <v>7.5428009033203125</v>
      </c>
      <c r="Q35" s="8">
        <v>17.02733039855957</v>
      </c>
      <c r="R35" s="18">
        <v>42.374645233154297</v>
      </c>
      <c r="S35" s="19">
        <v>5.6489954572364214</v>
      </c>
      <c r="T35" s="11">
        <v>1.7422456617369939</v>
      </c>
      <c r="U35" s="11">
        <v>1.444447884548179</v>
      </c>
      <c r="V35" s="11">
        <v>1.4605876574573089</v>
      </c>
      <c r="W35" s="11">
        <v>1.5712563858480857</v>
      </c>
      <c r="X35" s="11">
        <v>1.6816414390284591</v>
      </c>
      <c r="Y35" s="20">
        <v>1.8013213158482648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20040.225893261359</v>
      </c>
      <c r="C36" s="10">
        <v>3.9856764487922192E-3</v>
      </c>
      <c r="D36" s="10">
        <v>0.2352173924446106</v>
      </c>
      <c r="E36" s="10">
        <v>0.49572435021400452</v>
      </c>
      <c r="F36" s="10">
        <v>0.2690582275390625</v>
      </c>
      <c r="G36" s="10">
        <v>5.5440217256546021E-2</v>
      </c>
      <c r="H36" s="10">
        <v>1.2611976824700832E-2</v>
      </c>
      <c r="I36" s="10">
        <v>3.3744450192898512E-3</v>
      </c>
      <c r="J36" s="16">
        <v>9.9280104041099548E-4</v>
      </c>
      <c r="K36" s="16">
        <v>5.8371748775243801E-2</v>
      </c>
      <c r="L36" s="17">
        <v>0.17494818568229675</v>
      </c>
      <c r="M36" s="9">
        <v>0.87494057416915894</v>
      </c>
      <c r="N36" s="7">
        <v>1.8466864824295044</v>
      </c>
      <c r="O36" s="8">
        <v>3.7300491333007813</v>
      </c>
      <c r="P36" s="8">
        <v>7.6469721794128418</v>
      </c>
      <c r="Q36" s="8">
        <v>18.445657730102539</v>
      </c>
      <c r="R36" s="18">
        <v>51.501834869384766</v>
      </c>
      <c r="S36" s="19">
        <v>6.3257597959869774</v>
      </c>
      <c r="T36" s="11">
        <v>1.7481904781879001</v>
      </c>
      <c r="U36" s="11">
        <v>1.4569704417564293</v>
      </c>
      <c r="V36" s="11">
        <v>1.4862295497306917</v>
      </c>
      <c r="W36" s="11">
        <v>1.6491297415860886</v>
      </c>
      <c r="X36" s="11">
        <v>1.8303513359605006</v>
      </c>
      <c r="Y36" s="20">
        <v>1.9305024401990043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20823.134350785102</v>
      </c>
      <c r="C37" s="10">
        <v>3.3919322304427624E-3</v>
      </c>
      <c r="D37" s="10">
        <v>0.23599258065223694</v>
      </c>
      <c r="E37" s="10">
        <v>0.494402676820755</v>
      </c>
      <c r="F37" s="10">
        <v>0.26960474252700806</v>
      </c>
      <c r="G37" s="10">
        <v>5.6445788592100143E-2</v>
      </c>
      <c r="H37" s="10">
        <v>1.3071113266050816E-2</v>
      </c>
      <c r="I37" s="10">
        <v>3.4527627285569906E-3</v>
      </c>
      <c r="J37" s="16">
        <v>9.649727726355195E-4</v>
      </c>
      <c r="K37" s="16">
        <v>6.2260273844003698E-2</v>
      </c>
      <c r="L37" s="17">
        <v>0.16529710590839386</v>
      </c>
      <c r="M37" s="9">
        <v>0.87796676158905029</v>
      </c>
      <c r="N37" s="7">
        <v>1.8323870897293091</v>
      </c>
      <c r="O37" s="8">
        <v>3.7461261749267578</v>
      </c>
      <c r="P37" s="8">
        <v>7.9386792182922363</v>
      </c>
      <c r="Q37" s="8">
        <v>19.169277191162109</v>
      </c>
      <c r="R37" s="18">
        <v>52.593196868896484</v>
      </c>
      <c r="S37" s="19">
        <v>6.6990652567097726</v>
      </c>
      <c r="T37" s="11">
        <v>1.740394662640764</v>
      </c>
      <c r="U37" s="11">
        <v>1.471302316202227</v>
      </c>
      <c r="V37" s="11">
        <v>1.5067563112615157</v>
      </c>
      <c r="W37" s="11">
        <v>1.6431665185036903</v>
      </c>
      <c r="X37" s="11">
        <v>1.8015685984806</v>
      </c>
      <c r="Y37" s="20">
        <v>1.8290176443272155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21434.865820633626</v>
      </c>
      <c r="C38" s="10">
        <v>4.5221662148833275E-3</v>
      </c>
      <c r="D38" s="10">
        <v>0.24042211472988129</v>
      </c>
      <c r="E38" s="10">
        <v>0.4903663694858551</v>
      </c>
      <c r="F38" s="10">
        <v>0.26921150088310242</v>
      </c>
      <c r="G38" s="10">
        <v>5.7511523365974426E-2</v>
      </c>
      <c r="H38" s="10">
        <v>1.3621439225971699E-2</v>
      </c>
      <c r="I38" s="10">
        <v>3.6962560843676329E-3</v>
      </c>
      <c r="J38" s="16">
        <v>1.0288377525284886E-3</v>
      </c>
      <c r="K38" s="16">
        <v>5.5895790457725497E-2</v>
      </c>
      <c r="L38" s="17">
        <v>0.18880465626716614</v>
      </c>
      <c r="M38" s="9">
        <v>0.87576991319656372</v>
      </c>
      <c r="N38" s="7">
        <v>1.8144747018814087</v>
      </c>
      <c r="O38" s="8">
        <v>3.7812247276306152</v>
      </c>
      <c r="P38" s="8">
        <v>8.0503463745117188</v>
      </c>
      <c r="Q38" s="8">
        <v>20.295682907104492</v>
      </c>
      <c r="R38" s="18">
        <v>59.47113037109375</v>
      </c>
      <c r="S38" s="19">
        <v>5.858340454596318</v>
      </c>
      <c r="T38" s="11">
        <v>1.7346379815918842</v>
      </c>
      <c r="U38" s="11">
        <v>1.4836578860453535</v>
      </c>
      <c r="V38" s="11">
        <v>1.5206579060739465</v>
      </c>
      <c r="W38" s="11">
        <v>1.6913697011243387</v>
      </c>
      <c r="X38" s="11">
        <v>1.8212674427562414</v>
      </c>
      <c r="Y38" s="20">
        <v>1.7323446225162926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22037.224211507153</v>
      </c>
      <c r="C39" s="10">
        <v>4.6885795891284943E-3</v>
      </c>
      <c r="D39" s="10">
        <v>0.24383464455604553</v>
      </c>
      <c r="E39" s="10">
        <v>0.48829478025436401</v>
      </c>
      <c r="F39" s="10">
        <v>0.26787057518959045</v>
      </c>
      <c r="G39" s="10">
        <v>5.7657863944768906E-2</v>
      </c>
      <c r="H39" s="10">
        <v>1.363329216837883E-2</v>
      </c>
      <c r="I39" s="10">
        <v>3.6383697297424078E-3</v>
      </c>
      <c r="J39" s="16">
        <v>1.0251495987176895E-3</v>
      </c>
      <c r="K39" s="16">
        <v>5.5788498371839502E-2</v>
      </c>
      <c r="L39" s="17">
        <v>0.1985275000333786</v>
      </c>
      <c r="M39" s="9">
        <v>0.87733268737792969</v>
      </c>
      <c r="N39" s="7">
        <v>1.8006783723831177</v>
      </c>
      <c r="O39" s="8">
        <v>3.7645349502563477</v>
      </c>
      <c r="P39" s="8">
        <v>8.1527414321899414</v>
      </c>
      <c r="Q39" s="8">
        <v>20.19135856628418</v>
      </c>
      <c r="R39" s="18">
        <v>56.601165771484375</v>
      </c>
      <c r="S39" s="19">
        <v>5.5705205733643428</v>
      </c>
      <c r="T39" s="11">
        <v>1.7237766451546248</v>
      </c>
      <c r="U39" s="11">
        <v>1.4875847349848013</v>
      </c>
      <c r="V39" s="11">
        <v>1.5316400534052432</v>
      </c>
      <c r="W39" s="11">
        <v>1.672372665035271</v>
      </c>
      <c r="X39" s="11">
        <v>1.8020724726627317</v>
      </c>
      <c r="Y39" s="20">
        <v>1.8048926632043956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22426.497405883518</v>
      </c>
      <c r="C40" s="10">
        <v>3.3001985866576433E-3</v>
      </c>
      <c r="D40" s="10">
        <v>0.24008007347583771</v>
      </c>
      <c r="E40" s="10">
        <v>0.49066954851150513</v>
      </c>
      <c r="F40" s="10">
        <v>0.26925036311149597</v>
      </c>
      <c r="G40" s="10">
        <v>5.7765908539295197E-2</v>
      </c>
      <c r="H40" s="10">
        <v>1.3418500311672688E-2</v>
      </c>
      <c r="I40" s="10">
        <v>3.479738486930728E-3</v>
      </c>
      <c r="J40" s="16">
        <v>9.4708462711423635E-4</v>
      </c>
      <c r="K40" s="16">
        <v>6.3030369579791995E-2</v>
      </c>
      <c r="L40" s="17">
        <v>0.16770333051681519</v>
      </c>
      <c r="M40" s="9">
        <v>0.88069885969161987</v>
      </c>
      <c r="N40" s="7">
        <v>1.8128546476364136</v>
      </c>
      <c r="O40" s="8">
        <v>3.7893104553222656</v>
      </c>
      <c r="P40" s="8">
        <v>8.1651592254638672</v>
      </c>
      <c r="Q40" s="8">
        <v>19.595249176025391</v>
      </c>
      <c r="R40" s="18">
        <v>54.85736083984375</v>
      </c>
      <c r="S40" s="19">
        <v>6.6035701303054459</v>
      </c>
      <c r="T40" s="11">
        <v>1.7257063490808593</v>
      </c>
      <c r="U40" s="11">
        <v>1.4851911870309493</v>
      </c>
      <c r="V40" s="11">
        <v>1.5242745127187671</v>
      </c>
      <c r="W40" s="11">
        <v>1.6429747287948746</v>
      </c>
      <c r="X40" s="11">
        <v>1.775533773160993</v>
      </c>
      <c r="Y40" s="20">
        <v>1.7287969735751509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23177.211662160076</v>
      </c>
      <c r="C41" s="10">
        <v>3.374582389369607E-3</v>
      </c>
      <c r="D41" s="10">
        <v>0.24104988574981689</v>
      </c>
      <c r="E41" s="10">
        <v>0.48957511782646179</v>
      </c>
      <c r="F41" s="10">
        <v>0.26937499642372131</v>
      </c>
      <c r="G41" s="10">
        <v>5.8603256940841675E-2</v>
      </c>
      <c r="H41" s="10">
        <v>1.4008747413754463E-2</v>
      </c>
      <c r="I41" s="10">
        <v>3.7802502047270536E-3</v>
      </c>
      <c r="J41" s="16">
        <v>1.0679844999685884E-3</v>
      </c>
      <c r="K41" s="16">
        <v>6.2576286494731903E-2</v>
      </c>
      <c r="L41" s="17">
        <v>0.16960605978965759</v>
      </c>
      <c r="M41" s="9">
        <v>0.88293522596359253</v>
      </c>
      <c r="N41" s="7">
        <v>1.8060822486877441</v>
      </c>
      <c r="O41" s="8">
        <v>3.7752125263214111</v>
      </c>
      <c r="P41" s="8">
        <v>8.3071155548095703</v>
      </c>
      <c r="Q41" s="8">
        <v>20.782630920410156</v>
      </c>
      <c r="R41" s="18">
        <v>60.426441192626953</v>
      </c>
      <c r="S41" s="19">
        <v>6.5290168611042709</v>
      </c>
      <c r="T41" s="11">
        <v>1.7191402983558406</v>
      </c>
      <c r="U41" s="11">
        <v>1.4914522190145143</v>
      </c>
      <c r="V41" s="11">
        <v>1.5522481853748777</v>
      </c>
      <c r="W41" s="11">
        <v>1.6851737014855022</v>
      </c>
      <c r="X41" s="11">
        <v>1.8181133488312291</v>
      </c>
      <c r="Y41" s="20">
        <v>1.7590206896806135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23923.469173709593</v>
      </c>
      <c r="C42" s="10">
        <v>3.1497357413172722E-3</v>
      </c>
      <c r="D42" s="10">
        <v>0.24164846539497375</v>
      </c>
      <c r="E42" s="10">
        <v>0.489227294921875</v>
      </c>
      <c r="F42" s="10">
        <v>0.26912426948547363</v>
      </c>
      <c r="G42" s="10">
        <v>5.9119004756212234E-2</v>
      </c>
      <c r="H42" s="10">
        <v>1.4317802153527737E-2</v>
      </c>
      <c r="I42" s="10">
        <v>3.9145206101238728E-3</v>
      </c>
      <c r="J42" s="16">
        <v>1.1745966039597988E-3</v>
      </c>
      <c r="K42" s="16">
        <v>6.3760779798030895E-2</v>
      </c>
      <c r="L42" s="17">
        <v>0.16908077895641327</v>
      </c>
      <c r="M42" s="9">
        <v>0.88649320602416992</v>
      </c>
      <c r="N42" s="7">
        <v>1.7961018085479736</v>
      </c>
      <c r="O42" s="8">
        <v>3.7967307567596436</v>
      </c>
      <c r="P42" s="8">
        <v>8.4757328033447266</v>
      </c>
      <c r="Q42" s="8">
        <v>21.007942199707031</v>
      </c>
      <c r="R42" s="18">
        <v>63.917381286621094</v>
      </c>
      <c r="S42" s="19">
        <v>6.55078124370515</v>
      </c>
      <c r="T42" s="11">
        <v>1.7108982361139851</v>
      </c>
      <c r="U42" s="11">
        <v>1.4983560299230001</v>
      </c>
      <c r="V42" s="11">
        <v>1.5572038986947685</v>
      </c>
      <c r="W42" s="11">
        <v>1.6896068302653937</v>
      </c>
      <c r="X42" s="11">
        <v>1.863169250423873</v>
      </c>
      <c r="Y42" s="20">
        <v>1.8268127957659712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24776.421525546317</v>
      </c>
      <c r="C43" s="10">
        <v>2.625887980684638E-3</v>
      </c>
      <c r="D43" s="10">
        <v>0.24063506722450256</v>
      </c>
      <c r="E43" s="10">
        <v>0.48879969120025635</v>
      </c>
      <c r="F43" s="10">
        <v>0.27056524157524109</v>
      </c>
      <c r="G43" s="10">
        <v>6.0282576829195023E-2</v>
      </c>
      <c r="H43" s="10">
        <v>1.5144649893045425E-2</v>
      </c>
      <c r="I43" s="10">
        <v>4.2637004517018795E-3</v>
      </c>
      <c r="J43" s="16">
        <v>1.2317075161263347E-3</v>
      </c>
      <c r="K43" s="16">
        <v>6.7184545099735302E-2</v>
      </c>
      <c r="L43" s="17">
        <v>0.15651983022689819</v>
      </c>
      <c r="M43" s="9">
        <v>0.88777989149093628</v>
      </c>
      <c r="N43" s="7">
        <v>1.7933589220046997</v>
      </c>
      <c r="O43" s="8">
        <v>3.8106808662414551</v>
      </c>
      <c r="P43" s="8">
        <v>8.6587190628051758</v>
      </c>
      <c r="Q43" s="8">
        <v>22.815853118896484</v>
      </c>
      <c r="R43" s="18">
        <v>65.478363037109375</v>
      </c>
      <c r="S43" s="19">
        <v>7.0802040270674977</v>
      </c>
      <c r="T43" s="11">
        <v>1.7107033081315761</v>
      </c>
      <c r="U43" s="11">
        <v>1.5086974630636856</v>
      </c>
      <c r="V43" s="11">
        <v>1.5818867585790168</v>
      </c>
      <c r="W43" s="11">
        <v>1.7491354712719864</v>
      </c>
      <c r="X43" s="11">
        <v>1.8693049908609163</v>
      </c>
      <c r="Y43" s="20">
        <v>1.8702431026073005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25595.690743454717</v>
      </c>
      <c r="C44" s="10">
        <v>2.556841354817152E-3</v>
      </c>
      <c r="D44" s="10">
        <v>0.24126620590686798</v>
      </c>
      <c r="E44" s="10">
        <v>0.48764228820800781</v>
      </c>
      <c r="F44" s="10">
        <v>0.27109149098396301</v>
      </c>
      <c r="G44" s="10">
        <v>6.1407268047332764E-2</v>
      </c>
      <c r="H44" s="10">
        <v>1.5975885093212128E-2</v>
      </c>
      <c r="I44" s="10">
        <v>4.7461753711104393E-3</v>
      </c>
      <c r="J44" s="16">
        <v>1.4352641301229596E-3</v>
      </c>
      <c r="K44" s="16">
        <v>6.8045586347579998E-2</v>
      </c>
      <c r="L44" s="17">
        <v>0.15885497629642487</v>
      </c>
      <c r="M44" s="9">
        <v>0.88772821426391602</v>
      </c>
      <c r="N44" s="7">
        <v>1.785692572593689</v>
      </c>
      <c r="O44" s="8">
        <v>3.8351016044616699</v>
      </c>
      <c r="P44" s="8">
        <v>8.7425327301025391</v>
      </c>
      <c r="Q44" s="8">
        <v>24.323019027709961</v>
      </c>
      <c r="R44" s="18">
        <v>75.967765808105469</v>
      </c>
      <c r="S44" s="19">
        <v>6.9766052148540485</v>
      </c>
      <c r="T44" s="11">
        <v>1.709373087922089</v>
      </c>
      <c r="U44" s="11">
        <v>1.5180977186817339</v>
      </c>
      <c r="V44" s="11">
        <v>1.6009490564483946</v>
      </c>
      <c r="W44" s="11">
        <v>1.8265625022660417</v>
      </c>
      <c r="X44" s="11">
        <v>1.9493467740262731</v>
      </c>
      <c r="Y44" s="20">
        <v>1.8750919708822671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26048.694400590608</v>
      </c>
      <c r="C45" s="10">
        <v>2.3878519423305988E-3</v>
      </c>
      <c r="D45" s="10">
        <v>0.24143394827842712</v>
      </c>
      <c r="E45" s="10">
        <v>0.48777058720588684</v>
      </c>
      <c r="F45" s="10">
        <v>0.27079546451568604</v>
      </c>
      <c r="G45" s="10">
        <v>6.114240363240242E-2</v>
      </c>
      <c r="H45" s="10">
        <v>1.5488412231206894E-2</v>
      </c>
      <c r="I45" s="10">
        <v>4.3713315390050411E-3</v>
      </c>
      <c r="J45" s="16">
        <v>1.2226324761286378E-3</v>
      </c>
      <c r="K45" s="16">
        <v>6.9199271500110598E-2</v>
      </c>
      <c r="L45" s="17">
        <v>0.15329015254974365</v>
      </c>
      <c r="M45" s="9">
        <v>0.88948976993560791</v>
      </c>
      <c r="N45" s="7">
        <v>1.7856978178024292</v>
      </c>
      <c r="O45" s="8">
        <v>3.839125394821167</v>
      </c>
      <c r="P45" s="8">
        <v>8.7380762100219727</v>
      </c>
      <c r="Q45" s="8">
        <v>23.77214241027832</v>
      </c>
      <c r="R45" s="18">
        <v>69.421859741210938</v>
      </c>
      <c r="S45" s="19">
        <v>7.231104123577194</v>
      </c>
      <c r="T45" s="11">
        <v>1.7056115434154355</v>
      </c>
      <c r="U45" s="11">
        <v>1.5164092511551264</v>
      </c>
      <c r="V45" s="11">
        <v>1.5924619819564425</v>
      </c>
      <c r="W45" s="11">
        <v>1.7724309352358694</v>
      </c>
      <c r="X45" s="11">
        <v>1.8388071106688486</v>
      </c>
      <c r="Y45" s="20">
        <v>1.7435942757983294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25652.720975895689</v>
      </c>
      <c r="C46" s="10">
        <v>1.7737598391249776E-3</v>
      </c>
      <c r="D46" s="10">
        <v>0.239881232380867</v>
      </c>
      <c r="E46" s="10">
        <v>0.49320578575134277</v>
      </c>
      <c r="F46" s="10">
        <v>0.26691296696662903</v>
      </c>
      <c r="G46" s="10">
        <v>5.7701535522937775E-2</v>
      </c>
      <c r="H46" s="10">
        <v>1.3668918050825596E-2</v>
      </c>
      <c r="I46" s="10">
        <v>3.5908997524529696E-3</v>
      </c>
      <c r="J46" s="16">
        <v>9.3617488164454699E-4</v>
      </c>
      <c r="K46" s="16">
        <v>7.2820924222469302E-2</v>
      </c>
      <c r="L46" s="17">
        <v>0.13027895987033844</v>
      </c>
      <c r="M46" s="9">
        <v>0.89912748336791992</v>
      </c>
      <c r="N46" s="7">
        <v>1.7979820966720581</v>
      </c>
      <c r="O46" s="8">
        <v>3.7604696750640869</v>
      </c>
      <c r="P46" s="8">
        <v>8.2183723449707031</v>
      </c>
      <c r="Q46" s="8">
        <v>20.565362930297852</v>
      </c>
      <c r="R46" s="18">
        <v>56.859004974365234</v>
      </c>
      <c r="S46" s="19">
        <v>8.5135779188378571</v>
      </c>
      <c r="T46" s="11">
        <v>1.6907870805834015</v>
      </c>
      <c r="U46" s="11">
        <v>1.4845022304143105</v>
      </c>
      <c r="V46" s="11">
        <v>1.5343363429146375</v>
      </c>
      <c r="W46" s="11">
        <v>1.6628161864155102</v>
      </c>
      <c r="X46" s="11">
        <v>1.7469095220005308</v>
      </c>
      <c r="Y46" s="20">
        <v>1.6379872279725796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26276.382602102934</v>
      </c>
      <c r="C47" s="10">
        <v>1.7810753779485822E-3</v>
      </c>
      <c r="D47" s="10">
        <v>0.23937660455703735</v>
      </c>
      <c r="E47" s="10">
        <v>0.49180647730827332</v>
      </c>
      <c r="F47" s="10">
        <v>0.26881691813468933</v>
      </c>
      <c r="G47" s="10">
        <v>5.9352945536375046E-2</v>
      </c>
      <c r="H47" s="10">
        <v>1.4530659653246403E-2</v>
      </c>
      <c r="I47" s="10">
        <v>3.9101457223296165E-3</v>
      </c>
      <c r="J47" s="16">
        <v>1.0361673776060343E-3</v>
      </c>
      <c r="K47" s="16">
        <v>7.2928845882415799E-2</v>
      </c>
      <c r="L47" s="17">
        <v>0.13106822967529297</v>
      </c>
      <c r="M47" s="9">
        <v>0.89715516567230225</v>
      </c>
      <c r="N47" s="7">
        <v>1.7942342758178711</v>
      </c>
      <c r="O47" s="8">
        <v>3.7965641021728516</v>
      </c>
      <c r="P47" s="8">
        <v>8.4740333557128906</v>
      </c>
      <c r="Q47" s="8">
        <v>21.986543655395508</v>
      </c>
      <c r="R47" s="18">
        <v>60.607448577880859</v>
      </c>
      <c r="S47" s="19">
        <v>8.4622102894391205</v>
      </c>
      <c r="T47" s="11">
        <v>1.6956199613806993</v>
      </c>
      <c r="U47" s="11">
        <v>1.4981965220148756</v>
      </c>
      <c r="V47" s="11">
        <v>1.5631648869545471</v>
      </c>
      <c r="W47" s="11">
        <v>1.7133053105480309</v>
      </c>
      <c r="X47" s="11">
        <v>1.7772199083520397</v>
      </c>
      <c r="Y47" s="20">
        <v>1.7001107766597277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26859.401949388473</v>
      </c>
      <c r="C48" s="10">
        <v>1.8497598357498646E-3</v>
      </c>
      <c r="D48" s="10">
        <v>0.24273456633090973</v>
      </c>
      <c r="E48" s="10">
        <v>0.4892498254776001</v>
      </c>
      <c r="F48" s="10">
        <v>0.26801565289497375</v>
      </c>
      <c r="G48" s="10">
        <v>5.9488452970981598E-2</v>
      </c>
      <c r="H48" s="10">
        <v>1.4764838851988316E-2</v>
      </c>
      <c r="I48" s="10">
        <v>3.9859279058873653E-3</v>
      </c>
      <c r="J48" s="16">
        <v>1.0595958447083831E-3</v>
      </c>
      <c r="K48" s="16">
        <v>7.3003731667995495E-2</v>
      </c>
      <c r="L48" s="17">
        <v>0.13935557007789612</v>
      </c>
      <c r="M48" s="9">
        <v>0.89562851190567017</v>
      </c>
      <c r="N48" s="7">
        <v>1.7808696031570435</v>
      </c>
      <c r="O48" s="8">
        <v>3.7820723056793213</v>
      </c>
      <c r="P48" s="8">
        <v>8.539484977722168</v>
      </c>
      <c r="Q48" s="8">
        <v>22.784580230712891</v>
      </c>
      <c r="R48" s="18">
        <v>61.086067199707031</v>
      </c>
      <c r="S48" s="19">
        <v>7.9584512341210321</v>
      </c>
      <c r="T48" s="11">
        <v>1.691017914526417</v>
      </c>
      <c r="U48" s="11">
        <v>1.5049489074642421</v>
      </c>
      <c r="V48" s="11">
        <v>1.5727048040672578</v>
      </c>
      <c r="W48" s="11">
        <v>1.7287163879791763</v>
      </c>
      <c r="X48" s="11">
        <v>1.7494594255105202</v>
      </c>
      <c r="Y48" s="20">
        <v>1.7362249454490299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27152.527756895266</v>
      </c>
      <c r="C49" s="10">
        <v>1.6587150748819113E-3</v>
      </c>
      <c r="D49" s="10">
        <v>0.2435670793056488</v>
      </c>
      <c r="E49" s="10">
        <v>0.49003332853317261</v>
      </c>
      <c r="F49" s="10">
        <v>0.26639959216117859</v>
      </c>
      <c r="G49" s="10">
        <v>5.8463215827941895E-2</v>
      </c>
      <c r="H49" s="10">
        <v>1.4145928435027599E-2</v>
      </c>
      <c r="I49" s="10">
        <v>3.7144254893064499E-3</v>
      </c>
      <c r="J49" s="16">
        <v>9.9757383577525616E-4</v>
      </c>
      <c r="K49" s="16">
        <v>7.4006490409374195E-2</v>
      </c>
      <c r="L49" s="17">
        <v>0.1318107396364212</v>
      </c>
      <c r="M49" s="9">
        <v>0.90024638175964355</v>
      </c>
      <c r="N49" s="7">
        <v>1.7797949314117432</v>
      </c>
      <c r="O49" s="8">
        <v>3.7572875022888184</v>
      </c>
      <c r="P49" s="8">
        <v>8.4409704208374023</v>
      </c>
      <c r="Q49" s="8">
        <v>21.236665725708008</v>
      </c>
      <c r="R49" s="18">
        <v>55.967086791992188</v>
      </c>
      <c r="S49" s="19">
        <v>8.4156028746421363</v>
      </c>
      <c r="T49" s="11">
        <v>1.6804986054784234</v>
      </c>
      <c r="U49" s="11">
        <v>1.4967529117491281</v>
      </c>
      <c r="V49" s="11">
        <v>1.5557693414688787</v>
      </c>
      <c r="W49" s="11">
        <v>1.6754792732586692</v>
      </c>
      <c r="X49" s="11">
        <v>1.7489770330256298</v>
      </c>
      <c r="Y49" s="20">
        <v>1.7784547999544449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27388.023725062034</v>
      </c>
      <c r="C50" s="10">
        <v>1.6511046560481191E-3</v>
      </c>
      <c r="D50" s="10">
        <v>0.24400943517684937</v>
      </c>
      <c r="E50" s="10">
        <v>0.49027866125106812</v>
      </c>
      <c r="F50" s="10">
        <v>0.26571190357208252</v>
      </c>
      <c r="G50" s="10">
        <v>5.8036152273416519E-2</v>
      </c>
      <c r="H50" s="10">
        <v>1.4005322940647602E-2</v>
      </c>
      <c r="I50" s="10">
        <v>3.6855626385658979E-3</v>
      </c>
      <c r="J50" s="16">
        <v>1.016720081679523E-3</v>
      </c>
      <c r="K50" s="16">
        <v>7.4000000953674316E-2</v>
      </c>
      <c r="L50" s="17">
        <v>0.13148055970668793</v>
      </c>
      <c r="M50" s="9">
        <v>0.90115851163864136</v>
      </c>
      <c r="N50" s="7">
        <v>1.7800445556640625</v>
      </c>
      <c r="O50" s="8">
        <v>3.7408246994018555</v>
      </c>
      <c r="P50" s="8">
        <v>8.3717451095581055</v>
      </c>
      <c r="Q50" s="8">
        <v>20.875579833984375</v>
      </c>
      <c r="R50" s="18">
        <v>56.34356689453125</v>
      </c>
      <c r="S50" s="19">
        <v>8.4368102285918187</v>
      </c>
      <c r="T50" s="11">
        <v>1.6778192817107118</v>
      </c>
      <c r="U50" s="11">
        <v>1.4927262058817061</v>
      </c>
      <c r="V50" s="11">
        <v>1.5514268022509297</v>
      </c>
      <c r="W50" s="11">
        <v>1.6729277365937369</v>
      </c>
      <c r="X50" s="11">
        <v>1.7654901546137953</v>
      </c>
      <c r="Y50" s="20">
        <v>1.8045008085437448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27578.071391998768</v>
      </c>
      <c r="C51" s="124">
        <v>1.6440300969406962E-3</v>
      </c>
      <c r="D51" s="124">
        <v>0.24421410262584686</v>
      </c>
      <c r="E51" s="124">
        <v>0.49059882760047913</v>
      </c>
      <c r="F51" s="124">
        <v>0.26518708467483521</v>
      </c>
      <c r="G51" s="124">
        <v>5.7686951011419296E-2</v>
      </c>
      <c r="H51" s="124">
        <v>1.3885018415749073E-2</v>
      </c>
      <c r="I51" s="124">
        <v>3.6476601380854845E-3</v>
      </c>
      <c r="J51" s="125">
        <v>1.0053518926724792E-3</v>
      </c>
      <c r="K51" s="125">
        <v>7.4000000953674316E-2</v>
      </c>
      <c r="L51" s="126">
        <v>0.13111875951290131</v>
      </c>
      <c r="M51" s="127">
        <v>0.90198534727096558</v>
      </c>
      <c r="N51" s="128">
        <v>1.7804738283157349</v>
      </c>
      <c r="O51" s="129">
        <v>3.72810959815979</v>
      </c>
      <c r="P51" s="129">
        <v>8.3140029907226562</v>
      </c>
      <c r="Q51" s="129">
        <v>20.679922103881836</v>
      </c>
      <c r="R51" s="130">
        <v>55.743637084960938</v>
      </c>
      <c r="S51" s="27">
        <v>8.4601505489531181</v>
      </c>
      <c r="T51" s="131">
        <v>1.6758273880780019</v>
      </c>
      <c r="U51" s="131">
        <v>1.4894187120941176</v>
      </c>
      <c r="V51" s="131">
        <v>1.5473513907894851</v>
      </c>
      <c r="W51" s="131">
        <v>1.6700763377079442</v>
      </c>
      <c r="X51" s="131">
        <v>1.763865628527286</v>
      </c>
      <c r="Y51" s="132">
        <v>1.8035277500388882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EF206"/>
  <sheetViews>
    <sheetView workbookViewId="0">
      <pane xSplit="1" ySplit="12" topLeftCell="BD85" activePane="bottomRight" state="frozen"/>
      <selection pane="topRight"/>
      <selection pane="bottomLeft"/>
      <selection pane="bottomRight" activeCell="DI14" sqref="A1:XFD1048576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124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2515.9124682808911</v>
      </c>
      <c r="D14" s="150">
        <v>0</v>
      </c>
      <c r="E14" s="149">
        <v>0</v>
      </c>
      <c r="F14" s="149">
        <v>2777.4022765779505</v>
      </c>
      <c r="G14" s="150">
        <v>0</v>
      </c>
      <c r="H14" s="149">
        <v>0</v>
      </c>
      <c r="I14" s="149">
        <v>3072.9075562953026</v>
      </c>
      <c r="J14" s="150">
        <v>0</v>
      </c>
      <c r="K14" s="149">
        <v>0</v>
      </c>
      <c r="L14" s="149">
        <v>3472.9848729778614</v>
      </c>
      <c r="M14" s="150">
        <v>0</v>
      </c>
      <c r="N14" s="149">
        <v>0</v>
      </c>
      <c r="O14" s="149">
        <v>4005.0597395279688</v>
      </c>
      <c r="P14" s="150">
        <v>0</v>
      </c>
      <c r="Q14" s="149">
        <v>0</v>
      </c>
      <c r="R14" s="149">
        <v>4588.4517470648007</v>
      </c>
      <c r="S14" s="150">
        <v>0</v>
      </c>
      <c r="T14" s="149">
        <v>0</v>
      </c>
      <c r="U14" s="149">
        <v>5284.7664396622176</v>
      </c>
      <c r="V14" s="150">
        <v>0</v>
      </c>
      <c r="W14" s="149">
        <v>0</v>
      </c>
      <c r="X14" s="149">
        <v>5874.1418019683097</v>
      </c>
      <c r="Y14" s="150">
        <v>0</v>
      </c>
      <c r="Z14" s="149">
        <v>0</v>
      </c>
      <c r="AA14" s="149">
        <v>6591.9373069238945</v>
      </c>
      <c r="AB14" s="150">
        <v>0</v>
      </c>
      <c r="AC14" s="149">
        <v>0</v>
      </c>
      <c r="AD14" s="149">
        <v>7435.7878821631921</v>
      </c>
      <c r="AE14" s="150">
        <v>0</v>
      </c>
      <c r="AF14" s="149">
        <v>0</v>
      </c>
      <c r="AG14" s="149">
        <v>8388.4882226454374</v>
      </c>
      <c r="AH14" s="150">
        <v>0</v>
      </c>
      <c r="AI14" s="149">
        <v>0</v>
      </c>
      <c r="AJ14" s="149">
        <v>9275.0037856349591</v>
      </c>
      <c r="AK14" s="150">
        <v>0</v>
      </c>
      <c r="AL14" s="149">
        <v>0</v>
      </c>
      <c r="AM14" s="149">
        <v>10557.669552127063</v>
      </c>
      <c r="AN14" s="150">
        <v>0</v>
      </c>
      <c r="AO14" s="149">
        <v>0</v>
      </c>
      <c r="AP14" s="149">
        <v>11426.25228772399</v>
      </c>
      <c r="AQ14" s="150">
        <v>0</v>
      </c>
      <c r="AR14" s="149">
        <v>0</v>
      </c>
      <c r="AS14" s="149">
        <v>12092.957417157213</v>
      </c>
      <c r="AT14" s="150">
        <v>0</v>
      </c>
      <c r="AU14" s="149">
        <v>0</v>
      </c>
      <c r="AV14" s="149">
        <v>12735.162755246898</v>
      </c>
      <c r="AW14" s="150">
        <v>0</v>
      </c>
      <c r="AX14" s="149">
        <v>0</v>
      </c>
      <c r="AY14" s="149">
        <v>13337.203737861746</v>
      </c>
      <c r="AZ14" s="150">
        <v>0</v>
      </c>
      <c r="BA14" s="149">
        <v>0</v>
      </c>
      <c r="BB14" s="149">
        <v>13716.039745884957</v>
      </c>
      <c r="BC14" s="150">
        <v>0</v>
      </c>
      <c r="BD14" s="149">
        <v>0</v>
      </c>
      <c r="BE14" s="149">
        <v>14441.07213607726</v>
      </c>
      <c r="BF14" s="150">
        <v>0</v>
      </c>
      <c r="BG14" s="149">
        <v>0</v>
      </c>
      <c r="BH14" s="149">
        <v>15122.644697644197</v>
      </c>
      <c r="BI14" s="150">
        <v>0</v>
      </c>
      <c r="BJ14" s="149">
        <v>0</v>
      </c>
      <c r="BK14" s="149">
        <v>15879.658322119345</v>
      </c>
      <c r="BL14" s="150">
        <v>0</v>
      </c>
      <c r="BM14" s="149">
        <v>0</v>
      </c>
      <c r="BN14" s="149">
        <v>16343.54679728878</v>
      </c>
      <c r="BO14" s="150">
        <v>0</v>
      </c>
      <c r="BP14" s="149">
        <v>0</v>
      </c>
      <c r="BQ14" s="149">
        <v>16675.64694041519</v>
      </c>
      <c r="BR14" s="150">
        <v>0</v>
      </c>
      <c r="BS14" s="149">
        <v>0</v>
      </c>
      <c r="BT14" s="149">
        <v>16675.249021240943</v>
      </c>
      <c r="BU14" s="150">
        <v>0</v>
      </c>
      <c r="BV14" s="149">
        <v>0</v>
      </c>
      <c r="BW14" s="149">
        <v>17021.692165618177</v>
      </c>
      <c r="BX14" s="150">
        <v>0</v>
      </c>
      <c r="BY14" s="149">
        <v>0</v>
      </c>
      <c r="BZ14" s="149">
        <v>17518.763472766877</v>
      </c>
      <c r="CA14" s="150">
        <v>0</v>
      </c>
      <c r="CB14" s="149">
        <v>0</v>
      </c>
      <c r="CC14" s="149">
        <v>17945.462718369366</v>
      </c>
      <c r="CD14" s="150">
        <v>0</v>
      </c>
      <c r="CE14" s="149">
        <v>0</v>
      </c>
      <c r="CF14" s="149">
        <v>18375.011051261165</v>
      </c>
      <c r="CG14" s="150">
        <v>0</v>
      </c>
      <c r="CH14" s="149">
        <v>0</v>
      </c>
      <c r="CI14" s="149">
        <v>19191.147195758953</v>
      </c>
      <c r="CJ14" s="150">
        <v>0</v>
      </c>
      <c r="CK14" s="149">
        <v>0</v>
      </c>
      <c r="CL14" s="149">
        <v>20040.219490289084</v>
      </c>
      <c r="CM14" s="150">
        <v>0</v>
      </c>
      <c r="CN14" s="149">
        <v>0</v>
      </c>
      <c r="CO14" s="149">
        <v>20823.111901258562</v>
      </c>
      <c r="CP14" s="150">
        <v>0</v>
      </c>
      <c r="CQ14" s="149">
        <v>0</v>
      </c>
      <c r="CR14" s="149">
        <v>21434.852948325712</v>
      </c>
      <c r="CS14" s="150">
        <v>0</v>
      </c>
      <c r="CT14" s="149">
        <v>0</v>
      </c>
      <c r="CU14" s="149">
        <v>22037.250428089694</v>
      </c>
      <c r="CV14" s="150">
        <v>0</v>
      </c>
      <c r="CW14" s="149">
        <v>0</v>
      </c>
      <c r="CX14" s="149">
        <v>22426.507912078639</v>
      </c>
      <c r="CY14" s="150">
        <v>0</v>
      </c>
      <c r="CZ14" s="149">
        <v>0</v>
      </c>
      <c r="DA14" s="149">
        <v>23177.238699400146</v>
      </c>
      <c r="DB14" s="150">
        <v>0</v>
      </c>
      <c r="DC14" s="149">
        <v>0</v>
      </c>
      <c r="DD14" s="149">
        <v>23923.477002384567</v>
      </c>
      <c r="DE14" s="150">
        <v>0</v>
      </c>
      <c r="DF14" s="149">
        <v>0</v>
      </c>
      <c r="DG14" s="149">
        <v>24776.411588344745</v>
      </c>
      <c r="DH14" s="150">
        <v>0</v>
      </c>
      <c r="DI14" s="149">
        <v>0</v>
      </c>
      <c r="DJ14" s="149">
        <v>25595.672205235391</v>
      </c>
      <c r="DK14" s="150">
        <v>0</v>
      </c>
      <c r="DL14" s="149">
        <v>0</v>
      </c>
      <c r="DM14" s="149">
        <v>26048.641581646458</v>
      </c>
      <c r="DN14" s="150">
        <v>0</v>
      </c>
      <c r="DO14" s="149">
        <v>0</v>
      </c>
      <c r="DP14" s="149">
        <v>25652.647006579118</v>
      </c>
      <c r="DQ14" s="150">
        <v>0</v>
      </c>
      <c r="DR14" s="149">
        <v>0</v>
      </c>
      <c r="DS14" s="149">
        <v>26276.389838297069</v>
      </c>
      <c r="DT14" s="150">
        <v>0</v>
      </c>
      <c r="DU14" s="149">
        <v>0</v>
      </c>
      <c r="DV14" s="149">
        <v>26859.349358483778</v>
      </c>
      <c r="DW14" s="150">
        <v>0</v>
      </c>
      <c r="DX14" s="149">
        <v>0</v>
      </c>
      <c r="DY14" s="149">
        <v>27152.565450680315</v>
      </c>
      <c r="DZ14" s="150">
        <v>0</v>
      </c>
      <c r="EA14" s="149">
        <v>0</v>
      </c>
      <c r="EB14" s="149">
        <v>27388.078617255436</v>
      </c>
      <c r="EC14" s="150">
        <v>0</v>
      </c>
      <c r="ED14" s="149">
        <v>0</v>
      </c>
      <c r="EE14" s="151">
        <v>27578.052385634233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2541.274635963427</v>
      </c>
      <c r="D15" s="150">
        <v>0</v>
      </c>
      <c r="E15" s="149">
        <v>0</v>
      </c>
      <c r="F15" s="149">
        <v>2805.4570452012895</v>
      </c>
      <c r="G15" s="150">
        <v>0</v>
      </c>
      <c r="H15" s="149">
        <v>0</v>
      </c>
      <c r="I15" s="149">
        <v>3103.9469952958325</v>
      </c>
      <c r="J15" s="150">
        <v>0</v>
      </c>
      <c r="K15" s="149">
        <v>0</v>
      </c>
      <c r="L15" s="149">
        <v>3508.0652837141697</v>
      </c>
      <c r="M15" s="150">
        <v>0</v>
      </c>
      <c r="N15" s="149">
        <v>0</v>
      </c>
      <c r="O15" s="149">
        <v>4045.5151983676619</v>
      </c>
      <c r="P15" s="150">
        <v>0</v>
      </c>
      <c r="Q15" s="149">
        <v>0</v>
      </c>
      <c r="R15" s="149">
        <v>4634.7997947391896</v>
      </c>
      <c r="S15" s="150">
        <v>0</v>
      </c>
      <c r="T15" s="149">
        <v>0</v>
      </c>
      <c r="U15" s="149">
        <v>5338.1475745941198</v>
      </c>
      <c r="V15" s="150">
        <v>0</v>
      </c>
      <c r="W15" s="149">
        <v>0</v>
      </c>
      <c r="X15" s="149">
        <v>5933.4763402372628</v>
      </c>
      <c r="Y15" s="150">
        <v>0</v>
      </c>
      <c r="Z15" s="149">
        <v>0</v>
      </c>
      <c r="AA15" s="149">
        <v>6658.5226375265656</v>
      </c>
      <c r="AB15" s="150">
        <v>0</v>
      </c>
      <c r="AC15" s="149">
        <v>0</v>
      </c>
      <c r="AD15" s="149">
        <v>7506.4714764023338</v>
      </c>
      <c r="AE15" s="150">
        <v>0</v>
      </c>
      <c r="AF15" s="149">
        <v>0</v>
      </c>
      <c r="AG15" s="149">
        <v>8473.220733717586</v>
      </c>
      <c r="AH15" s="150">
        <v>0</v>
      </c>
      <c r="AI15" s="149">
        <v>0</v>
      </c>
      <c r="AJ15" s="149">
        <v>9368.6907021611769</v>
      </c>
      <c r="AK15" s="150">
        <v>0</v>
      </c>
      <c r="AL15" s="149">
        <v>0</v>
      </c>
      <c r="AM15" s="149">
        <v>10664.312256960435</v>
      </c>
      <c r="AN15" s="150">
        <v>0</v>
      </c>
      <c r="AO15" s="149">
        <v>0</v>
      </c>
      <c r="AP15" s="149">
        <v>11541.66918629555</v>
      </c>
      <c r="AQ15" s="150">
        <v>0</v>
      </c>
      <c r="AR15" s="149">
        <v>0</v>
      </c>
      <c r="AS15" s="149">
        <v>12215.10581488147</v>
      </c>
      <c r="AT15" s="150">
        <v>0</v>
      </c>
      <c r="AU15" s="149">
        <v>0</v>
      </c>
      <c r="AV15" s="149">
        <v>12863.800889651377</v>
      </c>
      <c r="AW15" s="150">
        <v>0</v>
      </c>
      <c r="AX15" s="149">
        <v>0</v>
      </c>
      <c r="AY15" s="149">
        <v>13471.922954383825</v>
      </c>
      <c r="AZ15" s="150">
        <v>0</v>
      </c>
      <c r="BA15" s="149">
        <v>0</v>
      </c>
      <c r="BB15" s="149">
        <v>13854.586352342536</v>
      </c>
      <c r="BC15" s="150">
        <v>0</v>
      </c>
      <c r="BD15" s="149">
        <v>0</v>
      </c>
      <c r="BE15" s="149">
        <v>14571.765181767672</v>
      </c>
      <c r="BF15" s="150">
        <v>0</v>
      </c>
      <c r="BG15" s="149">
        <v>0</v>
      </c>
      <c r="BH15" s="149">
        <v>15275.398467006373</v>
      </c>
      <c r="BI15" s="150">
        <v>0</v>
      </c>
      <c r="BJ15" s="149">
        <v>0</v>
      </c>
      <c r="BK15" s="149">
        <v>16030.324387762204</v>
      </c>
      <c r="BL15" s="150">
        <v>0</v>
      </c>
      <c r="BM15" s="149">
        <v>0</v>
      </c>
      <c r="BN15" s="149">
        <v>16497.395282804067</v>
      </c>
      <c r="BO15" s="150">
        <v>0</v>
      </c>
      <c r="BP15" s="149">
        <v>0</v>
      </c>
      <c r="BQ15" s="149">
        <v>16842.783568839895</v>
      </c>
      <c r="BR15" s="150">
        <v>0</v>
      </c>
      <c r="BS15" s="149">
        <v>0</v>
      </c>
      <c r="BT15" s="149">
        <v>16833.157686946899</v>
      </c>
      <c r="BU15" s="150">
        <v>0</v>
      </c>
      <c r="BV15" s="149">
        <v>0</v>
      </c>
      <c r="BW15" s="149">
        <v>17193.273853485058</v>
      </c>
      <c r="BX15" s="150">
        <v>0</v>
      </c>
      <c r="BY15" s="149">
        <v>0</v>
      </c>
      <c r="BZ15" s="149">
        <v>17691.017922004259</v>
      </c>
      <c r="CA15" s="150">
        <v>0</v>
      </c>
      <c r="CB15" s="149">
        <v>0</v>
      </c>
      <c r="CC15" s="149">
        <v>18126.563489065968</v>
      </c>
      <c r="CD15" s="150">
        <v>0</v>
      </c>
      <c r="CE15" s="149">
        <v>0</v>
      </c>
      <c r="CF15" s="149">
        <v>18560.600492696016</v>
      </c>
      <c r="CG15" s="150">
        <v>0</v>
      </c>
      <c r="CH15" s="149">
        <v>0</v>
      </c>
      <c r="CI15" s="149">
        <v>19384.563174282277</v>
      </c>
      <c r="CJ15" s="150">
        <v>0</v>
      </c>
      <c r="CK15" s="149">
        <v>0</v>
      </c>
      <c r="CL15" s="149">
        <v>20242.465933489471</v>
      </c>
      <c r="CM15" s="150">
        <v>0</v>
      </c>
      <c r="CN15" s="149">
        <v>0</v>
      </c>
      <c r="CO15" s="149">
        <v>21033.443652270405</v>
      </c>
      <c r="CP15" s="150">
        <v>0</v>
      </c>
      <c r="CQ15" s="149">
        <v>0</v>
      </c>
      <c r="CR15" s="149">
        <v>21651.285640360751</v>
      </c>
      <c r="CS15" s="150">
        <v>0</v>
      </c>
      <c r="CT15" s="149">
        <v>0</v>
      </c>
      <c r="CU15" s="149">
        <v>22259.838238695742</v>
      </c>
      <c r="CV15" s="150">
        <v>0</v>
      </c>
      <c r="CW15" s="149">
        <v>0</v>
      </c>
      <c r="CX15" s="149">
        <v>22653.019621810115</v>
      </c>
      <c r="CY15" s="150">
        <v>0</v>
      </c>
      <c r="CZ15" s="149">
        <v>0</v>
      </c>
      <c r="DA15" s="149">
        <v>23411.333587110454</v>
      </c>
      <c r="DB15" s="150">
        <v>0</v>
      </c>
      <c r="DC15" s="149">
        <v>0</v>
      </c>
      <c r="DD15" s="149">
        <v>24162.264641765414</v>
      </c>
      <c r="DE15" s="150">
        <v>0</v>
      </c>
      <c r="DF15" s="149">
        <v>0</v>
      </c>
      <c r="DG15" s="149">
        <v>25026.654244211761</v>
      </c>
      <c r="DH15" s="150">
        <v>0</v>
      </c>
      <c r="DI15" s="149">
        <v>0</v>
      </c>
      <c r="DJ15" s="149">
        <v>25854.213520016747</v>
      </c>
      <c r="DK15" s="150">
        <v>0</v>
      </c>
      <c r="DL15" s="149">
        <v>0</v>
      </c>
      <c r="DM15" s="149">
        <v>26311.728988275288</v>
      </c>
      <c r="DN15" s="150">
        <v>0</v>
      </c>
      <c r="DO15" s="149">
        <v>0</v>
      </c>
      <c r="DP15" s="149">
        <v>25911.707635233441</v>
      </c>
      <c r="DQ15" s="150">
        <v>0</v>
      </c>
      <c r="DR15" s="149">
        <v>0</v>
      </c>
      <c r="DS15" s="149">
        <v>26541.801561725606</v>
      </c>
      <c r="DT15" s="150">
        <v>0</v>
      </c>
      <c r="DU15" s="149">
        <v>0</v>
      </c>
      <c r="DV15" s="149">
        <v>27130.532291436954</v>
      </c>
      <c r="DW15" s="150">
        <v>0</v>
      </c>
      <c r="DX15" s="149">
        <v>0</v>
      </c>
      <c r="DY15" s="149">
        <v>27426.752717719635</v>
      </c>
      <c r="DZ15" s="150">
        <v>0</v>
      </c>
      <c r="EA15" s="149">
        <v>0</v>
      </c>
      <c r="EB15" s="149">
        <v>27664.725897796776</v>
      </c>
      <c r="EC15" s="150">
        <v>0</v>
      </c>
      <c r="ED15" s="149">
        <v>0</v>
      </c>
      <c r="EE15" s="151">
        <v>27856.619071854366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2567.2546355624299</v>
      </c>
      <c r="D16" s="150">
        <v>0</v>
      </c>
      <c r="E16" s="149">
        <v>0</v>
      </c>
      <c r="F16" s="149">
        <v>2834.0840399974281</v>
      </c>
      <c r="G16" s="150">
        <v>0</v>
      </c>
      <c r="H16" s="149">
        <v>0</v>
      </c>
      <c r="I16" s="149">
        <v>3135.6202461061312</v>
      </c>
      <c r="J16" s="150">
        <v>0</v>
      </c>
      <c r="K16" s="149">
        <v>0</v>
      </c>
      <c r="L16" s="149">
        <v>3543.8620122894804</v>
      </c>
      <c r="M16" s="150">
        <v>0</v>
      </c>
      <c r="N16" s="149">
        <v>0</v>
      </c>
      <c r="O16" s="149">
        <v>4086.7958333301085</v>
      </c>
      <c r="P16" s="150">
        <v>0</v>
      </c>
      <c r="Q16" s="149">
        <v>0</v>
      </c>
      <c r="R16" s="149">
        <v>4682.0885960177748</v>
      </c>
      <c r="S16" s="150">
        <v>0</v>
      </c>
      <c r="T16" s="149">
        <v>0</v>
      </c>
      <c r="U16" s="149">
        <v>5392.6186988758172</v>
      </c>
      <c r="V16" s="150">
        <v>0</v>
      </c>
      <c r="W16" s="149">
        <v>0</v>
      </c>
      <c r="X16" s="149">
        <v>5994.0224274070069</v>
      </c>
      <c r="Y16" s="150">
        <v>0</v>
      </c>
      <c r="Z16" s="149">
        <v>0</v>
      </c>
      <c r="AA16" s="149">
        <v>6726.4668545977538</v>
      </c>
      <c r="AB16" s="150">
        <v>0</v>
      </c>
      <c r="AC16" s="149">
        <v>0</v>
      </c>
      <c r="AD16" s="149">
        <v>7587.5340910985697</v>
      </c>
      <c r="AE16" s="150">
        <v>0</v>
      </c>
      <c r="AF16" s="149">
        <v>0</v>
      </c>
      <c r="AG16" s="149">
        <v>8559.6815914741019</v>
      </c>
      <c r="AH16" s="150">
        <v>0</v>
      </c>
      <c r="AI16" s="149">
        <v>0</v>
      </c>
      <c r="AJ16" s="149">
        <v>9464.2895967736167</v>
      </c>
      <c r="AK16" s="150">
        <v>0</v>
      </c>
      <c r="AL16" s="149">
        <v>0</v>
      </c>
      <c r="AM16" s="149">
        <v>10773.132438956847</v>
      </c>
      <c r="AN16" s="150">
        <v>0</v>
      </c>
      <c r="AO16" s="149">
        <v>0</v>
      </c>
      <c r="AP16" s="149">
        <v>11659.44153608138</v>
      </c>
      <c r="AQ16" s="150">
        <v>0</v>
      </c>
      <c r="AR16" s="149">
        <v>0</v>
      </c>
      <c r="AS16" s="149">
        <v>12337.723384017801</v>
      </c>
      <c r="AT16" s="150">
        <v>0</v>
      </c>
      <c r="AU16" s="149">
        <v>0</v>
      </c>
      <c r="AV16" s="149">
        <v>12995.06429471859</v>
      </c>
      <c r="AW16" s="150">
        <v>0</v>
      </c>
      <c r="AX16" s="149">
        <v>0</v>
      </c>
      <c r="AY16" s="149">
        <v>13609.391542400486</v>
      </c>
      <c r="AZ16" s="150">
        <v>0</v>
      </c>
      <c r="BA16" s="149">
        <v>0</v>
      </c>
      <c r="BB16" s="149">
        <v>13995.9590884792</v>
      </c>
      <c r="BC16" s="150">
        <v>0</v>
      </c>
      <c r="BD16" s="149">
        <v>0</v>
      </c>
      <c r="BE16" s="149">
        <v>14729.27165170865</v>
      </c>
      <c r="BF16" s="150">
        <v>0</v>
      </c>
      <c r="BG16" s="149">
        <v>0</v>
      </c>
      <c r="BH16" s="149">
        <v>15431.269655749376</v>
      </c>
      <c r="BI16" s="150">
        <v>0</v>
      </c>
      <c r="BJ16" s="149">
        <v>0</v>
      </c>
      <c r="BK16" s="149">
        <v>16203.691844787083</v>
      </c>
      <c r="BL16" s="150">
        <v>0</v>
      </c>
      <c r="BM16" s="149">
        <v>0</v>
      </c>
      <c r="BN16" s="149">
        <v>16676.552943371022</v>
      </c>
      <c r="BO16" s="150">
        <v>0</v>
      </c>
      <c r="BP16" s="149">
        <v>0</v>
      </c>
      <c r="BQ16" s="149">
        <v>17000.645487288755</v>
      </c>
      <c r="BR16" s="150">
        <v>0</v>
      </c>
      <c r="BS16" s="149">
        <v>0</v>
      </c>
      <c r="BT16" s="149">
        <v>17014.732100337329</v>
      </c>
      <c r="BU16" s="150">
        <v>0</v>
      </c>
      <c r="BV16" s="149">
        <v>0</v>
      </c>
      <c r="BW16" s="149">
        <v>17353.919731184862</v>
      </c>
      <c r="BX16" s="150">
        <v>0</v>
      </c>
      <c r="BY16" s="149">
        <v>0</v>
      </c>
      <c r="BZ16" s="149">
        <v>17866.822928061782</v>
      </c>
      <c r="CA16" s="150">
        <v>0</v>
      </c>
      <c r="CB16" s="149">
        <v>0</v>
      </c>
      <c r="CC16" s="149">
        <v>18311.28577663449</v>
      </c>
      <c r="CD16" s="150">
        <v>0</v>
      </c>
      <c r="CE16" s="149">
        <v>0</v>
      </c>
      <c r="CF16" s="149">
        <v>18749.696212075403</v>
      </c>
      <c r="CG16" s="150">
        <v>0</v>
      </c>
      <c r="CH16" s="149">
        <v>0</v>
      </c>
      <c r="CI16" s="149">
        <v>19582.759548837636</v>
      </c>
      <c r="CJ16" s="150">
        <v>0</v>
      </c>
      <c r="CK16" s="149">
        <v>0</v>
      </c>
      <c r="CL16" s="149">
        <v>20449.202690509741</v>
      </c>
      <c r="CM16" s="150">
        <v>0</v>
      </c>
      <c r="CN16" s="149">
        <v>0</v>
      </c>
      <c r="CO16" s="149">
        <v>21248.021070713741</v>
      </c>
      <c r="CP16" s="150">
        <v>0</v>
      </c>
      <c r="CQ16" s="149">
        <v>0</v>
      </c>
      <c r="CR16" s="149">
        <v>21872.206143668798</v>
      </c>
      <c r="CS16" s="150">
        <v>0</v>
      </c>
      <c r="CT16" s="149">
        <v>0</v>
      </c>
      <c r="CU16" s="149">
        <v>22486.983977788062</v>
      </c>
      <c r="CV16" s="150">
        <v>0</v>
      </c>
      <c r="CW16" s="149">
        <v>0</v>
      </c>
      <c r="CX16" s="149">
        <v>22884.167344058285</v>
      </c>
      <c r="CY16" s="150">
        <v>0</v>
      </c>
      <c r="CZ16" s="149">
        <v>0</v>
      </c>
      <c r="DA16" s="149">
        <v>23650.211561661104</v>
      </c>
      <c r="DB16" s="150">
        <v>0</v>
      </c>
      <c r="DC16" s="149">
        <v>0</v>
      </c>
      <c r="DD16" s="149">
        <v>24411.677733586061</v>
      </c>
      <c r="DE16" s="150">
        <v>0</v>
      </c>
      <c r="DF16" s="149">
        <v>0</v>
      </c>
      <c r="DG16" s="149">
        <v>25281.963204047628</v>
      </c>
      <c r="DH16" s="150">
        <v>0</v>
      </c>
      <c r="DI16" s="149">
        <v>0</v>
      </c>
      <c r="DJ16" s="149">
        <v>26118.033339549205</v>
      </c>
      <c r="DK16" s="150">
        <v>0</v>
      </c>
      <c r="DL16" s="149">
        <v>0</v>
      </c>
      <c r="DM16" s="149">
        <v>26578.789368448633</v>
      </c>
      <c r="DN16" s="150">
        <v>0</v>
      </c>
      <c r="DO16" s="149">
        <v>0</v>
      </c>
      <c r="DP16" s="149">
        <v>26174.793917194922</v>
      </c>
      <c r="DQ16" s="150">
        <v>0</v>
      </c>
      <c r="DR16" s="149">
        <v>0</v>
      </c>
      <c r="DS16" s="149">
        <v>26812.588226325101</v>
      </c>
      <c r="DT16" s="150">
        <v>0</v>
      </c>
      <c r="DU16" s="149">
        <v>0</v>
      </c>
      <c r="DV16" s="149">
        <v>27407.43505855749</v>
      </c>
      <c r="DW16" s="150">
        <v>0</v>
      </c>
      <c r="DX16" s="149">
        <v>0</v>
      </c>
      <c r="DY16" s="149">
        <v>27699.063109533956</v>
      </c>
      <c r="DZ16" s="150">
        <v>0</v>
      </c>
      <c r="EA16" s="149">
        <v>0</v>
      </c>
      <c r="EB16" s="149">
        <v>27947.019041655356</v>
      </c>
      <c r="EC16" s="150">
        <v>0</v>
      </c>
      <c r="ED16" s="149">
        <v>0</v>
      </c>
      <c r="EE16" s="151">
        <v>28140.870802805828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2591.357469520141</v>
      </c>
      <c r="D17" s="150">
        <v>0</v>
      </c>
      <c r="E17" s="149">
        <v>0</v>
      </c>
      <c r="F17" s="149">
        <v>2863.3012796527642</v>
      </c>
      <c r="G17" s="150">
        <v>0</v>
      </c>
      <c r="H17" s="149">
        <v>0</v>
      </c>
      <c r="I17" s="149">
        <v>3167.9461984849249</v>
      </c>
      <c r="J17" s="150">
        <v>0</v>
      </c>
      <c r="K17" s="149">
        <v>0</v>
      </c>
      <c r="L17" s="149">
        <v>3580.3968207433172</v>
      </c>
      <c r="M17" s="150">
        <v>0</v>
      </c>
      <c r="N17" s="149">
        <v>0</v>
      </c>
      <c r="O17" s="149">
        <v>4128.9276126478217</v>
      </c>
      <c r="P17" s="150">
        <v>0</v>
      </c>
      <c r="Q17" s="149">
        <v>0</v>
      </c>
      <c r="R17" s="149">
        <v>4730.3627828058679</v>
      </c>
      <c r="S17" s="150">
        <v>0</v>
      </c>
      <c r="T17" s="149">
        <v>0</v>
      </c>
      <c r="U17" s="149">
        <v>5448.2129439270839</v>
      </c>
      <c r="V17" s="150">
        <v>0</v>
      </c>
      <c r="W17" s="149">
        <v>0</v>
      </c>
      <c r="X17" s="149">
        <v>6055.8162380485774</v>
      </c>
      <c r="Y17" s="150">
        <v>0</v>
      </c>
      <c r="Z17" s="149">
        <v>0</v>
      </c>
      <c r="AA17" s="149">
        <v>6795.8112545124068</v>
      </c>
      <c r="AB17" s="150">
        <v>0</v>
      </c>
      <c r="AC17" s="149">
        <v>0</v>
      </c>
      <c r="AD17" s="149">
        <v>7665.0226870806755</v>
      </c>
      <c r="AE17" s="150">
        <v>0</v>
      </c>
      <c r="AF17" s="149">
        <v>0</v>
      </c>
      <c r="AG17" s="149">
        <v>8647.9260483822691</v>
      </c>
      <c r="AH17" s="150">
        <v>0</v>
      </c>
      <c r="AI17" s="149">
        <v>0</v>
      </c>
      <c r="AJ17" s="149">
        <v>9561.8596028213342</v>
      </c>
      <c r="AK17" s="150">
        <v>0</v>
      </c>
      <c r="AL17" s="149">
        <v>0</v>
      </c>
      <c r="AM17" s="149">
        <v>10884.195222971619</v>
      </c>
      <c r="AN17" s="150">
        <v>0</v>
      </c>
      <c r="AO17" s="149">
        <v>0</v>
      </c>
      <c r="AP17" s="149">
        <v>11779.640977914263</v>
      </c>
      <c r="AQ17" s="150">
        <v>0</v>
      </c>
      <c r="AR17" s="149">
        <v>0</v>
      </c>
      <c r="AS17" s="149">
        <v>12463.075732176223</v>
      </c>
      <c r="AT17" s="150">
        <v>0</v>
      </c>
      <c r="AU17" s="149">
        <v>0</v>
      </c>
      <c r="AV17" s="149">
        <v>13129.034164468228</v>
      </c>
      <c r="AW17" s="150">
        <v>0</v>
      </c>
      <c r="AX17" s="149">
        <v>0</v>
      </c>
      <c r="AY17" s="149">
        <v>13749.694534011338</v>
      </c>
      <c r="AZ17" s="150">
        <v>0</v>
      </c>
      <c r="BA17" s="149">
        <v>0</v>
      </c>
      <c r="BB17" s="149">
        <v>14140.248109917531</v>
      </c>
      <c r="BC17" s="150">
        <v>0</v>
      </c>
      <c r="BD17" s="149">
        <v>0</v>
      </c>
      <c r="BE17" s="149">
        <v>14887.699461902504</v>
      </c>
      <c r="BF17" s="150">
        <v>0</v>
      </c>
      <c r="BG17" s="149">
        <v>0</v>
      </c>
      <c r="BH17" s="149">
        <v>15590.35618905575</v>
      </c>
      <c r="BI17" s="150">
        <v>0</v>
      </c>
      <c r="BJ17" s="149">
        <v>0</v>
      </c>
      <c r="BK17" s="149">
        <v>16369.018353744927</v>
      </c>
      <c r="BL17" s="150">
        <v>0</v>
      </c>
      <c r="BM17" s="149">
        <v>0</v>
      </c>
      <c r="BN17" s="149">
        <v>16848.461308425489</v>
      </c>
      <c r="BO17" s="150">
        <v>0</v>
      </c>
      <c r="BP17" s="149">
        <v>0</v>
      </c>
      <c r="BQ17" s="149">
        <v>17191.193670258119</v>
      </c>
      <c r="BR17" s="150">
        <v>0</v>
      </c>
      <c r="BS17" s="149">
        <v>0</v>
      </c>
      <c r="BT17" s="149">
        <v>17190.323239152418</v>
      </c>
      <c r="BU17" s="150">
        <v>0</v>
      </c>
      <c r="BV17" s="149">
        <v>0</v>
      </c>
      <c r="BW17" s="149">
        <v>17547.904009045906</v>
      </c>
      <c r="BX17" s="150">
        <v>0</v>
      </c>
      <c r="BY17" s="149">
        <v>0</v>
      </c>
      <c r="BZ17" s="149">
        <v>18060.484310912903</v>
      </c>
      <c r="CA17" s="150">
        <v>0</v>
      </c>
      <c r="CB17" s="149">
        <v>0</v>
      </c>
      <c r="CC17" s="149">
        <v>18500.3829647969</v>
      </c>
      <c r="CD17" s="150">
        <v>0</v>
      </c>
      <c r="CE17" s="149">
        <v>0</v>
      </c>
      <c r="CF17" s="149">
        <v>18943.069208277437</v>
      </c>
      <c r="CG17" s="150">
        <v>0</v>
      </c>
      <c r="CH17" s="149">
        <v>0</v>
      </c>
      <c r="CI17" s="149">
        <v>19784.562055325638</v>
      </c>
      <c r="CJ17" s="150">
        <v>0</v>
      </c>
      <c r="CK17" s="149">
        <v>0</v>
      </c>
      <c r="CL17" s="149">
        <v>20659.976158728794</v>
      </c>
      <c r="CM17" s="150">
        <v>0</v>
      </c>
      <c r="CN17" s="149">
        <v>0</v>
      </c>
      <c r="CO17" s="149">
        <v>21467.086646924439</v>
      </c>
      <c r="CP17" s="150">
        <v>0</v>
      </c>
      <c r="CQ17" s="149">
        <v>0</v>
      </c>
      <c r="CR17" s="149">
        <v>22097.778834187495</v>
      </c>
      <c r="CS17" s="150">
        <v>0</v>
      </c>
      <c r="CT17" s="149">
        <v>0</v>
      </c>
      <c r="CU17" s="149">
        <v>22718.8092630184</v>
      </c>
      <c r="CV17" s="150">
        <v>0</v>
      </c>
      <c r="CW17" s="149">
        <v>0</v>
      </c>
      <c r="CX17" s="149">
        <v>23120.064890625039</v>
      </c>
      <c r="CY17" s="150">
        <v>0</v>
      </c>
      <c r="CZ17" s="149">
        <v>0</v>
      </c>
      <c r="DA17" s="149">
        <v>23894.051475570632</v>
      </c>
      <c r="DB17" s="150">
        <v>0</v>
      </c>
      <c r="DC17" s="149">
        <v>0</v>
      </c>
      <c r="DD17" s="149">
        <v>24663.374321030122</v>
      </c>
      <c r="DE17" s="150">
        <v>0</v>
      </c>
      <c r="DF17" s="149">
        <v>0</v>
      </c>
      <c r="DG17" s="149">
        <v>25542.629915181467</v>
      </c>
      <c r="DH17" s="150">
        <v>0</v>
      </c>
      <c r="DI17" s="149">
        <v>0</v>
      </c>
      <c r="DJ17" s="149">
        <v>26387.288343537697</v>
      </c>
      <c r="DK17" s="150">
        <v>0</v>
      </c>
      <c r="DL17" s="149">
        <v>0</v>
      </c>
      <c r="DM17" s="149">
        <v>26854.202179701817</v>
      </c>
      <c r="DN17" s="150">
        <v>0</v>
      </c>
      <c r="DO17" s="149">
        <v>0</v>
      </c>
      <c r="DP17" s="149">
        <v>26445.967792188883</v>
      </c>
      <c r="DQ17" s="150">
        <v>0</v>
      </c>
      <c r="DR17" s="149">
        <v>0</v>
      </c>
      <c r="DS17" s="149">
        <v>27088.990557332178</v>
      </c>
      <c r="DT17" s="150">
        <v>0</v>
      </c>
      <c r="DU17" s="149">
        <v>0</v>
      </c>
      <c r="DV17" s="149">
        <v>27689.989714232594</v>
      </c>
      <c r="DW17" s="150">
        <v>0</v>
      </c>
      <c r="DX17" s="149">
        <v>0</v>
      </c>
      <c r="DY17" s="149">
        <v>27992.266001064043</v>
      </c>
      <c r="DZ17" s="150">
        <v>0</v>
      </c>
      <c r="EA17" s="149">
        <v>0</v>
      </c>
      <c r="EB17" s="149">
        <v>28235.132663174609</v>
      </c>
      <c r="EC17" s="150">
        <v>0</v>
      </c>
      <c r="ED17" s="149">
        <v>0</v>
      </c>
      <c r="EE17" s="151">
        <v>28430.983404936749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2620.74214204085</v>
      </c>
      <c r="D18" s="150">
        <v>0</v>
      </c>
      <c r="E18" s="149">
        <v>0</v>
      </c>
      <c r="F18" s="149">
        <v>2893.1275471453064</v>
      </c>
      <c r="G18" s="150">
        <v>0</v>
      </c>
      <c r="H18" s="149">
        <v>0</v>
      </c>
      <c r="I18" s="149">
        <v>3200.9456075831204</v>
      </c>
      <c r="J18" s="150">
        <v>0</v>
      </c>
      <c r="K18" s="149">
        <v>0</v>
      </c>
      <c r="L18" s="149">
        <v>3617.6923613582662</v>
      </c>
      <c r="M18" s="150">
        <v>0</v>
      </c>
      <c r="N18" s="149">
        <v>0</v>
      </c>
      <c r="O18" s="149">
        <v>4171.9371344948377</v>
      </c>
      <c r="P18" s="150">
        <v>0</v>
      </c>
      <c r="Q18" s="149">
        <v>0</v>
      </c>
      <c r="R18" s="149">
        <v>4779.6347793141795</v>
      </c>
      <c r="S18" s="150">
        <v>0</v>
      </c>
      <c r="T18" s="149">
        <v>0</v>
      </c>
      <c r="U18" s="149">
        <v>5504.9647972422508</v>
      </c>
      <c r="V18" s="150">
        <v>0</v>
      </c>
      <c r="W18" s="149">
        <v>0</v>
      </c>
      <c r="X18" s="149">
        <v>6118.8980865832027</v>
      </c>
      <c r="Y18" s="150">
        <v>0</v>
      </c>
      <c r="Z18" s="149">
        <v>0</v>
      </c>
      <c r="AA18" s="149">
        <v>6866.6010628109861</v>
      </c>
      <c r="AB18" s="150">
        <v>0</v>
      </c>
      <c r="AC18" s="149">
        <v>0</v>
      </c>
      <c r="AD18" s="149">
        <v>7745.6087057039504</v>
      </c>
      <c r="AE18" s="150">
        <v>0</v>
      </c>
      <c r="AF18" s="149">
        <v>0</v>
      </c>
      <c r="AG18" s="149">
        <v>8738.0089381445832</v>
      </c>
      <c r="AH18" s="150">
        <v>0</v>
      </c>
      <c r="AI18" s="149">
        <v>0</v>
      </c>
      <c r="AJ18" s="149">
        <v>9661.4623175431916</v>
      </c>
      <c r="AK18" s="150">
        <v>0</v>
      </c>
      <c r="AL18" s="149">
        <v>0</v>
      </c>
      <c r="AM18" s="149">
        <v>10997.572956403277</v>
      </c>
      <c r="AN18" s="150">
        <v>0</v>
      </c>
      <c r="AO18" s="149">
        <v>0</v>
      </c>
      <c r="AP18" s="149">
        <v>11902.345787634322</v>
      </c>
      <c r="AQ18" s="150">
        <v>0</v>
      </c>
      <c r="AR18" s="149">
        <v>0</v>
      </c>
      <c r="AS18" s="149">
        <v>12596.81015928705</v>
      </c>
      <c r="AT18" s="150">
        <v>0</v>
      </c>
      <c r="AU18" s="149">
        <v>0</v>
      </c>
      <c r="AV18" s="149">
        <v>13265.795076007575</v>
      </c>
      <c r="AW18" s="150">
        <v>0</v>
      </c>
      <c r="AX18" s="149">
        <v>0</v>
      </c>
      <c r="AY18" s="149">
        <v>13892.92050431978</v>
      </c>
      <c r="AZ18" s="150">
        <v>0</v>
      </c>
      <c r="BA18" s="149">
        <v>0</v>
      </c>
      <c r="BB18" s="149">
        <v>14287.541743995112</v>
      </c>
      <c r="BC18" s="150">
        <v>0</v>
      </c>
      <c r="BD18" s="149">
        <v>0</v>
      </c>
      <c r="BE18" s="149">
        <v>15039.284791470656</v>
      </c>
      <c r="BF18" s="150">
        <v>0</v>
      </c>
      <c r="BG18" s="149">
        <v>0</v>
      </c>
      <c r="BH18" s="149">
        <v>15752.75551014679</v>
      </c>
      <c r="BI18" s="150">
        <v>0</v>
      </c>
      <c r="BJ18" s="149">
        <v>0</v>
      </c>
      <c r="BK18" s="149">
        <v>16541.268300171723</v>
      </c>
      <c r="BL18" s="150">
        <v>0</v>
      </c>
      <c r="BM18" s="149">
        <v>0</v>
      </c>
      <c r="BN18" s="149">
        <v>17024.527587031353</v>
      </c>
      <c r="BO18" s="150">
        <v>0</v>
      </c>
      <c r="BP18" s="149">
        <v>0</v>
      </c>
      <c r="BQ18" s="149">
        <v>17370.462064247251</v>
      </c>
      <c r="BR18" s="150">
        <v>0</v>
      </c>
      <c r="BS18" s="149">
        <v>0</v>
      </c>
      <c r="BT18" s="149">
        <v>17352.746255817357</v>
      </c>
      <c r="BU18" s="150">
        <v>0</v>
      </c>
      <c r="BV18" s="149">
        <v>0</v>
      </c>
      <c r="BW18" s="149">
        <v>17716.016713729139</v>
      </c>
      <c r="BX18" s="150">
        <v>0</v>
      </c>
      <c r="BY18" s="149">
        <v>0</v>
      </c>
      <c r="BZ18" s="149">
        <v>18246.559727827174</v>
      </c>
      <c r="CA18" s="150">
        <v>0</v>
      </c>
      <c r="CB18" s="149">
        <v>0</v>
      </c>
      <c r="CC18" s="149">
        <v>18692.648822416628</v>
      </c>
      <c r="CD18" s="150">
        <v>0</v>
      </c>
      <c r="CE18" s="149">
        <v>0</v>
      </c>
      <c r="CF18" s="149">
        <v>19140.121848245413</v>
      </c>
      <c r="CG18" s="150">
        <v>0</v>
      </c>
      <c r="CH18" s="149">
        <v>0</v>
      </c>
      <c r="CI18" s="149">
        <v>19990.672659200864</v>
      </c>
      <c r="CJ18" s="150">
        <v>0</v>
      </c>
      <c r="CK18" s="149">
        <v>0</v>
      </c>
      <c r="CL18" s="149">
        <v>20875.17576349841</v>
      </c>
      <c r="CM18" s="150">
        <v>0</v>
      </c>
      <c r="CN18" s="149">
        <v>0</v>
      </c>
      <c r="CO18" s="149">
        <v>21690.737821334034</v>
      </c>
      <c r="CP18" s="150">
        <v>0</v>
      </c>
      <c r="CQ18" s="149">
        <v>0</v>
      </c>
      <c r="CR18" s="149">
        <v>22327.915604441001</v>
      </c>
      <c r="CS18" s="150">
        <v>0</v>
      </c>
      <c r="CT18" s="149">
        <v>0</v>
      </c>
      <c r="CU18" s="149">
        <v>22955.45008640306</v>
      </c>
      <c r="CV18" s="150">
        <v>0</v>
      </c>
      <c r="CW18" s="149">
        <v>0</v>
      </c>
      <c r="CX18" s="149">
        <v>23360.939782145066</v>
      </c>
      <c r="CY18" s="150">
        <v>0</v>
      </c>
      <c r="CZ18" s="149">
        <v>0</v>
      </c>
      <c r="DA18" s="149">
        <v>24142.950951717252</v>
      </c>
      <c r="DB18" s="150">
        <v>0</v>
      </c>
      <c r="DC18" s="149">
        <v>0</v>
      </c>
      <c r="DD18" s="149">
        <v>24920.285199591759</v>
      </c>
      <c r="DE18" s="150">
        <v>0</v>
      </c>
      <c r="DF18" s="149">
        <v>0</v>
      </c>
      <c r="DG18" s="149">
        <v>25808.666047078932</v>
      </c>
      <c r="DH18" s="150">
        <v>0</v>
      </c>
      <c r="DI18" s="149">
        <v>0</v>
      </c>
      <c r="DJ18" s="149">
        <v>26662.080449786517</v>
      </c>
      <c r="DK18" s="150">
        <v>0</v>
      </c>
      <c r="DL18" s="149">
        <v>0</v>
      </c>
      <c r="DM18" s="149">
        <v>27133.928038763919</v>
      </c>
      <c r="DN18" s="150">
        <v>0</v>
      </c>
      <c r="DO18" s="149">
        <v>0</v>
      </c>
      <c r="DP18" s="149">
        <v>26721.400988227953</v>
      </c>
      <c r="DQ18" s="150">
        <v>0</v>
      </c>
      <c r="DR18" s="149">
        <v>0</v>
      </c>
      <c r="DS18" s="149">
        <v>27371.235136349747</v>
      </c>
      <c r="DT18" s="150">
        <v>0</v>
      </c>
      <c r="DU18" s="149">
        <v>0</v>
      </c>
      <c r="DV18" s="149">
        <v>27978.428699438358</v>
      </c>
      <c r="DW18" s="150">
        <v>0</v>
      </c>
      <c r="DX18" s="149">
        <v>0</v>
      </c>
      <c r="DY18" s="149">
        <v>28283.918081098709</v>
      </c>
      <c r="DZ18" s="150">
        <v>0</v>
      </c>
      <c r="EA18" s="149">
        <v>0</v>
      </c>
      <c r="EB18" s="149">
        <v>28529.248652296192</v>
      </c>
      <c r="EC18" s="150">
        <v>0</v>
      </c>
      <c r="ED18" s="149">
        <v>0</v>
      </c>
      <c r="EE18" s="151">
        <v>28727.140030810846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2648.3250937654911</v>
      </c>
      <c r="D19" s="150">
        <v>0</v>
      </c>
      <c r="E19" s="149">
        <v>0</v>
      </c>
      <c r="F19" s="149">
        <v>2923.5813955245021</v>
      </c>
      <c r="G19" s="150">
        <v>0</v>
      </c>
      <c r="H19" s="149">
        <v>0</v>
      </c>
      <c r="I19" s="149">
        <v>3234.6397404351715</v>
      </c>
      <c r="J19" s="150">
        <v>0</v>
      </c>
      <c r="K19" s="149">
        <v>0</v>
      </c>
      <c r="L19" s="149">
        <v>3655.7734872712913</v>
      </c>
      <c r="M19" s="150">
        <v>0</v>
      </c>
      <c r="N19" s="149">
        <v>0</v>
      </c>
      <c r="O19" s="149">
        <v>4215.8525978311427</v>
      </c>
      <c r="P19" s="150">
        <v>0</v>
      </c>
      <c r="Q19" s="149">
        <v>0</v>
      </c>
      <c r="R19" s="149">
        <v>4829.0872274150333</v>
      </c>
      <c r="S19" s="150">
        <v>0</v>
      </c>
      <c r="T19" s="149">
        <v>0</v>
      </c>
      <c r="U19" s="149">
        <v>5562.9120417497024</v>
      </c>
      <c r="V19" s="150">
        <v>0</v>
      </c>
      <c r="W19" s="149">
        <v>0</v>
      </c>
      <c r="X19" s="149">
        <v>6183.3072971670726</v>
      </c>
      <c r="Y19" s="150">
        <v>0</v>
      </c>
      <c r="Z19" s="149">
        <v>0</v>
      </c>
      <c r="AA19" s="149">
        <v>6938.8811851551118</v>
      </c>
      <c r="AB19" s="150">
        <v>0</v>
      </c>
      <c r="AC19" s="149">
        <v>0</v>
      </c>
      <c r="AD19" s="149">
        <v>7825.8989237239311</v>
      </c>
      <c r="AE19" s="150">
        <v>0</v>
      </c>
      <c r="AF19" s="149">
        <v>0</v>
      </c>
      <c r="AG19" s="149">
        <v>8829.9873647968579</v>
      </c>
      <c r="AH19" s="150">
        <v>0</v>
      </c>
      <c r="AI19" s="149">
        <v>0</v>
      </c>
      <c r="AJ19" s="149">
        <v>9763.161931746281</v>
      </c>
      <c r="AK19" s="150">
        <v>0</v>
      </c>
      <c r="AL19" s="149">
        <v>0</v>
      </c>
      <c r="AM19" s="149">
        <v>11113.3364294084</v>
      </c>
      <c r="AN19" s="150">
        <v>0</v>
      </c>
      <c r="AO19" s="149">
        <v>0</v>
      </c>
      <c r="AP19" s="149">
        <v>12027.633861105884</v>
      </c>
      <c r="AQ19" s="150">
        <v>0</v>
      </c>
      <c r="AR19" s="149">
        <v>0</v>
      </c>
      <c r="AS19" s="149">
        <v>12729.403704206639</v>
      </c>
      <c r="AT19" s="150">
        <v>0</v>
      </c>
      <c r="AU19" s="149">
        <v>0</v>
      </c>
      <c r="AV19" s="149">
        <v>13405.43516758893</v>
      </c>
      <c r="AW19" s="150">
        <v>0</v>
      </c>
      <c r="AX19" s="149">
        <v>0</v>
      </c>
      <c r="AY19" s="149">
        <v>14039.16175790687</v>
      </c>
      <c r="AZ19" s="150">
        <v>0</v>
      </c>
      <c r="BA19" s="149">
        <v>0</v>
      </c>
      <c r="BB19" s="149">
        <v>14437.936283557272</v>
      </c>
      <c r="BC19" s="150">
        <v>0</v>
      </c>
      <c r="BD19" s="149">
        <v>0</v>
      </c>
      <c r="BE19" s="149">
        <v>15198.595972232844</v>
      </c>
      <c r="BF19" s="150">
        <v>0</v>
      </c>
      <c r="BG19" s="149">
        <v>0</v>
      </c>
      <c r="BH19" s="149">
        <v>15918.573759578963</v>
      </c>
      <c r="BI19" s="150">
        <v>0</v>
      </c>
      <c r="BJ19" s="149">
        <v>0</v>
      </c>
      <c r="BK19" s="149">
        <v>16704.040289265904</v>
      </c>
      <c r="BL19" s="150">
        <v>0</v>
      </c>
      <c r="BM19" s="149">
        <v>0</v>
      </c>
      <c r="BN19" s="149">
        <v>17203.453144231535</v>
      </c>
      <c r="BO19" s="150">
        <v>0</v>
      </c>
      <c r="BP19" s="149">
        <v>0</v>
      </c>
      <c r="BQ19" s="149">
        <v>17552.190853832511</v>
      </c>
      <c r="BR19" s="150">
        <v>0</v>
      </c>
      <c r="BS19" s="149">
        <v>0</v>
      </c>
      <c r="BT19" s="149">
        <v>17552.840742176148</v>
      </c>
      <c r="BU19" s="150">
        <v>0</v>
      </c>
      <c r="BV19" s="149">
        <v>0</v>
      </c>
      <c r="BW19" s="149">
        <v>17917.483352340372</v>
      </c>
      <c r="BX19" s="150">
        <v>0</v>
      </c>
      <c r="BY19" s="149">
        <v>0</v>
      </c>
      <c r="BZ19" s="149">
        <v>18440.564543567918</v>
      </c>
      <c r="CA19" s="150">
        <v>0</v>
      </c>
      <c r="CB19" s="149">
        <v>0</v>
      </c>
      <c r="CC19" s="149">
        <v>18889.546676214901</v>
      </c>
      <c r="CD19" s="150">
        <v>0</v>
      </c>
      <c r="CE19" s="149">
        <v>0</v>
      </c>
      <c r="CF19" s="149">
        <v>19336.299519585507</v>
      </c>
      <c r="CG19" s="150">
        <v>0</v>
      </c>
      <c r="CH19" s="149">
        <v>0</v>
      </c>
      <c r="CI19" s="149">
        <v>20200.777091277716</v>
      </c>
      <c r="CJ19" s="150">
        <v>0</v>
      </c>
      <c r="CK19" s="149">
        <v>0</v>
      </c>
      <c r="CL19" s="149">
        <v>21094.950119147528</v>
      </c>
      <c r="CM19" s="150">
        <v>0</v>
      </c>
      <c r="CN19" s="149">
        <v>0</v>
      </c>
      <c r="CO19" s="149">
        <v>21919.044458465414</v>
      </c>
      <c r="CP19" s="150">
        <v>0</v>
      </c>
      <c r="CQ19" s="149">
        <v>0</v>
      </c>
      <c r="CR19" s="149">
        <v>22562.993765794912</v>
      </c>
      <c r="CS19" s="150">
        <v>0</v>
      </c>
      <c r="CT19" s="149">
        <v>0</v>
      </c>
      <c r="CU19" s="149">
        <v>23197.076670257607</v>
      </c>
      <c r="CV19" s="150">
        <v>0</v>
      </c>
      <c r="CW19" s="149">
        <v>0</v>
      </c>
      <c r="CX19" s="149">
        <v>23606.846994912787</v>
      </c>
      <c r="CY19" s="150">
        <v>0</v>
      </c>
      <c r="CZ19" s="149">
        <v>0</v>
      </c>
      <c r="DA19" s="149">
        <v>24397.088345992095</v>
      </c>
      <c r="DB19" s="150">
        <v>0</v>
      </c>
      <c r="DC19" s="149">
        <v>0</v>
      </c>
      <c r="DD19" s="149">
        <v>25182.576282603281</v>
      </c>
      <c r="DE19" s="150">
        <v>0</v>
      </c>
      <c r="DF19" s="149">
        <v>0</v>
      </c>
      <c r="DG19" s="149">
        <v>26080.432800674895</v>
      </c>
      <c r="DH19" s="150">
        <v>0</v>
      </c>
      <c r="DI19" s="149">
        <v>0</v>
      </c>
      <c r="DJ19" s="149">
        <v>26942.812962995795</v>
      </c>
      <c r="DK19" s="150">
        <v>0</v>
      </c>
      <c r="DL19" s="149">
        <v>0</v>
      </c>
      <c r="DM19" s="149">
        <v>27419.568394227223</v>
      </c>
      <c r="DN19" s="150">
        <v>0</v>
      </c>
      <c r="DO19" s="149">
        <v>0</v>
      </c>
      <c r="DP19" s="149">
        <v>27002.782331516377</v>
      </c>
      <c r="DQ19" s="150">
        <v>0</v>
      </c>
      <c r="DR19" s="149">
        <v>0</v>
      </c>
      <c r="DS19" s="149">
        <v>27659.353425151075</v>
      </c>
      <c r="DT19" s="150">
        <v>0</v>
      </c>
      <c r="DU19" s="149">
        <v>0</v>
      </c>
      <c r="DV19" s="149">
        <v>28272.958951266952</v>
      </c>
      <c r="DW19" s="150">
        <v>0</v>
      </c>
      <c r="DX19" s="149">
        <v>0</v>
      </c>
      <c r="DY19" s="149">
        <v>28581.633528042094</v>
      </c>
      <c r="DZ19" s="150">
        <v>0</v>
      </c>
      <c r="EA19" s="149">
        <v>0</v>
      </c>
      <c r="EB19" s="149">
        <v>28829.556557486267</v>
      </c>
      <c r="EC19" s="150">
        <v>0</v>
      </c>
      <c r="ED19" s="149">
        <v>0</v>
      </c>
      <c r="EE19" s="151">
        <v>29029.529181467256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2676.432664858015</v>
      </c>
      <c r="D20" s="150">
        <v>0</v>
      </c>
      <c r="E20" s="149">
        <v>0</v>
      </c>
      <c r="F20" s="149">
        <v>2954.6833716372266</v>
      </c>
      <c r="G20" s="150">
        <v>0</v>
      </c>
      <c r="H20" s="149">
        <v>0</v>
      </c>
      <c r="I20" s="149">
        <v>3269.0507690548679</v>
      </c>
      <c r="J20" s="150">
        <v>0</v>
      </c>
      <c r="K20" s="149">
        <v>0</v>
      </c>
      <c r="L20" s="149">
        <v>3694.6648532106319</v>
      </c>
      <c r="M20" s="150">
        <v>0</v>
      </c>
      <c r="N20" s="149">
        <v>0</v>
      </c>
      <c r="O20" s="149">
        <v>4260.7019487921034</v>
      </c>
      <c r="P20" s="150">
        <v>0</v>
      </c>
      <c r="Q20" s="149">
        <v>0</v>
      </c>
      <c r="R20" s="149">
        <v>4881.325851466072</v>
      </c>
      <c r="S20" s="150">
        <v>0</v>
      </c>
      <c r="T20" s="149">
        <v>0</v>
      </c>
      <c r="U20" s="149">
        <v>5622.0915752338014</v>
      </c>
      <c r="V20" s="150">
        <v>0</v>
      </c>
      <c r="W20" s="149">
        <v>0</v>
      </c>
      <c r="X20" s="149">
        <v>6249.0869112624541</v>
      </c>
      <c r="Y20" s="150">
        <v>0</v>
      </c>
      <c r="Z20" s="149">
        <v>0</v>
      </c>
      <c r="AA20" s="149">
        <v>7012.699184832928</v>
      </c>
      <c r="AB20" s="150">
        <v>0</v>
      </c>
      <c r="AC20" s="149">
        <v>0</v>
      </c>
      <c r="AD20" s="149">
        <v>7910.4021096272536</v>
      </c>
      <c r="AE20" s="150">
        <v>0</v>
      </c>
      <c r="AF20" s="149">
        <v>0</v>
      </c>
      <c r="AG20" s="149">
        <v>8923.9237383434993</v>
      </c>
      <c r="AH20" s="150">
        <v>0</v>
      </c>
      <c r="AI20" s="149">
        <v>0</v>
      </c>
      <c r="AJ20" s="149">
        <v>9867.0253677616911</v>
      </c>
      <c r="AK20" s="150">
        <v>0</v>
      </c>
      <c r="AL20" s="149">
        <v>0</v>
      </c>
      <c r="AM20" s="149">
        <v>11231.562945293046</v>
      </c>
      <c r="AN20" s="150">
        <v>0</v>
      </c>
      <c r="AO20" s="149">
        <v>0</v>
      </c>
      <c r="AP20" s="149">
        <v>12155.587643065115</v>
      </c>
      <c r="AQ20" s="150">
        <v>0</v>
      </c>
      <c r="AR20" s="149">
        <v>0</v>
      </c>
      <c r="AS20" s="149">
        <v>12862.552766684605</v>
      </c>
      <c r="AT20" s="150">
        <v>0</v>
      </c>
      <c r="AU20" s="149">
        <v>0</v>
      </c>
      <c r="AV20" s="149">
        <v>13548.046328032413</v>
      </c>
      <c r="AW20" s="150">
        <v>0</v>
      </c>
      <c r="AX20" s="149">
        <v>0</v>
      </c>
      <c r="AY20" s="149">
        <v>14188.514527207775</v>
      </c>
      <c r="AZ20" s="150">
        <v>0</v>
      </c>
      <c r="BA20" s="149">
        <v>0</v>
      </c>
      <c r="BB20" s="149">
        <v>14591.532179669955</v>
      </c>
      <c r="BC20" s="150">
        <v>0</v>
      </c>
      <c r="BD20" s="149">
        <v>282</v>
      </c>
      <c r="BE20" s="149">
        <v>15362.523489596926</v>
      </c>
      <c r="BF20" s="150">
        <v>54.477033651052928</v>
      </c>
      <c r="BG20" s="149">
        <v>440</v>
      </c>
      <c r="BH20" s="149">
        <v>16086.983214464866</v>
      </c>
      <c r="BI20" s="150">
        <v>36.561325487420149</v>
      </c>
      <c r="BJ20" s="149">
        <v>867</v>
      </c>
      <c r="BK20" s="149">
        <v>16889.973406102752</v>
      </c>
      <c r="BL20" s="150">
        <v>19.480938184662921</v>
      </c>
      <c r="BM20" s="149">
        <v>0</v>
      </c>
      <c r="BN20" s="149">
        <v>17374.416550802143</v>
      </c>
      <c r="BO20" s="150">
        <v>0</v>
      </c>
      <c r="BP20" s="149">
        <v>0</v>
      </c>
      <c r="BQ20" s="149">
        <v>17716.011623812497</v>
      </c>
      <c r="BR20" s="150">
        <v>0</v>
      </c>
      <c r="BS20" s="149">
        <v>126</v>
      </c>
      <c r="BT20" s="149">
        <v>17739.488992396378</v>
      </c>
      <c r="BU20" s="150">
        <v>140.78959517774902</v>
      </c>
      <c r="BV20" s="149">
        <v>0</v>
      </c>
      <c r="BW20" s="149">
        <v>18098.597780578937</v>
      </c>
      <c r="BX20" s="150">
        <v>0</v>
      </c>
      <c r="BY20" s="149">
        <v>0</v>
      </c>
      <c r="BZ20" s="149">
        <v>18629.034859265041</v>
      </c>
      <c r="CA20" s="150">
        <v>0</v>
      </c>
      <c r="CB20" s="149">
        <v>0</v>
      </c>
      <c r="CC20" s="149">
        <v>19075.095742016238</v>
      </c>
      <c r="CD20" s="150">
        <v>0</v>
      </c>
      <c r="CE20" s="149">
        <v>0</v>
      </c>
      <c r="CF20" s="149">
        <v>19541.523598332133</v>
      </c>
      <c r="CG20" s="150">
        <v>0</v>
      </c>
      <c r="CH20" s="149">
        <v>592</v>
      </c>
      <c r="CI20" s="149">
        <v>20413.833403353859</v>
      </c>
      <c r="CJ20" s="150">
        <v>34.482826694854495</v>
      </c>
      <c r="CK20" s="149">
        <v>263</v>
      </c>
      <c r="CL20" s="149">
        <v>21319.121008126909</v>
      </c>
      <c r="CM20" s="150">
        <v>81.06129660884757</v>
      </c>
      <c r="CN20" s="149">
        <v>0</v>
      </c>
      <c r="CO20" s="149">
        <v>22152.196121684548</v>
      </c>
      <c r="CP20" s="150">
        <v>0</v>
      </c>
      <c r="CQ20" s="149">
        <v>587</v>
      </c>
      <c r="CR20" s="149">
        <v>22801.491207170358</v>
      </c>
      <c r="CS20" s="150">
        <v>38.844107678314067</v>
      </c>
      <c r="CT20" s="149">
        <v>617</v>
      </c>
      <c r="CU20" s="149">
        <v>23442.351050409779</v>
      </c>
      <c r="CV20" s="150">
        <v>37.9940859812152</v>
      </c>
      <c r="CW20" s="149">
        <v>0</v>
      </c>
      <c r="CX20" s="149">
        <v>23857.973559194335</v>
      </c>
      <c r="CY20" s="150">
        <v>0</v>
      </c>
      <c r="CZ20" s="149">
        <v>0</v>
      </c>
      <c r="DA20" s="149">
        <v>24656.567462715266</v>
      </c>
      <c r="DB20" s="150">
        <v>0</v>
      </c>
      <c r="DC20" s="149">
        <v>0</v>
      </c>
      <c r="DD20" s="149">
        <v>25450.41836141533</v>
      </c>
      <c r="DE20" s="150">
        <v>0</v>
      </c>
      <c r="DF20" s="149">
        <v>0</v>
      </c>
      <c r="DG20" s="149">
        <v>26357.786170171286</v>
      </c>
      <c r="DH20" s="150">
        <v>0</v>
      </c>
      <c r="DI20" s="149">
        <v>0</v>
      </c>
      <c r="DJ20" s="149">
        <v>27228.419550261886</v>
      </c>
      <c r="DK20" s="150">
        <v>0</v>
      </c>
      <c r="DL20" s="149">
        <v>0</v>
      </c>
      <c r="DM20" s="149">
        <v>27711.281872768617</v>
      </c>
      <c r="DN20" s="150">
        <v>0</v>
      </c>
      <c r="DO20" s="149">
        <v>0</v>
      </c>
      <c r="DP20" s="149">
        <v>27290.040922074881</v>
      </c>
      <c r="DQ20" s="150">
        <v>0</v>
      </c>
      <c r="DR20" s="149">
        <v>0</v>
      </c>
      <c r="DS20" s="149">
        <v>27953.601890830425</v>
      </c>
      <c r="DT20" s="150">
        <v>0</v>
      </c>
      <c r="DU20" s="149">
        <v>0</v>
      </c>
      <c r="DV20" s="149">
        <v>28573.664874129561</v>
      </c>
      <c r="DW20" s="150">
        <v>0</v>
      </c>
      <c r="DX20" s="149">
        <v>0</v>
      </c>
      <c r="DY20" s="149">
        <v>28885.654130829313</v>
      </c>
      <c r="DZ20" s="150">
        <v>0</v>
      </c>
      <c r="EA20" s="149">
        <v>0</v>
      </c>
      <c r="EB20" s="149">
        <v>29136.253993103826</v>
      </c>
      <c r="EC20" s="150">
        <v>0</v>
      </c>
      <c r="ED20" s="149">
        <v>0</v>
      </c>
      <c r="EE20" s="151">
        <v>29338.35451897289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2705.2772386145139</v>
      </c>
      <c r="D21" s="150">
        <v>0</v>
      </c>
      <c r="E21" s="149">
        <v>0</v>
      </c>
      <c r="F21" s="149">
        <v>2986.4542084592963</v>
      </c>
      <c r="G21" s="150">
        <v>0</v>
      </c>
      <c r="H21" s="149">
        <v>0</v>
      </c>
      <c r="I21" s="149">
        <v>3304.2018190900926</v>
      </c>
      <c r="J21" s="150">
        <v>0</v>
      </c>
      <c r="K21" s="149">
        <v>0</v>
      </c>
      <c r="L21" s="149">
        <v>3734.3921561883449</v>
      </c>
      <c r="M21" s="150">
        <v>0</v>
      </c>
      <c r="N21" s="149">
        <v>0</v>
      </c>
      <c r="O21" s="149">
        <v>4306.5157987776702</v>
      </c>
      <c r="P21" s="150">
        <v>0</v>
      </c>
      <c r="Q21" s="149">
        <v>0</v>
      </c>
      <c r="R21" s="149">
        <v>4933.8098049946975</v>
      </c>
      <c r="S21" s="150">
        <v>0</v>
      </c>
      <c r="T21" s="149">
        <v>0</v>
      </c>
      <c r="U21" s="149">
        <v>5682.5444287399987</v>
      </c>
      <c r="V21" s="150">
        <v>0</v>
      </c>
      <c r="W21" s="149">
        <v>0</v>
      </c>
      <c r="X21" s="149">
        <v>6316.2818510887628</v>
      </c>
      <c r="Y21" s="150">
        <v>0</v>
      </c>
      <c r="Z21" s="149">
        <v>0</v>
      </c>
      <c r="AA21" s="149">
        <v>7088.1046708686154</v>
      </c>
      <c r="AB21" s="150">
        <v>0</v>
      </c>
      <c r="AC21" s="149">
        <v>0</v>
      </c>
      <c r="AD21" s="149">
        <v>7995.4686626266166</v>
      </c>
      <c r="AE21" s="150">
        <v>0</v>
      </c>
      <c r="AF21" s="149">
        <v>0</v>
      </c>
      <c r="AG21" s="149">
        <v>9019.8802562972487</v>
      </c>
      <c r="AH21" s="150">
        <v>0</v>
      </c>
      <c r="AI21" s="149">
        <v>0</v>
      </c>
      <c r="AJ21" s="149">
        <v>9973.1224263006607</v>
      </c>
      <c r="AK21" s="150">
        <v>0</v>
      </c>
      <c r="AL21" s="149">
        <v>0</v>
      </c>
      <c r="AM21" s="149">
        <v>11352.333182782028</v>
      </c>
      <c r="AN21" s="150">
        <v>0</v>
      </c>
      <c r="AO21" s="149">
        <v>0</v>
      </c>
      <c r="AP21" s="149">
        <v>12286.293124264792</v>
      </c>
      <c r="AQ21" s="150">
        <v>0</v>
      </c>
      <c r="AR21" s="149">
        <v>122</v>
      </c>
      <c r="AS21" s="149">
        <v>13003.11339542405</v>
      </c>
      <c r="AT21" s="150">
        <v>106.5828966838037</v>
      </c>
      <c r="AU21" s="149">
        <v>319</v>
      </c>
      <c r="AV21" s="149">
        <v>13693.034560775868</v>
      </c>
      <c r="AW21" s="150">
        <v>42.924873231272315</v>
      </c>
      <c r="AX21" s="149">
        <v>576</v>
      </c>
      <c r="AY21" s="149">
        <v>14339.207748644651</v>
      </c>
      <c r="AZ21" s="150">
        <v>24.894457896952517</v>
      </c>
      <c r="BA21" s="149">
        <v>897</v>
      </c>
      <c r="BB21" s="149">
        <v>14744.031798605536</v>
      </c>
      <c r="BC21" s="150">
        <v>16.437047713049651</v>
      </c>
      <c r="BD21" s="149">
        <v>1143</v>
      </c>
      <c r="BE21" s="149">
        <v>15519.621200640613</v>
      </c>
      <c r="BF21" s="150">
        <v>13.577971304147518</v>
      </c>
      <c r="BG21" s="149">
        <v>1480</v>
      </c>
      <c r="BH21" s="149">
        <v>16249.510498961612</v>
      </c>
      <c r="BI21" s="150">
        <v>10.979398985784872</v>
      </c>
      <c r="BJ21" s="149">
        <v>1808</v>
      </c>
      <c r="BK21" s="149">
        <v>17058.152220157845</v>
      </c>
      <c r="BL21" s="150">
        <v>9.4348187058395165</v>
      </c>
      <c r="BM21" s="149">
        <v>0</v>
      </c>
      <c r="BN21" s="149">
        <v>17572.96696014838</v>
      </c>
      <c r="BO21" s="150">
        <v>0</v>
      </c>
      <c r="BP21" s="149">
        <v>1147</v>
      </c>
      <c r="BQ21" s="149">
        <v>17924.438019978472</v>
      </c>
      <c r="BR21" s="150">
        <v>15.62723454226545</v>
      </c>
      <c r="BS21" s="149">
        <v>928</v>
      </c>
      <c r="BT21" s="149">
        <v>17923.058234564534</v>
      </c>
      <c r="BU21" s="150">
        <v>19.313640338970405</v>
      </c>
      <c r="BV21" s="149">
        <v>1004</v>
      </c>
      <c r="BW21" s="149">
        <v>18298.539734925042</v>
      </c>
      <c r="BX21" s="150">
        <v>18.225637186180322</v>
      </c>
      <c r="BY21" s="149">
        <v>733</v>
      </c>
      <c r="BZ21" s="149">
        <v>18835.119362539754</v>
      </c>
      <c r="CA21" s="150">
        <v>25.695933646029676</v>
      </c>
      <c r="CB21" s="149">
        <v>653</v>
      </c>
      <c r="CC21" s="149">
        <v>19294.584171524551</v>
      </c>
      <c r="CD21" s="150">
        <v>29.547602100343877</v>
      </c>
      <c r="CE21" s="149">
        <v>789</v>
      </c>
      <c r="CF21" s="149">
        <v>19755.550006579913</v>
      </c>
      <c r="CG21" s="150">
        <v>25.038719906945392</v>
      </c>
      <c r="CH21" s="149">
        <v>1377</v>
      </c>
      <c r="CI21" s="149">
        <v>20623.050626623342</v>
      </c>
      <c r="CJ21" s="150">
        <v>14.976797840685071</v>
      </c>
      <c r="CK21" s="149">
        <v>1214</v>
      </c>
      <c r="CL21" s="149">
        <v>21540.072987435618</v>
      </c>
      <c r="CM21" s="150">
        <v>17.743058473999685</v>
      </c>
      <c r="CN21" s="149">
        <v>932</v>
      </c>
      <c r="CO21" s="149">
        <v>22386.038294060014</v>
      </c>
      <c r="CP21" s="150">
        <v>24.019354392768257</v>
      </c>
      <c r="CQ21" s="149">
        <v>1517</v>
      </c>
      <c r="CR21" s="149">
        <v>23035.182805312095</v>
      </c>
      <c r="CS21" s="150">
        <v>15.184695323211665</v>
      </c>
      <c r="CT21" s="149">
        <v>1598</v>
      </c>
      <c r="CU21" s="149">
        <v>23682.259141895745</v>
      </c>
      <c r="CV21" s="150">
        <v>14.819936884790829</v>
      </c>
      <c r="CW21" s="149">
        <v>910</v>
      </c>
      <c r="CX21" s="149">
        <v>24110.680754217119</v>
      </c>
      <c r="CY21" s="150">
        <v>26.495253576062769</v>
      </c>
      <c r="CZ21" s="149">
        <v>992</v>
      </c>
      <c r="DA21" s="149">
        <v>24917.418479546563</v>
      </c>
      <c r="DB21" s="150">
        <v>25.118365402768713</v>
      </c>
      <c r="DC21" s="149">
        <v>771</v>
      </c>
      <c r="DD21" s="149">
        <v>25721.458284988807</v>
      </c>
      <c r="DE21" s="150">
        <v>33.361165090776659</v>
      </c>
      <c r="DF21" s="149">
        <v>369</v>
      </c>
      <c r="DG21" s="149">
        <v>26640.727261698154</v>
      </c>
      <c r="DH21" s="150">
        <v>72.197092850130502</v>
      </c>
      <c r="DI21" s="149">
        <v>229</v>
      </c>
      <c r="DJ21" s="149">
        <v>27521.926437434864</v>
      </c>
      <c r="DK21" s="150">
        <v>120.18308487962823</v>
      </c>
      <c r="DL21" s="149">
        <v>105</v>
      </c>
      <c r="DM21" s="149">
        <v>28009.185055580358</v>
      </c>
      <c r="DN21" s="150">
        <v>266.7541433864796</v>
      </c>
      <c r="DO21" s="149">
        <v>0</v>
      </c>
      <c r="DP21" s="149">
        <v>27583.484146432162</v>
      </c>
      <c r="DQ21" s="150">
        <v>0</v>
      </c>
      <c r="DR21" s="149">
        <v>0</v>
      </c>
      <c r="DS21" s="149">
        <v>28254.141905856995</v>
      </c>
      <c r="DT21" s="150">
        <v>0</v>
      </c>
      <c r="DU21" s="149">
        <v>0</v>
      </c>
      <c r="DV21" s="149">
        <v>28880.605160126124</v>
      </c>
      <c r="DW21" s="150">
        <v>0</v>
      </c>
      <c r="DX21" s="149">
        <v>0</v>
      </c>
      <c r="DY21" s="149">
        <v>29187.348736299002</v>
      </c>
      <c r="DZ21" s="150">
        <v>0</v>
      </c>
      <c r="EA21" s="149">
        <v>0</v>
      </c>
      <c r="EB21" s="149">
        <v>29449.547073050901</v>
      </c>
      <c r="EC21" s="150">
        <v>0</v>
      </c>
      <c r="ED21" s="149">
        <v>0</v>
      </c>
      <c r="EE21" s="151">
        <v>29653.821273736514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2732.3967464074412</v>
      </c>
      <c r="D22" s="150">
        <v>0</v>
      </c>
      <c r="E22" s="149">
        <v>0</v>
      </c>
      <c r="F22" s="149">
        <v>3018.9155327365274</v>
      </c>
      <c r="G22" s="150">
        <v>0</v>
      </c>
      <c r="H22" s="149">
        <v>0</v>
      </c>
      <c r="I22" s="149">
        <v>3340.1170216507107</v>
      </c>
      <c r="J22" s="150">
        <v>0</v>
      </c>
      <c r="K22" s="149">
        <v>0</v>
      </c>
      <c r="L22" s="149">
        <v>3774.9835396052276</v>
      </c>
      <c r="M22" s="150">
        <v>0</v>
      </c>
      <c r="N22" s="149">
        <v>0</v>
      </c>
      <c r="O22" s="149">
        <v>4353.3261114779989</v>
      </c>
      <c r="P22" s="150">
        <v>0</v>
      </c>
      <c r="Q22" s="149">
        <v>0</v>
      </c>
      <c r="R22" s="149">
        <v>4986.2245529123738</v>
      </c>
      <c r="S22" s="150">
        <v>0</v>
      </c>
      <c r="T22" s="149">
        <v>0</v>
      </c>
      <c r="U22" s="149">
        <v>5744.311480337763</v>
      </c>
      <c r="V22" s="150">
        <v>0</v>
      </c>
      <c r="W22" s="149">
        <v>0</v>
      </c>
      <c r="X22" s="149">
        <v>6384.9368290464054</v>
      </c>
      <c r="Y22" s="150">
        <v>0</v>
      </c>
      <c r="Z22" s="149">
        <v>0</v>
      </c>
      <c r="AA22" s="149">
        <v>7165.1494092038747</v>
      </c>
      <c r="AB22" s="150">
        <v>0</v>
      </c>
      <c r="AC22" s="149">
        <v>74</v>
      </c>
      <c r="AD22" s="149">
        <v>8082.3433571199803</v>
      </c>
      <c r="AE22" s="150">
        <v>109.22085617729704</v>
      </c>
      <c r="AF22" s="149">
        <v>189</v>
      </c>
      <c r="AG22" s="149">
        <v>9117.6171802952231</v>
      </c>
      <c r="AH22" s="150">
        <v>48.241360742302767</v>
      </c>
      <c r="AI22" s="149">
        <v>324</v>
      </c>
      <c r="AJ22" s="149">
        <v>10080.634333648823</v>
      </c>
      <c r="AK22" s="150">
        <v>31.113068931014883</v>
      </c>
      <c r="AL22" s="149">
        <v>499</v>
      </c>
      <c r="AM22" s="149">
        <v>11473.792253491911</v>
      </c>
      <c r="AN22" s="150">
        <v>22.993571650284391</v>
      </c>
      <c r="AO22" s="149">
        <v>663</v>
      </c>
      <c r="AP22" s="149">
        <v>12416.491949310599</v>
      </c>
      <c r="AQ22" s="150">
        <v>18.727740496697734</v>
      </c>
      <c r="AR22" s="149">
        <v>709</v>
      </c>
      <c r="AS22" s="149">
        <v>13140.056030510523</v>
      </c>
      <c r="AT22" s="150">
        <v>18.533224302553627</v>
      </c>
      <c r="AU22" s="149">
        <v>1055</v>
      </c>
      <c r="AV22" s="149">
        <v>13834.274654091298</v>
      </c>
      <c r="AW22" s="150">
        <v>13.113056544162367</v>
      </c>
      <c r="AX22" s="149">
        <v>1411</v>
      </c>
      <c r="AY22" s="149">
        <v>14484.069183535064</v>
      </c>
      <c r="AZ22" s="150">
        <v>10.265109272526622</v>
      </c>
      <c r="BA22" s="149">
        <v>1713</v>
      </c>
      <c r="BB22" s="149">
        <v>14889.8687460006</v>
      </c>
      <c r="BC22" s="150">
        <v>8.6922759754819623</v>
      </c>
      <c r="BD22" s="149">
        <v>1931</v>
      </c>
      <c r="BE22" s="149">
        <v>15671.752807860266</v>
      </c>
      <c r="BF22" s="150">
        <v>8.1158740589644047</v>
      </c>
      <c r="BG22" s="149">
        <v>2324</v>
      </c>
      <c r="BH22" s="149">
        <v>16405.244227402989</v>
      </c>
      <c r="BI22" s="150">
        <v>7.0590551753024906</v>
      </c>
      <c r="BJ22" s="149">
        <v>2567</v>
      </c>
      <c r="BK22" s="149">
        <v>17219.347101175263</v>
      </c>
      <c r="BL22" s="150">
        <v>6.7079653685918439</v>
      </c>
      <c r="BM22" s="149">
        <v>1046</v>
      </c>
      <c r="BN22" s="149">
        <v>17758.501242151113</v>
      </c>
      <c r="BO22" s="150">
        <v>16.977534648328025</v>
      </c>
      <c r="BP22" s="149">
        <v>2133</v>
      </c>
      <c r="BQ22" s="149">
        <v>18101.626922646436</v>
      </c>
      <c r="BR22" s="150">
        <v>8.4864636299326932</v>
      </c>
      <c r="BS22" s="149">
        <v>2064</v>
      </c>
      <c r="BT22" s="149">
        <v>18101.793308480144</v>
      </c>
      <c r="BU22" s="150">
        <v>8.7702486959690624</v>
      </c>
      <c r="BV22" s="149">
        <v>1995</v>
      </c>
      <c r="BW22" s="149">
        <v>18480.774450677643</v>
      </c>
      <c r="BX22" s="150">
        <v>9.2635460905652351</v>
      </c>
      <c r="BY22" s="149">
        <v>1791</v>
      </c>
      <c r="BZ22" s="149">
        <v>19026.200151962123</v>
      </c>
      <c r="CA22" s="150">
        <v>10.623227332195491</v>
      </c>
      <c r="CB22" s="149">
        <v>1801</v>
      </c>
      <c r="CC22" s="149">
        <v>19490.815299807542</v>
      </c>
      <c r="CD22" s="150">
        <v>10.82221837857165</v>
      </c>
      <c r="CE22" s="149">
        <v>1889</v>
      </c>
      <c r="CF22" s="149">
        <v>19955.270536571643</v>
      </c>
      <c r="CG22" s="150">
        <v>10.563933582091924</v>
      </c>
      <c r="CH22" s="149">
        <v>2244</v>
      </c>
      <c r="CI22" s="149">
        <v>20827.262259890045</v>
      </c>
      <c r="CJ22" s="150">
        <v>9.2813111675089335</v>
      </c>
      <c r="CK22" s="149">
        <v>2040</v>
      </c>
      <c r="CL22" s="149">
        <v>21756.627154492817</v>
      </c>
      <c r="CM22" s="150">
        <v>10.665013311025891</v>
      </c>
      <c r="CN22" s="149">
        <v>1793</v>
      </c>
      <c r="CO22" s="149">
        <v>22614.490376303183</v>
      </c>
      <c r="CP22" s="150">
        <v>12.612654978417838</v>
      </c>
      <c r="CQ22" s="149">
        <v>2426</v>
      </c>
      <c r="CR22" s="149">
        <v>23264.166588923857</v>
      </c>
      <c r="CS22" s="150">
        <v>9.589516318600106</v>
      </c>
      <c r="CT22" s="149">
        <v>2570</v>
      </c>
      <c r="CU22" s="149">
        <v>23916.993532220378</v>
      </c>
      <c r="CV22" s="150">
        <v>9.3062231642880846</v>
      </c>
      <c r="CW22" s="149">
        <v>1870</v>
      </c>
      <c r="CX22" s="149">
        <v>24357.512770909827</v>
      </c>
      <c r="CY22" s="150">
        <v>13.025407898882261</v>
      </c>
      <c r="CZ22" s="149">
        <v>1983</v>
      </c>
      <c r="DA22" s="149">
        <v>25171.954953677308</v>
      </c>
      <c r="DB22" s="150">
        <v>12.693875417890725</v>
      </c>
      <c r="DC22" s="149">
        <v>1886</v>
      </c>
      <c r="DD22" s="149">
        <v>25986.535585025758</v>
      </c>
      <c r="DE22" s="150">
        <v>13.778650893438897</v>
      </c>
      <c r="DF22" s="149">
        <v>1578</v>
      </c>
      <c r="DG22" s="149">
        <v>26919.672916711788</v>
      </c>
      <c r="DH22" s="150">
        <v>17.059361797662731</v>
      </c>
      <c r="DI22" s="149">
        <v>1550</v>
      </c>
      <c r="DJ22" s="149">
        <v>27811.38452893055</v>
      </c>
      <c r="DK22" s="150">
        <v>17.942828728342292</v>
      </c>
      <c r="DL22" s="149">
        <v>1431</v>
      </c>
      <c r="DM22" s="149">
        <v>28305.271035245365</v>
      </c>
      <c r="DN22" s="150">
        <v>19.780063616523666</v>
      </c>
      <c r="DO22" s="149">
        <v>893</v>
      </c>
      <c r="DP22" s="149">
        <v>27879.818134008401</v>
      </c>
      <c r="DQ22" s="150">
        <v>31.220401045922063</v>
      </c>
      <c r="DR22" s="149">
        <v>897</v>
      </c>
      <c r="DS22" s="149">
        <v>28557.872019873237</v>
      </c>
      <c r="DT22" s="150">
        <v>31.837092552812972</v>
      </c>
      <c r="DU22" s="149">
        <v>904</v>
      </c>
      <c r="DV22" s="149">
        <v>29191.630442666574</v>
      </c>
      <c r="DW22" s="150">
        <v>32.291626595870106</v>
      </c>
      <c r="DX22" s="149">
        <v>750</v>
      </c>
      <c r="DY22" s="149">
        <v>29511.295337836389</v>
      </c>
      <c r="DZ22" s="150">
        <v>39.348393783781852</v>
      </c>
      <c r="EA22" s="149">
        <v>756</v>
      </c>
      <c r="EB22" s="149">
        <v>29767.205031136207</v>
      </c>
      <c r="EC22" s="150">
        <v>39.37460982954525</v>
      </c>
      <c r="ED22" s="149">
        <v>757</v>
      </c>
      <c r="EE22" s="151">
        <v>29973.699972074519</v>
      </c>
      <c r="EF22" s="161">
        <v>39.595376449239787</v>
      </c>
    </row>
    <row r="23" spans="1:136" ht="15" customHeight="1">
      <c r="A23" s="158">
        <v>9</v>
      </c>
      <c r="B23" s="156">
        <v>0</v>
      </c>
      <c r="C23" s="149">
        <v>2761.0013961681816</v>
      </c>
      <c r="D23" s="150">
        <v>0</v>
      </c>
      <c r="E23" s="149">
        <v>0</v>
      </c>
      <c r="F23" s="149">
        <v>3052.0904777514629</v>
      </c>
      <c r="G23" s="150">
        <v>0</v>
      </c>
      <c r="H23" s="149">
        <v>0</v>
      </c>
      <c r="I23" s="149">
        <v>3376.8215685536802</v>
      </c>
      <c r="J23" s="150">
        <v>0</v>
      </c>
      <c r="K23" s="149">
        <v>157</v>
      </c>
      <c r="L23" s="149">
        <v>3816.3788026843545</v>
      </c>
      <c r="M23" s="150">
        <v>24.308145240027734</v>
      </c>
      <c r="N23" s="149">
        <v>232</v>
      </c>
      <c r="O23" s="149">
        <v>4400.3843347976017</v>
      </c>
      <c r="P23" s="150">
        <v>18.967173856886212</v>
      </c>
      <c r="Q23" s="149">
        <v>248</v>
      </c>
      <c r="R23" s="149">
        <v>5041.1551358684183</v>
      </c>
      <c r="S23" s="150">
        <v>20.32723845108233</v>
      </c>
      <c r="T23" s="149">
        <v>314</v>
      </c>
      <c r="U23" s="149">
        <v>5805.984623411563</v>
      </c>
      <c r="V23" s="150">
        <v>18.490396889845741</v>
      </c>
      <c r="W23" s="149">
        <v>386</v>
      </c>
      <c r="X23" s="149">
        <v>6453.0674135414529</v>
      </c>
      <c r="Y23" s="150">
        <v>16.717791226791327</v>
      </c>
      <c r="Z23" s="149">
        <v>482</v>
      </c>
      <c r="AA23" s="149">
        <v>7241.0414581336781</v>
      </c>
      <c r="AB23" s="150">
        <v>15.022907589488959</v>
      </c>
      <c r="AC23" s="149">
        <v>537</v>
      </c>
      <c r="AD23" s="149">
        <v>8167.2645743722442</v>
      </c>
      <c r="AE23" s="150">
        <v>15.209058797713677</v>
      </c>
      <c r="AF23" s="149">
        <v>711</v>
      </c>
      <c r="AG23" s="149">
        <v>9212.6572055269498</v>
      </c>
      <c r="AH23" s="150">
        <v>12.957323777112448</v>
      </c>
      <c r="AI23" s="149">
        <v>827</v>
      </c>
      <c r="AJ23" s="149">
        <v>10184.849545517331</v>
      </c>
      <c r="AK23" s="150">
        <v>12.31541662093994</v>
      </c>
      <c r="AL23" s="149">
        <v>1010</v>
      </c>
      <c r="AM23" s="149">
        <v>11591.306692649969</v>
      </c>
      <c r="AN23" s="150">
        <v>11.476541279851455</v>
      </c>
      <c r="AO23" s="149">
        <v>1149</v>
      </c>
      <c r="AP23" s="149">
        <v>12542.683534648728</v>
      </c>
      <c r="AQ23" s="150">
        <v>10.916173659398371</v>
      </c>
      <c r="AR23" s="149">
        <v>1244</v>
      </c>
      <c r="AS23" s="149">
        <v>13273.796634318087</v>
      </c>
      <c r="AT23" s="150">
        <v>10.670254529194604</v>
      </c>
      <c r="AU23" s="149">
        <v>1616</v>
      </c>
      <c r="AV23" s="149">
        <v>13971.442212643047</v>
      </c>
      <c r="AW23" s="150">
        <v>8.6456944385167365</v>
      </c>
      <c r="AX23" s="149">
        <v>1984</v>
      </c>
      <c r="AY23" s="149">
        <v>14624.321421181681</v>
      </c>
      <c r="AZ23" s="150">
        <v>7.3711297485794764</v>
      </c>
      <c r="BA23" s="149">
        <v>2247</v>
      </c>
      <c r="BB23" s="149">
        <v>15031.482172698403</v>
      </c>
      <c r="BC23" s="150">
        <v>6.6895781809961736</v>
      </c>
      <c r="BD23" s="149">
        <v>2641</v>
      </c>
      <c r="BE23" s="149">
        <v>15818.754481783986</v>
      </c>
      <c r="BF23" s="150">
        <v>5.989683635662244</v>
      </c>
      <c r="BG23" s="149">
        <v>2923</v>
      </c>
      <c r="BH23" s="149">
        <v>16556.477885651864</v>
      </c>
      <c r="BI23" s="150">
        <v>5.664207282125167</v>
      </c>
      <c r="BJ23" s="149">
        <v>3143</v>
      </c>
      <c r="BK23" s="149">
        <v>17377.260772081434</v>
      </c>
      <c r="BL23" s="150">
        <v>5.5288771148843248</v>
      </c>
      <c r="BM23" s="149">
        <v>2071</v>
      </c>
      <c r="BN23" s="149">
        <v>17937.007820221479</v>
      </c>
      <c r="BO23" s="150">
        <v>8.6610370932986385</v>
      </c>
      <c r="BP23" s="149">
        <v>2871</v>
      </c>
      <c r="BQ23" s="149">
        <v>18273.178027014506</v>
      </c>
      <c r="BR23" s="150">
        <v>6.3647433044285986</v>
      </c>
      <c r="BS23" s="149">
        <v>2901</v>
      </c>
      <c r="BT23" s="149">
        <v>18274.70661803312</v>
      </c>
      <c r="BU23" s="150">
        <v>6.2994507473399244</v>
      </c>
      <c r="BV23" s="149">
        <v>2724</v>
      </c>
      <c r="BW23" s="149">
        <v>18657.772505131106</v>
      </c>
      <c r="BX23" s="150">
        <v>6.8494025349233132</v>
      </c>
      <c r="BY23" s="149">
        <v>2634</v>
      </c>
      <c r="BZ23" s="149">
        <v>19210.421881428407</v>
      </c>
      <c r="CA23" s="150">
        <v>7.2932505244602908</v>
      </c>
      <c r="CB23" s="149">
        <v>2629</v>
      </c>
      <c r="CC23" s="149">
        <v>19680.140139100215</v>
      </c>
      <c r="CD23" s="150">
        <v>7.4857893263979518</v>
      </c>
      <c r="CE23" s="149">
        <v>2736</v>
      </c>
      <c r="CF23" s="149">
        <v>20148.888220473116</v>
      </c>
      <c r="CG23" s="150">
        <v>7.364359729705086</v>
      </c>
      <c r="CH23" s="149">
        <v>2992</v>
      </c>
      <c r="CI23" s="149">
        <v>21027.167233144406</v>
      </c>
      <c r="CJ23" s="150">
        <v>7.0277965351418468</v>
      </c>
      <c r="CK23" s="149">
        <v>2801</v>
      </c>
      <c r="CL23" s="149">
        <v>21969.119555700556</v>
      </c>
      <c r="CM23" s="150">
        <v>7.843312943841684</v>
      </c>
      <c r="CN23" s="149">
        <v>2655</v>
      </c>
      <c r="CO23" s="149">
        <v>22838.54490911185</v>
      </c>
      <c r="CP23" s="150">
        <v>8.6020884780082305</v>
      </c>
      <c r="CQ23" s="149">
        <v>3278</v>
      </c>
      <c r="CR23" s="149">
        <v>23488.362144849561</v>
      </c>
      <c r="CS23" s="150">
        <v>7.1654551997710678</v>
      </c>
      <c r="CT23" s="149">
        <v>3481</v>
      </c>
      <c r="CU23" s="149">
        <v>24146.548326594413</v>
      </c>
      <c r="CV23" s="150">
        <v>6.9366700162580903</v>
      </c>
      <c r="CW23" s="149">
        <v>2821</v>
      </c>
      <c r="CX23" s="149">
        <v>24599.342490277337</v>
      </c>
      <c r="CY23" s="150">
        <v>8.7200788692936317</v>
      </c>
      <c r="CZ23" s="149">
        <v>2966</v>
      </c>
      <c r="DA23" s="149">
        <v>25421.375973056711</v>
      </c>
      <c r="DB23" s="150">
        <v>8.5709291884884387</v>
      </c>
      <c r="DC23" s="149">
        <v>2986</v>
      </c>
      <c r="DD23" s="149">
        <v>26245.356964631832</v>
      </c>
      <c r="DE23" s="150">
        <v>8.789469847498939</v>
      </c>
      <c r="DF23" s="149">
        <v>2737</v>
      </c>
      <c r="DG23" s="149">
        <v>27191.722945342521</v>
      </c>
      <c r="DH23" s="150">
        <v>9.9348640647944908</v>
      </c>
      <c r="DI23" s="149">
        <v>2818</v>
      </c>
      <c r="DJ23" s="149">
        <v>28092.902272569583</v>
      </c>
      <c r="DK23" s="150">
        <v>9.9690923607415129</v>
      </c>
      <c r="DL23" s="149">
        <v>2724</v>
      </c>
      <c r="DM23" s="149">
        <v>28593.434071839511</v>
      </c>
      <c r="DN23" s="150">
        <v>10.496855386137852</v>
      </c>
      <c r="DO23" s="149">
        <v>2107</v>
      </c>
      <c r="DP23" s="149">
        <v>28169.644302371289</v>
      </c>
      <c r="DQ23" s="150">
        <v>13.369551163916132</v>
      </c>
      <c r="DR23" s="149">
        <v>2188</v>
      </c>
      <c r="DS23" s="149">
        <v>28854.672370238135</v>
      </c>
      <c r="DT23" s="150">
        <v>13.187693039414139</v>
      </c>
      <c r="DU23" s="149">
        <v>2347</v>
      </c>
      <c r="DV23" s="149">
        <v>29494.569303019522</v>
      </c>
      <c r="DW23" s="150">
        <v>12.566923435457827</v>
      </c>
      <c r="DX23" s="149">
        <v>2134</v>
      </c>
      <c r="DY23" s="149">
        <v>29819.836579155486</v>
      </c>
      <c r="DZ23" s="150">
        <v>13.973681620972581</v>
      </c>
      <c r="EA23" s="149">
        <v>2131</v>
      </c>
      <c r="EB23" s="149">
        <v>30078.593965623866</v>
      </c>
      <c r="EC23" s="150">
        <v>14.114778960874643</v>
      </c>
      <c r="ED23" s="149">
        <v>2136</v>
      </c>
      <c r="EE23" s="151">
        <v>30287.333950388398</v>
      </c>
      <c r="EF23" s="161">
        <v>14.179463459919662</v>
      </c>
    </row>
    <row r="24" spans="1:136" ht="15" customHeight="1">
      <c r="A24" s="158">
        <v>10</v>
      </c>
      <c r="B24" s="156">
        <v>56</v>
      </c>
      <c r="C24" s="149">
        <v>2795.3943058690957</v>
      </c>
      <c r="D24" s="150">
        <v>49.91775546194814</v>
      </c>
      <c r="E24" s="149">
        <v>148</v>
      </c>
      <c r="F24" s="149">
        <v>3085.3025317611623</v>
      </c>
      <c r="G24" s="150">
        <v>20.846638728115963</v>
      </c>
      <c r="H24" s="149">
        <v>187</v>
      </c>
      <c r="I24" s="149">
        <v>3412.8753382694526</v>
      </c>
      <c r="J24" s="150">
        <v>18.250670258125414</v>
      </c>
      <c r="K24" s="149">
        <v>221</v>
      </c>
      <c r="L24" s="149">
        <v>3856.4719383311867</v>
      </c>
      <c r="M24" s="150">
        <v>17.450099268466907</v>
      </c>
      <c r="N24" s="149">
        <v>260</v>
      </c>
      <c r="O24" s="149">
        <v>4446.5445581693157</v>
      </c>
      <c r="P24" s="150">
        <v>17.102094454497369</v>
      </c>
      <c r="Q24" s="149">
        <v>438</v>
      </c>
      <c r="R24" s="149">
        <v>5093.3982210168069</v>
      </c>
      <c r="S24" s="150">
        <v>11.628763061682207</v>
      </c>
      <c r="T24" s="149">
        <v>525</v>
      </c>
      <c r="U24" s="149">
        <v>5865.673900541784</v>
      </c>
      <c r="V24" s="150">
        <v>11.172712191508159</v>
      </c>
      <c r="W24" s="149">
        <v>607</v>
      </c>
      <c r="X24" s="149">
        <v>6519.0797220610693</v>
      </c>
      <c r="Y24" s="150">
        <v>10.739834797464693</v>
      </c>
      <c r="Z24" s="149">
        <v>718</v>
      </c>
      <c r="AA24" s="149">
        <v>7314.6520554374865</v>
      </c>
      <c r="AB24" s="150">
        <v>10.187537681667809</v>
      </c>
      <c r="AC24" s="149">
        <v>888</v>
      </c>
      <c r="AD24" s="149">
        <v>8250.0955386638561</v>
      </c>
      <c r="AE24" s="150">
        <v>9.2906481291259642</v>
      </c>
      <c r="AF24" s="149">
        <v>1012</v>
      </c>
      <c r="AG24" s="149">
        <v>9305.3093376734487</v>
      </c>
      <c r="AH24" s="150">
        <v>9.1949697012583478</v>
      </c>
      <c r="AI24" s="149">
        <v>1106</v>
      </c>
      <c r="AJ24" s="149">
        <v>10287.148583764339</v>
      </c>
      <c r="AK24" s="150">
        <v>9.3012193343258041</v>
      </c>
      <c r="AL24" s="149">
        <v>1277</v>
      </c>
      <c r="AM24" s="149">
        <v>11707.276888472499</v>
      </c>
      <c r="AN24" s="150">
        <v>9.167797093557164</v>
      </c>
      <c r="AO24" s="149">
        <v>1391</v>
      </c>
      <c r="AP24" s="149">
        <v>12667.83532566589</v>
      </c>
      <c r="AQ24" s="150">
        <v>9.1069987963090515</v>
      </c>
      <c r="AR24" s="149">
        <v>1704</v>
      </c>
      <c r="AS24" s="149">
        <v>13404.733890095104</v>
      </c>
      <c r="AT24" s="150">
        <v>7.8666278697741214</v>
      </c>
      <c r="AU24" s="149">
        <v>2020</v>
      </c>
      <c r="AV24" s="149">
        <v>14106.391660164925</v>
      </c>
      <c r="AW24" s="150">
        <v>6.983362208002438</v>
      </c>
      <c r="AX24" s="149">
        <v>2349</v>
      </c>
      <c r="AY24" s="149">
        <v>14762.636762386868</v>
      </c>
      <c r="AZ24" s="150">
        <v>6.2846474084235284</v>
      </c>
      <c r="BA24" s="149">
        <v>2584</v>
      </c>
      <c r="BB24" s="149">
        <v>15171.57763036225</v>
      </c>
      <c r="BC24" s="150">
        <v>5.8713535721216132</v>
      </c>
      <c r="BD24" s="149">
        <v>3077</v>
      </c>
      <c r="BE24" s="149">
        <v>15962.570729890684</v>
      </c>
      <c r="BF24" s="150">
        <v>5.1877057945696077</v>
      </c>
      <c r="BG24" s="149">
        <v>3354</v>
      </c>
      <c r="BH24" s="149">
        <v>16705.483689021701</v>
      </c>
      <c r="BI24" s="150">
        <v>4.9807643676272217</v>
      </c>
      <c r="BJ24" s="149">
        <v>3691</v>
      </c>
      <c r="BK24" s="149">
        <v>17531.492420068174</v>
      </c>
      <c r="BL24" s="150">
        <v>4.7497947494088795</v>
      </c>
      <c r="BM24" s="149">
        <v>3177</v>
      </c>
      <c r="BN24" s="149">
        <v>18107.270239024947</v>
      </c>
      <c r="BO24" s="150">
        <v>5.6994870125983468</v>
      </c>
      <c r="BP24" s="149">
        <v>3477</v>
      </c>
      <c r="BQ24" s="149">
        <v>18440.741826872796</v>
      </c>
      <c r="BR24" s="150">
        <v>5.3036358432190962</v>
      </c>
      <c r="BS24" s="149">
        <v>3690</v>
      </c>
      <c r="BT24" s="149">
        <v>18441.691026074961</v>
      </c>
      <c r="BU24" s="150">
        <v>4.9977482455487703</v>
      </c>
      <c r="BV24" s="149">
        <v>3382</v>
      </c>
      <c r="BW24" s="149">
        <v>18830.947233502895</v>
      </c>
      <c r="BX24" s="150">
        <v>5.567991494235037</v>
      </c>
      <c r="BY24" s="149">
        <v>3348</v>
      </c>
      <c r="BZ24" s="149">
        <v>19390.530412605964</v>
      </c>
      <c r="CA24" s="150">
        <v>5.7916757504796781</v>
      </c>
      <c r="CB24" s="149">
        <v>3321</v>
      </c>
      <c r="CC24" s="149">
        <v>19865.529692816614</v>
      </c>
      <c r="CD24" s="150">
        <v>5.9817915365301459</v>
      </c>
      <c r="CE24" s="149">
        <v>3606</v>
      </c>
      <c r="CF24" s="149">
        <v>20337.290744426016</v>
      </c>
      <c r="CG24" s="150">
        <v>5.639847682869112</v>
      </c>
      <c r="CH24" s="149">
        <v>3757</v>
      </c>
      <c r="CI24" s="149">
        <v>21223.275932837234</v>
      </c>
      <c r="CJ24" s="150">
        <v>5.6489954572364214</v>
      </c>
      <c r="CK24" s="149">
        <v>3506</v>
      </c>
      <c r="CL24" s="149">
        <v>22178.113844730342</v>
      </c>
      <c r="CM24" s="150">
        <v>6.3257597959869774</v>
      </c>
      <c r="CN24" s="149">
        <v>3442</v>
      </c>
      <c r="CO24" s="149">
        <v>23058.182613595036</v>
      </c>
      <c r="CP24" s="150">
        <v>6.6990652567097726</v>
      </c>
      <c r="CQ24" s="149">
        <v>4047</v>
      </c>
      <c r="CR24" s="149">
        <v>23708.703819751299</v>
      </c>
      <c r="CS24" s="150">
        <v>5.858340454596318</v>
      </c>
      <c r="CT24" s="149">
        <v>4375</v>
      </c>
      <c r="CU24" s="149">
        <v>24371.027508469</v>
      </c>
      <c r="CV24" s="150">
        <v>5.5705205733643428</v>
      </c>
      <c r="CW24" s="149">
        <v>3761</v>
      </c>
      <c r="CX24" s="149">
        <v>24836.027260078783</v>
      </c>
      <c r="CY24" s="150">
        <v>6.6035701303054459</v>
      </c>
      <c r="CZ24" s="149">
        <v>3931</v>
      </c>
      <c r="DA24" s="149">
        <v>25665.565281000891</v>
      </c>
      <c r="DB24" s="150">
        <v>6.5290168611042709</v>
      </c>
      <c r="DC24" s="149">
        <v>4045</v>
      </c>
      <c r="DD24" s="149">
        <v>26497.910130787332</v>
      </c>
      <c r="DE24" s="150">
        <v>6.55078124370515</v>
      </c>
      <c r="DF24" s="149">
        <v>3878</v>
      </c>
      <c r="DG24" s="149">
        <v>27457.031216967756</v>
      </c>
      <c r="DH24" s="150">
        <v>7.0802040270674977</v>
      </c>
      <c r="DI24" s="149">
        <v>4066</v>
      </c>
      <c r="DJ24" s="149">
        <v>28366.876803596562</v>
      </c>
      <c r="DK24" s="150">
        <v>6.9766052148540485</v>
      </c>
      <c r="DL24" s="149">
        <v>3993</v>
      </c>
      <c r="DM24" s="149">
        <v>28873.798765443735</v>
      </c>
      <c r="DN24" s="150">
        <v>7.231104123577194</v>
      </c>
      <c r="DO24" s="149">
        <v>3342</v>
      </c>
      <c r="DP24" s="149">
        <v>28452.37740475612</v>
      </c>
      <c r="DQ24" s="150">
        <v>8.5135779188378571</v>
      </c>
      <c r="DR24" s="149">
        <v>3444</v>
      </c>
      <c r="DS24" s="149">
        <v>29143.852236828334</v>
      </c>
      <c r="DT24" s="150">
        <v>8.4622102894391205</v>
      </c>
      <c r="DU24" s="149">
        <v>3743</v>
      </c>
      <c r="DV24" s="149">
        <v>29788.482969315024</v>
      </c>
      <c r="DW24" s="150">
        <v>7.9584512341210321</v>
      </c>
      <c r="DX24" s="149">
        <v>3579</v>
      </c>
      <c r="DY24" s="149">
        <v>30119.442688344203</v>
      </c>
      <c r="DZ24" s="150">
        <v>8.4156028746421363</v>
      </c>
      <c r="EA24" s="149">
        <v>3601</v>
      </c>
      <c r="EB24" s="149">
        <v>30380.953633159137</v>
      </c>
      <c r="EC24" s="150">
        <v>8.4368102285918187</v>
      </c>
      <c r="ED24" s="149">
        <v>3616</v>
      </c>
      <c r="EE24" s="151">
        <v>30591.904385014477</v>
      </c>
      <c r="EF24" s="161">
        <v>8.4601505489531181</v>
      </c>
    </row>
    <row r="25" spans="1:136" ht="15" customHeight="1">
      <c r="A25" s="158">
        <v>11</v>
      </c>
      <c r="B25" s="156">
        <v>210</v>
      </c>
      <c r="C25" s="149">
        <v>2825.1969529074545</v>
      </c>
      <c r="D25" s="150">
        <v>13.45331882336883</v>
      </c>
      <c r="E25" s="149">
        <v>178</v>
      </c>
      <c r="F25" s="149">
        <v>3118.1824432102321</v>
      </c>
      <c r="G25" s="150">
        <v>17.517878894439505</v>
      </c>
      <c r="H25" s="149">
        <v>223</v>
      </c>
      <c r="I25" s="149">
        <v>3448.9861870947298</v>
      </c>
      <c r="J25" s="150">
        <v>15.466305771725246</v>
      </c>
      <c r="K25" s="149">
        <v>267</v>
      </c>
      <c r="L25" s="149">
        <v>3897.1401103525163</v>
      </c>
      <c r="M25" s="150">
        <v>14.596030375852122</v>
      </c>
      <c r="N25" s="149">
        <v>316</v>
      </c>
      <c r="O25" s="149">
        <v>4493.3707915907271</v>
      </c>
      <c r="P25" s="150">
        <v>14.219527821489642</v>
      </c>
      <c r="Q25" s="149">
        <v>620</v>
      </c>
      <c r="R25" s="149">
        <v>5144.680141495528</v>
      </c>
      <c r="S25" s="150">
        <v>8.2978711959605285</v>
      </c>
      <c r="T25" s="149">
        <v>697</v>
      </c>
      <c r="U25" s="149">
        <v>5924.7487194085752</v>
      </c>
      <c r="V25" s="150">
        <v>8.5003568427669656</v>
      </c>
      <c r="W25" s="149">
        <v>797</v>
      </c>
      <c r="X25" s="149">
        <v>6584.4850317902228</v>
      </c>
      <c r="Y25" s="150">
        <v>8.261587241894885</v>
      </c>
      <c r="Z25" s="149">
        <v>933</v>
      </c>
      <c r="AA25" s="149">
        <v>7387.6258410827577</v>
      </c>
      <c r="AB25" s="150">
        <v>7.9181413087703723</v>
      </c>
      <c r="AC25" s="149">
        <v>1236</v>
      </c>
      <c r="AD25" s="149">
        <v>8330.8126874157151</v>
      </c>
      <c r="AE25" s="150">
        <v>6.7401397147376336</v>
      </c>
      <c r="AF25" s="149">
        <v>1302</v>
      </c>
      <c r="AG25" s="149">
        <v>9396.9079550371462</v>
      </c>
      <c r="AH25" s="150">
        <v>7.2172872158503427</v>
      </c>
      <c r="AI25" s="149">
        <v>1394</v>
      </c>
      <c r="AJ25" s="149">
        <v>10388.756440099769</v>
      </c>
      <c r="AK25" s="150">
        <v>7.4524795122666925</v>
      </c>
      <c r="AL25" s="149">
        <v>1575</v>
      </c>
      <c r="AM25" s="149">
        <v>11822.886057447124</v>
      </c>
      <c r="AN25" s="150">
        <v>7.5065943221886497</v>
      </c>
      <c r="AO25" s="149">
        <v>1686</v>
      </c>
      <c r="AP25" s="149">
        <v>12793.002560582414</v>
      </c>
      <c r="AQ25" s="150">
        <v>7.5877832506420013</v>
      </c>
      <c r="AR25" s="149">
        <v>2093</v>
      </c>
      <c r="AS25" s="149">
        <v>13533.731558043026</v>
      </c>
      <c r="AT25" s="150">
        <v>6.4661880353765051</v>
      </c>
      <c r="AU25" s="149">
        <v>2395</v>
      </c>
      <c r="AV25" s="149">
        <v>14240.093562379214</v>
      </c>
      <c r="AW25" s="150">
        <v>5.9457593162334925</v>
      </c>
      <c r="AX25" s="149">
        <v>2704</v>
      </c>
      <c r="AY25" s="149">
        <v>14900.160790227803</v>
      </c>
      <c r="AZ25" s="150">
        <v>5.5104144934274419</v>
      </c>
      <c r="BA25" s="149">
        <v>2939</v>
      </c>
      <c r="BB25" s="149">
        <v>15311.077283327011</v>
      </c>
      <c r="BC25" s="150">
        <v>5.2096213961643452</v>
      </c>
      <c r="BD25" s="149">
        <v>3487</v>
      </c>
      <c r="BE25" s="149">
        <v>16104.823920719064</v>
      </c>
      <c r="BF25" s="150">
        <v>4.6185328135127799</v>
      </c>
      <c r="BG25" s="149">
        <v>3772</v>
      </c>
      <c r="BH25" s="149">
        <v>16853.174282600248</v>
      </c>
      <c r="BI25" s="150">
        <v>4.4679677313362269</v>
      </c>
      <c r="BJ25" s="149">
        <v>4160</v>
      </c>
      <c r="BK25" s="149">
        <v>17684.866233736229</v>
      </c>
      <c r="BL25" s="150">
        <v>4.2511697677250551</v>
      </c>
      <c r="BM25" s="149">
        <v>3672</v>
      </c>
      <c r="BN25" s="149">
        <v>18272.429314035857</v>
      </c>
      <c r="BO25" s="150">
        <v>4.9761517739749062</v>
      </c>
      <c r="BP25" s="149">
        <v>4028</v>
      </c>
      <c r="BQ25" s="149">
        <v>18606.374347087978</v>
      </c>
      <c r="BR25" s="150">
        <v>4.6192587753445826</v>
      </c>
      <c r="BS25" s="149">
        <v>4011</v>
      </c>
      <c r="BT25" s="149">
        <v>18605.831533009321</v>
      </c>
      <c r="BU25" s="150">
        <v>4.638701454253134</v>
      </c>
      <c r="BV25" s="149">
        <v>3955</v>
      </c>
      <c r="BW25" s="149">
        <v>19001.422153845844</v>
      </c>
      <c r="BX25" s="150">
        <v>4.8044050957890887</v>
      </c>
      <c r="BY25" s="149">
        <v>3993</v>
      </c>
      <c r="BZ25" s="149">
        <v>19566.996217267446</v>
      </c>
      <c r="CA25" s="150">
        <v>4.9003246224060719</v>
      </c>
      <c r="CB25" s="149">
        <v>4043</v>
      </c>
      <c r="CC25" s="149">
        <v>20047.317706907324</v>
      </c>
      <c r="CD25" s="150">
        <v>4.9585252799671835</v>
      </c>
      <c r="CE25" s="149">
        <v>4244</v>
      </c>
      <c r="CF25" s="149">
        <v>20521.704000403053</v>
      </c>
      <c r="CG25" s="150">
        <v>4.8354627710657523</v>
      </c>
      <c r="CH25" s="149">
        <v>4378</v>
      </c>
      <c r="CI25" s="149">
        <v>21415.695114942922</v>
      </c>
      <c r="CJ25" s="150">
        <v>4.8916617439339705</v>
      </c>
      <c r="CK25" s="149">
        <v>4231</v>
      </c>
      <c r="CL25" s="149">
        <v>22383.817082734447</v>
      </c>
      <c r="CM25" s="150">
        <v>5.2904318323645585</v>
      </c>
      <c r="CN25" s="149">
        <v>4240</v>
      </c>
      <c r="CO25" s="149">
        <v>23274.129983899689</v>
      </c>
      <c r="CP25" s="150">
        <v>5.4891815999763418</v>
      </c>
      <c r="CQ25" s="149">
        <v>4839</v>
      </c>
      <c r="CR25" s="149">
        <v>23925.016237146072</v>
      </c>
      <c r="CS25" s="150">
        <v>4.9442067032746584</v>
      </c>
      <c r="CT25" s="149">
        <v>5133</v>
      </c>
      <c r="CU25" s="149">
        <v>24591.239234791556</v>
      </c>
      <c r="CV25" s="150">
        <v>4.7908122413387018</v>
      </c>
      <c r="CW25" s="149">
        <v>4643</v>
      </c>
      <c r="CX25" s="149">
        <v>25067.757434641029</v>
      </c>
      <c r="CY25" s="150">
        <v>5.3990431692097847</v>
      </c>
      <c r="CZ25" s="149">
        <v>4823</v>
      </c>
      <c r="DA25" s="149">
        <v>25904.631713126731</v>
      </c>
      <c r="DB25" s="150">
        <v>5.3710619351289095</v>
      </c>
      <c r="DC25" s="149">
        <v>4991</v>
      </c>
      <c r="DD25" s="149">
        <v>26744.792871713598</v>
      </c>
      <c r="DE25" s="150">
        <v>5.3586040616536961</v>
      </c>
      <c r="DF25" s="149">
        <v>4856</v>
      </c>
      <c r="DG25" s="149">
        <v>27716.255106548677</v>
      </c>
      <c r="DH25" s="150">
        <v>5.7076307880042583</v>
      </c>
      <c r="DI25" s="149">
        <v>5123</v>
      </c>
      <c r="DJ25" s="149">
        <v>28633.706341498644</v>
      </c>
      <c r="DK25" s="150">
        <v>5.5892458211006524</v>
      </c>
      <c r="DL25" s="149">
        <v>5086</v>
      </c>
      <c r="DM25" s="149">
        <v>29147.015983877802</v>
      </c>
      <c r="DN25" s="150">
        <v>5.7308328713876922</v>
      </c>
      <c r="DO25" s="149">
        <v>4520</v>
      </c>
      <c r="DP25" s="149">
        <v>28727.770423040205</v>
      </c>
      <c r="DQ25" s="150">
        <v>6.3557014210265939</v>
      </c>
      <c r="DR25" s="149">
        <v>4624</v>
      </c>
      <c r="DS25" s="149">
        <v>29426.086709456435</v>
      </c>
      <c r="DT25" s="150">
        <v>6.3637730773045922</v>
      </c>
      <c r="DU25" s="149">
        <v>4986</v>
      </c>
      <c r="DV25" s="149">
        <v>30073.908828145573</v>
      </c>
      <c r="DW25" s="150">
        <v>6.0316704428691486</v>
      </c>
      <c r="DX25" s="149">
        <v>4865</v>
      </c>
      <c r="DY25" s="149">
        <v>30409.992662267796</v>
      </c>
      <c r="DZ25" s="150">
        <v>6.2507693036521674</v>
      </c>
      <c r="EA25" s="149">
        <v>4950</v>
      </c>
      <c r="EB25" s="149">
        <v>30674.111686778029</v>
      </c>
      <c r="EC25" s="150">
        <v>6.1967902397531374</v>
      </c>
      <c r="ED25" s="149">
        <v>4974</v>
      </c>
      <c r="EE25" s="151">
        <v>30887.205664563931</v>
      </c>
      <c r="EF25" s="161">
        <v>6.2097317379501273</v>
      </c>
    </row>
    <row r="26" spans="1:136" ht="15" customHeight="1">
      <c r="A26" s="158">
        <v>12</v>
      </c>
      <c r="B26" s="156">
        <v>303</v>
      </c>
      <c r="C26" s="149">
        <v>2854.3645404573294</v>
      </c>
      <c r="D26" s="150">
        <v>9.4203450180109876</v>
      </c>
      <c r="E26" s="149">
        <v>257</v>
      </c>
      <c r="F26" s="149">
        <v>3151.1842087810919</v>
      </c>
      <c r="G26" s="150">
        <v>12.261417154790241</v>
      </c>
      <c r="H26" s="149">
        <v>319</v>
      </c>
      <c r="I26" s="149">
        <v>3485.145185479998</v>
      </c>
      <c r="J26" s="150">
        <v>10.925220017178678</v>
      </c>
      <c r="K26" s="149">
        <v>384</v>
      </c>
      <c r="L26" s="149">
        <v>3937.7783132149175</v>
      </c>
      <c r="M26" s="150">
        <v>10.254631023997181</v>
      </c>
      <c r="N26" s="149">
        <v>462</v>
      </c>
      <c r="O26" s="149">
        <v>4540.0793154307112</v>
      </c>
      <c r="P26" s="150">
        <v>9.8270115052612788</v>
      </c>
      <c r="Q26" s="149">
        <v>813</v>
      </c>
      <c r="R26" s="149">
        <v>5194.9712991541555</v>
      </c>
      <c r="S26" s="150">
        <v>6.3898785967455787</v>
      </c>
      <c r="T26" s="149">
        <v>896</v>
      </c>
      <c r="U26" s="149">
        <v>5983.041384740005</v>
      </c>
      <c r="V26" s="150">
        <v>6.6775015454687559</v>
      </c>
      <c r="W26" s="149">
        <v>1025</v>
      </c>
      <c r="X26" s="149">
        <v>6648.9792871533573</v>
      </c>
      <c r="Y26" s="150">
        <v>6.4868090606374214</v>
      </c>
      <c r="Z26" s="149">
        <v>1200</v>
      </c>
      <c r="AA26" s="149">
        <v>7459.4856086907694</v>
      </c>
      <c r="AB26" s="150">
        <v>6.2162380072423078</v>
      </c>
      <c r="AC26" s="149">
        <v>1575</v>
      </c>
      <c r="AD26" s="149">
        <v>8409.5091588746818</v>
      </c>
      <c r="AE26" s="150">
        <v>5.3393708945236078</v>
      </c>
      <c r="AF26" s="149">
        <v>1634</v>
      </c>
      <c r="AG26" s="149">
        <v>9487.0322293437966</v>
      </c>
      <c r="AH26" s="150">
        <v>5.806017276220194</v>
      </c>
      <c r="AI26" s="149">
        <v>1741</v>
      </c>
      <c r="AJ26" s="149">
        <v>10489.038515434177</v>
      </c>
      <c r="AK26" s="150">
        <v>6.0247205717600094</v>
      </c>
      <c r="AL26" s="149">
        <v>1955</v>
      </c>
      <c r="AM26" s="149">
        <v>11937.23819669942</v>
      </c>
      <c r="AN26" s="150">
        <v>6.1060041926851252</v>
      </c>
      <c r="AO26" s="149">
        <v>2080</v>
      </c>
      <c r="AP26" s="149">
        <v>12917.048340090199</v>
      </c>
      <c r="AQ26" s="150">
        <v>6.210119394274134</v>
      </c>
      <c r="AR26" s="149">
        <v>2438</v>
      </c>
      <c r="AS26" s="149">
        <v>13661.703878980215</v>
      </c>
      <c r="AT26" s="150">
        <v>5.6036521242740838</v>
      </c>
      <c r="AU26" s="149">
        <v>2771</v>
      </c>
      <c r="AV26" s="149">
        <v>14372.560793031691</v>
      </c>
      <c r="AW26" s="150">
        <v>5.1867776228912632</v>
      </c>
      <c r="AX26" s="149">
        <v>3089</v>
      </c>
      <c r="AY26" s="149">
        <v>15036.583090231703</v>
      </c>
      <c r="AZ26" s="150">
        <v>4.867783454267304</v>
      </c>
      <c r="BA26" s="149">
        <v>3345</v>
      </c>
      <c r="BB26" s="149">
        <v>15449.397202122402</v>
      </c>
      <c r="BC26" s="150">
        <v>4.6186538720844252</v>
      </c>
      <c r="BD26" s="149">
        <v>4023</v>
      </c>
      <c r="BE26" s="149">
        <v>16245.335560717473</v>
      </c>
      <c r="BF26" s="150">
        <v>4.038114730479113</v>
      </c>
      <c r="BG26" s="149">
        <v>4204</v>
      </c>
      <c r="BH26" s="149">
        <v>16999.368368921085</v>
      </c>
      <c r="BI26" s="150">
        <v>4.0436175948908382</v>
      </c>
      <c r="BJ26" s="149">
        <v>4684</v>
      </c>
      <c r="BK26" s="149">
        <v>17835.258440609065</v>
      </c>
      <c r="BL26" s="150">
        <v>3.807698215330714</v>
      </c>
      <c r="BM26" s="149">
        <v>4189</v>
      </c>
      <c r="BN26" s="149">
        <v>18435.246011589723</v>
      </c>
      <c r="BO26" s="150">
        <v>4.4008703775578235</v>
      </c>
      <c r="BP26" s="149">
        <v>4571</v>
      </c>
      <c r="BQ26" s="149">
        <v>18768.668243047934</v>
      </c>
      <c r="BR26" s="150">
        <v>4.1060311185841032</v>
      </c>
      <c r="BS26" s="149">
        <v>4422</v>
      </c>
      <c r="BT26" s="149">
        <v>18769.056511104911</v>
      </c>
      <c r="BU26" s="150">
        <v>4.2444723001141815</v>
      </c>
      <c r="BV26" s="149">
        <v>4578</v>
      </c>
      <c r="BW26" s="149">
        <v>19168.780392557666</v>
      </c>
      <c r="BX26" s="150">
        <v>4.187151680331513</v>
      </c>
      <c r="BY26" s="149">
        <v>4653</v>
      </c>
      <c r="BZ26" s="149">
        <v>19739.947842259553</v>
      </c>
      <c r="CA26" s="150">
        <v>4.2424130329377938</v>
      </c>
      <c r="CB26" s="149">
        <v>4715</v>
      </c>
      <c r="CC26" s="149">
        <v>20225.563320989633</v>
      </c>
      <c r="CD26" s="150">
        <v>4.2896210648970587</v>
      </c>
      <c r="CE26" s="149">
        <v>4870</v>
      </c>
      <c r="CF26" s="149">
        <v>20703.120097424329</v>
      </c>
      <c r="CG26" s="150">
        <v>4.2511540241117718</v>
      </c>
      <c r="CH26" s="149">
        <v>5073</v>
      </c>
      <c r="CI26" s="149">
        <v>21605.609911288062</v>
      </c>
      <c r="CJ26" s="150">
        <v>4.2589414372734202</v>
      </c>
      <c r="CK26" s="149">
        <v>4933</v>
      </c>
      <c r="CL26" s="149">
        <v>22586.047863459695</v>
      </c>
      <c r="CM26" s="150">
        <v>4.5785623076139661</v>
      </c>
      <c r="CN26" s="149">
        <v>4977</v>
      </c>
      <c r="CO26" s="149">
        <v>23485.963008842133</v>
      </c>
      <c r="CP26" s="150">
        <v>4.7188995396508204</v>
      </c>
      <c r="CQ26" s="149">
        <v>5543</v>
      </c>
      <c r="CR26" s="149">
        <v>24137.698126233106</v>
      </c>
      <c r="CS26" s="150">
        <v>4.3546271200131894</v>
      </c>
      <c r="CT26" s="149">
        <v>5906</v>
      </c>
      <c r="CU26" s="149">
        <v>24807.919515232021</v>
      </c>
      <c r="CV26" s="150">
        <v>4.2004604665140572</v>
      </c>
      <c r="CW26" s="149">
        <v>5430</v>
      </c>
      <c r="CX26" s="149">
        <v>25295.328441329504</v>
      </c>
      <c r="CY26" s="150">
        <v>4.6584398602816766</v>
      </c>
      <c r="CZ26" s="149">
        <v>5615</v>
      </c>
      <c r="DA26" s="149">
        <v>26139.647631382344</v>
      </c>
      <c r="DB26" s="150">
        <v>4.6553246004242821</v>
      </c>
      <c r="DC26" s="149">
        <v>5861</v>
      </c>
      <c r="DD26" s="149">
        <v>26987.077719184108</v>
      </c>
      <c r="DE26" s="150">
        <v>4.6045176111899178</v>
      </c>
      <c r="DF26" s="149">
        <v>5748</v>
      </c>
      <c r="DG26" s="149">
        <v>27970.863476749113</v>
      </c>
      <c r="DH26" s="150">
        <v>4.8661905839855795</v>
      </c>
      <c r="DI26" s="149">
        <v>6041</v>
      </c>
      <c r="DJ26" s="149">
        <v>28895.816676492148</v>
      </c>
      <c r="DK26" s="150">
        <v>4.7832836743075893</v>
      </c>
      <c r="DL26" s="149">
        <v>6072</v>
      </c>
      <c r="DM26" s="149">
        <v>29414.717770615665</v>
      </c>
      <c r="DN26" s="150">
        <v>4.8443211084676658</v>
      </c>
      <c r="DO26" s="149">
        <v>5503</v>
      </c>
      <c r="DP26" s="149">
        <v>28997.175803541224</v>
      </c>
      <c r="DQ26" s="150">
        <v>5.2693395972271899</v>
      </c>
      <c r="DR26" s="149">
        <v>5622</v>
      </c>
      <c r="DS26" s="149">
        <v>29702.148143841332</v>
      </c>
      <c r="DT26" s="150">
        <v>5.2831995986910947</v>
      </c>
      <c r="DU26" s="149">
        <v>6104</v>
      </c>
      <c r="DV26" s="149">
        <v>30352.487366471909</v>
      </c>
      <c r="DW26" s="150">
        <v>4.9725569080065384</v>
      </c>
      <c r="DX26" s="149">
        <v>6000</v>
      </c>
      <c r="DY26" s="149">
        <v>30693.784627472694</v>
      </c>
      <c r="DZ26" s="150">
        <v>5.1156307712454492</v>
      </c>
      <c r="EA26" s="149">
        <v>6137</v>
      </c>
      <c r="EB26" s="149">
        <v>30959.54521712612</v>
      </c>
      <c r="EC26" s="150">
        <v>5.0447360627547857</v>
      </c>
      <c r="ED26" s="149">
        <v>6169</v>
      </c>
      <c r="EE26" s="151">
        <v>31174.744681810302</v>
      </c>
      <c r="EF26" s="161">
        <v>5.0534518855260657</v>
      </c>
    </row>
    <row r="27" spans="1:136" ht="15" customHeight="1">
      <c r="A27" s="158">
        <v>13</v>
      </c>
      <c r="B27" s="156">
        <v>373</v>
      </c>
      <c r="C27" s="149">
        <v>2883.3033765278001</v>
      </c>
      <c r="D27" s="150">
        <v>7.7300358620048257</v>
      </c>
      <c r="E27" s="149">
        <v>369</v>
      </c>
      <c r="F27" s="149">
        <v>3183.8302135720733</v>
      </c>
      <c r="G27" s="150">
        <v>8.6282661614419336</v>
      </c>
      <c r="H27" s="149">
        <v>453</v>
      </c>
      <c r="I27" s="149">
        <v>3520.7903516783613</v>
      </c>
      <c r="J27" s="150">
        <v>7.7721641317403121</v>
      </c>
      <c r="K27" s="149">
        <v>547</v>
      </c>
      <c r="L27" s="149">
        <v>3977.718171589509</v>
      </c>
      <c r="M27" s="150">
        <v>7.2718796555566891</v>
      </c>
      <c r="N27" s="149">
        <v>661</v>
      </c>
      <c r="O27" s="149">
        <v>4585.8502780203735</v>
      </c>
      <c r="P27" s="150">
        <v>6.9377462602426228</v>
      </c>
      <c r="Q27" s="149">
        <v>983</v>
      </c>
      <c r="R27" s="149">
        <v>5244.3651987009962</v>
      </c>
      <c r="S27" s="150">
        <v>5.3350612397772084</v>
      </c>
      <c r="T27" s="149">
        <v>1106</v>
      </c>
      <c r="U27" s="149">
        <v>6040.3175219725563</v>
      </c>
      <c r="V27" s="150">
        <v>5.4614082477147887</v>
      </c>
      <c r="W27" s="149">
        <v>1269</v>
      </c>
      <c r="X27" s="149">
        <v>6712.2315501796629</v>
      </c>
      <c r="Y27" s="150">
        <v>5.289386564365377</v>
      </c>
      <c r="Z27" s="149">
        <v>1491</v>
      </c>
      <c r="AA27" s="149">
        <v>7529.7669800991634</v>
      </c>
      <c r="AB27" s="150">
        <v>5.0501455265587953</v>
      </c>
      <c r="AC27" s="149">
        <v>1876</v>
      </c>
      <c r="AD27" s="149">
        <v>8486.3481771519964</v>
      </c>
      <c r="AE27" s="150">
        <v>4.5236397532793156</v>
      </c>
      <c r="AF27" s="149">
        <v>1981</v>
      </c>
      <c r="AG27" s="149">
        <v>9575.3090864484839</v>
      </c>
      <c r="AH27" s="150">
        <v>4.8335734913924702</v>
      </c>
      <c r="AI27" s="149">
        <v>2112</v>
      </c>
      <c r="AJ27" s="149">
        <v>10587.463816188019</v>
      </c>
      <c r="AK27" s="150">
        <v>5.0130037008465997</v>
      </c>
      <c r="AL27" s="149">
        <v>2374</v>
      </c>
      <c r="AM27" s="149">
        <v>12049.585472426001</v>
      </c>
      <c r="AN27" s="150">
        <v>5.0756467870370683</v>
      </c>
      <c r="AO27" s="149">
        <v>2526</v>
      </c>
      <c r="AP27" s="149">
        <v>13039.072055364284</v>
      </c>
      <c r="AQ27" s="150">
        <v>5.1619445983231529</v>
      </c>
      <c r="AR27" s="149">
        <v>2802</v>
      </c>
      <c r="AS27" s="149">
        <v>13788.63872107528</v>
      </c>
      <c r="AT27" s="150">
        <v>4.9209988297913201</v>
      </c>
      <c r="AU27" s="149">
        <v>3140</v>
      </c>
      <c r="AV27" s="149">
        <v>14503.773744643499</v>
      </c>
      <c r="AW27" s="150">
        <v>4.6190362244087577</v>
      </c>
      <c r="AX27" s="149">
        <v>3485</v>
      </c>
      <c r="AY27" s="149">
        <v>15171.635405010244</v>
      </c>
      <c r="AZ27" s="150">
        <v>4.3534104462009307</v>
      </c>
      <c r="BA27" s="149">
        <v>3775</v>
      </c>
      <c r="BB27" s="149">
        <v>15586.067740424753</v>
      </c>
      <c r="BC27" s="150">
        <v>4.1287596663376824</v>
      </c>
      <c r="BD27" s="149">
        <v>4438</v>
      </c>
      <c r="BE27" s="149">
        <v>16383.149599317043</v>
      </c>
      <c r="BF27" s="150">
        <v>3.6915614239110055</v>
      </c>
      <c r="BG27" s="149">
        <v>4628</v>
      </c>
      <c r="BH27" s="149">
        <v>17143.993109074388</v>
      </c>
      <c r="BI27" s="150">
        <v>3.7044064626349154</v>
      </c>
      <c r="BJ27" s="149">
        <v>5080</v>
      </c>
      <c r="BK27" s="149">
        <v>17984.015434275621</v>
      </c>
      <c r="BL27" s="150">
        <v>3.540160518558193</v>
      </c>
      <c r="BM27" s="149">
        <v>4867</v>
      </c>
      <c r="BN27" s="149">
        <v>18595.152179035878</v>
      </c>
      <c r="BO27" s="150">
        <v>3.8206599915832911</v>
      </c>
      <c r="BP27" s="149">
        <v>5037</v>
      </c>
      <c r="BQ27" s="149">
        <v>18929.447843957187</v>
      </c>
      <c r="BR27" s="150">
        <v>3.7580797784310476</v>
      </c>
      <c r="BS27" s="149">
        <v>5025</v>
      </c>
      <c r="BT27" s="149">
        <v>18929.899272261766</v>
      </c>
      <c r="BU27" s="150">
        <v>3.7671441337834359</v>
      </c>
      <c r="BV27" s="149">
        <v>5021</v>
      </c>
      <c r="BW27" s="149">
        <v>19333.879889736432</v>
      </c>
      <c r="BX27" s="150">
        <v>3.8506034434846508</v>
      </c>
      <c r="BY27" s="149">
        <v>5081</v>
      </c>
      <c r="BZ27" s="149">
        <v>19910.942891437669</v>
      </c>
      <c r="CA27" s="150">
        <v>3.9187055484033988</v>
      </c>
      <c r="CB27" s="149">
        <v>5183</v>
      </c>
      <c r="CC27" s="149">
        <v>20401.043293305389</v>
      </c>
      <c r="CD27" s="150">
        <v>3.9361457251216261</v>
      </c>
      <c r="CE27" s="149">
        <v>5283</v>
      </c>
      <c r="CF27" s="149">
        <v>20882.307996555526</v>
      </c>
      <c r="CG27" s="150">
        <v>3.9527367019790889</v>
      </c>
      <c r="CH27" s="149">
        <v>5540</v>
      </c>
      <c r="CI27" s="149">
        <v>21792.708488746161</v>
      </c>
      <c r="CJ27" s="150">
        <v>3.9337018932754804</v>
      </c>
      <c r="CK27" s="149">
        <v>5510</v>
      </c>
      <c r="CL27" s="149">
        <v>22785.310431693255</v>
      </c>
      <c r="CM27" s="150">
        <v>4.1352650511240023</v>
      </c>
      <c r="CN27" s="149">
        <v>5646</v>
      </c>
      <c r="CO27" s="149">
        <v>23694.666661245963</v>
      </c>
      <c r="CP27" s="150">
        <v>4.1967174391154733</v>
      </c>
      <c r="CQ27" s="149">
        <v>6169</v>
      </c>
      <c r="CR27" s="149">
        <v>24347.861288625874</v>
      </c>
      <c r="CS27" s="150">
        <v>3.9468084436093167</v>
      </c>
      <c r="CT27" s="149">
        <v>6605</v>
      </c>
      <c r="CU27" s="149">
        <v>25021.088983055794</v>
      </c>
      <c r="CV27" s="150">
        <v>3.7882042366473572</v>
      </c>
      <c r="CW27" s="149">
        <v>6216</v>
      </c>
      <c r="CX27" s="149">
        <v>25519.131175954939</v>
      </c>
      <c r="CY27" s="150">
        <v>4.1053943333260845</v>
      </c>
      <c r="CZ27" s="149">
        <v>6454</v>
      </c>
      <c r="DA27" s="149">
        <v>26370.657016342357</v>
      </c>
      <c r="DB27" s="150">
        <v>4.0859400397183698</v>
      </c>
      <c r="DC27" s="149">
        <v>6702</v>
      </c>
      <c r="DD27" s="149">
        <v>27224.918617742962</v>
      </c>
      <c r="DE27" s="150">
        <v>4.0622080897855808</v>
      </c>
      <c r="DF27" s="149">
        <v>6662</v>
      </c>
      <c r="DG27" s="149">
        <v>28220.950772430027</v>
      </c>
      <c r="DH27" s="150">
        <v>4.2361078913884764</v>
      </c>
      <c r="DI27" s="149">
        <v>6949</v>
      </c>
      <c r="DJ27" s="149">
        <v>29153.197083232833</v>
      </c>
      <c r="DK27" s="150">
        <v>4.1953082577684322</v>
      </c>
      <c r="DL27" s="149">
        <v>7020</v>
      </c>
      <c r="DM27" s="149">
        <v>29677.403232859913</v>
      </c>
      <c r="DN27" s="150">
        <v>4.2275503180712128</v>
      </c>
      <c r="DO27" s="149">
        <v>6484</v>
      </c>
      <c r="DP27" s="149">
        <v>29261.746068874167</v>
      </c>
      <c r="DQ27" s="150">
        <v>4.5129158033427155</v>
      </c>
      <c r="DR27" s="149">
        <v>6626</v>
      </c>
      <c r="DS27" s="149">
        <v>29973.173738319943</v>
      </c>
      <c r="DT27" s="150">
        <v>4.5235698367521797</v>
      </c>
      <c r="DU27" s="149">
        <v>7204</v>
      </c>
      <c r="DV27" s="149">
        <v>30624.942928915974</v>
      </c>
      <c r="DW27" s="150">
        <v>4.2511025720316455</v>
      </c>
      <c r="DX27" s="149">
        <v>7095</v>
      </c>
      <c r="DY27" s="149">
        <v>30971.249687797033</v>
      </c>
      <c r="DZ27" s="150">
        <v>4.3652219433117736</v>
      </c>
      <c r="EA27" s="149">
        <v>7192</v>
      </c>
      <c r="EB27" s="149">
        <v>31238.678860786349</v>
      </c>
      <c r="EC27" s="150">
        <v>4.3435315434908714</v>
      </c>
      <c r="ED27" s="149">
        <v>7230</v>
      </c>
      <c r="EE27" s="151">
        <v>31455.957911460031</v>
      </c>
      <c r="EF27" s="161">
        <v>4.350754897850627</v>
      </c>
    </row>
    <row r="28" spans="1:136" ht="15" customHeight="1">
      <c r="A28" s="158">
        <v>14</v>
      </c>
      <c r="B28" s="156">
        <v>458</v>
      </c>
      <c r="C28" s="149">
        <v>2911.993275994329</v>
      </c>
      <c r="D28" s="150">
        <v>6.3580639213849981</v>
      </c>
      <c r="E28" s="149">
        <v>497</v>
      </c>
      <c r="F28" s="149">
        <v>3215.8282841577247</v>
      </c>
      <c r="G28" s="150">
        <v>6.4704794449853615</v>
      </c>
      <c r="H28" s="149">
        <v>605</v>
      </c>
      <c r="I28" s="149">
        <v>3555.5902986247138</v>
      </c>
      <c r="J28" s="150">
        <v>5.8770087580573778</v>
      </c>
      <c r="K28" s="149">
        <v>730</v>
      </c>
      <c r="L28" s="149">
        <v>4016.5520980101674</v>
      </c>
      <c r="M28" s="150">
        <v>5.5021261616577632</v>
      </c>
      <c r="N28" s="149">
        <v>882</v>
      </c>
      <c r="O28" s="149">
        <v>4630.2092607036884</v>
      </c>
      <c r="P28" s="150">
        <v>5.2496703636096242</v>
      </c>
      <c r="Q28" s="149">
        <v>1132</v>
      </c>
      <c r="R28" s="149">
        <v>5293.010910570747</v>
      </c>
      <c r="S28" s="150">
        <v>4.6758046913169142</v>
      </c>
      <c r="T28" s="149">
        <v>1313</v>
      </c>
      <c r="U28" s="149">
        <v>6096.4842727550049</v>
      </c>
      <c r="V28" s="150">
        <v>4.6431715710243751</v>
      </c>
      <c r="W28" s="149">
        <v>1512</v>
      </c>
      <c r="X28" s="149">
        <v>6774.1064472938397</v>
      </c>
      <c r="Y28" s="150">
        <v>4.4802291318080947</v>
      </c>
      <c r="Z28" s="149">
        <v>1781</v>
      </c>
      <c r="AA28" s="149">
        <v>7598.2876576441349</v>
      </c>
      <c r="AB28" s="150">
        <v>4.2663041311870495</v>
      </c>
      <c r="AC28" s="149">
        <v>2121</v>
      </c>
      <c r="AD28" s="149">
        <v>8561.6934942759399</v>
      </c>
      <c r="AE28" s="150">
        <v>4.0366305960754074</v>
      </c>
      <c r="AF28" s="149">
        <v>2319</v>
      </c>
      <c r="AG28" s="149">
        <v>9661.6368336786181</v>
      </c>
      <c r="AH28" s="150">
        <v>4.1662944517803444</v>
      </c>
      <c r="AI28" s="149">
        <v>2481</v>
      </c>
      <c r="AJ28" s="149">
        <v>10683.852572230875</v>
      </c>
      <c r="AK28" s="150">
        <v>4.3062686707903568</v>
      </c>
      <c r="AL28" s="149">
        <v>2795</v>
      </c>
      <c r="AM28" s="149">
        <v>12159.626839590832</v>
      </c>
      <c r="AN28" s="150">
        <v>4.3504926080825879</v>
      </c>
      <c r="AO28" s="149">
        <v>2979</v>
      </c>
      <c r="AP28" s="149">
        <v>13158.67655714598</v>
      </c>
      <c r="AQ28" s="150">
        <v>4.4171455378133535</v>
      </c>
      <c r="AR28" s="149">
        <v>3120</v>
      </c>
      <c r="AS28" s="149">
        <v>13914.489343822986</v>
      </c>
      <c r="AT28" s="150">
        <v>4.4597722255842909</v>
      </c>
      <c r="AU28" s="149">
        <v>3494</v>
      </c>
      <c r="AV28" s="149">
        <v>14633.829929065543</v>
      </c>
      <c r="AW28" s="150">
        <v>4.1882741640141798</v>
      </c>
      <c r="AX28" s="149">
        <v>3874</v>
      </c>
      <c r="AY28" s="149">
        <v>15305.258895645118</v>
      </c>
      <c r="AZ28" s="150">
        <v>3.9507637830782443</v>
      </c>
      <c r="BA28" s="149">
        <v>4202</v>
      </c>
      <c r="BB28" s="149">
        <v>15720.918137458379</v>
      </c>
      <c r="BC28" s="150">
        <v>3.7412941783575389</v>
      </c>
      <c r="BD28" s="149">
        <v>4766</v>
      </c>
      <c r="BE28" s="149">
        <v>16520.163505524128</v>
      </c>
      <c r="BF28" s="150">
        <v>3.466253358271953</v>
      </c>
      <c r="BG28" s="149">
        <v>5030</v>
      </c>
      <c r="BH28" s="149">
        <v>17287.156665227656</v>
      </c>
      <c r="BI28" s="150">
        <v>3.4368104702241862</v>
      </c>
      <c r="BJ28" s="149">
        <v>5251</v>
      </c>
      <c r="BK28" s="149">
        <v>18133.147210570063</v>
      </c>
      <c r="BL28" s="150">
        <v>3.4532750353399471</v>
      </c>
      <c r="BM28" s="149">
        <v>5109</v>
      </c>
      <c r="BN28" s="149">
        <v>18753.129056250575</v>
      </c>
      <c r="BO28" s="150">
        <v>3.6706065876395724</v>
      </c>
      <c r="BP28" s="149">
        <v>5375</v>
      </c>
      <c r="BQ28" s="149">
        <v>19088.86512287501</v>
      </c>
      <c r="BR28" s="150">
        <v>3.5514167670465135</v>
      </c>
      <c r="BS28" s="149">
        <v>5497</v>
      </c>
      <c r="BT28" s="149">
        <v>19088.838079065514</v>
      </c>
      <c r="BU28" s="150">
        <v>3.4725919736338935</v>
      </c>
      <c r="BV28" s="149">
        <v>5413</v>
      </c>
      <c r="BW28" s="149">
        <v>19498.228041092843</v>
      </c>
      <c r="BX28" s="150">
        <v>3.6021112213361985</v>
      </c>
      <c r="BY28" s="149">
        <v>5455</v>
      </c>
      <c r="BZ28" s="149">
        <v>20081.158185549415</v>
      </c>
      <c r="CA28" s="150">
        <v>3.681238897442606</v>
      </c>
      <c r="CB28" s="149">
        <v>5532</v>
      </c>
      <c r="CC28" s="149">
        <v>20575.699080316579</v>
      </c>
      <c r="CD28" s="150">
        <v>3.7193960738099383</v>
      </c>
      <c r="CE28" s="149">
        <v>5676</v>
      </c>
      <c r="CF28" s="149">
        <v>21061.875172251275</v>
      </c>
      <c r="CG28" s="150">
        <v>3.7106897766475115</v>
      </c>
      <c r="CH28" s="149">
        <v>6009</v>
      </c>
      <c r="CI28" s="149">
        <v>21979.136260674521</v>
      </c>
      <c r="CJ28" s="150">
        <v>3.6577028225452688</v>
      </c>
      <c r="CK28" s="149">
        <v>6065</v>
      </c>
      <c r="CL28" s="149">
        <v>22982.994495487059</v>
      </c>
      <c r="CM28" s="150">
        <v>3.7894467428667862</v>
      </c>
      <c r="CN28" s="149">
        <v>6251</v>
      </c>
      <c r="CO28" s="149">
        <v>23901.070631185659</v>
      </c>
      <c r="CP28" s="150">
        <v>3.8235595314646713</v>
      </c>
      <c r="CQ28" s="149">
        <v>6720</v>
      </c>
      <c r="CR28" s="149">
        <v>24555.797058732038</v>
      </c>
      <c r="CS28" s="150">
        <v>3.6541364670732199</v>
      </c>
      <c r="CT28" s="149">
        <v>7244</v>
      </c>
      <c r="CU28" s="149">
        <v>25231.496572874094</v>
      </c>
      <c r="CV28" s="150">
        <v>3.4830889802421443</v>
      </c>
      <c r="CW28" s="149">
        <v>6933</v>
      </c>
      <c r="CX28" s="149">
        <v>25739.297415776808</v>
      </c>
      <c r="CY28" s="150">
        <v>3.7125771550233386</v>
      </c>
      <c r="CZ28" s="149">
        <v>7156</v>
      </c>
      <c r="DA28" s="149">
        <v>26598.173933740818</v>
      </c>
      <c r="DB28" s="150">
        <v>3.7169052450727804</v>
      </c>
      <c r="DC28" s="149">
        <v>7452</v>
      </c>
      <c r="DD28" s="149">
        <v>27459.079747706692</v>
      </c>
      <c r="DE28" s="150">
        <v>3.6847933102129216</v>
      </c>
      <c r="DF28" s="149">
        <v>7483</v>
      </c>
      <c r="DG28" s="149">
        <v>28466.859258651875</v>
      </c>
      <c r="DH28" s="150">
        <v>3.8042040971070259</v>
      </c>
      <c r="DI28" s="149">
        <v>7826</v>
      </c>
      <c r="DJ28" s="149">
        <v>29406.153242684504</v>
      </c>
      <c r="DK28" s="150">
        <v>3.7574946642837341</v>
      </c>
      <c r="DL28" s="149">
        <v>7922</v>
      </c>
      <c r="DM28" s="149">
        <v>29935.525918088861</v>
      </c>
      <c r="DN28" s="150">
        <v>3.7787838826166196</v>
      </c>
      <c r="DO28" s="149">
        <v>7375</v>
      </c>
      <c r="DP28" s="149">
        <v>29521.297108962623</v>
      </c>
      <c r="DQ28" s="150">
        <v>4.0028877435881522</v>
      </c>
      <c r="DR28" s="149">
        <v>7569</v>
      </c>
      <c r="DS28" s="149">
        <v>30239.013679345102</v>
      </c>
      <c r="DT28" s="150">
        <v>3.9951134468681597</v>
      </c>
      <c r="DU28" s="149">
        <v>8171</v>
      </c>
      <c r="DV28" s="149">
        <v>30891.420228243198</v>
      </c>
      <c r="DW28" s="150">
        <v>3.7806168435005749</v>
      </c>
      <c r="DX28" s="149">
        <v>8138</v>
      </c>
      <c r="DY28" s="149">
        <v>31242.7486485357</v>
      </c>
      <c r="DZ28" s="150">
        <v>3.8391187820761488</v>
      </c>
      <c r="EA28" s="149">
        <v>8139</v>
      </c>
      <c r="EB28" s="149">
        <v>31512.685737239459</v>
      </c>
      <c r="EC28" s="150">
        <v>3.8718129668558126</v>
      </c>
      <c r="ED28" s="149">
        <v>8183</v>
      </c>
      <c r="EE28" s="151">
        <v>31732.027068762902</v>
      </c>
      <c r="EF28" s="161">
        <v>3.877798737475608</v>
      </c>
    </row>
    <row r="29" spans="1:136" ht="15" customHeight="1">
      <c r="A29" s="158">
        <v>15</v>
      </c>
      <c r="B29" s="156">
        <v>536</v>
      </c>
      <c r="C29" s="149">
        <v>2940.440666364651</v>
      </c>
      <c r="D29" s="150">
        <v>5.4858967656056921</v>
      </c>
      <c r="E29" s="149">
        <v>629</v>
      </c>
      <c r="F29" s="149">
        <v>3247.0261495759223</v>
      </c>
      <c r="G29" s="150">
        <v>5.1622037354148205</v>
      </c>
      <c r="H29" s="149">
        <v>758</v>
      </c>
      <c r="I29" s="149">
        <v>3589.3971980101705</v>
      </c>
      <c r="J29" s="150">
        <v>4.7353525039712014</v>
      </c>
      <c r="K29" s="149">
        <v>911</v>
      </c>
      <c r="L29" s="149">
        <v>4054.1465704588045</v>
      </c>
      <c r="M29" s="150">
        <v>4.4502157743784903</v>
      </c>
      <c r="N29" s="149">
        <v>1097</v>
      </c>
      <c r="O29" s="149">
        <v>4673.0236380776705</v>
      </c>
      <c r="P29" s="150">
        <v>4.25982100098238</v>
      </c>
      <c r="Q29" s="149">
        <v>1258</v>
      </c>
      <c r="R29" s="149">
        <v>5341.1959223330996</v>
      </c>
      <c r="S29" s="150">
        <v>4.2457837220453891</v>
      </c>
      <c r="T29" s="149">
        <v>1508</v>
      </c>
      <c r="U29" s="149">
        <v>6151.5960709535793</v>
      </c>
      <c r="V29" s="150">
        <v>4.0793077393591375</v>
      </c>
      <c r="W29" s="149">
        <v>1739</v>
      </c>
      <c r="X29" s="149">
        <v>6834.6611022009311</v>
      </c>
      <c r="Y29" s="150">
        <v>3.9302249006330827</v>
      </c>
      <c r="Z29" s="149">
        <v>2051</v>
      </c>
      <c r="AA29" s="149">
        <v>7665.1026996301234</v>
      </c>
      <c r="AB29" s="150">
        <v>3.7372514381424295</v>
      </c>
      <c r="AC29" s="149">
        <v>2347</v>
      </c>
      <c r="AD29" s="149">
        <v>8636.2465912949174</v>
      </c>
      <c r="AE29" s="150">
        <v>3.6796960337856488</v>
      </c>
      <c r="AF29" s="149">
        <v>2631</v>
      </c>
      <c r="AG29" s="149">
        <v>9746.1503596996608</v>
      </c>
      <c r="AH29" s="150">
        <v>3.7043520941465835</v>
      </c>
      <c r="AI29" s="149">
        <v>2824</v>
      </c>
      <c r="AJ29" s="149">
        <v>10778.297501464918</v>
      </c>
      <c r="AK29" s="150">
        <v>3.8166775855045745</v>
      </c>
      <c r="AL29" s="149">
        <v>3189</v>
      </c>
      <c r="AM29" s="149">
        <v>12267.434339189982</v>
      </c>
      <c r="AN29" s="150">
        <v>3.8467965942897404</v>
      </c>
      <c r="AO29" s="149">
        <v>3404</v>
      </c>
      <c r="AP29" s="149">
        <v>13275.896518072183</v>
      </c>
      <c r="AQ29" s="150">
        <v>3.9000871087168574</v>
      </c>
      <c r="AR29" s="149">
        <v>3397</v>
      </c>
      <c r="AS29" s="149">
        <v>14039.711869343173</v>
      </c>
      <c r="AT29" s="150">
        <v>4.132973761949712</v>
      </c>
      <c r="AU29" s="149">
        <v>3828</v>
      </c>
      <c r="AV29" s="149">
        <v>14762.89820925918</v>
      </c>
      <c r="AW29" s="150">
        <v>3.8565564809976958</v>
      </c>
      <c r="AX29" s="149">
        <v>4244</v>
      </c>
      <c r="AY29" s="149">
        <v>15437.544730257956</v>
      </c>
      <c r="AZ29" s="150">
        <v>3.6374987583077183</v>
      </c>
      <c r="BA29" s="149">
        <v>4605</v>
      </c>
      <c r="BB29" s="149">
        <v>15854.035443914116</v>
      </c>
      <c r="BC29" s="150">
        <v>3.4427872842375931</v>
      </c>
      <c r="BD29" s="149">
        <v>5085</v>
      </c>
      <c r="BE29" s="149">
        <v>16656.827972667346</v>
      </c>
      <c r="BF29" s="150">
        <v>3.2756790506720446</v>
      </c>
      <c r="BG29" s="149">
        <v>5396</v>
      </c>
      <c r="BH29" s="149">
        <v>17429.169715201002</v>
      </c>
      <c r="BI29" s="150">
        <v>3.2300166262418464</v>
      </c>
      <c r="BJ29" s="149">
        <v>5625</v>
      </c>
      <c r="BK29" s="149">
        <v>18282.421927324507</v>
      </c>
      <c r="BL29" s="150">
        <v>3.2502083426354678</v>
      </c>
      <c r="BM29" s="149">
        <v>5499</v>
      </c>
      <c r="BN29" s="149">
        <v>18911.666957765265</v>
      </c>
      <c r="BO29" s="150">
        <v>3.4391101941744435</v>
      </c>
      <c r="BP29" s="149">
        <v>5720</v>
      </c>
      <c r="BQ29" s="149">
        <v>19247.279691169668</v>
      </c>
      <c r="BR29" s="150">
        <v>3.3649090369177741</v>
      </c>
      <c r="BS29" s="149">
        <v>5812</v>
      </c>
      <c r="BT29" s="149">
        <v>19247.156598158239</v>
      </c>
      <c r="BU29" s="150">
        <v>3.3116236404264003</v>
      </c>
      <c r="BV29" s="149">
        <v>5792</v>
      </c>
      <c r="BW29" s="149">
        <v>19661.07426694391</v>
      </c>
      <c r="BX29" s="150">
        <v>3.3945224908397633</v>
      </c>
      <c r="BY29" s="149">
        <v>5892</v>
      </c>
      <c r="BZ29" s="149">
        <v>20250.833384218535</v>
      </c>
      <c r="CA29" s="150">
        <v>3.437004987138244</v>
      </c>
      <c r="CB29" s="149">
        <v>6005</v>
      </c>
      <c r="CC29" s="149">
        <v>20750.299322240979</v>
      </c>
      <c r="CD29" s="150">
        <v>3.4555036340118201</v>
      </c>
      <c r="CE29" s="149">
        <v>6152</v>
      </c>
      <c r="CF29" s="149">
        <v>21239.929927705518</v>
      </c>
      <c r="CG29" s="150">
        <v>3.4525243705633155</v>
      </c>
      <c r="CH29" s="149">
        <v>6419</v>
      </c>
      <c r="CI29" s="149">
        <v>22164.707708736605</v>
      </c>
      <c r="CJ29" s="150">
        <v>3.4529845316617238</v>
      </c>
      <c r="CK29" s="149">
        <v>6484</v>
      </c>
      <c r="CL29" s="149">
        <v>23179.430921369989</v>
      </c>
      <c r="CM29" s="150">
        <v>3.5748659656647113</v>
      </c>
      <c r="CN29" s="149">
        <v>6736</v>
      </c>
      <c r="CO29" s="149">
        <v>24105.603776826927</v>
      </c>
      <c r="CP29" s="150">
        <v>3.5786228884838076</v>
      </c>
      <c r="CQ29" s="149">
        <v>7283</v>
      </c>
      <c r="CR29" s="149">
        <v>24762.201475090875</v>
      </c>
      <c r="CS29" s="150">
        <v>3.4000002025389091</v>
      </c>
      <c r="CT29" s="149">
        <v>7821</v>
      </c>
      <c r="CU29" s="149">
        <v>25439.700318369902</v>
      </c>
      <c r="CV29" s="150">
        <v>3.2527426567408133</v>
      </c>
      <c r="CW29" s="149">
        <v>7551</v>
      </c>
      <c r="CX29" s="149">
        <v>25957.04188074846</v>
      </c>
      <c r="CY29" s="150">
        <v>3.4375634857301631</v>
      </c>
      <c r="CZ29" s="149">
        <v>7818</v>
      </c>
      <c r="DA29" s="149">
        <v>26822.803868254883</v>
      </c>
      <c r="DB29" s="150">
        <v>3.4309035390451372</v>
      </c>
      <c r="DC29" s="149">
        <v>8161</v>
      </c>
      <c r="DD29" s="149">
        <v>27690.3421589319</v>
      </c>
      <c r="DE29" s="150">
        <v>3.3930084743207818</v>
      </c>
      <c r="DF29" s="149">
        <v>8247</v>
      </c>
      <c r="DG29" s="149">
        <v>28709.122778375284</v>
      </c>
      <c r="DH29" s="150">
        <v>3.4811595463047511</v>
      </c>
      <c r="DI29" s="149">
        <v>8601</v>
      </c>
      <c r="DJ29" s="149">
        <v>29655.34758185035</v>
      </c>
      <c r="DK29" s="150">
        <v>3.4478953123881353</v>
      </c>
      <c r="DL29" s="149">
        <v>8777</v>
      </c>
      <c r="DM29" s="149">
        <v>30189.386586535216</v>
      </c>
      <c r="DN29" s="150">
        <v>3.4396019809200427</v>
      </c>
      <c r="DO29" s="149">
        <v>8228</v>
      </c>
      <c r="DP29" s="149">
        <v>29776.683468707033</v>
      </c>
      <c r="DQ29" s="150">
        <v>3.6189454872030908</v>
      </c>
      <c r="DR29" s="149">
        <v>8475</v>
      </c>
      <c r="DS29" s="149">
        <v>30500.343350093146</v>
      </c>
      <c r="DT29" s="150">
        <v>3.5988605722823772</v>
      </c>
      <c r="DU29" s="149">
        <v>9068</v>
      </c>
      <c r="DV29" s="149">
        <v>31153.36942876691</v>
      </c>
      <c r="DW29" s="150">
        <v>3.4355281681480934</v>
      </c>
      <c r="DX29" s="149">
        <v>9054</v>
      </c>
      <c r="DY29" s="149">
        <v>31509.151168956327</v>
      </c>
      <c r="DZ29" s="150">
        <v>3.4801359806667027</v>
      </c>
      <c r="EA29" s="149">
        <v>9003</v>
      </c>
      <c r="EB29" s="149">
        <v>31782.517726335467</v>
      </c>
      <c r="EC29" s="150">
        <v>3.5302141204415713</v>
      </c>
      <c r="ED29" s="149">
        <v>9052</v>
      </c>
      <c r="EE29" s="151">
        <v>32003.897710998815</v>
      </c>
      <c r="EF29" s="161">
        <v>3.5355609490718973</v>
      </c>
    </row>
    <row r="30" spans="1:136" ht="15" customHeight="1">
      <c r="A30" s="158">
        <v>16</v>
      </c>
      <c r="B30" s="156">
        <v>607</v>
      </c>
      <c r="C30" s="149">
        <v>2968.6246808362002</v>
      </c>
      <c r="D30" s="150">
        <v>4.8906502155456346</v>
      </c>
      <c r="E30" s="149">
        <v>752</v>
      </c>
      <c r="F30" s="149">
        <v>3277.4431250207731</v>
      </c>
      <c r="G30" s="150">
        <v>4.3583020279531555</v>
      </c>
      <c r="H30" s="149">
        <v>898</v>
      </c>
      <c r="I30" s="149">
        <v>3622.2474098299504</v>
      </c>
      <c r="J30" s="150">
        <v>4.0336830844431519</v>
      </c>
      <c r="K30" s="149">
        <v>1072</v>
      </c>
      <c r="L30" s="149">
        <v>4090.5772406187089</v>
      </c>
      <c r="M30" s="150">
        <v>3.8158369781890942</v>
      </c>
      <c r="N30" s="149">
        <v>1284</v>
      </c>
      <c r="O30" s="149">
        <v>4714.4403096523256</v>
      </c>
      <c r="P30" s="150">
        <v>3.6716824841529014</v>
      </c>
      <c r="Q30" s="149">
        <v>1388</v>
      </c>
      <c r="R30" s="149">
        <v>5389.0302439470497</v>
      </c>
      <c r="S30" s="150">
        <v>3.8825866310857706</v>
      </c>
      <c r="T30" s="149">
        <v>1682</v>
      </c>
      <c r="U30" s="149">
        <v>6205.8169428290184</v>
      </c>
      <c r="V30" s="150">
        <v>3.6895463393751595</v>
      </c>
      <c r="W30" s="149">
        <v>1940</v>
      </c>
      <c r="X30" s="149">
        <v>6894.0976222184918</v>
      </c>
      <c r="Y30" s="150">
        <v>3.5536585681538617</v>
      </c>
      <c r="Z30" s="149">
        <v>2286</v>
      </c>
      <c r="AA30" s="149">
        <v>7730.4966329710123</v>
      </c>
      <c r="AB30" s="150">
        <v>3.3816695682287894</v>
      </c>
      <c r="AC30" s="149">
        <v>2557</v>
      </c>
      <c r="AD30" s="149">
        <v>8709.8067135589736</v>
      </c>
      <c r="AE30" s="150">
        <v>3.4062599583726922</v>
      </c>
      <c r="AF30" s="149">
        <v>2903</v>
      </c>
      <c r="AG30" s="149">
        <v>9829.1886264544573</v>
      </c>
      <c r="AH30" s="150">
        <v>3.3858727614379807</v>
      </c>
      <c r="AI30" s="149">
        <v>3124</v>
      </c>
      <c r="AJ30" s="149">
        <v>10871.157892575611</v>
      </c>
      <c r="AK30" s="150">
        <v>3.479884088532526</v>
      </c>
      <c r="AL30" s="149">
        <v>3531</v>
      </c>
      <c r="AM30" s="149">
        <v>12373.416011328622</v>
      </c>
      <c r="AN30" s="150">
        <v>3.5042243022737529</v>
      </c>
      <c r="AO30" s="149">
        <v>3774</v>
      </c>
      <c r="AP30" s="149">
        <v>13391.156605393233</v>
      </c>
      <c r="AQ30" s="150">
        <v>3.5482661911481803</v>
      </c>
      <c r="AR30" s="149">
        <v>3688</v>
      </c>
      <c r="AS30" s="149">
        <v>14164.634688909777</v>
      </c>
      <c r="AT30" s="150">
        <v>3.8407360870145815</v>
      </c>
      <c r="AU30" s="149">
        <v>4136</v>
      </c>
      <c r="AV30" s="149">
        <v>14891.218288848104</v>
      </c>
      <c r="AW30" s="150">
        <v>3.6003912690638549</v>
      </c>
      <c r="AX30" s="149">
        <v>4583</v>
      </c>
      <c r="AY30" s="149">
        <v>15568.75338215585</v>
      </c>
      <c r="AZ30" s="150">
        <v>3.3970659790870283</v>
      </c>
      <c r="BA30" s="149">
        <v>4970</v>
      </c>
      <c r="BB30" s="149">
        <v>15985.737044844071</v>
      </c>
      <c r="BC30" s="150">
        <v>3.2164460854817043</v>
      </c>
      <c r="BD30" s="149">
        <v>5371</v>
      </c>
      <c r="BE30" s="149">
        <v>16792.884737592132</v>
      </c>
      <c r="BF30" s="150">
        <v>3.126584386071892</v>
      </c>
      <c r="BG30" s="149">
        <v>5720</v>
      </c>
      <c r="BH30" s="149">
        <v>17570.447671247344</v>
      </c>
      <c r="BI30" s="150">
        <v>3.0717565858824027</v>
      </c>
      <c r="BJ30" s="149">
        <v>5905</v>
      </c>
      <c r="BK30" s="149">
        <v>18431.475982881009</v>
      </c>
      <c r="BL30" s="150">
        <v>3.1213337820289602</v>
      </c>
      <c r="BM30" s="149">
        <v>5872</v>
      </c>
      <c r="BN30" s="149">
        <v>19069.199137814721</v>
      </c>
      <c r="BO30" s="150">
        <v>3.2474794172027797</v>
      </c>
      <c r="BP30" s="149">
        <v>6176</v>
      </c>
      <c r="BQ30" s="149">
        <v>19406.758821000778</v>
      </c>
      <c r="BR30" s="150">
        <v>3.1422860785299189</v>
      </c>
      <c r="BS30" s="149">
        <v>6056</v>
      </c>
      <c r="BT30" s="149">
        <v>19405.985328444032</v>
      </c>
      <c r="BU30" s="150">
        <v>3.2044229406281426</v>
      </c>
      <c r="BV30" s="149">
        <v>6141</v>
      </c>
      <c r="BW30" s="149">
        <v>19824.362044263453</v>
      </c>
      <c r="BX30" s="150">
        <v>3.2281976948808748</v>
      </c>
      <c r="BY30" s="149">
        <v>6252</v>
      </c>
      <c r="BZ30" s="149">
        <v>20419.313900764293</v>
      </c>
      <c r="CA30" s="150">
        <v>3.2660450896935851</v>
      </c>
      <c r="CB30" s="149">
        <v>6405</v>
      </c>
      <c r="CC30" s="149">
        <v>20923.035139781841</v>
      </c>
      <c r="CD30" s="150">
        <v>3.2666721529714038</v>
      </c>
      <c r="CE30" s="149">
        <v>6585</v>
      </c>
      <c r="CF30" s="149">
        <v>21416.903945388323</v>
      </c>
      <c r="CG30" s="150">
        <v>3.252377212663375</v>
      </c>
      <c r="CH30" s="149">
        <v>6875</v>
      </c>
      <c r="CI30" s="149">
        <v>22349.536621579664</v>
      </c>
      <c r="CJ30" s="150">
        <v>3.2508416904115873</v>
      </c>
      <c r="CK30" s="149">
        <v>6982</v>
      </c>
      <c r="CL30" s="149">
        <v>23375.178444353365</v>
      </c>
      <c r="CM30" s="150">
        <v>3.3479201438489494</v>
      </c>
      <c r="CN30" s="149">
        <v>7271</v>
      </c>
      <c r="CO30" s="149">
        <v>24309.20628763796</v>
      </c>
      <c r="CP30" s="150">
        <v>3.3433099006516245</v>
      </c>
      <c r="CQ30" s="149">
        <v>7775</v>
      </c>
      <c r="CR30" s="149">
        <v>24967.320120751021</v>
      </c>
      <c r="CS30" s="150">
        <v>3.2112308836978807</v>
      </c>
      <c r="CT30" s="149">
        <v>8338</v>
      </c>
      <c r="CU30" s="149">
        <v>25646.291050380056</v>
      </c>
      <c r="CV30" s="150">
        <v>3.0758324598680806</v>
      </c>
      <c r="CW30" s="149">
        <v>8105</v>
      </c>
      <c r="CX30" s="149">
        <v>26172.940267557886</v>
      </c>
      <c r="CY30" s="150">
        <v>3.2292338393038724</v>
      </c>
      <c r="CZ30" s="149">
        <v>8430</v>
      </c>
      <c r="DA30" s="149">
        <v>27045.388585778037</v>
      </c>
      <c r="DB30" s="150">
        <v>3.2082311489653663</v>
      </c>
      <c r="DC30" s="149">
        <v>8798</v>
      </c>
      <c r="DD30" s="149">
        <v>27918.986643168875</v>
      </c>
      <c r="DE30" s="150">
        <v>3.1733333306625227</v>
      </c>
      <c r="DF30" s="149">
        <v>8946</v>
      </c>
      <c r="DG30" s="149">
        <v>28948.415608020736</v>
      </c>
      <c r="DH30" s="150">
        <v>3.2359060594702367</v>
      </c>
      <c r="DI30" s="149">
        <v>9348</v>
      </c>
      <c r="DJ30" s="149">
        <v>29901.48090469385</v>
      </c>
      <c r="DK30" s="150">
        <v>3.1987035627614304</v>
      </c>
      <c r="DL30" s="149">
        <v>9429</v>
      </c>
      <c r="DM30" s="149">
        <v>30440.078690744249</v>
      </c>
      <c r="DN30" s="150">
        <v>3.2283464514523543</v>
      </c>
      <c r="DO30" s="149">
        <v>9017</v>
      </c>
      <c r="DP30" s="149">
        <v>30028.412213171705</v>
      </c>
      <c r="DQ30" s="150">
        <v>3.3301998683788074</v>
      </c>
      <c r="DR30" s="149">
        <v>9259</v>
      </c>
      <c r="DS30" s="149">
        <v>30757.696747351289</v>
      </c>
      <c r="DT30" s="150">
        <v>3.3219242625932917</v>
      </c>
      <c r="DU30" s="149">
        <v>9735</v>
      </c>
      <c r="DV30" s="149">
        <v>31412.82634962858</v>
      </c>
      <c r="DW30" s="150">
        <v>3.2267926399207583</v>
      </c>
      <c r="DX30" s="149">
        <v>9736</v>
      </c>
      <c r="DY30" s="149">
        <v>31772.459999421408</v>
      </c>
      <c r="DZ30" s="150">
        <v>3.2633997534327657</v>
      </c>
      <c r="EA30" s="149">
        <v>9803</v>
      </c>
      <c r="EB30" s="149">
        <v>32048.880136820102</v>
      </c>
      <c r="EC30" s="150">
        <v>3.2692930875058761</v>
      </c>
      <c r="ED30" s="149">
        <v>9858</v>
      </c>
      <c r="EE30" s="151">
        <v>32272.291772161454</v>
      </c>
      <c r="EF30" s="161">
        <v>3.2737159436154855</v>
      </c>
    </row>
    <row r="31" spans="1:136" ht="15" customHeight="1">
      <c r="A31" s="158">
        <v>17</v>
      </c>
      <c r="B31" s="156">
        <v>672</v>
      </c>
      <c r="C31" s="149">
        <v>2996.6927101431006</v>
      </c>
      <c r="D31" s="150">
        <v>4.4593641519986615</v>
      </c>
      <c r="E31" s="149">
        <v>856</v>
      </c>
      <c r="F31" s="149">
        <v>3307.2196363645699</v>
      </c>
      <c r="G31" s="150">
        <v>3.8635743415473947</v>
      </c>
      <c r="H31" s="149">
        <v>1012</v>
      </c>
      <c r="I31" s="149">
        <v>3654.3587635625977</v>
      </c>
      <c r="J31" s="150">
        <v>3.6110264462081005</v>
      </c>
      <c r="K31" s="149">
        <v>1200</v>
      </c>
      <c r="L31" s="149">
        <v>4126.1382949048839</v>
      </c>
      <c r="M31" s="150">
        <v>3.4384485790874031</v>
      </c>
      <c r="N31" s="149">
        <v>1430</v>
      </c>
      <c r="O31" s="149">
        <v>4754.8435795496271</v>
      </c>
      <c r="P31" s="150">
        <v>3.3250654402444946</v>
      </c>
      <c r="Q31" s="149">
        <v>1491</v>
      </c>
      <c r="R31" s="149">
        <v>5436.5891567302297</v>
      </c>
      <c r="S31" s="150">
        <v>3.6462703935145737</v>
      </c>
      <c r="T31" s="149">
        <v>1831</v>
      </c>
      <c r="U31" s="149">
        <v>6259.392999177835</v>
      </c>
      <c r="V31" s="150">
        <v>3.4185652644335529</v>
      </c>
      <c r="W31" s="149">
        <v>2108</v>
      </c>
      <c r="X31" s="149">
        <v>6952.7491232683942</v>
      </c>
      <c r="Y31" s="150">
        <v>3.2982680850419328</v>
      </c>
      <c r="Z31" s="149">
        <v>2477</v>
      </c>
      <c r="AA31" s="149">
        <v>7794.9001555705045</v>
      </c>
      <c r="AB31" s="150">
        <v>3.1469116494027065</v>
      </c>
      <c r="AC31" s="149">
        <v>2750</v>
      </c>
      <c r="AD31" s="149">
        <v>8782.7438025632255</v>
      </c>
      <c r="AE31" s="150">
        <v>3.1937250191139004</v>
      </c>
      <c r="AF31" s="149">
        <v>3128</v>
      </c>
      <c r="AG31" s="149">
        <v>9911.226575294595</v>
      </c>
      <c r="AH31" s="150">
        <v>3.1685506954266609</v>
      </c>
      <c r="AI31" s="149">
        <v>3371</v>
      </c>
      <c r="AJ31" s="149">
        <v>10962.955576732551</v>
      </c>
      <c r="AK31" s="150">
        <v>3.2521375190544499</v>
      </c>
      <c r="AL31" s="149">
        <v>3811</v>
      </c>
      <c r="AM31" s="149">
        <v>12478.19210391595</v>
      </c>
      <c r="AN31" s="150">
        <v>3.2742566528249673</v>
      </c>
      <c r="AO31" s="149">
        <v>4073</v>
      </c>
      <c r="AP31" s="149">
        <v>13505.147061365647</v>
      </c>
      <c r="AQ31" s="150">
        <v>3.3157738918157742</v>
      </c>
      <c r="AR31" s="149">
        <v>3975</v>
      </c>
      <c r="AS31" s="149">
        <v>14289.079303992443</v>
      </c>
      <c r="AT31" s="150">
        <v>3.5947369318219984</v>
      </c>
      <c r="AU31" s="149">
        <v>4417</v>
      </c>
      <c r="AV31" s="149">
        <v>15019.075287933669</v>
      </c>
      <c r="AW31" s="150">
        <v>3.4002887226474234</v>
      </c>
      <c r="AX31" s="149">
        <v>4885</v>
      </c>
      <c r="AY31" s="149">
        <v>15699.256140377029</v>
      </c>
      <c r="AZ31" s="150">
        <v>3.2137678895347039</v>
      </c>
      <c r="BA31" s="149">
        <v>5285</v>
      </c>
      <c r="BB31" s="149">
        <v>16116.506593073291</v>
      </c>
      <c r="BC31" s="150">
        <v>3.0494809069202065</v>
      </c>
      <c r="BD31" s="149">
        <v>5652</v>
      </c>
      <c r="BE31" s="149">
        <v>16928.624773074247</v>
      </c>
      <c r="BF31" s="150">
        <v>2.995156541591339</v>
      </c>
      <c r="BG31" s="149">
        <v>5997</v>
      </c>
      <c r="BH31" s="149">
        <v>17711.512758251225</v>
      </c>
      <c r="BI31" s="150">
        <v>2.9533954907872646</v>
      </c>
      <c r="BJ31" s="149">
        <v>6158</v>
      </c>
      <c r="BK31" s="149">
        <v>18580.474650278804</v>
      </c>
      <c r="BL31" s="150">
        <v>3.0172904596100687</v>
      </c>
      <c r="BM31" s="149">
        <v>6240</v>
      </c>
      <c r="BN31" s="149">
        <v>19225.873449705046</v>
      </c>
      <c r="BO31" s="150">
        <v>3.0810694630937574</v>
      </c>
      <c r="BP31" s="149">
        <v>6384</v>
      </c>
      <c r="BQ31" s="149">
        <v>19563.62760938166</v>
      </c>
      <c r="BR31" s="150">
        <v>3.0644780089883552</v>
      </c>
      <c r="BS31" s="149">
        <v>6313</v>
      </c>
      <c r="BT31" s="149">
        <v>19564.760569459431</v>
      </c>
      <c r="BU31" s="150">
        <v>3.0991225359511216</v>
      </c>
      <c r="BV31" s="149">
        <v>6439</v>
      </c>
      <c r="BW31" s="149">
        <v>19987.748177813133</v>
      </c>
      <c r="BX31" s="150">
        <v>3.1041696191665062</v>
      </c>
      <c r="BY31" s="149">
        <v>6595</v>
      </c>
      <c r="BZ31" s="149">
        <v>20588.175359907927</v>
      </c>
      <c r="CA31" s="150">
        <v>3.1217854980906639</v>
      </c>
      <c r="CB31" s="149">
        <v>6769</v>
      </c>
      <c r="CC31" s="149">
        <v>21095.712446826154</v>
      </c>
      <c r="CD31" s="150">
        <v>3.1165183109508279</v>
      </c>
      <c r="CE31" s="149">
        <v>6908</v>
      </c>
      <c r="CF31" s="149">
        <v>21594.131885860457</v>
      </c>
      <c r="CG31" s="150">
        <v>3.1259600298002979</v>
      </c>
      <c r="CH31" s="149">
        <v>7311</v>
      </c>
      <c r="CI31" s="149">
        <v>22533.066241832639</v>
      </c>
      <c r="CJ31" s="150">
        <v>3.0820771771074598</v>
      </c>
      <c r="CK31" s="149">
        <v>7431</v>
      </c>
      <c r="CL31" s="149">
        <v>23569.867155666783</v>
      </c>
      <c r="CM31" s="150">
        <v>3.1718297881397906</v>
      </c>
      <c r="CN31" s="149">
        <v>7760</v>
      </c>
      <c r="CO31" s="149">
        <v>24511.56912769466</v>
      </c>
      <c r="CP31" s="150">
        <v>3.1587073618163219</v>
      </c>
      <c r="CQ31" s="149">
        <v>8250</v>
      </c>
      <c r="CR31" s="149">
        <v>25171.669638793315</v>
      </c>
      <c r="CS31" s="150">
        <v>3.0511114713688867</v>
      </c>
      <c r="CT31" s="149">
        <v>8820</v>
      </c>
      <c r="CU31" s="149">
        <v>25851.812058828869</v>
      </c>
      <c r="CV31" s="150">
        <v>2.9310444511143845</v>
      </c>
      <c r="CW31" s="149">
        <v>8639</v>
      </c>
      <c r="CX31" s="149">
        <v>26387.395390004451</v>
      </c>
      <c r="CY31" s="150">
        <v>3.0544502129881295</v>
      </c>
      <c r="CZ31" s="149">
        <v>8963</v>
      </c>
      <c r="DA31" s="149">
        <v>27266.494336599913</v>
      </c>
      <c r="DB31" s="150">
        <v>3.0421169626910536</v>
      </c>
      <c r="DC31" s="149">
        <v>9295</v>
      </c>
      <c r="DD31" s="149">
        <v>28146.246462406252</v>
      </c>
      <c r="DE31" s="150">
        <v>3.0281061282846964</v>
      </c>
      <c r="DF31" s="149">
        <v>9494</v>
      </c>
      <c r="DG31" s="149">
        <v>29185.948183563734</v>
      </c>
      <c r="DH31" s="150">
        <v>3.0741466382519205</v>
      </c>
      <c r="DI31" s="149">
        <v>9907</v>
      </c>
      <c r="DJ31" s="149">
        <v>30146.029848311602</v>
      </c>
      <c r="DK31" s="150">
        <v>3.0429019731817504</v>
      </c>
      <c r="DL31" s="149">
        <v>10103</v>
      </c>
      <c r="DM31" s="149">
        <v>30689.143296263697</v>
      </c>
      <c r="DN31" s="150">
        <v>3.0376267738556564</v>
      </c>
      <c r="DO31" s="149">
        <v>9627</v>
      </c>
      <c r="DP31" s="149">
        <v>30277.995010764895</v>
      </c>
      <c r="DQ31" s="150">
        <v>3.1451121855993449</v>
      </c>
      <c r="DR31" s="149">
        <v>9853</v>
      </c>
      <c r="DS31" s="149">
        <v>31013.558564025472</v>
      </c>
      <c r="DT31" s="150">
        <v>3.1476259579849257</v>
      </c>
      <c r="DU31" s="149">
        <v>10453</v>
      </c>
      <c r="DV31" s="149">
        <v>31669.668079052433</v>
      </c>
      <c r="DW31" s="150">
        <v>3.0297204705876242</v>
      </c>
      <c r="DX31" s="149">
        <v>10483</v>
      </c>
      <c r="DY31" s="149">
        <v>32033.444980697175</v>
      </c>
      <c r="DZ31" s="150">
        <v>3.055751691376245</v>
      </c>
      <c r="EA31" s="149">
        <v>10555</v>
      </c>
      <c r="EB31" s="149">
        <v>32312.324556246691</v>
      </c>
      <c r="EC31" s="150">
        <v>3.0613287121029549</v>
      </c>
      <c r="ED31" s="149">
        <v>10616</v>
      </c>
      <c r="EE31" s="151">
        <v>32537.737006896899</v>
      </c>
      <c r="EF31" s="161">
        <v>3.0649714588260077</v>
      </c>
    </row>
    <row r="32" spans="1:136" ht="15" customHeight="1">
      <c r="A32" s="158">
        <v>18</v>
      </c>
      <c r="B32" s="156">
        <v>728</v>
      </c>
      <c r="C32" s="149">
        <v>3024.7015284947756</v>
      </c>
      <c r="D32" s="150">
        <v>4.1548097918884279</v>
      </c>
      <c r="E32" s="149">
        <v>932</v>
      </c>
      <c r="F32" s="149">
        <v>3336.6246668427825</v>
      </c>
      <c r="G32" s="150">
        <v>3.5800693850244447</v>
      </c>
      <c r="H32" s="149">
        <v>1094</v>
      </c>
      <c r="I32" s="149">
        <v>3686.0459534320357</v>
      </c>
      <c r="J32" s="150">
        <v>3.369329025074987</v>
      </c>
      <c r="K32" s="149">
        <v>1288</v>
      </c>
      <c r="L32" s="149">
        <v>4161.2375784607912</v>
      </c>
      <c r="M32" s="150">
        <v>3.2307745174385025</v>
      </c>
      <c r="N32" s="149">
        <v>1526</v>
      </c>
      <c r="O32" s="149">
        <v>4794.755954379244</v>
      </c>
      <c r="P32" s="150">
        <v>3.1420419098160184</v>
      </c>
      <c r="Q32" s="149">
        <v>1614</v>
      </c>
      <c r="R32" s="149">
        <v>5483.9377524066276</v>
      </c>
      <c r="S32" s="150">
        <v>3.3977309494464856</v>
      </c>
      <c r="T32" s="149">
        <v>1955</v>
      </c>
      <c r="U32" s="149">
        <v>6312.6174366790947</v>
      </c>
      <c r="V32" s="150">
        <v>3.2289603256670563</v>
      </c>
      <c r="W32" s="149">
        <v>2243</v>
      </c>
      <c r="X32" s="149">
        <v>7010.9778899584617</v>
      </c>
      <c r="Y32" s="150">
        <v>3.1257146187955693</v>
      </c>
      <c r="Z32" s="149">
        <v>2624</v>
      </c>
      <c r="AA32" s="149">
        <v>7858.8134361237408</v>
      </c>
      <c r="AB32" s="150">
        <v>2.9949746326691087</v>
      </c>
      <c r="AC32" s="149">
        <v>2916</v>
      </c>
      <c r="AD32" s="149">
        <v>8855.2451395705284</v>
      </c>
      <c r="AE32" s="150">
        <v>3.0367781685769986</v>
      </c>
      <c r="AF32" s="149">
        <v>3307</v>
      </c>
      <c r="AG32" s="149">
        <v>9992.8145185414269</v>
      </c>
      <c r="AH32" s="150">
        <v>3.0217159112613929</v>
      </c>
      <c r="AI32" s="149">
        <v>3566</v>
      </c>
      <c r="AJ32" s="149">
        <v>11054.296271703424</v>
      </c>
      <c r="AK32" s="150">
        <v>3.0999148266134111</v>
      </c>
      <c r="AL32" s="149">
        <v>4025</v>
      </c>
      <c r="AM32" s="149">
        <v>12582.523501625896</v>
      </c>
      <c r="AN32" s="150">
        <v>3.1260927954350053</v>
      </c>
      <c r="AO32" s="149">
        <v>4299</v>
      </c>
      <c r="AP32" s="149">
        <v>13618.721188558111</v>
      </c>
      <c r="AQ32" s="150">
        <v>3.1678811790086323</v>
      </c>
      <c r="AR32" s="149">
        <v>4204</v>
      </c>
      <c r="AS32" s="149">
        <v>14413.49244669819</v>
      </c>
      <c r="AT32" s="150">
        <v>3.4285186600138418</v>
      </c>
      <c r="AU32" s="149">
        <v>4671</v>
      </c>
      <c r="AV32" s="149">
        <v>15146.783327979059</v>
      </c>
      <c r="AW32" s="150">
        <v>3.242728179828529</v>
      </c>
      <c r="AX32" s="149">
        <v>5147</v>
      </c>
      <c r="AY32" s="149">
        <v>15829.503241065719</v>
      </c>
      <c r="AZ32" s="150">
        <v>3.0754814923383949</v>
      </c>
      <c r="BA32" s="149">
        <v>5548</v>
      </c>
      <c r="BB32" s="149">
        <v>16246.937617374826</v>
      </c>
      <c r="BC32" s="150">
        <v>2.9284314378829897</v>
      </c>
      <c r="BD32" s="149">
        <v>5855</v>
      </c>
      <c r="BE32" s="149">
        <v>17064.888051378544</v>
      </c>
      <c r="BF32" s="150">
        <v>2.9145837833268224</v>
      </c>
      <c r="BG32" s="149">
        <v>6234</v>
      </c>
      <c r="BH32" s="149">
        <v>17852.884888383043</v>
      </c>
      <c r="BI32" s="150">
        <v>2.8637928919446654</v>
      </c>
      <c r="BJ32" s="149">
        <v>6476</v>
      </c>
      <c r="BK32" s="149">
        <v>18730.131522533764</v>
      </c>
      <c r="BL32" s="150">
        <v>2.8922377273832249</v>
      </c>
      <c r="BM32" s="149">
        <v>6451</v>
      </c>
      <c r="BN32" s="149">
        <v>19382.243625623061</v>
      </c>
      <c r="BO32" s="150">
        <v>3.0045331926248737</v>
      </c>
      <c r="BP32" s="149">
        <v>6688</v>
      </c>
      <c r="BQ32" s="149">
        <v>19722.847481515564</v>
      </c>
      <c r="BR32" s="150">
        <v>2.9489903530974231</v>
      </c>
      <c r="BS32" s="149">
        <v>6595</v>
      </c>
      <c r="BT32" s="149">
        <v>19724.905052530958</v>
      </c>
      <c r="BU32" s="150">
        <v>2.9908878017484395</v>
      </c>
      <c r="BV32" s="149">
        <v>6731</v>
      </c>
      <c r="BW32" s="149">
        <v>20151.038095817039</v>
      </c>
      <c r="BX32" s="150">
        <v>2.9937658736914337</v>
      </c>
      <c r="BY32" s="149">
        <v>6917</v>
      </c>
      <c r="BZ32" s="149">
        <v>20756.462421024633</v>
      </c>
      <c r="CA32" s="150">
        <v>3.0007897095597271</v>
      </c>
      <c r="CB32" s="149">
        <v>7110</v>
      </c>
      <c r="CC32" s="149">
        <v>21268.163393309005</v>
      </c>
      <c r="CD32" s="150">
        <v>2.991302868257244</v>
      </c>
      <c r="CE32" s="149">
        <v>7303</v>
      </c>
      <c r="CF32" s="149">
        <v>21770.740254288761</v>
      </c>
      <c r="CG32" s="150">
        <v>2.9810680890440588</v>
      </c>
      <c r="CH32" s="149">
        <v>7688</v>
      </c>
      <c r="CI32" s="149">
        <v>22716.415972923187</v>
      </c>
      <c r="CJ32" s="150">
        <v>2.9547887581845975</v>
      </c>
      <c r="CK32" s="149">
        <v>7862</v>
      </c>
      <c r="CL32" s="149">
        <v>23764.043915879614</v>
      </c>
      <c r="CM32" s="150">
        <v>3.0226461353192082</v>
      </c>
      <c r="CN32" s="149">
        <v>8226</v>
      </c>
      <c r="CO32" s="149">
        <v>24713.091508918154</v>
      </c>
      <c r="CP32" s="150">
        <v>3.0042659261996296</v>
      </c>
      <c r="CQ32" s="149">
        <v>8736</v>
      </c>
      <c r="CR32" s="149">
        <v>25375.008505423222</v>
      </c>
      <c r="CS32" s="150">
        <v>2.9046484095035741</v>
      </c>
      <c r="CT32" s="149">
        <v>9245</v>
      </c>
      <c r="CU32" s="149">
        <v>26057.178942838895</v>
      </c>
      <c r="CV32" s="150">
        <v>2.8185158402205404</v>
      </c>
      <c r="CW32" s="149">
        <v>9098</v>
      </c>
      <c r="CX32" s="149">
        <v>26600.870884091411</v>
      </c>
      <c r="CY32" s="150">
        <v>2.9238152213773807</v>
      </c>
      <c r="CZ32" s="149">
        <v>9443</v>
      </c>
      <c r="DA32" s="149">
        <v>27486.838178481103</v>
      </c>
      <c r="DB32" s="150">
        <v>2.9108162849180452</v>
      </c>
      <c r="DC32" s="149">
        <v>9842</v>
      </c>
      <c r="DD32" s="149">
        <v>28372.847554264183</v>
      </c>
      <c r="DE32" s="150">
        <v>2.8828335251233677</v>
      </c>
      <c r="DF32" s="149">
        <v>10085</v>
      </c>
      <c r="DG32" s="149">
        <v>29422.458093367884</v>
      </c>
      <c r="DH32" s="150">
        <v>2.9174475055397009</v>
      </c>
      <c r="DI32" s="149">
        <v>10500</v>
      </c>
      <c r="DJ32" s="149">
        <v>30389.238580179172</v>
      </c>
      <c r="DK32" s="150">
        <v>2.8942131981123023</v>
      </c>
      <c r="DL32" s="149">
        <v>10731</v>
      </c>
      <c r="DM32" s="149">
        <v>30936.329607342032</v>
      </c>
      <c r="DN32" s="150">
        <v>2.8828934495705929</v>
      </c>
      <c r="DO32" s="149">
        <v>10276</v>
      </c>
      <c r="DP32" s="149">
        <v>30525.856075371936</v>
      </c>
      <c r="DQ32" s="150">
        <v>2.9705971268365059</v>
      </c>
      <c r="DR32" s="149">
        <v>10492</v>
      </c>
      <c r="DS32" s="149">
        <v>31267.715264806968</v>
      </c>
      <c r="DT32" s="150">
        <v>2.980148233397538</v>
      </c>
      <c r="DU32" s="149">
        <v>11120</v>
      </c>
      <c r="DV32" s="149">
        <v>31924.204998704961</v>
      </c>
      <c r="DW32" s="150">
        <v>2.870881744487856</v>
      </c>
      <c r="DX32" s="149">
        <v>11175</v>
      </c>
      <c r="DY32" s="149">
        <v>32292.002054717006</v>
      </c>
      <c r="DZ32" s="150">
        <v>2.8896646133974948</v>
      </c>
      <c r="EA32" s="149">
        <v>11270</v>
      </c>
      <c r="EB32" s="149">
        <v>32573.26751068826</v>
      </c>
      <c r="EC32" s="150">
        <v>2.8902633106200764</v>
      </c>
      <c r="ED32" s="149">
        <v>11339</v>
      </c>
      <c r="EE32" s="151">
        <v>32800.638481382797</v>
      </c>
      <c r="EF32" s="161">
        <v>2.8927276198415024</v>
      </c>
    </row>
    <row r="33" spans="1:136" ht="15" customHeight="1">
      <c r="A33" s="158">
        <v>19</v>
      </c>
      <c r="B33" s="156">
        <v>798</v>
      </c>
      <c r="C33" s="149">
        <v>3052.610344292129</v>
      </c>
      <c r="D33" s="150">
        <v>3.8253262459801114</v>
      </c>
      <c r="E33" s="149">
        <v>978</v>
      </c>
      <c r="F33" s="149">
        <v>3365.9906022506511</v>
      </c>
      <c r="G33" s="150">
        <v>3.4417081822603794</v>
      </c>
      <c r="H33" s="149">
        <v>1140</v>
      </c>
      <c r="I33" s="149">
        <v>3717.7255334108472</v>
      </c>
      <c r="J33" s="150">
        <v>3.2611627486060062</v>
      </c>
      <c r="K33" s="149">
        <v>1336</v>
      </c>
      <c r="L33" s="149">
        <v>4196.3761998518185</v>
      </c>
      <c r="M33" s="150">
        <v>3.1410001495896847</v>
      </c>
      <c r="N33" s="149">
        <v>1576</v>
      </c>
      <c r="O33" s="149">
        <v>4834.7653718500796</v>
      </c>
      <c r="P33" s="150">
        <v>3.0677445252855837</v>
      </c>
      <c r="Q33" s="149">
        <v>1732</v>
      </c>
      <c r="R33" s="149">
        <v>5530.9979768459198</v>
      </c>
      <c r="S33" s="150">
        <v>3.1934168457539953</v>
      </c>
      <c r="T33" s="149">
        <v>2059</v>
      </c>
      <c r="U33" s="149">
        <v>6365.7612211368205</v>
      </c>
      <c r="V33" s="150">
        <v>3.0916761637381351</v>
      </c>
      <c r="W33" s="149">
        <v>2352</v>
      </c>
      <c r="X33" s="149">
        <v>7069.1504897447412</v>
      </c>
      <c r="Y33" s="150">
        <v>3.0055911946193627</v>
      </c>
      <c r="Z33" s="149">
        <v>2735</v>
      </c>
      <c r="AA33" s="149">
        <v>7922.7248631952561</v>
      </c>
      <c r="AB33" s="150">
        <v>2.8967915404735853</v>
      </c>
      <c r="AC33" s="149">
        <v>3076</v>
      </c>
      <c r="AD33" s="149">
        <v>8927.5813588231013</v>
      </c>
      <c r="AE33" s="150">
        <v>2.902334642010111</v>
      </c>
      <c r="AF33" s="149">
        <v>3448</v>
      </c>
      <c r="AG33" s="149">
        <v>10074.454511251837</v>
      </c>
      <c r="AH33" s="150">
        <v>2.9218255543073774</v>
      </c>
      <c r="AI33" s="149">
        <v>3717</v>
      </c>
      <c r="AJ33" s="149">
        <v>11145.781748245701</v>
      </c>
      <c r="AK33" s="150">
        <v>2.9985961119843156</v>
      </c>
      <c r="AL33" s="149">
        <v>4186</v>
      </c>
      <c r="AM33" s="149">
        <v>12687.135270663155</v>
      </c>
      <c r="AN33" s="150">
        <v>3.0308493240953549</v>
      </c>
      <c r="AO33" s="149">
        <v>4464</v>
      </c>
      <c r="AP33" s="149">
        <v>13732.706490183808</v>
      </c>
      <c r="AQ33" s="150">
        <v>3.0763231384820355</v>
      </c>
      <c r="AR33" s="149">
        <v>4436</v>
      </c>
      <c r="AS33" s="149">
        <v>14538.144959127534</v>
      </c>
      <c r="AT33" s="150">
        <v>3.2773095038610309</v>
      </c>
      <c r="AU33" s="149">
        <v>4901</v>
      </c>
      <c r="AV33" s="149">
        <v>15274.669606357789</v>
      </c>
      <c r="AW33" s="150">
        <v>3.1166434618155048</v>
      </c>
      <c r="AX33" s="149">
        <v>5374</v>
      </c>
      <c r="AY33" s="149">
        <v>15959.942689857151</v>
      </c>
      <c r="AZ33" s="150">
        <v>2.9698441923813084</v>
      </c>
      <c r="BA33" s="149">
        <v>5765</v>
      </c>
      <c r="BB33" s="149">
        <v>16377.643145611759</v>
      </c>
      <c r="BC33" s="150">
        <v>2.8408747867496547</v>
      </c>
      <c r="BD33" s="149">
        <v>6100</v>
      </c>
      <c r="BE33" s="149">
        <v>17201.747880924424</v>
      </c>
      <c r="BF33" s="150">
        <v>2.8199586690040039</v>
      </c>
      <c r="BG33" s="149">
        <v>6440</v>
      </c>
      <c r="BH33" s="149">
        <v>17995.029698265622</v>
      </c>
      <c r="BI33" s="150">
        <v>2.7942592699170219</v>
      </c>
      <c r="BJ33" s="149">
        <v>6740</v>
      </c>
      <c r="BK33" s="149">
        <v>18880.015107241081</v>
      </c>
      <c r="BL33" s="150">
        <v>2.8011891850506054</v>
      </c>
      <c r="BM33" s="149">
        <v>6812</v>
      </c>
      <c r="BN33" s="149">
        <v>19540.786989484539</v>
      </c>
      <c r="BO33" s="150">
        <v>2.8685829403236256</v>
      </c>
      <c r="BP33" s="149">
        <v>6908</v>
      </c>
      <c r="BQ33" s="149">
        <v>19882.556910421263</v>
      </c>
      <c r="BR33" s="150">
        <v>2.8781929517112426</v>
      </c>
      <c r="BS33" s="149">
        <v>6841</v>
      </c>
      <c r="BT33" s="149">
        <v>19885.324443327831</v>
      </c>
      <c r="BU33" s="150">
        <v>2.9067862071813813</v>
      </c>
      <c r="BV33" s="149">
        <v>7052</v>
      </c>
      <c r="BW33" s="149">
        <v>20314.942175284119</v>
      </c>
      <c r="BX33" s="150">
        <v>2.8807348518553773</v>
      </c>
      <c r="BY33" s="149">
        <v>7207</v>
      </c>
      <c r="BZ33" s="149">
        <v>20925.83023494286</v>
      </c>
      <c r="CA33" s="150">
        <v>2.9035424219429524</v>
      </c>
      <c r="CB33" s="149">
        <v>7428</v>
      </c>
      <c r="CC33" s="149">
        <v>21441.157173425767</v>
      </c>
      <c r="CD33" s="150">
        <v>2.8865316603965758</v>
      </c>
      <c r="CE33" s="149">
        <v>7642</v>
      </c>
      <c r="CF33" s="149">
        <v>21947.195287525934</v>
      </c>
      <c r="CG33" s="150">
        <v>2.8719177293281777</v>
      </c>
      <c r="CH33" s="149">
        <v>8021</v>
      </c>
      <c r="CI33" s="149">
        <v>22899.745588437992</v>
      </c>
      <c r="CJ33" s="150">
        <v>2.8549738920880179</v>
      </c>
      <c r="CK33" s="149">
        <v>8282</v>
      </c>
      <c r="CL33" s="149">
        <v>23957.727253187597</v>
      </c>
      <c r="CM33" s="150">
        <v>2.8927465893730497</v>
      </c>
      <c r="CN33" s="149">
        <v>8641</v>
      </c>
      <c r="CO33" s="149">
        <v>24914.012918326047</v>
      </c>
      <c r="CP33" s="150">
        <v>2.8832326025142976</v>
      </c>
      <c r="CQ33" s="149">
        <v>9170</v>
      </c>
      <c r="CR33" s="149">
        <v>25577.686092325588</v>
      </c>
      <c r="CS33" s="150">
        <v>2.7892787450736738</v>
      </c>
      <c r="CT33" s="149">
        <v>9679</v>
      </c>
      <c r="CU33" s="149">
        <v>26261.982963267681</v>
      </c>
      <c r="CV33" s="150">
        <v>2.7132950680098853</v>
      </c>
      <c r="CW33" s="149">
        <v>9562</v>
      </c>
      <c r="CX33" s="149">
        <v>26814.092202987726</v>
      </c>
      <c r="CY33" s="150">
        <v>2.8042347001660453</v>
      </c>
      <c r="CZ33" s="149">
        <v>9934</v>
      </c>
      <c r="DA33" s="149">
        <v>27706.635156669261</v>
      </c>
      <c r="DB33" s="150">
        <v>2.7890713868199377</v>
      </c>
      <c r="DC33" s="149">
        <v>10326</v>
      </c>
      <c r="DD33" s="149">
        <v>28598.611933354303</v>
      </c>
      <c r="DE33" s="150">
        <v>2.7695731099510268</v>
      </c>
      <c r="DF33" s="149">
        <v>10621</v>
      </c>
      <c r="DG33" s="149">
        <v>29657.949105833817</v>
      </c>
      <c r="DH33" s="150">
        <v>2.7923876382481705</v>
      </c>
      <c r="DI33" s="149">
        <v>11084</v>
      </c>
      <c r="DJ33" s="149">
        <v>30631.036807310233</v>
      </c>
      <c r="DK33" s="150">
        <v>2.7635363413307679</v>
      </c>
      <c r="DL33" s="149">
        <v>11300</v>
      </c>
      <c r="DM33" s="149">
        <v>31182.215961031106</v>
      </c>
      <c r="DN33" s="150">
        <v>2.7594881381443459</v>
      </c>
      <c r="DO33" s="149">
        <v>10860</v>
      </c>
      <c r="DP33" s="149">
        <v>30772.353195898122</v>
      </c>
      <c r="DQ33" s="150">
        <v>2.8335500180385012</v>
      </c>
      <c r="DR33" s="149">
        <v>11114</v>
      </c>
      <c r="DS33" s="149">
        <v>31520.408771041377</v>
      </c>
      <c r="DT33" s="150">
        <v>2.8360994035488014</v>
      </c>
      <c r="DU33" s="149">
        <v>11773</v>
      </c>
      <c r="DV33" s="149">
        <v>32176.924601554758</v>
      </c>
      <c r="DW33" s="150">
        <v>2.7331117473502724</v>
      </c>
      <c r="DX33" s="149">
        <v>11841</v>
      </c>
      <c r="DY33" s="149">
        <v>32548.528805265443</v>
      </c>
      <c r="DZ33" s="150">
        <v>2.7487989870167588</v>
      </c>
      <c r="EA33" s="149">
        <v>11952</v>
      </c>
      <c r="EB33" s="149">
        <v>32832.035732466094</v>
      </c>
      <c r="EC33" s="150">
        <v>2.7469909414713936</v>
      </c>
      <c r="ED33" s="149">
        <v>12030</v>
      </c>
      <c r="EE33" s="151">
        <v>33061.299365022838</v>
      </c>
      <c r="EF33" s="161">
        <v>2.7482376862030624</v>
      </c>
    </row>
    <row r="34" spans="1:136" ht="15" customHeight="1">
      <c r="A34" s="158">
        <v>20</v>
      </c>
      <c r="B34" s="156">
        <v>867</v>
      </c>
      <c r="C34" s="149">
        <v>3080.3307217766328</v>
      </c>
      <c r="D34" s="150">
        <v>3.552861270791964</v>
      </c>
      <c r="E34" s="149">
        <v>993</v>
      </c>
      <c r="F34" s="149">
        <v>3395.7152929236968</v>
      </c>
      <c r="G34" s="150">
        <v>3.419652862964448</v>
      </c>
      <c r="H34" s="149">
        <v>1154</v>
      </c>
      <c r="I34" s="149">
        <v>3749.8346015032448</v>
      </c>
      <c r="J34" s="150">
        <v>3.2494233981830543</v>
      </c>
      <c r="K34" s="149">
        <v>1349</v>
      </c>
      <c r="L34" s="149">
        <v>4232.0186372455582</v>
      </c>
      <c r="M34" s="150">
        <v>3.137152436801748</v>
      </c>
      <c r="N34" s="149">
        <v>1594</v>
      </c>
      <c r="O34" s="149">
        <v>4875.3746894176056</v>
      </c>
      <c r="P34" s="150">
        <v>3.0585788515794263</v>
      </c>
      <c r="Q34" s="149">
        <v>1832</v>
      </c>
      <c r="R34" s="149">
        <v>5577.8582033845296</v>
      </c>
      <c r="S34" s="150">
        <v>3.0446824254282365</v>
      </c>
      <c r="T34" s="149">
        <v>2152</v>
      </c>
      <c r="U34" s="149">
        <v>6419.0204304004355</v>
      </c>
      <c r="V34" s="150">
        <v>2.9828161851303139</v>
      </c>
      <c r="W34" s="149">
        <v>2447</v>
      </c>
      <c r="X34" s="149">
        <v>7127.5146662896968</v>
      </c>
      <c r="Y34" s="150">
        <v>2.9127563000775223</v>
      </c>
      <c r="Z34" s="149">
        <v>2828</v>
      </c>
      <c r="AA34" s="149">
        <v>7986.9843577243746</v>
      </c>
      <c r="AB34" s="150">
        <v>2.824251894527714</v>
      </c>
      <c r="AC34" s="149">
        <v>3228</v>
      </c>
      <c r="AD34" s="149">
        <v>8999.6997392414396</v>
      </c>
      <c r="AE34" s="150">
        <v>2.7880110716361335</v>
      </c>
      <c r="AF34" s="149">
        <v>3572</v>
      </c>
      <c r="AG34" s="149">
        <v>10156.497329694746</v>
      </c>
      <c r="AH34" s="150">
        <v>2.843364314024285</v>
      </c>
      <c r="AI34" s="149">
        <v>3848</v>
      </c>
      <c r="AJ34" s="149">
        <v>11237.816356258012</v>
      </c>
      <c r="AK34" s="150">
        <v>2.9204304460129968</v>
      </c>
      <c r="AL34" s="149">
        <v>4320</v>
      </c>
      <c r="AM34" s="149">
        <v>12792.549089885977</v>
      </c>
      <c r="AN34" s="150">
        <v>2.9612382152513836</v>
      </c>
      <c r="AO34" s="149">
        <v>4599</v>
      </c>
      <c r="AP34" s="149">
        <v>13847.715620258459</v>
      </c>
      <c r="AQ34" s="150">
        <v>3.0110275321283888</v>
      </c>
      <c r="AR34" s="149">
        <v>4649</v>
      </c>
      <c r="AS34" s="149">
        <v>14663.114646685764</v>
      </c>
      <c r="AT34" s="150">
        <v>3.1540362759057357</v>
      </c>
      <c r="AU34" s="149">
        <v>5112</v>
      </c>
      <c r="AV34" s="149">
        <v>15403.003566065883</v>
      </c>
      <c r="AW34" s="150">
        <v>3.0131071138626533</v>
      </c>
      <c r="AX34" s="149">
        <v>5576</v>
      </c>
      <c r="AY34" s="149">
        <v>16090.979651752681</v>
      </c>
      <c r="AZ34" s="150">
        <v>2.8857567524664063</v>
      </c>
      <c r="BA34" s="149">
        <v>5951</v>
      </c>
      <c r="BB34" s="149">
        <v>16509.111996088344</v>
      </c>
      <c r="BC34" s="150">
        <v>2.7741744238091655</v>
      </c>
      <c r="BD34" s="149">
        <v>6311</v>
      </c>
      <c r="BE34" s="149">
        <v>17339.283493452764</v>
      </c>
      <c r="BF34" s="150">
        <v>2.7474700512522205</v>
      </c>
      <c r="BG34" s="149">
        <v>6637</v>
      </c>
      <c r="BH34" s="149">
        <v>18138.243661562214</v>
      </c>
      <c r="BI34" s="150">
        <v>2.7328979450899826</v>
      </c>
      <c r="BJ34" s="149">
        <v>6970</v>
      </c>
      <c r="BK34" s="149">
        <v>19029.797693499393</v>
      </c>
      <c r="BL34" s="150">
        <v>2.7302435715207163</v>
      </c>
      <c r="BM34" s="149">
        <v>7116</v>
      </c>
      <c r="BN34" s="149">
        <v>19697.468369097285</v>
      </c>
      <c r="BO34" s="150">
        <v>2.7680534526556051</v>
      </c>
      <c r="BP34" s="149">
        <v>7340</v>
      </c>
      <c r="BQ34" s="149">
        <v>20042.000800555168</v>
      </c>
      <c r="BR34" s="150">
        <v>2.7305178202391236</v>
      </c>
      <c r="BS34" s="149">
        <v>7101</v>
      </c>
      <c r="BT34" s="149">
        <v>20045.668700847848</v>
      </c>
      <c r="BU34" s="150">
        <v>2.8229360232147371</v>
      </c>
      <c r="BV34" s="149">
        <v>7343</v>
      </c>
      <c r="BW34" s="149">
        <v>20478.760113323726</v>
      </c>
      <c r="BX34" s="150">
        <v>2.7888819438000443</v>
      </c>
      <c r="BY34" s="149">
        <v>7487</v>
      </c>
      <c r="BZ34" s="149">
        <v>21095.715383892672</v>
      </c>
      <c r="CA34" s="150">
        <v>2.8176459708685284</v>
      </c>
      <c r="CB34" s="149">
        <v>7752</v>
      </c>
      <c r="CC34" s="149">
        <v>21614.302715174901</v>
      </c>
      <c r="CD34" s="150">
        <v>2.7882227444756063</v>
      </c>
      <c r="CE34" s="149">
        <v>7950</v>
      </c>
      <c r="CF34" s="149">
        <v>22124.208978978553</v>
      </c>
      <c r="CG34" s="150">
        <v>2.7829193684249751</v>
      </c>
      <c r="CH34" s="149">
        <v>8336</v>
      </c>
      <c r="CI34" s="149">
        <v>23084.123680595076</v>
      </c>
      <c r="CJ34" s="150">
        <v>2.7692086948890444</v>
      </c>
      <c r="CK34" s="149">
        <v>8659</v>
      </c>
      <c r="CL34" s="149">
        <v>24151.321238267847</v>
      </c>
      <c r="CM34" s="150">
        <v>2.7891582444009524</v>
      </c>
      <c r="CN34" s="149">
        <v>9060</v>
      </c>
      <c r="CO34" s="149">
        <v>25114.911056272809</v>
      </c>
      <c r="CP34" s="150">
        <v>2.7720652379992061</v>
      </c>
      <c r="CQ34" s="149">
        <v>9576</v>
      </c>
      <c r="CR34" s="149">
        <v>25780.223698931386</v>
      </c>
      <c r="CS34" s="150">
        <v>2.6921703946252493</v>
      </c>
      <c r="CT34" s="149">
        <v>10100</v>
      </c>
      <c r="CU34" s="149">
        <v>26466.56129721598</v>
      </c>
      <c r="CV34" s="150">
        <v>2.6204516135857405</v>
      </c>
      <c r="CW34" s="149">
        <v>10008</v>
      </c>
      <c r="CX34" s="149">
        <v>27026.961735829726</v>
      </c>
      <c r="CY34" s="150">
        <v>2.7005357449869831</v>
      </c>
      <c r="CZ34" s="149">
        <v>10435</v>
      </c>
      <c r="DA34" s="149">
        <v>27925.653095175043</v>
      </c>
      <c r="DB34" s="150">
        <v>2.6761526684403489</v>
      </c>
      <c r="DC34" s="149">
        <v>10831</v>
      </c>
      <c r="DD34" s="149">
        <v>28823.808856063188</v>
      </c>
      <c r="DE34" s="150">
        <v>2.6612324675526904</v>
      </c>
      <c r="DF34" s="149">
        <v>11168</v>
      </c>
      <c r="DG34" s="149">
        <v>29892.469755097496</v>
      </c>
      <c r="DH34" s="150">
        <v>2.6766179938303631</v>
      </c>
      <c r="DI34" s="149">
        <v>11637</v>
      </c>
      <c r="DJ34" s="149">
        <v>30871.943928923585</v>
      </c>
      <c r="DK34" s="150">
        <v>2.6529126002340453</v>
      </c>
      <c r="DL34" s="149">
        <v>11844</v>
      </c>
      <c r="DM34" s="149">
        <v>31427.275229658862</v>
      </c>
      <c r="DN34" s="150">
        <v>2.6534342476915622</v>
      </c>
      <c r="DO34" s="149">
        <v>11427</v>
      </c>
      <c r="DP34" s="149">
        <v>31017.631750993743</v>
      </c>
      <c r="DQ34" s="150">
        <v>2.7144160104133843</v>
      </c>
      <c r="DR34" s="149">
        <v>11704</v>
      </c>
      <c r="DS34" s="149">
        <v>31771.86121686775</v>
      </c>
      <c r="DT34" s="150">
        <v>2.7146156200331295</v>
      </c>
      <c r="DU34" s="149">
        <v>12349</v>
      </c>
      <c r="DV34" s="149">
        <v>32428.271975138538</v>
      </c>
      <c r="DW34" s="150">
        <v>2.6259836403869574</v>
      </c>
      <c r="DX34" s="149">
        <v>12473</v>
      </c>
      <c r="DY34" s="149">
        <v>32803.430583027679</v>
      </c>
      <c r="DZ34" s="150">
        <v>2.6299551497657081</v>
      </c>
      <c r="EA34" s="149">
        <v>12598</v>
      </c>
      <c r="EB34" s="149">
        <v>33088.962712592336</v>
      </c>
      <c r="EC34" s="150">
        <v>2.6265250605328099</v>
      </c>
      <c r="ED34" s="149">
        <v>12685</v>
      </c>
      <c r="EE34" s="151">
        <v>33320.056944205317</v>
      </c>
      <c r="EF34" s="161">
        <v>2.6267289668273799</v>
      </c>
    </row>
    <row r="35" spans="1:136" ht="15" customHeight="1">
      <c r="A35" s="158">
        <v>21</v>
      </c>
      <c r="B35" s="156">
        <v>928</v>
      </c>
      <c r="C35" s="149">
        <v>3107.9406268268726</v>
      </c>
      <c r="D35" s="150">
        <v>3.3490739513220609</v>
      </c>
      <c r="E35" s="149">
        <v>1013</v>
      </c>
      <c r="F35" s="149">
        <v>3426.0407272302004</v>
      </c>
      <c r="G35" s="150">
        <v>3.3820737682430408</v>
      </c>
      <c r="H35" s="149">
        <v>1173</v>
      </c>
      <c r="I35" s="149">
        <v>3782.6172465222271</v>
      </c>
      <c r="J35" s="150">
        <v>3.2247376355688209</v>
      </c>
      <c r="K35" s="149">
        <v>1371</v>
      </c>
      <c r="L35" s="149">
        <v>4268.4111921658669</v>
      </c>
      <c r="M35" s="150">
        <v>3.1133560847307562</v>
      </c>
      <c r="N35" s="149">
        <v>1623</v>
      </c>
      <c r="O35" s="149">
        <v>4916.771966709267</v>
      </c>
      <c r="P35" s="150">
        <v>3.02943436026449</v>
      </c>
      <c r="Q35" s="149">
        <v>1931</v>
      </c>
      <c r="R35" s="149">
        <v>5624.6543162258977</v>
      </c>
      <c r="S35" s="150">
        <v>2.9128194283924898</v>
      </c>
      <c r="T35" s="149">
        <v>2247</v>
      </c>
      <c r="U35" s="149">
        <v>6472.4384923124353</v>
      </c>
      <c r="V35" s="150">
        <v>2.8804799698764731</v>
      </c>
      <c r="W35" s="149">
        <v>2546</v>
      </c>
      <c r="X35" s="149">
        <v>7186.1411515316022</v>
      </c>
      <c r="Y35" s="150">
        <v>2.8225220548042427</v>
      </c>
      <c r="Z35" s="149">
        <v>2927</v>
      </c>
      <c r="AA35" s="149">
        <v>8051.6668276241635</v>
      </c>
      <c r="AB35" s="150">
        <v>2.7508257012723485</v>
      </c>
      <c r="AC35" s="149">
        <v>3362</v>
      </c>
      <c r="AD35" s="149">
        <v>9071.8755016344821</v>
      </c>
      <c r="AE35" s="150">
        <v>2.6983567821637364</v>
      </c>
      <c r="AF35" s="149">
        <v>3701</v>
      </c>
      <c r="AG35" s="149">
        <v>10239.035401654744</v>
      </c>
      <c r="AH35" s="150">
        <v>2.7665591466238162</v>
      </c>
      <c r="AI35" s="149">
        <v>3986</v>
      </c>
      <c r="AJ35" s="149">
        <v>11330.497745257033</v>
      </c>
      <c r="AK35" s="150">
        <v>2.8425734433660392</v>
      </c>
      <c r="AL35" s="149">
        <v>4463</v>
      </c>
      <c r="AM35" s="149">
        <v>12898.910205660746</v>
      </c>
      <c r="AN35" s="150">
        <v>2.89018826028697</v>
      </c>
      <c r="AO35" s="149">
        <v>4743</v>
      </c>
      <c r="AP35" s="149">
        <v>13963.901104838635</v>
      </c>
      <c r="AQ35" s="150">
        <v>2.9441073381485632</v>
      </c>
      <c r="AR35" s="149">
        <v>4877</v>
      </c>
      <c r="AS35" s="149">
        <v>14788.249915420765</v>
      </c>
      <c r="AT35" s="150">
        <v>3.0322431649417192</v>
      </c>
      <c r="AU35" s="149">
        <v>5313</v>
      </c>
      <c r="AV35" s="149">
        <v>15531.991401278841</v>
      </c>
      <c r="AW35" s="150">
        <v>2.9233938267040922</v>
      </c>
      <c r="AX35" s="149">
        <v>5767</v>
      </c>
      <c r="AY35" s="149">
        <v>16222.865310343861</v>
      </c>
      <c r="AZ35" s="150">
        <v>2.8130510335258991</v>
      </c>
      <c r="BA35" s="149">
        <v>6128</v>
      </c>
      <c r="BB35" s="149">
        <v>16641.632317054729</v>
      </c>
      <c r="BC35" s="150">
        <v>2.7156710700154583</v>
      </c>
      <c r="BD35" s="149">
        <v>6544</v>
      </c>
      <c r="BE35" s="149">
        <v>17477.591575189559</v>
      </c>
      <c r="BF35" s="150">
        <v>2.6707811086781112</v>
      </c>
      <c r="BG35" s="149">
        <v>6845</v>
      </c>
      <c r="BH35" s="149">
        <v>18282.53619805519</v>
      </c>
      <c r="BI35" s="150">
        <v>2.6709329726888518</v>
      </c>
      <c r="BJ35" s="149">
        <v>7182</v>
      </c>
      <c r="BK35" s="149">
        <v>19181.250926231918</v>
      </c>
      <c r="BL35" s="150">
        <v>2.6707394773366637</v>
      </c>
      <c r="BM35" s="149">
        <v>7371</v>
      </c>
      <c r="BN35" s="149">
        <v>19855.147022981964</v>
      </c>
      <c r="BO35" s="150">
        <v>2.6936843064688598</v>
      </c>
      <c r="BP35" s="149">
        <v>7677</v>
      </c>
      <c r="BQ35" s="149">
        <v>20201.08573222351</v>
      </c>
      <c r="BR35" s="150">
        <v>2.6313775865863631</v>
      </c>
      <c r="BS35" s="149">
        <v>7288</v>
      </c>
      <c r="BT35" s="149">
        <v>20209.522863461512</v>
      </c>
      <c r="BU35" s="150">
        <v>2.7729861228679353</v>
      </c>
      <c r="BV35" s="149">
        <v>7629</v>
      </c>
      <c r="BW35" s="149">
        <v>20643.499309544506</v>
      </c>
      <c r="BX35" s="150">
        <v>2.7059246702771671</v>
      </c>
      <c r="BY35" s="149">
        <v>7795</v>
      </c>
      <c r="BZ35" s="149">
        <v>21265.931178556537</v>
      </c>
      <c r="CA35" s="150">
        <v>2.7281502474094337</v>
      </c>
      <c r="CB35" s="149">
        <v>8065</v>
      </c>
      <c r="CC35" s="149">
        <v>21787.478076599735</v>
      </c>
      <c r="CD35" s="150">
        <v>2.7014851923868237</v>
      </c>
      <c r="CE35" s="149">
        <v>8252</v>
      </c>
      <c r="CF35" s="149">
        <v>22301.763055665549</v>
      </c>
      <c r="CG35" s="150">
        <v>2.7025888336967463</v>
      </c>
      <c r="CH35" s="149">
        <v>8660</v>
      </c>
      <c r="CI35" s="149">
        <v>23268.638673444937</v>
      </c>
      <c r="CJ35" s="150">
        <v>2.6869097775340576</v>
      </c>
      <c r="CK35" s="149">
        <v>9023</v>
      </c>
      <c r="CL35" s="149">
        <v>24345.166799990533</v>
      </c>
      <c r="CM35" s="150">
        <v>2.6981233292685949</v>
      </c>
      <c r="CN35" s="149">
        <v>9471</v>
      </c>
      <c r="CO35" s="149">
        <v>25315.482635434655</v>
      </c>
      <c r="CP35" s="150">
        <v>2.6729471687714765</v>
      </c>
      <c r="CQ35" s="149">
        <v>9973</v>
      </c>
      <c r="CR35" s="149">
        <v>25982.83798953276</v>
      </c>
      <c r="CS35" s="150">
        <v>2.6053181579798217</v>
      </c>
      <c r="CT35" s="149">
        <v>10498</v>
      </c>
      <c r="CU35" s="149">
        <v>26671.227193817933</v>
      </c>
      <c r="CV35" s="150">
        <v>2.5406007995635296</v>
      </c>
      <c r="CW35" s="149">
        <v>10459</v>
      </c>
      <c r="CX35" s="149">
        <v>27239.532782110367</v>
      </c>
      <c r="CY35" s="150">
        <v>2.6044108215040032</v>
      </c>
      <c r="CZ35" s="149">
        <v>10898</v>
      </c>
      <c r="DA35" s="149">
        <v>28144.199458312451</v>
      </c>
      <c r="DB35" s="150">
        <v>2.5825105026897091</v>
      </c>
      <c r="DC35" s="149">
        <v>11301</v>
      </c>
      <c r="DD35" s="149">
        <v>29048.634843078737</v>
      </c>
      <c r="DE35" s="150">
        <v>2.5704481765400176</v>
      </c>
      <c r="DF35" s="149">
        <v>11672</v>
      </c>
      <c r="DG35" s="149">
        <v>30126.299473393152</v>
      </c>
      <c r="DH35" s="150">
        <v>2.5810743208870077</v>
      </c>
      <c r="DI35" s="149">
        <v>12141</v>
      </c>
      <c r="DJ35" s="149">
        <v>31112.154585857246</v>
      </c>
      <c r="DK35" s="150">
        <v>2.5625693588548923</v>
      </c>
      <c r="DL35" s="149">
        <v>12371</v>
      </c>
      <c r="DM35" s="149">
        <v>31671.771423336198</v>
      </c>
      <c r="DN35" s="150">
        <v>2.5601625918144206</v>
      </c>
      <c r="DO35" s="149">
        <v>11990</v>
      </c>
      <c r="DP35" s="149">
        <v>31262.14087677647</v>
      </c>
      <c r="DQ35" s="150">
        <v>2.6073511990639258</v>
      </c>
      <c r="DR35" s="149">
        <v>12259</v>
      </c>
      <c r="DS35" s="149">
        <v>32022.173231605146</v>
      </c>
      <c r="DT35" s="150">
        <v>2.6121358374749284</v>
      </c>
      <c r="DU35" s="149">
        <v>12893</v>
      </c>
      <c r="DV35" s="149">
        <v>32678.990116188255</v>
      </c>
      <c r="DW35" s="150">
        <v>2.5346304286192707</v>
      </c>
      <c r="DX35" s="149">
        <v>13047</v>
      </c>
      <c r="DY35" s="149">
        <v>33056.999304848134</v>
      </c>
      <c r="DZ35" s="150">
        <v>2.5336858515251119</v>
      </c>
      <c r="EA35" s="149">
        <v>13200</v>
      </c>
      <c r="EB35" s="149">
        <v>33344.479654088325</v>
      </c>
      <c r="EC35" s="150">
        <v>2.5260969434915399</v>
      </c>
      <c r="ED35" s="149">
        <v>13298</v>
      </c>
      <c r="EE35" s="151">
        <v>33577.336155458492</v>
      </c>
      <c r="EF35" s="161">
        <v>2.5249914389726644</v>
      </c>
    </row>
    <row r="36" spans="1:136" ht="15" customHeight="1">
      <c r="A36" s="158">
        <v>22</v>
      </c>
      <c r="B36" s="156">
        <v>981</v>
      </c>
      <c r="C36" s="149">
        <v>3135.528447838085</v>
      </c>
      <c r="D36" s="150">
        <v>3.1962573372457541</v>
      </c>
      <c r="E36" s="149">
        <v>1064</v>
      </c>
      <c r="F36" s="149">
        <v>3456.6824193003649</v>
      </c>
      <c r="G36" s="150">
        <v>3.248761672274779</v>
      </c>
      <c r="H36" s="149">
        <v>1224</v>
      </c>
      <c r="I36" s="149">
        <v>3815.7790526511594</v>
      </c>
      <c r="J36" s="150">
        <v>3.1174665462836271</v>
      </c>
      <c r="K36" s="149">
        <v>1424</v>
      </c>
      <c r="L36" s="149">
        <v>4305.2496550246115</v>
      </c>
      <c r="M36" s="150">
        <v>3.0233494768431259</v>
      </c>
      <c r="N36" s="149">
        <v>1683</v>
      </c>
      <c r="O36" s="149">
        <v>4958.6412094692505</v>
      </c>
      <c r="P36" s="150">
        <v>2.9463108790666968</v>
      </c>
      <c r="Q36" s="149">
        <v>2013</v>
      </c>
      <c r="R36" s="149">
        <v>5671.4540017126565</v>
      </c>
      <c r="S36" s="150">
        <v>2.8174138110842804</v>
      </c>
      <c r="T36" s="149">
        <v>2346</v>
      </c>
      <c r="U36" s="149">
        <v>6525.9695500278094</v>
      </c>
      <c r="V36" s="150">
        <v>2.7817432012053747</v>
      </c>
      <c r="W36" s="149">
        <v>2651</v>
      </c>
      <c r="X36" s="149">
        <v>7244.9635156115928</v>
      </c>
      <c r="Y36" s="150">
        <v>2.7329172069451499</v>
      </c>
      <c r="Z36" s="149">
        <v>3034</v>
      </c>
      <c r="AA36" s="149">
        <v>8116.6887826327256</v>
      </c>
      <c r="AB36" s="150">
        <v>2.6752435011973388</v>
      </c>
      <c r="AC36" s="149">
        <v>3500</v>
      </c>
      <c r="AD36" s="149">
        <v>9144.1660741351061</v>
      </c>
      <c r="AE36" s="150">
        <v>2.6126188783243158</v>
      </c>
      <c r="AF36" s="149">
        <v>3838</v>
      </c>
      <c r="AG36" s="149">
        <v>10321.985324616297</v>
      </c>
      <c r="AH36" s="150">
        <v>2.6894177500303011</v>
      </c>
      <c r="AI36" s="149">
        <v>4133</v>
      </c>
      <c r="AJ36" s="149">
        <v>11423.721866779684</v>
      </c>
      <c r="AK36" s="150">
        <v>2.7640265828162796</v>
      </c>
      <c r="AL36" s="149">
        <v>4618</v>
      </c>
      <c r="AM36" s="149">
        <v>13006.076323356834</v>
      </c>
      <c r="AN36" s="150">
        <v>2.81638725061863</v>
      </c>
      <c r="AO36" s="149">
        <v>4901</v>
      </c>
      <c r="AP36" s="149">
        <v>14081.117683751785</v>
      </c>
      <c r="AQ36" s="150">
        <v>2.8731111372682689</v>
      </c>
      <c r="AR36" s="149">
        <v>5066</v>
      </c>
      <c r="AS36" s="149">
        <v>14914.053846475546</v>
      </c>
      <c r="AT36" s="150">
        <v>2.9439506210966337</v>
      </c>
      <c r="AU36" s="149">
        <v>5509</v>
      </c>
      <c r="AV36" s="149">
        <v>15661.735113685318</v>
      </c>
      <c r="AW36" s="150">
        <v>2.8429361251924701</v>
      </c>
      <c r="AX36" s="149">
        <v>5953</v>
      </c>
      <c r="AY36" s="149">
        <v>16355.722657244032</v>
      </c>
      <c r="AZ36" s="150">
        <v>2.7474756689474269</v>
      </c>
      <c r="BA36" s="149">
        <v>6304</v>
      </c>
      <c r="BB36" s="149">
        <v>16775.294834593966</v>
      </c>
      <c r="BC36" s="150">
        <v>2.6610556526957434</v>
      </c>
      <c r="BD36" s="149">
        <v>6821</v>
      </c>
      <c r="BE36" s="149">
        <v>17615.802036162429</v>
      </c>
      <c r="BF36" s="150">
        <v>2.5825834974582071</v>
      </c>
      <c r="BG36" s="149">
        <v>7066</v>
      </c>
      <c r="BH36" s="149">
        <v>18427.762391001848</v>
      </c>
      <c r="BI36" s="150">
        <v>2.6079482579962989</v>
      </c>
      <c r="BJ36" s="149">
        <v>7359</v>
      </c>
      <c r="BK36" s="149">
        <v>19334.192030278413</v>
      </c>
      <c r="BL36" s="150">
        <v>2.6272852330858014</v>
      </c>
      <c r="BM36" s="149">
        <v>7662</v>
      </c>
      <c r="BN36" s="149">
        <v>20013.576230562961</v>
      </c>
      <c r="BO36" s="150">
        <v>2.6120564122374001</v>
      </c>
      <c r="BP36" s="149">
        <v>7878</v>
      </c>
      <c r="BQ36" s="149">
        <v>20360.337112910955</v>
      </c>
      <c r="BR36" s="150">
        <v>2.5844550790696821</v>
      </c>
      <c r="BS36" s="149">
        <v>7569</v>
      </c>
      <c r="BT36" s="149">
        <v>20372.196690801375</v>
      </c>
      <c r="BU36" s="150">
        <v>2.6915308086671126</v>
      </c>
      <c r="BV36" s="149">
        <v>7903</v>
      </c>
      <c r="BW36" s="149">
        <v>20808.293277420355</v>
      </c>
      <c r="BX36" s="150">
        <v>2.6329613156295526</v>
      </c>
      <c r="BY36" s="149">
        <v>8091</v>
      </c>
      <c r="BZ36" s="149">
        <v>21436.660163795092</v>
      </c>
      <c r="CA36" s="150">
        <v>2.6494450826591387</v>
      </c>
      <c r="CB36" s="149">
        <v>8343</v>
      </c>
      <c r="CC36" s="149">
        <v>21961.79102592203</v>
      </c>
      <c r="CD36" s="150">
        <v>2.6323613839053133</v>
      </c>
      <c r="CE36" s="149">
        <v>8572</v>
      </c>
      <c r="CF36" s="149">
        <v>22480.019616579906</v>
      </c>
      <c r="CG36" s="150">
        <v>2.6224941223261675</v>
      </c>
      <c r="CH36" s="149">
        <v>8978</v>
      </c>
      <c r="CI36" s="149">
        <v>23453.814722348729</v>
      </c>
      <c r="CJ36" s="150">
        <v>2.6123651951825271</v>
      </c>
      <c r="CK36" s="149">
        <v>9368</v>
      </c>
      <c r="CL36" s="149">
        <v>24539.409346692984</v>
      </c>
      <c r="CM36" s="150">
        <v>2.6194928850013861</v>
      </c>
      <c r="CN36" s="149">
        <v>9847</v>
      </c>
      <c r="CO36" s="149">
        <v>25516.244138990824</v>
      </c>
      <c r="CP36" s="150">
        <v>2.5912708580268937</v>
      </c>
      <c r="CQ36" s="149">
        <v>10353</v>
      </c>
      <c r="CR36" s="149">
        <v>26185.733954962699</v>
      </c>
      <c r="CS36" s="150">
        <v>2.5292894769595962</v>
      </c>
      <c r="CT36" s="149">
        <v>10855</v>
      </c>
      <c r="CU36" s="149">
        <v>26876.275841889084</v>
      </c>
      <c r="CV36" s="150">
        <v>2.4759351305287041</v>
      </c>
      <c r="CW36" s="149">
        <v>10897</v>
      </c>
      <c r="CX36" s="149">
        <v>27451.894080868922</v>
      </c>
      <c r="CY36" s="150">
        <v>2.5192157548746374</v>
      </c>
      <c r="CZ36" s="149">
        <v>11346</v>
      </c>
      <c r="DA36" s="149">
        <v>28362.392272716945</v>
      </c>
      <c r="DB36" s="150">
        <v>2.4997701632925211</v>
      </c>
      <c r="DC36" s="149">
        <v>11740</v>
      </c>
      <c r="DD36" s="149">
        <v>29273.333688121504</v>
      </c>
      <c r="DE36" s="150">
        <v>2.4934696497548128</v>
      </c>
      <c r="DF36" s="149">
        <v>12150</v>
      </c>
      <c r="DG36" s="149">
        <v>30359.829041003726</v>
      </c>
      <c r="DH36" s="150">
        <v>2.4987513613994836</v>
      </c>
      <c r="DI36" s="149">
        <v>12631</v>
      </c>
      <c r="DJ36" s="149">
        <v>31352.239016180949</v>
      </c>
      <c r="DK36" s="150">
        <v>2.4821660213903054</v>
      </c>
      <c r="DL36" s="149">
        <v>12846</v>
      </c>
      <c r="DM36" s="149">
        <v>31916.098030547011</v>
      </c>
      <c r="DN36" s="150">
        <v>2.4845164277243508</v>
      </c>
      <c r="DO36" s="149">
        <v>12516</v>
      </c>
      <c r="DP36" s="149">
        <v>31505.823197660106</v>
      </c>
      <c r="DQ36" s="150">
        <v>2.5172437837695836</v>
      </c>
      <c r="DR36" s="149">
        <v>12788</v>
      </c>
      <c r="DS36" s="149">
        <v>32272.001324606459</v>
      </c>
      <c r="DT36" s="150">
        <v>2.5236159934787659</v>
      </c>
      <c r="DU36" s="149">
        <v>13392</v>
      </c>
      <c r="DV36" s="149">
        <v>32929.48398537319</v>
      </c>
      <c r="DW36" s="150">
        <v>2.458892173340292</v>
      </c>
      <c r="DX36" s="149">
        <v>13591</v>
      </c>
      <c r="DY36" s="149">
        <v>33310.017007062328</v>
      </c>
      <c r="DZ36" s="150">
        <v>2.450887867490422</v>
      </c>
      <c r="EA36" s="149">
        <v>13762</v>
      </c>
      <c r="EB36" s="149">
        <v>33599.10208854614</v>
      </c>
      <c r="EC36" s="150">
        <v>2.4414403494075092</v>
      </c>
      <c r="ED36" s="149">
        <v>13869</v>
      </c>
      <c r="EE36" s="151">
        <v>33833.632355691137</v>
      </c>
      <c r="EF36" s="161">
        <v>2.439514914967996</v>
      </c>
    </row>
    <row r="37" spans="1:136" ht="15" customHeight="1">
      <c r="A37" s="158">
        <v>23</v>
      </c>
      <c r="B37" s="156">
        <v>1041</v>
      </c>
      <c r="C37" s="149">
        <v>3163.0977927089634</v>
      </c>
      <c r="D37" s="150">
        <v>3.0385185328616364</v>
      </c>
      <c r="E37" s="149">
        <v>1133</v>
      </c>
      <c r="F37" s="149">
        <v>3487.3273778281605</v>
      </c>
      <c r="G37" s="150">
        <v>3.0779588506868141</v>
      </c>
      <c r="H37" s="149">
        <v>1293</v>
      </c>
      <c r="I37" s="149">
        <v>3849.010077937402</v>
      </c>
      <c r="J37" s="150">
        <v>2.9768059380799707</v>
      </c>
      <c r="K37" s="149">
        <v>1497</v>
      </c>
      <c r="L37" s="149">
        <v>4342.214023535571</v>
      </c>
      <c r="M37" s="150">
        <v>2.9006105701640421</v>
      </c>
      <c r="N37" s="149">
        <v>1762</v>
      </c>
      <c r="O37" s="149">
        <v>5000.6880395494263</v>
      </c>
      <c r="P37" s="150">
        <v>2.8380749373152248</v>
      </c>
      <c r="Q37" s="149">
        <v>2101</v>
      </c>
      <c r="R37" s="149">
        <v>5718.3870963831478</v>
      </c>
      <c r="S37" s="150">
        <v>2.7217454052275811</v>
      </c>
      <c r="T37" s="149">
        <v>2446</v>
      </c>
      <c r="U37" s="149">
        <v>6579.6055531606007</v>
      </c>
      <c r="V37" s="150">
        <v>2.6899450339986104</v>
      </c>
      <c r="W37" s="149">
        <v>2758</v>
      </c>
      <c r="X37" s="149">
        <v>7303.9373219072941</v>
      </c>
      <c r="Y37" s="150">
        <v>2.64827314064804</v>
      </c>
      <c r="Z37" s="149">
        <v>3147</v>
      </c>
      <c r="AA37" s="149">
        <v>8181.9702042408062</v>
      </c>
      <c r="AB37" s="150">
        <v>2.5999269794219275</v>
      </c>
      <c r="AC37" s="149">
        <v>3619</v>
      </c>
      <c r="AD37" s="149">
        <v>9216.6286802990089</v>
      </c>
      <c r="AE37" s="150">
        <v>2.5467335397344595</v>
      </c>
      <c r="AF37" s="149">
        <v>3979</v>
      </c>
      <c r="AG37" s="149">
        <v>10405.270112325117</v>
      </c>
      <c r="AH37" s="150">
        <v>2.6150465223234778</v>
      </c>
      <c r="AI37" s="149">
        <v>4286</v>
      </c>
      <c r="AJ37" s="149">
        <v>11517.419202479825</v>
      </c>
      <c r="AK37" s="150">
        <v>2.6872186660008923</v>
      </c>
      <c r="AL37" s="149">
        <v>4783</v>
      </c>
      <c r="AM37" s="149">
        <v>13113.947606565041</v>
      </c>
      <c r="AN37" s="150">
        <v>2.7417828991354884</v>
      </c>
      <c r="AO37" s="149">
        <v>5071</v>
      </c>
      <c r="AP37" s="149">
        <v>14199.250084703121</v>
      </c>
      <c r="AQ37" s="150">
        <v>2.8000887565969474</v>
      </c>
      <c r="AR37" s="149">
        <v>5270</v>
      </c>
      <c r="AS37" s="149">
        <v>15040.63939659166</v>
      </c>
      <c r="AT37" s="150">
        <v>2.8540112707005045</v>
      </c>
      <c r="AU37" s="149">
        <v>5701</v>
      </c>
      <c r="AV37" s="149">
        <v>15792.342003768359</v>
      </c>
      <c r="AW37" s="150">
        <v>2.7701003339358636</v>
      </c>
      <c r="AX37" s="149">
        <v>6139</v>
      </c>
      <c r="AY37" s="149">
        <v>16489.615259089682</v>
      </c>
      <c r="AZ37" s="150">
        <v>2.6860425572714908</v>
      </c>
      <c r="BA37" s="149">
        <v>6482</v>
      </c>
      <c r="BB37" s="149">
        <v>16910.143031148069</v>
      </c>
      <c r="BC37" s="150">
        <v>2.6087847934507975</v>
      </c>
      <c r="BD37" s="149">
        <v>7019</v>
      </c>
      <c r="BE37" s="149">
        <v>17754.74895871777</v>
      </c>
      <c r="BF37" s="150">
        <v>2.5295268497959493</v>
      </c>
      <c r="BG37" s="149">
        <v>7296</v>
      </c>
      <c r="BH37" s="149">
        <v>18573.824414537259</v>
      </c>
      <c r="BI37" s="150">
        <v>2.5457544427819707</v>
      </c>
      <c r="BJ37" s="149">
        <v>7652</v>
      </c>
      <c r="BK37" s="149">
        <v>19487.394664167077</v>
      </c>
      <c r="BL37" s="150">
        <v>2.5467060460228801</v>
      </c>
      <c r="BM37" s="149">
        <v>7985</v>
      </c>
      <c r="BN37" s="149">
        <v>20170.785376135238</v>
      </c>
      <c r="BO37" s="150">
        <v>2.5260845806055401</v>
      </c>
      <c r="BP37" s="149">
        <v>8122</v>
      </c>
      <c r="BQ37" s="149">
        <v>20520.776590729591</v>
      </c>
      <c r="BR37" s="150">
        <v>2.526566928186357</v>
      </c>
      <c r="BS37" s="149">
        <v>7829</v>
      </c>
      <c r="BT37" s="149">
        <v>20537.584077012882</v>
      </c>
      <c r="BU37" s="150">
        <v>2.6232704147417145</v>
      </c>
      <c r="BV37" s="149">
        <v>8183</v>
      </c>
      <c r="BW37" s="149">
        <v>20974.371930059457</v>
      </c>
      <c r="BX37" s="150">
        <v>2.5631641121910613</v>
      </c>
      <c r="BY37" s="149">
        <v>8367</v>
      </c>
      <c r="BZ37" s="149">
        <v>21607.855620459584</v>
      </c>
      <c r="CA37" s="150">
        <v>2.5825093367347418</v>
      </c>
      <c r="CB37" s="149">
        <v>8641</v>
      </c>
      <c r="CC37" s="149">
        <v>22136.775323178117</v>
      </c>
      <c r="CD37" s="150">
        <v>2.5618302653834184</v>
      </c>
      <c r="CE37" s="149">
        <v>8898</v>
      </c>
      <c r="CF37" s="149">
        <v>22658.34006178557</v>
      </c>
      <c r="CG37" s="150">
        <v>2.5464531424798347</v>
      </c>
      <c r="CH37" s="149">
        <v>9277</v>
      </c>
      <c r="CI37" s="149">
        <v>23640.008702196395</v>
      </c>
      <c r="CJ37" s="150">
        <v>2.548238514842772</v>
      </c>
      <c r="CK37" s="149">
        <v>9694</v>
      </c>
      <c r="CL37" s="149">
        <v>24734.285460337109</v>
      </c>
      <c r="CM37" s="150">
        <v>2.5515045863768422</v>
      </c>
      <c r="CN37" s="149">
        <v>10190</v>
      </c>
      <c r="CO37" s="149">
        <v>25717.444732454962</v>
      </c>
      <c r="CP37" s="150">
        <v>2.523792417316483</v>
      </c>
      <c r="CQ37" s="149">
        <v>10734</v>
      </c>
      <c r="CR37" s="149">
        <v>26388.865516601414</v>
      </c>
      <c r="CS37" s="150">
        <v>2.4584372569965915</v>
      </c>
      <c r="CT37" s="149">
        <v>11212</v>
      </c>
      <c r="CU37" s="149">
        <v>27082.028552895154</v>
      </c>
      <c r="CV37" s="150">
        <v>2.4154502812072023</v>
      </c>
      <c r="CW37" s="149">
        <v>11310</v>
      </c>
      <c r="CX37" s="149">
        <v>27664.241730931779</v>
      </c>
      <c r="CY37" s="150">
        <v>2.44599838469777</v>
      </c>
      <c r="CZ37" s="149">
        <v>11767</v>
      </c>
      <c r="DA37" s="149">
        <v>28580.598115106026</v>
      </c>
      <c r="DB37" s="150">
        <v>2.4288772087283101</v>
      </c>
      <c r="DC37" s="149">
        <v>12150</v>
      </c>
      <c r="DD37" s="149">
        <v>29498.334550424439</v>
      </c>
      <c r="DE37" s="150">
        <v>2.4278464650555094</v>
      </c>
      <c r="DF37" s="149">
        <v>12590</v>
      </c>
      <c r="DG37" s="149">
        <v>30593.375985292547</v>
      </c>
      <c r="DH37" s="150">
        <v>2.4299742641217272</v>
      </c>
      <c r="DI37" s="149">
        <v>13046</v>
      </c>
      <c r="DJ37" s="149">
        <v>31592.524532444502</v>
      </c>
      <c r="DK37" s="150">
        <v>2.4216253665832057</v>
      </c>
      <c r="DL37" s="149">
        <v>13308</v>
      </c>
      <c r="DM37" s="149">
        <v>32160.710738559825</v>
      </c>
      <c r="DN37" s="150">
        <v>2.4166449307604316</v>
      </c>
      <c r="DO37" s="149">
        <v>12983</v>
      </c>
      <c r="DP37" s="149">
        <v>31749.465371370527</v>
      </c>
      <c r="DQ37" s="150">
        <v>2.4454644821205056</v>
      </c>
      <c r="DR37" s="149">
        <v>13260</v>
      </c>
      <c r="DS37" s="149">
        <v>32522.079975518969</v>
      </c>
      <c r="DT37" s="150">
        <v>2.4526455486816721</v>
      </c>
      <c r="DU37" s="149">
        <v>13890</v>
      </c>
      <c r="DV37" s="149">
        <v>33179.991149301553</v>
      </c>
      <c r="DW37" s="150">
        <v>2.3887682612888086</v>
      </c>
      <c r="DX37" s="149">
        <v>14115</v>
      </c>
      <c r="DY37" s="149">
        <v>33562.666052768735</v>
      </c>
      <c r="DZ37" s="150">
        <v>2.3778013498242108</v>
      </c>
      <c r="EA37" s="149">
        <v>14288</v>
      </c>
      <c r="EB37" s="149">
        <v>33853.27281749426</v>
      </c>
      <c r="EC37" s="150">
        <v>2.3693500012244022</v>
      </c>
      <c r="ED37" s="149">
        <v>14404</v>
      </c>
      <c r="EE37" s="151">
        <v>34089.40768933318</v>
      </c>
      <c r="EF37" s="161">
        <v>2.3666625721558718</v>
      </c>
    </row>
    <row r="38" spans="1:136" ht="15" customHeight="1">
      <c r="A38" s="158">
        <v>24</v>
      </c>
      <c r="B38" s="156">
        <v>1091</v>
      </c>
      <c r="C38" s="149">
        <v>3190.6761453720383</v>
      </c>
      <c r="D38" s="150">
        <v>2.9245427546948104</v>
      </c>
      <c r="E38" s="149">
        <v>1210</v>
      </c>
      <c r="F38" s="149">
        <v>3517.79223869323</v>
      </c>
      <c r="G38" s="150">
        <v>2.9072663129696115</v>
      </c>
      <c r="H38" s="149">
        <v>1371</v>
      </c>
      <c r="I38" s="149">
        <v>3882.1285121539436</v>
      </c>
      <c r="J38" s="150">
        <v>2.8316035828985728</v>
      </c>
      <c r="K38" s="149">
        <v>1579</v>
      </c>
      <c r="L38" s="149">
        <v>4379.1117514622665</v>
      </c>
      <c r="M38" s="150">
        <v>2.7733449977595099</v>
      </c>
      <c r="N38" s="149">
        <v>1850</v>
      </c>
      <c r="O38" s="149">
        <v>5042.7233706435718</v>
      </c>
      <c r="P38" s="150">
        <v>2.7257964165640929</v>
      </c>
      <c r="Q38" s="149">
        <v>2182</v>
      </c>
      <c r="R38" s="149">
        <v>5765.4443292718952</v>
      </c>
      <c r="S38" s="150">
        <v>2.6422751279889529</v>
      </c>
      <c r="T38" s="149">
        <v>2545</v>
      </c>
      <c r="U38" s="149">
        <v>6633.337345020982</v>
      </c>
      <c r="V38" s="150">
        <v>2.6064193890062799</v>
      </c>
      <c r="W38" s="149">
        <v>2865</v>
      </c>
      <c r="X38" s="149">
        <v>7363.0413402393333</v>
      </c>
      <c r="Y38" s="150">
        <v>2.5699969773959279</v>
      </c>
      <c r="Z38" s="149">
        <v>3261</v>
      </c>
      <c r="AA38" s="149">
        <v>8247.4701545365442</v>
      </c>
      <c r="AB38" s="150">
        <v>2.5291230158039082</v>
      </c>
      <c r="AC38" s="149">
        <v>3740</v>
      </c>
      <c r="AD38" s="149">
        <v>9289.5362939528768</v>
      </c>
      <c r="AE38" s="150">
        <v>2.48383323367724</v>
      </c>
      <c r="AF38" s="149">
        <v>4121</v>
      </c>
      <c r="AG38" s="149">
        <v>10488.891943474446</v>
      </c>
      <c r="AH38" s="150">
        <v>2.545229784876109</v>
      </c>
      <c r="AI38" s="149">
        <v>4442</v>
      </c>
      <c r="AJ38" s="149">
        <v>11611.54391345877</v>
      </c>
      <c r="AK38" s="150">
        <v>2.6140350998331314</v>
      </c>
      <c r="AL38" s="149">
        <v>4952</v>
      </c>
      <c r="AM38" s="149">
        <v>13222.459867037878</v>
      </c>
      <c r="AN38" s="150">
        <v>2.6701251750884247</v>
      </c>
      <c r="AO38" s="149">
        <v>5249</v>
      </c>
      <c r="AP38" s="149">
        <v>14318.199459944604</v>
      </c>
      <c r="AQ38" s="150">
        <v>2.7277956677356836</v>
      </c>
      <c r="AR38" s="149">
        <v>5446</v>
      </c>
      <c r="AS38" s="149">
        <v>15167.999211591576</v>
      </c>
      <c r="AT38" s="150">
        <v>2.7851632779272082</v>
      </c>
      <c r="AU38" s="149">
        <v>5893</v>
      </c>
      <c r="AV38" s="149">
        <v>15923.858793908983</v>
      </c>
      <c r="AW38" s="150">
        <v>2.7021650761766476</v>
      </c>
      <c r="AX38" s="149">
        <v>6328</v>
      </c>
      <c r="AY38" s="149">
        <v>16624.570436804253</v>
      </c>
      <c r="AZ38" s="150">
        <v>2.6271445064482069</v>
      </c>
      <c r="BA38" s="149">
        <v>6667</v>
      </c>
      <c r="BB38" s="149">
        <v>17046.144233896102</v>
      </c>
      <c r="BC38" s="150">
        <v>2.5567937953946456</v>
      </c>
      <c r="BD38" s="149">
        <v>7228</v>
      </c>
      <c r="BE38" s="149">
        <v>17894.630571325928</v>
      </c>
      <c r="BF38" s="150">
        <v>2.4757374891153745</v>
      </c>
      <c r="BG38" s="149">
        <v>7530</v>
      </c>
      <c r="BH38" s="149">
        <v>18720.67738852635</v>
      </c>
      <c r="BI38" s="150">
        <v>2.4861457355280678</v>
      </c>
      <c r="BJ38" s="149">
        <v>7832</v>
      </c>
      <c r="BK38" s="149">
        <v>19642.230322024603</v>
      </c>
      <c r="BL38" s="150">
        <v>2.507945648879546</v>
      </c>
      <c r="BM38" s="149">
        <v>8241</v>
      </c>
      <c r="BN38" s="149">
        <v>20330.233215993248</v>
      </c>
      <c r="BO38" s="150">
        <v>2.4669619240375256</v>
      </c>
      <c r="BP38" s="149">
        <v>8319</v>
      </c>
      <c r="BQ38" s="149">
        <v>20683.173918018634</v>
      </c>
      <c r="BR38" s="150">
        <v>2.4862572326023122</v>
      </c>
      <c r="BS38" s="149">
        <v>8063</v>
      </c>
      <c r="BT38" s="149">
        <v>20703.732235308151</v>
      </c>
      <c r="BU38" s="150">
        <v>2.5677455333384782</v>
      </c>
      <c r="BV38" s="149">
        <v>8415</v>
      </c>
      <c r="BW38" s="149">
        <v>21140.942330450347</v>
      </c>
      <c r="BX38" s="150">
        <v>2.5122926120558939</v>
      </c>
      <c r="BY38" s="149">
        <v>8611</v>
      </c>
      <c r="BZ38" s="149">
        <v>21781.001392627899</v>
      </c>
      <c r="CA38" s="150">
        <v>2.529439251263256</v>
      </c>
      <c r="CB38" s="149">
        <v>8947</v>
      </c>
      <c r="CC38" s="149">
        <v>22312.212337232952</v>
      </c>
      <c r="CD38" s="150">
        <v>2.4938205361834078</v>
      </c>
      <c r="CE38" s="149">
        <v>9170</v>
      </c>
      <c r="CF38" s="149">
        <v>22837.856292867211</v>
      </c>
      <c r="CG38" s="150">
        <v>2.4904968694511682</v>
      </c>
      <c r="CH38" s="149">
        <v>9562</v>
      </c>
      <c r="CI38" s="149">
        <v>23826.844851914801</v>
      </c>
      <c r="CJ38" s="150">
        <v>2.4918264852452205</v>
      </c>
      <c r="CK38" s="149">
        <v>10024</v>
      </c>
      <c r="CL38" s="149">
        <v>24929.979920221424</v>
      </c>
      <c r="CM38" s="150">
        <v>2.4870291221290328</v>
      </c>
      <c r="CN38" s="149">
        <v>10535</v>
      </c>
      <c r="CO38" s="149">
        <v>25919.528249245232</v>
      </c>
      <c r="CP38" s="150">
        <v>2.4603254152107481</v>
      </c>
      <c r="CQ38" s="149">
        <v>11087</v>
      </c>
      <c r="CR38" s="149">
        <v>26592.436847675526</v>
      </c>
      <c r="CS38" s="150">
        <v>2.3985241136173472</v>
      </c>
      <c r="CT38" s="149">
        <v>11576</v>
      </c>
      <c r="CU38" s="149">
        <v>27288.443185185217</v>
      </c>
      <c r="CV38" s="150">
        <v>2.3573292316158621</v>
      </c>
      <c r="CW38" s="149">
        <v>11699</v>
      </c>
      <c r="CX38" s="149">
        <v>27876.837870008461</v>
      </c>
      <c r="CY38" s="150">
        <v>2.3828393768705411</v>
      </c>
      <c r="CZ38" s="149">
        <v>12147</v>
      </c>
      <c r="DA38" s="149">
        <v>28799.187086345406</v>
      </c>
      <c r="DB38" s="150">
        <v>2.3708888685556437</v>
      </c>
      <c r="DC38" s="149">
        <v>12534</v>
      </c>
      <c r="DD38" s="149">
        <v>29724.050684765967</v>
      </c>
      <c r="DE38" s="150">
        <v>2.3714736464628983</v>
      </c>
      <c r="DF38" s="149">
        <v>12998</v>
      </c>
      <c r="DG38" s="149">
        <v>30827.493131854349</v>
      </c>
      <c r="DH38" s="150">
        <v>2.3717105040663449</v>
      </c>
      <c r="DI38" s="149">
        <v>13477</v>
      </c>
      <c r="DJ38" s="149">
        <v>31833.70440072265</v>
      </c>
      <c r="DK38" s="150">
        <v>2.3620764562382317</v>
      </c>
      <c r="DL38" s="149">
        <v>13749</v>
      </c>
      <c r="DM38" s="149">
        <v>32405.976683466692</v>
      </c>
      <c r="DN38" s="150">
        <v>2.3569697202317763</v>
      </c>
      <c r="DO38" s="149">
        <v>13434</v>
      </c>
      <c r="DP38" s="149">
        <v>31993.386757343818</v>
      </c>
      <c r="DQ38" s="150">
        <v>2.3815235043429968</v>
      </c>
      <c r="DR38" s="149">
        <v>13732</v>
      </c>
      <c r="DS38" s="149">
        <v>32772.443008515271</v>
      </c>
      <c r="DT38" s="150">
        <v>2.386574643789344</v>
      </c>
      <c r="DU38" s="149">
        <v>14359</v>
      </c>
      <c r="DV38" s="149">
        <v>33430.679297185816</v>
      </c>
      <c r="DW38" s="150">
        <v>2.328203864975682</v>
      </c>
      <c r="DX38" s="149">
        <v>14601</v>
      </c>
      <c r="DY38" s="149">
        <v>33815.410193755321</v>
      </c>
      <c r="DZ38" s="150">
        <v>2.315965358109398</v>
      </c>
      <c r="EA38" s="149">
        <v>14785</v>
      </c>
      <c r="EB38" s="149">
        <v>34107.407537665815</v>
      </c>
      <c r="EC38" s="150">
        <v>2.3068926302107418</v>
      </c>
      <c r="ED38" s="149">
        <v>14908</v>
      </c>
      <c r="EE38" s="151">
        <v>34345.084996305108</v>
      </c>
      <c r="EF38" s="161">
        <v>2.3038023206536833</v>
      </c>
    </row>
    <row r="39" spans="1:136" ht="15" customHeight="1">
      <c r="A39" s="158">
        <v>25</v>
      </c>
      <c r="B39" s="156">
        <v>1129</v>
      </c>
      <c r="C39" s="149">
        <v>3218.4015021261066</v>
      </c>
      <c r="D39" s="150">
        <v>2.8506656351869855</v>
      </c>
      <c r="E39" s="149">
        <v>1286</v>
      </c>
      <c r="F39" s="149">
        <v>3548.0563742024747</v>
      </c>
      <c r="G39" s="150">
        <v>2.7589862940921264</v>
      </c>
      <c r="H39" s="149">
        <v>1448</v>
      </c>
      <c r="I39" s="149">
        <v>3915.0902167482654</v>
      </c>
      <c r="J39" s="150">
        <v>2.7037915861521169</v>
      </c>
      <c r="K39" s="149">
        <v>1662</v>
      </c>
      <c r="L39" s="149">
        <v>4415.88634546702</v>
      </c>
      <c r="M39" s="150">
        <v>2.6569713269958002</v>
      </c>
      <c r="N39" s="149">
        <v>1940</v>
      </c>
      <c r="O39" s="149">
        <v>5084.693348705785</v>
      </c>
      <c r="P39" s="150">
        <v>2.6209759529411261</v>
      </c>
      <c r="Q39" s="149">
        <v>2262</v>
      </c>
      <c r="R39" s="149">
        <v>5812.6824422891186</v>
      </c>
      <c r="S39" s="150">
        <v>2.5697093025150832</v>
      </c>
      <c r="T39" s="149">
        <v>2640</v>
      </c>
      <c r="U39" s="149">
        <v>6687.2218650685554</v>
      </c>
      <c r="V39" s="150">
        <v>2.5330385852532409</v>
      </c>
      <c r="W39" s="149">
        <v>2970</v>
      </c>
      <c r="X39" s="149">
        <v>7422.3088632413483</v>
      </c>
      <c r="Y39" s="150">
        <v>2.4990938933472555</v>
      </c>
      <c r="Z39" s="149">
        <v>3376</v>
      </c>
      <c r="AA39" s="149">
        <v>8313.1962264161448</v>
      </c>
      <c r="AB39" s="150">
        <v>2.4624396405261093</v>
      </c>
      <c r="AC39" s="149">
        <v>3857</v>
      </c>
      <c r="AD39" s="149">
        <v>9362.7889687219322</v>
      </c>
      <c r="AE39" s="150">
        <v>2.4274796392849187</v>
      </c>
      <c r="AF39" s="149">
        <v>4261</v>
      </c>
      <c r="AG39" s="149">
        <v>10572.863903002342</v>
      </c>
      <c r="AH39" s="150">
        <v>2.4813104677311295</v>
      </c>
      <c r="AI39" s="149">
        <v>4596</v>
      </c>
      <c r="AJ39" s="149">
        <v>11706.110878503323</v>
      </c>
      <c r="AK39" s="150">
        <v>2.5470215140346655</v>
      </c>
      <c r="AL39" s="149">
        <v>5125</v>
      </c>
      <c r="AM39" s="149">
        <v>13331.585191972417</v>
      </c>
      <c r="AN39" s="150">
        <v>2.6012849155068132</v>
      </c>
      <c r="AO39" s="149">
        <v>5432</v>
      </c>
      <c r="AP39" s="149">
        <v>14437.909089624653</v>
      </c>
      <c r="AQ39" s="150">
        <v>2.657936135792462</v>
      </c>
      <c r="AR39" s="149">
        <v>5628</v>
      </c>
      <c r="AS39" s="149">
        <v>15296.386210815032</v>
      </c>
      <c r="AT39" s="150">
        <v>2.7179079976572549</v>
      </c>
      <c r="AU39" s="149">
        <v>6087</v>
      </c>
      <c r="AV39" s="149">
        <v>16056.310089088229</v>
      </c>
      <c r="AW39" s="150">
        <v>2.6378035303249923</v>
      </c>
      <c r="AX39" s="149">
        <v>6521</v>
      </c>
      <c r="AY39" s="149">
        <v>16760.577904986105</v>
      </c>
      <c r="AZ39" s="150">
        <v>2.5702465733761852</v>
      </c>
      <c r="BA39" s="149">
        <v>6860</v>
      </c>
      <c r="BB39" s="149">
        <v>17183.252471350264</v>
      </c>
      <c r="BC39" s="150">
        <v>2.5048472990306507</v>
      </c>
      <c r="BD39" s="149">
        <v>7430</v>
      </c>
      <c r="BE39" s="149">
        <v>18035.467078096513</v>
      </c>
      <c r="BF39" s="150">
        <v>2.4273845327182388</v>
      </c>
      <c r="BG39" s="149">
        <v>7764</v>
      </c>
      <c r="BH39" s="149">
        <v>18868.325394527426</v>
      </c>
      <c r="BI39" s="150">
        <v>2.4302325340710236</v>
      </c>
      <c r="BJ39" s="149">
        <v>8156</v>
      </c>
      <c r="BK39" s="149">
        <v>19797.671583710115</v>
      </c>
      <c r="BL39" s="150">
        <v>2.4273751328727458</v>
      </c>
      <c r="BM39" s="149">
        <v>8466</v>
      </c>
      <c r="BN39" s="149">
        <v>20488.804831033303</v>
      </c>
      <c r="BO39" s="150">
        <v>2.4201281397393459</v>
      </c>
      <c r="BP39" s="149">
        <v>8536</v>
      </c>
      <c r="BQ39" s="149">
        <v>20846.656547887495</v>
      </c>
      <c r="BR39" s="150">
        <v>2.4422043753382727</v>
      </c>
      <c r="BS39" s="149">
        <v>8388</v>
      </c>
      <c r="BT39" s="149">
        <v>20870.309725143929</v>
      </c>
      <c r="BU39" s="150">
        <v>2.4881151317529717</v>
      </c>
      <c r="BV39" s="149">
        <v>8681</v>
      </c>
      <c r="BW39" s="149">
        <v>21308.816030217145</v>
      </c>
      <c r="BX39" s="150">
        <v>2.4546499286046708</v>
      </c>
      <c r="BY39" s="149">
        <v>8911</v>
      </c>
      <c r="BZ39" s="149">
        <v>21954.510393177636</v>
      </c>
      <c r="CA39" s="150">
        <v>2.4637538315764376</v>
      </c>
      <c r="CB39" s="149">
        <v>9188</v>
      </c>
      <c r="CC39" s="149">
        <v>22489.112326811231</v>
      </c>
      <c r="CD39" s="150">
        <v>2.4476613329137171</v>
      </c>
      <c r="CE39" s="149">
        <v>9463</v>
      </c>
      <c r="CF39" s="149">
        <v>23017.901085059366</v>
      </c>
      <c r="CG39" s="150">
        <v>2.4324105553269963</v>
      </c>
      <c r="CH39" s="149">
        <v>9884</v>
      </c>
      <c r="CI39" s="149">
        <v>24015.132806426307</v>
      </c>
      <c r="CJ39" s="150">
        <v>2.4296977748306663</v>
      </c>
      <c r="CK39" s="149">
        <v>10346</v>
      </c>
      <c r="CL39" s="149">
        <v>25126.571198626971</v>
      </c>
      <c r="CM39" s="150">
        <v>2.4286266381816133</v>
      </c>
      <c r="CN39" s="149">
        <v>10868</v>
      </c>
      <c r="CO39" s="149">
        <v>26122.380264936997</v>
      </c>
      <c r="CP39" s="150">
        <v>2.4036051035091091</v>
      </c>
      <c r="CQ39" s="149">
        <v>11433</v>
      </c>
      <c r="CR39" s="149">
        <v>26796.882325792245</v>
      </c>
      <c r="CS39" s="150">
        <v>2.3438189736545305</v>
      </c>
      <c r="CT39" s="149">
        <v>11925</v>
      </c>
      <c r="CU39" s="149">
        <v>27495.525881544883</v>
      </c>
      <c r="CV39" s="150">
        <v>2.3057044764398227</v>
      </c>
      <c r="CW39" s="149">
        <v>12073</v>
      </c>
      <c r="CX39" s="149">
        <v>28090.021612659621</v>
      </c>
      <c r="CY39" s="150">
        <v>2.3266811573477693</v>
      </c>
      <c r="CZ39" s="149">
        <v>12519</v>
      </c>
      <c r="DA39" s="149">
        <v>29018.69558559623</v>
      </c>
      <c r="DB39" s="150">
        <v>2.3179723289077585</v>
      </c>
      <c r="DC39" s="149">
        <v>12924</v>
      </c>
      <c r="DD39" s="149">
        <v>29950.614353473491</v>
      </c>
      <c r="DE39" s="150">
        <v>2.3174415315284347</v>
      </c>
      <c r="DF39" s="149">
        <v>13402</v>
      </c>
      <c r="DG39" s="149">
        <v>31062.503505260542</v>
      </c>
      <c r="DH39" s="150">
        <v>2.3177513434756412</v>
      </c>
      <c r="DI39" s="149">
        <v>13885</v>
      </c>
      <c r="DJ39" s="149">
        <v>32075.758365042235</v>
      </c>
      <c r="DK39" s="150">
        <v>2.3101014306836323</v>
      </c>
      <c r="DL39" s="149">
        <v>14158</v>
      </c>
      <c r="DM39" s="149">
        <v>32652.022171043769</v>
      </c>
      <c r="DN39" s="150">
        <v>2.306259512010437</v>
      </c>
      <c r="DO39" s="149">
        <v>13859</v>
      </c>
      <c r="DP39" s="149">
        <v>32237.961405875925</v>
      </c>
      <c r="DQ39" s="150">
        <v>2.3261390725071021</v>
      </c>
      <c r="DR39" s="149">
        <v>14189</v>
      </c>
      <c r="DS39" s="149">
        <v>33023.103465201435</v>
      </c>
      <c r="DT39" s="150">
        <v>2.3273735615759699</v>
      </c>
      <c r="DU39" s="149">
        <v>14805</v>
      </c>
      <c r="DV39" s="149">
        <v>33682.058070952407</v>
      </c>
      <c r="DW39" s="150">
        <v>2.2750461378556168</v>
      </c>
      <c r="DX39" s="149">
        <v>15073</v>
      </c>
      <c r="DY39" s="149">
        <v>34068.412686608637</v>
      </c>
      <c r="DZ39" s="150">
        <v>2.2602277374516446</v>
      </c>
      <c r="EA39" s="149">
        <v>15258</v>
      </c>
      <c r="EB39" s="149">
        <v>34361.86579013116</v>
      </c>
      <c r="EC39" s="150">
        <v>2.2520556947261214</v>
      </c>
      <c r="ED39" s="149">
        <v>15388</v>
      </c>
      <c r="EE39" s="151">
        <v>34601.018520729791</v>
      </c>
      <c r="EF39" s="161">
        <v>2.2485715181134514</v>
      </c>
    </row>
    <row r="40" spans="1:136" ht="15" customHeight="1">
      <c r="A40" s="158">
        <v>26</v>
      </c>
      <c r="B40" s="156">
        <v>1173</v>
      </c>
      <c r="C40" s="149">
        <v>3246.3151344360522</v>
      </c>
      <c r="D40" s="150">
        <v>2.7675320839182032</v>
      </c>
      <c r="E40" s="149">
        <v>1352</v>
      </c>
      <c r="F40" s="149">
        <v>3578.165330351454</v>
      </c>
      <c r="G40" s="150">
        <v>2.6465719899049218</v>
      </c>
      <c r="H40" s="149">
        <v>1518</v>
      </c>
      <c r="I40" s="149">
        <v>3947.9428073771828</v>
      </c>
      <c r="J40" s="150">
        <v>2.600752837534376</v>
      </c>
      <c r="K40" s="149">
        <v>1738</v>
      </c>
      <c r="L40" s="149">
        <v>4452.5740447664311</v>
      </c>
      <c r="M40" s="150">
        <v>2.5618953076906967</v>
      </c>
      <c r="N40" s="149">
        <v>2023</v>
      </c>
      <c r="O40" s="149">
        <v>5126.6212564718544</v>
      </c>
      <c r="P40" s="150">
        <v>2.534167699689498</v>
      </c>
      <c r="Q40" s="149">
        <v>2345</v>
      </c>
      <c r="R40" s="149">
        <v>5860.117184626878</v>
      </c>
      <c r="S40" s="150">
        <v>2.4989838740413126</v>
      </c>
      <c r="T40" s="149">
        <v>2730</v>
      </c>
      <c r="U40" s="149">
        <v>6741.3058289838327</v>
      </c>
      <c r="V40" s="150">
        <v>2.4693427944995725</v>
      </c>
      <c r="W40" s="149">
        <v>3071</v>
      </c>
      <c r="X40" s="149">
        <v>7481.7862530261582</v>
      </c>
      <c r="Y40" s="150">
        <v>2.4362703526623766</v>
      </c>
      <c r="Z40" s="149">
        <v>3488</v>
      </c>
      <c r="AA40" s="149">
        <v>8379.1581770442663</v>
      </c>
      <c r="AB40" s="150">
        <v>2.4022815874553514</v>
      </c>
      <c r="AC40" s="149">
        <v>3970</v>
      </c>
      <c r="AD40" s="149">
        <v>9436.4321898633934</v>
      </c>
      <c r="AE40" s="150">
        <v>2.3769350604189907</v>
      </c>
      <c r="AF40" s="149">
        <v>4397</v>
      </c>
      <c r="AG40" s="149">
        <v>10657.240678397733</v>
      </c>
      <c r="AH40" s="150">
        <v>2.4237527128491547</v>
      </c>
      <c r="AI40" s="149">
        <v>4748</v>
      </c>
      <c r="AJ40" s="149">
        <v>11801.152626967845</v>
      </c>
      <c r="AK40" s="150">
        <v>2.4854997108188384</v>
      </c>
      <c r="AL40" s="149">
        <v>5297</v>
      </c>
      <c r="AM40" s="149">
        <v>13441.32355197074</v>
      </c>
      <c r="AN40" s="150">
        <v>2.537535124026947</v>
      </c>
      <c r="AO40" s="149">
        <v>5617</v>
      </c>
      <c r="AP40" s="149">
        <v>14558.368085654942</v>
      </c>
      <c r="AQ40" s="150">
        <v>2.5918404994934914</v>
      </c>
      <c r="AR40" s="149">
        <v>5826</v>
      </c>
      <c r="AS40" s="149">
        <v>15425.705247019629</v>
      </c>
      <c r="AT40" s="150">
        <v>2.6477351951629986</v>
      </c>
      <c r="AU40" s="149">
        <v>6282</v>
      </c>
      <c r="AV40" s="149">
        <v>16189.719772508541</v>
      </c>
      <c r="AW40" s="150">
        <v>2.5771601038695544</v>
      </c>
      <c r="AX40" s="149">
        <v>6721</v>
      </c>
      <c r="AY40" s="149">
        <v>16897.599001334736</v>
      </c>
      <c r="AZ40" s="150">
        <v>2.5141495315183362</v>
      </c>
      <c r="BA40" s="149">
        <v>7063</v>
      </c>
      <c r="BB40" s="149">
        <v>17321.390811882076</v>
      </c>
      <c r="BC40" s="150">
        <v>2.4524126875098506</v>
      </c>
      <c r="BD40" s="149">
        <v>7631</v>
      </c>
      <c r="BE40" s="149">
        <v>18177.485815834232</v>
      </c>
      <c r="BF40" s="150">
        <v>2.3820581595903856</v>
      </c>
      <c r="BG40" s="149">
        <v>7995</v>
      </c>
      <c r="BH40" s="149">
        <v>19016.817001352745</v>
      </c>
      <c r="BI40" s="150">
        <v>2.3785887431335517</v>
      </c>
      <c r="BJ40" s="149">
        <v>8372</v>
      </c>
      <c r="BK40" s="149">
        <v>19953.687839802507</v>
      </c>
      <c r="BL40" s="150">
        <v>2.3833836406835291</v>
      </c>
      <c r="BM40" s="149">
        <v>8710</v>
      </c>
      <c r="BN40" s="149">
        <v>20650.52438259605</v>
      </c>
      <c r="BO40" s="150">
        <v>2.3708983217676289</v>
      </c>
      <c r="BP40" s="149">
        <v>8789</v>
      </c>
      <c r="BQ40" s="149">
        <v>21011.467484936751</v>
      </c>
      <c r="BR40" s="150">
        <v>2.3906550785000285</v>
      </c>
      <c r="BS40" s="149">
        <v>8583</v>
      </c>
      <c r="BT40" s="149">
        <v>21037.828758500626</v>
      </c>
      <c r="BU40" s="150">
        <v>2.4511043642666461</v>
      </c>
      <c r="BV40" s="149">
        <v>8924</v>
      </c>
      <c r="BW40" s="149">
        <v>21477.933183678731</v>
      </c>
      <c r="BX40" s="150">
        <v>2.4067607780904003</v>
      </c>
      <c r="BY40" s="149">
        <v>9163</v>
      </c>
      <c r="BZ40" s="149">
        <v>22129.410302034641</v>
      </c>
      <c r="CA40" s="150">
        <v>2.4150835209030492</v>
      </c>
      <c r="CB40" s="149">
        <v>9462</v>
      </c>
      <c r="CC40" s="149">
        <v>22666.693569595995</v>
      </c>
      <c r="CD40" s="150">
        <v>2.3955499439437746</v>
      </c>
      <c r="CE40" s="149">
        <v>9750</v>
      </c>
      <c r="CF40" s="149">
        <v>23198.874606848793</v>
      </c>
      <c r="CG40" s="150">
        <v>2.3793717545485942</v>
      </c>
      <c r="CH40" s="149">
        <v>10194</v>
      </c>
      <c r="CI40" s="149">
        <v>24203.8896836651</v>
      </c>
      <c r="CJ40" s="150">
        <v>2.3743270240989895</v>
      </c>
      <c r="CK40" s="149">
        <v>10667</v>
      </c>
      <c r="CL40" s="149">
        <v>25324.158136962644</v>
      </c>
      <c r="CM40" s="150">
        <v>2.3740656357891297</v>
      </c>
      <c r="CN40" s="149">
        <v>11205</v>
      </c>
      <c r="CO40" s="149">
        <v>26326.278090061525</v>
      </c>
      <c r="CP40" s="150">
        <v>2.3495116546239649</v>
      </c>
      <c r="CQ40" s="149">
        <v>11764</v>
      </c>
      <c r="CR40" s="149">
        <v>27002.249036164449</v>
      </c>
      <c r="CS40" s="150">
        <v>2.2953288878072464</v>
      </c>
      <c r="CT40" s="149">
        <v>12272</v>
      </c>
      <c r="CU40" s="149">
        <v>27703.664792694231</v>
      </c>
      <c r="CV40" s="150">
        <v>2.2574694257410552</v>
      </c>
      <c r="CW40" s="149">
        <v>12431</v>
      </c>
      <c r="CX40" s="149">
        <v>28304.043780070519</v>
      </c>
      <c r="CY40" s="150">
        <v>2.2768919459472703</v>
      </c>
      <c r="CZ40" s="149">
        <v>12884</v>
      </c>
      <c r="DA40" s="149">
        <v>29239.238541981635</v>
      </c>
      <c r="DB40" s="150">
        <v>2.2694224264189411</v>
      </c>
      <c r="DC40" s="149">
        <v>13319</v>
      </c>
      <c r="DD40" s="149">
        <v>30177.985487475398</v>
      </c>
      <c r="DE40" s="150">
        <v>2.2657846300379458</v>
      </c>
      <c r="DF40" s="149">
        <v>13810</v>
      </c>
      <c r="DG40" s="149">
        <v>31298.382917803403</v>
      </c>
      <c r="DH40" s="150">
        <v>2.2663564748590446</v>
      </c>
      <c r="DI40" s="149">
        <v>14296</v>
      </c>
      <c r="DJ40" s="149">
        <v>32318.793199547083</v>
      </c>
      <c r="DK40" s="150">
        <v>2.260687828731609</v>
      </c>
      <c r="DL40" s="149">
        <v>14584</v>
      </c>
      <c r="DM40" s="149">
        <v>32899.087509589655</v>
      </c>
      <c r="DN40" s="150">
        <v>2.2558343053750449</v>
      </c>
      <c r="DO40" s="149">
        <v>14277</v>
      </c>
      <c r="DP40" s="149">
        <v>32483.552113564874</v>
      </c>
      <c r="DQ40" s="150">
        <v>2.2752365422403078</v>
      </c>
      <c r="DR40" s="149">
        <v>14623</v>
      </c>
      <c r="DS40" s="149">
        <v>33274.711556006288</v>
      </c>
      <c r="DT40" s="150">
        <v>2.2755051327365305</v>
      </c>
      <c r="DU40" s="149">
        <v>15251</v>
      </c>
      <c r="DV40" s="149">
        <v>33934.094009616972</v>
      </c>
      <c r="DW40" s="150">
        <v>2.2250405881330386</v>
      </c>
      <c r="DX40" s="149">
        <v>15522</v>
      </c>
      <c r="DY40" s="149">
        <v>34322.037624223885</v>
      </c>
      <c r="DZ40" s="150">
        <v>2.2111865496858578</v>
      </c>
      <c r="EA40" s="149">
        <v>15713</v>
      </c>
      <c r="EB40" s="149">
        <v>34616.933359975199</v>
      </c>
      <c r="EC40" s="150">
        <v>2.2030760109447716</v>
      </c>
      <c r="ED40" s="149">
        <v>15847</v>
      </c>
      <c r="EE40" s="151">
        <v>34857.530068049477</v>
      </c>
      <c r="EF40" s="161">
        <v>2.1996295871805058</v>
      </c>
    </row>
    <row r="41" spans="1:136" ht="15" customHeight="1">
      <c r="A41" s="158">
        <v>27</v>
      </c>
      <c r="B41" s="156">
        <v>1216</v>
      </c>
      <c r="C41" s="149">
        <v>3274.3882967014565</v>
      </c>
      <c r="D41" s="150">
        <v>2.6927535334715924</v>
      </c>
      <c r="E41" s="149">
        <v>1406</v>
      </c>
      <c r="F41" s="149">
        <v>3608.2769677750921</v>
      </c>
      <c r="G41" s="150">
        <v>2.5663420823435934</v>
      </c>
      <c r="H41" s="149">
        <v>1577</v>
      </c>
      <c r="I41" s="149">
        <v>3980.8048948501059</v>
      </c>
      <c r="J41" s="150">
        <v>2.5242897240647468</v>
      </c>
      <c r="K41" s="149">
        <v>1802</v>
      </c>
      <c r="L41" s="149">
        <v>4489.3080666152764</v>
      </c>
      <c r="M41" s="150">
        <v>2.4912919348586438</v>
      </c>
      <c r="N41" s="149">
        <v>2096</v>
      </c>
      <c r="O41" s="149">
        <v>5168.6162538123062</v>
      </c>
      <c r="P41" s="150">
        <v>2.4659428691852607</v>
      </c>
      <c r="Q41" s="149">
        <v>2407</v>
      </c>
      <c r="R41" s="149">
        <v>5907.8415404186544</v>
      </c>
      <c r="S41" s="150">
        <v>2.4544418531028893</v>
      </c>
      <c r="T41" s="149">
        <v>2815</v>
      </c>
      <c r="U41" s="149">
        <v>6795.6660941509672</v>
      </c>
      <c r="V41" s="150">
        <v>2.4140909748316046</v>
      </c>
      <c r="W41" s="149">
        <v>3166</v>
      </c>
      <c r="X41" s="149">
        <v>7541.5507341478933</v>
      </c>
      <c r="Y41" s="150">
        <v>2.3820438200088101</v>
      </c>
      <c r="Z41" s="149">
        <v>3596</v>
      </c>
      <c r="AA41" s="149">
        <v>8445.420736030741</v>
      </c>
      <c r="AB41" s="150">
        <v>2.3485597152477031</v>
      </c>
      <c r="AC41" s="149">
        <v>4078</v>
      </c>
      <c r="AD41" s="149">
        <v>9510.568927426606</v>
      </c>
      <c r="AE41" s="150">
        <v>2.3321650140820513</v>
      </c>
      <c r="AF41" s="149">
        <v>4528</v>
      </c>
      <c r="AG41" s="149">
        <v>10742.09251094492</v>
      </c>
      <c r="AH41" s="150">
        <v>2.3723702541839486</v>
      </c>
      <c r="AI41" s="149">
        <v>4896</v>
      </c>
      <c r="AJ41" s="149">
        <v>11896.744455629505</v>
      </c>
      <c r="AK41" s="150">
        <v>2.4298906159373987</v>
      </c>
      <c r="AL41" s="149">
        <v>5467</v>
      </c>
      <c r="AM41" s="149">
        <v>13551.725154510055</v>
      </c>
      <c r="AN41" s="150">
        <v>2.4788229658880656</v>
      </c>
      <c r="AO41" s="149">
        <v>5802</v>
      </c>
      <c r="AP41" s="149">
        <v>14679.591728195712</v>
      </c>
      <c r="AQ41" s="150">
        <v>2.5300916456731666</v>
      </c>
      <c r="AR41" s="149">
        <v>6030</v>
      </c>
      <c r="AS41" s="149">
        <v>15555.851460567552</v>
      </c>
      <c r="AT41" s="150">
        <v>2.5797431941239721</v>
      </c>
      <c r="AU41" s="149">
        <v>6480</v>
      </c>
      <c r="AV41" s="149">
        <v>16324.086719229324</v>
      </c>
      <c r="AW41" s="150">
        <v>2.519149185066254</v>
      </c>
      <c r="AX41" s="149">
        <v>6927</v>
      </c>
      <c r="AY41" s="149">
        <v>17035.594029761418</v>
      </c>
      <c r="AZ41" s="150">
        <v>2.4593033102008688</v>
      </c>
      <c r="BA41" s="149">
        <v>7274</v>
      </c>
      <c r="BB41" s="149">
        <v>17460.479043798154</v>
      </c>
      <c r="BC41" s="150">
        <v>2.4003957992573759</v>
      </c>
      <c r="BD41" s="149">
        <v>7859</v>
      </c>
      <c r="BE41" s="149">
        <v>18320.293735090945</v>
      </c>
      <c r="BF41" s="150">
        <v>2.3311227554511955</v>
      </c>
      <c r="BG41" s="149">
        <v>8220</v>
      </c>
      <c r="BH41" s="149">
        <v>19166.253460855787</v>
      </c>
      <c r="BI41" s="150">
        <v>2.3316610049702904</v>
      </c>
      <c r="BJ41" s="149">
        <v>8634</v>
      </c>
      <c r="BK41" s="149">
        <v>20110.3230175553</v>
      </c>
      <c r="BL41" s="150">
        <v>2.3292011834092308</v>
      </c>
      <c r="BM41" s="149">
        <v>8886</v>
      </c>
      <c r="BN41" s="149">
        <v>20813.004424887949</v>
      </c>
      <c r="BO41" s="150">
        <v>2.3422242206716124</v>
      </c>
      <c r="BP41" s="149">
        <v>8969</v>
      </c>
      <c r="BQ41" s="149">
        <v>21177.950010063956</v>
      </c>
      <c r="BR41" s="150">
        <v>2.3612387122381486</v>
      </c>
      <c r="BS41" s="149">
        <v>8799</v>
      </c>
      <c r="BT41" s="149">
        <v>21206.060057302962</v>
      </c>
      <c r="BU41" s="150">
        <v>2.4100534216732541</v>
      </c>
      <c r="BV41" s="149">
        <v>9197</v>
      </c>
      <c r="BW41" s="149">
        <v>21647.909563251225</v>
      </c>
      <c r="BX41" s="150">
        <v>2.3538011920464528</v>
      </c>
      <c r="BY41" s="149">
        <v>9453</v>
      </c>
      <c r="BZ41" s="149">
        <v>22304.949685600419</v>
      </c>
      <c r="CA41" s="150">
        <v>2.3595630684016098</v>
      </c>
      <c r="CB41" s="149">
        <v>9757</v>
      </c>
      <c r="CC41" s="149">
        <v>22845.617449758251</v>
      </c>
      <c r="CD41" s="150">
        <v>2.3414592036238853</v>
      </c>
      <c r="CE41" s="149">
        <v>10029</v>
      </c>
      <c r="CF41" s="149">
        <v>23381.735164775739</v>
      </c>
      <c r="CG41" s="150">
        <v>2.3314124204582449</v>
      </c>
      <c r="CH41" s="149">
        <v>10495</v>
      </c>
      <c r="CI41" s="149">
        <v>24393.794059998141</v>
      </c>
      <c r="CJ41" s="150">
        <v>2.3243253034776696</v>
      </c>
      <c r="CK41" s="149">
        <v>10971</v>
      </c>
      <c r="CL41" s="149">
        <v>25522.810500283522</v>
      </c>
      <c r="CM41" s="150">
        <v>2.3263887066159441</v>
      </c>
      <c r="CN41" s="149">
        <v>11531</v>
      </c>
      <c r="CO41" s="149">
        <v>26531.266452656822</v>
      </c>
      <c r="CP41" s="150">
        <v>2.3008643181559987</v>
      </c>
      <c r="CQ41" s="149">
        <v>12091</v>
      </c>
      <c r="CR41" s="149">
        <v>27208.762324067131</v>
      </c>
      <c r="CS41" s="150">
        <v>2.2503318438563502</v>
      </c>
      <c r="CT41" s="149">
        <v>12607</v>
      </c>
      <c r="CU41" s="149">
        <v>27912.78184831468</v>
      </c>
      <c r="CV41" s="150">
        <v>2.214070107742895</v>
      </c>
      <c r="CW41" s="149">
        <v>12778</v>
      </c>
      <c r="CX41" s="149">
        <v>28519.067576080495</v>
      </c>
      <c r="CY41" s="150">
        <v>2.2318882122460866</v>
      </c>
      <c r="CZ41" s="149">
        <v>13247</v>
      </c>
      <c r="DA41" s="149">
        <v>29460.682360745879</v>
      </c>
      <c r="DB41" s="150">
        <v>2.2239512614739851</v>
      </c>
      <c r="DC41" s="149">
        <v>13719</v>
      </c>
      <c r="DD41" s="149">
        <v>30406.263236222185</v>
      </c>
      <c r="DE41" s="150">
        <v>2.2163614867134767</v>
      </c>
      <c r="DF41" s="149">
        <v>14222</v>
      </c>
      <c r="DG41" s="149">
        <v>31535.179079632133</v>
      </c>
      <c r="DH41" s="150">
        <v>2.217351925160465</v>
      </c>
      <c r="DI41" s="149">
        <v>14707</v>
      </c>
      <c r="DJ41" s="149">
        <v>32562.861889355085</v>
      </c>
      <c r="DK41" s="150">
        <v>2.2141063363945799</v>
      </c>
      <c r="DL41" s="149">
        <v>15002</v>
      </c>
      <c r="DM41" s="149">
        <v>33147.174914300653</v>
      </c>
      <c r="DN41" s="150">
        <v>2.2095170586788861</v>
      </c>
      <c r="DO41" s="149">
        <v>14704</v>
      </c>
      <c r="DP41" s="149">
        <v>32729.984148513489</v>
      </c>
      <c r="DQ41" s="150">
        <v>2.225923840350482</v>
      </c>
      <c r="DR41" s="149">
        <v>15050</v>
      </c>
      <c r="DS41" s="149">
        <v>33527.242474460734</v>
      </c>
      <c r="DT41" s="150">
        <v>2.2277237524558626</v>
      </c>
      <c r="DU41" s="149">
        <v>15696</v>
      </c>
      <c r="DV41" s="149">
        <v>34187.115536787474</v>
      </c>
      <c r="DW41" s="150">
        <v>2.1780782069818727</v>
      </c>
      <c r="DX41" s="149">
        <v>15968</v>
      </c>
      <c r="DY41" s="149">
        <v>34576.529851003535</v>
      </c>
      <c r="DZ41" s="150">
        <v>2.16536384337447</v>
      </c>
      <c r="EA41" s="149">
        <v>16154</v>
      </c>
      <c r="EB41" s="149">
        <v>34872.848713591775</v>
      </c>
      <c r="EC41" s="150">
        <v>2.158774836795331</v>
      </c>
      <c r="ED41" s="149">
        <v>16292</v>
      </c>
      <c r="EE41" s="151">
        <v>35114.879869480115</v>
      </c>
      <c r="EF41" s="161">
        <v>2.1553449465676477</v>
      </c>
    </row>
    <row r="42" spans="1:136" ht="15" customHeight="1">
      <c r="A42" s="158">
        <v>28</v>
      </c>
      <c r="B42" s="156">
        <v>1261</v>
      </c>
      <c r="C42" s="149">
        <v>3302.6577827086298</v>
      </c>
      <c r="D42" s="150">
        <v>2.619078336803037</v>
      </c>
      <c r="E42" s="149">
        <v>1446</v>
      </c>
      <c r="F42" s="149">
        <v>3638.5724716092004</v>
      </c>
      <c r="G42" s="150">
        <v>2.5163018475858925</v>
      </c>
      <c r="H42" s="149">
        <v>1622</v>
      </c>
      <c r="I42" s="149">
        <v>4013.8580873352744</v>
      </c>
      <c r="J42" s="150">
        <v>2.4746350723398733</v>
      </c>
      <c r="K42" s="149">
        <v>1854</v>
      </c>
      <c r="L42" s="149">
        <v>4526.2566739029007</v>
      </c>
      <c r="M42" s="150">
        <v>2.4413466418030749</v>
      </c>
      <c r="N42" s="149">
        <v>2158</v>
      </c>
      <c r="O42" s="149">
        <v>5210.8471826088908</v>
      </c>
      <c r="P42" s="150">
        <v>2.4146650521820625</v>
      </c>
      <c r="Q42" s="149">
        <v>2473</v>
      </c>
      <c r="R42" s="149">
        <v>5956.0103407135011</v>
      </c>
      <c r="S42" s="150">
        <v>2.408415018485039</v>
      </c>
      <c r="T42" s="149">
        <v>2895</v>
      </c>
      <c r="U42" s="149">
        <v>6850.3837878040531</v>
      </c>
      <c r="V42" s="150">
        <v>2.3662811011412965</v>
      </c>
      <c r="W42" s="149">
        <v>3256</v>
      </c>
      <c r="X42" s="149">
        <v>7601.6826654432807</v>
      </c>
      <c r="Y42" s="150">
        <v>2.3346691232933909</v>
      </c>
      <c r="Z42" s="149">
        <v>3699</v>
      </c>
      <c r="AA42" s="149">
        <v>8512.0516162433305</v>
      </c>
      <c r="AB42" s="150">
        <v>2.3011764304523736</v>
      </c>
      <c r="AC42" s="149">
        <v>4196</v>
      </c>
      <c r="AD42" s="149">
        <v>9585.1500624372875</v>
      </c>
      <c r="AE42" s="150">
        <v>2.2843541616866747</v>
      </c>
      <c r="AF42" s="149">
        <v>4653</v>
      </c>
      <c r="AG42" s="149">
        <v>10827.525031250078</v>
      </c>
      <c r="AH42" s="150">
        <v>2.3269987172254627</v>
      </c>
      <c r="AI42" s="149">
        <v>5040</v>
      </c>
      <c r="AJ42" s="149">
        <v>11992.976232977146</v>
      </c>
      <c r="AK42" s="150">
        <v>2.3795587763843544</v>
      </c>
      <c r="AL42" s="149">
        <v>5634</v>
      </c>
      <c r="AM42" s="149">
        <v>13662.84620419469</v>
      </c>
      <c r="AN42" s="150">
        <v>2.425070323783225</v>
      </c>
      <c r="AO42" s="149">
        <v>5986</v>
      </c>
      <c r="AP42" s="149">
        <v>14801.61389775817</v>
      </c>
      <c r="AQ42" s="150">
        <v>2.4727052953154312</v>
      </c>
      <c r="AR42" s="149">
        <v>6217</v>
      </c>
      <c r="AS42" s="149">
        <v>15686.943160902556</v>
      </c>
      <c r="AT42" s="150">
        <v>2.5232335790417495</v>
      </c>
      <c r="AU42" s="149">
        <v>6681</v>
      </c>
      <c r="AV42" s="149">
        <v>16459.407521626796</v>
      </c>
      <c r="AW42" s="150">
        <v>2.4636143573756617</v>
      </c>
      <c r="AX42" s="149">
        <v>7138</v>
      </c>
      <c r="AY42" s="149">
        <v>17174.518889321243</v>
      </c>
      <c r="AZ42" s="150">
        <v>2.4060687712694375</v>
      </c>
      <c r="BA42" s="149">
        <v>7491</v>
      </c>
      <c r="BB42" s="149">
        <v>17600.45760166808</v>
      </c>
      <c r="BC42" s="150">
        <v>2.3495471367865544</v>
      </c>
      <c r="BD42" s="149">
        <v>8089</v>
      </c>
      <c r="BE42" s="149">
        <v>18464.183383921874</v>
      </c>
      <c r="BF42" s="150">
        <v>2.2826286789370593</v>
      </c>
      <c r="BG42" s="149">
        <v>8439</v>
      </c>
      <c r="BH42" s="149">
        <v>19316.756656807291</v>
      </c>
      <c r="BI42" s="150">
        <v>2.2889864506229753</v>
      </c>
      <c r="BJ42" s="149">
        <v>8849</v>
      </c>
      <c r="BK42" s="149">
        <v>20268.492434848569</v>
      </c>
      <c r="BL42" s="150">
        <v>2.290483945626463</v>
      </c>
      <c r="BM42" s="149">
        <v>9210</v>
      </c>
      <c r="BN42" s="149">
        <v>20975.188043664435</v>
      </c>
      <c r="BO42" s="150">
        <v>2.2774362696704054</v>
      </c>
      <c r="BP42" s="149">
        <v>9139</v>
      </c>
      <c r="BQ42" s="149">
        <v>21346.304686071428</v>
      </c>
      <c r="BR42" s="150">
        <v>2.3357374642818063</v>
      </c>
      <c r="BS42" s="149">
        <v>9077</v>
      </c>
      <c r="BT42" s="149">
        <v>21376.606448021837</v>
      </c>
      <c r="BU42" s="150">
        <v>2.3550299050371089</v>
      </c>
      <c r="BV42" s="149">
        <v>9420</v>
      </c>
      <c r="BW42" s="149">
        <v>21819.378000625828</v>
      </c>
      <c r="BX42" s="150">
        <v>2.3162821656715318</v>
      </c>
      <c r="BY42" s="149">
        <v>9733</v>
      </c>
      <c r="BZ42" s="149">
        <v>22481.007164144554</v>
      </c>
      <c r="CA42" s="150">
        <v>2.3097716186319279</v>
      </c>
      <c r="CB42" s="149">
        <v>10011</v>
      </c>
      <c r="CC42" s="149">
        <v>23025.842104811054</v>
      </c>
      <c r="CD42" s="150">
        <v>2.3000541509150989</v>
      </c>
      <c r="CE42" s="149">
        <v>10317</v>
      </c>
      <c r="CF42" s="149">
        <v>23564.715880944281</v>
      </c>
      <c r="CG42" s="150">
        <v>2.2840666745123857</v>
      </c>
      <c r="CH42" s="149">
        <v>10807</v>
      </c>
      <c r="CI42" s="149">
        <v>24584.637057920543</v>
      </c>
      <c r="CJ42" s="150">
        <v>2.2748808233478806</v>
      </c>
      <c r="CK42" s="149">
        <v>11284</v>
      </c>
      <c r="CL42" s="149">
        <v>25722.699506839403</v>
      </c>
      <c r="CM42" s="150">
        <v>2.2795728028039175</v>
      </c>
      <c r="CN42" s="149">
        <v>11855</v>
      </c>
      <c r="CO42" s="149">
        <v>26737.462257549087</v>
      </c>
      <c r="CP42" s="150">
        <v>2.2553742941838117</v>
      </c>
      <c r="CQ42" s="149">
        <v>12417</v>
      </c>
      <c r="CR42" s="149">
        <v>27416.423485347772</v>
      </c>
      <c r="CS42" s="150">
        <v>2.2079748317103784</v>
      </c>
      <c r="CT42" s="149">
        <v>12942</v>
      </c>
      <c r="CU42" s="149">
        <v>28123.058139909495</v>
      </c>
      <c r="CV42" s="150">
        <v>2.1730071194490415</v>
      </c>
      <c r="CW42" s="149">
        <v>13115</v>
      </c>
      <c r="CX42" s="149">
        <v>28735.276297063996</v>
      </c>
      <c r="CY42" s="150">
        <v>2.1910237359560805</v>
      </c>
      <c r="CZ42" s="149">
        <v>13612</v>
      </c>
      <c r="DA42" s="149">
        <v>29683.326443260914</v>
      </c>
      <c r="DB42" s="150">
        <v>2.1806734089965407</v>
      </c>
      <c r="DC42" s="149">
        <v>14094</v>
      </c>
      <c r="DD42" s="149">
        <v>30635.36175052038</v>
      </c>
      <c r="DE42" s="150">
        <v>2.1736456471207877</v>
      </c>
      <c r="DF42" s="149">
        <v>14604</v>
      </c>
      <c r="DG42" s="149">
        <v>31773.028492086847</v>
      </c>
      <c r="DH42" s="150">
        <v>2.1756387628106579</v>
      </c>
      <c r="DI42" s="149">
        <v>15117</v>
      </c>
      <c r="DJ42" s="149">
        <v>32807.951853542771</v>
      </c>
      <c r="DK42" s="150">
        <v>2.1702686944197112</v>
      </c>
      <c r="DL42" s="149">
        <v>15437</v>
      </c>
      <c r="DM42" s="149">
        <v>33396.183492611839</v>
      </c>
      <c r="DN42" s="150">
        <v>2.1633855990549873</v>
      </c>
      <c r="DO42" s="149">
        <v>15127</v>
      </c>
      <c r="DP42" s="149">
        <v>32977.396875266066</v>
      </c>
      <c r="DQ42" s="150">
        <v>2.1800354911923097</v>
      </c>
      <c r="DR42" s="149">
        <v>15467</v>
      </c>
      <c r="DS42" s="149">
        <v>33781.049504575101</v>
      </c>
      <c r="DT42" s="150">
        <v>2.1840725095089613</v>
      </c>
      <c r="DU42" s="149">
        <v>16113</v>
      </c>
      <c r="DV42" s="149">
        <v>34440.95856999141</v>
      </c>
      <c r="DW42" s="150">
        <v>2.1374640706256693</v>
      </c>
      <c r="DX42" s="149">
        <v>16399</v>
      </c>
      <c r="DY42" s="149">
        <v>34831.900693715732</v>
      </c>
      <c r="DZ42" s="150">
        <v>2.1240258975373947</v>
      </c>
      <c r="EA42" s="149">
        <v>16587</v>
      </c>
      <c r="EB42" s="149">
        <v>35129.820996945084</v>
      </c>
      <c r="EC42" s="150">
        <v>2.1179128833993541</v>
      </c>
      <c r="ED42" s="149">
        <v>16727</v>
      </c>
      <c r="EE42" s="151">
        <v>35373.282160408024</v>
      </c>
      <c r="EF42" s="161">
        <v>2.1147415651586075</v>
      </c>
    </row>
    <row r="43" spans="1:136" ht="15" customHeight="1">
      <c r="A43" s="158">
        <v>29</v>
      </c>
      <c r="B43" s="156">
        <v>1304</v>
      </c>
      <c r="C43" s="149">
        <v>3331.1193149127944</v>
      </c>
      <c r="D43" s="150">
        <v>2.5545393519269894</v>
      </c>
      <c r="E43" s="149">
        <v>1475</v>
      </c>
      <c r="F43" s="149">
        <v>3669.2427080637171</v>
      </c>
      <c r="G43" s="150">
        <v>2.4876221749584522</v>
      </c>
      <c r="H43" s="149">
        <v>1657</v>
      </c>
      <c r="I43" s="149">
        <v>4047.2926482634357</v>
      </c>
      <c r="J43" s="150">
        <v>2.4425423344981505</v>
      </c>
      <c r="K43" s="149">
        <v>1895</v>
      </c>
      <c r="L43" s="149">
        <v>4563.5983264166416</v>
      </c>
      <c r="M43" s="150">
        <v>2.4082313068161696</v>
      </c>
      <c r="N43" s="149">
        <v>2208</v>
      </c>
      <c r="O43" s="149">
        <v>5253.4785837153731</v>
      </c>
      <c r="P43" s="150">
        <v>2.3792928368276147</v>
      </c>
      <c r="Q43" s="149">
        <v>2536</v>
      </c>
      <c r="R43" s="149">
        <v>6004.5585454321254</v>
      </c>
      <c r="S43" s="150">
        <v>2.3677281330568318</v>
      </c>
      <c r="T43" s="149">
        <v>2970</v>
      </c>
      <c r="U43" s="149">
        <v>6905.5586303568452</v>
      </c>
      <c r="V43" s="150">
        <v>2.3251039159450659</v>
      </c>
      <c r="W43" s="149">
        <v>3341</v>
      </c>
      <c r="X43" s="149">
        <v>7662.2838221020329</v>
      </c>
      <c r="Y43" s="150">
        <v>2.2934103029338622</v>
      </c>
      <c r="Z43" s="149">
        <v>3796</v>
      </c>
      <c r="AA43" s="149">
        <v>8579.1507061628836</v>
      </c>
      <c r="AB43" s="150">
        <v>2.2600502387151957</v>
      </c>
      <c r="AC43" s="149">
        <v>4295</v>
      </c>
      <c r="AD43" s="149">
        <v>9660.3683469438656</v>
      </c>
      <c r="AE43" s="150">
        <v>2.2492126535375707</v>
      </c>
      <c r="AF43" s="149">
        <v>4775</v>
      </c>
      <c r="AG43" s="149">
        <v>10913.63094041496</v>
      </c>
      <c r="AH43" s="150">
        <v>2.2855771602963268</v>
      </c>
      <c r="AI43" s="149">
        <v>5180</v>
      </c>
      <c r="AJ43" s="149">
        <v>12089.919479680522</v>
      </c>
      <c r="AK43" s="150">
        <v>2.3339612895136144</v>
      </c>
      <c r="AL43" s="149">
        <v>5798</v>
      </c>
      <c r="AM43" s="149">
        <v>13774.773885069868</v>
      </c>
      <c r="AN43" s="150">
        <v>2.3757802492359206</v>
      </c>
      <c r="AO43" s="149">
        <v>6167</v>
      </c>
      <c r="AP43" s="149">
        <v>14924.496015356995</v>
      </c>
      <c r="AQ43" s="150">
        <v>2.4200577290995615</v>
      </c>
      <c r="AR43" s="149">
        <v>6400</v>
      </c>
      <c r="AS43" s="149">
        <v>15819.167874576429</v>
      </c>
      <c r="AT43" s="150">
        <v>2.4717449804025673</v>
      </c>
      <c r="AU43" s="149">
        <v>6882</v>
      </c>
      <c r="AV43" s="149">
        <v>16595.722468956243</v>
      </c>
      <c r="AW43" s="150">
        <v>2.4114679553845164</v>
      </c>
      <c r="AX43" s="149">
        <v>7351</v>
      </c>
      <c r="AY43" s="149">
        <v>17314.371604452961</v>
      </c>
      <c r="AZ43" s="150">
        <v>2.3553763575639994</v>
      </c>
      <c r="BA43" s="149">
        <v>7711</v>
      </c>
      <c r="BB43" s="149">
        <v>17741.295604690833</v>
      </c>
      <c r="BC43" s="150">
        <v>2.3007775391895775</v>
      </c>
      <c r="BD43" s="149">
        <v>8300</v>
      </c>
      <c r="BE43" s="149">
        <v>18608.832763704333</v>
      </c>
      <c r="BF43" s="150">
        <v>2.2420280438197993</v>
      </c>
      <c r="BG43" s="149">
        <v>8650</v>
      </c>
      <c r="BH43" s="149">
        <v>19468.471030418164</v>
      </c>
      <c r="BI43" s="150">
        <v>2.2506902925338919</v>
      </c>
      <c r="BJ43" s="149">
        <v>9066</v>
      </c>
      <c r="BK43" s="149">
        <v>20427.956817023263</v>
      </c>
      <c r="BL43" s="150">
        <v>2.2532491525505476</v>
      </c>
      <c r="BM43" s="149">
        <v>9510</v>
      </c>
      <c r="BN43" s="149">
        <v>21140.471147963679</v>
      </c>
      <c r="BO43" s="150">
        <v>2.2229727810687359</v>
      </c>
      <c r="BP43" s="149">
        <v>9342</v>
      </c>
      <c r="BQ43" s="149">
        <v>21516.79802519911</v>
      </c>
      <c r="BR43" s="150">
        <v>2.303232501091748</v>
      </c>
      <c r="BS43" s="149">
        <v>9310</v>
      </c>
      <c r="BT43" s="149">
        <v>21547.923427204605</v>
      </c>
      <c r="BU43" s="150">
        <v>2.314492312266875</v>
      </c>
      <c r="BV43" s="149">
        <v>9684</v>
      </c>
      <c r="BW43" s="149">
        <v>21992.109550088069</v>
      </c>
      <c r="BX43" s="150">
        <v>2.2709737247096311</v>
      </c>
      <c r="BY43" s="149">
        <v>10016</v>
      </c>
      <c r="BZ43" s="149">
        <v>22659.147595270846</v>
      </c>
      <c r="CA43" s="150">
        <v>2.2622950873872649</v>
      </c>
      <c r="CB43" s="149">
        <v>10279</v>
      </c>
      <c r="CC43" s="149">
        <v>23207.360732856301</v>
      </c>
      <c r="CD43" s="150">
        <v>2.2577449881171612</v>
      </c>
      <c r="CE43" s="149">
        <v>10611</v>
      </c>
      <c r="CF43" s="149">
        <v>23749.589384004619</v>
      </c>
      <c r="CG43" s="150">
        <v>2.2382046351903324</v>
      </c>
      <c r="CH43" s="149">
        <v>11113</v>
      </c>
      <c r="CI43" s="149">
        <v>24775.979512500202</v>
      </c>
      <c r="CJ43" s="150">
        <v>2.2294591480698465</v>
      </c>
      <c r="CK43" s="149">
        <v>11596</v>
      </c>
      <c r="CL43" s="149">
        <v>25923.859915712696</v>
      </c>
      <c r="CM43" s="150">
        <v>2.235586401837935</v>
      </c>
      <c r="CN43" s="149">
        <v>12184</v>
      </c>
      <c r="CO43" s="149">
        <v>26944.685440545083</v>
      </c>
      <c r="CP43" s="150">
        <v>2.2114810768667992</v>
      </c>
      <c r="CQ43" s="149">
        <v>12759</v>
      </c>
      <c r="CR43" s="149">
        <v>27625.205031550111</v>
      </c>
      <c r="CS43" s="150">
        <v>2.1651544032878838</v>
      </c>
      <c r="CT43" s="149">
        <v>13286</v>
      </c>
      <c r="CU43" s="149">
        <v>28334.365051399771</v>
      </c>
      <c r="CV43" s="150">
        <v>2.1326482802498701</v>
      </c>
      <c r="CW43" s="149">
        <v>13466</v>
      </c>
      <c r="CX43" s="149">
        <v>28952.771128480501</v>
      </c>
      <c r="CY43" s="150">
        <v>2.150064690960976</v>
      </c>
      <c r="CZ43" s="149">
        <v>13966</v>
      </c>
      <c r="DA43" s="149">
        <v>29907.315211319965</v>
      </c>
      <c r="DB43" s="150">
        <v>2.141437434578259</v>
      </c>
      <c r="DC43" s="149">
        <v>14455</v>
      </c>
      <c r="DD43" s="149">
        <v>30865.832728829373</v>
      </c>
      <c r="DE43" s="150">
        <v>2.1353049276256915</v>
      </c>
      <c r="DF43" s="149">
        <v>14990</v>
      </c>
      <c r="DG43" s="149">
        <v>32012.098714599993</v>
      </c>
      <c r="DH43" s="150">
        <v>2.1355636233889257</v>
      </c>
      <c r="DI43" s="149">
        <v>15535</v>
      </c>
      <c r="DJ43" s="149">
        <v>33054.170107242557</v>
      </c>
      <c r="DK43" s="150">
        <v>2.127722568860158</v>
      </c>
      <c r="DL43" s="149">
        <v>15844</v>
      </c>
      <c r="DM43" s="149">
        <v>33646.22493130184</v>
      </c>
      <c r="DN43" s="150">
        <v>2.1235941006880736</v>
      </c>
      <c r="DO43" s="149">
        <v>15552</v>
      </c>
      <c r="DP43" s="149">
        <v>33225.872375781204</v>
      </c>
      <c r="DQ43" s="150">
        <v>2.1364372669612401</v>
      </c>
      <c r="DR43" s="149">
        <v>15910</v>
      </c>
      <c r="DS43" s="149">
        <v>34035.82792131359</v>
      </c>
      <c r="DT43" s="150">
        <v>2.1392726537594964</v>
      </c>
      <c r="DU43" s="149">
        <v>16517</v>
      </c>
      <c r="DV43" s="149">
        <v>34696.266207270121</v>
      </c>
      <c r="DW43" s="150">
        <v>2.1006397170957269</v>
      </c>
      <c r="DX43" s="149">
        <v>16822</v>
      </c>
      <c r="DY43" s="149">
        <v>35088.505081156953</v>
      </c>
      <c r="DZ43" s="150">
        <v>2.0858699965020184</v>
      </c>
      <c r="EA43" s="149">
        <v>17014</v>
      </c>
      <c r="EB43" s="149">
        <v>35387.970413255367</v>
      </c>
      <c r="EC43" s="150">
        <v>2.0799324328938149</v>
      </c>
      <c r="ED43" s="149">
        <v>17156</v>
      </c>
      <c r="EE43" s="151">
        <v>35632.881352099495</v>
      </c>
      <c r="EF43" s="161">
        <v>2.0769923847108589</v>
      </c>
    </row>
    <row r="44" spans="1:136" ht="15" customHeight="1">
      <c r="A44" s="158">
        <v>30</v>
      </c>
      <c r="B44" s="156">
        <v>1342</v>
      </c>
      <c r="C44" s="149">
        <v>3359.8196270596454</v>
      </c>
      <c r="D44" s="150">
        <v>2.503591376348469</v>
      </c>
      <c r="E44" s="149">
        <v>1502</v>
      </c>
      <c r="F44" s="149">
        <v>3700.403461701133</v>
      </c>
      <c r="G44" s="150">
        <v>2.4636507734361737</v>
      </c>
      <c r="H44" s="149">
        <v>1687</v>
      </c>
      <c r="I44" s="149">
        <v>4081.225404877332</v>
      </c>
      <c r="J44" s="150">
        <v>2.4192207497790941</v>
      </c>
      <c r="K44" s="149">
        <v>1933</v>
      </c>
      <c r="L44" s="149">
        <v>4601.4495425722262</v>
      </c>
      <c r="M44" s="150">
        <v>2.3804705341811827</v>
      </c>
      <c r="N44" s="149">
        <v>2254</v>
      </c>
      <c r="O44" s="149">
        <v>5296.6425247146262</v>
      </c>
      <c r="P44" s="150">
        <v>2.3498857696160718</v>
      </c>
      <c r="Q44" s="149">
        <v>2610</v>
      </c>
      <c r="R44" s="149">
        <v>6053.5610015911907</v>
      </c>
      <c r="S44" s="150">
        <v>2.3193720312609925</v>
      </c>
      <c r="T44" s="149">
        <v>3042</v>
      </c>
      <c r="U44" s="149">
        <v>6961.2664513367317</v>
      </c>
      <c r="V44" s="150">
        <v>2.2883847637530348</v>
      </c>
      <c r="W44" s="149">
        <v>3422</v>
      </c>
      <c r="X44" s="149">
        <v>7723.4311013008246</v>
      </c>
      <c r="Y44" s="150">
        <v>2.2569933083871492</v>
      </c>
      <c r="Z44" s="149">
        <v>3889</v>
      </c>
      <c r="AA44" s="149">
        <v>8646.8101068303331</v>
      </c>
      <c r="AB44" s="150">
        <v>2.2234019302726491</v>
      </c>
      <c r="AC44" s="149">
        <v>4406</v>
      </c>
      <c r="AD44" s="149">
        <v>9736.2832879965554</v>
      </c>
      <c r="AE44" s="150">
        <v>2.2097783222870078</v>
      </c>
      <c r="AF44" s="149">
        <v>4895</v>
      </c>
      <c r="AG44" s="149">
        <v>11000.468649892815</v>
      </c>
      <c r="AH44" s="150">
        <v>2.2472867517656416</v>
      </c>
      <c r="AI44" s="149">
        <v>5319</v>
      </c>
      <c r="AJ44" s="149">
        <v>12187.647428777767</v>
      </c>
      <c r="AK44" s="150">
        <v>2.2913418741826974</v>
      </c>
      <c r="AL44" s="149">
        <v>5961</v>
      </c>
      <c r="AM44" s="149">
        <v>13887.569981063561</v>
      </c>
      <c r="AN44" s="150">
        <v>2.3297382957664086</v>
      </c>
      <c r="AO44" s="149">
        <v>6346</v>
      </c>
      <c r="AP44" s="149">
        <v>15048.316949995149</v>
      </c>
      <c r="AQ44" s="150">
        <v>2.3713074298763237</v>
      </c>
      <c r="AR44" s="149">
        <v>6591</v>
      </c>
      <c r="AS44" s="149">
        <v>15952.366327646996</v>
      </c>
      <c r="AT44" s="150">
        <v>2.4203256452202999</v>
      </c>
      <c r="AU44" s="149">
        <v>7081</v>
      </c>
      <c r="AV44" s="149">
        <v>16733.061627500341</v>
      </c>
      <c r="AW44" s="150">
        <v>2.3630930133456207</v>
      </c>
      <c r="AX44" s="149">
        <v>7560</v>
      </c>
      <c r="AY44" s="149">
        <v>17455.205514561225</v>
      </c>
      <c r="AZ44" s="150">
        <v>2.3088896183282044</v>
      </c>
      <c r="BA44" s="149">
        <v>7926</v>
      </c>
      <c r="BB44" s="149">
        <v>17883.042213137654</v>
      </c>
      <c r="BC44" s="150">
        <v>2.2562505946426512</v>
      </c>
      <c r="BD44" s="149">
        <v>8514</v>
      </c>
      <c r="BE44" s="149">
        <v>18754.646496659261</v>
      </c>
      <c r="BF44" s="150">
        <v>2.2028008570189406</v>
      </c>
      <c r="BG44" s="149">
        <v>8855</v>
      </c>
      <c r="BH44" s="149">
        <v>19621.54874724651</v>
      </c>
      <c r="BI44" s="150">
        <v>2.2158722470069465</v>
      </c>
      <c r="BJ44" s="149">
        <v>9299</v>
      </c>
      <c r="BK44" s="149">
        <v>20588.685817262227</v>
      </c>
      <c r="BL44" s="150">
        <v>2.2140752572601601</v>
      </c>
      <c r="BM44" s="149">
        <v>9779</v>
      </c>
      <c r="BN44" s="149">
        <v>21304.346243539905</v>
      </c>
      <c r="BO44" s="150">
        <v>2.1785812704305045</v>
      </c>
      <c r="BP44" s="149">
        <v>9666</v>
      </c>
      <c r="BQ44" s="149">
        <v>21687.696272275411</v>
      </c>
      <c r="BR44" s="150">
        <v>2.2437095253750683</v>
      </c>
      <c r="BS44" s="149">
        <v>9579</v>
      </c>
      <c r="BT44" s="149">
        <v>21721.214098296867</v>
      </c>
      <c r="BU44" s="150">
        <v>2.2675868147298117</v>
      </c>
      <c r="BV44" s="149">
        <v>9956</v>
      </c>
      <c r="BW44" s="149">
        <v>22166.195857395567</v>
      </c>
      <c r="BX44" s="150">
        <v>2.2264158153269955</v>
      </c>
      <c r="BY44" s="149">
        <v>10280</v>
      </c>
      <c r="BZ44" s="149">
        <v>22837.774854932301</v>
      </c>
      <c r="CA44" s="150">
        <v>2.2215734294681226</v>
      </c>
      <c r="CB44" s="149">
        <v>10578</v>
      </c>
      <c r="CC44" s="149">
        <v>23389.673394550533</v>
      </c>
      <c r="CD44" s="150">
        <v>2.2111621662460328</v>
      </c>
      <c r="CE44" s="149">
        <v>10903</v>
      </c>
      <c r="CF44" s="149">
        <v>23935.093330573476</v>
      </c>
      <c r="CG44" s="150">
        <v>2.1952759176899455</v>
      </c>
      <c r="CH44" s="149">
        <v>11418</v>
      </c>
      <c r="CI44" s="149">
        <v>24969.338404234779</v>
      </c>
      <c r="CJ44" s="150">
        <v>2.1868399373125573</v>
      </c>
      <c r="CK44" s="149">
        <v>11927</v>
      </c>
      <c r="CL44" s="149">
        <v>26126.179044762899</v>
      </c>
      <c r="CM44" s="150">
        <v>2.190507172362111</v>
      </c>
      <c r="CN44" s="149">
        <v>12519</v>
      </c>
      <c r="CO44" s="149">
        <v>27153.203086622911</v>
      </c>
      <c r="CP44" s="150">
        <v>2.1689594285983635</v>
      </c>
      <c r="CQ44" s="149">
        <v>13093</v>
      </c>
      <c r="CR44" s="149">
        <v>27835.142248761786</v>
      </c>
      <c r="CS44" s="150">
        <v>2.1259560260262571</v>
      </c>
      <c r="CT44" s="149">
        <v>13627</v>
      </c>
      <c r="CU44" s="149">
        <v>28546.899076306625</v>
      </c>
      <c r="CV44" s="150">
        <v>2.0948777483163297</v>
      </c>
      <c r="CW44" s="149">
        <v>13806</v>
      </c>
      <c r="CX44" s="149">
        <v>29171.580543485561</v>
      </c>
      <c r="CY44" s="150">
        <v>2.1129639680925365</v>
      </c>
      <c r="CZ44" s="149">
        <v>14325</v>
      </c>
      <c r="DA44" s="149">
        <v>30132.381454378472</v>
      </c>
      <c r="DB44" s="150">
        <v>2.1034821259601029</v>
      </c>
      <c r="DC44" s="149">
        <v>14817</v>
      </c>
      <c r="DD44" s="149">
        <v>31097.628475454574</v>
      </c>
      <c r="DE44" s="150">
        <v>2.0987803519912651</v>
      </c>
      <c r="DF44" s="149">
        <v>15367</v>
      </c>
      <c r="DG44" s="149">
        <v>32252.536402693378</v>
      </c>
      <c r="DH44" s="150">
        <v>2.0988180127997254</v>
      </c>
      <c r="DI44" s="149">
        <v>15930</v>
      </c>
      <c r="DJ44" s="149">
        <v>33301.593352505311</v>
      </c>
      <c r="DK44" s="150">
        <v>2.0904955023543823</v>
      </c>
      <c r="DL44" s="149">
        <v>16264</v>
      </c>
      <c r="DM44" s="149">
        <v>33897.519652378418</v>
      </c>
      <c r="DN44" s="150">
        <v>2.0842055861029523</v>
      </c>
      <c r="DO44" s="149">
        <v>15962</v>
      </c>
      <c r="DP44" s="149">
        <v>33475.422173356063</v>
      </c>
      <c r="DQ44" s="150">
        <v>2.0971947233025974</v>
      </c>
      <c r="DR44" s="149">
        <v>16333</v>
      </c>
      <c r="DS44" s="149">
        <v>34291.735100935664</v>
      </c>
      <c r="DT44" s="150">
        <v>2.0995368334620501</v>
      </c>
      <c r="DU44" s="149">
        <v>16928</v>
      </c>
      <c r="DV44" s="149">
        <v>34953.001616820358</v>
      </c>
      <c r="DW44" s="150">
        <v>2.0648039707478945</v>
      </c>
      <c r="DX44" s="149">
        <v>17241</v>
      </c>
      <c r="DY44" s="149">
        <v>35346.502834720668</v>
      </c>
      <c r="DZ44" s="150">
        <v>2.0501422675436847</v>
      </c>
      <c r="EA44" s="149">
        <v>17440</v>
      </c>
      <c r="EB44" s="149">
        <v>35647.413088296846</v>
      </c>
      <c r="EC44" s="150">
        <v>2.044003044053718</v>
      </c>
      <c r="ED44" s="149">
        <v>17584</v>
      </c>
      <c r="EE44" s="151">
        <v>35893.775458543692</v>
      </c>
      <c r="EF44" s="161">
        <v>2.0412747644758698</v>
      </c>
    </row>
    <row r="45" spans="1:136" ht="15" customHeight="1">
      <c r="A45" s="158">
        <v>31</v>
      </c>
      <c r="B45" s="156">
        <v>1382</v>
      </c>
      <c r="C45" s="149">
        <v>3388.7883675718476</v>
      </c>
      <c r="D45" s="150">
        <v>2.4520899910071257</v>
      </c>
      <c r="E45" s="149">
        <v>1535</v>
      </c>
      <c r="F45" s="149">
        <v>3732.0468029487179</v>
      </c>
      <c r="G45" s="150">
        <v>2.4313008488265262</v>
      </c>
      <c r="H45" s="149">
        <v>1723</v>
      </c>
      <c r="I45" s="149">
        <v>4115.6776889722187</v>
      </c>
      <c r="J45" s="150">
        <v>2.388669581527695</v>
      </c>
      <c r="K45" s="149">
        <v>1974</v>
      </c>
      <c r="L45" s="149">
        <v>4639.833170724195</v>
      </c>
      <c r="M45" s="150">
        <v>2.3504727308633209</v>
      </c>
      <c r="N45" s="149">
        <v>2303</v>
      </c>
      <c r="O45" s="149">
        <v>5340.3912905247835</v>
      </c>
      <c r="P45" s="150">
        <v>2.3188846246308223</v>
      </c>
      <c r="Q45" s="149">
        <v>2667</v>
      </c>
      <c r="R45" s="149">
        <v>6103.0969516767009</v>
      </c>
      <c r="S45" s="150">
        <v>2.288375309965017</v>
      </c>
      <c r="T45" s="149">
        <v>3113</v>
      </c>
      <c r="U45" s="149">
        <v>7017.5600084787393</v>
      </c>
      <c r="V45" s="150">
        <v>2.2542756210982136</v>
      </c>
      <c r="W45" s="149">
        <v>3501</v>
      </c>
      <c r="X45" s="149">
        <v>7785.1908235568708</v>
      </c>
      <c r="Y45" s="150">
        <v>2.2237048910473782</v>
      </c>
      <c r="Z45" s="149">
        <v>3978</v>
      </c>
      <c r="AA45" s="149">
        <v>8715.1117512215951</v>
      </c>
      <c r="AB45" s="150">
        <v>2.1908274889948705</v>
      </c>
      <c r="AC45" s="149">
        <v>4509</v>
      </c>
      <c r="AD45" s="149">
        <v>9812.7684995758955</v>
      </c>
      <c r="AE45" s="150">
        <v>2.1762626967345078</v>
      </c>
      <c r="AF45" s="149">
        <v>5017</v>
      </c>
      <c r="AG45" s="149">
        <v>11088.069583994755</v>
      </c>
      <c r="AH45" s="150">
        <v>2.2100995782329589</v>
      </c>
      <c r="AI45" s="149">
        <v>5460</v>
      </c>
      <c r="AJ45" s="149">
        <v>12286.178539651695</v>
      </c>
      <c r="AK45" s="150">
        <v>2.2502158497530576</v>
      </c>
      <c r="AL45" s="149">
        <v>6123</v>
      </c>
      <c r="AM45" s="149">
        <v>14001.274262661022</v>
      </c>
      <c r="AN45" s="150">
        <v>2.2866689960249911</v>
      </c>
      <c r="AO45" s="149">
        <v>6524</v>
      </c>
      <c r="AP45" s="149">
        <v>15173.148031940815</v>
      </c>
      <c r="AQ45" s="150">
        <v>2.3257431072870656</v>
      </c>
      <c r="AR45" s="149">
        <v>6768</v>
      </c>
      <c r="AS45" s="149">
        <v>16086.778971727252</v>
      </c>
      <c r="AT45" s="150">
        <v>2.3768881459407876</v>
      </c>
      <c r="AU45" s="149">
        <v>7274</v>
      </c>
      <c r="AV45" s="149">
        <v>16871.540182738343</v>
      </c>
      <c r="AW45" s="150">
        <v>2.3194308747234458</v>
      </c>
      <c r="AX45" s="149">
        <v>7761</v>
      </c>
      <c r="AY45" s="149">
        <v>17597.150495966715</v>
      </c>
      <c r="AZ45" s="150">
        <v>2.2673818446033649</v>
      </c>
      <c r="BA45" s="149">
        <v>8129</v>
      </c>
      <c r="BB45" s="149">
        <v>18025.869945039871</v>
      </c>
      <c r="BC45" s="150">
        <v>2.2174769276712842</v>
      </c>
      <c r="BD45" s="149">
        <v>8697</v>
      </c>
      <c r="BE45" s="149">
        <v>18901.768578126677</v>
      </c>
      <c r="BF45" s="150">
        <v>2.1733665146747931</v>
      </c>
      <c r="BG45" s="149">
        <v>9056</v>
      </c>
      <c r="BH45" s="149">
        <v>19776.137448096757</v>
      </c>
      <c r="BI45" s="150">
        <v>2.1837607606113911</v>
      </c>
      <c r="BJ45" s="149">
        <v>9490</v>
      </c>
      <c r="BK45" s="149">
        <v>20750.870804516857</v>
      </c>
      <c r="BL45" s="150">
        <v>2.1866038782420292</v>
      </c>
      <c r="BM45" s="149">
        <v>10138</v>
      </c>
      <c r="BN45" s="149">
        <v>21468.781165315453</v>
      </c>
      <c r="BO45" s="150">
        <v>2.1176544846434653</v>
      </c>
      <c r="BP45" s="149">
        <v>9900</v>
      </c>
      <c r="BQ45" s="149">
        <v>21860.029902743714</v>
      </c>
      <c r="BR45" s="150">
        <v>2.2080838285599711</v>
      </c>
      <c r="BS45" s="149">
        <v>9858</v>
      </c>
      <c r="BT45" s="149">
        <v>21894.845984657477</v>
      </c>
      <c r="BU45" s="150">
        <v>2.2210231268672627</v>
      </c>
      <c r="BV45" s="149">
        <v>10192</v>
      </c>
      <c r="BW45" s="149">
        <v>22341.426410938097</v>
      </c>
      <c r="BX45" s="150">
        <v>2.192055181606956</v>
      </c>
      <c r="BY45" s="149">
        <v>10555</v>
      </c>
      <c r="BZ45" s="149">
        <v>23017.77018066086</v>
      </c>
      <c r="CA45" s="150">
        <v>2.1807456353065713</v>
      </c>
      <c r="CB45" s="149">
        <v>10858</v>
      </c>
      <c r="CC45" s="149">
        <v>23573.323593512821</v>
      </c>
      <c r="CD45" s="150">
        <v>2.1710557739466587</v>
      </c>
      <c r="CE45" s="149">
        <v>11196</v>
      </c>
      <c r="CF45" s="149">
        <v>24121.650816723741</v>
      </c>
      <c r="CG45" s="150">
        <v>2.1544882830228422</v>
      </c>
      <c r="CH45" s="149">
        <v>11715</v>
      </c>
      <c r="CI45" s="149">
        <v>25163.524903220314</v>
      </c>
      <c r="CJ45" s="150">
        <v>2.1479748103474448</v>
      </c>
      <c r="CK45" s="149">
        <v>12236</v>
      </c>
      <c r="CL45" s="149">
        <v>26329.610055112407</v>
      </c>
      <c r="CM45" s="150">
        <v>2.1518151401693695</v>
      </c>
      <c r="CN45" s="149">
        <v>12842</v>
      </c>
      <c r="CO45" s="149">
        <v>27362.929792806783</v>
      </c>
      <c r="CP45" s="150">
        <v>2.1307374079432164</v>
      </c>
      <c r="CQ45" s="149">
        <v>13415</v>
      </c>
      <c r="CR45" s="149">
        <v>28046.392653177507</v>
      </c>
      <c r="CS45" s="150">
        <v>2.0906740703076783</v>
      </c>
      <c r="CT45" s="149">
        <v>13959</v>
      </c>
      <c r="CU45" s="149">
        <v>28760.628695921132</v>
      </c>
      <c r="CV45" s="150">
        <v>2.0603645458787256</v>
      </c>
      <c r="CW45" s="149">
        <v>14145</v>
      </c>
      <c r="CX45" s="149">
        <v>29391.749417960811</v>
      </c>
      <c r="CY45" s="150">
        <v>2.0778896725316938</v>
      </c>
      <c r="CZ45" s="149">
        <v>14673</v>
      </c>
      <c r="DA45" s="149">
        <v>30359.098577444853</v>
      </c>
      <c r="DB45" s="150">
        <v>2.0690450880832039</v>
      </c>
      <c r="DC45" s="149">
        <v>15184</v>
      </c>
      <c r="DD45" s="149">
        <v>31330.877823896873</v>
      </c>
      <c r="DE45" s="150">
        <v>2.063413976810911</v>
      </c>
      <c r="DF45" s="149">
        <v>15743</v>
      </c>
      <c r="DG45" s="149">
        <v>32494.548149662209</v>
      </c>
      <c r="DH45" s="150">
        <v>2.0640632757201427</v>
      </c>
      <c r="DI45" s="149">
        <v>16320</v>
      </c>
      <c r="DJ45" s="149">
        <v>33550.440981056396</v>
      </c>
      <c r="DK45" s="150">
        <v>2.055786824819632</v>
      </c>
      <c r="DL45" s="149">
        <v>16645</v>
      </c>
      <c r="DM45" s="149">
        <v>34150.311247525591</v>
      </c>
      <c r="DN45" s="150">
        <v>2.0516858664779569</v>
      </c>
      <c r="DO45" s="149">
        <v>16377</v>
      </c>
      <c r="DP45" s="149">
        <v>33726.195572406279</v>
      </c>
      <c r="DQ45" s="150">
        <v>2.0593634714786759</v>
      </c>
      <c r="DR45" s="149">
        <v>16730</v>
      </c>
      <c r="DS45" s="149">
        <v>34549.137383739762</v>
      </c>
      <c r="DT45" s="150">
        <v>2.0651008597573082</v>
      </c>
      <c r="DU45" s="149">
        <v>17341</v>
      </c>
      <c r="DV45" s="149">
        <v>35211.242140528499</v>
      </c>
      <c r="DW45" s="150">
        <v>2.0305197013164467</v>
      </c>
      <c r="DX45" s="149">
        <v>17677</v>
      </c>
      <c r="DY45" s="149">
        <v>35605.774988593796</v>
      </c>
      <c r="DZ45" s="150">
        <v>2.0142430835884935</v>
      </c>
      <c r="EA45" s="149">
        <v>17866</v>
      </c>
      <c r="EB45" s="149">
        <v>35908.201549102079</v>
      </c>
      <c r="EC45" s="150">
        <v>2.0098623950017958</v>
      </c>
      <c r="ED45" s="149">
        <v>18013</v>
      </c>
      <c r="EE45" s="151">
        <v>36156.017779053036</v>
      </c>
      <c r="EF45" s="161">
        <v>2.0072179969495938</v>
      </c>
    </row>
    <row r="46" spans="1:136" ht="15" customHeight="1">
      <c r="A46" s="158">
        <v>32</v>
      </c>
      <c r="B46" s="156">
        <v>1426</v>
      </c>
      <c r="C46" s="149">
        <v>3417.9767464224142</v>
      </c>
      <c r="D46" s="150">
        <v>2.396898139146153</v>
      </c>
      <c r="E46" s="149">
        <v>1576</v>
      </c>
      <c r="F46" s="149">
        <v>3764.0622608615931</v>
      </c>
      <c r="G46" s="150">
        <v>2.388364378719285</v>
      </c>
      <c r="H46" s="149">
        <v>1765</v>
      </c>
      <c r="I46" s="149">
        <v>4150.5552914109176</v>
      </c>
      <c r="J46" s="150">
        <v>2.3515894002328146</v>
      </c>
      <c r="K46" s="149">
        <v>2020</v>
      </c>
      <c r="L46" s="149">
        <v>4678.6983830520176</v>
      </c>
      <c r="M46" s="150">
        <v>2.3161873183425827</v>
      </c>
      <c r="N46" s="149">
        <v>2355</v>
      </c>
      <c r="O46" s="149">
        <v>5384.6765085886818</v>
      </c>
      <c r="P46" s="150">
        <v>2.2864868401650456</v>
      </c>
      <c r="Q46" s="149">
        <v>2732</v>
      </c>
      <c r="R46" s="149">
        <v>6153.157930461578</v>
      </c>
      <c r="S46" s="150">
        <v>2.2522540009010168</v>
      </c>
      <c r="T46" s="149">
        <v>3183</v>
      </c>
      <c r="U46" s="149">
        <v>7074.4651430558315</v>
      </c>
      <c r="V46" s="150">
        <v>2.2225778017768869</v>
      </c>
      <c r="W46" s="149">
        <v>3580</v>
      </c>
      <c r="X46" s="149">
        <v>7847.6051772556684</v>
      </c>
      <c r="Y46" s="150">
        <v>2.1920684852669465</v>
      </c>
      <c r="Z46" s="149">
        <v>4065</v>
      </c>
      <c r="AA46" s="149">
        <v>8784.1280495796182</v>
      </c>
      <c r="AB46" s="150">
        <v>2.1609171093676798</v>
      </c>
      <c r="AC46" s="149">
        <v>4619</v>
      </c>
      <c r="AD46" s="149">
        <v>9889.9266071692145</v>
      </c>
      <c r="AE46" s="150">
        <v>2.1411402050593669</v>
      </c>
      <c r="AF46" s="149">
        <v>5140</v>
      </c>
      <c r="AG46" s="149">
        <v>11176.45341255301</v>
      </c>
      <c r="AH46" s="150">
        <v>2.1744072787068114</v>
      </c>
      <c r="AI46" s="149">
        <v>5602</v>
      </c>
      <c r="AJ46" s="149">
        <v>12385.518913516142</v>
      </c>
      <c r="AK46" s="150">
        <v>2.2109101952010248</v>
      </c>
      <c r="AL46" s="149">
        <v>6286</v>
      </c>
      <c r="AM46" s="149">
        <v>14115.940299627377</v>
      </c>
      <c r="AN46" s="150">
        <v>2.2456157014997418</v>
      </c>
      <c r="AO46" s="149">
        <v>6700</v>
      </c>
      <c r="AP46" s="149">
        <v>15299.047198087284</v>
      </c>
      <c r="AQ46" s="150">
        <v>2.2834398803115348</v>
      </c>
      <c r="AR46" s="149">
        <v>6950</v>
      </c>
      <c r="AS46" s="149">
        <v>16222.470995150636</v>
      </c>
      <c r="AT46" s="150">
        <v>2.3341684885108829</v>
      </c>
      <c r="AU46" s="149">
        <v>7464</v>
      </c>
      <c r="AV46" s="149">
        <v>17011.283627360885</v>
      </c>
      <c r="AW46" s="150">
        <v>2.2791108825510293</v>
      </c>
      <c r="AX46" s="149">
        <v>7954</v>
      </c>
      <c r="AY46" s="149">
        <v>17740.37317604151</v>
      </c>
      <c r="AZ46" s="150">
        <v>2.2303712818759758</v>
      </c>
      <c r="BA46" s="149">
        <v>8324</v>
      </c>
      <c r="BB46" s="149">
        <v>18169.97069523875</v>
      </c>
      <c r="BC46" s="150">
        <v>2.1828412656461738</v>
      </c>
      <c r="BD46" s="149">
        <v>8919</v>
      </c>
      <c r="BE46" s="149">
        <v>19050.234751625772</v>
      </c>
      <c r="BF46" s="150">
        <v>2.1359159941277914</v>
      </c>
      <c r="BG46" s="149">
        <v>9254</v>
      </c>
      <c r="BH46" s="149">
        <v>19932.330504645157</v>
      </c>
      <c r="BI46" s="150">
        <v>2.1539151182888649</v>
      </c>
      <c r="BJ46" s="149">
        <v>9650</v>
      </c>
      <c r="BK46" s="149">
        <v>20915.458926440959</v>
      </c>
      <c r="BL46" s="150">
        <v>2.1674050700975087</v>
      </c>
      <c r="BM46" s="149">
        <v>10456</v>
      </c>
      <c r="BN46" s="149">
        <v>21633.786486816454</v>
      </c>
      <c r="BO46" s="150">
        <v>2.069030842273953</v>
      </c>
      <c r="BP46" s="149">
        <v>10076</v>
      </c>
      <c r="BQ46" s="149">
        <v>22034.427500036047</v>
      </c>
      <c r="BR46" s="150">
        <v>2.1868228959940499</v>
      </c>
      <c r="BS46" s="149">
        <v>10060</v>
      </c>
      <c r="BT46" s="149">
        <v>22070.948245367068</v>
      </c>
      <c r="BU46" s="150">
        <v>2.1939312371140227</v>
      </c>
      <c r="BV46" s="149">
        <v>10437</v>
      </c>
      <c r="BW46" s="149">
        <v>22517.833044545034</v>
      </c>
      <c r="BX46" s="150">
        <v>2.1575005312393438</v>
      </c>
      <c r="BY46" s="149">
        <v>10801</v>
      </c>
      <c r="BZ46" s="149">
        <v>23199.42033689038</v>
      </c>
      <c r="CA46" s="150">
        <v>2.1478955964161077</v>
      </c>
      <c r="CB46" s="149">
        <v>11129</v>
      </c>
      <c r="CC46" s="149">
        <v>23758.148093794302</v>
      </c>
      <c r="CD46" s="150">
        <v>2.1347963063882021</v>
      </c>
      <c r="CE46" s="149">
        <v>11465</v>
      </c>
      <c r="CF46" s="149">
        <v>24309.999466785135</v>
      </c>
      <c r="CG46" s="150">
        <v>2.1203662858076875</v>
      </c>
      <c r="CH46" s="149">
        <v>12002</v>
      </c>
      <c r="CI46" s="149">
        <v>25359.427547980555</v>
      </c>
      <c r="CJ46" s="150">
        <v>2.1129334734194765</v>
      </c>
      <c r="CK46" s="149">
        <v>12539</v>
      </c>
      <c r="CL46" s="149">
        <v>26534.701934630259</v>
      </c>
      <c r="CM46" s="150">
        <v>2.1161736928487325</v>
      </c>
      <c r="CN46" s="149">
        <v>13151</v>
      </c>
      <c r="CO46" s="149">
        <v>27574.253039264768</v>
      </c>
      <c r="CP46" s="150">
        <v>2.0967419237521683</v>
      </c>
      <c r="CQ46" s="149">
        <v>13721</v>
      </c>
      <c r="CR46" s="149">
        <v>28259.399662474134</v>
      </c>
      <c r="CS46" s="150">
        <v>2.0595728928266257</v>
      </c>
      <c r="CT46" s="149">
        <v>14286</v>
      </c>
      <c r="CU46" s="149">
        <v>28975.919303305793</v>
      </c>
      <c r="CV46" s="150">
        <v>2.0282737857556903</v>
      </c>
      <c r="CW46" s="149">
        <v>14478</v>
      </c>
      <c r="CX46" s="149">
        <v>29613.488789326162</v>
      </c>
      <c r="CY46" s="150">
        <v>2.0454129568535819</v>
      </c>
      <c r="CZ46" s="149">
        <v>15023</v>
      </c>
      <c r="DA46" s="149">
        <v>30587.212969698281</v>
      </c>
      <c r="DB46" s="150">
        <v>2.0360256253543421</v>
      </c>
      <c r="DC46" s="149">
        <v>15533</v>
      </c>
      <c r="DD46" s="149">
        <v>31565.794554635828</v>
      </c>
      <c r="DE46" s="150">
        <v>2.0321763055839712</v>
      </c>
      <c r="DF46" s="149">
        <v>16120</v>
      </c>
      <c r="DG46" s="149">
        <v>32738.011869472699</v>
      </c>
      <c r="DH46" s="150">
        <v>2.0308940365677852</v>
      </c>
      <c r="DI46" s="149">
        <v>16683</v>
      </c>
      <c r="DJ46" s="149">
        <v>33801.245032527782</v>
      </c>
      <c r="DK46" s="150">
        <v>2.0260891345997591</v>
      </c>
      <c r="DL46" s="149">
        <v>17023</v>
      </c>
      <c r="DM46" s="149">
        <v>34404.895921525735</v>
      </c>
      <c r="DN46" s="150">
        <v>2.0210830007358123</v>
      </c>
      <c r="DO46" s="149">
        <v>16770</v>
      </c>
      <c r="DP46" s="149">
        <v>33978.419850432183</v>
      </c>
      <c r="DQ46" s="150">
        <v>2.0261431037824797</v>
      </c>
      <c r="DR46" s="149">
        <v>17123</v>
      </c>
      <c r="DS46" s="149">
        <v>34808.155290427698</v>
      </c>
      <c r="DT46" s="150">
        <v>2.0328304205120422</v>
      </c>
      <c r="DU46" s="149">
        <v>17753</v>
      </c>
      <c r="DV46" s="149">
        <v>35471.08231412957</v>
      </c>
      <c r="DW46" s="150">
        <v>1.9980331388570702</v>
      </c>
      <c r="DX46" s="149">
        <v>18106</v>
      </c>
      <c r="DY46" s="149">
        <v>35866.241476135583</v>
      </c>
      <c r="DZ46" s="150">
        <v>1.9809036494054779</v>
      </c>
      <c r="EA46" s="149">
        <v>18289</v>
      </c>
      <c r="EB46" s="149">
        <v>36170.410192778385</v>
      </c>
      <c r="EC46" s="150">
        <v>1.9777139369445231</v>
      </c>
      <c r="ED46" s="149">
        <v>18439</v>
      </c>
      <c r="EE46" s="151">
        <v>36419.697281913453</v>
      </c>
      <c r="EF46" s="161">
        <v>1.9751449255335676</v>
      </c>
    </row>
    <row r="47" spans="1:136" ht="15" customHeight="1">
      <c r="A47" s="158">
        <v>33</v>
      </c>
      <c r="B47" s="156">
        <v>1458</v>
      </c>
      <c r="C47" s="149">
        <v>3447.4548069430143</v>
      </c>
      <c r="D47" s="150">
        <v>2.3645094697825888</v>
      </c>
      <c r="E47" s="149">
        <v>1621</v>
      </c>
      <c r="F47" s="149">
        <v>3796.3763925802018</v>
      </c>
      <c r="G47" s="150">
        <v>2.3419965407650842</v>
      </c>
      <c r="H47" s="149">
        <v>1812</v>
      </c>
      <c r="I47" s="149">
        <v>4185.8173094334888</v>
      </c>
      <c r="J47" s="150">
        <v>2.3100537027778638</v>
      </c>
      <c r="K47" s="149">
        <v>2069</v>
      </c>
      <c r="L47" s="149">
        <v>4718.0219151487963</v>
      </c>
      <c r="M47" s="150">
        <v>2.2803392533343625</v>
      </c>
      <c r="N47" s="149">
        <v>2409</v>
      </c>
      <c r="O47" s="149">
        <v>5429.492281482253</v>
      </c>
      <c r="P47" s="150">
        <v>2.2538365635044637</v>
      </c>
      <c r="Q47" s="149">
        <v>2796</v>
      </c>
      <c r="R47" s="149">
        <v>6203.7125169773135</v>
      </c>
      <c r="S47" s="150">
        <v>2.2187813007787245</v>
      </c>
      <c r="T47" s="149">
        <v>3254</v>
      </c>
      <c r="U47" s="149">
        <v>7132.0092391018215</v>
      </c>
      <c r="V47" s="150">
        <v>2.1917668220964419</v>
      </c>
      <c r="W47" s="149">
        <v>3658</v>
      </c>
      <c r="X47" s="149">
        <v>7910.7189752516824</v>
      </c>
      <c r="Y47" s="150">
        <v>2.1625803650223299</v>
      </c>
      <c r="Z47" s="149">
        <v>4150</v>
      </c>
      <c r="AA47" s="149">
        <v>8853.9362615937116</v>
      </c>
      <c r="AB47" s="150">
        <v>2.1334786172514968</v>
      </c>
      <c r="AC47" s="149">
        <v>4724</v>
      </c>
      <c r="AD47" s="149">
        <v>9967.8184790610285</v>
      </c>
      <c r="AE47" s="150">
        <v>2.1100377813423008</v>
      </c>
      <c r="AF47" s="149">
        <v>5264</v>
      </c>
      <c r="AG47" s="149">
        <v>11265.623472598743</v>
      </c>
      <c r="AH47" s="150">
        <v>2.1401260396274209</v>
      </c>
      <c r="AI47" s="149">
        <v>5743</v>
      </c>
      <c r="AJ47" s="149">
        <v>12485.706026454875</v>
      </c>
      <c r="AK47" s="150">
        <v>2.1740738336156844</v>
      </c>
      <c r="AL47" s="149">
        <v>6447</v>
      </c>
      <c r="AM47" s="149">
        <v>14231.611155684279</v>
      </c>
      <c r="AN47" s="150">
        <v>2.2074780759553714</v>
      </c>
      <c r="AO47" s="149">
        <v>6874</v>
      </c>
      <c r="AP47" s="149">
        <v>15426.092516568762</v>
      </c>
      <c r="AQ47" s="150">
        <v>2.2441216928380507</v>
      </c>
      <c r="AR47" s="149">
        <v>7126</v>
      </c>
      <c r="AS47" s="149">
        <v>16359.447558342503</v>
      </c>
      <c r="AT47" s="150">
        <v>2.2957406059981058</v>
      </c>
      <c r="AU47" s="149">
        <v>7651</v>
      </c>
      <c r="AV47" s="149">
        <v>17152.378421663554</v>
      </c>
      <c r="AW47" s="150">
        <v>2.241847918136656</v>
      </c>
      <c r="AX47" s="149">
        <v>8144</v>
      </c>
      <c r="AY47" s="149">
        <v>17885.020584294911</v>
      </c>
      <c r="AZ47" s="150">
        <v>2.1960978124134223</v>
      </c>
      <c r="BA47" s="149">
        <v>8514</v>
      </c>
      <c r="BB47" s="149">
        <v>18315.506698853271</v>
      </c>
      <c r="BC47" s="150">
        <v>2.1512223043050587</v>
      </c>
      <c r="BD47" s="149">
        <v>9092</v>
      </c>
      <c r="BE47" s="149">
        <v>19200.261203554688</v>
      </c>
      <c r="BF47" s="150">
        <v>2.1117753193526934</v>
      </c>
      <c r="BG47" s="149">
        <v>9452</v>
      </c>
      <c r="BH47" s="149">
        <v>20090.23100159183</v>
      </c>
      <c r="BI47" s="150">
        <v>2.125500529156986</v>
      </c>
      <c r="BJ47" s="149">
        <v>9851</v>
      </c>
      <c r="BK47" s="149">
        <v>21081.98690448772</v>
      </c>
      <c r="BL47" s="150">
        <v>2.1400859714229741</v>
      </c>
      <c r="BM47" s="149">
        <v>10723</v>
      </c>
      <c r="BN47" s="149">
        <v>21798.054459150753</v>
      </c>
      <c r="BO47" s="150">
        <v>2.0328317130607809</v>
      </c>
      <c r="BP47" s="149">
        <v>10378</v>
      </c>
      <c r="BQ47" s="149">
        <v>22211.428834663497</v>
      </c>
      <c r="BR47" s="150">
        <v>2.1402417454869433</v>
      </c>
      <c r="BS47" s="149">
        <v>10345</v>
      </c>
      <c r="BT47" s="149">
        <v>22248.344952056941</v>
      </c>
      <c r="BU47" s="150">
        <v>2.1506375014071475</v>
      </c>
      <c r="BV47" s="149">
        <v>10699</v>
      </c>
      <c r="BW47" s="149">
        <v>22696.770523864823</v>
      </c>
      <c r="BX47" s="150">
        <v>2.1213917678161347</v>
      </c>
      <c r="BY47" s="149">
        <v>11048</v>
      </c>
      <c r="BZ47" s="149">
        <v>23382.576743945512</v>
      </c>
      <c r="CA47" s="150">
        <v>2.1164533620515491</v>
      </c>
      <c r="CB47" s="149">
        <v>11397</v>
      </c>
      <c r="CC47" s="149">
        <v>23944.54967897556</v>
      </c>
      <c r="CD47" s="150">
        <v>2.1009519767461224</v>
      </c>
      <c r="CE47" s="149">
        <v>11733</v>
      </c>
      <c r="CF47" s="149">
        <v>24499.684291561403</v>
      </c>
      <c r="CG47" s="150">
        <v>2.0881005958886392</v>
      </c>
      <c r="CH47" s="149">
        <v>12294</v>
      </c>
      <c r="CI47" s="149">
        <v>25556.730685458526</v>
      </c>
      <c r="CJ47" s="150">
        <v>2.0787970298892571</v>
      </c>
      <c r="CK47" s="149">
        <v>12848</v>
      </c>
      <c r="CL47" s="149">
        <v>26741.325532527826</v>
      </c>
      <c r="CM47" s="150">
        <v>2.0813609536525393</v>
      </c>
      <c r="CN47" s="149">
        <v>13485</v>
      </c>
      <c r="CO47" s="149">
        <v>27786.993972461634</v>
      </c>
      <c r="CP47" s="150">
        <v>2.060585389133232</v>
      </c>
      <c r="CQ47" s="149">
        <v>14033</v>
      </c>
      <c r="CR47" s="149">
        <v>28474.063934085461</v>
      </c>
      <c r="CS47" s="150">
        <v>2.0290788807871061</v>
      </c>
      <c r="CT47" s="149">
        <v>14611</v>
      </c>
      <c r="CU47" s="149">
        <v>29192.799111176591</v>
      </c>
      <c r="CV47" s="150">
        <v>1.9980014448823893</v>
      </c>
      <c r="CW47" s="149">
        <v>14818</v>
      </c>
      <c r="CX47" s="149">
        <v>29836.882334270795</v>
      </c>
      <c r="CY47" s="150">
        <v>2.0135566428850584</v>
      </c>
      <c r="CZ47" s="149">
        <v>15379</v>
      </c>
      <c r="DA47" s="149">
        <v>30816.917998867724</v>
      </c>
      <c r="DB47" s="150">
        <v>2.0038310682663192</v>
      </c>
      <c r="DC47" s="149">
        <v>15873</v>
      </c>
      <c r="DD47" s="149">
        <v>31802.642021846917</v>
      </c>
      <c r="DE47" s="150">
        <v>2.0035684509448068</v>
      </c>
      <c r="DF47" s="149">
        <v>16479</v>
      </c>
      <c r="DG47" s="149">
        <v>32983.408907228433</v>
      </c>
      <c r="DH47" s="150">
        <v>2.0015418961847464</v>
      </c>
      <c r="DI47" s="149">
        <v>17061</v>
      </c>
      <c r="DJ47" s="149">
        <v>34053.950856671669</v>
      </c>
      <c r="DK47" s="150">
        <v>1.9960114211752926</v>
      </c>
      <c r="DL47" s="149">
        <v>17403</v>
      </c>
      <c r="DM47" s="149">
        <v>34661.518768369831</v>
      </c>
      <c r="DN47" s="150">
        <v>1.9916979123352199</v>
      </c>
      <c r="DO47" s="149">
        <v>17160</v>
      </c>
      <c r="DP47" s="149">
        <v>34232.378584963764</v>
      </c>
      <c r="DQ47" s="150">
        <v>1.9948938569326202</v>
      </c>
      <c r="DR47" s="149">
        <v>17531</v>
      </c>
      <c r="DS47" s="149">
        <v>35069.130361385127</v>
      </c>
      <c r="DT47" s="150">
        <v>2.0004067287311122</v>
      </c>
      <c r="DU47" s="149">
        <v>18146</v>
      </c>
      <c r="DV47" s="149">
        <v>35732.575475302321</v>
      </c>
      <c r="DW47" s="150">
        <v>1.9691709178497918</v>
      </c>
      <c r="DX47" s="149">
        <v>18508</v>
      </c>
      <c r="DY47" s="149">
        <v>36128.331740737405</v>
      </c>
      <c r="DZ47" s="150">
        <v>1.9520386719654963</v>
      </c>
      <c r="EA47" s="149">
        <v>18705</v>
      </c>
      <c r="EB47" s="149">
        <v>36434.194100256827</v>
      </c>
      <c r="EC47" s="150">
        <v>1.9478318150364515</v>
      </c>
      <c r="ED47" s="149">
        <v>18860</v>
      </c>
      <c r="EE47" s="151">
        <v>36684.916142389229</v>
      </c>
      <c r="EF47" s="161">
        <v>1.9451175048986866</v>
      </c>
    </row>
    <row r="48" spans="1:136" ht="15" customHeight="1">
      <c r="A48" s="158">
        <v>34</v>
      </c>
      <c r="B48" s="156">
        <v>1499</v>
      </c>
      <c r="C48" s="149">
        <v>3477.2925470694736</v>
      </c>
      <c r="D48" s="150">
        <v>2.3197415257301359</v>
      </c>
      <c r="E48" s="149">
        <v>1668</v>
      </c>
      <c r="F48" s="149">
        <v>3828.9732007829621</v>
      </c>
      <c r="G48" s="150">
        <v>2.2955474824837903</v>
      </c>
      <c r="H48" s="149">
        <v>1860</v>
      </c>
      <c r="I48" s="149">
        <v>4221.4207156693292</v>
      </c>
      <c r="J48" s="150">
        <v>2.2695810299297468</v>
      </c>
      <c r="K48" s="149">
        <v>2120</v>
      </c>
      <c r="L48" s="149">
        <v>4757.7647741471183</v>
      </c>
      <c r="M48" s="150">
        <v>2.2442286670505274</v>
      </c>
      <c r="N48" s="149">
        <v>2465</v>
      </c>
      <c r="O48" s="149">
        <v>5474.8333515162094</v>
      </c>
      <c r="P48" s="150">
        <v>2.2210277288098212</v>
      </c>
      <c r="Q48" s="149">
        <v>2861</v>
      </c>
      <c r="R48" s="149">
        <v>6254.8306271471311</v>
      </c>
      <c r="S48" s="150">
        <v>2.1862392964512867</v>
      </c>
      <c r="T48" s="149">
        <v>3325</v>
      </c>
      <c r="U48" s="149">
        <v>7190.2371085694749</v>
      </c>
      <c r="V48" s="150">
        <v>2.1624773258855563</v>
      </c>
      <c r="W48" s="149">
        <v>3735</v>
      </c>
      <c r="X48" s="149">
        <v>7974.5784007202128</v>
      </c>
      <c r="Y48" s="150">
        <v>2.1350946186667237</v>
      </c>
      <c r="Z48" s="149">
        <v>4235</v>
      </c>
      <c r="AA48" s="149">
        <v>8924.5717357633057</v>
      </c>
      <c r="AB48" s="150">
        <v>2.1073368915615833</v>
      </c>
      <c r="AC48" s="149">
        <v>4824</v>
      </c>
      <c r="AD48" s="149">
        <v>10046.503358145632</v>
      </c>
      <c r="AE48" s="150">
        <v>2.0826084904945339</v>
      </c>
      <c r="AF48" s="149">
        <v>5386</v>
      </c>
      <c r="AG48" s="149">
        <v>11355.633299095567</v>
      </c>
      <c r="AH48" s="150">
        <v>2.1083611769579589</v>
      </c>
      <c r="AI48" s="149">
        <v>5884</v>
      </c>
      <c r="AJ48" s="149">
        <v>12586.792218020129</v>
      </c>
      <c r="AK48" s="150">
        <v>2.1391557134636523</v>
      </c>
      <c r="AL48" s="149">
        <v>6607</v>
      </c>
      <c r="AM48" s="149">
        <v>14348.346372717702</v>
      </c>
      <c r="AN48" s="150">
        <v>2.1716885685965948</v>
      </c>
      <c r="AO48" s="149">
        <v>7047</v>
      </c>
      <c r="AP48" s="149">
        <v>15554.352231454497</v>
      </c>
      <c r="AQ48" s="150">
        <v>2.2072303436149423</v>
      </c>
      <c r="AR48" s="149">
        <v>7331</v>
      </c>
      <c r="AS48" s="149">
        <v>16497.894765951612</v>
      </c>
      <c r="AT48" s="150">
        <v>2.2504289682105596</v>
      </c>
      <c r="AU48" s="149">
        <v>7839</v>
      </c>
      <c r="AV48" s="149">
        <v>17294.913776614205</v>
      </c>
      <c r="AW48" s="150">
        <v>2.2062653114701116</v>
      </c>
      <c r="AX48" s="149">
        <v>8334</v>
      </c>
      <c r="AY48" s="149">
        <v>18031.171877939341</v>
      </c>
      <c r="AZ48" s="150">
        <v>2.1635675399495251</v>
      </c>
      <c r="BA48" s="149">
        <v>8703</v>
      </c>
      <c r="BB48" s="149">
        <v>18462.589817445838</v>
      </c>
      <c r="BC48" s="150">
        <v>2.1214052415771385</v>
      </c>
      <c r="BD48" s="149">
        <v>9303</v>
      </c>
      <c r="BE48" s="149">
        <v>19351.810710193247</v>
      </c>
      <c r="BF48" s="150">
        <v>2.0801688391049389</v>
      </c>
      <c r="BG48" s="149">
        <v>9651</v>
      </c>
      <c r="BH48" s="149">
        <v>20249.916549753478</v>
      </c>
      <c r="BI48" s="150">
        <v>2.0982195160867763</v>
      </c>
      <c r="BJ48" s="149">
        <v>10069</v>
      </c>
      <c r="BK48" s="149">
        <v>21250.062473238097</v>
      </c>
      <c r="BL48" s="150">
        <v>2.1104441824648026</v>
      </c>
      <c r="BM48" s="149">
        <v>10957</v>
      </c>
      <c r="BN48" s="149">
        <v>21964.099870895112</v>
      </c>
      <c r="BO48" s="150">
        <v>2.0045724076750124</v>
      </c>
      <c r="BP48" s="149">
        <v>10603</v>
      </c>
      <c r="BQ48" s="149">
        <v>22389.024601600475</v>
      </c>
      <c r="BR48" s="150">
        <v>2.1115745167971776</v>
      </c>
      <c r="BS48" s="149">
        <v>10679</v>
      </c>
      <c r="BT48" s="149">
        <v>22426.451210338611</v>
      </c>
      <c r="BU48" s="150">
        <v>2.1000516162879119</v>
      </c>
      <c r="BV48" s="149">
        <v>10942</v>
      </c>
      <c r="BW48" s="149">
        <v>22876.474512344317</v>
      </c>
      <c r="BX48" s="150">
        <v>2.0907032089512261</v>
      </c>
      <c r="BY48" s="149">
        <v>11299</v>
      </c>
      <c r="BZ48" s="149">
        <v>23567.390998958927</v>
      </c>
      <c r="CA48" s="150">
        <v>2.0857944064925151</v>
      </c>
      <c r="CB48" s="149">
        <v>11654</v>
      </c>
      <c r="CC48" s="149">
        <v>24133.025476407965</v>
      </c>
      <c r="CD48" s="150">
        <v>2.0707933307369113</v>
      </c>
      <c r="CE48" s="149">
        <v>11985</v>
      </c>
      <c r="CF48" s="149">
        <v>24691.010743767358</v>
      </c>
      <c r="CG48" s="150">
        <v>2.0601594279321951</v>
      </c>
      <c r="CH48" s="149">
        <v>12592</v>
      </c>
      <c r="CI48" s="149">
        <v>25755.339225938074</v>
      </c>
      <c r="CJ48" s="150">
        <v>2.0453731913864419</v>
      </c>
      <c r="CK48" s="149">
        <v>13149</v>
      </c>
      <c r="CL48" s="149">
        <v>26949.497289455408</v>
      </c>
      <c r="CM48" s="150">
        <v>2.0495472879652756</v>
      </c>
      <c r="CN48" s="149">
        <v>13801</v>
      </c>
      <c r="CO48" s="149">
        <v>28001.321114261886</v>
      </c>
      <c r="CP48" s="150">
        <v>2.0289342159453581</v>
      </c>
      <c r="CQ48" s="149">
        <v>14354</v>
      </c>
      <c r="CR48" s="149">
        <v>28690.406985674254</v>
      </c>
      <c r="CS48" s="150">
        <v>1.9987743476155952</v>
      </c>
      <c r="CT48" s="149">
        <v>14925</v>
      </c>
      <c r="CU48" s="149">
        <v>29411.298889942682</v>
      </c>
      <c r="CV48" s="150">
        <v>1.9706062907834292</v>
      </c>
      <c r="CW48" s="149">
        <v>15157</v>
      </c>
      <c r="CX48" s="149">
        <v>30061.894034274108</v>
      </c>
      <c r="CY48" s="150">
        <v>1.9833670273981729</v>
      </c>
      <c r="CZ48" s="149">
        <v>15701</v>
      </c>
      <c r="DA48" s="149">
        <v>31048.328522626525</v>
      </c>
      <c r="DB48" s="150">
        <v>1.9774745890469732</v>
      </c>
      <c r="DC48" s="149">
        <v>16211</v>
      </c>
      <c r="DD48" s="149">
        <v>32041.410121957888</v>
      </c>
      <c r="DE48" s="150">
        <v>1.9765227390017821</v>
      </c>
      <c r="DF48" s="149">
        <v>16830</v>
      </c>
      <c r="DG48" s="149">
        <v>33230.822190743151</v>
      </c>
      <c r="DH48" s="150">
        <v>1.9744992389033365</v>
      </c>
      <c r="DI48" s="149">
        <v>17436</v>
      </c>
      <c r="DJ48" s="149">
        <v>34308.567615192114</v>
      </c>
      <c r="DK48" s="150">
        <v>1.9676856856613967</v>
      </c>
      <c r="DL48" s="149">
        <v>17774</v>
      </c>
      <c r="DM48" s="149">
        <v>34920.149689415834</v>
      </c>
      <c r="DN48" s="150">
        <v>1.9646759136612937</v>
      </c>
      <c r="DO48" s="149">
        <v>17552</v>
      </c>
      <c r="DP48" s="149">
        <v>34488.086396315084</v>
      </c>
      <c r="DQ48" s="150">
        <v>1.9649092067180427</v>
      </c>
      <c r="DR48" s="149">
        <v>17936</v>
      </c>
      <c r="DS48" s="149">
        <v>35331.673916461354</v>
      </c>
      <c r="DT48" s="150">
        <v>1.9698747723272387</v>
      </c>
      <c r="DU48" s="149">
        <v>18528</v>
      </c>
      <c r="DV48" s="149">
        <v>35996.097832620086</v>
      </c>
      <c r="DW48" s="150">
        <v>1.9427945721405486</v>
      </c>
      <c r="DX48" s="149">
        <v>18887</v>
      </c>
      <c r="DY48" s="149">
        <v>36392.404321836832</v>
      </c>
      <c r="DZ48" s="150">
        <v>1.9268493843297947</v>
      </c>
      <c r="EA48" s="149">
        <v>19112</v>
      </c>
      <c r="EB48" s="149">
        <v>36699.729360922371</v>
      </c>
      <c r="EC48" s="150">
        <v>1.9202453621244437</v>
      </c>
      <c r="ED48" s="149">
        <v>19271</v>
      </c>
      <c r="EE48" s="151">
        <v>36951.866710866088</v>
      </c>
      <c r="EF48" s="161">
        <v>1.9174856889038498</v>
      </c>
    </row>
    <row r="49" spans="1:136" ht="15" customHeight="1">
      <c r="A49" s="158">
        <v>35</v>
      </c>
      <c r="B49" s="156">
        <v>1538</v>
      </c>
      <c r="C49" s="149">
        <v>3507.4234251950938</v>
      </c>
      <c r="D49" s="150">
        <v>2.2805093791905682</v>
      </c>
      <c r="E49" s="149">
        <v>1715</v>
      </c>
      <c r="F49" s="149">
        <v>3861.8495016282918</v>
      </c>
      <c r="G49" s="150">
        <v>2.2518072895791788</v>
      </c>
      <c r="H49" s="149">
        <v>1908</v>
      </c>
      <c r="I49" s="149">
        <v>4257.3812481670138</v>
      </c>
      <c r="J49" s="150">
        <v>2.2313318910728586</v>
      </c>
      <c r="K49" s="149">
        <v>2171</v>
      </c>
      <c r="L49" s="149">
        <v>4797.9460275686524</v>
      </c>
      <c r="M49" s="150">
        <v>2.2100165949187711</v>
      </c>
      <c r="N49" s="149">
        <v>2522</v>
      </c>
      <c r="O49" s="149">
        <v>5520.6919857010198</v>
      </c>
      <c r="P49" s="150">
        <v>2.1890134756942983</v>
      </c>
      <c r="Q49" s="149">
        <v>2923</v>
      </c>
      <c r="R49" s="149">
        <v>6306.5879427268383</v>
      </c>
      <c r="S49" s="150">
        <v>2.157573706030393</v>
      </c>
      <c r="T49" s="149">
        <v>3395</v>
      </c>
      <c r="U49" s="149">
        <v>7249.1637156088264</v>
      </c>
      <c r="V49" s="150">
        <v>2.135247044361952</v>
      </c>
      <c r="W49" s="149">
        <v>3813</v>
      </c>
      <c r="X49" s="149">
        <v>8039.2026039220491</v>
      </c>
      <c r="Y49" s="150">
        <v>2.1083667988256094</v>
      </c>
      <c r="Z49" s="149">
        <v>4320</v>
      </c>
      <c r="AA49" s="149">
        <v>8996.0725889346413</v>
      </c>
      <c r="AB49" s="150">
        <v>2.0824242104015371</v>
      </c>
      <c r="AC49" s="149">
        <v>4938</v>
      </c>
      <c r="AD49" s="149">
        <v>10126.006658285271</v>
      </c>
      <c r="AE49" s="150">
        <v>2.050629132905077</v>
      </c>
      <c r="AF49" s="149">
        <v>5507</v>
      </c>
      <c r="AG49" s="149">
        <v>11446.535460107851</v>
      </c>
      <c r="AH49" s="150">
        <v>2.0785428473048575</v>
      </c>
      <c r="AI49" s="149">
        <v>6022</v>
      </c>
      <c r="AJ49" s="149">
        <v>12688.850948943036</v>
      </c>
      <c r="AK49" s="150">
        <v>2.1070825222422842</v>
      </c>
      <c r="AL49" s="149">
        <v>6765</v>
      </c>
      <c r="AM49" s="149">
        <v>14466.228929350911</v>
      </c>
      <c r="AN49" s="150">
        <v>2.1383930420326549</v>
      </c>
      <c r="AO49" s="149">
        <v>7219</v>
      </c>
      <c r="AP49" s="149">
        <v>15683.910033273132</v>
      </c>
      <c r="AQ49" s="150">
        <v>2.1725876206224037</v>
      </c>
      <c r="AR49" s="149">
        <v>7522</v>
      </c>
      <c r="AS49" s="149">
        <v>16637.395608376792</v>
      </c>
      <c r="AT49" s="150">
        <v>2.2118313757480448</v>
      </c>
      <c r="AU49" s="149">
        <v>8029</v>
      </c>
      <c r="AV49" s="149">
        <v>17438.928023859131</v>
      </c>
      <c r="AW49" s="150">
        <v>2.1719925300609204</v>
      </c>
      <c r="AX49" s="149">
        <v>8525</v>
      </c>
      <c r="AY49" s="149">
        <v>18178.897685259228</v>
      </c>
      <c r="AZ49" s="150">
        <v>2.1324220158661849</v>
      </c>
      <c r="BA49" s="149">
        <v>8893</v>
      </c>
      <c r="BB49" s="149">
        <v>18611.275636050359</v>
      </c>
      <c r="BC49" s="150">
        <v>2.0928005887833532</v>
      </c>
      <c r="BD49" s="149">
        <v>9508</v>
      </c>
      <c r="BE49" s="149">
        <v>19504.86193786802</v>
      </c>
      <c r="BF49" s="150">
        <v>2.051415853793439</v>
      </c>
      <c r="BG49" s="149">
        <v>9850</v>
      </c>
      <c r="BH49" s="149">
        <v>20411.454431524278</v>
      </c>
      <c r="BI49" s="150">
        <v>2.0722288762968812</v>
      </c>
      <c r="BJ49" s="149">
        <v>10286</v>
      </c>
      <c r="BK49" s="149">
        <v>21420.728052842271</v>
      </c>
      <c r="BL49" s="150">
        <v>2.0825129353336838</v>
      </c>
      <c r="BM49" s="149">
        <v>11115</v>
      </c>
      <c r="BN49" s="149">
        <v>22132.570030436767</v>
      </c>
      <c r="BO49" s="150">
        <v>1.9912343707095608</v>
      </c>
      <c r="BP49" s="149">
        <v>10796</v>
      </c>
      <c r="BQ49" s="149">
        <v>22568.39254367887</v>
      </c>
      <c r="BR49" s="150">
        <v>2.0904402133826299</v>
      </c>
      <c r="BS49" s="149">
        <v>10921</v>
      </c>
      <c r="BT49" s="149">
        <v>22604.979305942197</v>
      </c>
      <c r="BU49" s="150">
        <v>2.0698635020549583</v>
      </c>
      <c r="BV49" s="149">
        <v>11205</v>
      </c>
      <c r="BW49" s="149">
        <v>23058.04102619104</v>
      </c>
      <c r="BX49" s="150">
        <v>2.0578349867194143</v>
      </c>
      <c r="BY49" s="149">
        <v>11545</v>
      </c>
      <c r="BZ49" s="149">
        <v>23754.382106791418</v>
      </c>
      <c r="CA49" s="150">
        <v>2.057547172524159</v>
      </c>
      <c r="CB49" s="149">
        <v>11921</v>
      </c>
      <c r="CC49" s="149">
        <v>24323.021449986609</v>
      </c>
      <c r="CD49" s="150">
        <v>2.0403507633576554</v>
      </c>
      <c r="CE49" s="149">
        <v>12260</v>
      </c>
      <c r="CF49" s="149">
        <v>24884.684738872573</v>
      </c>
      <c r="CG49" s="150">
        <v>2.0297459003974367</v>
      </c>
      <c r="CH49" s="149">
        <v>12889</v>
      </c>
      <c r="CI49" s="149">
        <v>25955.69106036732</v>
      </c>
      <c r="CJ49" s="150">
        <v>2.0137862565262874</v>
      </c>
      <c r="CK49" s="149">
        <v>13449</v>
      </c>
      <c r="CL49" s="149">
        <v>27159.469882280868</v>
      </c>
      <c r="CM49" s="150">
        <v>2.0194415854175678</v>
      </c>
      <c r="CN49" s="149">
        <v>14110</v>
      </c>
      <c r="CO49" s="149">
        <v>28217.412762956254</v>
      </c>
      <c r="CP49" s="150">
        <v>1.9998166380550144</v>
      </c>
      <c r="CQ49" s="149">
        <v>14657</v>
      </c>
      <c r="CR49" s="149">
        <v>28908.660248088425</v>
      </c>
      <c r="CS49" s="150">
        <v>1.9723449715554633</v>
      </c>
      <c r="CT49" s="149">
        <v>15225</v>
      </c>
      <c r="CU49" s="149">
        <v>29631.783482933752</v>
      </c>
      <c r="CV49" s="150">
        <v>1.9462583568429395</v>
      </c>
      <c r="CW49" s="149">
        <v>15480</v>
      </c>
      <c r="CX49" s="149">
        <v>30288.699919470375</v>
      </c>
      <c r="CY49" s="150">
        <v>1.9566343617228925</v>
      </c>
      <c r="CZ49" s="149">
        <v>16029</v>
      </c>
      <c r="DA49" s="149">
        <v>31281.943153619159</v>
      </c>
      <c r="DB49" s="150">
        <v>1.9515842007373609</v>
      </c>
      <c r="DC49" s="149">
        <v>16565</v>
      </c>
      <c r="DD49" s="149">
        <v>32282.238977681573</v>
      </c>
      <c r="DE49" s="150">
        <v>1.9488221537990686</v>
      </c>
      <c r="DF49" s="149">
        <v>17188</v>
      </c>
      <c r="DG49" s="149">
        <v>33480.326169383807</v>
      </c>
      <c r="DH49" s="150">
        <v>1.9478895839762513</v>
      </c>
      <c r="DI49" s="149">
        <v>17800</v>
      </c>
      <c r="DJ49" s="149">
        <v>34565.311279111447</v>
      </c>
      <c r="DK49" s="150">
        <v>1.9418714201748004</v>
      </c>
      <c r="DL49" s="149">
        <v>18138</v>
      </c>
      <c r="DM49" s="149">
        <v>35181.201338204613</v>
      </c>
      <c r="DN49" s="150">
        <v>1.939640607465245</v>
      </c>
      <c r="DO49" s="149">
        <v>17951</v>
      </c>
      <c r="DP49" s="149">
        <v>34745.610345122783</v>
      </c>
      <c r="DQ49" s="150">
        <v>1.9355807668164884</v>
      </c>
      <c r="DR49" s="149">
        <v>18313</v>
      </c>
      <c r="DS49" s="149">
        <v>35596.344223864529</v>
      </c>
      <c r="DT49" s="150">
        <v>1.9437745985837673</v>
      </c>
      <c r="DU49" s="149">
        <v>18904</v>
      </c>
      <c r="DV49" s="149">
        <v>36261.962840518194</v>
      </c>
      <c r="DW49" s="150">
        <v>1.9182164007891553</v>
      </c>
      <c r="DX49" s="149">
        <v>19270</v>
      </c>
      <c r="DY49" s="149">
        <v>36658.776937450159</v>
      </c>
      <c r="DZ49" s="150">
        <v>1.9023755546159917</v>
      </c>
      <c r="EA49" s="149">
        <v>19508</v>
      </c>
      <c r="EB49" s="149">
        <v>36967.243907415534</v>
      </c>
      <c r="EC49" s="150">
        <v>1.89497867066924</v>
      </c>
      <c r="ED49" s="149">
        <v>19671</v>
      </c>
      <c r="EE49" s="151">
        <v>37220.789724851857</v>
      </c>
      <c r="EF49" s="161">
        <v>1.8921656105359086</v>
      </c>
    </row>
    <row r="50" spans="1:136" ht="15" customHeight="1">
      <c r="A50" s="158">
        <v>36</v>
      </c>
      <c r="B50" s="156">
        <v>1570</v>
      </c>
      <c r="C50" s="149">
        <v>3537.924841455073</v>
      </c>
      <c r="D50" s="150">
        <v>2.2534553130287089</v>
      </c>
      <c r="E50" s="149">
        <v>1758</v>
      </c>
      <c r="F50" s="149">
        <v>3895.0502852010204</v>
      </c>
      <c r="G50" s="150">
        <v>2.2156144967013769</v>
      </c>
      <c r="H50" s="149">
        <v>1954</v>
      </c>
      <c r="I50" s="149">
        <v>4293.7309009949886</v>
      </c>
      <c r="J50" s="150">
        <v>2.197405783518418</v>
      </c>
      <c r="K50" s="149">
        <v>2222</v>
      </c>
      <c r="L50" s="149">
        <v>4838.5857579113135</v>
      </c>
      <c r="M50" s="150">
        <v>2.1775813491950107</v>
      </c>
      <c r="N50" s="149">
        <v>2579</v>
      </c>
      <c r="O50" s="149">
        <v>5567.0937224394938</v>
      </c>
      <c r="P50" s="150">
        <v>2.1586249408450926</v>
      </c>
      <c r="Q50" s="149">
        <v>2982</v>
      </c>
      <c r="R50" s="149">
        <v>6358.9767390320549</v>
      </c>
      <c r="S50" s="150">
        <v>2.1324536348196026</v>
      </c>
      <c r="T50" s="149">
        <v>3466</v>
      </c>
      <c r="U50" s="149">
        <v>7308.8380697095963</v>
      </c>
      <c r="V50" s="150">
        <v>2.1087241978388911</v>
      </c>
      <c r="W50" s="149">
        <v>3891</v>
      </c>
      <c r="X50" s="149">
        <v>8104.6274033192476</v>
      </c>
      <c r="Y50" s="150">
        <v>2.0829163205652139</v>
      </c>
      <c r="Z50" s="149">
        <v>4406</v>
      </c>
      <c r="AA50" s="149">
        <v>9068.4641499801437</v>
      </c>
      <c r="AB50" s="150">
        <v>2.0582079323604501</v>
      </c>
      <c r="AC50" s="149">
        <v>5033</v>
      </c>
      <c r="AD50" s="149">
        <v>10206.355829475959</v>
      </c>
      <c r="AE50" s="150">
        <v>2.0278871109628369</v>
      </c>
      <c r="AF50" s="149">
        <v>5627</v>
      </c>
      <c r="AG50" s="149">
        <v>11538.402733228637</v>
      </c>
      <c r="AH50" s="150">
        <v>2.0505425152352297</v>
      </c>
      <c r="AI50" s="149">
        <v>6157</v>
      </c>
      <c r="AJ50" s="149">
        <v>12791.957674111487</v>
      </c>
      <c r="AK50" s="150">
        <v>2.0776283375201374</v>
      </c>
      <c r="AL50" s="149">
        <v>6921</v>
      </c>
      <c r="AM50" s="149">
        <v>14585.342345479665</v>
      </c>
      <c r="AN50" s="150">
        <v>2.1074038932928283</v>
      </c>
      <c r="AO50" s="149">
        <v>7390</v>
      </c>
      <c r="AP50" s="149">
        <v>15814.847028280719</v>
      </c>
      <c r="AQ50" s="150">
        <v>2.1400334273722219</v>
      </c>
      <c r="AR50" s="149">
        <v>7727</v>
      </c>
      <c r="AS50" s="149">
        <v>16778.273973625794</v>
      </c>
      <c r="AT50" s="150">
        <v>2.1713826806814795</v>
      </c>
      <c r="AU50" s="149">
        <v>8222</v>
      </c>
      <c r="AV50" s="149">
        <v>17584.457957748858</v>
      </c>
      <c r="AW50" s="150">
        <v>2.1387080950801338</v>
      </c>
      <c r="AX50" s="149">
        <v>8720</v>
      </c>
      <c r="AY50" s="149">
        <v>18328.223559650418</v>
      </c>
      <c r="AZ50" s="150">
        <v>2.1018604999599102</v>
      </c>
      <c r="BA50" s="149">
        <v>9087</v>
      </c>
      <c r="BB50" s="149">
        <v>18761.608639160982</v>
      </c>
      <c r="BC50" s="150">
        <v>2.0646647561528537</v>
      </c>
      <c r="BD50" s="149">
        <v>9705</v>
      </c>
      <c r="BE50" s="149">
        <v>19659.62721965984</v>
      </c>
      <c r="BF50" s="150">
        <v>2.0257215064049294</v>
      </c>
      <c r="BG50" s="149">
        <v>10052</v>
      </c>
      <c r="BH50" s="149">
        <v>20574.897217756945</v>
      </c>
      <c r="BI50" s="150">
        <v>2.0468461219415981</v>
      </c>
      <c r="BJ50" s="149">
        <v>10474</v>
      </c>
      <c r="BK50" s="149">
        <v>21593.101239153988</v>
      </c>
      <c r="BL50" s="150">
        <v>2.0615907236160003</v>
      </c>
      <c r="BM50" s="149">
        <v>11284</v>
      </c>
      <c r="BN50" s="149">
        <v>22303.073838977674</v>
      </c>
      <c r="BO50" s="150">
        <v>1.9765219637520095</v>
      </c>
      <c r="BP50" s="149">
        <v>11010</v>
      </c>
      <c r="BQ50" s="149">
        <v>22751.007792079348</v>
      </c>
      <c r="BR50" s="150">
        <v>2.0663948948300952</v>
      </c>
      <c r="BS50" s="149">
        <v>11145</v>
      </c>
      <c r="BT50" s="149">
        <v>22785.617500060307</v>
      </c>
      <c r="BU50" s="150">
        <v>2.0444699416832934</v>
      </c>
      <c r="BV50" s="149">
        <v>11448</v>
      </c>
      <c r="BW50" s="149">
        <v>23241.41996341569</v>
      </c>
      <c r="BX50" s="150">
        <v>2.0301729527791483</v>
      </c>
      <c r="BY50" s="149">
        <v>11796</v>
      </c>
      <c r="BZ50" s="149">
        <v>23943.179746950012</v>
      </c>
      <c r="CA50" s="150">
        <v>2.0297710873982715</v>
      </c>
      <c r="CB50" s="149">
        <v>12158</v>
      </c>
      <c r="CC50" s="149">
        <v>24514.793086194237</v>
      </c>
      <c r="CD50" s="150">
        <v>2.016350804918098</v>
      </c>
      <c r="CE50" s="149">
        <v>12542</v>
      </c>
      <c r="CF50" s="149">
        <v>25079.521396320517</v>
      </c>
      <c r="CG50" s="150">
        <v>1.9996429115229244</v>
      </c>
      <c r="CH50" s="149">
        <v>13170</v>
      </c>
      <c r="CI50" s="149">
        <v>26157.534738196984</v>
      </c>
      <c r="CJ50" s="150">
        <v>1.9861453863475311</v>
      </c>
      <c r="CK50" s="149">
        <v>13739</v>
      </c>
      <c r="CL50" s="149">
        <v>27371.490469724282</v>
      </c>
      <c r="CM50" s="150">
        <v>1.9922476504639552</v>
      </c>
      <c r="CN50" s="149">
        <v>14403</v>
      </c>
      <c r="CO50" s="149">
        <v>28435.577509062274</v>
      </c>
      <c r="CP50" s="150">
        <v>1.9742815739125372</v>
      </c>
      <c r="CQ50" s="149">
        <v>14938</v>
      </c>
      <c r="CR50" s="149">
        <v>29129.131119850135</v>
      </c>
      <c r="CS50" s="150">
        <v>1.9500020832675147</v>
      </c>
      <c r="CT50" s="149">
        <v>15519</v>
      </c>
      <c r="CU50" s="149">
        <v>29854.561763319314</v>
      </c>
      <c r="CV50" s="150">
        <v>1.923742622805549</v>
      </c>
      <c r="CW50" s="149">
        <v>15788</v>
      </c>
      <c r="CX50" s="149">
        <v>30517.659261703571</v>
      </c>
      <c r="CY50" s="150">
        <v>1.9329654966875838</v>
      </c>
      <c r="CZ50" s="149">
        <v>16338</v>
      </c>
      <c r="DA50" s="149">
        <v>31517.942160748116</v>
      </c>
      <c r="DB50" s="150">
        <v>1.9291187514229475</v>
      </c>
      <c r="DC50" s="149">
        <v>16895</v>
      </c>
      <c r="DD50" s="149">
        <v>32525.27531134665</v>
      </c>
      <c r="DE50" s="150">
        <v>1.9251420722904202</v>
      </c>
      <c r="DF50" s="149">
        <v>17530</v>
      </c>
      <c r="DG50" s="149">
        <v>33732.204656316193</v>
      </c>
      <c r="DH50" s="150">
        <v>1.9242558275137589</v>
      </c>
      <c r="DI50" s="149">
        <v>18150</v>
      </c>
      <c r="DJ50" s="149">
        <v>34824.44437491701</v>
      </c>
      <c r="DK50" s="150">
        <v>1.9187021694169151</v>
      </c>
      <c r="DL50" s="149">
        <v>18515</v>
      </c>
      <c r="DM50" s="149">
        <v>35444.600493490208</v>
      </c>
      <c r="DN50" s="150">
        <v>1.9143721573583694</v>
      </c>
      <c r="DO50" s="149">
        <v>18313</v>
      </c>
      <c r="DP50" s="149">
        <v>35005.22761501214</v>
      </c>
      <c r="DQ50" s="150">
        <v>1.911496074647089</v>
      </c>
      <c r="DR50" s="149">
        <v>18700</v>
      </c>
      <c r="DS50" s="149">
        <v>35863.337445309284</v>
      </c>
      <c r="DT50" s="150">
        <v>1.917825531834721</v>
      </c>
      <c r="DU50" s="149">
        <v>19276</v>
      </c>
      <c r="DV50" s="149">
        <v>36530.165782424192</v>
      </c>
      <c r="DW50" s="150">
        <v>1.8951113188640896</v>
      </c>
      <c r="DX50" s="149">
        <v>19649</v>
      </c>
      <c r="DY50" s="149">
        <v>36927.417328318807</v>
      </c>
      <c r="DZ50" s="150">
        <v>1.8793535207043008</v>
      </c>
      <c r="EA50" s="149">
        <v>19891</v>
      </c>
      <c r="EB50" s="149">
        <v>37237.030553913253</v>
      </c>
      <c r="EC50" s="150">
        <v>1.8720542232121691</v>
      </c>
      <c r="ED50" s="149">
        <v>20058</v>
      </c>
      <c r="EE50" s="151">
        <v>37491.959314313281</v>
      </c>
      <c r="EF50" s="161">
        <v>1.8691773513966139</v>
      </c>
    </row>
    <row r="51" spans="1:136" ht="15" customHeight="1">
      <c r="A51" s="158">
        <v>37</v>
      </c>
      <c r="B51" s="156">
        <v>1607</v>
      </c>
      <c r="C51" s="149">
        <v>3568.8611093485897</v>
      </c>
      <c r="D51" s="150">
        <v>2.2208220966699375</v>
      </c>
      <c r="E51" s="149">
        <v>1798</v>
      </c>
      <c r="F51" s="149">
        <v>3928.6544481708206</v>
      </c>
      <c r="G51" s="150">
        <v>2.1850135974253728</v>
      </c>
      <c r="H51" s="149">
        <v>1997</v>
      </c>
      <c r="I51" s="149">
        <v>4330.5199000799248</v>
      </c>
      <c r="J51" s="150">
        <v>2.1685127191186404</v>
      </c>
      <c r="K51" s="149">
        <v>2271</v>
      </c>
      <c r="L51" s="149">
        <v>4879.7375482101661</v>
      </c>
      <c r="M51" s="150">
        <v>2.1487175465478496</v>
      </c>
      <c r="N51" s="149">
        <v>2636</v>
      </c>
      <c r="O51" s="149">
        <v>5614.079452029584</v>
      </c>
      <c r="P51" s="150">
        <v>2.1297721745180516</v>
      </c>
      <c r="Q51" s="149">
        <v>3042</v>
      </c>
      <c r="R51" s="149">
        <v>6412.1240918624744</v>
      </c>
      <c r="S51" s="150">
        <v>2.1078645929856918</v>
      </c>
      <c r="T51" s="149">
        <v>3536</v>
      </c>
      <c r="U51" s="149">
        <v>7369.2798659052332</v>
      </c>
      <c r="V51" s="150">
        <v>2.0840723602673172</v>
      </c>
      <c r="W51" s="149">
        <v>3970</v>
      </c>
      <c r="X51" s="149">
        <v>8170.8916260323576</v>
      </c>
      <c r="Y51" s="150">
        <v>2.0581590997562613</v>
      </c>
      <c r="Z51" s="149">
        <v>4494</v>
      </c>
      <c r="AA51" s="149">
        <v>9141.7738465617094</v>
      </c>
      <c r="AB51" s="150">
        <v>2.0342175893550754</v>
      </c>
      <c r="AC51" s="149">
        <v>5133</v>
      </c>
      <c r="AD51" s="149">
        <v>10287.691503983417</v>
      </c>
      <c r="AE51" s="150">
        <v>2.0042258920676828</v>
      </c>
      <c r="AF51" s="149">
        <v>5743</v>
      </c>
      <c r="AG51" s="149">
        <v>11631.313961505291</v>
      </c>
      <c r="AH51" s="150">
        <v>2.0253027967099584</v>
      </c>
      <c r="AI51" s="149">
        <v>6290</v>
      </c>
      <c r="AJ51" s="149">
        <v>12896.211107746418</v>
      </c>
      <c r="AK51" s="150">
        <v>2.0502720362076974</v>
      </c>
      <c r="AL51" s="149">
        <v>7075</v>
      </c>
      <c r="AM51" s="149">
        <v>14705.776578313622</v>
      </c>
      <c r="AN51" s="150">
        <v>2.0785549934012186</v>
      </c>
      <c r="AO51" s="149">
        <v>7561</v>
      </c>
      <c r="AP51" s="149">
        <v>15947.22637037952</v>
      </c>
      <c r="AQ51" s="150">
        <v>2.1091424904615157</v>
      </c>
      <c r="AR51" s="149">
        <v>7921</v>
      </c>
      <c r="AS51" s="149">
        <v>16920.384552716314</v>
      </c>
      <c r="AT51" s="150">
        <v>2.1361424760404386</v>
      </c>
      <c r="AU51" s="149">
        <v>8418</v>
      </c>
      <c r="AV51" s="149">
        <v>17731.513588691421</v>
      </c>
      <c r="AW51" s="150">
        <v>2.1063808016977217</v>
      </c>
      <c r="AX51" s="149">
        <v>8919</v>
      </c>
      <c r="AY51" s="149">
        <v>18479.164108271951</v>
      </c>
      <c r="AZ51" s="150">
        <v>2.0718874434658541</v>
      </c>
      <c r="BA51" s="149">
        <v>9286</v>
      </c>
      <c r="BB51" s="149">
        <v>18913.60251690921</v>
      </c>
      <c r="BC51" s="150">
        <v>2.0367868314569471</v>
      </c>
      <c r="BD51" s="149">
        <v>9926</v>
      </c>
      <c r="BE51" s="149">
        <v>19815.647841018828</v>
      </c>
      <c r="BF51" s="150">
        <v>1.9963376829557555</v>
      </c>
      <c r="BG51" s="149">
        <v>10256</v>
      </c>
      <c r="BH51" s="149">
        <v>20740.307803324336</v>
      </c>
      <c r="BI51" s="150">
        <v>2.0222609012601733</v>
      </c>
      <c r="BJ51" s="149">
        <v>10684</v>
      </c>
      <c r="BK51" s="149">
        <v>21768.041143608232</v>
      </c>
      <c r="BL51" s="150">
        <v>2.0374430123182545</v>
      </c>
      <c r="BM51" s="149">
        <v>11555</v>
      </c>
      <c r="BN51" s="149">
        <v>22475.869666021375</v>
      </c>
      <c r="BO51" s="150">
        <v>1.9451206980546409</v>
      </c>
      <c r="BP51" s="149">
        <v>11189</v>
      </c>
      <c r="BQ51" s="149">
        <v>22935.983285230501</v>
      </c>
      <c r="BR51" s="150">
        <v>2.0498689145795423</v>
      </c>
      <c r="BS51" s="149">
        <v>11371</v>
      </c>
      <c r="BT51" s="149">
        <v>22967.976630688248</v>
      </c>
      <c r="BU51" s="150">
        <v>2.0198730657539574</v>
      </c>
      <c r="BV51" s="149">
        <v>11703</v>
      </c>
      <c r="BW51" s="149">
        <v>23426.61059583486</v>
      </c>
      <c r="BX51" s="150">
        <v>2.0017611378137965</v>
      </c>
      <c r="BY51" s="149">
        <v>12035</v>
      </c>
      <c r="BZ51" s="149">
        <v>24133.961943392518</v>
      </c>
      <c r="CA51" s="150">
        <v>2.0053146608552153</v>
      </c>
      <c r="CB51" s="149">
        <v>12406</v>
      </c>
      <c r="CC51" s="149">
        <v>24709.097195446298</v>
      </c>
      <c r="CD51" s="150">
        <v>1.9917054002455503</v>
      </c>
      <c r="CE51" s="149">
        <v>12808</v>
      </c>
      <c r="CF51" s="149">
        <v>25276.220918901276</v>
      </c>
      <c r="CG51" s="150">
        <v>1.9734713397018484</v>
      </c>
      <c r="CH51" s="149">
        <v>13445</v>
      </c>
      <c r="CI51" s="149">
        <v>26361.609460965024</v>
      </c>
      <c r="CJ51" s="150">
        <v>1.9606998483425084</v>
      </c>
      <c r="CK51" s="149">
        <v>14024</v>
      </c>
      <c r="CL51" s="149">
        <v>27585.60607927003</v>
      </c>
      <c r="CM51" s="150">
        <v>1.9670283855725921</v>
      </c>
      <c r="CN51" s="149">
        <v>14688</v>
      </c>
      <c r="CO51" s="149">
        <v>28656.032495078063</v>
      </c>
      <c r="CP51" s="150">
        <v>1.9509826045123955</v>
      </c>
      <c r="CQ51" s="149">
        <v>15229</v>
      </c>
      <c r="CR51" s="149">
        <v>29352.082834708952</v>
      </c>
      <c r="CS51" s="150">
        <v>1.927380841467526</v>
      </c>
      <c r="CT51" s="149">
        <v>15804</v>
      </c>
      <c r="CU51" s="149">
        <v>30079.877827226759</v>
      </c>
      <c r="CV51" s="150">
        <v>1.9033078858027561</v>
      </c>
      <c r="CW51" s="149">
        <v>16084</v>
      </c>
      <c r="CX51" s="149">
        <v>30749.098749302069</v>
      </c>
      <c r="CY51" s="150">
        <v>1.9117818172906036</v>
      </c>
      <c r="CZ51" s="149">
        <v>16659</v>
      </c>
      <c r="DA51" s="149">
        <v>31756.315559543775</v>
      </c>
      <c r="DB51" s="150">
        <v>1.9062558112457995</v>
      </c>
      <c r="DC51" s="149">
        <v>17227</v>
      </c>
      <c r="DD51" s="149">
        <v>32770.760041056936</v>
      </c>
      <c r="DE51" s="150">
        <v>1.9022905927356437</v>
      </c>
      <c r="DF51" s="149">
        <v>17882</v>
      </c>
      <c r="DG51" s="149">
        <v>33986.631313549711</v>
      </c>
      <c r="DH51" s="150">
        <v>1.9006057104098932</v>
      </c>
      <c r="DI51" s="149">
        <v>18510</v>
      </c>
      <c r="DJ51" s="149">
        <v>35086.333382496792</v>
      </c>
      <c r="DK51" s="150">
        <v>1.8955339482710314</v>
      </c>
      <c r="DL51" s="149">
        <v>18868</v>
      </c>
      <c r="DM51" s="149">
        <v>35710.434170737135</v>
      </c>
      <c r="DN51" s="150">
        <v>1.8926454404673063</v>
      </c>
      <c r="DO51" s="149">
        <v>18688</v>
      </c>
      <c r="DP51" s="149">
        <v>35267.152679264698</v>
      </c>
      <c r="DQ51" s="150">
        <v>1.8871550021010648</v>
      </c>
      <c r="DR51" s="149">
        <v>19079</v>
      </c>
      <c r="DS51" s="149">
        <v>36132.832048528857</v>
      </c>
      <c r="DT51" s="150">
        <v>1.8938535588096261</v>
      </c>
      <c r="DU51" s="149">
        <v>19620</v>
      </c>
      <c r="DV51" s="149">
        <v>36801.28517728742</v>
      </c>
      <c r="DW51" s="150">
        <v>1.8757026084244353</v>
      </c>
      <c r="DX51" s="149">
        <v>20033</v>
      </c>
      <c r="DY51" s="149">
        <v>37198.666311396795</v>
      </c>
      <c r="DZ51" s="150">
        <v>1.8568694809263113</v>
      </c>
      <c r="EA51" s="149">
        <v>20262</v>
      </c>
      <c r="EB51" s="149">
        <v>37509.393878653544</v>
      </c>
      <c r="EC51" s="150">
        <v>1.851218728588172</v>
      </c>
      <c r="ED51" s="149">
        <v>20431</v>
      </c>
      <c r="EE51" s="151">
        <v>37765.703697838617</v>
      </c>
      <c r="EF51" s="161">
        <v>1.8484510644529693</v>
      </c>
    </row>
    <row r="52" spans="1:136" ht="15" customHeight="1">
      <c r="A52" s="158">
        <v>38</v>
      </c>
      <c r="B52" s="156">
        <v>1640</v>
      </c>
      <c r="C52" s="149">
        <v>3600.2498792597289</v>
      </c>
      <c r="D52" s="150">
        <v>2.1952743166217861</v>
      </c>
      <c r="E52" s="149">
        <v>1834</v>
      </c>
      <c r="F52" s="149">
        <v>3962.7292986114589</v>
      </c>
      <c r="G52" s="150">
        <v>2.1607029981523769</v>
      </c>
      <c r="H52" s="149">
        <v>2038</v>
      </c>
      <c r="I52" s="149">
        <v>4367.8185475378687</v>
      </c>
      <c r="J52" s="150">
        <v>2.1431886886839395</v>
      </c>
      <c r="K52" s="149">
        <v>2318</v>
      </c>
      <c r="L52" s="149">
        <v>4921.4273339867095</v>
      </c>
      <c r="M52" s="150">
        <v>2.1231351742824458</v>
      </c>
      <c r="N52" s="149">
        <v>2692</v>
      </c>
      <c r="O52" s="149">
        <v>5661.6611884771974</v>
      </c>
      <c r="P52" s="150">
        <v>2.1031430863585427</v>
      </c>
      <c r="Q52" s="149">
        <v>3094</v>
      </c>
      <c r="R52" s="149">
        <v>6466.076783818934</v>
      </c>
      <c r="S52" s="150">
        <v>2.089876142152209</v>
      </c>
      <c r="T52" s="149">
        <v>3608</v>
      </c>
      <c r="U52" s="149">
        <v>7430.5262384492253</v>
      </c>
      <c r="V52" s="150">
        <v>2.0594584918096523</v>
      </c>
      <c r="W52" s="149">
        <v>4049</v>
      </c>
      <c r="X52" s="149">
        <v>8238.0184779636547</v>
      </c>
      <c r="Y52" s="150">
        <v>2.0345810022137947</v>
      </c>
      <c r="Z52" s="149">
        <v>4583</v>
      </c>
      <c r="AA52" s="149">
        <v>9216.0274042649162</v>
      </c>
      <c r="AB52" s="150">
        <v>2.0109158639024471</v>
      </c>
      <c r="AC52" s="149">
        <v>5232</v>
      </c>
      <c r="AD52" s="149">
        <v>10370.024737294378</v>
      </c>
      <c r="AE52" s="150">
        <v>1.9820383672198734</v>
      </c>
      <c r="AF52" s="149">
        <v>5858</v>
      </c>
      <c r="AG52" s="149">
        <v>11725.351751917373</v>
      </c>
      <c r="AH52" s="150">
        <v>2.0015964069507293</v>
      </c>
      <c r="AI52" s="149">
        <v>6422</v>
      </c>
      <c r="AJ52" s="149">
        <v>13001.698906761767</v>
      </c>
      <c r="AK52" s="150">
        <v>2.0245560427844547</v>
      </c>
      <c r="AL52" s="149">
        <v>7229</v>
      </c>
      <c r="AM52" s="149">
        <v>14827.612790683359</v>
      </c>
      <c r="AN52" s="150">
        <v>2.0511291728708478</v>
      </c>
      <c r="AO52" s="149">
        <v>7732</v>
      </c>
      <c r="AP52" s="149">
        <v>16081.115245656682</v>
      </c>
      <c r="AQ52" s="150">
        <v>2.0798131461014848</v>
      </c>
      <c r="AR52" s="149">
        <v>8099</v>
      </c>
      <c r="AS52" s="149">
        <v>17064.078168651235</v>
      </c>
      <c r="AT52" s="150">
        <v>2.1069364327264148</v>
      </c>
      <c r="AU52" s="149">
        <v>8618</v>
      </c>
      <c r="AV52" s="149">
        <v>17880.118464333398</v>
      </c>
      <c r="AW52" s="150">
        <v>2.0747410610737291</v>
      </c>
      <c r="AX52" s="149">
        <v>9122</v>
      </c>
      <c r="AY52" s="149">
        <v>18631.73104926162</v>
      </c>
      <c r="AZ52" s="150">
        <v>2.0425050481540912</v>
      </c>
      <c r="BA52" s="149">
        <v>9489</v>
      </c>
      <c r="BB52" s="149">
        <v>19067.257925210692</v>
      </c>
      <c r="BC52" s="150">
        <v>2.0094064627685415</v>
      </c>
      <c r="BD52" s="149">
        <v>10114</v>
      </c>
      <c r="BE52" s="149">
        <v>19973.645051871346</v>
      </c>
      <c r="BF52" s="150">
        <v>1.9748512014901469</v>
      </c>
      <c r="BG52" s="149">
        <v>10462</v>
      </c>
      <c r="BH52" s="149">
        <v>20907.750707519754</v>
      </c>
      <c r="BI52" s="150">
        <v>1.998446827329359</v>
      </c>
      <c r="BJ52" s="149">
        <v>10870</v>
      </c>
      <c r="BK52" s="149">
        <v>21945.226007541158</v>
      </c>
      <c r="BL52" s="150">
        <v>2.0188800374922868</v>
      </c>
      <c r="BM52" s="149">
        <v>11751</v>
      </c>
      <c r="BN52" s="149">
        <v>22650.441692855868</v>
      </c>
      <c r="BO52" s="150">
        <v>1.9275331199775225</v>
      </c>
      <c r="BP52" s="149">
        <v>11424</v>
      </c>
      <c r="BQ52" s="149">
        <v>23123.0842838112</v>
      </c>
      <c r="BR52" s="150">
        <v>2.0240795066361343</v>
      </c>
      <c r="BS52" s="149">
        <v>11600</v>
      </c>
      <c r="BT52" s="149">
        <v>23153.247460944254</v>
      </c>
      <c r="BU52" s="150">
        <v>1.9959696087020908</v>
      </c>
      <c r="BV52" s="149">
        <v>11947</v>
      </c>
      <c r="BW52" s="149">
        <v>23613.71824618513</v>
      </c>
      <c r="BX52" s="150">
        <v>1.9765395702841826</v>
      </c>
      <c r="BY52" s="149">
        <v>12280</v>
      </c>
      <c r="BZ52" s="149">
        <v>24326.862274085666</v>
      </c>
      <c r="CA52" s="150">
        <v>1.9810148431665853</v>
      </c>
      <c r="CB52" s="149">
        <v>12650</v>
      </c>
      <c r="CC52" s="149">
        <v>24905.08878035851</v>
      </c>
      <c r="CD52" s="150">
        <v>1.9687817217674712</v>
      </c>
      <c r="CE52" s="149">
        <v>13083</v>
      </c>
      <c r="CF52" s="149">
        <v>25475.350489599659</v>
      </c>
      <c r="CG52" s="150">
        <v>1.9472101574256409</v>
      </c>
      <c r="CH52" s="149">
        <v>13707</v>
      </c>
      <c r="CI52" s="149">
        <v>26567.719365715595</v>
      </c>
      <c r="CJ52" s="150">
        <v>1.9382592373032461</v>
      </c>
      <c r="CK52" s="149">
        <v>14308</v>
      </c>
      <c r="CL52" s="149">
        <v>27802.074638942799</v>
      </c>
      <c r="CM52" s="150">
        <v>1.9431139669375732</v>
      </c>
      <c r="CN52" s="149">
        <v>14978</v>
      </c>
      <c r="CO52" s="149">
        <v>28878.868502649006</v>
      </c>
      <c r="CP52" s="150">
        <v>1.9280857592902261</v>
      </c>
      <c r="CQ52" s="149">
        <v>15482</v>
      </c>
      <c r="CR52" s="149">
        <v>29577.914627603408</v>
      </c>
      <c r="CS52" s="150">
        <v>1.9104711682988895</v>
      </c>
      <c r="CT52" s="149">
        <v>16088</v>
      </c>
      <c r="CU52" s="149">
        <v>30307.866168327662</v>
      </c>
      <c r="CV52" s="150">
        <v>1.8838802939040069</v>
      </c>
      <c r="CW52" s="149">
        <v>16368</v>
      </c>
      <c r="CX52" s="149">
        <v>30983.331039129749</v>
      </c>
      <c r="CY52" s="150">
        <v>1.892921006789452</v>
      </c>
      <c r="CZ52" s="149">
        <v>16966</v>
      </c>
      <c r="DA52" s="149">
        <v>31997.223076749637</v>
      </c>
      <c r="DB52" s="150">
        <v>1.8859615157815417</v>
      </c>
      <c r="DC52" s="149">
        <v>17563</v>
      </c>
      <c r="DD52" s="149">
        <v>33018.684868587567</v>
      </c>
      <c r="DE52" s="150">
        <v>1.8800139422984437</v>
      </c>
      <c r="DF52" s="149">
        <v>18234</v>
      </c>
      <c r="DG52" s="149">
        <v>34243.494697670088</v>
      </c>
      <c r="DH52" s="150">
        <v>1.8780023416513156</v>
      </c>
      <c r="DI52" s="149">
        <v>18852</v>
      </c>
      <c r="DJ52" s="149">
        <v>35350.95291679394</v>
      </c>
      <c r="DK52" s="150">
        <v>1.8751831591764236</v>
      </c>
      <c r="DL52" s="149">
        <v>19215</v>
      </c>
      <c r="DM52" s="149">
        <v>35979.333456367742</v>
      </c>
      <c r="DN52" s="150">
        <v>1.8724607575523156</v>
      </c>
      <c r="DO52" s="149">
        <v>19042</v>
      </c>
      <c r="DP52" s="149">
        <v>35531.682449987078</v>
      </c>
      <c r="DQ52" s="150">
        <v>1.8659637879417643</v>
      </c>
      <c r="DR52" s="149">
        <v>19441</v>
      </c>
      <c r="DS52" s="149">
        <v>36404.922898980913</v>
      </c>
      <c r="DT52" s="150">
        <v>1.8725848927000108</v>
      </c>
      <c r="DU52" s="149">
        <v>19987</v>
      </c>
      <c r="DV52" s="149">
        <v>37075.513450435945</v>
      </c>
      <c r="DW52" s="150">
        <v>1.8549814104385822</v>
      </c>
      <c r="DX52" s="149">
        <v>20401</v>
      </c>
      <c r="DY52" s="149">
        <v>37472.589346123998</v>
      </c>
      <c r="DZ52" s="150">
        <v>1.8368015953200332</v>
      </c>
      <c r="EA52" s="149">
        <v>20622</v>
      </c>
      <c r="EB52" s="149">
        <v>37784.6604169989</v>
      </c>
      <c r="EC52" s="150">
        <v>1.8322500444670207</v>
      </c>
      <c r="ED52" s="149">
        <v>20792</v>
      </c>
      <c r="EE52" s="151">
        <v>38042.361721994101</v>
      </c>
      <c r="EF52" s="161">
        <v>1.8296634148708206</v>
      </c>
    </row>
    <row r="53" spans="1:136" ht="15" customHeight="1">
      <c r="A53" s="158">
        <v>39</v>
      </c>
      <c r="B53" s="156">
        <v>1675</v>
      </c>
      <c r="C53" s="149">
        <v>3632.0721063219994</v>
      </c>
      <c r="D53" s="150">
        <v>2.1684012575056713</v>
      </c>
      <c r="E53" s="149">
        <v>1867</v>
      </c>
      <c r="F53" s="149">
        <v>3997.3480240852309</v>
      </c>
      <c r="G53" s="150">
        <v>2.1410541103830911</v>
      </c>
      <c r="H53" s="149">
        <v>2077</v>
      </c>
      <c r="I53" s="149">
        <v>4405.6850437694511</v>
      </c>
      <c r="J53" s="150">
        <v>2.1211771996964135</v>
      </c>
      <c r="K53" s="149">
        <v>2365</v>
      </c>
      <c r="L53" s="149">
        <v>4963.71269086335</v>
      </c>
      <c r="M53" s="150">
        <v>2.0988214337688582</v>
      </c>
      <c r="N53" s="149">
        <v>2747</v>
      </c>
      <c r="O53" s="149">
        <v>5709.901623316181</v>
      </c>
      <c r="P53" s="150">
        <v>2.0785954216658831</v>
      </c>
      <c r="Q53" s="149">
        <v>3156</v>
      </c>
      <c r="R53" s="149">
        <v>6520.7941544718469</v>
      </c>
      <c r="S53" s="150">
        <v>2.0661578436222583</v>
      </c>
      <c r="T53" s="149">
        <v>3679</v>
      </c>
      <c r="U53" s="149">
        <v>7492.6009764971022</v>
      </c>
      <c r="V53" s="150">
        <v>2.036586294236777</v>
      </c>
      <c r="W53" s="149">
        <v>4129</v>
      </c>
      <c r="X53" s="149">
        <v>8306.0355236269843</v>
      </c>
      <c r="Y53" s="150">
        <v>2.0116336942666466</v>
      </c>
      <c r="Z53" s="149">
        <v>4674</v>
      </c>
      <c r="AA53" s="149">
        <v>9291.2412804652104</v>
      </c>
      <c r="AB53" s="150">
        <v>1.9878564998855821</v>
      </c>
      <c r="AC53" s="149">
        <v>5334</v>
      </c>
      <c r="AD53" s="149">
        <v>10453.375734686813</v>
      </c>
      <c r="AE53" s="150">
        <v>1.9597629798812923</v>
      </c>
      <c r="AF53" s="149">
        <v>5972</v>
      </c>
      <c r="AG53" s="149">
        <v>11820.603934128139</v>
      </c>
      <c r="AH53" s="150">
        <v>1.9793375643215236</v>
      </c>
      <c r="AI53" s="149">
        <v>6552</v>
      </c>
      <c r="AJ53" s="149">
        <v>13108.496764427773</v>
      </c>
      <c r="AK53" s="150">
        <v>2.0006863193571083</v>
      </c>
      <c r="AL53" s="149">
        <v>7383</v>
      </c>
      <c r="AM53" s="149">
        <v>14950.916003902981</v>
      </c>
      <c r="AN53" s="150">
        <v>2.0250461877154247</v>
      </c>
      <c r="AO53" s="149">
        <v>7906</v>
      </c>
      <c r="AP53" s="149">
        <v>16216.561108761383</v>
      </c>
      <c r="AQ53" s="150">
        <v>2.0511714025754344</v>
      </c>
      <c r="AR53" s="149">
        <v>8286</v>
      </c>
      <c r="AS53" s="149">
        <v>17209.505701855607</v>
      </c>
      <c r="AT53" s="150">
        <v>2.0769376903035974</v>
      </c>
      <c r="AU53" s="149">
        <v>8820</v>
      </c>
      <c r="AV53" s="149">
        <v>18030.300165319713</v>
      </c>
      <c r="AW53" s="150">
        <v>2.044251719424004</v>
      </c>
      <c r="AX53" s="149">
        <v>9327</v>
      </c>
      <c r="AY53" s="149">
        <v>18785.956340302913</v>
      </c>
      <c r="AZ53" s="150">
        <v>2.0141477795971818</v>
      </c>
      <c r="BA53" s="149">
        <v>9694</v>
      </c>
      <c r="BB53" s="149">
        <v>19222.606426131821</v>
      </c>
      <c r="BC53" s="150">
        <v>1.9829385626296494</v>
      </c>
      <c r="BD53" s="149">
        <v>10303</v>
      </c>
      <c r="BE53" s="149">
        <v>20133.625496364773</v>
      </c>
      <c r="BF53" s="150">
        <v>1.9541517515640856</v>
      </c>
      <c r="BG53" s="149">
        <v>10669</v>
      </c>
      <c r="BH53" s="149">
        <v>21077.286076576464</v>
      </c>
      <c r="BI53" s="150">
        <v>1.9755634151819723</v>
      </c>
      <c r="BJ53" s="149">
        <v>11048</v>
      </c>
      <c r="BK53" s="149">
        <v>22125.45715715105</v>
      </c>
      <c r="BL53" s="150">
        <v>2.0026662886632014</v>
      </c>
      <c r="BM53" s="149">
        <v>11980</v>
      </c>
      <c r="BN53" s="149">
        <v>22827.228570241747</v>
      </c>
      <c r="BO53" s="150">
        <v>1.9054447888348702</v>
      </c>
      <c r="BP53" s="149">
        <v>11663</v>
      </c>
      <c r="BQ53" s="149">
        <v>23312.014449713544</v>
      </c>
      <c r="BR53" s="150">
        <v>1.9988008616748301</v>
      </c>
      <c r="BS53" s="149">
        <v>11891</v>
      </c>
      <c r="BT53" s="149">
        <v>23340.401697734622</v>
      </c>
      <c r="BU53" s="150">
        <v>1.9628628120204039</v>
      </c>
      <c r="BV53" s="149">
        <v>12180</v>
      </c>
      <c r="BW53" s="149">
        <v>23802.988967814508</v>
      </c>
      <c r="BX53" s="150">
        <v>1.9542683881621108</v>
      </c>
      <c r="BY53" s="149">
        <v>12533</v>
      </c>
      <c r="BZ53" s="149">
        <v>24522.339110860477</v>
      </c>
      <c r="CA53" s="150">
        <v>1.9566216477188605</v>
      </c>
      <c r="CB53" s="149">
        <v>12895</v>
      </c>
      <c r="CC53" s="149">
        <v>25103.636434815347</v>
      </c>
      <c r="CD53" s="150">
        <v>1.9467728914164675</v>
      </c>
      <c r="CE53" s="149">
        <v>13315</v>
      </c>
      <c r="CF53" s="149">
        <v>25676.635957832423</v>
      </c>
      <c r="CG53" s="150">
        <v>1.9283992458004073</v>
      </c>
      <c r="CH53" s="149">
        <v>13980</v>
      </c>
      <c r="CI53" s="149">
        <v>26776.3534550531</v>
      </c>
      <c r="CJ53" s="150">
        <v>1.915332865168319</v>
      </c>
      <c r="CK53" s="149">
        <v>14575</v>
      </c>
      <c r="CL53" s="149">
        <v>28021.169718196161</v>
      </c>
      <c r="CM53" s="150">
        <v>1.9225502379551396</v>
      </c>
      <c r="CN53" s="149">
        <v>15251</v>
      </c>
      <c r="CO53" s="149">
        <v>29104.545006335076</v>
      </c>
      <c r="CP53" s="150">
        <v>1.9083696155225938</v>
      </c>
      <c r="CQ53" s="149">
        <v>15777</v>
      </c>
      <c r="CR53" s="149">
        <v>29806.654576447443</v>
      </c>
      <c r="CS53" s="150">
        <v>1.8892472952048833</v>
      </c>
      <c r="CT53" s="149">
        <v>16363</v>
      </c>
      <c r="CU53" s="149">
        <v>30538.702990581896</v>
      </c>
      <c r="CV53" s="150">
        <v>1.8663266510164331</v>
      </c>
      <c r="CW53" s="149">
        <v>16640</v>
      </c>
      <c r="CX53" s="149">
        <v>31220.645800540959</v>
      </c>
      <c r="CY53" s="150">
        <v>1.8762407332055864</v>
      </c>
      <c r="CZ53" s="149">
        <v>17274</v>
      </c>
      <c r="DA53" s="149">
        <v>32241.036823500821</v>
      </c>
      <c r="DB53" s="150">
        <v>1.8664488146058134</v>
      </c>
      <c r="DC53" s="149">
        <v>17887</v>
      </c>
      <c r="DD53" s="149">
        <v>33269.356409604261</v>
      </c>
      <c r="DE53" s="150">
        <v>1.8599740822722794</v>
      </c>
      <c r="DF53" s="149">
        <v>18562</v>
      </c>
      <c r="DG53" s="149">
        <v>34503.146516918452</v>
      </c>
      <c r="DH53" s="150">
        <v>1.8588054367481119</v>
      </c>
      <c r="DI53" s="149">
        <v>19189</v>
      </c>
      <c r="DJ53" s="149">
        <v>35618.550599124515</v>
      </c>
      <c r="DK53" s="150">
        <v>1.8561962894952586</v>
      </c>
      <c r="DL53" s="149">
        <v>19566</v>
      </c>
      <c r="DM53" s="149">
        <v>36251.234439799271</v>
      </c>
      <c r="DN53" s="150">
        <v>1.8527667606970903</v>
      </c>
      <c r="DO53" s="149">
        <v>19395</v>
      </c>
      <c r="DP53" s="149">
        <v>35799.179484009102</v>
      </c>
      <c r="DQ53" s="150">
        <v>1.8457942502711577</v>
      </c>
      <c r="DR53" s="149">
        <v>19794</v>
      </c>
      <c r="DS53" s="149">
        <v>36680.057236341723</v>
      </c>
      <c r="DT53" s="150">
        <v>1.8530896855785453</v>
      </c>
      <c r="DU53" s="149">
        <v>20341</v>
      </c>
      <c r="DV53" s="149">
        <v>37352.870730346054</v>
      </c>
      <c r="DW53" s="150">
        <v>1.8363340411162703</v>
      </c>
      <c r="DX53" s="149">
        <v>20743</v>
      </c>
      <c r="DY53" s="149">
        <v>37749.626338593065</v>
      </c>
      <c r="DZ53" s="150">
        <v>1.8198730337267062</v>
      </c>
      <c r="EA53" s="149">
        <v>20972</v>
      </c>
      <c r="EB53" s="149">
        <v>38063.144619894636</v>
      </c>
      <c r="EC53" s="150">
        <v>1.8149506303592713</v>
      </c>
      <c r="ED53" s="149">
        <v>21144</v>
      </c>
      <c r="EE53" s="151">
        <v>38322.251816871176</v>
      </c>
      <c r="EF53" s="161">
        <v>1.8124409675024205</v>
      </c>
    </row>
    <row r="54" spans="1:136" ht="15" customHeight="1">
      <c r="A54" s="158">
        <v>40</v>
      </c>
      <c r="B54" s="156">
        <v>1706</v>
      </c>
      <c r="C54" s="149">
        <v>3664.4246294368427</v>
      </c>
      <c r="D54" s="150">
        <v>2.1479628543006113</v>
      </c>
      <c r="E54" s="149">
        <v>1900</v>
      </c>
      <c r="F54" s="149">
        <v>4032.5703647863429</v>
      </c>
      <c r="G54" s="150">
        <v>2.122405455150707</v>
      </c>
      <c r="H54" s="149">
        <v>2116</v>
      </c>
      <c r="I54" s="149">
        <v>4444.179495991365</v>
      </c>
      <c r="J54" s="150">
        <v>2.1002738638900591</v>
      </c>
      <c r="K54" s="149">
        <v>2410</v>
      </c>
      <c r="L54" s="149">
        <v>5006.6578685904515</v>
      </c>
      <c r="M54" s="150">
        <v>2.0774513977553739</v>
      </c>
      <c r="N54" s="149">
        <v>2802</v>
      </c>
      <c r="O54" s="149">
        <v>5758.8330344446213</v>
      </c>
      <c r="P54" s="150">
        <v>2.0552580422714564</v>
      </c>
      <c r="Q54" s="149">
        <v>3226</v>
      </c>
      <c r="R54" s="149">
        <v>6576.2943849369949</v>
      </c>
      <c r="S54" s="150">
        <v>2.0385289475936128</v>
      </c>
      <c r="T54" s="149">
        <v>3752</v>
      </c>
      <c r="U54" s="149">
        <v>7555.544175065831</v>
      </c>
      <c r="V54" s="150">
        <v>2.0137377865314048</v>
      </c>
      <c r="W54" s="149">
        <v>4210</v>
      </c>
      <c r="X54" s="149">
        <v>8374.9692868742168</v>
      </c>
      <c r="Y54" s="150">
        <v>1.9893038686162035</v>
      </c>
      <c r="Z54" s="149">
        <v>4764</v>
      </c>
      <c r="AA54" s="149">
        <v>9367.4455986674584</v>
      </c>
      <c r="AB54" s="150">
        <v>1.9662984044222205</v>
      </c>
      <c r="AC54" s="149">
        <v>5432</v>
      </c>
      <c r="AD54" s="149">
        <v>10537.895366680465</v>
      </c>
      <c r="AE54" s="150">
        <v>1.9399660100663594</v>
      </c>
      <c r="AF54" s="149">
        <v>6087</v>
      </c>
      <c r="AG54" s="149">
        <v>11917.129423645247</v>
      </c>
      <c r="AH54" s="150">
        <v>1.9578001353121812</v>
      </c>
      <c r="AI54" s="149">
        <v>6684</v>
      </c>
      <c r="AJ54" s="149">
        <v>13216.671568823473</v>
      </c>
      <c r="AK54" s="150">
        <v>1.9773596003625782</v>
      </c>
      <c r="AL54" s="149">
        <v>7539</v>
      </c>
      <c r="AM54" s="149">
        <v>15075.748347079181</v>
      </c>
      <c r="AN54" s="150">
        <v>1.9997013326806183</v>
      </c>
      <c r="AO54" s="149">
        <v>8083</v>
      </c>
      <c r="AP54" s="149">
        <v>16353.603807749258</v>
      </c>
      <c r="AQ54" s="150">
        <v>2.0232096755844684</v>
      </c>
      <c r="AR54" s="149">
        <v>8490</v>
      </c>
      <c r="AS54" s="149">
        <v>17356.515693521236</v>
      </c>
      <c r="AT54" s="150">
        <v>2.0443481382239383</v>
      </c>
      <c r="AU54" s="149">
        <v>9021</v>
      </c>
      <c r="AV54" s="149">
        <v>18182.137788362688</v>
      </c>
      <c r="AW54" s="150">
        <v>2.0155346179317912</v>
      </c>
      <c r="AX54" s="149">
        <v>9531</v>
      </c>
      <c r="AY54" s="149">
        <v>18941.905742651074</v>
      </c>
      <c r="AZ54" s="150">
        <v>1.9873996162680803</v>
      </c>
      <c r="BA54" s="149">
        <v>9898</v>
      </c>
      <c r="BB54" s="149">
        <v>19379.716985594696</v>
      </c>
      <c r="BC54" s="150">
        <v>1.9579427142447663</v>
      </c>
      <c r="BD54" s="149">
        <v>10505</v>
      </c>
      <c r="BE54" s="149">
        <v>20295.814485129384</v>
      </c>
      <c r="BF54" s="150">
        <v>1.9320147058666715</v>
      </c>
      <c r="BG54" s="149">
        <v>10875</v>
      </c>
      <c r="BH54" s="149">
        <v>21249.040685120879</v>
      </c>
      <c r="BI54" s="150">
        <v>1.9539347756432992</v>
      </c>
      <c r="BJ54" s="149">
        <v>11289</v>
      </c>
      <c r="BK54" s="149">
        <v>22308.21128090789</v>
      </c>
      <c r="BL54" s="150">
        <v>1.9761016282140038</v>
      </c>
      <c r="BM54" s="149">
        <v>12168</v>
      </c>
      <c r="BN54" s="149">
        <v>23006.37941835984</v>
      </c>
      <c r="BO54" s="150">
        <v>1.8907280915811835</v>
      </c>
      <c r="BP54" s="149">
        <v>11957</v>
      </c>
      <c r="BQ54" s="149">
        <v>23504.226184715317</v>
      </c>
      <c r="BR54" s="150">
        <v>1.9657293790010302</v>
      </c>
      <c r="BS54" s="149">
        <v>12165</v>
      </c>
      <c r="BT54" s="149">
        <v>23528.902626372914</v>
      </c>
      <c r="BU54" s="150">
        <v>1.934147359340149</v>
      </c>
      <c r="BV54" s="149">
        <v>12405</v>
      </c>
      <c r="BW54" s="149">
        <v>23994.82940514357</v>
      </c>
      <c r="BX54" s="150">
        <v>1.934286933103069</v>
      </c>
      <c r="BY54" s="149">
        <v>12766</v>
      </c>
      <c r="BZ54" s="149">
        <v>24720.542108055513</v>
      </c>
      <c r="CA54" s="150">
        <v>1.9364360103443141</v>
      </c>
      <c r="CB54" s="149">
        <v>13162</v>
      </c>
      <c r="CC54" s="149">
        <v>25305.218279436653</v>
      </c>
      <c r="CD54" s="150">
        <v>1.9225967390546006</v>
      </c>
      <c r="CE54" s="149">
        <v>13577</v>
      </c>
      <c r="CF54" s="149">
        <v>25880.581683209846</v>
      </c>
      <c r="CG54" s="150">
        <v>1.9062076808727884</v>
      </c>
      <c r="CH54" s="149">
        <v>14241</v>
      </c>
      <c r="CI54" s="149">
        <v>26987.521573109301</v>
      </c>
      <c r="CJ54" s="150">
        <v>1.8950580417884488</v>
      </c>
      <c r="CK54" s="149">
        <v>14840</v>
      </c>
      <c r="CL54" s="149">
        <v>28243.08242809353</v>
      </c>
      <c r="CM54" s="150">
        <v>1.9031726703567069</v>
      </c>
      <c r="CN54" s="149">
        <v>15547</v>
      </c>
      <c r="CO54" s="149">
        <v>29332.943555933827</v>
      </c>
      <c r="CP54" s="150">
        <v>1.8867269284063695</v>
      </c>
      <c r="CQ54" s="149">
        <v>16060</v>
      </c>
      <c r="CR54" s="149">
        <v>30038.105842725632</v>
      </c>
      <c r="CS54" s="150">
        <v>1.8703677361597528</v>
      </c>
      <c r="CT54" s="149">
        <v>16637</v>
      </c>
      <c r="CU54" s="149">
        <v>30772.557031615248</v>
      </c>
      <c r="CV54" s="150">
        <v>1.8496457914056168</v>
      </c>
      <c r="CW54" s="149">
        <v>16930</v>
      </c>
      <c r="CX54" s="149">
        <v>31461.265304353732</v>
      </c>
      <c r="CY54" s="150">
        <v>1.8583145483965584</v>
      </c>
      <c r="CZ54" s="149">
        <v>17578</v>
      </c>
      <c r="DA54" s="149">
        <v>32487.963046028817</v>
      </c>
      <c r="DB54" s="150">
        <v>1.848217262830175</v>
      </c>
      <c r="DC54" s="149">
        <v>18199</v>
      </c>
      <c r="DD54" s="149">
        <v>33523.18840467195</v>
      </c>
      <c r="DE54" s="150">
        <v>1.8420346395226084</v>
      </c>
      <c r="DF54" s="149">
        <v>18892</v>
      </c>
      <c r="DG54" s="149">
        <v>34766.007876855496</v>
      </c>
      <c r="DH54" s="150">
        <v>1.8402502581439495</v>
      </c>
      <c r="DI54" s="149">
        <v>19527</v>
      </c>
      <c r="DJ54" s="149">
        <v>35889.543132713894</v>
      </c>
      <c r="DK54" s="150">
        <v>1.8379445451279712</v>
      </c>
      <c r="DL54" s="149">
        <v>19907</v>
      </c>
      <c r="DM54" s="149">
        <v>36526.491598654429</v>
      </c>
      <c r="DN54" s="150">
        <v>1.8348566634176133</v>
      </c>
      <c r="DO54" s="149">
        <v>19741</v>
      </c>
      <c r="DP54" s="149">
        <v>36069.853550300213</v>
      </c>
      <c r="DQ54" s="150">
        <v>1.8271543260371923</v>
      </c>
      <c r="DR54" s="149">
        <v>20147</v>
      </c>
      <c r="DS54" s="149">
        <v>36958.544244377008</v>
      </c>
      <c r="DT54" s="150">
        <v>1.8344440484626499</v>
      </c>
      <c r="DU54" s="149">
        <v>20707</v>
      </c>
      <c r="DV54" s="149">
        <v>37633.364878745</v>
      </c>
      <c r="DW54" s="150">
        <v>1.8174223633913653</v>
      </c>
      <c r="DX54" s="149">
        <v>21093</v>
      </c>
      <c r="DY54" s="149">
        <v>38030.236904282239</v>
      </c>
      <c r="DZ54" s="150">
        <v>1.8029790406429735</v>
      </c>
      <c r="EA54" s="149">
        <v>21318</v>
      </c>
      <c r="EB54" s="149">
        <v>38345.113791984215</v>
      </c>
      <c r="EC54" s="150">
        <v>1.798720039027311</v>
      </c>
      <c r="ED54" s="149">
        <v>21491</v>
      </c>
      <c r="EE54" s="151">
        <v>38605.657373734663</v>
      </c>
      <c r="EF54" s="161">
        <v>1.7963639371706603</v>
      </c>
    </row>
    <row r="55" spans="1:136" ht="15" customHeight="1">
      <c r="A55" s="158">
        <v>41</v>
      </c>
      <c r="B55" s="156">
        <v>1741</v>
      </c>
      <c r="C55" s="149">
        <v>3697.3254904946557</v>
      </c>
      <c r="D55" s="150">
        <v>2.1236792018923927</v>
      </c>
      <c r="E55" s="149">
        <v>1936</v>
      </c>
      <c r="F55" s="149">
        <v>4068.4106665941981</v>
      </c>
      <c r="G55" s="150">
        <v>2.1014517905961769</v>
      </c>
      <c r="H55" s="149">
        <v>2156</v>
      </c>
      <c r="I55" s="149">
        <v>4483.3011681651524</v>
      </c>
      <c r="J55" s="150">
        <v>2.0794532319875474</v>
      </c>
      <c r="K55" s="149">
        <v>2457</v>
      </c>
      <c r="L55" s="149">
        <v>5050.2621950862895</v>
      </c>
      <c r="M55" s="150">
        <v>2.0554587688588888</v>
      </c>
      <c r="N55" s="149">
        <v>2858</v>
      </c>
      <c r="O55" s="149">
        <v>5808.4743073392738</v>
      </c>
      <c r="P55" s="150">
        <v>2.0323563006785421</v>
      </c>
      <c r="Q55" s="149">
        <v>3290</v>
      </c>
      <c r="R55" s="149">
        <v>6632.5468098572792</v>
      </c>
      <c r="S55" s="150">
        <v>2.0159716747286565</v>
      </c>
      <c r="T55" s="149">
        <v>3825</v>
      </c>
      <c r="U55" s="149">
        <v>7619.4006631764132</v>
      </c>
      <c r="V55" s="150">
        <v>1.9920001733794543</v>
      </c>
      <c r="W55" s="149">
        <v>4291</v>
      </c>
      <c r="X55" s="149">
        <v>8444.8678439452633</v>
      </c>
      <c r="Y55" s="150">
        <v>1.9680419118958898</v>
      </c>
      <c r="Z55" s="149">
        <v>4855</v>
      </c>
      <c r="AA55" s="149">
        <v>9444.6907204095514</v>
      </c>
      <c r="AB55" s="150">
        <v>1.9453533924633473</v>
      </c>
      <c r="AC55" s="149">
        <v>5539</v>
      </c>
      <c r="AD55" s="149">
        <v>10623.48740958595</v>
      </c>
      <c r="AE55" s="150">
        <v>1.9179432044748059</v>
      </c>
      <c r="AF55" s="149">
        <v>6204</v>
      </c>
      <c r="AG55" s="149">
        <v>12014.961679614067</v>
      </c>
      <c r="AH55" s="150">
        <v>1.9366475950377284</v>
      </c>
      <c r="AI55" s="149">
        <v>6819</v>
      </c>
      <c r="AJ55" s="149">
        <v>13326.259527365008</v>
      </c>
      <c r="AK55" s="150">
        <v>1.954283549987536</v>
      </c>
      <c r="AL55" s="149">
        <v>7700</v>
      </c>
      <c r="AM55" s="149">
        <v>15202.134711204848</v>
      </c>
      <c r="AN55" s="150">
        <v>1.9743032092473829</v>
      </c>
      <c r="AO55" s="149">
        <v>8264</v>
      </c>
      <c r="AP55" s="149">
        <v>16492.256834485845</v>
      </c>
      <c r="AQ55" s="150">
        <v>1.995674834763534</v>
      </c>
      <c r="AR55" s="149">
        <v>8683</v>
      </c>
      <c r="AS55" s="149">
        <v>17504.99420686964</v>
      </c>
      <c r="AT55" s="150">
        <v>2.0160076248842151</v>
      </c>
      <c r="AU55" s="149">
        <v>9220</v>
      </c>
      <c r="AV55" s="149">
        <v>18335.716763957837</v>
      </c>
      <c r="AW55" s="150">
        <v>1.9886894537915225</v>
      </c>
      <c r="AX55" s="149">
        <v>9731</v>
      </c>
      <c r="AY55" s="149">
        <v>19099.700474945501</v>
      </c>
      <c r="AZ55" s="150">
        <v>1.9627685207014183</v>
      </c>
      <c r="BA55" s="149">
        <v>10096</v>
      </c>
      <c r="BB55" s="149">
        <v>19538.74409210162</v>
      </c>
      <c r="BC55" s="150">
        <v>1.9352955717216345</v>
      </c>
      <c r="BD55" s="149">
        <v>10678</v>
      </c>
      <c r="BE55" s="149">
        <v>20460.306413095423</v>
      </c>
      <c r="BF55" s="150">
        <v>1.9161178510109966</v>
      </c>
      <c r="BG55" s="149">
        <v>11077</v>
      </c>
      <c r="BH55" s="149">
        <v>21423.161699426568</v>
      </c>
      <c r="BI55" s="150">
        <v>1.9340220004898951</v>
      </c>
      <c r="BJ55" s="149">
        <v>11519</v>
      </c>
      <c r="BK55" s="149">
        <v>22492.562973831115</v>
      </c>
      <c r="BL55" s="150">
        <v>1.9526489255865191</v>
      </c>
      <c r="BM55" s="149">
        <v>12392</v>
      </c>
      <c r="BN55" s="149">
        <v>23188.225812444114</v>
      </c>
      <c r="BO55" s="150">
        <v>1.87122545290866</v>
      </c>
      <c r="BP55" s="149">
        <v>12154</v>
      </c>
      <c r="BQ55" s="149">
        <v>23698.652467286574</v>
      </c>
      <c r="BR55" s="150">
        <v>1.9498644452268039</v>
      </c>
      <c r="BS55" s="149">
        <v>12467</v>
      </c>
      <c r="BT55" s="149">
        <v>23718.636360596844</v>
      </c>
      <c r="BU55" s="150">
        <v>1.9025135446055059</v>
      </c>
      <c r="BV55" s="149">
        <v>12634</v>
      </c>
      <c r="BW55" s="149">
        <v>24189.414137197644</v>
      </c>
      <c r="BX55" s="150">
        <v>1.9146283154343553</v>
      </c>
      <c r="BY55" s="149">
        <v>13027</v>
      </c>
      <c r="BZ55" s="149">
        <v>24920.854417867075</v>
      </c>
      <c r="CA55" s="150">
        <v>1.9130156150968813</v>
      </c>
      <c r="CB55" s="149">
        <v>13414</v>
      </c>
      <c r="CC55" s="149">
        <v>25509.199251392034</v>
      </c>
      <c r="CD55" s="150">
        <v>1.901684751110186</v>
      </c>
      <c r="CE55" s="149">
        <v>13825</v>
      </c>
      <c r="CF55" s="149">
        <v>26086.952466992654</v>
      </c>
      <c r="CG55" s="150">
        <v>1.8869405039416025</v>
      </c>
      <c r="CH55" s="149">
        <v>14500</v>
      </c>
      <c r="CI55" s="149">
        <v>27201.294231620883</v>
      </c>
      <c r="CJ55" s="150">
        <v>1.8759513263186816</v>
      </c>
      <c r="CK55" s="149">
        <v>15117</v>
      </c>
      <c r="CL55" s="149">
        <v>28467.840549009667</v>
      </c>
      <c r="CM55" s="150">
        <v>1.8831673314156028</v>
      </c>
      <c r="CN55" s="149">
        <v>15826</v>
      </c>
      <c r="CO55" s="149">
        <v>29564.338558899457</v>
      </c>
      <c r="CP55" s="150">
        <v>1.8680866017249751</v>
      </c>
      <c r="CQ55" s="149">
        <v>16334</v>
      </c>
      <c r="CR55" s="149">
        <v>30272.69956703535</v>
      </c>
      <c r="CS55" s="150">
        <v>1.8533549385965074</v>
      </c>
      <c r="CT55" s="149">
        <v>16921</v>
      </c>
      <c r="CU55" s="149">
        <v>31009.791888553504</v>
      </c>
      <c r="CV55" s="150">
        <v>1.8326217060784531</v>
      </c>
      <c r="CW55" s="149">
        <v>17215</v>
      </c>
      <c r="CX55" s="149">
        <v>31705.096608968041</v>
      </c>
      <c r="CY55" s="150">
        <v>1.8417134248601825</v>
      </c>
      <c r="CZ55" s="149">
        <v>17868</v>
      </c>
      <c r="DA55" s="149">
        <v>32738.256679840877</v>
      </c>
      <c r="DB55" s="150">
        <v>1.8322283792165255</v>
      </c>
      <c r="DC55" s="149">
        <v>18519</v>
      </c>
      <c r="DD55" s="149">
        <v>33780.194332453066</v>
      </c>
      <c r="DE55" s="150">
        <v>1.8240830677927029</v>
      </c>
      <c r="DF55" s="149">
        <v>19221</v>
      </c>
      <c r="DG55" s="149">
        <v>35032.313453171097</v>
      </c>
      <c r="DH55" s="150">
        <v>1.822606183506118</v>
      </c>
      <c r="DI55" s="149">
        <v>19852</v>
      </c>
      <c r="DJ55" s="149">
        <v>36164.176394114977</v>
      </c>
      <c r="DK55" s="150">
        <v>1.8216893206787717</v>
      </c>
      <c r="DL55" s="149">
        <v>20243</v>
      </c>
      <c r="DM55" s="149">
        <v>36805.252614441255</v>
      </c>
      <c r="DN55" s="150">
        <v>1.818171842831658</v>
      </c>
      <c r="DO55" s="149">
        <v>20086</v>
      </c>
      <c r="DP55" s="149">
        <v>36343.644239857451</v>
      </c>
      <c r="DQ55" s="150">
        <v>1.8094017843202952</v>
      </c>
      <c r="DR55" s="149">
        <v>20516</v>
      </c>
      <c r="DS55" s="149">
        <v>37240.38034391978</v>
      </c>
      <c r="DT55" s="150">
        <v>1.8151871877519876</v>
      </c>
      <c r="DU55" s="149">
        <v>21057</v>
      </c>
      <c r="DV55" s="149">
        <v>37917.18308635537</v>
      </c>
      <c r="DW55" s="150">
        <v>1.8006925528971538</v>
      </c>
      <c r="DX55" s="149">
        <v>21435</v>
      </c>
      <c r="DY55" s="149">
        <v>38314.311869430843</v>
      </c>
      <c r="DZ55" s="150">
        <v>1.7874649810791157</v>
      </c>
      <c r="EA55" s="149">
        <v>21664</v>
      </c>
      <c r="EB55" s="149">
        <v>38630.779767153414</v>
      </c>
      <c r="EC55" s="150">
        <v>1.7831785343036104</v>
      </c>
      <c r="ED55" s="149">
        <v>21839</v>
      </c>
      <c r="EE55" s="151">
        <v>38892.787958246263</v>
      </c>
      <c r="EF55" s="161">
        <v>1.7808868518817831</v>
      </c>
    </row>
    <row r="56" spans="1:136" ht="15" customHeight="1">
      <c r="A56" s="158">
        <v>42</v>
      </c>
      <c r="B56" s="156">
        <v>1772</v>
      </c>
      <c r="C56" s="149">
        <v>3730.7639692078465</v>
      </c>
      <c r="D56" s="150">
        <v>2.1053972738193263</v>
      </c>
      <c r="E56" s="149">
        <v>1974</v>
      </c>
      <c r="F56" s="149">
        <v>4104.8656560408708</v>
      </c>
      <c r="G56" s="150">
        <v>2.0794658845191849</v>
      </c>
      <c r="H56" s="149">
        <v>2198</v>
      </c>
      <c r="I56" s="149">
        <v>4523.0648970070561</v>
      </c>
      <c r="J56" s="150">
        <v>2.0578093252989338</v>
      </c>
      <c r="K56" s="149">
        <v>2505</v>
      </c>
      <c r="L56" s="149">
        <v>5094.5602453027168</v>
      </c>
      <c r="M56" s="150">
        <v>2.0337565849511843</v>
      </c>
      <c r="N56" s="149">
        <v>2913</v>
      </c>
      <c r="O56" s="149">
        <v>5858.8792260964519</v>
      </c>
      <c r="P56" s="150">
        <v>2.0112870669744085</v>
      </c>
      <c r="Q56" s="149">
        <v>3357</v>
      </c>
      <c r="R56" s="149">
        <v>6689.5964958218256</v>
      </c>
      <c r="S56" s="150">
        <v>1.9927305617580655</v>
      </c>
      <c r="T56" s="149">
        <v>3899</v>
      </c>
      <c r="U56" s="149">
        <v>7684.1831125941417</v>
      </c>
      <c r="V56" s="150">
        <v>1.9708086977671562</v>
      </c>
      <c r="W56" s="149">
        <v>4373</v>
      </c>
      <c r="X56" s="149">
        <v>8515.778835664818</v>
      </c>
      <c r="Y56" s="150">
        <v>1.9473539528161028</v>
      </c>
      <c r="Z56" s="149">
        <v>4946</v>
      </c>
      <c r="AA56" s="149">
        <v>9523.0465738537951</v>
      </c>
      <c r="AB56" s="150">
        <v>1.9254036744548717</v>
      </c>
      <c r="AC56" s="149">
        <v>5633</v>
      </c>
      <c r="AD56" s="149">
        <v>10710.354886468862</v>
      </c>
      <c r="AE56" s="150">
        <v>1.9013589359966026</v>
      </c>
      <c r="AF56" s="149">
        <v>6322</v>
      </c>
      <c r="AG56" s="149">
        <v>12114.134645137246</v>
      </c>
      <c r="AH56" s="150">
        <v>1.9161870681963376</v>
      </c>
      <c r="AI56" s="149">
        <v>6958</v>
      </c>
      <c r="AJ56" s="149">
        <v>13437.264954825116</v>
      </c>
      <c r="AK56" s="150">
        <v>1.9311964580087835</v>
      </c>
      <c r="AL56" s="149">
        <v>7863</v>
      </c>
      <c r="AM56" s="149">
        <v>15330.085964293572</v>
      </c>
      <c r="AN56" s="150">
        <v>1.9496484756827639</v>
      </c>
      <c r="AO56" s="149">
        <v>8448</v>
      </c>
      <c r="AP56" s="149">
        <v>16632.538843137114</v>
      </c>
      <c r="AQ56" s="150">
        <v>1.9688137835152835</v>
      </c>
      <c r="AR56" s="149">
        <v>8880</v>
      </c>
      <c r="AS56" s="149">
        <v>17655.360410924048</v>
      </c>
      <c r="AT56" s="150">
        <v>1.9882162624914468</v>
      </c>
      <c r="AU56" s="149">
        <v>9416</v>
      </c>
      <c r="AV56" s="149">
        <v>18491.194686445586</v>
      </c>
      <c r="AW56" s="150">
        <v>1.9638057228595567</v>
      </c>
      <c r="AX56" s="149">
        <v>9927</v>
      </c>
      <c r="AY56" s="149">
        <v>19259.523359236424</v>
      </c>
      <c r="AZ56" s="150">
        <v>1.940115176713652</v>
      </c>
      <c r="BA56" s="149">
        <v>10289</v>
      </c>
      <c r="BB56" s="149">
        <v>19699.878001133726</v>
      </c>
      <c r="BC56" s="150">
        <v>1.9146542911005662</v>
      </c>
      <c r="BD56" s="149">
        <v>10895</v>
      </c>
      <c r="BE56" s="149">
        <v>20627.20225745608</v>
      </c>
      <c r="BF56" s="150">
        <v>1.893272350386056</v>
      </c>
      <c r="BG56" s="149">
        <v>11278</v>
      </c>
      <c r="BH56" s="149">
        <v>21599.801243234262</v>
      </c>
      <c r="BI56" s="150">
        <v>1.9152155739700534</v>
      </c>
      <c r="BJ56" s="149">
        <v>11727</v>
      </c>
      <c r="BK56" s="149">
        <v>22680.250931290222</v>
      </c>
      <c r="BL56" s="150">
        <v>1.9340198628200069</v>
      </c>
      <c r="BM56" s="149">
        <v>12619</v>
      </c>
      <c r="BN56" s="149">
        <v>23371.927668795965</v>
      </c>
      <c r="BO56" s="150">
        <v>1.852122011949914</v>
      </c>
      <c r="BP56" s="149">
        <v>12418</v>
      </c>
      <c r="BQ56" s="149">
        <v>23895.641546030842</v>
      </c>
      <c r="BR56" s="150">
        <v>1.9242745648277373</v>
      </c>
      <c r="BS56" s="149">
        <v>12652</v>
      </c>
      <c r="BT56" s="149">
        <v>23911.16591520674</v>
      </c>
      <c r="BU56" s="150">
        <v>1.8899119439777696</v>
      </c>
      <c r="BV56" s="149">
        <v>12854</v>
      </c>
      <c r="BW56" s="149">
        <v>24386.731912193096</v>
      </c>
      <c r="BX56" s="150">
        <v>1.8972095777340203</v>
      </c>
      <c r="BY56" s="149">
        <v>13281</v>
      </c>
      <c r="BZ56" s="149">
        <v>25123.755602745168</v>
      </c>
      <c r="CA56" s="150">
        <v>1.8917066186842233</v>
      </c>
      <c r="CB56" s="149">
        <v>13662</v>
      </c>
      <c r="CC56" s="149">
        <v>25715.44614512804</v>
      </c>
      <c r="CD56" s="150">
        <v>1.8822607337965189</v>
      </c>
      <c r="CE56" s="149">
        <v>14083</v>
      </c>
      <c r="CF56" s="149">
        <v>26296.120509496654</v>
      </c>
      <c r="CG56" s="150">
        <v>1.8672243491796245</v>
      </c>
      <c r="CH56" s="149">
        <v>14756</v>
      </c>
      <c r="CI56" s="149">
        <v>27418.029455579403</v>
      </c>
      <c r="CJ56" s="150">
        <v>1.8580936199227027</v>
      </c>
      <c r="CK56" s="149">
        <v>15386</v>
      </c>
      <c r="CL56" s="149">
        <v>28695.743578225534</v>
      </c>
      <c r="CM56" s="150">
        <v>1.8650554775916766</v>
      </c>
      <c r="CN56" s="149">
        <v>16100</v>
      </c>
      <c r="CO56" s="149">
        <v>29798.927546331088</v>
      </c>
      <c r="CP56" s="150">
        <v>1.8508650649895086</v>
      </c>
      <c r="CQ56" s="149">
        <v>16601</v>
      </c>
      <c r="CR56" s="149">
        <v>30510.781393742953</v>
      </c>
      <c r="CS56" s="150">
        <v>1.837888162986745</v>
      </c>
      <c r="CT56" s="149">
        <v>17189</v>
      </c>
      <c r="CU56" s="149">
        <v>31250.406339231929</v>
      </c>
      <c r="CV56" s="150">
        <v>1.818046793835123</v>
      </c>
      <c r="CW56" s="149">
        <v>17505</v>
      </c>
      <c r="CX56" s="149">
        <v>31952.335640923731</v>
      </c>
      <c r="CY56" s="150">
        <v>1.8253262291301759</v>
      </c>
      <c r="CZ56" s="149">
        <v>18156</v>
      </c>
      <c r="DA56" s="149">
        <v>32992.138436459536</v>
      </c>
      <c r="DB56" s="150">
        <v>1.8171479641143169</v>
      </c>
      <c r="DC56" s="149">
        <v>18829</v>
      </c>
      <c r="DD56" s="149">
        <v>34040.614428227142</v>
      </c>
      <c r="DE56" s="150">
        <v>1.8078822257277147</v>
      </c>
      <c r="DF56" s="149">
        <v>19537</v>
      </c>
      <c r="DG56" s="149">
        <v>35302.26997222357</v>
      </c>
      <c r="DH56" s="150">
        <v>1.8069442581882362</v>
      </c>
      <c r="DI56" s="149">
        <v>20166</v>
      </c>
      <c r="DJ56" s="149">
        <v>36442.701468813531</v>
      </c>
      <c r="DK56" s="150">
        <v>1.8071358459195443</v>
      </c>
      <c r="DL56" s="149">
        <v>20587</v>
      </c>
      <c r="DM56" s="149">
        <v>37087.786096089854</v>
      </c>
      <c r="DN56" s="150">
        <v>1.8015148441292979</v>
      </c>
      <c r="DO56" s="149">
        <v>20427</v>
      </c>
      <c r="DP56" s="149">
        <v>36620.952368356739</v>
      </c>
      <c r="DQ56" s="150">
        <v>1.7927719375511204</v>
      </c>
      <c r="DR56" s="149">
        <v>20873</v>
      </c>
      <c r="DS56" s="149">
        <v>37525.716076127967</v>
      </c>
      <c r="DT56" s="150">
        <v>1.7978113388649435</v>
      </c>
      <c r="DU56" s="149">
        <v>21406</v>
      </c>
      <c r="DV56" s="149">
        <v>38204.780444628952</v>
      </c>
      <c r="DW56" s="150">
        <v>1.7847697115121439</v>
      </c>
      <c r="DX56" s="149">
        <v>21783</v>
      </c>
      <c r="DY56" s="149">
        <v>38602.350944494268</v>
      </c>
      <c r="DZ56" s="150">
        <v>1.7721319811088587</v>
      </c>
      <c r="EA56" s="149">
        <v>22010</v>
      </c>
      <c r="EB56" s="149">
        <v>38920.324952078721</v>
      </c>
      <c r="EC56" s="150">
        <v>1.7683019060462846</v>
      </c>
      <c r="ED56" s="149">
        <v>22187</v>
      </c>
      <c r="EE56" s="151">
        <v>39183.817969407377</v>
      </c>
      <c r="EF56" s="161">
        <v>1.7660710312077963</v>
      </c>
    </row>
    <row r="57" spans="1:136" ht="15" customHeight="1">
      <c r="A57" s="158">
        <v>43</v>
      </c>
      <c r="B57" s="156">
        <v>1811</v>
      </c>
      <c r="C57" s="149">
        <v>3764.7802852522063</v>
      </c>
      <c r="D57" s="150">
        <v>2.078840577168529</v>
      </c>
      <c r="E57" s="149">
        <v>2013</v>
      </c>
      <c r="F57" s="149">
        <v>4141.9161174582196</v>
      </c>
      <c r="G57" s="150">
        <v>2.0575837642614108</v>
      </c>
      <c r="H57" s="149">
        <v>2241</v>
      </c>
      <c r="I57" s="149">
        <v>4563.4869585061579</v>
      </c>
      <c r="J57" s="150">
        <v>2.0363618734967237</v>
      </c>
      <c r="K57" s="149">
        <v>2554</v>
      </c>
      <c r="L57" s="149">
        <v>5139.5698446879396</v>
      </c>
      <c r="M57" s="150">
        <v>2.0123609415379562</v>
      </c>
      <c r="N57" s="149">
        <v>2969</v>
      </c>
      <c r="O57" s="149">
        <v>5910.0699010839453</v>
      </c>
      <c r="P57" s="150">
        <v>1.9905927588696346</v>
      </c>
      <c r="Q57" s="149">
        <v>3422</v>
      </c>
      <c r="R57" s="149">
        <v>6747.4983971393767</v>
      </c>
      <c r="S57" s="150">
        <v>1.9717996484919278</v>
      </c>
      <c r="T57" s="149">
        <v>3974</v>
      </c>
      <c r="U57" s="149">
        <v>7749.9410227165918</v>
      </c>
      <c r="V57" s="150">
        <v>1.950161304156163</v>
      </c>
      <c r="W57" s="149">
        <v>4455</v>
      </c>
      <c r="X57" s="149">
        <v>8587.7396964030122</v>
      </c>
      <c r="Y57" s="150">
        <v>1.9276632315158277</v>
      </c>
      <c r="Z57" s="149">
        <v>5037</v>
      </c>
      <c r="AA57" s="149">
        <v>9602.5568572556076</v>
      </c>
      <c r="AB57" s="150">
        <v>1.9064039819844367</v>
      </c>
      <c r="AC57" s="149">
        <v>5738</v>
      </c>
      <c r="AD57" s="149">
        <v>10798.368105873462</v>
      </c>
      <c r="AE57" s="150">
        <v>1.8819045147914713</v>
      </c>
      <c r="AF57" s="149">
        <v>6442</v>
      </c>
      <c r="AG57" s="149">
        <v>12214.698316725671</v>
      </c>
      <c r="AH57" s="150">
        <v>1.8961034332079589</v>
      </c>
      <c r="AI57" s="149">
        <v>7097</v>
      </c>
      <c r="AJ57" s="149">
        <v>13549.724545716424</v>
      </c>
      <c r="AK57" s="150">
        <v>1.9092186199403163</v>
      </c>
      <c r="AL57" s="149">
        <v>8027</v>
      </c>
      <c r="AM57" s="149">
        <v>15459.647019197078</v>
      </c>
      <c r="AN57" s="150">
        <v>1.9259557766534294</v>
      </c>
      <c r="AO57" s="149">
        <v>8632</v>
      </c>
      <c r="AP57" s="149">
        <v>16774.511228515701</v>
      </c>
      <c r="AQ57" s="150">
        <v>1.9432937011718838</v>
      </c>
      <c r="AR57" s="149">
        <v>9085</v>
      </c>
      <c r="AS57" s="149">
        <v>17807.55670704666</v>
      </c>
      <c r="AT57" s="150">
        <v>1.9601053062241784</v>
      </c>
      <c r="AU57" s="149">
        <v>9611</v>
      </c>
      <c r="AV57" s="149">
        <v>18648.689729401085</v>
      </c>
      <c r="AW57" s="150">
        <v>1.9403485307877522</v>
      </c>
      <c r="AX57" s="149">
        <v>10122</v>
      </c>
      <c r="AY57" s="149">
        <v>19421.532539620024</v>
      </c>
      <c r="AZ57" s="150">
        <v>1.9187445702054953</v>
      </c>
      <c r="BA57" s="149">
        <v>10480</v>
      </c>
      <c r="BB57" s="149">
        <v>19863.314670315049</v>
      </c>
      <c r="BC57" s="150">
        <v>1.8953544532743367</v>
      </c>
      <c r="BD57" s="149">
        <v>11109</v>
      </c>
      <c r="BE57" s="149">
        <v>20796.18356004401</v>
      </c>
      <c r="BF57" s="150">
        <v>1.8720122027224781</v>
      </c>
      <c r="BG57" s="149">
        <v>11479</v>
      </c>
      <c r="BH57" s="149">
        <v>21779.112528897997</v>
      </c>
      <c r="BI57" s="150">
        <v>1.8973005077879603</v>
      </c>
      <c r="BJ57" s="149">
        <v>11953</v>
      </c>
      <c r="BK57" s="149">
        <v>22869.886168009096</v>
      </c>
      <c r="BL57" s="150">
        <v>1.9133176748940932</v>
      </c>
      <c r="BM57" s="149">
        <v>12901</v>
      </c>
      <c r="BN57" s="149">
        <v>23558.396475772348</v>
      </c>
      <c r="BO57" s="150">
        <v>1.8260907275228546</v>
      </c>
      <c r="BP57" s="149">
        <v>12699</v>
      </c>
      <c r="BQ57" s="149">
        <v>24093.705528972983</v>
      </c>
      <c r="BR57" s="150">
        <v>1.8972915606719414</v>
      </c>
      <c r="BS57" s="149">
        <v>12870</v>
      </c>
      <c r="BT57" s="149">
        <v>24107.29955442583</v>
      </c>
      <c r="BU57" s="150">
        <v>1.8731390485179356</v>
      </c>
      <c r="BV57" s="149">
        <v>13094</v>
      </c>
      <c r="BW57" s="149">
        <v>24587.048988222959</v>
      </c>
      <c r="BX57" s="150">
        <v>1.8777339994060607</v>
      </c>
      <c r="BY57" s="149">
        <v>13520</v>
      </c>
      <c r="BZ57" s="149">
        <v>25329.442818546711</v>
      </c>
      <c r="CA57" s="150">
        <v>1.8734794984132184</v>
      </c>
      <c r="CB57" s="149">
        <v>13914</v>
      </c>
      <c r="CC57" s="149">
        <v>25924.821909790327</v>
      </c>
      <c r="CD57" s="150">
        <v>1.8632184784957833</v>
      </c>
      <c r="CE57" s="149">
        <v>14371</v>
      </c>
      <c r="CF57" s="149">
        <v>26507.929108981876</v>
      </c>
      <c r="CG57" s="150">
        <v>1.8445431152308034</v>
      </c>
      <c r="CH57" s="149">
        <v>15008</v>
      </c>
      <c r="CI57" s="149">
        <v>27637.912238405061</v>
      </c>
      <c r="CJ57" s="150">
        <v>1.841545325053642</v>
      </c>
      <c r="CK57" s="149">
        <v>15660</v>
      </c>
      <c r="CL57" s="149">
        <v>28926.901608053373</v>
      </c>
      <c r="CM57" s="150">
        <v>1.8471840107313775</v>
      </c>
      <c r="CN57" s="149">
        <v>16367</v>
      </c>
      <c r="CO57" s="149">
        <v>30036.857438700255</v>
      </c>
      <c r="CP57" s="150">
        <v>1.8352084950632526</v>
      </c>
      <c r="CQ57" s="149">
        <v>16875</v>
      </c>
      <c r="CR57" s="149">
        <v>30752.347807545935</v>
      </c>
      <c r="CS57" s="150">
        <v>1.8223613515582777</v>
      </c>
      <c r="CT57" s="149">
        <v>17460</v>
      </c>
      <c r="CU57" s="149">
        <v>31494.681674190975</v>
      </c>
      <c r="CV57" s="150">
        <v>1.8038191107784063</v>
      </c>
      <c r="CW57" s="149">
        <v>17785</v>
      </c>
      <c r="CX57" s="149">
        <v>32203.366091298136</v>
      </c>
      <c r="CY57" s="150">
        <v>1.8107037442394229</v>
      </c>
      <c r="CZ57" s="149">
        <v>18450</v>
      </c>
      <c r="DA57" s="149">
        <v>33249.848445910888</v>
      </c>
      <c r="DB57" s="150">
        <v>1.8021598073664438</v>
      </c>
      <c r="DC57" s="149">
        <v>19130</v>
      </c>
      <c r="DD57" s="149">
        <v>34304.819840500852</v>
      </c>
      <c r="DE57" s="150">
        <v>1.7932472472818008</v>
      </c>
      <c r="DF57" s="149">
        <v>19839</v>
      </c>
      <c r="DG57" s="149">
        <v>35576.1296198782</v>
      </c>
      <c r="DH57" s="150">
        <v>1.7932420797357831</v>
      </c>
      <c r="DI57" s="149">
        <v>20509</v>
      </c>
      <c r="DJ57" s="149">
        <v>36725.246929766057</v>
      </c>
      <c r="DK57" s="150">
        <v>1.7906893037089111</v>
      </c>
      <c r="DL57" s="149">
        <v>20919</v>
      </c>
      <c r="DM57" s="149">
        <v>37374.373972033936</v>
      </c>
      <c r="DN57" s="150">
        <v>1.7866233554201414</v>
      </c>
      <c r="DO57" s="149">
        <v>20774</v>
      </c>
      <c r="DP57" s="149">
        <v>36901.951557370092</v>
      </c>
      <c r="DQ57" s="150">
        <v>1.7763527273211752</v>
      </c>
      <c r="DR57" s="149">
        <v>21207</v>
      </c>
      <c r="DS57" s="149">
        <v>37814.960644692306</v>
      </c>
      <c r="DT57" s="150">
        <v>1.7831357874613243</v>
      </c>
      <c r="DU57" s="149">
        <v>21761</v>
      </c>
      <c r="DV57" s="149">
        <v>38496.524224129476</v>
      </c>
      <c r="DW57" s="150">
        <v>1.7690604395078111</v>
      </c>
      <c r="DX57" s="149">
        <v>22125</v>
      </c>
      <c r="DY57" s="149">
        <v>38894.507905805978</v>
      </c>
      <c r="DZ57" s="150">
        <v>1.7579438601494228</v>
      </c>
      <c r="EA57" s="149">
        <v>22354</v>
      </c>
      <c r="EB57" s="149">
        <v>39213.980401116423</v>
      </c>
      <c r="EC57" s="150">
        <v>1.7542265545815703</v>
      </c>
      <c r="ED57" s="149">
        <v>22533</v>
      </c>
      <c r="EE57" s="151">
        <v>39478.971274835014</v>
      </c>
      <c r="EF57" s="161">
        <v>1.752051270351707</v>
      </c>
    </row>
    <row r="58" spans="1:136" ht="15" customHeight="1">
      <c r="A58" s="158">
        <v>44</v>
      </c>
      <c r="B58" s="156">
        <v>1848</v>
      </c>
      <c r="C58" s="149">
        <v>3799.3452743592866</v>
      </c>
      <c r="D58" s="150">
        <v>2.0559227675104363</v>
      </c>
      <c r="E58" s="149">
        <v>2053</v>
      </c>
      <c r="F58" s="149">
        <v>4179.5755016150288</v>
      </c>
      <c r="G58" s="150">
        <v>2.035838042676585</v>
      </c>
      <c r="H58" s="149">
        <v>2284</v>
      </c>
      <c r="I58" s="149">
        <v>4604.5669619935843</v>
      </c>
      <c r="J58" s="150">
        <v>2.0160100534122525</v>
      </c>
      <c r="K58" s="149">
        <v>2602</v>
      </c>
      <c r="L58" s="149">
        <v>5185.3119786702455</v>
      </c>
      <c r="M58" s="150">
        <v>1.9928178242391412</v>
      </c>
      <c r="N58" s="149">
        <v>3025</v>
      </c>
      <c r="O58" s="149">
        <v>5962.0891687503899</v>
      </c>
      <c r="P58" s="150">
        <v>1.9709385681819471</v>
      </c>
      <c r="Q58" s="149">
        <v>3488</v>
      </c>
      <c r="R58" s="149">
        <v>6806.3104677951942</v>
      </c>
      <c r="S58" s="150">
        <v>1.9513504781522919</v>
      </c>
      <c r="T58" s="149">
        <v>4049</v>
      </c>
      <c r="U58" s="149">
        <v>7816.7079354302805</v>
      </c>
      <c r="V58" s="150">
        <v>1.9305280156656657</v>
      </c>
      <c r="W58" s="149">
        <v>4539</v>
      </c>
      <c r="X58" s="149">
        <v>8660.7889146442358</v>
      </c>
      <c r="Y58" s="150">
        <v>1.9080830391373069</v>
      </c>
      <c r="Z58" s="149">
        <v>5129</v>
      </c>
      <c r="AA58" s="149">
        <v>9683.2634531386448</v>
      </c>
      <c r="AB58" s="150">
        <v>1.8879437420820131</v>
      </c>
      <c r="AC58" s="149">
        <v>5827</v>
      </c>
      <c r="AD58" s="149">
        <v>10888.045699832004</v>
      </c>
      <c r="AE58" s="150">
        <v>1.8685508323034159</v>
      </c>
      <c r="AF58" s="149">
        <v>6563</v>
      </c>
      <c r="AG58" s="149">
        <v>12316.710316254477</v>
      </c>
      <c r="AH58" s="150">
        <v>1.8766890623578358</v>
      </c>
      <c r="AI58" s="149">
        <v>7237</v>
      </c>
      <c r="AJ58" s="149">
        <v>13663.70284494185</v>
      </c>
      <c r="AK58" s="150">
        <v>1.8880341087386832</v>
      </c>
      <c r="AL58" s="149">
        <v>8191</v>
      </c>
      <c r="AM58" s="149">
        <v>15590.908345699951</v>
      </c>
      <c r="AN58" s="150">
        <v>1.9034194049200281</v>
      </c>
      <c r="AO58" s="149">
        <v>8815</v>
      </c>
      <c r="AP58" s="149">
        <v>16918.27188091995</v>
      </c>
      <c r="AQ58" s="150">
        <v>1.9192594306205275</v>
      </c>
      <c r="AR58" s="149">
        <v>9275</v>
      </c>
      <c r="AS58" s="149">
        <v>17961.614419979946</v>
      </c>
      <c r="AT58" s="150">
        <v>1.9365622016150885</v>
      </c>
      <c r="AU58" s="149">
        <v>9806</v>
      </c>
      <c r="AV58" s="149">
        <v>18808.343996075724</v>
      </c>
      <c r="AW58" s="150">
        <v>1.9180444621737431</v>
      </c>
      <c r="AX58" s="149">
        <v>10316</v>
      </c>
      <c r="AY58" s="149">
        <v>19585.863520777479</v>
      </c>
      <c r="AZ58" s="150">
        <v>1.898590880261485</v>
      </c>
      <c r="BA58" s="149">
        <v>10671</v>
      </c>
      <c r="BB58" s="149">
        <v>20029.177461870277</v>
      </c>
      <c r="BC58" s="150">
        <v>1.8769728668231915</v>
      </c>
      <c r="BD58" s="149">
        <v>11293</v>
      </c>
      <c r="BE58" s="149">
        <v>20967.448599019037</v>
      </c>
      <c r="BF58" s="150">
        <v>1.8566765783245407</v>
      </c>
      <c r="BG58" s="149">
        <v>11681</v>
      </c>
      <c r="BH58" s="149">
        <v>21961.240059847016</v>
      </c>
      <c r="BI58" s="150">
        <v>1.8800821898679065</v>
      </c>
      <c r="BJ58" s="149">
        <v>12147</v>
      </c>
      <c r="BK58" s="149">
        <v>23063.211233327882</v>
      </c>
      <c r="BL58" s="150">
        <v>1.8986754946347149</v>
      </c>
      <c r="BM58" s="149">
        <v>13114</v>
      </c>
      <c r="BN58" s="149">
        <v>23746.493576513207</v>
      </c>
      <c r="BO58" s="150">
        <v>1.8107742547287788</v>
      </c>
      <c r="BP58" s="149">
        <v>12938</v>
      </c>
      <c r="BQ58" s="149">
        <v>24295.100246416536</v>
      </c>
      <c r="BR58" s="150">
        <v>1.8778095722999333</v>
      </c>
      <c r="BS58" s="149">
        <v>13102</v>
      </c>
      <c r="BT58" s="149">
        <v>24305.903456928474</v>
      </c>
      <c r="BU58" s="150">
        <v>1.8551292517881601</v>
      </c>
      <c r="BV58" s="149">
        <v>13336</v>
      </c>
      <c r="BW58" s="149">
        <v>24790.18871201514</v>
      </c>
      <c r="BX58" s="150">
        <v>1.8588923749261503</v>
      </c>
      <c r="BY58" s="149">
        <v>13760</v>
      </c>
      <c r="BZ58" s="149">
        <v>25538.157060482499</v>
      </c>
      <c r="CA58" s="150">
        <v>1.8559707166048327</v>
      </c>
      <c r="CB58" s="149">
        <v>14136</v>
      </c>
      <c r="CC58" s="149">
        <v>26137.14227942557</v>
      </c>
      <c r="CD58" s="150">
        <v>1.8489772410459515</v>
      </c>
      <c r="CE58" s="149">
        <v>14629</v>
      </c>
      <c r="CF58" s="149">
        <v>26722.401137005469</v>
      </c>
      <c r="CG58" s="150">
        <v>1.8266731244107914</v>
      </c>
      <c r="CH58" s="149">
        <v>15272</v>
      </c>
      <c r="CI58" s="149">
        <v>27861.276274893404</v>
      </c>
      <c r="CJ58" s="150">
        <v>1.8243371054801862</v>
      </c>
      <c r="CK58" s="149">
        <v>15930</v>
      </c>
      <c r="CL58" s="149">
        <v>29161.432404709034</v>
      </c>
      <c r="CM58" s="150">
        <v>1.8305983932648484</v>
      </c>
      <c r="CN58" s="149">
        <v>16633</v>
      </c>
      <c r="CO58" s="149">
        <v>30278.516123411904</v>
      </c>
      <c r="CP58" s="150">
        <v>1.820388151470685</v>
      </c>
      <c r="CQ58" s="149">
        <v>17150</v>
      </c>
      <c r="CR58" s="149">
        <v>30997.611273535116</v>
      </c>
      <c r="CS58" s="150">
        <v>1.807440890585138</v>
      </c>
      <c r="CT58" s="149">
        <v>17730</v>
      </c>
      <c r="CU58" s="149">
        <v>31742.957335366511</v>
      </c>
      <c r="CV58" s="150">
        <v>1.7903529235965319</v>
      </c>
      <c r="CW58" s="149">
        <v>18068</v>
      </c>
      <c r="CX58" s="149">
        <v>32458.262986242742</v>
      </c>
      <c r="CY58" s="150">
        <v>1.7964502427630475</v>
      </c>
      <c r="CZ58" s="149">
        <v>18737</v>
      </c>
      <c r="DA58" s="149">
        <v>33511.511136906192</v>
      </c>
      <c r="DB58" s="150">
        <v>1.7885206349418901</v>
      </c>
      <c r="DC58" s="149">
        <v>19418</v>
      </c>
      <c r="DD58" s="149">
        <v>34573.127252039412</v>
      </c>
      <c r="DE58" s="150">
        <v>1.7804679808445469</v>
      </c>
      <c r="DF58" s="149">
        <v>20147</v>
      </c>
      <c r="DG58" s="149">
        <v>35854.439425347191</v>
      </c>
      <c r="DH58" s="150">
        <v>1.7796416054671758</v>
      </c>
      <c r="DI58" s="149">
        <v>20829</v>
      </c>
      <c r="DJ58" s="149">
        <v>37011.883916302468</v>
      </c>
      <c r="DK58" s="150">
        <v>1.7769400315090724</v>
      </c>
      <c r="DL58" s="149">
        <v>21250</v>
      </c>
      <c r="DM58" s="149">
        <v>37665.347184612059</v>
      </c>
      <c r="DN58" s="150">
        <v>1.7724869263346852</v>
      </c>
      <c r="DO58" s="149">
        <v>21117</v>
      </c>
      <c r="DP58" s="149">
        <v>37186.897355347341</v>
      </c>
      <c r="DQ58" s="150">
        <v>1.7609933870979466</v>
      </c>
      <c r="DR58" s="149">
        <v>21569</v>
      </c>
      <c r="DS58" s="149">
        <v>38108.321636213674</v>
      </c>
      <c r="DT58" s="150">
        <v>1.7668098491452395</v>
      </c>
      <c r="DU58" s="149">
        <v>22091</v>
      </c>
      <c r="DV58" s="149">
        <v>38792.463152994038</v>
      </c>
      <c r="DW58" s="150">
        <v>1.7560302002170132</v>
      </c>
      <c r="DX58" s="149">
        <v>22477</v>
      </c>
      <c r="DY58" s="149">
        <v>39190.773910380703</v>
      </c>
      <c r="DZ58" s="150">
        <v>1.7435945148543268</v>
      </c>
      <c r="EA58" s="149">
        <v>22696</v>
      </c>
      <c r="EB58" s="149">
        <v>39511.998233423961</v>
      </c>
      <c r="EC58" s="150">
        <v>1.7409234329143444</v>
      </c>
      <c r="ED58" s="149">
        <v>22877</v>
      </c>
      <c r="EE58" s="151">
        <v>39778.504061380379</v>
      </c>
      <c r="EF58" s="161">
        <v>1.7387989710792664</v>
      </c>
    </row>
    <row r="59" spans="1:136" ht="15" customHeight="1">
      <c r="A59" s="158">
        <v>45</v>
      </c>
      <c r="B59" s="156">
        <v>1881</v>
      </c>
      <c r="C59" s="149">
        <v>3834.5131693882013</v>
      </c>
      <c r="D59" s="150">
        <v>2.0385503292866569</v>
      </c>
      <c r="E59" s="149">
        <v>2094</v>
      </c>
      <c r="F59" s="149">
        <v>4217.8770225296894</v>
      </c>
      <c r="G59" s="150">
        <v>2.0142679190686197</v>
      </c>
      <c r="H59" s="149">
        <v>2328</v>
      </c>
      <c r="I59" s="149">
        <v>4646.3594165860268</v>
      </c>
      <c r="J59" s="150">
        <v>1.9958588559218329</v>
      </c>
      <c r="K59" s="149">
        <v>2650</v>
      </c>
      <c r="L59" s="149">
        <v>5231.8449591899334</v>
      </c>
      <c r="M59" s="150">
        <v>1.9742811166754466</v>
      </c>
      <c r="N59" s="149">
        <v>3080</v>
      </c>
      <c r="O59" s="149">
        <v>6014.9996159185648</v>
      </c>
      <c r="P59" s="150">
        <v>1.9529219532203133</v>
      </c>
      <c r="Q59" s="149">
        <v>3551</v>
      </c>
      <c r="R59" s="149">
        <v>6866.0855861892596</v>
      </c>
      <c r="S59" s="150">
        <v>1.9335639499265727</v>
      </c>
      <c r="T59" s="149">
        <v>4125</v>
      </c>
      <c r="U59" s="149">
        <v>7884.5207399519577</v>
      </c>
      <c r="V59" s="150">
        <v>1.9113989672610807</v>
      </c>
      <c r="W59" s="149">
        <v>4623</v>
      </c>
      <c r="X59" s="149">
        <v>8734.9661804032494</v>
      </c>
      <c r="Y59" s="150">
        <v>1.8894583993950356</v>
      </c>
      <c r="Z59" s="149">
        <v>5222</v>
      </c>
      <c r="AA59" s="149">
        <v>9765.2306886075021</v>
      </c>
      <c r="AB59" s="150">
        <v>1.8700173666425703</v>
      </c>
      <c r="AC59" s="149">
        <v>5934</v>
      </c>
      <c r="AD59" s="149">
        <v>10979.072335618133</v>
      </c>
      <c r="AE59" s="150">
        <v>1.8501975624567126</v>
      </c>
      <c r="AF59" s="149">
        <v>6684</v>
      </c>
      <c r="AG59" s="149">
        <v>12420.233256746049</v>
      </c>
      <c r="AH59" s="150">
        <v>1.8582036589985111</v>
      </c>
      <c r="AI59" s="149">
        <v>7376</v>
      </c>
      <c r="AJ59" s="149">
        <v>13779.278157956796</v>
      </c>
      <c r="AK59" s="150">
        <v>1.8681233945169193</v>
      </c>
      <c r="AL59" s="149">
        <v>8353</v>
      </c>
      <c r="AM59" s="149">
        <v>15723.980734236722</v>
      </c>
      <c r="AN59" s="150">
        <v>1.8824351411752331</v>
      </c>
      <c r="AO59" s="149">
        <v>8995</v>
      </c>
      <c r="AP59" s="149">
        <v>17063.949441631346</v>
      </c>
      <c r="AQ59" s="150">
        <v>1.8970482981246632</v>
      </c>
      <c r="AR59" s="149">
        <v>9466</v>
      </c>
      <c r="AS59" s="149">
        <v>18117.763743414336</v>
      </c>
      <c r="AT59" s="150">
        <v>1.9139830702951972</v>
      </c>
      <c r="AU59" s="149">
        <v>10001</v>
      </c>
      <c r="AV59" s="149">
        <v>18970.259692794134</v>
      </c>
      <c r="AW59" s="150">
        <v>1.8968362856508483</v>
      </c>
      <c r="AX59" s="149">
        <v>10511</v>
      </c>
      <c r="AY59" s="149">
        <v>19752.642946376232</v>
      </c>
      <c r="AZ59" s="150">
        <v>1.8792353673652584</v>
      </c>
      <c r="BA59" s="149">
        <v>10864</v>
      </c>
      <c r="BB59" s="149">
        <v>20197.581594814099</v>
      </c>
      <c r="BC59" s="150">
        <v>1.8591293809659517</v>
      </c>
      <c r="BD59" s="149">
        <v>11507</v>
      </c>
      <c r="BE59" s="149">
        <v>21141.364925291848</v>
      </c>
      <c r="BF59" s="150">
        <v>1.8372612258009775</v>
      </c>
      <c r="BG59" s="149">
        <v>11886</v>
      </c>
      <c r="BH59" s="149">
        <v>22146.300152329328</v>
      </c>
      <c r="BI59" s="150">
        <v>1.8632256564301974</v>
      </c>
      <c r="BJ59" s="149">
        <v>12380</v>
      </c>
      <c r="BK59" s="149">
        <v>23259.611228956026</v>
      </c>
      <c r="BL59" s="150">
        <v>1.8788054304487904</v>
      </c>
      <c r="BM59" s="149">
        <v>13248</v>
      </c>
      <c r="BN59" s="149">
        <v>23938.937950148898</v>
      </c>
      <c r="BO59" s="150">
        <v>1.8069850505849108</v>
      </c>
      <c r="BP59" s="149">
        <v>13134</v>
      </c>
      <c r="BQ59" s="149">
        <v>24499.904560438325</v>
      </c>
      <c r="BR59" s="150">
        <v>1.8653802771766654</v>
      </c>
      <c r="BS59" s="149">
        <v>13309</v>
      </c>
      <c r="BT59" s="149">
        <v>24507.655276402285</v>
      </c>
      <c r="BU59" s="150">
        <v>1.8414347641747904</v>
      </c>
      <c r="BV59" s="149">
        <v>13567</v>
      </c>
      <c r="BW59" s="149">
        <v>24996.384964114401</v>
      </c>
      <c r="BX59" s="150">
        <v>1.8424401093914942</v>
      </c>
      <c r="BY59" s="149">
        <v>13988</v>
      </c>
      <c r="BZ59" s="149">
        <v>25750.233679029832</v>
      </c>
      <c r="CA59" s="150">
        <v>1.8408803030476002</v>
      </c>
      <c r="CB59" s="149">
        <v>14403</v>
      </c>
      <c r="CC59" s="149">
        <v>26352.736242385574</v>
      </c>
      <c r="CD59" s="150">
        <v>1.8296699467045459</v>
      </c>
      <c r="CE59" s="149">
        <v>14889</v>
      </c>
      <c r="CF59" s="149">
        <v>26939.858592133332</v>
      </c>
      <c r="CG59" s="150">
        <v>1.8093799846956364</v>
      </c>
      <c r="CH59" s="149">
        <v>15510</v>
      </c>
      <c r="CI59" s="149">
        <v>28087.897071803676</v>
      </c>
      <c r="CJ59" s="150">
        <v>1.8109540342877934</v>
      </c>
      <c r="CK59" s="149">
        <v>16202</v>
      </c>
      <c r="CL59" s="149">
        <v>29399.500571183722</v>
      </c>
      <c r="CM59" s="150">
        <v>1.8145599661266338</v>
      </c>
      <c r="CN59" s="149">
        <v>16905</v>
      </c>
      <c r="CO59" s="149">
        <v>30524.186594397826</v>
      </c>
      <c r="CP59" s="150">
        <v>1.8056306769830126</v>
      </c>
      <c r="CQ59" s="149">
        <v>17419</v>
      </c>
      <c r="CR59" s="149">
        <v>31246.918991846527</v>
      </c>
      <c r="CS59" s="150">
        <v>1.7938411499998006</v>
      </c>
      <c r="CT59" s="149">
        <v>18002</v>
      </c>
      <c r="CU59" s="149">
        <v>31995.298770865349</v>
      </c>
      <c r="CV59" s="150">
        <v>1.7773191184793551</v>
      </c>
      <c r="CW59" s="149">
        <v>18346</v>
      </c>
      <c r="CX59" s="149">
        <v>32717.341541723479</v>
      </c>
      <c r="CY59" s="150">
        <v>1.783350133092962</v>
      </c>
      <c r="CZ59" s="149">
        <v>19028</v>
      </c>
      <c r="DA59" s="149">
        <v>33777.318836219711</v>
      </c>
      <c r="DB59" s="150">
        <v>1.7751376306611157</v>
      </c>
      <c r="DC59" s="149">
        <v>19715</v>
      </c>
      <c r="DD59" s="149">
        <v>34846.083786095114</v>
      </c>
      <c r="DE59" s="150">
        <v>1.7674909351303634</v>
      </c>
      <c r="DF59" s="149">
        <v>20456</v>
      </c>
      <c r="DG59" s="149">
        <v>36137.154432940231</v>
      </c>
      <c r="DH59" s="150">
        <v>1.7665797043869882</v>
      </c>
      <c r="DI59" s="149">
        <v>21134</v>
      </c>
      <c r="DJ59" s="149">
        <v>37303.307348499737</v>
      </c>
      <c r="DK59" s="150">
        <v>1.7650850453534463</v>
      </c>
      <c r="DL59" s="149">
        <v>21568</v>
      </c>
      <c r="DM59" s="149">
        <v>37960.866665849098</v>
      </c>
      <c r="DN59" s="150">
        <v>1.7600550197444871</v>
      </c>
      <c r="DO59" s="149">
        <v>21442</v>
      </c>
      <c r="DP59" s="149">
        <v>37476.075044145335</v>
      </c>
      <c r="DQ59" s="150">
        <v>1.7477882214413456</v>
      </c>
      <c r="DR59" s="149">
        <v>21903</v>
      </c>
      <c r="DS59" s="149">
        <v>38406.027823404482</v>
      </c>
      <c r="DT59" s="150">
        <v>1.7534597006530832</v>
      </c>
      <c r="DU59" s="149">
        <v>22425</v>
      </c>
      <c r="DV59" s="149">
        <v>39093.159545363582</v>
      </c>
      <c r="DW59" s="150">
        <v>1.7432847065936938</v>
      </c>
      <c r="DX59" s="149">
        <v>22809</v>
      </c>
      <c r="DY59" s="149">
        <v>39491.630653159627</v>
      </c>
      <c r="DZ59" s="150">
        <v>1.7314056141505383</v>
      </c>
      <c r="EA59" s="149">
        <v>23033</v>
      </c>
      <c r="EB59" s="149">
        <v>39814.672123314667</v>
      </c>
      <c r="EC59" s="150">
        <v>1.7285925464904557</v>
      </c>
      <c r="ED59" s="149">
        <v>23217</v>
      </c>
      <c r="EE59" s="151">
        <v>40082.716073651514</v>
      </c>
      <c r="EF59" s="161">
        <v>1.7264382165504377</v>
      </c>
    </row>
    <row r="60" spans="1:136" ht="15" customHeight="1">
      <c r="A60" s="158">
        <v>46</v>
      </c>
      <c r="B60" s="156">
        <v>1916</v>
      </c>
      <c r="C60" s="149">
        <v>3870.3743342807165</v>
      </c>
      <c r="D60" s="150">
        <v>2.0200283581840899</v>
      </c>
      <c r="E60" s="149">
        <v>2133</v>
      </c>
      <c r="F60" s="149">
        <v>4256.8372020785209</v>
      </c>
      <c r="G60" s="150">
        <v>1.995704267266067</v>
      </c>
      <c r="H60" s="149">
        <v>2371</v>
      </c>
      <c r="I60" s="149">
        <v>4688.9033740819159</v>
      </c>
      <c r="J60" s="150">
        <v>1.9776058093976869</v>
      </c>
      <c r="K60" s="149">
        <v>2698</v>
      </c>
      <c r="L60" s="149">
        <v>5279.212842111584</v>
      </c>
      <c r="M60" s="150">
        <v>1.9567134329546272</v>
      </c>
      <c r="N60" s="149">
        <v>3135</v>
      </c>
      <c r="O60" s="149">
        <v>6068.8515433052535</v>
      </c>
      <c r="P60" s="150">
        <v>1.9358378128565401</v>
      </c>
      <c r="Q60" s="149">
        <v>3613</v>
      </c>
      <c r="R60" s="149">
        <v>6926.883332060087</v>
      </c>
      <c r="S60" s="150">
        <v>1.9172109969720694</v>
      </c>
      <c r="T60" s="149">
        <v>4202</v>
      </c>
      <c r="U60" s="149">
        <v>7953.4374977646858</v>
      </c>
      <c r="V60" s="150">
        <v>1.8927742736231998</v>
      </c>
      <c r="W60" s="149">
        <v>4708</v>
      </c>
      <c r="X60" s="149">
        <v>8810.3174731342551</v>
      </c>
      <c r="Y60" s="150">
        <v>1.8713503553811077</v>
      </c>
      <c r="Z60" s="149">
        <v>5317</v>
      </c>
      <c r="AA60" s="149">
        <v>9848.4758613626036</v>
      </c>
      <c r="AB60" s="150">
        <v>1.8522617756935498</v>
      </c>
      <c r="AC60" s="149">
        <v>6045</v>
      </c>
      <c r="AD60" s="149">
        <v>11071.414900127735</v>
      </c>
      <c r="AE60" s="150">
        <v>1.8314995699136039</v>
      </c>
      <c r="AF60" s="149">
        <v>6804</v>
      </c>
      <c r="AG60" s="149">
        <v>12525.348733529358</v>
      </c>
      <c r="AH60" s="150">
        <v>1.8408801783552848</v>
      </c>
      <c r="AI60" s="149">
        <v>7514</v>
      </c>
      <c r="AJ60" s="149">
        <v>13896.580761987228</v>
      </c>
      <c r="AK60" s="150">
        <v>1.8494251746056998</v>
      </c>
      <c r="AL60" s="149">
        <v>8513</v>
      </c>
      <c r="AM60" s="149">
        <v>15858.99832098578</v>
      </c>
      <c r="AN60" s="150">
        <v>1.8629153437079502</v>
      </c>
      <c r="AO60" s="149">
        <v>9172</v>
      </c>
      <c r="AP60" s="149">
        <v>17211.725801109649</v>
      </c>
      <c r="AQ60" s="150">
        <v>1.8765510031737516</v>
      </c>
      <c r="AR60" s="149">
        <v>9643</v>
      </c>
      <c r="AS60" s="149">
        <v>18276.381362141135</v>
      </c>
      <c r="AT60" s="150">
        <v>1.8953003590315396</v>
      </c>
      <c r="AU60" s="149">
        <v>10197</v>
      </c>
      <c r="AV60" s="149">
        <v>19134.543008477198</v>
      </c>
      <c r="AW60" s="150">
        <v>1.8764874971537902</v>
      </c>
      <c r="AX60" s="149">
        <v>10709</v>
      </c>
      <c r="AY60" s="149">
        <v>19921.951119972269</v>
      </c>
      <c r="AZ60" s="150">
        <v>1.8602998524579577</v>
      </c>
      <c r="BA60" s="149">
        <v>11060</v>
      </c>
      <c r="BB60" s="149">
        <v>20368.629032960223</v>
      </c>
      <c r="BC60" s="150">
        <v>1.8416481946618646</v>
      </c>
      <c r="BD60" s="149">
        <v>11727</v>
      </c>
      <c r="BE60" s="149">
        <v>21317.837177297817</v>
      </c>
      <c r="BF60" s="150">
        <v>1.8178423447853516</v>
      </c>
      <c r="BG60" s="149">
        <v>12092</v>
      </c>
      <c r="BH60" s="149">
        <v>22334.397719173201</v>
      </c>
      <c r="BI60" s="150">
        <v>1.8470391762465432</v>
      </c>
      <c r="BJ60" s="149">
        <v>12598</v>
      </c>
      <c r="BK60" s="149">
        <v>23458.900012569211</v>
      </c>
      <c r="BL60" s="150">
        <v>1.862113034812606</v>
      </c>
      <c r="BM60" s="149">
        <v>13421</v>
      </c>
      <c r="BN60" s="149">
        <v>24135.442524839505</v>
      </c>
      <c r="BO60" s="150">
        <v>1.7983341423768353</v>
      </c>
      <c r="BP60" s="149">
        <v>13278</v>
      </c>
      <c r="BQ60" s="149">
        <v>24709.134251239713</v>
      </c>
      <c r="BR60" s="150">
        <v>1.8609078363638887</v>
      </c>
      <c r="BS60" s="149">
        <v>13470</v>
      </c>
      <c r="BT60" s="149">
        <v>24713.417088256712</v>
      </c>
      <c r="BU60" s="150">
        <v>1.8347006004644923</v>
      </c>
      <c r="BV60" s="149">
        <v>13812</v>
      </c>
      <c r="BW60" s="149">
        <v>25205.699352414715</v>
      </c>
      <c r="BX60" s="150">
        <v>1.8249130721412332</v>
      </c>
      <c r="BY60" s="149">
        <v>14237</v>
      </c>
      <c r="BZ60" s="149">
        <v>25965.570987363863</v>
      </c>
      <c r="CA60" s="150">
        <v>1.8238091583454283</v>
      </c>
      <c r="CB60" s="149">
        <v>14647</v>
      </c>
      <c r="CC60" s="149">
        <v>26571.994780345256</v>
      </c>
      <c r="CD60" s="150">
        <v>1.8141595398610812</v>
      </c>
      <c r="CE60" s="149">
        <v>15145</v>
      </c>
      <c r="CF60" s="149">
        <v>27160.737687571345</v>
      </c>
      <c r="CG60" s="150">
        <v>1.7933798407112147</v>
      </c>
      <c r="CH60" s="149">
        <v>15762</v>
      </c>
      <c r="CI60" s="149">
        <v>28318.452628936429</v>
      </c>
      <c r="CJ60" s="150">
        <v>1.7966281327836842</v>
      </c>
      <c r="CK60" s="149">
        <v>16468</v>
      </c>
      <c r="CL60" s="149">
        <v>29641.453250273669</v>
      </c>
      <c r="CM60" s="150">
        <v>1.7999425097324306</v>
      </c>
      <c r="CN60" s="149">
        <v>17174</v>
      </c>
      <c r="CO60" s="149">
        <v>30774.005479676154</v>
      </c>
      <c r="CP60" s="150">
        <v>1.7918950436518082</v>
      </c>
      <c r="CQ60" s="149">
        <v>17680</v>
      </c>
      <c r="CR60" s="149">
        <v>31500.557602528024</v>
      </c>
      <c r="CS60" s="150">
        <v>1.7817057467493227</v>
      </c>
      <c r="CT60" s="149">
        <v>18273</v>
      </c>
      <c r="CU60" s="149">
        <v>32251.924312737614</v>
      </c>
      <c r="CV60" s="150">
        <v>1.7650043404332958</v>
      </c>
      <c r="CW60" s="149">
        <v>18630</v>
      </c>
      <c r="CX60" s="149">
        <v>32980.87370601057</v>
      </c>
      <c r="CY60" s="150">
        <v>1.7703099144396441</v>
      </c>
      <c r="CZ60" s="149">
        <v>19317</v>
      </c>
      <c r="DA60" s="149">
        <v>34047.735347165923</v>
      </c>
      <c r="DB60" s="150">
        <v>1.7625788345584679</v>
      </c>
      <c r="DC60" s="149">
        <v>20013</v>
      </c>
      <c r="DD60" s="149">
        <v>35123.546515005175</v>
      </c>
      <c r="DE60" s="150">
        <v>1.7550365519914644</v>
      </c>
      <c r="DF60" s="149">
        <v>20761</v>
      </c>
      <c r="DG60" s="149">
        <v>36424.824678799392</v>
      </c>
      <c r="DH60" s="150">
        <v>1.7544831500794467</v>
      </c>
      <c r="DI60" s="149">
        <v>21461</v>
      </c>
      <c r="DJ60" s="149">
        <v>37599.876525059903</v>
      </c>
      <c r="DK60" s="150">
        <v>1.7520095300806069</v>
      </c>
      <c r="DL60" s="149">
        <v>21897</v>
      </c>
      <c r="DM60" s="149">
        <v>38261.355282454722</v>
      </c>
      <c r="DN60" s="150">
        <v>1.7473332092275071</v>
      </c>
      <c r="DO60" s="149">
        <v>21770</v>
      </c>
      <c r="DP60" s="149">
        <v>37769.887516396702</v>
      </c>
      <c r="DQ60" s="150">
        <v>1.7349511950572669</v>
      </c>
      <c r="DR60" s="149">
        <v>22235</v>
      </c>
      <c r="DS60" s="149">
        <v>38708.529090117874</v>
      </c>
      <c r="DT60" s="150">
        <v>1.7408828014444737</v>
      </c>
      <c r="DU60" s="149">
        <v>22741</v>
      </c>
      <c r="DV60" s="149">
        <v>39398.758600727611</v>
      </c>
      <c r="DW60" s="150">
        <v>1.7324989490667786</v>
      </c>
      <c r="DX60" s="149">
        <v>23141</v>
      </c>
      <c r="DY60" s="149">
        <v>39797.542601875175</v>
      </c>
      <c r="DZ60" s="150">
        <v>1.7197849099812097</v>
      </c>
      <c r="EA60" s="149">
        <v>23366</v>
      </c>
      <c r="EB60" s="149">
        <v>40122.350607638255</v>
      </c>
      <c r="EC60" s="150">
        <v>1.717125336285126</v>
      </c>
      <c r="ED60" s="149">
        <v>23552</v>
      </c>
      <c r="EE60" s="151">
        <v>40391.931943778385</v>
      </c>
      <c r="EF60" s="161">
        <v>1.7150106973411339</v>
      </c>
    </row>
    <row r="61" spans="1:136" ht="15" customHeight="1">
      <c r="A61" s="158">
        <v>47</v>
      </c>
      <c r="B61" s="156">
        <v>1948</v>
      </c>
      <c r="C61" s="149">
        <v>3906.9511080593938</v>
      </c>
      <c r="D61" s="150">
        <v>2.0056217187163212</v>
      </c>
      <c r="E61" s="149">
        <v>2173</v>
      </c>
      <c r="F61" s="149">
        <v>4296.5323463080322</v>
      </c>
      <c r="G61" s="150">
        <v>1.9772353181353117</v>
      </c>
      <c r="H61" s="149">
        <v>2413</v>
      </c>
      <c r="I61" s="149">
        <v>4732.2409973547137</v>
      </c>
      <c r="J61" s="150">
        <v>1.961144217718489</v>
      </c>
      <c r="K61" s="149">
        <v>2746</v>
      </c>
      <c r="L61" s="149">
        <v>5327.461799832563</v>
      </c>
      <c r="M61" s="150">
        <v>1.9400807719710718</v>
      </c>
      <c r="N61" s="149">
        <v>3189</v>
      </c>
      <c r="O61" s="149">
        <v>6123.6980516025451</v>
      </c>
      <c r="P61" s="150">
        <v>1.9202565229233444</v>
      </c>
      <c r="Q61" s="149">
        <v>3683</v>
      </c>
      <c r="R61" s="149">
        <v>6988.7495603621237</v>
      </c>
      <c r="S61" s="150">
        <v>1.8975697964599847</v>
      </c>
      <c r="T61" s="149">
        <v>4279</v>
      </c>
      <c r="U61" s="149">
        <v>8023.5026048960281</v>
      </c>
      <c r="V61" s="150">
        <v>1.8750882460612359</v>
      </c>
      <c r="W61" s="149">
        <v>4794</v>
      </c>
      <c r="X61" s="149">
        <v>8886.9092006810642</v>
      </c>
      <c r="Y61" s="150">
        <v>1.8537566125742728</v>
      </c>
      <c r="Z61" s="149">
        <v>5414</v>
      </c>
      <c r="AA61" s="149">
        <v>9933.0703542927167</v>
      </c>
      <c r="AB61" s="150">
        <v>1.8347008412066341</v>
      </c>
      <c r="AC61" s="149">
        <v>6143</v>
      </c>
      <c r="AD61" s="149">
        <v>11165.280108370052</v>
      </c>
      <c r="AE61" s="150">
        <v>1.8175614697004807</v>
      </c>
      <c r="AF61" s="149">
        <v>6925</v>
      </c>
      <c r="AG61" s="149">
        <v>12632.147288563134</v>
      </c>
      <c r="AH61" s="150">
        <v>1.8241367925722938</v>
      </c>
      <c r="AI61" s="149">
        <v>7650</v>
      </c>
      <c r="AJ61" s="149">
        <v>14015.722540989216</v>
      </c>
      <c r="AK61" s="150">
        <v>1.8321205935933615</v>
      </c>
      <c r="AL61" s="149">
        <v>8670</v>
      </c>
      <c r="AM61" s="149">
        <v>15996.11312789279</v>
      </c>
      <c r="AN61" s="150">
        <v>1.8449957471617981</v>
      </c>
      <c r="AO61" s="149">
        <v>9345</v>
      </c>
      <c r="AP61" s="149">
        <v>17361.776803566558</v>
      </c>
      <c r="AQ61" s="150">
        <v>1.8578680367647467</v>
      </c>
      <c r="AR61" s="149">
        <v>9854</v>
      </c>
      <c r="AS61" s="149">
        <v>18437.296581106071</v>
      </c>
      <c r="AT61" s="150">
        <v>1.8710469434854953</v>
      </c>
      <c r="AU61" s="149">
        <v>10395</v>
      </c>
      <c r="AV61" s="149">
        <v>19301.308354763511</v>
      </c>
      <c r="AW61" s="150">
        <v>1.8567877205159702</v>
      </c>
      <c r="AX61" s="149">
        <v>10909</v>
      </c>
      <c r="AY61" s="149">
        <v>20093.892333913558</v>
      </c>
      <c r="AZ61" s="150">
        <v>1.8419554802377449</v>
      </c>
      <c r="BA61" s="149">
        <v>11259</v>
      </c>
      <c r="BB61" s="149">
        <v>20542.39539385416</v>
      </c>
      <c r="BC61" s="150">
        <v>1.8245310768144738</v>
      </c>
      <c r="BD61" s="149">
        <v>11931</v>
      </c>
      <c r="BE61" s="149">
        <v>21496.940805549722</v>
      </c>
      <c r="BF61" s="150">
        <v>1.8017719223493187</v>
      </c>
      <c r="BG61" s="149">
        <v>12302</v>
      </c>
      <c r="BH61" s="149">
        <v>22525.668876727133</v>
      </c>
      <c r="BI61" s="150">
        <v>1.8310574603094727</v>
      </c>
      <c r="BJ61" s="149">
        <v>12778</v>
      </c>
      <c r="BK61" s="149">
        <v>23662.195257130505</v>
      </c>
      <c r="BL61" s="150">
        <v>1.8517917715707077</v>
      </c>
      <c r="BM61" s="149">
        <v>13607</v>
      </c>
      <c r="BN61" s="149">
        <v>24335.708894731568</v>
      </c>
      <c r="BO61" s="150">
        <v>1.788469823967926</v>
      </c>
      <c r="BP61" s="149">
        <v>13533</v>
      </c>
      <c r="BQ61" s="149">
        <v>24923.131277981982</v>
      </c>
      <c r="BR61" s="150">
        <v>1.8416560465515392</v>
      </c>
      <c r="BS61" s="149">
        <v>13605</v>
      </c>
      <c r="BT61" s="149">
        <v>24925.025614503811</v>
      </c>
      <c r="BU61" s="150">
        <v>1.8320489242560685</v>
      </c>
      <c r="BV61" s="149">
        <v>14048</v>
      </c>
      <c r="BW61" s="149">
        <v>25418.391405623264</v>
      </c>
      <c r="BX61" s="150">
        <v>1.8093957435665764</v>
      </c>
      <c r="BY61" s="149">
        <v>14487</v>
      </c>
      <c r="BZ61" s="149">
        <v>26184.475588124929</v>
      </c>
      <c r="CA61" s="150">
        <v>1.8074463717902209</v>
      </c>
      <c r="CB61" s="149">
        <v>14915</v>
      </c>
      <c r="CC61" s="149">
        <v>26794.633307896936</v>
      </c>
      <c r="CD61" s="150">
        <v>1.7964889914781721</v>
      </c>
      <c r="CE61" s="149">
        <v>15402</v>
      </c>
      <c r="CF61" s="149">
        <v>27384.576748276821</v>
      </c>
      <c r="CG61" s="150">
        <v>1.7779883617891716</v>
      </c>
      <c r="CH61" s="149">
        <v>16008</v>
      </c>
      <c r="CI61" s="149">
        <v>28552.970314149883</v>
      </c>
      <c r="CJ61" s="150">
        <v>1.7836688102292531</v>
      </c>
      <c r="CK61" s="149">
        <v>16737</v>
      </c>
      <c r="CL61" s="149">
        <v>29887.466744287205</v>
      </c>
      <c r="CM61" s="150">
        <v>1.78571229875648</v>
      </c>
      <c r="CN61" s="149">
        <v>17445</v>
      </c>
      <c r="CO61" s="149">
        <v>31027.988759363907</v>
      </c>
      <c r="CP61" s="150">
        <v>1.7786178709867531</v>
      </c>
      <c r="CQ61" s="149">
        <v>17952</v>
      </c>
      <c r="CR61" s="149">
        <v>31758.855771855924</v>
      </c>
      <c r="CS61" s="150">
        <v>1.7690984721399245</v>
      </c>
      <c r="CT61" s="149">
        <v>18539</v>
      </c>
      <c r="CU61" s="149">
        <v>32513.204950698189</v>
      </c>
      <c r="CV61" s="150">
        <v>1.7537733939639781</v>
      </c>
      <c r="CW61" s="149">
        <v>18905</v>
      </c>
      <c r="CX61" s="149">
        <v>33249.097821367039</v>
      </c>
      <c r="CY61" s="150">
        <v>1.7587462481548288</v>
      </c>
      <c r="CZ61" s="149">
        <v>19602</v>
      </c>
      <c r="DA61" s="149">
        <v>34323.093792527419</v>
      </c>
      <c r="DB61" s="150">
        <v>1.7509995812941241</v>
      </c>
      <c r="DC61" s="149">
        <v>20307</v>
      </c>
      <c r="DD61" s="149">
        <v>35405.81897667468</v>
      </c>
      <c r="DE61" s="150">
        <v>1.7435277971475196</v>
      </c>
      <c r="DF61" s="149">
        <v>21069</v>
      </c>
      <c r="DG61" s="149">
        <v>36717.453654992561</v>
      </c>
      <c r="DH61" s="150">
        <v>1.7427240806394495</v>
      </c>
      <c r="DI61" s="149">
        <v>21774</v>
      </c>
      <c r="DJ61" s="149">
        <v>37901.498368283123</v>
      </c>
      <c r="DK61" s="150">
        <v>1.740676879226744</v>
      </c>
      <c r="DL61" s="149">
        <v>22228</v>
      </c>
      <c r="DM61" s="149">
        <v>38566.988132393628</v>
      </c>
      <c r="DN61" s="150">
        <v>1.7350633494868466</v>
      </c>
      <c r="DO61" s="149">
        <v>22095</v>
      </c>
      <c r="DP61" s="149">
        <v>38068.720436461903</v>
      </c>
      <c r="DQ61" s="150">
        <v>1.7229563447142748</v>
      </c>
      <c r="DR61" s="149">
        <v>22578</v>
      </c>
      <c r="DS61" s="149">
        <v>39016.095956271631</v>
      </c>
      <c r="DT61" s="150">
        <v>1.7280581077275061</v>
      </c>
      <c r="DU61" s="149">
        <v>23072</v>
      </c>
      <c r="DV61" s="149">
        <v>39710.009944961974</v>
      </c>
      <c r="DW61" s="150">
        <v>1.7211342729265766</v>
      </c>
      <c r="DX61" s="149">
        <v>23467</v>
      </c>
      <c r="DY61" s="149">
        <v>40108.705226565624</v>
      </c>
      <c r="DZ61" s="150">
        <v>1.7091535017925437</v>
      </c>
      <c r="EA61" s="149">
        <v>23696</v>
      </c>
      <c r="EB61" s="149">
        <v>40435.374794336371</v>
      </c>
      <c r="EC61" s="150">
        <v>1.7064219612734794</v>
      </c>
      <c r="ED61" s="149">
        <v>23884</v>
      </c>
      <c r="EE61" s="151">
        <v>40706.51728433244</v>
      </c>
      <c r="EF61" s="161">
        <v>1.704342542469119</v>
      </c>
    </row>
    <row r="62" spans="1:136" ht="15" customHeight="1">
      <c r="A62" s="158">
        <v>48</v>
      </c>
      <c r="B62" s="156">
        <v>1981</v>
      </c>
      <c r="C62" s="149">
        <v>3944.2968437275595</v>
      </c>
      <c r="D62" s="150">
        <v>1.9910635253546489</v>
      </c>
      <c r="E62" s="149">
        <v>2211</v>
      </c>
      <c r="F62" s="149">
        <v>4337.0044023569226</v>
      </c>
      <c r="G62" s="150">
        <v>1.9615578481939948</v>
      </c>
      <c r="H62" s="149">
        <v>2455</v>
      </c>
      <c r="I62" s="149">
        <v>4776.4377118575003</v>
      </c>
      <c r="J62" s="150">
        <v>1.9455958093105907</v>
      </c>
      <c r="K62" s="149">
        <v>2793</v>
      </c>
      <c r="L62" s="149">
        <v>5376.6630605670116</v>
      </c>
      <c r="M62" s="150">
        <v>1.925049430922668</v>
      </c>
      <c r="N62" s="149">
        <v>3243</v>
      </c>
      <c r="O62" s="149">
        <v>6179.6150812037167</v>
      </c>
      <c r="P62" s="150">
        <v>1.9055242310218059</v>
      </c>
      <c r="Q62" s="149">
        <v>3749</v>
      </c>
      <c r="R62" s="149">
        <v>7051.6677098601594</v>
      </c>
      <c r="S62" s="150">
        <v>1.8809463083115923</v>
      </c>
      <c r="T62" s="149">
        <v>4356</v>
      </c>
      <c r="U62" s="149">
        <v>8094.7814740234244</v>
      </c>
      <c r="V62" s="150">
        <v>1.8583061235131828</v>
      </c>
      <c r="W62" s="149">
        <v>4881</v>
      </c>
      <c r="X62" s="149">
        <v>8964.7921715968641</v>
      </c>
      <c r="Y62" s="150">
        <v>1.8366712090958541</v>
      </c>
      <c r="Z62" s="149">
        <v>5511</v>
      </c>
      <c r="AA62" s="149">
        <v>10019.051551812248</v>
      </c>
      <c r="AB62" s="150">
        <v>1.8180097172586189</v>
      </c>
      <c r="AC62" s="149">
        <v>6254</v>
      </c>
      <c r="AD62" s="149">
        <v>11260.729310961549</v>
      </c>
      <c r="AE62" s="150">
        <v>1.8005643285835544</v>
      </c>
      <c r="AF62" s="149">
        <v>7047</v>
      </c>
      <c r="AG62" s="149">
        <v>12740.727277060361</v>
      </c>
      <c r="AH62" s="150">
        <v>1.8079647051313128</v>
      </c>
      <c r="AI62" s="149">
        <v>7786</v>
      </c>
      <c r="AJ62" s="149">
        <v>14136.833574815397</v>
      </c>
      <c r="AK62" s="150">
        <v>1.8156734619593369</v>
      </c>
      <c r="AL62" s="149">
        <v>8826</v>
      </c>
      <c r="AM62" s="149">
        <v>16135.498388766457</v>
      </c>
      <c r="AN62" s="150">
        <v>1.828177927573811</v>
      </c>
      <c r="AO62" s="149">
        <v>9515</v>
      </c>
      <c r="AP62" s="149">
        <v>17514.311987958361</v>
      </c>
      <c r="AQ62" s="150">
        <v>1.8407054112410259</v>
      </c>
      <c r="AR62" s="149">
        <v>10033</v>
      </c>
      <c r="AS62" s="149">
        <v>18600.604191790058</v>
      </c>
      <c r="AT62" s="150">
        <v>1.8539424092285517</v>
      </c>
      <c r="AU62" s="149">
        <v>10594</v>
      </c>
      <c r="AV62" s="149">
        <v>19470.680481248179</v>
      </c>
      <c r="AW62" s="150">
        <v>1.8378969682129676</v>
      </c>
      <c r="AX62" s="149">
        <v>11112</v>
      </c>
      <c r="AY62" s="149">
        <v>20268.563675603273</v>
      </c>
      <c r="AZ62" s="150">
        <v>1.8240248088195889</v>
      </c>
      <c r="BA62" s="149">
        <v>11463</v>
      </c>
      <c r="BB62" s="149">
        <v>20718.962111779452</v>
      </c>
      <c r="BC62" s="150">
        <v>1.8074641988815714</v>
      </c>
      <c r="BD62" s="149">
        <v>12115</v>
      </c>
      <c r="BE62" s="149">
        <v>21679.067806375086</v>
      </c>
      <c r="BF62" s="150">
        <v>1.7894401821192807</v>
      </c>
      <c r="BG62" s="149">
        <v>12512</v>
      </c>
      <c r="BH62" s="149">
        <v>22720.26028039262</v>
      </c>
      <c r="BI62" s="150">
        <v>1.8158775799546532</v>
      </c>
      <c r="BJ62" s="149">
        <v>13001</v>
      </c>
      <c r="BK62" s="149">
        <v>23869.307241393595</v>
      </c>
      <c r="BL62" s="150">
        <v>1.8359593293895542</v>
      </c>
      <c r="BM62" s="149">
        <v>13828</v>
      </c>
      <c r="BN62" s="149">
        <v>24540.392264987782</v>
      </c>
      <c r="BO62" s="150">
        <v>1.7746884773638836</v>
      </c>
      <c r="BP62" s="149">
        <v>13778</v>
      </c>
      <c r="BQ62" s="149">
        <v>25139.552805556785</v>
      </c>
      <c r="BR62" s="150">
        <v>1.8246155324108568</v>
      </c>
      <c r="BS62" s="149">
        <v>13913</v>
      </c>
      <c r="BT62" s="149">
        <v>25137.543380896339</v>
      </c>
      <c r="BU62" s="150">
        <v>1.8067665766474763</v>
      </c>
      <c r="BV62" s="149">
        <v>14278</v>
      </c>
      <c r="BW62" s="149">
        <v>25634.900769964319</v>
      </c>
      <c r="BX62" s="150">
        <v>1.7954125766889144</v>
      </c>
      <c r="BY62" s="149">
        <v>14741</v>
      </c>
      <c r="BZ62" s="149">
        <v>26406.978037200828</v>
      </c>
      <c r="CA62" s="150">
        <v>1.7913966513262891</v>
      </c>
      <c r="CB62" s="149">
        <v>15155</v>
      </c>
      <c r="CC62" s="149">
        <v>27020.676273763871</v>
      </c>
      <c r="CD62" s="150">
        <v>1.7829545545208756</v>
      </c>
      <c r="CE62" s="149">
        <v>15660</v>
      </c>
      <c r="CF62" s="149">
        <v>27612.888488208755</v>
      </c>
      <c r="CG62" s="150">
        <v>1.7632751269609677</v>
      </c>
      <c r="CH62" s="149">
        <v>16273</v>
      </c>
      <c r="CI62" s="149">
        <v>28791.806971883314</v>
      </c>
      <c r="CJ62" s="150">
        <v>1.7692992669995278</v>
      </c>
      <c r="CK62" s="149">
        <v>17000</v>
      </c>
      <c r="CL62" s="149">
        <v>30137.822873516583</v>
      </c>
      <c r="CM62" s="150">
        <v>1.7728131102068578</v>
      </c>
      <c r="CN62" s="149">
        <v>17720</v>
      </c>
      <c r="CO62" s="149">
        <v>31286.60308770257</v>
      </c>
      <c r="CP62" s="150">
        <v>1.7656096550622218</v>
      </c>
      <c r="CQ62" s="149">
        <v>18224</v>
      </c>
      <c r="CR62" s="149">
        <v>32021.805877285235</v>
      </c>
      <c r="CS62" s="150">
        <v>1.7571227983584963</v>
      </c>
      <c r="CT62" s="149">
        <v>18809</v>
      </c>
      <c r="CU62" s="149">
        <v>32779.31489686406</v>
      </c>
      <c r="CV62" s="150">
        <v>1.7427462861855527</v>
      </c>
      <c r="CW62" s="149">
        <v>19179</v>
      </c>
      <c r="CX62" s="149">
        <v>33522.245888127916</v>
      </c>
      <c r="CY62" s="150">
        <v>1.747862030769483</v>
      </c>
      <c r="CZ62" s="149">
        <v>19891</v>
      </c>
      <c r="DA62" s="149">
        <v>34603.400969492184</v>
      </c>
      <c r="DB62" s="150">
        <v>1.7396511472269964</v>
      </c>
      <c r="DC62" s="149">
        <v>20600</v>
      </c>
      <c r="DD62" s="149">
        <v>35693.374877860668</v>
      </c>
      <c r="DE62" s="150">
        <v>1.7326881008670227</v>
      </c>
      <c r="DF62" s="149">
        <v>21372</v>
      </c>
      <c r="DG62" s="149">
        <v>37015.511039034405</v>
      </c>
      <c r="DH62" s="150">
        <v>1.7319628972035563</v>
      </c>
      <c r="DI62" s="149">
        <v>22099</v>
      </c>
      <c r="DJ62" s="149">
        <v>38208.440750976806</v>
      </c>
      <c r="DK62" s="150">
        <v>1.7289669555625506</v>
      </c>
      <c r="DL62" s="149">
        <v>22546</v>
      </c>
      <c r="DM62" s="149">
        <v>38878.230651290287</v>
      </c>
      <c r="DN62" s="150">
        <v>1.724395930599232</v>
      </c>
      <c r="DO62" s="149">
        <v>22420</v>
      </c>
      <c r="DP62" s="149">
        <v>38372.860894374557</v>
      </c>
      <c r="DQ62" s="150">
        <v>1.7115459810158142</v>
      </c>
      <c r="DR62" s="149">
        <v>22909</v>
      </c>
      <c r="DS62" s="149">
        <v>39329.045774043072</v>
      </c>
      <c r="DT62" s="150">
        <v>1.7167508740688406</v>
      </c>
      <c r="DU62" s="149">
        <v>23391</v>
      </c>
      <c r="DV62" s="149">
        <v>40026.724492037312</v>
      </c>
      <c r="DW62" s="150">
        <v>1.7112019363018816</v>
      </c>
      <c r="DX62" s="149">
        <v>23789</v>
      </c>
      <c r="DY62" s="149">
        <v>40425.537952662853</v>
      </c>
      <c r="DZ62" s="150">
        <v>1.6993374228703542</v>
      </c>
      <c r="EA62" s="149">
        <v>24024</v>
      </c>
      <c r="EB62" s="149">
        <v>40754.131677453981</v>
      </c>
      <c r="EC62" s="150">
        <v>1.6963924274664495</v>
      </c>
      <c r="ED62" s="149">
        <v>24214</v>
      </c>
      <c r="EE62" s="151">
        <v>41026.853816504845</v>
      </c>
      <c r="EF62" s="161">
        <v>1.6943443386679129</v>
      </c>
    </row>
    <row r="63" spans="1:136" ht="15" customHeight="1">
      <c r="A63" s="158">
        <v>49</v>
      </c>
      <c r="B63" s="156">
        <v>2019</v>
      </c>
      <c r="C63" s="149">
        <v>3982.4006955459927</v>
      </c>
      <c r="D63" s="150">
        <v>1.9724619591609671</v>
      </c>
      <c r="E63" s="149">
        <v>2249</v>
      </c>
      <c r="F63" s="149">
        <v>4378.318431862599</v>
      </c>
      <c r="G63" s="150">
        <v>1.9467845406236546</v>
      </c>
      <c r="H63" s="149">
        <v>2497</v>
      </c>
      <c r="I63" s="149">
        <v>4821.5444972552677</v>
      </c>
      <c r="J63" s="150">
        <v>1.9309349208070756</v>
      </c>
      <c r="K63" s="149">
        <v>2840</v>
      </c>
      <c r="L63" s="149">
        <v>5426.8717622674894</v>
      </c>
      <c r="M63" s="150">
        <v>1.9108703388265809</v>
      </c>
      <c r="N63" s="149">
        <v>3298</v>
      </c>
      <c r="O63" s="149">
        <v>6236.6669110043531</v>
      </c>
      <c r="P63" s="150">
        <v>1.8910451519115685</v>
      </c>
      <c r="Q63" s="149">
        <v>3815</v>
      </c>
      <c r="R63" s="149">
        <v>7115.8166238118501</v>
      </c>
      <c r="S63" s="150">
        <v>1.8652206091249934</v>
      </c>
      <c r="T63" s="149">
        <v>4433</v>
      </c>
      <c r="U63" s="149">
        <v>8167.3463548624177</v>
      </c>
      <c r="V63" s="150">
        <v>1.8423971023826793</v>
      </c>
      <c r="W63" s="149">
        <v>4967</v>
      </c>
      <c r="X63" s="149">
        <v>9044.0227843510256</v>
      </c>
      <c r="Y63" s="150">
        <v>1.8208219819510822</v>
      </c>
      <c r="Z63" s="149">
        <v>5609</v>
      </c>
      <c r="AA63" s="149">
        <v>10106.484627553842</v>
      </c>
      <c r="AB63" s="150">
        <v>1.8018335937874563</v>
      </c>
      <c r="AC63" s="149">
        <v>6369</v>
      </c>
      <c r="AD63" s="149">
        <v>11357.772487591685</v>
      </c>
      <c r="AE63" s="150">
        <v>1.7832897609658791</v>
      </c>
      <c r="AF63" s="149">
        <v>7169</v>
      </c>
      <c r="AG63" s="149">
        <v>12851.192586670619</v>
      </c>
      <c r="AH63" s="150">
        <v>1.7926060240857329</v>
      </c>
      <c r="AI63" s="149">
        <v>7922</v>
      </c>
      <c r="AJ63" s="149">
        <v>14260.026442841103</v>
      </c>
      <c r="AK63" s="150">
        <v>1.8000538301995839</v>
      </c>
      <c r="AL63" s="149">
        <v>8982</v>
      </c>
      <c r="AM63" s="149">
        <v>16277.292436982072</v>
      </c>
      <c r="AN63" s="150">
        <v>1.8122124735005647</v>
      </c>
      <c r="AO63" s="149">
        <v>9686</v>
      </c>
      <c r="AP63" s="149">
        <v>17669.493339732464</v>
      </c>
      <c r="AQ63" s="150">
        <v>1.824230161029575</v>
      </c>
      <c r="AR63" s="149">
        <v>10240</v>
      </c>
      <c r="AS63" s="149">
        <v>18766.629203921166</v>
      </c>
      <c r="AT63" s="150">
        <v>1.8326786331954263</v>
      </c>
      <c r="AU63" s="149">
        <v>10794</v>
      </c>
      <c r="AV63" s="149">
        <v>19642.770102248072</v>
      </c>
      <c r="AW63" s="150">
        <v>1.8197860016905756</v>
      </c>
      <c r="AX63" s="149">
        <v>11317</v>
      </c>
      <c r="AY63" s="149">
        <v>20446.085373151585</v>
      </c>
      <c r="AZ63" s="150">
        <v>1.8066700868738699</v>
      </c>
      <c r="BA63" s="149">
        <v>11668</v>
      </c>
      <c r="BB63" s="149">
        <v>20898.448884609257</v>
      </c>
      <c r="BC63" s="150">
        <v>1.7910909225753564</v>
      </c>
      <c r="BD63" s="149">
        <v>12322</v>
      </c>
      <c r="BE63" s="149">
        <v>21864.844056350037</v>
      </c>
      <c r="BF63" s="150">
        <v>1.7744557747403049</v>
      </c>
      <c r="BG63" s="149">
        <v>12722</v>
      </c>
      <c r="BH63" s="149">
        <v>22918.361561163183</v>
      </c>
      <c r="BI63" s="150">
        <v>1.8014747336238943</v>
      </c>
      <c r="BJ63" s="149">
        <v>13206</v>
      </c>
      <c r="BK63" s="149">
        <v>24080.63137569408</v>
      </c>
      <c r="BL63" s="150">
        <v>1.8234614096391095</v>
      </c>
      <c r="BM63" s="149">
        <v>14109</v>
      </c>
      <c r="BN63" s="149">
        <v>24747.719336446808</v>
      </c>
      <c r="BO63" s="150">
        <v>1.7540378011515207</v>
      </c>
      <c r="BP63" s="149">
        <v>14051</v>
      </c>
      <c r="BQ63" s="149">
        <v>25360.079291850041</v>
      </c>
      <c r="BR63" s="150">
        <v>1.804859390210664</v>
      </c>
      <c r="BS63" s="149">
        <v>14183</v>
      </c>
      <c r="BT63" s="149">
        <v>25356.331940862459</v>
      </c>
      <c r="BU63" s="150">
        <v>1.7877974998845421</v>
      </c>
      <c r="BV63" s="149">
        <v>14519</v>
      </c>
      <c r="BW63" s="149">
        <v>25855.090679459194</v>
      </c>
      <c r="BX63" s="150">
        <v>1.7807762710558024</v>
      </c>
      <c r="BY63" s="149">
        <v>15010</v>
      </c>
      <c r="BZ63" s="149">
        <v>26633.116841769694</v>
      </c>
      <c r="CA63" s="150">
        <v>1.7743582173064421</v>
      </c>
      <c r="CB63" s="149">
        <v>15390</v>
      </c>
      <c r="CC63" s="149">
        <v>27251.196463068463</v>
      </c>
      <c r="CD63" s="150">
        <v>1.770708022291648</v>
      </c>
      <c r="CE63" s="149">
        <v>15909</v>
      </c>
      <c r="CF63" s="149">
        <v>27844.674536272603</v>
      </c>
      <c r="CG63" s="150">
        <v>1.7502466865467725</v>
      </c>
      <c r="CH63" s="149">
        <v>16526</v>
      </c>
      <c r="CI63" s="149">
        <v>29034.507441889968</v>
      </c>
      <c r="CJ63" s="150">
        <v>1.756898671299163</v>
      </c>
      <c r="CK63" s="149">
        <v>17261</v>
      </c>
      <c r="CL63" s="149">
        <v>30392.882792206132</v>
      </c>
      <c r="CM63" s="150">
        <v>1.7607834304041556</v>
      </c>
      <c r="CN63" s="149">
        <v>18008</v>
      </c>
      <c r="CO63" s="149">
        <v>31549.692039884227</v>
      </c>
      <c r="CP63" s="150">
        <v>1.751982010211252</v>
      </c>
      <c r="CQ63" s="149">
        <v>18498</v>
      </c>
      <c r="CR63" s="149">
        <v>32289.635076579863</v>
      </c>
      <c r="CS63" s="150">
        <v>1.7455743905600531</v>
      </c>
      <c r="CT63" s="149">
        <v>19077</v>
      </c>
      <c r="CU63" s="149">
        <v>33050.59065369366</v>
      </c>
      <c r="CV63" s="150">
        <v>1.7324836532837271</v>
      </c>
      <c r="CW63" s="149">
        <v>19472</v>
      </c>
      <c r="CX63" s="149">
        <v>33800.684425268395</v>
      </c>
      <c r="CY63" s="150">
        <v>1.7358609503527318</v>
      </c>
      <c r="CZ63" s="149">
        <v>20178</v>
      </c>
      <c r="DA63" s="149">
        <v>34889.150220286669</v>
      </c>
      <c r="DB63" s="150">
        <v>1.7290687987058513</v>
      </c>
      <c r="DC63" s="149">
        <v>20913</v>
      </c>
      <c r="DD63" s="149">
        <v>35986.191097168979</v>
      </c>
      <c r="DE63" s="150">
        <v>1.7207569979041257</v>
      </c>
      <c r="DF63" s="149">
        <v>21687</v>
      </c>
      <c r="DG63" s="149">
        <v>37319.119379531883</v>
      </c>
      <c r="DH63" s="150">
        <v>1.7208059842085988</v>
      </c>
      <c r="DI63" s="149">
        <v>22413</v>
      </c>
      <c r="DJ63" s="149">
        <v>38521.314684384226</v>
      </c>
      <c r="DK63" s="150">
        <v>1.7187040862171161</v>
      </c>
      <c r="DL63" s="149">
        <v>22858</v>
      </c>
      <c r="DM63" s="149">
        <v>39195.356269185198</v>
      </c>
      <c r="DN63" s="150">
        <v>1.7147325343068158</v>
      </c>
      <c r="DO63" s="149">
        <v>22743</v>
      </c>
      <c r="DP63" s="149">
        <v>38682.471696544373</v>
      </c>
      <c r="DQ63" s="150">
        <v>1.7008517652264157</v>
      </c>
      <c r="DR63" s="149">
        <v>23236</v>
      </c>
      <c r="DS63" s="149">
        <v>39647.806878452626</v>
      </c>
      <c r="DT63" s="150">
        <v>1.7063094714431324</v>
      </c>
      <c r="DU63" s="149">
        <v>23713</v>
      </c>
      <c r="DV63" s="149">
        <v>40349.738259288897</v>
      </c>
      <c r="DW63" s="150">
        <v>1.701587241567448</v>
      </c>
      <c r="DX63" s="149">
        <v>24114</v>
      </c>
      <c r="DY63" s="149">
        <v>40748.736110458958</v>
      </c>
      <c r="DZ63" s="150">
        <v>1.6898372775341692</v>
      </c>
      <c r="EA63" s="149">
        <v>24351</v>
      </c>
      <c r="EB63" s="149">
        <v>41078.978506718086</v>
      </c>
      <c r="EC63" s="150">
        <v>1.6869524252276327</v>
      </c>
      <c r="ED63" s="149">
        <v>24543</v>
      </c>
      <c r="EE63" s="151">
        <v>41353.300949944285</v>
      </c>
      <c r="EF63" s="161">
        <v>1.6849326060361116</v>
      </c>
    </row>
    <row r="64" spans="1:136" ht="15" customHeight="1">
      <c r="A64" s="158">
        <v>50</v>
      </c>
      <c r="B64" s="156">
        <v>2058</v>
      </c>
      <c r="C64" s="149">
        <v>4021.2858373350919</v>
      </c>
      <c r="D64" s="150">
        <v>1.9539775691618522</v>
      </c>
      <c r="E64" s="149">
        <v>2287</v>
      </c>
      <c r="F64" s="149">
        <v>4420.5244576670439</v>
      </c>
      <c r="G64" s="150">
        <v>1.9328921983677498</v>
      </c>
      <c r="H64" s="149">
        <v>2539</v>
      </c>
      <c r="I64" s="149">
        <v>4867.6150500775102</v>
      </c>
      <c r="J64" s="150">
        <v>1.9171386569820836</v>
      </c>
      <c r="K64" s="149">
        <v>2887</v>
      </c>
      <c r="L64" s="149">
        <v>5478.1498487801691</v>
      </c>
      <c r="M64" s="150">
        <v>1.8975233282924036</v>
      </c>
      <c r="N64" s="149">
        <v>3353</v>
      </c>
      <c r="O64" s="149">
        <v>6294.8994232079949</v>
      </c>
      <c r="P64" s="150">
        <v>1.8773932070408574</v>
      </c>
      <c r="Q64" s="149">
        <v>3880</v>
      </c>
      <c r="R64" s="149">
        <v>7181.1526753831022</v>
      </c>
      <c r="S64" s="150">
        <v>1.8508125452018305</v>
      </c>
      <c r="T64" s="149">
        <v>4509</v>
      </c>
      <c r="U64" s="149">
        <v>8241.2726777444841</v>
      </c>
      <c r="V64" s="150">
        <v>1.8277384514846937</v>
      </c>
      <c r="W64" s="149">
        <v>5054</v>
      </c>
      <c r="X64" s="149">
        <v>9124.6829320939778</v>
      </c>
      <c r="Y64" s="150">
        <v>1.8054378575571781</v>
      </c>
      <c r="Z64" s="149">
        <v>5707</v>
      </c>
      <c r="AA64" s="149">
        <v>10195.454802907536</v>
      </c>
      <c r="AB64" s="150">
        <v>1.7864823555120968</v>
      </c>
      <c r="AC64" s="149">
        <v>6474</v>
      </c>
      <c r="AD64" s="149">
        <v>11456.611230626397</v>
      </c>
      <c r="AE64" s="150">
        <v>1.7696341103840587</v>
      </c>
      <c r="AF64" s="149">
        <v>7293</v>
      </c>
      <c r="AG64" s="149">
        <v>12963.61567965145</v>
      </c>
      <c r="AH64" s="150">
        <v>1.7775422569109351</v>
      </c>
      <c r="AI64" s="149">
        <v>8060</v>
      </c>
      <c r="AJ64" s="149">
        <v>14385.406109100752</v>
      </c>
      <c r="AK64" s="150">
        <v>1.7847898398388029</v>
      </c>
      <c r="AL64" s="149">
        <v>9141</v>
      </c>
      <c r="AM64" s="149">
        <v>16421.618446081899</v>
      </c>
      <c r="AN64" s="150">
        <v>1.7964794274239031</v>
      </c>
      <c r="AO64" s="149">
        <v>9860</v>
      </c>
      <c r="AP64" s="149">
        <v>17827.42444297142</v>
      </c>
      <c r="AQ64" s="150">
        <v>1.8080552173399007</v>
      </c>
      <c r="AR64" s="149">
        <v>10434</v>
      </c>
      <c r="AS64" s="149">
        <v>18935.212818571112</v>
      </c>
      <c r="AT64" s="150">
        <v>1.8147606688298938</v>
      </c>
      <c r="AU64" s="149">
        <v>10995</v>
      </c>
      <c r="AV64" s="149">
        <v>19817.745682035711</v>
      </c>
      <c r="AW64" s="150">
        <v>1.8024325313356717</v>
      </c>
      <c r="AX64" s="149">
        <v>11522</v>
      </c>
      <c r="AY64" s="149">
        <v>20626.606276752053</v>
      </c>
      <c r="AZ64" s="150">
        <v>1.7901932196452051</v>
      </c>
      <c r="BA64" s="149">
        <v>11874</v>
      </c>
      <c r="BB64" s="149">
        <v>21080.99881644838</v>
      </c>
      <c r="BC64" s="150">
        <v>1.7753915122493162</v>
      </c>
      <c r="BD64" s="149">
        <v>12513</v>
      </c>
      <c r="BE64" s="149">
        <v>22053.678459349208</v>
      </c>
      <c r="BF64" s="150">
        <v>1.7624613169782792</v>
      </c>
      <c r="BG64" s="149">
        <v>12929</v>
      </c>
      <c r="BH64" s="149">
        <v>23120.208521412533</v>
      </c>
      <c r="BI64" s="150">
        <v>1.7882441427343594</v>
      </c>
      <c r="BJ64" s="149">
        <v>13465</v>
      </c>
      <c r="BK64" s="149">
        <v>24295.442751860126</v>
      </c>
      <c r="BL64" s="150">
        <v>1.804340345477915</v>
      </c>
      <c r="BM64" s="149">
        <v>14309</v>
      </c>
      <c r="BN64" s="149">
        <v>24958.060345161201</v>
      </c>
      <c r="BO64" s="150">
        <v>1.7442211436970578</v>
      </c>
      <c r="BP64" s="149">
        <v>14357</v>
      </c>
      <c r="BQ64" s="149">
        <v>25583.658623133029</v>
      </c>
      <c r="BR64" s="150">
        <v>1.7819641027466064</v>
      </c>
      <c r="BS64" s="149">
        <v>14396</v>
      </c>
      <c r="BT64" s="149">
        <v>25577.68959248369</v>
      </c>
      <c r="BU64" s="150">
        <v>1.7767219778052021</v>
      </c>
      <c r="BV64" s="149">
        <v>14769</v>
      </c>
      <c r="BW64" s="149">
        <v>26079.435664214881</v>
      </c>
      <c r="BX64" s="150">
        <v>1.76582271407779</v>
      </c>
      <c r="BY64" s="149">
        <v>15250</v>
      </c>
      <c r="BZ64" s="149">
        <v>26863.277616954314</v>
      </c>
      <c r="CA64" s="150">
        <v>1.7615264011117584</v>
      </c>
      <c r="CB64" s="149">
        <v>15663</v>
      </c>
      <c r="CC64" s="149">
        <v>27485.428647538127</v>
      </c>
      <c r="CD64" s="150">
        <v>1.7547997604250862</v>
      </c>
      <c r="CE64" s="149">
        <v>16178</v>
      </c>
      <c r="CF64" s="149">
        <v>28080.415398731086</v>
      </c>
      <c r="CG64" s="150">
        <v>1.7357161205792486</v>
      </c>
      <c r="CH64" s="149">
        <v>16807</v>
      </c>
      <c r="CI64" s="149">
        <v>29281.922836813657</v>
      </c>
      <c r="CJ64" s="150">
        <v>1.7422456617369939</v>
      </c>
      <c r="CK64" s="149">
        <v>17534</v>
      </c>
      <c r="CL64" s="149">
        <v>30652.771844546638</v>
      </c>
      <c r="CM64" s="150">
        <v>1.7481904781879001</v>
      </c>
      <c r="CN64" s="149">
        <v>18282</v>
      </c>
      <c r="CO64" s="149">
        <v>31817.895222398449</v>
      </c>
      <c r="CP64" s="150">
        <v>1.740394662640764</v>
      </c>
      <c r="CQ64" s="149">
        <v>18772</v>
      </c>
      <c r="CR64" s="149">
        <v>32562.62419044285</v>
      </c>
      <c r="CS64" s="150">
        <v>1.7346379815918842</v>
      </c>
      <c r="CT64" s="149">
        <v>19334</v>
      </c>
      <c r="CU64" s="149">
        <v>33327.497657419517</v>
      </c>
      <c r="CV64" s="150">
        <v>1.7237766451546248</v>
      </c>
      <c r="CW64" s="149">
        <v>19751</v>
      </c>
      <c r="CX64" s="149">
        <v>34084.426100696051</v>
      </c>
      <c r="CY64" s="150">
        <v>1.7257063490808593</v>
      </c>
      <c r="CZ64" s="149">
        <v>20464</v>
      </c>
      <c r="DA64" s="149">
        <v>35180.48706555392</v>
      </c>
      <c r="DB64" s="150">
        <v>1.7191402983558406</v>
      </c>
      <c r="DC64" s="149">
        <v>21208</v>
      </c>
      <c r="DD64" s="149">
        <v>36284.729791505393</v>
      </c>
      <c r="DE64" s="150">
        <v>1.7108982361139851</v>
      </c>
      <c r="DF64" s="149">
        <v>21996</v>
      </c>
      <c r="DG64" s="149">
        <v>37628.629965662149</v>
      </c>
      <c r="DH64" s="150">
        <v>1.7107033081315761</v>
      </c>
      <c r="DI64" s="149">
        <v>22722</v>
      </c>
      <c r="DJ64" s="149">
        <v>38840.375303765708</v>
      </c>
      <c r="DK64" s="150">
        <v>1.709373087922089</v>
      </c>
      <c r="DL64" s="149">
        <v>23170</v>
      </c>
      <c r="DM64" s="149">
        <v>39519.01946093564</v>
      </c>
      <c r="DN64" s="150">
        <v>1.7056115434154355</v>
      </c>
      <c r="DO64" s="149">
        <v>23065</v>
      </c>
      <c r="DP64" s="149">
        <v>38998.004013656158</v>
      </c>
      <c r="DQ64" s="150">
        <v>1.6907870805834015</v>
      </c>
      <c r="DR64" s="149">
        <v>23574</v>
      </c>
      <c r="DS64" s="149">
        <v>39972.544969588605</v>
      </c>
      <c r="DT64" s="150">
        <v>1.6956199613806993</v>
      </c>
      <c r="DU64" s="149">
        <v>24056</v>
      </c>
      <c r="DV64" s="149">
        <v>40679.126951847487</v>
      </c>
      <c r="DW64" s="150">
        <v>1.691017914526417</v>
      </c>
      <c r="DX64" s="149">
        <v>24444</v>
      </c>
      <c r="DY64" s="149">
        <v>41078.107912314583</v>
      </c>
      <c r="DZ64" s="150">
        <v>1.6804986054784234</v>
      </c>
      <c r="EA64" s="149">
        <v>24681</v>
      </c>
      <c r="EB64" s="149">
        <v>41410.257691902079</v>
      </c>
      <c r="EC64" s="150">
        <v>1.6778192817107118</v>
      </c>
      <c r="ED64" s="149">
        <v>24875</v>
      </c>
      <c r="EE64" s="151">
        <v>41686.206278440295</v>
      </c>
      <c r="EF64" s="161">
        <v>1.6758273880780019</v>
      </c>
    </row>
    <row r="65" spans="1:136" ht="15" customHeight="1">
      <c r="A65" s="158">
        <v>51</v>
      </c>
      <c r="B65" s="156">
        <v>2091</v>
      </c>
      <c r="C65" s="149">
        <v>4060.9637178903981</v>
      </c>
      <c r="D65" s="150">
        <v>1.9421155991824</v>
      </c>
      <c r="E65" s="149">
        <v>2327</v>
      </c>
      <c r="F65" s="149">
        <v>4463.6574787177005</v>
      </c>
      <c r="G65" s="150">
        <v>1.9182026122551357</v>
      </c>
      <c r="H65" s="149">
        <v>2582</v>
      </c>
      <c r="I65" s="149">
        <v>4914.6894820257139</v>
      </c>
      <c r="J65" s="150">
        <v>1.9034428667799046</v>
      </c>
      <c r="K65" s="149">
        <v>2936</v>
      </c>
      <c r="L65" s="149">
        <v>5530.5405126742253</v>
      </c>
      <c r="M65" s="150">
        <v>1.8836990846983057</v>
      </c>
      <c r="N65" s="149">
        <v>3409</v>
      </c>
      <c r="O65" s="149">
        <v>6354.3672685831152</v>
      </c>
      <c r="P65" s="150">
        <v>1.8639974387160796</v>
      </c>
      <c r="Q65" s="149">
        <v>3942</v>
      </c>
      <c r="R65" s="149">
        <v>7247.9126594125892</v>
      </c>
      <c r="S65" s="150">
        <v>1.8386384219717375</v>
      </c>
      <c r="T65" s="149">
        <v>4584</v>
      </c>
      <c r="U65" s="149">
        <v>8316.666022787671</v>
      </c>
      <c r="V65" s="150">
        <v>1.814281418583698</v>
      </c>
      <c r="W65" s="149">
        <v>5139</v>
      </c>
      <c r="X65" s="149">
        <v>9206.901462942682</v>
      </c>
      <c r="Y65" s="150">
        <v>1.7915745209073131</v>
      </c>
      <c r="Z65" s="149">
        <v>5804</v>
      </c>
      <c r="AA65" s="149">
        <v>10286.05618616316</v>
      </c>
      <c r="AB65" s="150">
        <v>1.7722357315925499</v>
      </c>
      <c r="AC65" s="149">
        <v>6585</v>
      </c>
      <c r="AD65" s="149">
        <v>11557.090202676891</v>
      </c>
      <c r="AE65" s="150">
        <v>1.7550630527983129</v>
      </c>
      <c r="AF65" s="149">
        <v>7420</v>
      </c>
      <c r="AG65" s="149">
        <v>13078.056490675532</v>
      </c>
      <c r="AH65" s="150">
        <v>1.7625413060209612</v>
      </c>
      <c r="AI65" s="149">
        <v>8203</v>
      </c>
      <c r="AJ65" s="149">
        <v>14513.047096029042</v>
      </c>
      <c r="AK65" s="150">
        <v>1.7692365105484631</v>
      </c>
      <c r="AL65" s="149">
        <v>9306</v>
      </c>
      <c r="AM65" s="149">
        <v>16568.529003965723</v>
      </c>
      <c r="AN65" s="150">
        <v>1.780413604552517</v>
      </c>
      <c r="AO65" s="149">
        <v>10042</v>
      </c>
      <c r="AP65" s="149">
        <v>17988.18869909905</v>
      </c>
      <c r="AQ65" s="150">
        <v>1.7912954291076528</v>
      </c>
      <c r="AR65" s="149">
        <v>10624</v>
      </c>
      <c r="AS65" s="149">
        <v>19106.759233217377</v>
      </c>
      <c r="AT65" s="150">
        <v>1.7984524880663948</v>
      </c>
      <c r="AU65" s="149">
        <v>11194</v>
      </c>
      <c r="AV65" s="149">
        <v>19995.760768635108</v>
      </c>
      <c r="AW65" s="150">
        <v>1.7862927254453376</v>
      </c>
      <c r="AX65" s="149">
        <v>11725</v>
      </c>
      <c r="AY65" s="149">
        <v>20810.332634860562</v>
      </c>
      <c r="AZ65" s="150">
        <v>1.7748684549987686</v>
      </c>
      <c r="BA65" s="149">
        <v>12076</v>
      </c>
      <c r="BB65" s="149">
        <v>21266.835844745714</v>
      </c>
      <c r="BC65" s="150">
        <v>1.7610827960206785</v>
      </c>
      <c r="BD65" s="149">
        <v>12701</v>
      </c>
      <c r="BE65" s="149">
        <v>22246.572718993364</v>
      </c>
      <c r="BF65" s="150">
        <v>1.7515607211237985</v>
      </c>
      <c r="BG65" s="149">
        <v>13129</v>
      </c>
      <c r="BH65" s="149">
        <v>23326.131030690347</v>
      </c>
      <c r="BI65" s="150">
        <v>1.7766875642235012</v>
      </c>
      <c r="BJ65" s="149">
        <v>13643</v>
      </c>
      <c r="BK65" s="149">
        <v>24514.92518155781</v>
      </c>
      <c r="BL65" s="150">
        <v>1.796886695122613</v>
      </c>
      <c r="BM65" s="149">
        <v>14641</v>
      </c>
      <c r="BN65" s="149">
        <v>25171.181029756081</v>
      </c>
      <c r="BO65" s="150">
        <v>1.7192255330753419</v>
      </c>
      <c r="BP65" s="149">
        <v>14634</v>
      </c>
      <c r="BQ65" s="149">
        <v>25810.450855053241</v>
      </c>
      <c r="BR65" s="150">
        <v>1.7637317790797622</v>
      </c>
      <c r="BS65" s="149">
        <v>14710</v>
      </c>
      <c r="BT65" s="149">
        <v>25802.419656615963</v>
      </c>
      <c r="BU65" s="150">
        <v>1.7540733960989778</v>
      </c>
      <c r="BV65" s="149">
        <v>15017</v>
      </c>
      <c r="BW65" s="149">
        <v>26307.787112623591</v>
      </c>
      <c r="BX65" s="150">
        <v>1.7518670248800421</v>
      </c>
      <c r="BY65" s="149">
        <v>15501</v>
      </c>
      <c r="BZ65" s="149">
        <v>27097.771257456909</v>
      </c>
      <c r="CA65" s="150">
        <v>1.7481305243182317</v>
      </c>
      <c r="CB65" s="149">
        <v>15912</v>
      </c>
      <c r="CC65" s="149">
        <v>27724.245190534486</v>
      </c>
      <c r="CD65" s="150">
        <v>1.7423482397269034</v>
      </c>
      <c r="CE65" s="149">
        <v>16423</v>
      </c>
      <c r="CF65" s="149">
        <v>28321.033493465136</v>
      </c>
      <c r="CG65" s="150">
        <v>1.7244738168096656</v>
      </c>
      <c r="CH65" s="149">
        <v>17069</v>
      </c>
      <c r="CI65" s="149">
        <v>29534.007485170176</v>
      </c>
      <c r="CJ65" s="150">
        <v>1.7302716905015043</v>
      </c>
      <c r="CK65" s="149">
        <v>17808</v>
      </c>
      <c r="CL65" s="149">
        <v>30917.68682886547</v>
      </c>
      <c r="CM65" s="150">
        <v>1.7361683978473421</v>
      </c>
      <c r="CN65" s="149">
        <v>18566</v>
      </c>
      <c r="CO65" s="149">
        <v>32091.225434831693</v>
      </c>
      <c r="CP65" s="150">
        <v>1.7284943140596625</v>
      </c>
      <c r="CQ65" s="149">
        <v>19047</v>
      </c>
      <c r="CR65" s="149">
        <v>32841.264918816902</v>
      </c>
      <c r="CS65" s="150">
        <v>1.7242224454673649</v>
      </c>
      <c r="CT65" s="149">
        <v>19611</v>
      </c>
      <c r="CU65" s="149">
        <v>33610.318903928586</v>
      </c>
      <c r="CV65" s="150">
        <v>1.7138503341965523</v>
      </c>
      <c r="CW65" s="149">
        <v>20036</v>
      </c>
      <c r="CX65" s="149">
        <v>34374.121588623639</v>
      </c>
      <c r="CY65" s="150">
        <v>1.7156179670904192</v>
      </c>
      <c r="CZ65" s="149">
        <v>20756</v>
      </c>
      <c r="DA65" s="149">
        <v>35477.953109942056</v>
      </c>
      <c r="DB65" s="150">
        <v>1.7092866212151694</v>
      </c>
      <c r="DC65" s="149">
        <v>21503</v>
      </c>
      <c r="DD65" s="149">
        <v>36589.421974255107</v>
      </c>
      <c r="DE65" s="150">
        <v>1.7015961481772361</v>
      </c>
      <c r="DF65" s="149">
        <v>22295</v>
      </c>
      <c r="DG65" s="149">
        <v>37944.552458866063</v>
      </c>
      <c r="DH65" s="150">
        <v>1.7019310365044209</v>
      </c>
      <c r="DI65" s="149">
        <v>23038</v>
      </c>
      <c r="DJ65" s="149">
        <v>39166.142735854395</v>
      </c>
      <c r="DK65" s="150">
        <v>1.7000669648343778</v>
      </c>
      <c r="DL65" s="149">
        <v>23490</v>
      </c>
      <c r="DM65" s="149">
        <v>39849.246352559319</v>
      </c>
      <c r="DN65" s="150">
        <v>1.6964344977675316</v>
      </c>
      <c r="DO65" s="149">
        <v>23400</v>
      </c>
      <c r="DP65" s="149">
        <v>39319.73593475348</v>
      </c>
      <c r="DQ65" s="150">
        <v>1.6803305955022856</v>
      </c>
      <c r="DR65" s="149">
        <v>23892</v>
      </c>
      <c r="DS65" s="149">
        <v>40304.037809402354</v>
      </c>
      <c r="DT65" s="150">
        <v>1.6869260760674014</v>
      </c>
      <c r="DU65" s="149">
        <v>24398</v>
      </c>
      <c r="DV65" s="149">
        <v>41014.954020489109</v>
      </c>
      <c r="DW65" s="150">
        <v>1.6810785318669197</v>
      </c>
      <c r="DX65" s="149">
        <v>24788</v>
      </c>
      <c r="DY65" s="149">
        <v>41414.008216511182</v>
      </c>
      <c r="DZ65" s="150">
        <v>1.670728102973664</v>
      </c>
      <c r="EA65" s="149">
        <v>25017</v>
      </c>
      <c r="EB65" s="149">
        <v>41748.264013682114</v>
      </c>
      <c r="EC65" s="150">
        <v>1.6687957794172807</v>
      </c>
      <c r="ED65" s="149">
        <v>25213</v>
      </c>
      <c r="EE65" s="151">
        <v>42025.865732874394</v>
      </c>
      <c r="EF65" s="161">
        <v>1.6668332103626857</v>
      </c>
    </row>
    <row r="66" spans="1:136" ht="15" customHeight="1">
      <c r="A66" s="158">
        <v>52</v>
      </c>
      <c r="B66" s="156">
        <v>2130</v>
      </c>
      <c r="C66" s="149">
        <v>4101.6324662384559</v>
      </c>
      <c r="D66" s="150">
        <v>1.9256490451823736</v>
      </c>
      <c r="E66" s="149">
        <v>2367</v>
      </c>
      <c r="F66" s="149">
        <v>4507.7548284060695</v>
      </c>
      <c r="G66" s="150">
        <v>1.9044169110291802</v>
      </c>
      <c r="H66" s="149">
        <v>2627</v>
      </c>
      <c r="I66" s="149">
        <v>4962.8076603107738</v>
      </c>
      <c r="J66" s="150">
        <v>1.8891540389458599</v>
      </c>
      <c r="K66" s="149">
        <v>2986</v>
      </c>
      <c r="L66" s="149">
        <v>5584.0723117280513</v>
      </c>
      <c r="M66" s="150">
        <v>1.8700844982344444</v>
      </c>
      <c r="N66" s="149">
        <v>3467</v>
      </c>
      <c r="O66" s="149">
        <v>6415.1244980944148</v>
      </c>
      <c r="P66" s="150">
        <v>1.8503387649536818</v>
      </c>
      <c r="Q66" s="149">
        <v>4003</v>
      </c>
      <c r="R66" s="149">
        <v>7316.1708492876214</v>
      </c>
      <c r="S66" s="150">
        <v>1.8276719583531404</v>
      </c>
      <c r="T66" s="149">
        <v>4659</v>
      </c>
      <c r="U66" s="149">
        <v>8393.6380551660695</v>
      </c>
      <c r="V66" s="150">
        <v>1.801596491772069</v>
      </c>
      <c r="W66" s="149">
        <v>5223</v>
      </c>
      <c r="X66" s="149">
        <v>9290.77487660316</v>
      </c>
      <c r="Y66" s="150">
        <v>1.7788196202571624</v>
      </c>
      <c r="Z66" s="149">
        <v>5899</v>
      </c>
      <c r="AA66" s="149">
        <v>10378.431453083023</v>
      </c>
      <c r="AB66" s="150">
        <v>1.7593543741452828</v>
      </c>
      <c r="AC66" s="149">
        <v>6696</v>
      </c>
      <c r="AD66" s="149">
        <v>11659.540142442071</v>
      </c>
      <c r="AE66" s="150">
        <v>1.741269435848577</v>
      </c>
      <c r="AF66" s="149">
        <v>7548</v>
      </c>
      <c r="AG66" s="149">
        <v>13194.600583998608</v>
      </c>
      <c r="AH66" s="150">
        <v>1.7480922872282205</v>
      </c>
      <c r="AI66" s="149">
        <v>8349</v>
      </c>
      <c r="AJ66" s="149">
        <v>14642.98685060816</v>
      </c>
      <c r="AK66" s="150">
        <v>1.7538611630863767</v>
      </c>
      <c r="AL66" s="149">
        <v>9476</v>
      </c>
      <c r="AM66" s="149">
        <v>16718.06222501407</v>
      </c>
      <c r="AN66" s="150">
        <v>1.764253084108703</v>
      </c>
      <c r="AO66" s="149">
        <v>10229</v>
      </c>
      <c r="AP66" s="149">
        <v>18151.794884253472</v>
      </c>
      <c r="AQ66" s="150">
        <v>1.7745424659549782</v>
      </c>
      <c r="AR66" s="149">
        <v>10835</v>
      </c>
      <c r="AS66" s="149">
        <v>19281.256582254689</v>
      </c>
      <c r="AT66" s="150">
        <v>1.7795345253580701</v>
      </c>
      <c r="AU66" s="149">
        <v>11393</v>
      </c>
      <c r="AV66" s="149">
        <v>20177.048625050233</v>
      </c>
      <c r="AW66" s="150">
        <v>1.7710040046563884</v>
      </c>
      <c r="AX66" s="149">
        <v>11926</v>
      </c>
      <c r="AY66" s="149">
        <v>20997.506029325988</v>
      </c>
      <c r="AZ66" s="150">
        <v>1.760649507741572</v>
      </c>
      <c r="BA66" s="149">
        <v>12276</v>
      </c>
      <c r="BB66" s="149">
        <v>21456.227514503633</v>
      </c>
      <c r="BC66" s="150">
        <v>1.7478191197868713</v>
      </c>
      <c r="BD66" s="149">
        <v>12911</v>
      </c>
      <c r="BE66" s="149">
        <v>22443.009537708316</v>
      </c>
      <c r="BF66" s="150">
        <v>1.7382859219044471</v>
      </c>
      <c r="BG66" s="149">
        <v>13326</v>
      </c>
      <c r="BH66" s="149">
        <v>23536.509599627421</v>
      </c>
      <c r="BI66" s="150">
        <v>1.7662096352714558</v>
      </c>
      <c r="BJ66" s="149">
        <v>13851</v>
      </c>
      <c r="BK66" s="149">
        <v>24739.351843613775</v>
      </c>
      <c r="BL66" s="150">
        <v>1.786105829442912</v>
      </c>
      <c r="BM66" s="149">
        <v>14842</v>
      </c>
      <c r="BN66" s="149">
        <v>25387.297501974743</v>
      </c>
      <c r="BO66" s="150">
        <v>1.7105038068976379</v>
      </c>
      <c r="BP66" s="149">
        <v>14806</v>
      </c>
      <c r="BQ66" s="149">
        <v>26039.849511128905</v>
      </c>
      <c r="BR66" s="150">
        <v>1.7587362900938068</v>
      </c>
      <c r="BS66" s="149">
        <v>14942</v>
      </c>
      <c r="BT66" s="149">
        <v>26029.68794516315</v>
      </c>
      <c r="BU66" s="150">
        <v>1.7420484503522387</v>
      </c>
      <c r="BV66" s="149">
        <v>15276</v>
      </c>
      <c r="BW66" s="149">
        <v>26540.076731203451</v>
      </c>
      <c r="BX66" s="150">
        <v>1.7373708255566542</v>
      </c>
      <c r="BY66" s="149">
        <v>15765</v>
      </c>
      <c r="BZ66" s="149">
        <v>27336.565294042848</v>
      </c>
      <c r="CA66" s="150">
        <v>1.7340035073925055</v>
      </c>
      <c r="CB66" s="149">
        <v>16179</v>
      </c>
      <c r="CC66" s="149">
        <v>27967.77662905175</v>
      </c>
      <c r="CD66" s="150">
        <v>1.7286468032048798</v>
      </c>
      <c r="CE66" s="149">
        <v>16678</v>
      </c>
      <c r="CF66" s="149">
        <v>28566.4778040319</v>
      </c>
      <c r="CG66" s="150">
        <v>1.7128239479573031</v>
      </c>
      <c r="CH66" s="149">
        <v>17358</v>
      </c>
      <c r="CI66" s="149">
        <v>29790.753985261676</v>
      </c>
      <c r="CJ66" s="150">
        <v>1.7162549824439264</v>
      </c>
      <c r="CK66" s="149">
        <v>18090</v>
      </c>
      <c r="CL66" s="149">
        <v>31187.86183626666</v>
      </c>
      <c r="CM66" s="150">
        <v>1.7240387969191078</v>
      </c>
      <c r="CN66" s="149">
        <v>18849</v>
      </c>
      <c r="CO66" s="149">
        <v>32370.145756447615</v>
      </c>
      <c r="CP66" s="150">
        <v>1.7173402173297052</v>
      </c>
      <c r="CQ66" s="149">
        <v>19320</v>
      </c>
      <c r="CR66" s="149">
        <v>33125.766233789356</v>
      </c>
      <c r="CS66" s="150">
        <v>1.7145841735915817</v>
      </c>
      <c r="CT66" s="149">
        <v>19892</v>
      </c>
      <c r="CU66" s="149">
        <v>33899.029990579249</v>
      </c>
      <c r="CV66" s="150">
        <v>1.7041539307550397</v>
      </c>
      <c r="CW66" s="149">
        <v>20323</v>
      </c>
      <c r="CX66" s="149">
        <v>34669.849182756931</v>
      </c>
      <c r="CY66" s="150">
        <v>1.7059415038506585</v>
      </c>
      <c r="CZ66" s="149">
        <v>21048</v>
      </c>
      <c r="DA66" s="149">
        <v>35781.555446882121</v>
      </c>
      <c r="DB66" s="150">
        <v>1.6999978832612181</v>
      </c>
      <c r="DC66" s="149">
        <v>21797</v>
      </c>
      <c r="DD66" s="149">
        <v>36900.679944836324</v>
      </c>
      <c r="DE66" s="150">
        <v>1.6929247118794477</v>
      </c>
      <c r="DF66" s="149">
        <v>22605</v>
      </c>
      <c r="DG66" s="149">
        <v>38267.407668456304</v>
      </c>
      <c r="DH66" s="150">
        <v>1.6928735973659059</v>
      </c>
      <c r="DI66" s="149">
        <v>23350</v>
      </c>
      <c r="DJ66" s="149">
        <v>39498.889203009749</v>
      </c>
      <c r="DK66" s="150">
        <v>1.6916012506642291</v>
      </c>
      <c r="DL66" s="149">
        <v>23808</v>
      </c>
      <c r="DM66" s="149">
        <v>40186.899811913681</v>
      </c>
      <c r="DN66" s="150">
        <v>1.6879578214009443</v>
      </c>
      <c r="DO66" s="149">
        <v>23719</v>
      </c>
      <c r="DP66" s="149">
        <v>39648.146744455102</v>
      </c>
      <c r="DQ66" s="150">
        <v>1.6715775009256335</v>
      </c>
      <c r="DR66" s="149">
        <v>24237</v>
      </c>
      <c r="DS66" s="149">
        <v>40642.353010979918</v>
      </c>
      <c r="DT66" s="150">
        <v>1.6768722618715153</v>
      </c>
      <c r="DU66" s="149">
        <v>24729</v>
      </c>
      <c r="DV66" s="149">
        <v>41357.637896324064</v>
      </c>
      <c r="DW66" s="150">
        <v>1.6724347080886435</v>
      </c>
      <c r="DX66" s="149">
        <v>25136</v>
      </c>
      <c r="DY66" s="149">
        <v>41756.702032053181</v>
      </c>
      <c r="DZ66" s="150">
        <v>1.661230984725222</v>
      </c>
      <c r="EA66" s="149">
        <v>25359</v>
      </c>
      <c r="EB66" s="149">
        <v>42093.268928159458</v>
      </c>
      <c r="EC66" s="150">
        <v>1.6598946696699182</v>
      </c>
      <c r="ED66" s="149">
        <v>25557</v>
      </c>
      <c r="EE66" s="151">
        <v>42372.550287875907</v>
      </c>
      <c r="EF66" s="161">
        <v>1.6579626046827056</v>
      </c>
    </row>
    <row r="67" spans="1:136" ht="15" customHeight="1">
      <c r="A67" s="158">
        <v>53</v>
      </c>
      <c r="B67" s="156">
        <v>2171</v>
      </c>
      <c r="C67" s="149">
        <v>4143.1567227036139</v>
      </c>
      <c r="D67" s="150">
        <v>1.9084093609873856</v>
      </c>
      <c r="E67" s="149">
        <v>2409</v>
      </c>
      <c r="F67" s="149">
        <v>4552.8558024360027</v>
      </c>
      <c r="G67" s="150">
        <v>1.8899359910485689</v>
      </c>
      <c r="H67" s="149">
        <v>2673</v>
      </c>
      <c r="I67" s="149">
        <v>5012.0165030016069</v>
      </c>
      <c r="J67" s="150">
        <v>1.8750529378980947</v>
      </c>
      <c r="K67" s="149">
        <v>3037</v>
      </c>
      <c r="L67" s="149">
        <v>5638.8192187028208</v>
      </c>
      <c r="M67" s="150">
        <v>1.8567070196584856</v>
      </c>
      <c r="N67" s="149">
        <v>3526</v>
      </c>
      <c r="O67" s="149">
        <v>6477.2336374132674</v>
      </c>
      <c r="P67" s="150">
        <v>1.8369919561580452</v>
      </c>
      <c r="Q67" s="149">
        <v>4072</v>
      </c>
      <c r="R67" s="149">
        <v>7385.9143315454066</v>
      </c>
      <c r="S67" s="150">
        <v>1.8138296492007384</v>
      </c>
      <c r="T67" s="149">
        <v>4734</v>
      </c>
      <c r="U67" s="149">
        <v>8472.2895420423265</v>
      </c>
      <c r="V67" s="150">
        <v>1.7896682598315012</v>
      </c>
      <c r="W67" s="149">
        <v>5307</v>
      </c>
      <c r="X67" s="149">
        <v>9376.4288787777532</v>
      </c>
      <c r="Y67" s="150">
        <v>1.766804009568071</v>
      </c>
      <c r="Z67" s="149">
        <v>5994</v>
      </c>
      <c r="AA67" s="149">
        <v>10472.738868109192</v>
      </c>
      <c r="AB67" s="150">
        <v>1.7472036816998986</v>
      </c>
      <c r="AC67" s="149">
        <v>6800</v>
      </c>
      <c r="AD67" s="149">
        <v>11764.043540442915</v>
      </c>
      <c r="AE67" s="150">
        <v>1.7300064030063111</v>
      </c>
      <c r="AF67" s="149">
        <v>7678</v>
      </c>
      <c r="AG67" s="149">
        <v>13313.357927564653</v>
      </c>
      <c r="AH67" s="150">
        <v>1.7339616993441851</v>
      </c>
      <c r="AI67" s="149">
        <v>8496</v>
      </c>
      <c r="AJ67" s="149">
        <v>14775.347346992563</v>
      </c>
      <c r="AK67" s="150">
        <v>1.7390945559077875</v>
      </c>
      <c r="AL67" s="149">
        <v>9647</v>
      </c>
      <c r="AM67" s="149">
        <v>16870.33819421479</v>
      </c>
      <c r="AN67" s="150">
        <v>1.7487652321151435</v>
      </c>
      <c r="AO67" s="149">
        <v>10419</v>
      </c>
      <c r="AP67" s="149">
        <v>18318.344980009759</v>
      </c>
      <c r="AQ67" s="150">
        <v>1.7581672886082886</v>
      </c>
      <c r="AR67" s="149">
        <v>11036</v>
      </c>
      <c r="AS67" s="149">
        <v>19458.787753982164</v>
      </c>
      <c r="AT67" s="150">
        <v>1.7632101988022983</v>
      </c>
      <c r="AU67" s="149">
        <v>11592</v>
      </c>
      <c r="AV67" s="149">
        <v>20361.816451130559</v>
      </c>
      <c r="AW67" s="150">
        <v>1.7565404115882124</v>
      </c>
      <c r="AX67" s="149">
        <v>12125</v>
      </c>
      <c r="AY67" s="149">
        <v>21188.39028688964</v>
      </c>
      <c r="AZ67" s="150">
        <v>1.7474961061352281</v>
      </c>
      <c r="BA67" s="149">
        <v>12473</v>
      </c>
      <c r="BB67" s="149">
        <v>21649.445781335711</v>
      </c>
      <c r="BC67" s="150">
        <v>1.7357047848421159</v>
      </c>
      <c r="BD67" s="149">
        <v>13111</v>
      </c>
      <c r="BE67" s="149">
        <v>22643.685292463415</v>
      </c>
      <c r="BF67" s="150">
        <v>1.727075378877539</v>
      </c>
      <c r="BG67" s="149">
        <v>13525</v>
      </c>
      <c r="BH67" s="149">
        <v>23751.648540399983</v>
      </c>
      <c r="BI67" s="150">
        <v>1.756129282099814</v>
      </c>
      <c r="BJ67" s="149">
        <v>14091</v>
      </c>
      <c r="BK67" s="149">
        <v>24968.983900036426</v>
      </c>
      <c r="BL67" s="150">
        <v>1.7719809736737226</v>
      </c>
      <c r="BM67" s="149">
        <v>14953</v>
      </c>
      <c r="BN67" s="149">
        <v>25612.093490769294</v>
      </c>
      <c r="BO67" s="150">
        <v>1.7128397974165246</v>
      </c>
      <c r="BP67" s="149">
        <v>15081</v>
      </c>
      <c r="BQ67" s="149">
        <v>26277.568339030178</v>
      </c>
      <c r="BR67" s="150">
        <v>1.7424287738896742</v>
      </c>
      <c r="BS67" s="149">
        <v>15177</v>
      </c>
      <c r="BT67" s="149">
        <v>26261.500858791645</v>
      </c>
      <c r="BU67" s="150">
        <v>1.7303486103176942</v>
      </c>
      <c r="BV67" s="149">
        <v>15523</v>
      </c>
      <c r="BW67" s="149">
        <v>26777.467291151268</v>
      </c>
      <c r="BX67" s="150">
        <v>1.7250188295530031</v>
      </c>
      <c r="BY67" s="149">
        <v>16032</v>
      </c>
      <c r="BZ67" s="149">
        <v>27580.061364437592</v>
      </c>
      <c r="CA67" s="150">
        <v>1.7203132088596302</v>
      </c>
      <c r="CB67" s="149">
        <v>16435</v>
      </c>
      <c r="CC67" s="149">
        <v>28215.349132503128</v>
      </c>
      <c r="CD67" s="150">
        <v>1.7167842490114469</v>
      </c>
      <c r="CE67" s="149">
        <v>16944</v>
      </c>
      <c r="CF67" s="149">
        <v>28816.606316331374</v>
      </c>
      <c r="CG67" s="150">
        <v>1.7006967844860348</v>
      </c>
      <c r="CH67" s="149">
        <v>17636</v>
      </c>
      <c r="CI67" s="149">
        <v>30052.166301910751</v>
      </c>
      <c r="CJ67" s="150">
        <v>1.7040239454474229</v>
      </c>
      <c r="CK67" s="149">
        <v>18372</v>
      </c>
      <c r="CL67" s="149">
        <v>31463.47580029356</v>
      </c>
      <c r="CM67" s="150">
        <v>1.7125776072443697</v>
      </c>
      <c r="CN67" s="149">
        <v>19137</v>
      </c>
      <c r="CO67" s="149">
        <v>32654.670204297247</v>
      </c>
      <c r="CP67" s="150">
        <v>1.7063630769868448</v>
      </c>
      <c r="CQ67" s="149">
        <v>19603</v>
      </c>
      <c r="CR67" s="149">
        <v>33416.544791625369</v>
      </c>
      <c r="CS67" s="150">
        <v>1.704664836587531</v>
      </c>
      <c r="CT67" s="149">
        <v>20179</v>
      </c>
      <c r="CU67" s="149">
        <v>34193.922923661165</v>
      </c>
      <c r="CV67" s="150">
        <v>1.694530101772197</v>
      </c>
      <c r="CW67" s="149">
        <v>20618</v>
      </c>
      <c r="CX67" s="149">
        <v>34972.016438803999</v>
      </c>
      <c r="CY67" s="150">
        <v>1.696188594374042</v>
      </c>
      <c r="CZ67" s="149">
        <v>21346</v>
      </c>
      <c r="DA67" s="149">
        <v>36091.907640150996</v>
      </c>
      <c r="DB67" s="150">
        <v>1.6908042556053122</v>
      </c>
      <c r="DC67" s="149">
        <v>22095</v>
      </c>
      <c r="DD67" s="149">
        <v>37218.900277286019</v>
      </c>
      <c r="DE67" s="150">
        <v>1.6844942420133975</v>
      </c>
      <c r="DF67" s="149">
        <v>22916</v>
      </c>
      <c r="DG67" s="149">
        <v>38597.307653020238</v>
      </c>
      <c r="DH67" s="150">
        <v>1.6842951498088776</v>
      </c>
      <c r="DI67" s="149">
        <v>23658</v>
      </c>
      <c r="DJ67" s="149">
        <v>39839.198706058058</v>
      </c>
      <c r="DK67" s="150">
        <v>1.6839630867384419</v>
      </c>
      <c r="DL67" s="149">
        <v>24132</v>
      </c>
      <c r="DM67" s="149">
        <v>40531.874956624888</v>
      </c>
      <c r="DN67" s="150">
        <v>1.6795903761240216</v>
      </c>
      <c r="DO67" s="149">
        <v>24042</v>
      </c>
      <c r="DP67" s="149">
        <v>39983.444715041667</v>
      </c>
      <c r="DQ67" s="150">
        <v>1.6630664967574107</v>
      </c>
      <c r="DR67" s="149">
        <v>24564</v>
      </c>
      <c r="DS67" s="149">
        <v>40987.908446604379</v>
      </c>
      <c r="DT67" s="150">
        <v>1.668617018669776</v>
      </c>
      <c r="DU67" s="149">
        <v>25058</v>
      </c>
      <c r="DV67" s="149">
        <v>41707.924389419233</v>
      </c>
      <c r="DW67" s="150">
        <v>1.6644554389583859</v>
      </c>
      <c r="DX67" s="149">
        <v>25476</v>
      </c>
      <c r="DY67" s="149">
        <v>42106.693236004641</v>
      </c>
      <c r="DZ67" s="150">
        <v>1.6527984470091317</v>
      </c>
      <c r="EA67" s="149">
        <v>25703</v>
      </c>
      <c r="EB67" s="149">
        <v>42445.656659780667</v>
      </c>
      <c r="EC67" s="150">
        <v>1.6513892020301391</v>
      </c>
      <c r="ED67" s="149">
        <v>25903</v>
      </c>
      <c r="EE67" s="151">
        <v>42726.645528910398</v>
      </c>
      <c r="EF67" s="161">
        <v>1.6494863733509786</v>
      </c>
    </row>
    <row r="68" spans="1:136" ht="15" customHeight="1">
      <c r="A68" s="158">
        <v>54</v>
      </c>
      <c r="B68" s="156">
        <v>2211</v>
      </c>
      <c r="C68" s="149">
        <v>4185.5942160929071</v>
      </c>
      <c r="D68" s="150">
        <v>1.8930774383052498</v>
      </c>
      <c r="E68" s="149">
        <v>2452</v>
      </c>
      <c r="F68" s="149">
        <v>4599.0046611688776</v>
      </c>
      <c r="G68" s="150">
        <v>1.8756136464799664</v>
      </c>
      <c r="H68" s="149">
        <v>2719</v>
      </c>
      <c r="I68" s="149">
        <v>5062.3644485723962</v>
      </c>
      <c r="J68" s="150">
        <v>1.8618479031159971</v>
      </c>
      <c r="K68" s="149">
        <v>3089</v>
      </c>
      <c r="L68" s="149">
        <v>5694.8147620361915</v>
      </c>
      <c r="M68" s="150">
        <v>1.8435787510638366</v>
      </c>
      <c r="N68" s="149">
        <v>3586</v>
      </c>
      <c r="O68" s="149">
        <v>6540.7391700142953</v>
      </c>
      <c r="P68" s="150">
        <v>1.8239651896303111</v>
      </c>
      <c r="Q68" s="149">
        <v>4141</v>
      </c>
      <c r="R68" s="149">
        <v>7457.222861764998</v>
      </c>
      <c r="S68" s="150">
        <v>1.8008265785474518</v>
      </c>
      <c r="T68" s="149">
        <v>4810</v>
      </c>
      <c r="U68" s="149">
        <v>8552.7319496471118</v>
      </c>
      <c r="V68" s="150">
        <v>1.778114750446385</v>
      </c>
      <c r="W68" s="149">
        <v>5392</v>
      </c>
      <c r="X68" s="149">
        <v>9463.9817333247338</v>
      </c>
      <c r="Y68" s="150">
        <v>1.7551894906017682</v>
      </c>
      <c r="Z68" s="149">
        <v>6088</v>
      </c>
      <c r="AA68" s="149">
        <v>10569.080973268134</v>
      </c>
      <c r="AB68" s="150">
        <v>1.7360514082240692</v>
      </c>
      <c r="AC68" s="149">
        <v>6919</v>
      </c>
      <c r="AD68" s="149">
        <v>11870.719821287592</v>
      </c>
      <c r="AE68" s="150">
        <v>1.7156698686641989</v>
      </c>
      <c r="AF68" s="149">
        <v>7807</v>
      </c>
      <c r="AG68" s="149">
        <v>13434.473407493202</v>
      </c>
      <c r="AH68" s="150">
        <v>1.7208240562947614</v>
      </c>
      <c r="AI68" s="149">
        <v>8642</v>
      </c>
      <c r="AJ68" s="149">
        <v>14910.268392608696</v>
      </c>
      <c r="AK68" s="150">
        <v>1.7253261273557852</v>
      </c>
      <c r="AL68" s="149">
        <v>9818</v>
      </c>
      <c r="AM68" s="149">
        <v>17025.519777635611</v>
      </c>
      <c r="AN68" s="150">
        <v>1.7341128312930953</v>
      </c>
      <c r="AO68" s="149">
        <v>10609</v>
      </c>
      <c r="AP68" s="149">
        <v>18488.006000204838</v>
      </c>
      <c r="AQ68" s="150">
        <v>1.7426718823833385</v>
      </c>
      <c r="AR68" s="149">
        <v>11216</v>
      </c>
      <c r="AS68" s="149">
        <v>19640.071294318732</v>
      </c>
      <c r="AT68" s="150">
        <v>1.7510762566261351</v>
      </c>
      <c r="AU68" s="149">
        <v>11790</v>
      </c>
      <c r="AV68" s="149">
        <v>20550.309872729438</v>
      </c>
      <c r="AW68" s="150">
        <v>1.7430288272035146</v>
      </c>
      <c r="AX68" s="149">
        <v>12324</v>
      </c>
      <c r="AY68" s="149">
        <v>21383.246355317715</v>
      </c>
      <c r="AZ68" s="150">
        <v>1.7350897724211063</v>
      </c>
      <c r="BA68" s="149">
        <v>12669</v>
      </c>
      <c r="BB68" s="149">
        <v>21846.803302187454</v>
      </c>
      <c r="BC68" s="150">
        <v>1.7244299709675155</v>
      </c>
      <c r="BD68" s="149">
        <v>13305</v>
      </c>
      <c r="BE68" s="149">
        <v>22848.659784017349</v>
      </c>
      <c r="BF68" s="150">
        <v>1.7172987436315181</v>
      </c>
      <c r="BG68" s="149">
        <v>13728</v>
      </c>
      <c r="BH68" s="149">
        <v>23971.770328723698</v>
      </c>
      <c r="BI68" s="150">
        <v>1.7461953910783579</v>
      </c>
      <c r="BJ68" s="149">
        <v>14382</v>
      </c>
      <c r="BK68" s="149">
        <v>25202.15482898003</v>
      </c>
      <c r="BL68" s="150">
        <v>1.7523400659838708</v>
      </c>
      <c r="BM68" s="149">
        <v>15178</v>
      </c>
      <c r="BN68" s="149">
        <v>25838.849365939779</v>
      </c>
      <c r="BO68" s="150">
        <v>1.7023882834325852</v>
      </c>
      <c r="BP68" s="149">
        <v>15378</v>
      </c>
      <c r="BQ68" s="149">
        <v>26516.565270258336</v>
      </c>
      <c r="BR68" s="150">
        <v>1.7243181993925305</v>
      </c>
      <c r="BS68" s="149">
        <v>15383</v>
      </c>
      <c r="BT68" s="149">
        <v>26502.599419592614</v>
      </c>
      <c r="BU68" s="150">
        <v>1.7228498615089785</v>
      </c>
      <c r="BV68" s="149">
        <v>15760</v>
      </c>
      <c r="BW68" s="149">
        <v>27019.423233032841</v>
      </c>
      <c r="BX68" s="150">
        <v>1.7144304081873631</v>
      </c>
      <c r="BY68" s="149">
        <v>16283</v>
      </c>
      <c r="BZ68" s="149">
        <v>27828.341106471609</v>
      </c>
      <c r="CA68" s="150">
        <v>1.7090426276774311</v>
      </c>
      <c r="CB68" s="149">
        <v>16689</v>
      </c>
      <c r="CC68" s="149">
        <v>28468.906076129842</v>
      </c>
      <c r="CD68" s="150">
        <v>1.7058485275408857</v>
      </c>
      <c r="CE68" s="149">
        <v>17208</v>
      </c>
      <c r="CF68" s="149">
        <v>29071.811567402739</v>
      </c>
      <c r="CG68" s="150">
        <v>1.6894358186542735</v>
      </c>
      <c r="CH68" s="149">
        <v>17925</v>
      </c>
      <c r="CI68" s="149">
        <v>30318.996800164674</v>
      </c>
      <c r="CJ68" s="150">
        <v>1.691436362631223</v>
      </c>
      <c r="CK68" s="149">
        <v>18651</v>
      </c>
      <c r="CL68" s="149">
        <v>31745.086106905066</v>
      </c>
      <c r="CM68" s="150">
        <v>1.7020581259398995</v>
      </c>
      <c r="CN68" s="149">
        <v>19426</v>
      </c>
      <c r="CO68" s="149">
        <v>32945.433599618322</v>
      </c>
      <c r="CP68" s="150">
        <v>1.6959453103890827</v>
      </c>
      <c r="CQ68" s="149">
        <v>19900</v>
      </c>
      <c r="CR68" s="149">
        <v>33713.661783885829</v>
      </c>
      <c r="CS68" s="150">
        <v>1.6941538584867251</v>
      </c>
      <c r="CT68" s="149">
        <v>20470</v>
      </c>
      <c r="CU68" s="149">
        <v>34495.339898250408</v>
      </c>
      <c r="CV68" s="150">
        <v>1.6851656032364635</v>
      </c>
      <c r="CW68" s="149">
        <v>20915</v>
      </c>
      <c r="CX68" s="149">
        <v>35280.759106701196</v>
      </c>
      <c r="CY68" s="150">
        <v>1.6868639305140425</v>
      </c>
      <c r="CZ68" s="149">
        <v>21649</v>
      </c>
      <c r="DA68" s="149">
        <v>36409.237620733787</v>
      </c>
      <c r="DB68" s="150">
        <v>1.6817976636673189</v>
      </c>
      <c r="DC68" s="149">
        <v>22400</v>
      </c>
      <c r="DD68" s="149">
        <v>37544.33942945685</v>
      </c>
      <c r="DE68" s="150">
        <v>1.6760865816721808</v>
      </c>
      <c r="DF68" s="149">
        <v>23226</v>
      </c>
      <c r="DG68" s="149">
        <v>38934.724263565913</v>
      </c>
      <c r="DH68" s="150">
        <v>1.6763422140517485</v>
      </c>
      <c r="DI68" s="149">
        <v>23984</v>
      </c>
      <c r="DJ68" s="149">
        <v>40187.394105532352</v>
      </c>
      <c r="DK68" s="150">
        <v>1.6755918156075864</v>
      </c>
      <c r="DL68" s="149">
        <v>24466</v>
      </c>
      <c r="DM68" s="149">
        <v>40884.817773258896</v>
      </c>
      <c r="DN68" s="150">
        <v>1.6710871320714009</v>
      </c>
      <c r="DO68" s="149">
        <v>24385</v>
      </c>
      <c r="DP68" s="149">
        <v>40326.391214296302</v>
      </c>
      <c r="DQ68" s="150">
        <v>1.6537375933687226</v>
      </c>
      <c r="DR68" s="149">
        <v>24902</v>
      </c>
      <c r="DS68" s="149">
        <v>41341.338266469524</v>
      </c>
      <c r="DT68" s="150">
        <v>1.6601613632025349</v>
      </c>
      <c r="DU68" s="149">
        <v>25388</v>
      </c>
      <c r="DV68" s="149">
        <v>42066.050703570465</v>
      </c>
      <c r="DW68" s="150">
        <v>1.6569265284217136</v>
      </c>
      <c r="DX68" s="149">
        <v>25807</v>
      </c>
      <c r="DY68" s="149">
        <v>42464.635654563768</v>
      </c>
      <c r="DZ68" s="150">
        <v>1.6454696653839567</v>
      </c>
      <c r="EA68" s="149">
        <v>26048</v>
      </c>
      <c r="EB68" s="149">
        <v>42805.889263186684</v>
      </c>
      <c r="EC68" s="150">
        <v>1.6433464858410121</v>
      </c>
      <c r="ED68" s="149">
        <v>26250</v>
      </c>
      <c r="EE68" s="151">
        <v>43088.617124522927</v>
      </c>
      <c r="EF68" s="161">
        <v>1.6414711285532544</v>
      </c>
    </row>
    <row r="69" spans="1:136" ht="15" customHeight="1">
      <c r="A69" s="158">
        <v>55</v>
      </c>
      <c r="B69" s="156">
        <v>2250</v>
      </c>
      <c r="C69" s="149">
        <v>4229.0302402484749</v>
      </c>
      <c r="D69" s="150">
        <v>1.8795689956659889</v>
      </c>
      <c r="E69" s="149">
        <v>2495</v>
      </c>
      <c r="F69" s="149">
        <v>4646.2271579818917</v>
      </c>
      <c r="G69" s="150">
        <v>1.8622152937803174</v>
      </c>
      <c r="H69" s="149">
        <v>2766</v>
      </c>
      <c r="I69" s="149">
        <v>5113.9060687061783</v>
      </c>
      <c r="J69" s="150">
        <v>1.8488452887585605</v>
      </c>
      <c r="K69" s="149">
        <v>3141</v>
      </c>
      <c r="L69" s="149">
        <v>5752.1438607906848</v>
      </c>
      <c r="M69" s="150">
        <v>1.8313097296372762</v>
      </c>
      <c r="N69" s="149">
        <v>3646</v>
      </c>
      <c r="O69" s="149">
        <v>6605.7332981850623</v>
      </c>
      <c r="P69" s="150">
        <v>1.8117754520529519</v>
      </c>
      <c r="Q69" s="149">
        <v>4203</v>
      </c>
      <c r="R69" s="149">
        <v>7530.1884155629423</v>
      </c>
      <c r="S69" s="150">
        <v>1.7916222735100982</v>
      </c>
      <c r="T69" s="149">
        <v>4886</v>
      </c>
      <c r="U69" s="149">
        <v>8635.0584460788759</v>
      </c>
      <c r="V69" s="150">
        <v>1.7673062722224471</v>
      </c>
      <c r="W69" s="149">
        <v>5476</v>
      </c>
      <c r="X69" s="149">
        <v>9553.5378369395894</v>
      </c>
      <c r="Y69" s="150">
        <v>1.7446197656938622</v>
      </c>
      <c r="Z69" s="149">
        <v>6183</v>
      </c>
      <c r="AA69" s="149">
        <v>10667.615924415528</v>
      </c>
      <c r="AB69" s="150">
        <v>1.7253139130544279</v>
      </c>
      <c r="AC69" s="149">
        <v>7035</v>
      </c>
      <c r="AD69" s="149">
        <v>11979.571526231159</v>
      </c>
      <c r="AE69" s="150">
        <v>1.7028530954131</v>
      </c>
      <c r="AF69" s="149">
        <v>7934</v>
      </c>
      <c r="AG69" s="149">
        <v>13558.107639984988</v>
      </c>
      <c r="AH69" s="150">
        <v>1.7088615628919823</v>
      </c>
      <c r="AI69" s="149">
        <v>8788</v>
      </c>
      <c r="AJ69" s="149">
        <v>15047.941006159301</v>
      </c>
      <c r="AK69" s="150">
        <v>1.7123282892762062</v>
      </c>
      <c r="AL69" s="149">
        <v>9986</v>
      </c>
      <c r="AM69" s="149">
        <v>17183.820758731403</v>
      </c>
      <c r="AN69" s="150">
        <v>1.7207911835300824</v>
      </c>
      <c r="AO69" s="149">
        <v>10795</v>
      </c>
      <c r="AP69" s="149">
        <v>18661.026748789212</v>
      </c>
      <c r="AQ69" s="150">
        <v>1.7286731587576853</v>
      </c>
      <c r="AR69" s="149">
        <v>11421</v>
      </c>
      <c r="AS69" s="149">
        <v>19825.211858754479</v>
      </c>
      <c r="AT69" s="150">
        <v>1.7358560422690201</v>
      </c>
      <c r="AU69" s="149">
        <v>11989</v>
      </c>
      <c r="AV69" s="149">
        <v>20742.783474051736</v>
      </c>
      <c r="AW69" s="150">
        <v>1.7301512614940142</v>
      </c>
      <c r="AX69" s="149">
        <v>12523</v>
      </c>
      <c r="AY69" s="149">
        <v>21582.340781587114</v>
      </c>
      <c r="AZ69" s="150">
        <v>1.7234161767617275</v>
      </c>
      <c r="BA69" s="149">
        <v>12866</v>
      </c>
      <c r="BB69" s="149">
        <v>22048.555109152428</v>
      </c>
      <c r="BC69" s="150">
        <v>1.7137070658442739</v>
      </c>
      <c r="BD69" s="149">
        <v>13485</v>
      </c>
      <c r="BE69" s="149">
        <v>23058.686832592415</v>
      </c>
      <c r="BF69" s="150">
        <v>1.7099508218459336</v>
      </c>
      <c r="BG69" s="149">
        <v>13939</v>
      </c>
      <c r="BH69" s="149">
        <v>24197.077962578722</v>
      </c>
      <c r="BI69" s="150">
        <v>1.7359263908873463</v>
      </c>
      <c r="BJ69" s="149">
        <v>14556</v>
      </c>
      <c r="BK69" s="149">
        <v>25440.863072365097</v>
      </c>
      <c r="BL69" s="150">
        <v>1.7477921868896054</v>
      </c>
      <c r="BM69" s="149">
        <v>15475</v>
      </c>
      <c r="BN69" s="149">
        <v>26076.474315369149</v>
      </c>
      <c r="BO69" s="150">
        <v>1.6850710381498641</v>
      </c>
      <c r="BP69" s="149">
        <v>15672</v>
      </c>
      <c r="BQ69" s="149">
        <v>26759.693194350766</v>
      </c>
      <c r="BR69" s="150">
        <v>1.7074842518090076</v>
      </c>
      <c r="BS69" s="149">
        <v>15679</v>
      </c>
      <c r="BT69" s="149">
        <v>26745.335620143876</v>
      </c>
      <c r="BU69" s="150">
        <v>1.7058062134156435</v>
      </c>
      <c r="BV69" s="149">
        <v>16010</v>
      </c>
      <c r="BW69" s="149">
        <v>27266.899349488402</v>
      </c>
      <c r="BX69" s="150">
        <v>1.7031167613671707</v>
      </c>
      <c r="BY69" s="149">
        <v>16543</v>
      </c>
      <c r="BZ69" s="149">
        <v>28081.970404400279</v>
      </c>
      <c r="CA69" s="150">
        <v>1.6975137764855395</v>
      </c>
      <c r="CB69" s="149">
        <v>16942</v>
      </c>
      <c r="CC69" s="149">
        <v>28728.03260455433</v>
      </c>
      <c r="CD69" s="150">
        <v>1.6956694961961003</v>
      </c>
      <c r="CE69" s="149">
        <v>17473</v>
      </c>
      <c r="CF69" s="149">
        <v>29332.402370595733</v>
      </c>
      <c r="CG69" s="150">
        <v>1.6787273147482249</v>
      </c>
      <c r="CH69" s="149">
        <v>18173</v>
      </c>
      <c r="CI69" s="149">
        <v>30591.763059422927</v>
      </c>
      <c r="CJ69" s="150">
        <v>1.6833633995170267</v>
      </c>
      <c r="CK69" s="149">
        <v>18940</v>
      </c>
      <c r="CL69" s="149">
        <v>32032.980070874186</v>
      </c>
      <c r="CM69" s="150">
        <v>1.6912872265509074</v>
      </c>
      <c r="CN69" s="149">
        <v>19718</v>
      </c>
      <c r="CO69" s="149">
        <v>33242.614182270299</v>
      </c>
      <c r="CP69" s="150">
        <v>1.6859019262739781</v>
      </c>
      <c r="CQ69" s="149">
        <v>20193</v>
      </c>
      <c r="CR69" s="149">
        <v>34017.348913362744</v>
      </c>
      <c r="CS69" s="150">
        <v>1.6846109500006312</v>
      </c>
      <c r="CT69" s="149">
        <v>20766</v>
      </c>
      <c r="CU69" s="149">
        <v>34803.892453872693</v>
      </c>
      <c r="CV69" s="150">
        <v>1.6760036816850956</v>
      </c>
      <c r="CW69" s="149">
        <v>21221</v>
      </c>
      <c r="CX69" s="149">
        <v>35596.655285552937</v>
      </c>
      <c r="CY69" s="150">
        <v>1.677425912329906</v>
      </c>
      <c r="CZ69" s="149">
        <v>21947</v>
      </c>
      <c r="DA69" s="149">
        <v>36733.833305380962</v>
      </c>
      <c r="DB69" s="150">
        <v>1.6737519162245849</v>
      </c>
      <c r="DC69" s="149">
        <v>22718</v>
      </c>
      <c r="DD69" s="149">
        <v>37877.18826028928</v>
      </c>
      <c r="DE69" s="150">
        <v>1.6672765322778977</v>
      </c>
      <c r="DF69" s="149">
        <v>23552</v>
      </c>
      <c r="DG69" s="149">
        <v>39280.249597121874</v>
      </c>
      <c r="DH69" s="150">
        <v>1.6678095107473623</v>
      </c>
      <c r="DI69" s="149">
        <v>24298</v>
      </c>
      <c r="DJ69" s="149">
        <v>40543.997034708467</v>
      </c>
      <c r="DK69" s="150">
        <v>1.6686145787599171</v>
      </c>
      <c r="DL69" s="149">
        <v>24813</v>
      </c>
      <c r="DM69" s="149">
        <v>41245.647082729374</v>
      </c>
      <c r="DN69" s="150">
        <v>1.6622595850050124</v>
      </c>
      <c r="DO69" s="149">
        <v>24726</v>
      </c>
      <c r="DP69" s="149">
        <v>40676.809968309659</v>
      </c>
      <c r="DQ69" s="150">
        <v>1.6451027245939358</v>
      </c>
      <c r="DR69" s="149">
        <v>25233</v>
      </c>
      <c r="DS69" s="149">
        <v>41702.802606669073</v>
      </c>
      <c r="DT69" s="150">
        <v>1.6527088577128788</v>
      </c>
      <c r="DU69" s="149">
        <v>25719</v>
      </c>
      <c r="DV69" s="149">
        <v>42433.107696580504</v>
      </c>
      <c r="DW69" s="150">
        <v>1.6498739335347605</v>
      </c>
      <c r="DX69" s="149">
        <v>26141</v>
      </c>
      <c r="DY69" s="149">
        <v>42831.136515899067</v>
      </c>
      <c r="DZ69" s="150">
        <v>1.638465877965612</v>
      </c>
      <c r="EA69" s="149">
        <v>26391</v>
      </c>
      <c r="EB69" s="149">
        <v>43174.464188737256</v>
      </c>
      <c r="EC69" s="150">
        <v>1.6359540824045036</v>
      </c>
      <c r="ED69" s="149">
        <v>26596</v>
      </c>
      <c r="EE69" s="151">
        <v>43458.963080133697</v>
      </c>
      <c r="EF69" s="161">
        <v>1.6340413250163068</v>
      </c>
    </row>
    <row r="70" spans="1:136" ht="15" customHeight="1">
      <c r="A70" s="158">
        <v>56</v>
      </c>
      <c r="B70" s="156">
        <v>2293</v>
      </c>
      <c r="C70" s="149">
        <v>4273.5087625412352</v>
      </c>
      <c r="D70" s="150">
        <v>1.8637194777763781</v>
      </c>
      <c r="E70" s="149">
        <v>2540</v>
      </c>
      <c r="F70" s="149">
        <v>4694.5959064602057</v>
      </c>
      <c r="G70" s="150">
        <v>1.8482661049055928</v>
      </c>
      <c r="H70" s="149">
        <v>2814</v>
      </c>
      <c r="I70" s="149">
        <v>5166.722109663463</v>
      </c>
      <c r="J70" s="150">
        <v>1.8360775087645569</v>
      </c>
      <c r="K70" s="149">
        <v>3195</v>
      </c>
      <c r="L70" s="149">
        <v>5810.8748562781366</v>
      </c>
      <c r="M70" s="150">
        <v>1.8187401741089628</v>
      </c>
      <c r="N70" s="149">
        <v>3708</v>
      </c>
      <c r="O70" s="149">
        <v>6672.2952196438109</v>
      </c>
      <c r="P70" s="150">
        <v>1.7994323677572306</v>
      </c>
      <c r="Q70" s="149">
        <v>4268</v>
      </c>
      <c r="R70" s="149">
        <v>7605.0790012365824</v>
      </c>
      <c r="S70" s="150">
        <v>1.7818835523047287</v>
      </c>
      <c r="T70" s="149">
        <v>4963</v>
      </c>
      <c r="U70" s="149">
        <v>8719.4004973864066</v>
      </c>
      <c r="V70" s="150">
        <v>1.7568810190180146</v>
      </c>
      <c r="W70" s="149">
        <v>5562</v>
      </c>
      <c r="X70" s="149">
        <v>9645.2312350965785</v>
      </c>
      <c r="Y70" s="150">
        <v>1.7341300314808663</v>
      </c>
      <c r="Z70" s="149">
        <v>6278</v>
      </c>
      <c r="AA70" s="149">
        <v>10768.470494427509</v>
      </c>
      <c r="AB70" s="150">
        <v>1.7152708656303775</v>
      </c>
      <c r="AC70" s="149">
        <v>7144</v>
      </c>
      <c r="AD70" s="149">
        <v>12090.726710020621</v>
      </c>
      <c r="AE70" s="150">
        <v>1.6924309504508148</v>
      </c>
      <c r="AF70" s="149">
        <v>8060</v>
      </c>
      <c r="AG70" s="149">
        <v>13684.495956274766</v>
      </c>
      <c r="AH70" s="150">
        <v>1.6978282824162241</v>
      </c>
      <c r="AI70" s="149">
        <v>8931</v>
      </c>
      <c r="AJ70" s="149">
        <v>15188.599070872462</v>
      </c>
      <c r="AK70" s="150">
        <v>1.7006605162772883</v>
      </c>
      <c r="AL70" s="149">
        <v>10152</v>
      </c>
      <c r="AM70" s="149">
        <v>17345.498703987563</v>
      </c>
      <c r="AN70" s="150">
        <v>1.7085794625677269</v>
      </c>
      <c r="AO70" s="149">
        <v>10979</v>
      </c>
      <c r="AP70" s="149">
        <v>18837.709040452555</v>
      </c>
      <c r="AQ70" s="150">
        <v>1.7157946115723248</v>
      </c>
      <c r="AR70" s="149">
        <v>11595</v>
      </c>
      <c r="AS70" s="149">
        <v>20014.208292499101</v>
      </c>
      <c r="AT70" s="150">
        <v>1.7261067953858646</v>
      </c>
      <c r="AU70" s="149">
        <v>12188</v>
      </c>
      <c r="AV70" s="149">
        <v>20939.484575522954</v>
      </c>
      <c r="AW70" s="150">
        <v>1.7180410711784504</v>
      </c>
      <c r="AX70" s="149">
        <v>12723</v>
      </c>
      <c r="AY70" s="149">
        <v>21785.960745004209</v>
      </c>
      <c r="AZ70" s="150">
        <v>1.7123289118135825</v>
      </c>
      <c r="BA70" s="149">
        <v>13063</v>
      </c>
      <c r="BB70" s="149">
        <v>22255.022206610993</v>
      </c>
      <c r="BC70" s="150">
        <v>1.703668545250784</v>
      </c>
      <c r="BD70" s="149">
        <v>13704</v>
      </c>
      <c r="BE70" s="149">
        <v>23273.768217192905</v>
      </c>
      <c r="BF70" s="150">
        <v>1.6983193386743216</v>
      </c>
      <c r="BG70" s="149">
        <v>14160</v>
      </c>
      <c r="BH70" s="149">
        <v>24427.737931118434</v>
      </c>
      <c r="BI70" s="150">
        <v>1.725122735248477</v>
      </c>
      <c r="BJ70" s="149">
        <v>14817</v>
      </c>
      <c r="BK70" s="149">
        <v>25685.120613811803</v>
      </c>
      <c r="BL70" s="150">
        <v>1.7334899516644262</v>
      </c>
      <c r="BM70" s="149">
        <v>15616</v>
      </c>
      <c r="BN70" s="149">
        <v>26316.226693038952</v>
      </c>
      <c r="BO70" s="150">
        <v>1.6852091888472689</v>
      </c>
      <c r="BP70" s="149">
        <v>15808</v>
      </c>
      <c r="BQ70" s="149">
        <v>27012.053654533927</v>
      </c>
      <c r="BR70" s="150">
        <v>1.7087584548667718</v>
      </c>
      <c r="BS70" s="149">
        <v>16077</v>
      </c>
      <c r="BT70" s="149">
        <v>26992.100019257043</v>
      </c>
      <c r="BU70" s="150">
        <v>1.6789264178178169</v>
      </c>
      <c r="BV70" s="149">
        <v>16270</v>
      </c>
      <c r="BW70" s="149">
        <v>27519.734244524716</v>
      </c>
      <c r="BX70" s="150">
        <v>1.6914403346358153</v>
      </c>
      <c r="BY70" s="149">
        <v>16811</v>
      </c>
      <c r="BZ70" s="149">
        <v>28340.97204888492</v>
      </c>
      <c r="CA70" s="150">
        <v>1.6858587858476546</v>
      </c>
      <c r="CB70" s="149">
        <v>17220</v>
      </c>
      <c r="CC70" s="149">
        <v>28992.634164697793</v>
      </c>
      <c r="CD70" s="150">
        <v>1.6836605205980135</v>
      </c>
      <c r="CE70" s="149">
        <v>17748</v>
      </c>
      <c r="CF70" s="149">
        <v>29599.031648143879</v>
      </c>
      <c r="CG70" s="150">
        <v>1.6677389930214039</v>
      </c>
      <c r="CH70" s="149">
        <v>18454</v>
      </c>
      <c r="CI70" s="149">
        <v>30869.925772977109</v>
      </c>
      <c r="CJ70" s="150">
        <v>1.6728040410196765</v>
      </c>
      <c r="CK70" s="149">
        <v>19219</v>
      </c>
      <c r="CL70" s="149">
        <v>32327.295076762137</v>
      </c>
      <c r="CM70" s="150">
        <v>1.682048757831424</v>
      </c>
      <c r="CN70" s="149">
        <v>20007</v>
      </c>
      <c r="CO70" s="149">
        <v>33546.723893650713</v>
      </c>
      <c r="CP70" s="150">
        <v>1.67674933241619</v>
      </c>
      <c r="CQ70" s="149">
        <v>20491</v>
      </c>
      <c r="CR70" s="149">
        <v>34328.051938475837</v>
      </c>
      <c r="CS70" s="150">
        <v>1.675274605362151</v>
      </c>
      <c r="CT70" s="149">
        <v>21059</v>
      </c>
      <c r="CU70" s="149">
        <v>35119.555872376914</v>
      </c>
      <c r="CV70" s="150">
        <v>1.6676744324220958</v>
      </c>
      <c r="CW70" s="149">
        <v>21514</v>
      </c>
      <c r="CX70" s="149">
        <v>35920.220073781988</v>
      </c>
      <c r="CY70" s="150">
        <v>1.6696207155239373</v>
      </c>
      <c r="CZ70" s="149">
        <v>22253</v>
      </c>
      <c r="DA70" s="149">
        <v>37066.478569421262</v>
      </c>
      <c r="DB70" s="150">
        <v>1.6656845625048875</v>
      </c>
      <c r="DC70" s="149">
        <v>23036</v>
      </c>
      <c r="DD70" s="149">
        <v>38218.282932251714</v>
      </c>
      <c r="DE70" s="150">
        <v>1.6590676737390047</v>
      </c>
      <c r="DF70" s="149">
        <v>23873</v>
      </c>
      <c r="DG70" s="149">
        <v>39634.008328290824</v>
      </c>
      <c r="DH70" s="150">
        <v>1.6602022505881466</v>
      </c>
      <c r="DI70" s="149">
        <v>24633</v>
      </c>
      <c r="DJ70" s="149">
        <v>40909.462835413273</v>
      </c>
      <c r="DK70" s="150">
        <v>1.6607584474247259</v>
      </c>
      <c r="DL70" s="149">
        <v>25151</v>
      </c>
      <c r="DM70" s="149">
        <v>41615.426173066153</v>
      </c>
      <c r="DN70" s="150">
        <v>1.6546231232581667</v>
      </c>
      <c r="DO70" s="149">
        <v>25045</v>
      </c>
      <c r="DP70" s="149">
        <v>41035.695720490985</v>
      </c>
      <c r="DQ70" s="150">
        <v>1.6384785673983224</v>
      </c>
      <c r="DR70" s="149">
        <v>25566</v>
      </c>
      <c r="DS70" s="149">
        <v>42073.609622579628</v>
      </c>
      <c r="DT70" s="150">
        <v>1.64568605267072</v>
      </c>
      <c r="DU70" s="149">
        <v>26054</v>
      </c>
      <c r="DV70" s="149">
        <v>42808.991329300516</v>
      </c>
      <c r="DW70" s="150">
        <v>1.643087100994109</v>
      </c>
      <c r="DX70" s="149">
        <v>26481</v>
      </c>
      <c r="DY70" s="149">
        <v>43206.688520347387</v>
      </c>
      <c r="DZ70" s="150">
        <v>1.6316109104772247</v>
      </c>
      <c r="EA70" s="149">
        <v>26734</v>
      </c>
      <c r="EB70" s="149">
        <v>43551.999572009074</v>
      </c>
      <c r="EC70" s="150">
        <v>1.62908654043574</v>
      </c>
      <c r="ED70" s="149">
        <v>26940</v>
      </c>
      <c r="EE70" s="151">
        <v>43838.305177616028</v>
      </c>
      <c r="EF70" s="161">
        <v>1.627257059302748</v>
      </c>
    </row>
    <row r="71" spans="1:136" ht="15" customHeight="1">
      <c r="A71" s="158">
        <v>57</v>
      </c>
      <c r="B71" s="156">
        <v>2330</v>
      </c>
      <c r="C71" s="149">
        <v>4319.1708573327496</v>
      </c>
      <c r="D71" s="150">
        <v>1.8537213979968883</v>
      </c>
      <c r="E71" s="149">
        <v>2585</v>
      </c>
      <c r="F71" s="149">
        <v>4744.1914866057723</v>
      </c>
      <c r="G71" s="150">
        <v>1.8352771708339544</v>
      </c>
      <c r="H71" s="149">
        <v>2863</v>
      </c>
      <c r="I71" s="149">
        <v>5220.854843914055</v>
      </c>
      <c r="J71" s="150">
        <v>1.8235608955340743</v>
      </c>
      <c r="K71" s="149">
        <v>3249</v>
      </c>
      <c r="L71" s="149">
        <v>5871.0808189779391</v>
      </c>
      <c r="M71" s="150">
        <v>1.8070424188913325</v>
      </c>
      <c r="N71" s="149">
        <v>3770</v>
      </c>
      <c r="O71" s="149">
        <v>6740.5116073634099</v>
      </c>
      <c r="P71" s="150">
        <v>1.7879341133589948</v>
      </c>
      <c r="Q71" s="149">
        <v>4339</v>
      </c>
      <c r="R71" s="149">
        <v>7681.9218149356575</v>
      </c>
      <c r="S71" s="150">
        <v>1.7704360025203174</v>
      </c>
      <c r="T71" s="149">
        <v>5042</v>
      </c>
      <c r="U71" s="149">
        <v>8805.8293298124554</v>
      </c>
      <c r="V71" s="150">
        <v>1.746495305397155</v>
      </c>
      <c r="W71" s="149">
        <v>5649</v>
      </c>
      <c r="X71" s="149">
        <v>9739.1664425754861</v>
      </c>
      <c r="Y71" s="150">
        <v>1.724051414865549</v>
      </c>
      <c r="Z71" s="149">
        <v>6375</v>
      </c>
      <c r="AA71" s="149">
        <v>10871.784360090371</v>
      </c>
      <c r="AB71" s="150">
        <v>1.7053779388377053</v>
      </c>
      <c r="AC71" s="149">
        <v>7253</v>
      </c>
      <c r="AD71" s="149">
        <v>12204.448856030749</v>
      </c>
      <c r="AE71" s="150">
        <v>1.6826759762899144</v>
      </c>
      <c r="AF71" s="149">
        <v>8184</v>
      </c>
      <c r="AG71" s="149">
        <v>13813.855515662641</v>
      </c>
      <c r="AH71" s="150">
        <v>1.6879100092451906</v>
      </c>
      <c r="AI71" s="149">
        <v>9071</v>
      </c>
      <c r="AJ71" s="149">
        <v>15332.496293803282</v>
      </c>
      <c r="AK71" s="150">
        <v>1.6902762974096883</v>
      </c>
      <c r="AL71" s="149">
        <v>10315</v>
      </c>
      <c r="AM71" s="149">
        <v>17510.880931742464</v>
      </c>
      <c r="AN71" s="150">
        <v>1.6976132750113877</v>
      </c>
      <c r="AO71" s="149">
        <v>11158</v>
      </c>
      <c r="AP71" s="149">
        <v>19018.398771121636</v>
      </c>
      <c r="AQ71" s="150">
        <v>1.7044630553075493</v>
      </c>
      <c r="AR71" s="149">
        <v>11808</v>
      </c>
      <c r="AS71" s="149">
        <v>20207.531820287742</v>
      </c>
      <c r="AT71" s="150">
        <v>1.7113424644552628</v>
      </c>
      <c r="AU71" s="149">
        <v>12388</v>
      </c>
      <c r="AV71" s="149">
        <v>21140.682096664859</v>
      </c>
      <c r="AW71" s="150">
        <v>1.7065452128402372</v>
      </c>
      <c r="AX71" s="149">
        <v>12924</v>
      </c>
      <c r="AY71" s="149">
        <v>21994.401724657462</v>
      </c>
      <c r="AZ71" s="150">
        <v>1.7018261934894354</v>
      </c>
      <c r="BA71" s="149">
        <v>13261</v>
      </c>
      <c r="BB71" s="149">
        <v>22466.509175709358</v>
      </c>
      <c r="BC71" s="150">
        <v>1.6941791098491334</v>
      </c>
      <c r="BD71" s="149">
        <v>13933</v>
      </c>
      <c r="BE71" s="149">
        <v>23493.492688437895</v>
      </c>
      <c r="BF71" s="150">
        <v>1.6861761780261175</v>
      </c>
      <c r="BG71" s="149">
        <v>14391</v>
      </c>
      <c r="BH71" s="149">
        <v>24663.84700309753</v>
      </c>
      <c r="BI71" s="150">
        <v>1.7138383019315913</v>
      </c>
      <c r="BJ71" s="149">
        <v>14977</v>
      </c>
      <c r="BK71" s="149">
        <v>25935.888080512239</v>
      </c>
      <c r="BL71" s="150">
        <v>1.7317145009355839</v>
      </c>
      <c r="BM71" s="149">
        <v>15747</v>
      </c>
      <c r="BN71" s="149">
        <v>26562.842949605987</v>
      </c>
      <c r="BO71" s="150">
        <v>1.6868510160415309</v>
      </c>
      <c r="BP71" s="149">
        <v>16132</v>
      </c>
      <c r="BQ71" s="149">
        <v>27270.16972438437</v>
      </c>
      <c r="BR71" s="150">
        <v>1.6904394820471342</v>
      </c>
      <c r="BS71" s="149">
        <v>16424</v>
      </c>
      <c r="BT71" s="149">
        <v>27242.824109794747</v>
      </c>
      <c r="BU71" s="150">
        <v>1.6587204158423494</v>
      </c>
      <c r="BV71" s="149">
        <v>16537</v>
      </c>
      <c r="BW71" s="149">
        <v>27778.294592558115</v>
      </c>
      <c r="BX71" s="150">
        <v>1.6797662570332053</v>
      </c>
      <c r="BY71" s="149">
        <v>17076</v>
      </c>
      <c r="BZ71" s="149">
        <v>28606.400856375934</v>
      </c>
      <c r="CA71" s="150">
        <v>1.6752401532194856</v>
      </c>
      <c r="CB71" s="149">
        <v>17483</v>
      </c>
      <c r="CC71" s="149">
        <v>29263.466526616343</v>
      </c>
      <c r="CD71" s="150">
        <v>1.6738240877776323</v>
      </c>
      <c r="CE71" s="149">
        <v>18016</v>
      </c>
      <c r="CF71" s="149">
        <v>29871.5852492755</v>
      </c>
      <c r="CG71" s="150">
        <v>1.6580586839073879</v>
      </c>
      <c r="CH71" s="149">
        <v>18729</v>
      </c>
      <c r="CI71" s="149">
        <v>31156.425594003304</v>
      </c>
      <c r="CJ71" s="150">
        <v>1.6635391955792249</v>
      </c>
      <c r="CK71" s="149">
        <v>19507</v>
      </c>
      <c r="CL71" s="149">
        <v>32628.851537624043</v>
      </c>
      <c r="CM71" s="150">
        <v>1.6726739907532702</v>
      </c>
      <c r="CN71" s="149">
        <v>20309</v>
      </c>
      <c r="CO71" s="149">
        <v>33858.159127803541</v>
      </c>
      <c r="CP71" s="150">
        <v>1.6671504814517475</v>
      </c>
      <c r="CQ71" s="149">
        <v>20798</v>
      </c>
      <c r="CR71" s="149">
        <v>34646.220281498376</v>
      </c>
      <c r="CS71" s="150">
        <v>1.6658438446724866</v>
      </c>
      <c r="CT71" s="149">
        <v>21353</v>
      </c>
      <c r="CU71" s="149">
        <v>35443.308077618771</v>
      </c>
      <c r="CV71" s="150">
        <v>1.6598748689935265</v>
      </c>
      <c r="CW71" s="149">
        <v>21833</v>
      </c>
      <c r="CX71" s="149">
        <v>36251.572780599279</v>
      </c>
      <c r="CY71" s="150">
        <v>1.6604027289240726</v>
      </c>
      <c r="CZ71" s="149">
        <v>22561</v>
      </c>
      <c r="DA71" s="149">
        <v>37407.297076538285</v>
      </c>
      <c r="DB71" s="150">
        <v>1.6580513752288588</v>
      </c>
      <c r="DC71" s="149">
        <v>23344</v>
      </c>
      <c r="DD71" s="149">
        <v>38567.777157088</v>
      </c>
      <c r="DE71" s="150">
        <v>1.6521494669760108</v>
      </c>
      <c r="DF71" s="149">
        <v>24202</v>
      </c>
      <c r="DG71" s="149">
        <v>39996.634279265723</v>
      </c>
      <c r="DH71" s="150">
        <v>1.6526169027049715</v>
      </c>
      <c r="DI71" s="149">
        <v>24976</v>
      </c>
      <c r="DJ71" s="149">
        <v>41284.000906360219</v>
      </c>
      <c r="DK71" s="150">
        <v>1.6529468652450441</v>
      </c>
      <c r="DL71" s="149">
        <v>25487</v>
      </c>
      <c r="DM71" s="149">
        <v>41994.483265545656</v>
      </c>
      <c r="DN71" s="150">
        <v>1.6476824759895499</v>
      </c>
      <c r="DO71" s="149">
        <v>25392</v>
      </c>
      <c r="DP71" s="149">
        <v>41403.509495071856</v>
      </c>
      <c r="DQ71" s="150">
        <v>1.6305729952375494</v>
      </c>
      <c r="DR71" s="149">
        <v>25900</v>
      </c>
      <c r="DS71" s="149">
        <v>42453.457742018596</v>
      </c>
      <c r="DT71" s="150">
        <v>1.6391296425489805</v>
      </c>
      <c r="DU71" s="149">
        <v>26403</v>
      </c>
      <c r="DV71" s="149">
        <v>43194.370872634456</v>
      </c>
      <c r="DW71" s="150">
        <v>1.6359645067846251</v>
      </c>
      <c r="DX71" s="149">
        <v>26816</v>
      </c>
      <c r="DY71" s="149">
        <v>43591.717055538138</v>
      </c>
      <c r="DZ71" s="150">
        <v>1.6255861073813447</v>
      </c>
      <c r="EA71" s="149">
        <v>27075</v>
      </c>
      <c r="EB71" s="149">
        <v>43939.162139868611</v>
      </c>
      <c r="EC71" s="150">
        <v>1.62286840775138</v>
      </c>
      <c r="ED71" s="149">
        <v>27284</v>
      </c>
      <c r="EE71" s="151">
        <v>44227.286777737369</v>
      </c>
      <c r="EF71" s="161">
        <v>1.6209971696868997</v>
      </c>
    </row>
    <row r="72" spans="1:136" ht="15" customHeight="1">
      <c r="A72" s="158">
        <v>58</v>
      </c>
      <c r="B72" s="156">
        <v>2374</v>
      </c>
      <c r="C72" s="149">
        <v>4366.0106841188199</v>
      </c>
      <c r="D72" s="150">
        <v>1.8390946436894777</v>
      </c>
      <c r="E72" s="149">
        <v>2630</v>
      </c>
      <c r="F72" s="149">
        <v>4795.0527865426175</v>
      </c>
      <c r="G72" s="150">
        <v>1.8232139872785618</v>
      </c>
      <c r="H72" s="149">
        <v>2912</v>
      </c>
      <c r="I72" s="149">
        <v>5276.3992091551017</v>
      </c>
      <c r="J72" s="150">
        <v>1.8119502778691969</v>
      </c>
      <c r="K72" s="149">
        <v>3304</v>
      </c>
      <c r="L72" s="149">
        <v>5932.8448967099148</v>
      </c>
      <c r="M72" s="150">
        <v>1.7956552350816934</v>
      </c>
      <c r="N72" s="149">
        <v>3833</v>
      </c>
      <c r="O72" s="149">
        <v>6810.4995806915049</v>
      </c>
      <c r="P72" s="150">
        <v>1.776806569447301</v>
      </c>
      <c r="Q72" s="149">
        <v>4410</v>
      </c>
      <c r="R72" s="149">
        <v>7760.6993905848312</v>
      </c>
      <c r="S72" s="150">
        <v>1.7597957801779662</v>
      </c>
      <c r="T72" s="149">
        <v>5123</v>
      </c>
      <c r="U72" s="149">
        <v>8894.491851370105</v>
      </c>
      <c r="V72" s="150">
        <v>1.7361881419812815</v>
      </c>
      <c r="W72" s="149">
        <v>5738</v>
      </c>
      <c r="X72" s="149">
        <v>9835.5042054659389</v>
      </c>
      <c r="Y72" s="150">
        <v>1.7140997221097838</v>
      </c>
      <c r="Z72" s="149">
        <v>6473</v>
      </c>
      <c r="AA72" s="149">
        <v>10977.683653757698</v>
      </c>
      <c r="AB72" s="150">
        <v>1.6959189948644675</v>
      </c>
      <c r="AC72" s="149">
        <v>7371</v>
      </c>
      <c r="AD72" s="149">
        <v>12320.993363582162</v>
      </c>
      <c r="AE72" s="150">
        <v>1.6715497712090845</v>
      </c>
      <c r="AF72" s="149">
        <v>8307</v>
      </c>
      <c r="AG72" s="149">
        <v>13946.424370277358</v>
      </c>
      <c r="AH72" s="150">
        <v>1.6788761731404067</v>
      </c>
      <c r="AI72" s="149">
        <v>9211</v>
      </c>
      <c r="AJ72" s="149">
        <v>15479.911588568408</v>
      </c>
      <c r="AK72" s="150">
        <v>1.680589685003627</v>
      </c>
      <c r="AL72" s="149">
        <v>10476</v>
      </c>
      <c r="AM72" s="149">
        <v>17680.283218431705</v>
      </c>
      <c r="AN72" s="150">
        <v>1.6876940834699985</v>
      </c>
      <c r="AO72" s="149">
        <v>11334</v>
      </c>
      <c r="AP72" s="149">
        <v>19203.456535708603</v>
      </c>
      <c r="AQ72" s="150">
        <v>1.6943229694466739</v>
      </c>
      <c r="AR72" s="149">
        <v>12011</v>
      </c>
      <c r="AS72" s="149">
        <v>20404.956358252752</v>
      </c>
      <c r="AT72" s="150">
        <v>1.6988557454210933</v>
      </c>
      <c r="AU72" s="149">
        <v>12590</v>
      </c>
      <c r="AV72" s="149">
        <v>21346.674374442984</v>
      </c>
      <c r="AW72" s="150">
        <v>1.6955261615919766</v>
      </c>
      <c r="AX72" s="149">
        <v>13127</v>
      </c>
      <c r="AY72" s="149">
        <v>22207.959060981044</v>
      </c>
      <c r="AZ72" s="150">
        <v>1.6917771814566194</v>
      </c>
      <c r="BA72" s="149">
        <v>13461</v>
      </c>
      <c r="BB72" s="149">
        <v>22683.308703443054</v>
      </c>
      <c r="BC72" s="150">
        <v>1.6851131939263839</v>
      </c>
      <c r="BD72" s="149">
        <v>14192</v>
      </c>
      <c r="BE72" s="149">
        <v>23718.305654288106</v>
      </c>
      <c r="BF72" s="150">
        <v>1.6712447614351822</v>
      </c>
      <c r="BG72" s="149">
        <v>14632</v>
      </c>
      <c r="BH72" s="149">
        <v>24905.582747269022</v>
      </c>
      <c r="BI72" s="150">
        <v>1.7021311336296487</v>
      </c>
      <c r="BJ72" s="149">
        <v>15141</v>
      </c>
      <c r="BK72" s="149">
        <v>26194.706504420119</v>
      </c>
      <c r="BL72" s="150">
        <v>1.7300512848834371</v>
      </c>
      <c r="BM72" s="149">
        <v>15960</v>
      </c>
      <c r="BN72" s="149">
        <v>26817.672834661345</v>
      </c>
      <c r="BO72" s="150">
        <v>1.6803053154549714</v>
      </c>
      <c r="BP72" s="149">
        <v>16359</v>
      </c>
      <c r="BQ72" s="149">
        <v>27533.00091693184</v>
      </c>
      <c r="BR72" s="150">
        <v>1.6830491421805636</v>
      </c>
      <c r="BS72" s="149">
        <v>16717</v>
      </c>
      <c r="BT72" s="149">
        <v>27496.638137879607</v>
      </c>
      <c r="BU72" s="150">
        <v>1.6448308989579234</v>
      </c>
      <c r="BV72" s="149">
        <v>16799</v>
      </c>
      <c r="BW72" s="149">
        <v>28042.910155754344</v>
      </c>
      <c r="BX72" s="150">
        <v>1.6693202069024551</v>
      </c>
      <c r="BY72" s="149">
        <v>17349</v>
      </c>
      <c r="BZ72" s="149">
        <v>28877.592961567163</v>
      </c>
      <c r="CA72" s="150">
        <v>1.6645105171230137</v>
      </c>
      <c r="CB72" s="149">
        <v>17775</v>
      </c>
      <c r="CC72" s="149">
        <v>29540.644795120043</v>
      </c>
      <c r="CD72" s="150">
        <v>1.6619209448731389</v>
      </c>
      <c r="CE72" s="149">
        <v>18288</v>
      </c>
      <c r="CF72" s="149">
        <v>30150.392046098001</v>
      </c>
      <c r="CG72" s="150">
        <v>1.6486434845854112</v>
      </c>
      <c r="CH72" s="149">
        <v>19009</v>
      </c>
      <c r="CI72" s="149">
        <v>31448.974262688094</v>
      </c>
      <c r="CJ72" s="150">
        <v>1.6544254964852487</v>
      </c>
      <c r="CK72" s="149">
        <v>19808</v>
      </c>
      <c r="CL72" s="149">
        <v>32937.660786711262</v>
      </c>
      <c r="CM72" s="150">
        <v>1.6628463644341307</v>
      </c>
      <c r="CN72" s="149">
        <v>20601</v>
      </c>
      <c r="CO72" s="149">
        <v>34177.187670810119</v>
      </c>
      <c r="CP72" s="150">
        <v>1.6590062458526342</v>
      </c>
      <c r="CQ72" s="149">
        <v>21111</v>
      </c>
      <c r="CR72" s="149">
        <v>34972.291516825855</v>
      </c>
      <c r="CS72" s="150">
        <v>1.6565909486441124</v>
      </c>
      <c r="CT72" s="149">
        <v>21663</v>
      </c>
      <c r="CU72" s="149">
        <v>35774.999995263264</v>
      </c>
      <c r="CV72" s="150">
        <v>1.6514333192661803</v>
      </c>
      <c r="CW72" s="149">
        <v>22148</v>
      </c>
      <c r="CX72" s="149">
        <v>36591.045990964718</v>
      </c>
      <c r="CY72" s="150">
        <v>1.6521151341414448</v>
      </c>
      <c r="CZ72" s="149">
        <v>22883</v>
      </c>
      <c r="DA72" s="149">
        <v>37756.958440547787</v>
      </c>
      <c r="DB72" s="150">
        <v>1.6500003688566967</v>
      </c>
      <c r="DC72" s="149">
        <v>23669</v>
      </c>
      <c r="DD72" s="149">
        <v>38926.456798457824</v>
      </c>
      <c r="DE72" s="150">
        <v>1.6446177193146236</v>
      </c>
      <c r="DF72" s="149">
        <v>24537</v>
      </c>
      <c r="DG72" s="149">
        <v>40368.813035811625</v>
      </c>
      <c r="DH72" s="150">
        <v>1.6452220334927508</v>
      </c>
      <c r="DI72" s="149">
        <v>25312</v>
      </c>
      <c r="DJ72" s="149">
        <v>41668.352382813988</v>
      </c>
      <c r="DK72" s="150">
        <v>1.6461896484992884</v>
      </c>
      <c r="DL72" s="149">
        <v>25824</v>
      </c>
      <c r="DM72" s="149">
        <v>42383.459014619926</v>
      </c>
      <c r="DN72" s="150">
        <v>1.6412429915822462</v>
      </c>
      <c r="DO72" s="149">
        <v>25729</v>
      </c>
      <c r="DP72" s="149">
        <v>41780.668062354918</v>
      </c>
      <c r="DQ72" s="150">
        <v>1.6238745408820754</v>
      </c>
      <c r="DR72" s="149">
        <v>26247</v>
      </c>
      <c r="DS72" s="149">
        <v>42843.550193901923</v>
      </c>
      <c r="DT72" s="150">
        <v>1.6323217965444403</v>
      </c>
      <c r="DU72" s="149">
        <v>26755</v>
      </c>
      <c r="DV72" s="149">
        <v>43590.154676798593</v>
      </c>
      <c r="DW72" s="150">
        <v>1.6292339628779142</v>
      </c>
      <c r="DX72" s="149">
        <v>27164</v>
      </c>
      <c r="DY72" s="149">
        <v>43987.056265479427</v>
      </c>
      <c r="DZ72" s="150">
        <v>1.619314396461472</v>
      </c>
      <c r="EA72" s="149">
        <v>27416</v>
      </c>
      <c r="EB72" s="149">
        <v>44336.642589033327</v>
      </c>
      <c r="EC72" s="150">
        <v>1.617181302488814</v>
      </c>
      <c r="ED72" s="149">
        <v>27627</v>
      </c>
      <c r="EE72" s="151">
        <v>44626.628659940288</v>
      </c>
      <c r="EF72" s="161">
        <v>1.6153266246765949</v>
      </c>
    </row>
    <row r="73" spans="1:136" ht="15" customHeight="1">
      <c r="A73" s="158">
        <v>59</v>
      </c>
      <c r="B73" s="156">
        <v>2415</v>
      </c>
      <c r="C73" s="149">
        <v>4414.053690842351</v>
      </c>
      <c r="D73" s="150">
        <v>1.8277655034543896</v>
      </c>
      <c r="E73" s="149">
        <v>2676</v>
      </c>
      <c r="F73" s="149">
        <v>4847.2982753217257</v>
      </c>
      <c r="G73" s="150">
        <v>1.8113969638720948</v>
      </c>
      <c r="H73" s="149">
        <v>2962</v>
      </c>
      <c r="I73" s="149">
        <v>5333.4577862549932</v>
      </c>
      <c r="J73" s="150">
        <v>1.8006272067032387</v>
      </c>
      <c r="K73" s="149">
        <v>3360</v>
      </c>
      <c r="L73" s="149">
        <v>5996.2797621989785</v>
      </c>
      <c r="M73" s="150">
        <v>1.7846070720830294</v>
      </c>
      <c r="N73" s="149">
        <v>3896</v>
      </c>
      <c r="O73" s="149">
        <v>6882.3411365730699</v>
      </c>
      <c r="P73" s="150">
        <v>1.7665146654448332</v>
      </c>
      <c r="Q73" s="149">
        <v>4478</v>
      </c>
      <c r="R73" s="149">
        <v>7841.5966832109671</v>
      </c>
      <c r="S73" s="150">
        <v>1.751138160609863</v>
      </c>
      <c r="T73" s="149">
        <v>5205</v>
      </c>
      <c r="U73" s="149">
        <v>8985.4787181715001</v>
      </c>
      <c r="V73" s="150">
        <v>1.7263167566131605</v>
      </c>
      <c r="W73" s="149">
        <v>5829</v>
      </c>
      <c r="X73" s="149">
        <v>9934.3453565390973</v>
      </c>
      <c r="Y73" s="150">
        <v>1.7042966815129692</v>
      </c>
      <c r="Z73" s="149">
        <v>6573</v>
      </c>
      <c r="AA73" s="149">
        <v>11086.334259885907</v>
      </c>
      <c r="AB73" s="150">
        <v>1.6866475368759939</v>
      </c>
      <c r="AC73" s="149">
        <v>7467</v>
      </c>
      <c r="AD73" s="149">
        <v>12440.602652983709</v>
      </c>
      <c r="AE73" s="150">
        <v>1.6660777625530614</v>
      </c>
      <c r="AF73" s="149">
        <v>8432</v>
      </c>
      <c r="AG73" s="149">
        <v>14082.459002326772</v>
      </c>
      <c r="AH73" s="150">
        <v>1.6701208494220554</v>
      </c>
      <c r="AI73" s="149">
        <v>9352</v>
      </c>
      <c r="AJ73" s="149">
        <v>15631.080970010229</v>
      </c>
      <c r="AK73" s="150">
        <v>1.671415843670897</v>
      </c>
      <c r="AL73" s="149">
        <v>10638</v>
      </c>
      <c r="AM73" s="149">
        <v>17854.023679232389</v>
      </c>
      <c r="AN73" s="150">
        <v>1.6783252189539752</v>
      </c>
      <c r="AO73" s="149">
        <v>11512</v>
      </c>
      <c r="AP73" s="149">
        <v>19393.224329107248</v>
      </c>
      <c r="AQ73" s="150">
        <v>1.6846094795958346</v>
      </c>
      <c r="AR73" s="149">
        <v>12201</v>
      </c>
      <c r="AS73" s="149">
        <v>20607.401325234605</v>
      </c>
      <c r="AT73" s="150">
        <v>1.6889928141328256</v>
      </c>
      <c r="AU73" s="149">
        <v>12794</v>
      </c>
      <c r="AV73" s="149">
        <v>21557.762893687905</v>
      </c>
      <c r="AW73" s="150">
        <v>1.6849900651624123</v>
      </c>
      <c r="AX73" s="149">
        <v>13331</v>
      </c>
      <c r="AY73" s="149">
        <v>22426.958839390696</v>
      </c>
      <c r="AZ73" s="150">
        <v>1.6823163183100065</v>
      </c>
      <c r="BA73" s="149">
        <v>13663</v>
      </c>
      <c r="BB73" s="149">
        <v>22905.778216026432</v>
      </c>
      <c r="BC73" s="150">
        <v>1.6764823403371465</v>
      </c>
      <c r="BD73" s="149">
        <v>14386</v>
      </c>
      <c r="BE73" s="149">
        <v>23948.400988146568</v>
      </c>
      <c r="BF73" s="150">
        <v>1.6647018620983296</v>
      </c>
      <c r="BG73" s="149">
        <v>14879</v>
      </c>
      <c r="BH73" s="149">
        <v>25153.157807548818</v>
      </c>
      <c r="BI73" s="150">
        <v>1.6905140001040941</v>
      </c>
      <c r="BJ73" s="149">
        <v>15350</v>
      </c>
      <c r="BK73" s="149">
        <v>26462.101964034347</v>
      </c>
      <c r="BL73" s="150">
        <v>1.7239154373963745</v>
      </c>
      <c r="BM73" s="149">
        <v>16129</v>
      </c>
      <c r="BN73" s="149">
        <v>27080.357854260612</v>
      </c>
      <c r="BO73" s="150">
        <v>1.6789855449352478</v>
      </c>
      <c r="BP73" s="149">
        <v>16569</v>
      </c>
      <c r="BQ73" s="149">
        <v>27802.512515842012</v>
      </c>
      <c r="BR73" s="150">
        <v>1.6779837356413791</v>
      </c>
      <c r="BS73" s="149">
        <v>16883</v>
      </c>
      <c r="BT73" s="149">
        <v>27756.467753408229</v>
      </c>
      <c r="BU73" s="150">
        <v>1.6440483180363816</v>
      </c>
      <c r="BV73" s="149">
        <v>17055</v>
      </c>
      <c r="BW73" s="149">
        <v>28314.172448668327</v>
      </c>
      <c r="BX73" s="150">
        <v>1.6601684226718456</v>
      </c>
      <c r="BY73" s="149">
        <v>17608</v>
      </c>
      <c r="BZ73" s="149">
        <v>29155.724078362608</v>
      </c>
      <c r="CA73" s="150">
        <v>1.6558225850955592</v>
      </c>
      <c r="CB73" s="149">
        <v>18039</v>
      </c>
      <c r="CC73" s="149">
        <v>29824.373924129413</v>
      </c>
      <c r="CD73" s="150">
        <v>1.6533274529701987</v>
      </c>
      <c r="CE73" s="149">
        <v>18561</v>
      </c>
      <c r="CF73" s="149">
        <v>30436.417898324129</v>
      </c>
      <c r="CG73" s="150">
        <v>1.6398048541740278</v>
      </c>
      <c r="CH73" s="149">
        <v>19298</v>
      </c>
      <c r="CI73" s="149">
        <v>31748.864917726693</v>
      </c>
      <c r="CJ73" s="150">
        <v>1.6451893936017563</v>
      </c>
      <c r="CK73" s="149">
        <v>20110</v>
      </c>
      <c r="CL73" s="149">
        <v>33254.180717180148</v>
      </c>
      <c r="CM73" s="150">
        <v>1.6536141579900621</v>
      </c>
      <c r="CN73" s="149">
        <v>20902</v>
      </c>
      <c r="CO73" s="149">
        <v>34504.701883319489</v>
      </c>
      <c r="CP73" s="150">
        <v>1.6507847040149024</v>
      </c>
      <c r="CQ73" s="149">
        <v>21433</v>
      </c>
      <c r="CR73" s="149">
        <v>35306.354868704133</v>
      </c>
      <c r="CS73" s="150">
        <v>1.6472894540523555</v>
      </c>
      <c r="CT73" s="149">
        <v>21981</v>
      </c>
      <c r="CU73" s="149">
        <v>36115.269490159335</v>
      </c>
      <c r="CV73" s="150">
        <v>1.6430221323033227</v>
      </c>
      <c r="CW73" s="149">
        <v>22471</v>
      </c>
      <c r="CX73" s="149">
        <v>36939.360096733551</v>
      </c>
      <c r="CY73" s="150">
        <v>1.6438681009627321</v>
      </c>
      <c r="CZ73" s="149">
        <v>23194</v>
      </c>
      <c r="DA73" s="149">
        <v>38116.118545416313</v>
      </c>
      <c r="DB73" s="150">
        <v>1.6433611513933049</v>
      </c>
      <c r="DC73" s="149">
        <v>23999</v>
      </c>
      <c r="DD73" s="149">
        <v>39294.471935118221</v>
      </c>
      <c r="DE73" s="150">
        <v>1.6373378863751915</v>
      </c>
      <c r="DF73" s="149">
        <v>24889</v>
      </c>
      <c r="DG73" s="149">
        <v>40750.601993380464</v>
      </c>
      <c r="DH73" s="150">
        <v>1.6372936636016098</v>
      </c>
      <c r="DI73" s="149">
        <v>25669</v>
      </c>
      <c r="DJ73" s="149">
        <v>42062.959939099368</v>
      </c>
      <c r="DK73" s="150">
        <v>1.6386676512173972</v>
      </c>
      <c r="DL73" s="149">
        <v>26157</v>
      </c>
      <c r="DM73" s="149">
        <v>42783.289250071248</v>
      </c>
      <c r="DN73" s="150">
        <v>1.6356344095298103</v>
      </c>
      <c r="DO73" s="149">
        <v>26070</v>
      </c>
      <c r="DP73" s="149">
        <v>42168.149366616199</v>
      </c>
      <c r="DQ73" s="150">
        <v>1.6174970988345301</v>
      </c>
      <c r="DR73" s="149">
        <v>26602</v>
      </c>
      <c r="DS73" s="149">
        <v>43243.975395836373</v>
      </c>
      <c r="DT73" s="150">
        <v>1.6255911358482962</v>
      </c>
      <c r="DU73" s="149">
        <v>27121</v>
      </c>
      <c r="DV73" s="149">
        <v>43996.538978248536</v>
      </c>
      <c r="DW73" s="150">
        <v>1.6222314434662637</v>
      </c>
      <c r="DX73" s="149">
        <v>27503</v>
      </c>
      <c r="DY73" s="149">
        <v>44393.139768407011</v>
      </c>
      <c r="DZ73" s="150">
        <v>1.6141199057705344</v>
      </c>
      <c r="EA73" s="149">
        <v>27760</v>
      </c>
      <c r="EB73" s="149">
        <v>44745.167853543317</v>
      </c>
      <c r="EC73" s="150">
        <v>1.611857631611791</v>
      </c>
      <c r="ED73" s="149">
        <v>27974</v>
      </c>
      <c r="EE73" s="151">
        <v>45037.03106534254</v>
      </c>
      <c r="EF73" s="161">
        <v>1.60996035838073</v>
      </c>
    </row>
    <row r="74" spans="1:136" ht="15" customHeight="1">
      <c r="A74" s="158">
        <v>60</v>
      </c>
      <c r="B74" s="156">
        <v>2457</v>
      </c>
      <c r="C74" s="149">
        <v>4463.5098534863419</v>
      </c>
      <c r="D74" s="150">
        <v>1.8166503270192682</v>
      </c>
      <c r="E74" s="149">
        <v>2723</v>
      </c>
      <c r="F74" s="149">
        <v>4900.9805729917334</v>
      </c>
      <c r="G74" s="150">
        <v>1.799845968781393</v>
      </c>
      <c r="H74" s="149">
        <v>3012</v>
      </c>
      <c r="I74" s="149">
        <v>5392.118974323178</v>
      </c>
      <c r="J74" s="150">
        <v>1.790212142869581</v>
      </c>
      <c r="K74" s="149">
        <v>3416</v>
      </c>
      <c r="L74" s="149">
        <v>6061.486863260021</v>
      </c>
      <c r="M74" s="150">
        <v>1.7744399482611302</v>
      </c>
      <c r="N74" s="149">
        <v>3961</v>
      </c>
      <c r="O74" s="149">
        <v>6956.1997046148781</v>
      </c>
      <c r="P74" s="150">
        <v>1.7561726090923702</v>
      </c>
      <c r="Q74" s="149">
        <v>4553</v>
      </c>
      <c r="R74" s="149">
        <v>7924.738216396413</v>
      </c>
      <c r="S74" s="150">
        <v>1.7405530894786763</v>
      </c>
      <c r="T74" s="149">
        <v>5289</v>
      </c>
      <c r="U74" s="149">
        <v>9078.9408880414048</v>
      </c>
      <c r="V74" s="150">
        <v>1.7165704080244668</v>
      </c>
      <c r="W74" s="149">
        <v>5921</v>
      </c>
      <c r="X74" s="149">
        <v>10035.829306124746</v>
      </c>
      <c r="Y74" s="150">
        <v>1.6949551268577514</v>
      </c>
      <c r="Z74" s="149">
        <v>6676</v>
      </c>
      <c r="AA74" s="149">
        <v>11197.893033111284</v>
      </c>
      <c r="AB74" s="150">
        <v>1.6773356850076819</v>
      </c>
      <c r="AC74" s="149">
        <v>7574</v>
      </c>
      <c r="AD74" s="149">
        <v>12563.615914333686</v>
      </c>
      <c r="AE74" s="150">
        <v>1.6587821381480969</v>
      </c>
      <c r="AF74" s="149">
        <v>8561</v>
      </c>
      <c r="AG74" s="149">
        <v>14222.119851104046</v>
      </c>
      <c r="AH74" s="150">
        <v>1.6612685260021078</v>
      </c>
      <c r="AI74" s="149">
        <v>9498</v>
      </c>
      <c r="AJ74" s="149">
        <v>15786.233079678977</v>
      </c>
      <c r="AK74" s="150">
        <v>1.6620586523140637</v>
      </c>
      <c r="AL74" s="149">
        <v>10806</v>
      </c>
      <c r="AM74" s="149">
        <v>18032.322770483985</v>
      </c>
      <c r="AN74" s="150">
        <v>1.6687324422065506</v>
      </c>
      <c r="AO74" s="149">
        <v>11695</v>
      </c>
      <c r="AP74" s="149">
        <v>19587.980370148871</v>
      </c>
      <c r="AQ74" s="150">
        <v>1.674902126562537</v>
      </c>
      <c r="AR74" s="149">
        <v>12416</v>
      </c>
      <c r="AS74" s="149">
        <v>20814.798449129677</v>
      </c>
      <c r="AT74" s="150">
        <v>1.6764496173590269</v>
      </c>
      <c r="AU74" s="149">
        <v>13000</v>
      </c>
      <c r="AV74" s="149">
        <v>21774.283152460779</v>
      </c>
      <c r="AW74" s="150">
        <v>1.6749448578815984</v>
      </c>
      <c r="AX74" s="149">
        <v>13538</v>
      </c>
      <c r="AY74" s="149">
        <v>22651.759142701852</v>
      </c>
      <c r="AZ74" s="150">
        <v>1.6731983411657447</v>
      </c>
      <c r="BA74" s="149">
        <v>13867</v>
      </c>
      <c r="BB74" s="149">
        <v>23134.299818481384</v>
      </c>
      <c r="BC74" s="150">
        <v>1.6682988258802469</v>
      </c>
      <c r="BD74" s="149">
        <v>14591</v>
      </c>
      <c r="BE74" s="149">
        <v>24185.173403155888</v>
      </c>
      <c r="BF74" s="150">
        <v>1.6575404977832835</v>
      </c>
      <c r="BG74" s="149">
        <v>15126</v>
      </c>
      <c r="BH74" s="149">
        <v>25406.911033295855</v>
      </c>
      <c r="BI74" s="150">
        <v>1.6796847172613947</v>
      </c>
      <c r="BJ74" s="149">
        <v>15647</v>
      </c>
      <c r="BK74" s="149">
        <v>26736.60768152466</v>
      </c>
      <c r="BL74" s="150">
        <v>1.7087369899357487</v>
      </c>
      <c r="BM74" s="149">
        <v>16334</v>
      </c>
      <c r="BN74" s="149">
        <v>27352.473988647027</v>
      </c>
      <c r="BO74" s="150">
        <v>1.674572914696157</v>
      </c>
      <c r="BP74" s="149">
        <v>16896</v>
      </c>
      <c r="BQ74" s="149">
        <v>28079.686109697439</v>
      </c>
      <c r="BR74" s="150">
        <v>1.6619132403940247</v>
      </c>
      <c r="BS74" s="149">
        <v>17100</v>
      </c>
      <c r="BT74" s="149">
        <v>28025.86210250849</v>
      </c>
      <c r="BU74" s="150">
        <v>1.6389393042402627</v>
      </c>
      <c r="BV74" s="149">
        <v>17323</v>
      </c>
      <c r="BW74" s="149">
        <v>28592.365748078355</v>
      </c>
      <c r="BX74" s="150">
        <v>1.6505435402689115</v>
      </c>
      <c r="BY74" s="149">
        <v>17895</v>
      </c>
      <c r="BZ74" s="149">
        <v>29440.833572472493</v>
      </c>
      <c r="CA74" s="150">
        <v>1.6451988584784851</v>
      </c>
      <c r="CB74" s="149">
        <v>18331</v>
      </c>
      <c r="CC74" s="149">
        <v>30114.985965423395</v>
      </c>
      <c r="CD74" s="150">
        <v>1.6428446874378591</v>
      </c>
      <c r="CE74" s="149">
        <v>18835</v>
      </c>
      <c r="CF74" s="149">
        <v>30730.130700522535</v>
      </c>
      <c r="CG74" s="150">
        <v>1.6315439713577136</v>
      </c>
      <c r="CH74" s="149">
        <v>19575</v>
      </c>
      <c r="CI74" s="149">
        <v>32056.169946799007</v>
      </c>
      <c r="CJ74" s="150">
        <v>1.6376076601174461</v>
      </c>
      <c r="CK74" s="149">
        <v>20413</v>
      </c>
      <c r="CL74" s="149">
        <v>33579.052537042036</v>
      </c>
      <c r="CM74" s="150">
        <v>1.6449837131750373</v>
      </c>
      <c r="CN74" s="149">
        <v>21216</v>
      </c>
      <c r="CO74" s="149">
        <v>34840.862062123546</v>
      </c>
      <c r="CP74" s="150">
        <v>1.6421974953866678</v>
      </c>
      <c r="CQ74" s="149">
        <v>21756</v>
      </c>
      <c r="CR74" s="149">
        <v>35649.015750158942</v>
      </c>
      <c r="CS74" s="150">
        <v>1.638583183956561</v>
      </c>
      <c r="CT74" s="149">
        <v>22293</v>
      </c>
      <c r="CU74" s="149">
        <v>36464.758936117818</v>
      </c>
      <c r="CV74" s="150">
        <v>1.6357044335045896</v>
      </c>
      <c r="CW74" s="149">
        <v>22800</v>
      </c>
      <c r="CX74" s="149">
        <v>37297.165009962868</v>
      </c>
      <c r="CY74" s="150">
        <v>1.6358405706124064</v>
      </c>
      <c r="CZ74" s="149">
        <v>23510</v>
      </c>
      <c r="DA74" s="149">
        <v>38485.268647116238</v>
      </c>
      <c r="DB74" s="150">
        <v>1.6369744214000952</v>
      </c>
      <c r="DC74" s="149">
        <v>24337</v>
      </c>
      <c r="DD74" s="149">
        <v>39672.677196548728</v>
      </c>
      <c r="DE74" s="150">
        <v>1.6301383570920298</v>
      </c>
      <c r="DF74" s="149">
        <v>25234</v>
      </c>
      <c r="DG74" s="149">
        <v>41142.833490254969</v>
      </c>
      <c r="DH74" s="150">
        <v>1.6304523060257974</v>
      </c>
      <c r="DI74" s="149">
        <v>26012</v>
      </c>
      <c r="DJ74" s="149">
        <v>42468.375720802593</v>
      </c>
      <c r="DK74" s="150">
        <v>1.6326455374751112</v>
      </c>
      <c r="DL74" s="149">
        <v>26501</v>
      </c>
      <c r="DM74" s="149">
        <v>43194.657209789853</v>
      </c>
      <c r="DN74" s="150">
        <v>1.6299255578955456</v>
      </c>
      <c r="DO74" s="149">
        <v>26426</v>
      </c>
      <c r="DP74" s="149">
        <v>42566.135444331936</v>
      </c>
      <c r="DQ74" s="150">
        <v>1.6107672536264261</v>
      </c>
      <c r="DR74" s="149">
        <v>26965</v>
      </c>
      <c r="DS74" s="149">
        <v>43655.564839242252</v>
      </c>
      <c r="DT74" s="150">
        <v>1.6189714385033285</v>
      </c>
      <c r="DU74" s="149">
        <v>27499</v>
      </c>
      <c r="DV74" s="149">
        <v>44413.714763258853</v>
      </c>
      <c r="DW74" s="150">
        <v>1.6151029042241118</v>
      </c>
      <c r="DX74" s="149">
        <v>27856</v>
      </c>
      <c r="DY74" s="149">
        <v>44811.230798918768</v>
      </c>
      <c r="DZ74" s="150">
        <v>1.6086742819830115</v>
      </c>
      <c r="EA74" s="149">
        <v>28112</v>
      </c>
      <c r="EB74" s="149">
        <v>45165.422625728068</v>
      </c>
      <c r="EC74" s="150">
        <v>1.606624310818443</v>
      </c>
      <c r="ED74" s="149">
        <v>28328</v>
      </c>
      <c r="EE74" s="151">
        <v>45459.211827652733</v>
      </c>
      <c r="EF74" s="161">
        <v>1.6047448400046855</v>
      </c>
    </row>
    <row r="75" spans="1:136" ht="15" customHeight="1">
      <c r="A75" s="158">
        <v>61</v>
      </c>
      <c r="B75" s="156">
        <v>2499</v>
      </c>
      <c r="C75" s="149">
        <v>4514.420128703634</v>
      </c>
      <c r="D75" s="150">
        <v>1.8064906477405498</v>
      </c>
      <c r="E75" s="149">
        <v>2770</v>
      </c>
      <c r="F75" s="149">
        <v>4956.2368108797746</v>
      </c>
      <c r="G75" s="150">
        <v>1.7892551663825902</v>
      </c>
      <c r="H75" s="149">
        <v>3063</v>
      </c>
      <c r="I75" s="149">
        <v>5452.5070201096187</v>
      </c>
      <c r="J75" s="150">
        <v>1.7801198237380407</v>
      </c>
      <c r="K75" s="149">
        <v>3472</v>
      </c>
      <c r="L75" s="149">
        <v>6128.6016789282057</v>
      </c>
      <c r="M75" s="150">
        <v>1.7651502531475247</v>
      </c>
      <c r="N75" s="149">
        <v>4026</v>
      </c>
      <c r="O75" s="149">
        <v>7032.1797161036357</v>
      </c>
      <c r="P75" s="150">
        <v>1.7466914347003566</v>
      </c>
      <c r="Q75" s="149">
        <v>4621</v>
      </c>
      <c r="R75" s="149">
        <v>8010.3589069518121</v>
      </c>
      <c r="S75" s="150">
        <v>1.7334687095762416</v>
      </c>
      <c r="T75" s="149">
        <v>5374</v>
      </c>
      <c r="U75" s="149">
        <v>9175.0418327989501</v>
      </c>
      <c r="V75" s="150">
        <v>1.7073021646443898</v>
      </c>
      <c r="W75" s="149">
        <v>6016</v>
      </c>
      <c r="X75" s="149">
        <v>10140.132537540925</v>
      </c>
      <c r="Y75" s="150">
        <v>1.6855273499901804</v>
      </c>
      <c r="Z75" s="149">
        <v>6781</v>
      </c>
      <c r="AA75" s="149">
        <v>11312.505468296216</v>
      </c>
      <c r="AB75" s="150">
        <v>1.6682650742215333</v>
      </c>
      <c r="AC75" s="149">
        <v>7695</v>
      </c>
      <c r="AD75" s="149">
        <v>12690.081682461543</v>
      </c>
      <c r="AE75" s="150">
        <v>1.6491334220222928</v>
      </c>
      <c r="AF75" s="149">
        <v>8697</v>
      </c>
      <c r="AG75" s="149">
        <v>14365.559711571232</v>
      </c>
      <c r="AH75" s="150">
        <v>1.6517833404129276</v>
      </c>
      <c r="AI75" s="149">
        <v>9654</v>
      </c>
      <c r="AJ75" s="149">
        <v>15945.495278475486</v>
      </c>
      <c r="AK75" s="150">
        <v>1.6516982886342952</v>
      </c>
      <c r="AL75" s="149">
        <v>10985</v>
      </c>
      <c r="AM75" s="149">
        <v>18215.331667625243</v>
      </c>
      <c r="AN75" s="150">
        <v>1.658200424908989</v>
      </c>
      <c r="AO75" s="149">
        <v>11891</v>
      </c>
      <c r="AP75" s="149">
        <v>19787.875985834446</v>
      </c>
      <c r="AQ75" s="150">
        <v>1.6641052885236267</v>
      </c>
      <c r="AR75" s="149">
        <v>12619</v>
      </c>
      <c r="AS75" s="149">
        <v>21027.493178999637</v>
      </c>
      <c r="AT75" s="150">
        <v>1.6663359362072776</v>
      </c>
      <c r="AU75" s="149">
        <v>13210</v>
      </c>
      <c r="AV75" s="149">
        <v>21996.572429828218</v>
      </c>
      <c r="AW75" s="150">
        <v>1.6651455283745813</v>
      </c>
      <c r="AX75" s="149">
        <v>13748</v>
      </c>
      <c r="AY75" s="149">
        <v>22882.752614256398</v>
      </c>
      <c r="AZ75" s="150">
        <v>1.6644422908245853</v>
      </c>
      <c r="BA75" s="149">
        <v>14072</v>
      </c>
      <c r="BB75" s="149">
        <v>23369.306874391394</v>
      </c>
      <c r="BC75" s="150">
        <v>1.6606954856730667</v>
      </c>
      <c r="BD75" s="149">
        <v>14808</v>
      </c>
      <c r="BE75" s="149">
        <v>24428.440998937116</v>
      </c>
      <c r="BF75" s="150">
        <v>1.6496786195932682</v>
      </c>
      <c r="BG75" s="149">
        <v>15365</v>
      </c>
      <c r="BH75" s="149">
        <v>25667.447509909169</v>
      </c>
      <c r="BI75" s="150">
        <v>1.6705139934857904</v>
      </c>
      <c r="BJ75" s="149">
        <v>15893</v>
      </c>
      <c r="BK75" s="149">
        <v>27017.272665108652</v>
      </c>
      <c r="BL75" s="150">
        <v>1.6999479434410527</v>
      </c>
      <c r="BM75" s="149">
        <v>16700</v>
      </c>
      <c r="BN75" s="149">
        <v>27629.701927966769</v>
      </c>
      <c r="BO75" s="150">
        <v>1.6544731693393275</v>
      </c>
      <c r="BP75" s="149">
        <v>17116</v>
      </c>
      <c r="BQ75" s="149">
        <v>28362.021483160675</v>
      </c>
      <c r="BR75" s="150">
        <v>1.6570472939448864</v>
      </c>
      <c r="BS75" s="149">
        <v>17383</v>
      </c>
      <c r="BT75" s="149">
        <v>28303.225042670165</v>
      </c>
      <c r="BU75" s="150">
        <v>1.6282129116188324</v>
      </c>
      <c r="BV75" s="149">
        <v>17601</v>
      </c>
      <c r="BW75" s="149">
        <v>28877.608827495813</v>
      </c>
      <c r="BX75" s="150">
        <v>1.6406800083799677</v>
      </c>
      <c r="BY75" s="149">
        <v>18176</v>
      </c>
      <c r="BZ75" s="149">
        <v>29733.258798187984</v>
      </c>
      <c r="CA75" s="150">
        <v>1.6358527067665045</v>
      </c>
      <c r="CB75" s="149">
        <v>18632</v>
      </c>
      <c r="CC75" s="149">
        <v>30413.674619832193</v>
      </c>
      <c r="CD75" s="150">
        <v>1.6323354776638146</v>
      </c>
      <c r="CE75" s="149">
        <v>19139</v>
      </c>
      <c r="CF75" s="149">
        <v>31031.079376626738</v>
      </c>
      <c r="CG75" s="150">
        <v>1.6213532251751261</v>
      </c>
      <c r="CH75" s="149">
        <v>19887</v>
      </c>
      <c r="CI75" s="149">
        <v>32372.409915900622</v>
      </c>
      <c r="CJ75" s="150">
        <v>1.6278176656057033</v>
      </c>
      <c r="CK75" s="149">
        <v>20723</v>
      </c>
      <c r="CL75" s="149">
        <v>33912.672379715586</v>
      </c>
      <c r="CM75" s="150">
        <v>1.6364750460703366</v>
      </c>
      <c r="CN75" s="149">
        <v>21543</v>
      </c>
      <c r="CO75" s="149">
        <v>35185.901882308361</v>
      </c>
      <c r="CP75" s="150">
        <v>1.6332870019174841</v>
      </c>
      <c r="CQ75" s="149">
        <v>22088</v>
      </c>
      <c r="CR75" s="149">
        <v>36001.100696833033</v>
      </c>
      <c r="CS75" s="150">
        <v>1.6298940916711804</v>
      </c>
      <c r="CT75" s="149">
        <v>22615</v>
      </c>
      <c r="CU75" s="149">
        <v>36823.980984771755</v>
      </c>
      <c r="CV75" s="150">
        <v>1.6282989601933122</v>
      </c>
      <c r="CW75" s="149">
        <v>23123</v>
      </c>
      <c r="CX75" s="149">
        <v>37664.699667129426</v>
      </c>
      <c r="CY75" s="150">
        <v>1.6288846458992963</v>
      </c>
      <c r="CZ75" s="149">
        <v>23848</v>
      </c>
      <c r="DA75" s="149">
        <v>38864.936114503507</v>
      </c>
      <c r="DB75" s="150">
        <v>1.6296937317386577</v>
      </c>
      <c r="DC75" s="149">
        <v>24677</v>
      </c>
      <c r="DD75" s="149">
        <v>40061.596238341037</v>
      </c>
      <c r="DE75" s="150">
        <v>1.6234386772436291</v>
      </c>
      <c r="DF75" s="149">
        <v>25571</v>
      </c>
      <c r="DG75" s="149">
        <v>41546.396851831334</v>
      </c>
      <c r="DH75" s="150">
        <v>1.6247466603508403</v>
      </c>
      <c r="DI75" s="149">
        <v>26350</v>
      </c>
      <c r="DJ75" s="149">
        <v>42886.072170615815</v>
      </c>
      <c r="DK75" s="150">
        <v>1.6275549210859892</v>
      </c>
      <c r="DL75" s="149">
        <v>26856</v>
      </c>
      <c r="DM75" s="149">
        <v>43618.198892458633</v>
      </c>
      <c r="DN75" s="150">
        <v>1.6241509864633092</v>
      </c>
      <c r="DO75" s="149">
        <v>26783</v>
      </c>
      <c r="DP75" s="149">
        <v>42975.468802276606</v>
      </c>
      <c r="DQ75" s="150">
        <v>1.6045800994017327</v>
      </c>
      <c r="DR75" s="149">
        <v>27333</v>
      </c>
      <c r="DS75" s="149">
        <v>44078.792704824904</v>
      </c>
      <c r="DT75" s="150">
        <v>1.612658424059741</v>
      </c>
      <c r="DU75" s="149">
        <v>27868</v>
      </c>
      <c r="DV75" s="149">
        <v>44842.533789409317</v>
      </c>
      <c r="DW75" s="150">
        <v>1.6091048438857944</v>
      </c>
      <c r="DX75" s="149">
        <v>28219</v>
      </c>
      <c r="DY75" s="149">
        <v>45241.174162034156</v>
      </c>
      <c r="DZ75" s="150">
        <v>1.6032167745857102</v>
      </c>
      <c r="EA75" s="149">
        <v>28477</v>
      </c>
      <c r="EB75" s="149">
        <v>45598.050489611829</v>
      </c>
      <c r="EC75" s="150">
        <v>1.6012238118345272</v>
      </c>
      <c r="ED75" s="149">
        <v>28695</v>
      </c>
      <c r="EE75" s="151">
        <v>45893.801586286478</v>
      </c>
      <c r="EF75" s="161">
        <v>1.5993657984417662</v>
      </c>
    </row>
    <row r="76" spans="1:136" ht="15" customHeight="1">
      <c r="A76" s="158">
        <v>62</v>
      </c>
      <c r="B76" s="156">
        <v>2542</v>
      </c>
      <c r="C76" s="149">
        <v>4566.9296741723792</v>
      </c>
      <c r="D76" s="150">
        <v>1.7965891715863018</v>
      </c>
      <c r="E76" s="149">
        <v>2818</v>
      </c>
      <c r="F76" s="149">
        <v>5013.1373430270987</v>
      </c>
      <c r="G76" s="150">
        <v>1.7789699584908085</v>
      </c>
      <c r="H76" s="149">
        <v>3114</v>
      </c>
      <c r="I76" s="149">
        <v>5514.7305921673915</v>
      </c>
      <c r="J76" s="150">
        <v>1.7709475247807938</v>
      </c>
      <c r="K76" s="149">
        <v>3529</v>
      </c>
      <c r="L76" s="149">
        <v>6197.7497199424606</v>
      </c>
      <c r="M76" s="150">
        <v>1.7562339812815133</v>
      </c>
      <c r="N76" s="149">
        <v>4092</v>
      </c>
      <c r="O76" s="149">
        <v>7110.4470722794349</v>
      </c>
      <c r="P76" s="150">
        <v>1.7376459120917485</v>
      </c>
      <c r="Q76" s="149">
        <v>4697</v>
      </c>
      <c r="R76" s="149">
        <v>8098.606121232604</v>
      </c>
      <c r="S76" s="150">
        <v>1.7242082438221427</v>
      </c>
      <c r="T76" s="149">
        <v>5460</v>
      </c>
      <c r="U76" s="149">
        <v>9273.9378207082518</v>
      </c>
      <c r="V76" s="150">
        <v>1.6985234103861266</v>
      </c>
      <c r="W76" s="149">
        <v>6112</v>
      </c>
      <c r="X76" s="149">
        <v>10247.398789446126</v>
      </c>
      <c r="Y76" s="150">
        <v>1.6766032050795363</v>
      </c>
      <c r="Z76" s="149">
        <v>6889</v>
      </c>
      <c r="AA76" s="149">
        <v>11430.335451119656</v>
      </c>
      <c r="AB76" s="150">
        <v>1.6592154813644442</v>
      </c>
      <c r="AC76" s="149">
        <v>7821</v>
      </c>
      <c r="AD76" s="149">
        <v>12819.911499541508</v>
      </c>
      <c r="AE76" s="150">
        <v>1.6391652601382825</v>
      </c>
      <c r="AF76" s="149">
        <v>8840</v>
      </c>
      <c r="AG76" s="149">
        <v>14512.863039368778</v>
      </c>
      <c r="AH76" s="150">
        <v>1.6417265881638889</v>
      </c>
      <c r="AI76" s="149">
        <v>9817</v>
      </c>
      <c r="AJ76" s="149">
        <v>16108.929599384996</v>
      </c>
      <c r="AK76" s="150">
        <v>1.6409218294168275</v>
      </c>
      <c r="AL76" s="149">
        <v>11174</v>
      </c>
      <c r="AM76" s="149">
        <v>18403.130116708759</v>
      </c>
      <c r="AN76" s="150">
        <v>1.6469599173714657</v>
      </c>
      <c r="AO76" s="149">
        <v>12099</v>
      </c>
      <c r="AP76" s="149">
        <v>19992.97929399255</v>
      </c>
      <c r="AQ76" s="150">
        <v>1.6524489043716464</v>
      </c>
      <c r="AR76" s="149">
        <v>12849</v>
      </c>
      <c r="AS76" s="149">
        <v>21245.821190073973</v>
      </c>
      <c r="AT76" s="150">
        <v>1.653499975879366</v>
      </c>
      <c r="AU76" s="149">
        <v>13424</v>
      </c>
      <c r="AV76" s="149">
        <v>22224.981685110532</v>
      </c>
      <c r="AW76" s="150">
        <v>1.6556154413818931</v>
      </c>
      <c r="AX76" s="149">
        <v>13961</v>
      </c>
      <c r="AY76" s="149">
        <v>23120.350431863222</v>
      </c>
      <c r="AZ76" s="150">
        <v>1.6560669315853609</v>
      </c>
      <c r="BA76" s="149">
        <v>14281</v>
      </c>
      <c r="BB76" s="149">
        <v>23611.237078370108</v>
      </c>
      <c r="BC76" s="150">
        <v>1.6533321951102939</v>
      </c>
      <c r="BD76" s="149">
        <v>15022</v>
      </c>
      <c r="BE76" s="149">
        <v>24678.49581245887</v>
      </c>
      <c r="BF76" s="150">
        <v>1.6428235795805399</v>
      </c>
      <c r="BG76" s="149">
        <v>15597</v>
      </c>
      <c r="BH76" s="149">
        <v>25935.512301507501</v>
      </c>
      <c r="BI76" s="150">
        <v>1.6628526191900685</v>
      </c>
      <c r="BJ76" s="149">
        <v>16157</v>
      </c>
      <c r="BK76" s="149">
        <v>27308.444482749841</v>
      </c>
      <c r="BL76" s="150">
        <v>1.6901927636782721</v>
      </c>
      <c r="BM76" s="149">
        <v>16858</v>
      </c>
      <c r="BN76" s="149">
        <v>27914.31071245619</v>
      </c>
      <c r="BO76" s="150">
        <v>1.6558494905953369</v>
      </c>
      <c r="BP76" s="149">
        <v>17328</v>
      </c>
      <c r="BQ76" s="149">
        <v>28656.976711589676</v>
      </c>
      <c r="BR76" s="150">
        <v>1.6537959782773359</v>
      </c>
      <c r="BS76" s="149">
        <v>17630</v>
      </c>
      <c r="BT76" s="149">
        <v>28587.277520932414</v>
      </c>
      <c r="BU76" s="150">
        <v>1.6215131889354744</v>
      </c>
      <c r="BV76" s="149">
        <v>17865</v>
      </c>
      <c r="BW76" s="149">
        <v>29171.09434193328</v>
      </c>
      <c r="BX76" s="150">
        <v>1.632862823505921</v>
      </c>
      <c r="BY76" s="149">
        <v>18469</v>
      </c>
      <c r="BZ76" s="149">
        <v>30033.544280453156</v>
      </c>
      <c r="CA76" s="150">
        <v>1.6261597422953682</v>
      </c>
      <c r="CB76" s="149">
        <v>18915</v>
      </c>
      <c r="CC76" s="149">
        <v>30719.588591708183</v>
      </c>
      <c r="CD76" s="150">
        <v>1.6240861005396872</v>
      </c>
      <c r="CE76" s="149">
        <v>19428</v>
      </c>
      <c r="CF76" s="149">
        <v>31340.021838701097</v>
      </c>
      <c r="CG76" s="150">
        <v>1.6131368045450432</v>
      </c>
      <c r="CH76" s="149">
        <v>20207</v>
      </c>
      <c r="CI76" s="149">
        <v>32697.013800943652</v>
      </c>
      <c r="CJ76" s="150">
        <v>1.6181033206781636</v>
      </c>
      <c r="CK76" s="149">
        <v>21038</v>
      </c>
      <c r="CL76" s="149">
        <v>34255.544041811241</v>
      </c>
      <c r="CM76" s="150">
        <v>1.628269989628826</v>
      </c>
      <c r="CN76" s="149">
        <v>21862</v>
      </c>
      <c r="CO76" s="149">
        <v>35540.752658105172</v>
      </c>
      <c r="CP76" s="150">
        <v>1.6256862436238757</v>
      </c>
      <c r="CQ76" s="149">
        <v>22407</v>
      </c>
      <c r="CR76" s="149">
        <v>36362.970872936967</v>
      </c>
      <c r="CS76" s="150">
        <v>1.6228397765402314</v>
      </c>
      <c r="CT76" s="149">
        <v>22947</v>
      </c>
      <c r="CU76" s="149">
        <v>37193.513229703312</v>
      </c>
      <c r="CV76" s="150">
        <v>1.6208442598031687</v>
      </c>
      <c r="CW76" s="149">
        <v>23460</v>
      </c>
      <c r="CX76" s="149">
        <v>38042.854319376725</v>
      </c>
      <c r="CY76" s="150">
        <v>1.6216050434516933</v>
      </c>
      <c r="CZ76" s="149">
        <v>24182</v>
      </c>
      <c r="DA76" s="149">
        <v>39255.600564595916</v>
      </c>
      <c r="DB76" s="150">
        <v>1.6233396974855643</v>
      </c>
      <c r="DC76" s="149">
        <v>25015</v>
      </c>
      <c r="DD76" s="149">
        <v>40462.11166643972</v>
      </c>
      <c r="DE76" s="150">
        <v>1.6175139582826192</v>
      </c>
      <c r="DF76" s="149">
        <v>25928</v>
      </c>
      <c r="DG76" s="149">
        <v>41962.253859873403</v>
      </c>
      <c r="DH76" s="150">
        <v>1.6184146042839171</v>
      </c>
      <c r="DI76" s="149">
        <v>26706</v>
      </c>
      <c r="DJ76" s="149">
        <v>43316.434663475753</v>
      </c>
      <c r="DK76" s="150">
        <v>1.6219738883949582</v>
      </c>
      <c r="DL76" s="149">
        <v>27217</v>
      </c>
      <c r="DM76" s="149">
        <v>44054.54364729295</v>
      </c>
      <c r="DN76" s="150">
        <v>1.6186406895430412</v>
      </c>
      <c r="DO76" s="149">
        <v>27134</v>
      </c>
      <c r="DP76" s="149">
        <v>43396.826148093911</v>
      </c>
      <c r="DQ76" s="150">
        <v>1.5993523309535604</v>
      </c>
      <c r="DR76" s="149">
        <v>27703</v>
      </c>
      <c r="DS76" s="149">
        <v>44514.553094382078</v>
      </c>
      <c r="DT76" s="150">
        <v>1.6068495503873976</v>
      </c>
      <c r="DU76" s="149">
        <v>28238</v>
      </c>
      <c r="DV76" s="149">
        <v>45284.772373696978</v>
      </c>
      <c r="DW76" s="150">
        <v>1.6036820020432387</v>
      </c>
      <c r="DX76" s="149">
        <v>28597</v>
      </c>
      <c r="DY76" s="149">
        <v>45684.311368838447</v>
      </c>
      <c r="DZ76" s="150">
        <v>1.5975211165100691</v>
      </c>
      <c r="EA76" s="149">
        <v>28855</v>
      </c>
      <c r="EB76" s="149">
        <v>46043.65523327767</v>
      </c>
      <c r="EC76" s="150">
        <v>1.5956907029380583</v>
      </c>
      <c r="ED76" s="149">
        <v>29076</v>
      </c>
      <c r="EE76" s="151">
        <v>46341.405832817582</v>
      </c>
      <c r="EF76" s="161">
        <v>1.5938026493609019</v>
      </c>
    </row>
    <row r="77" spans="1:136" ht="15" customHeight="1">
      <c r="A77" s="158">
        <v>63</v>
      </c>
      <c r="B77" s="156">
        <v>2589</v>
      </c>
      <c r="C77" s="149">
        <v>4621.031782199193</v>
      </c>
      <c r="D77" s="150">
        <v>1.7848712947853198</v>
      </c>
      <c r="E77" s="149">
        <v>2866</v>
      </c>
      <c r="F77" s="149">
        <v>5071.8171768664961</v>
      </c>
      <c r="G77" s="150">
        <v>1.7696500966038018</v>
      </c>
      <c r="H77" s="149">
        <v>3166</v>
      </c>
      <c r="I77" s="149">
        <v>5578.9125489979115</v>
      </c>
      <c r="J77" s="150">
        <v>1.7621328329115324</v>
      </c>
      <c r="K77" s="149">
        <v>3587</v>
      </c>
      <c r="L77" s="149">
        <v>6269.0937172895001</v>
      </c>
      <c r="M77" s="150">
        <v>1.7477261548061054</v>
      </c>
      <c r="N77" s="149">
        <v>4158</v>
      </c>
      <c r="O77" s="149">
        <v>7191.1349622048656</v>
      </c>
      <c r="P77" s="150">
        <v>1.729469687879958</v>
      </c>
      <c r="Q77" s="149">
        <v>4773</v>
      </c>
      <c r="R77" s="149">
        <v>8189.5194239388966</v>
      </c>
      <c r="S77" s="150">
        <v>1.7158012620865066</v>
      </c>
      <c r="T77" s="149">
        <v>5548</v>
      </c>
      <c r="U77" s="149">
        <v>9375.828235091958</v>
      </c>
      <c r="V77" s="150">
        <v>1.6899474107952339</v>
      </c>
      <c r="W77" s="149">
        <v>6210</v>
      </c>
      <c r="X77" s="149">
        <v>10357.8422082951</v>
      </c>
      <c r="Y77" s="150">
        <v>1.667929502140918</v>
      </c>
      <c r="Z77" s="149">
        <v>6998</v>
      </c>
      <c r="AA77" s="149">
        <v>11551.614534491899</v>
      </c>
      <c r="AB77" s="150">
        <v>1.6507022770065589</v>
      </c>
      <c r="AC77" s="149">
        <v>7958</v>
      </c>
      <c r="AD77" s="149">
        <v>12953.127874875361</v>
      </c>
      <c r="AE77" s="150">
        <v>1.6276863376319881</v>
      </c>
      <c r="AF77" s="149">
        <v>8987</v>
      </c>
      <c r="AG77" s="149">
        <v>14664.21129869375</v>
      </c>
      <c r="AH77" s="150">
        <v>1.631713730799349</v>
      </c>
      <c r="AI77" s="149">
        <v>9985</v>
      </c>
      <c r="AJ77" s="149">
        <v>16276.711474950678</v>
      </c>
      <c r="AK77" s="150">
        <v>1.6301163219780348</v>
      </c>
      <c r="AL77" s="149">
        <v>11369</v>
      </c>
      <c r="AM77" s="149">
        <v>18595.889379157466</v>
      </c>
      <c r="AN77" s="150">
        <v>1.63566623090487</v>
      </c>
      <c r="AO77" s="149">
        <v>12313</v>
      </c>
      <c r="AP77" s="149">
        <v>20203.464963983821</v>
      </c>
      <c r="AQ77" s="150">
        <v>1.6408239230068886</v>
      </c>
      <c r="AR77" s="149">
        <v>13051</v>
      </c>
      <c r="AS77" s="149">
        <v>21469.957682197506</v>
      </c>
      <c r="AT77" s="150">
        <v>1.6450814253465256</v>
      </c>
      <c r="AU77" s="149">
        <v>13644</v>
      </c>
      <c r="AV77" s="149">
        <v>22459.87395663697</v>
      </c>
      <c r="AW77" s="150">
        <v>1.6461355875576789</v>
      </c>
      <c r="AX77" s="149">
        <v>14179</v>
      </c>
      <c r="AY77" s="149">
        <v>23364.955398563852</v>
      </c>
      <c r="AZ77" s="150">
        <v>1.6478563649456135</v>
      </c>
      <c r="BA77" s="149">
        <v>14495</v>
      </c>
      <c r="BB77" s="149">
        <v>23860.512416623009</v>
      </c>
      <c r="BC77" s="150">
        <v>1.6461202081147299</v>
      </c>
      <c r="BD77" s="149">
        <v>15212</v>
      </c>
      <c r="BE77" s="149">
        <v>24937.069428245071</v>
      </c>
      <c r="BF77" s="150">
        <v>1.6393024867371202</v>
      </c>
      <c r="BG77" s="149">
        <v>15823</v>
      </c>
      <c r="BH77" s="149">
        <v>26211.877205228484</v>
      </c>
      <c r="BI77" s="150">
        <v>1.6565681100441436</v>
      </c>
      <c r="BJ77" s="149">
        <v>16404</v>
      </c>
      <c r="BK77" s="149">
        <v>27605.213030552281</v>
      </c>
      <c r="BL77" s="150">
        <v>1.6828342496069422</v>
      </c>
      <c r="BM77" s="149">
        <v>17234</v>
      </c>
      <c r="BN77" s="149">
        <v>28206.765208380173</v>
      </c>
      <c r="BO77" s="150">
        <v>1.6366928866415327</v>
      </c>
      <c r="BP77" s="149">
        <v>17579</v>
      </c>
      <c r="BQ77" s="149">
        <v>28960.410701527107</v>
      </c>
      <c r="BR77" s="150">
        <v>1.6474435804953129</v>
      </c>
      <c r="BS77" s="149">
        <v>17805</v>
      </c>
      <c r="BT77" s="149">
        <v>28879.218954392283</v>
      </c>
      <c r="BU77" s="150">
        <v>1.6219724209150397</v>
      </c>
      <c r="BV77" s="149">
        <v>18156</v>
      </c>
      <c r="BW77" s="149">
        <v>29472.516069048081</v>
      </c>
      <c r="BX77" s="150">
        <v>1.623293460511571</v>
      </c>
      <c r="BY77" s="149">
        <v>18768</v>
      </c>
      <c r="BZ77" s="149">
        <v>30342.074919100593</v>
      </c>
      <c r="CA77" s="150">
        <v>1.6166919713928278</v>
      </c>
      <c r="CB77" s="149">
        <v>19222</v>
      </c>
      <c r="CC77" s="149">
        <v>31034.911991294546</v>
      </c>
      <c r="CD77" s="150">
        <v>1.6145516591038678</v>
      </c>
      <c r="CE77" s="149">
        <v>19734</v>
      </c>
      <c r="CF77" s="149">
        <v>31658.07945124395</v>
      </c>
      <c r="CG77" s="150">
        <v>1.6042403694762313</v>
      </c>
      <c r="CH77" s="149">
        <v>20518</v>
      </c>
      <c r="CI77" s="149">
        <v>33030.269619966472</v>
      </c>
      <c r="CJ77" s="150">
        <v>1.6098191646342954</v>
      </c>
      <c r="CK77" s="149">
        <v>21369</v>
      </c>
      <c r="CL77" s="149">
        <v>34608.367686483769</v>
      </c>
      <c r="CM77" s="150">
        <v>1.6195595342076732</v>
      </c>
      <c r="CN77" s="149">
        <v>22203</v>
      </c>
      <c r="CO77" s="149">
        <v>35906.019688120454</v>
      </c>
      <c r="CP77" s="150">
        <v>1.6171697377886076</v>
      </c>
      <c r="CQ77" s="149">
        <v>22731</v>
      </c>
      <c r="CR77" s="149">
        <v>36735.751115164327</v>
      </c>
      <c r="CS77" s="150">
        <v>1.6161080073540244</v>
      </c>
      <c r="CT77" s="149">
        <v>23281</v>
      </c>
      <c r="CU77" s="149">
        <v>37574.120932343933</v>
      </c>
      <c r="CV77" s="150">
        <v>1.6139393038247469</v>
      </c>
      <c r="CW77" s="149">
        <v>23794</v>
      </c>
      <c r="CX77" s="149">
        <v>38432.583390786902</v>
      </c>
      <c r="CY77" s="150">
        <v>1.6152216269137978</v>
      </c>
      <c r="CZ77" s="149">
        <v>24530</v>
      </c>
      <c r="DA77" s="149">
        <v>39658.334643623137</v>
      </c>
      <c r="DB77" s="150">
        <v>1.6167278696951952</v>
      </c>
      <c r="DC77" s="149">
        <v>25350</v>
      </c>
      <c r="DD77" s="149">
        <v>40875.099305184922</v>
      </c>
      <c r="DE77" s="150">
        <v>1.6124299528672552</v>
      </c>
      <c r="DF77" s="149">
        <v>26278</v>
      </c>
      <c r="DG77" s="149">
        <v>42391.039252826071</v>
      </c>
      <c r="DH77" s="150">
        <v>1.6131760123611414</v>
      </c>
      <c r="DI77" s="149">
        <v>27079</v>
      </c>
      <c r="DJ77" s="149">
        <v>43760.241081204462</v>
      </c>
      <c r="DK77" s="150">
        <v>1.6160213110234669</v>
      </c>
      <c r="DL77" s="149">
        <v>27593</v>
      </c>
      <c r="DM77" s="149">
        <v>44504.560956914276</v>
      </c>
      <c r="DN77" s="150">
        <v>1.6128931597475546</v>
      </c>
      <c r="DO77" s="149">
        <v>27505</v>
      </c>
      <c r="DP77" s="149">
        <v>43831.340073469022</v>
      </c>
      <c r="DQ77" s="150">
        <v>1.5935771704587902</v>
      </c>
      <c r="DR77" s="149">
        <v>28085</v>
      </c>
      <c r="DS77" s="149">
        <v>44963.48192748602</v>
      </c>
      <c r="DT77" s="150">
        <v>1.6009785268821799</v>
      </c>
      <c r="DU77" s="149">
        <v>28623</v>
      </c>
      <c r="DV77" s="149">
        <v>45740.028172488834</v>
      </c>
      <c r="DW77" s="150">
        <v>1.598016566135235</v>
      </c>
      <c r="DX77" s="149">
        <v>28985</v>
      </c>
      <c r="DY77" s="149">
        <v>46141.167300844121</v>
      </c>
      <c r="DZ77" s="150">
        <v>1.5918981300963988</v>
      </c>
      <c r="EA77" s="149">
        <v>29246</v>
      </c>
      <c r="EB77" s="149">
        <v>46502.971497801358</v>
      </c>
      <c r="EC77" s="150">
        <v>1.5900626238733966</v>
      </c>
      <c r="ED77" s="149">
        <v>29469</v>
      </c>
      <c r="EE77" s="151">
        <v>46802.765368247135</v>
      </c>
      <c r="EF77" s="161">
        <v>1.5882033787453642</v>
      </c>
    </row>
    <row r="78" spans="1:136" ht="15" customHeight="1">
      <c r="A78" s="158">
        <v>64</v>
      </c>
      <c r="B78" s="156">
        <v>2630</v>
      </c>
      <c r="C78" s="149">
        <v>4676.926548132461</v>
      </c>
      <c r="D78" s="150">
        <v>1.7782990677309738</v>
      </c>
      <c r="E78" s="149">
        <v>2915</v>
      </c>
      <c r="F78" s="149">
        <v>5132.3950986145665</v>
      </c>
      <c r="G78" s="150">
        <v>1.7606844249106575</v>
      </c>
      <c r="H78" s="149">
        <v>3219</v>
      </c>
      <c r="I78" s="149">
        <v>5645.2158932089424</v>
      </c>
      <c r="J78" s="150">
        <v>1.7537172703351793</v>
      </c>
      <c r="K78" s="149">
        <v>3647</v>
      </c>
      <c r="L78" s="149">
        <v>6342.7633988692187</v>
      </c>
      <c r="M78" s="150">
        <v>1.7391728540908196</v>
      </c>
      <c r="N78" s="149">
        <v>4227</v>
      </c>
      <c r="O78" s="149">
        <v>7274.4438640411518</v>
      </c>
      <c r="P78" s="150">
        <v>1.7209472117438258</v>
      </c>
      <c r="Q78" s="149">
        <v>4858</v>
      </c>
      <c r="R78" s="149">
        <v>8283.1895828751167</v>
      </c>
      <c r="S78" s="150">
        <v>1.7050616679446515</v>
      </c>
      <c r="T78" s="149">
        <v>5639</v>
      </c>
      <c r="U78" s="149">
        <v>9480.9063867536406</v>
      </c>
      <c r="V78" s="150">
        <v>1.6813098752888174</v>
      </c>
      <c r="W78" s="149">
        <v>6311</v>
      </c>
      <c r="X78" s="149">
        <v>10471.670887328557</v>
      </c>
      <c r="Y78" s="150">
        <v>1.6592728390633111</v>
      </c>
      <c r="Z78" s="149">
        <v>7110</v>
      </c>
      <c r="AA78" s="149">
        <v>11676.547850082909</v>
      </c>
      <c r="AB78" s="150">
        <v>1.6422711462845159</v>
      </c>
      <c r="AC78" s="149">
        <v>8086</v>
      </c>
      <c r="AD78" s="149">
        <v>13090.081288630399</v>
      </c>
      <c r="AE78" s="150">
        <v>1.6188574435605243</v>
      </c>
      <c r="AF78" s="149">
        <v>9138</v>
      </c>
      <c r="AG78" s="149">
        <v>14819.828677525158</v>
      </c>
      <c r="AH78" s="150">
        <v>1.6217803324059048</v>
      </c>
      <c r="AI78" s="149">
        <v>10157</v>
      </c>
      <c r="AJ78" s="149">
        <v>16449.092390143807</v>
      </c>
      <c r="AK78" s="150">
        <v>1.6194833504128983</v>
      </c>
      <c r="AL78" s="149">
        <v>11568</v>
      </c>
      <c r="AM78" s="149">
        <v>18793.859733957994</v>
      </c>
      <c r="AN78" s="150">
        <v>1.6246420931844738</v>
      </c>
      <c r="AO78" s="149">
        <v>12532</v>
      </c>
      <c r="AP78" s="149">
        <v>20419.617994064625</v>
      </c>
      <c r="AQ78" s="150">
        <v>1.6293981801838993</v>
      </c>
      <c r="AR78" s="149">
        <v>13301</v>
      </c>
      <c r="AS78" s="149">
        <v>21700.365905217324</v>
      </c>
      <c r="AT78" s="150">
        <v>1.6314837910846798</v>
      </c>
      <c r="AU78" s="149">
        <v>13869</v>
      </c>
      <c r="AV78" s="149">
        <v>22701.648134194442</v>
      </c>
      <c r="AW78" s="150">
        <v>1.6368626529810688</v>
      </c>
      <c r="AX78" s="149">
        <v>14404</v>
      </c>
      <c r="AY78" s="149">
        <v>23617.010674254179</v>
      </c>
      <c r="AZ78" s="150">
        <v>1.639614737173992</v>
      </c>
      <c r="BA78" s="149">
        <v>14716</v>
      </c>
      <c r="BB78" s="149">
        <v>24117.610863640133</v>
      </c>
      <c r="BC78" s="150">
        <v>1.638869996170164</v>
      </c>
      <c r="BD78" s="149">
        <v>15417</v>
      </c>
      <c r="BE78" s="149">
        <v>25204.34413850183</v>
      </c>
      <c r="BF78" s="150">
        <v>1.6348410286373374</v>
      </c>
      <c r="BG78" s="149">
        <v>16047</v>
      </c>
      <c r="BH78" s="149">
        <v>26497.347689689865</v>
      </c>
      <c r="BI78" s="150">
        <v>1.6512337315192787</v>
      </c>
      <c r="BJ78" s="149">
        <v>16672</v>
      </c>
      <c r="BK78" s="149">
        <v>27914.302803142196</v>
      </c>
      <c r="BL78" s="150">
        <v>1.6743223850253237</v>
      </c>
      <c r="BM78" s="149">
        <v>17476</v>
      </c>
      <c r="BN78" s="149">
        <v>28510.50125404049</v>
      </c>
      <c r="BO78" s="150">
        <v>1.6314088609544799</v>
      </c>
      <c r="BP78" s="149">
        <v>17864</v>
      </c>
      <c r="BQ78" s="149">
        <v>29271.79618722852</v>
      </c>
      <c r="BR78" s="150">
        <v>1.6385913673997157</v>
      </c>
      <c r="BS78" s="149">
        <v>18103</v>
      </c>
      <c r="BT78" s="149">
        <v>29184.54518543485</v>
      </c>
      <c r="BU78" s="150">
        <v>1.6121386060561702</v>
      </c>
      <c r="BV78" s="149">
        <v>18436</v>
      </c>
      <c r="BW78" s="149">
        <v>29782.997491730664</v>
      </c>
      <c r="BX78" s="150">
        <v>1.6154804454182397</v>
      </c>
      <c r="BY78" s="149">
        <v>19068</v>
      </c>
      <c r="BZ78" s="149">
        <v>30659.428512763814</v>
      </c>
      <c r="CA78" s="150">
        <v>1.6078995444075841</v>
      </c>
      <c r="CB78" s="149">
        <v>19536</v>
      </c>
      <c r="CC78" s="149">
        <v>31358.529507271149</v>
      </c>
      <c r="CD78" s="150">
        <v>1.6051663343197762</v>
      </c>
      <c r="CE78" s="149">
        <v>20033</v>
      </c>
      <c r="CF78" s="149">
        <v>31985.154842390781</v>
      </c>
      <c r="CG78" s="150">
        <v>1.5966233136520132</v>
      </c>
      <c r="CH78" s="149">
        <v>20846</v>
      </c>
      <c r="CI78" s="149">
        <v>33373.364382951499</v>
      </c>
      <c r="CJ78" s="150">
        <v>1.6009481139284034</v>
      </c>
      <c r="CK78" s="149">
        <v>21708</v>
      </c>
      <c r="CL78" s="149">
        <v>34971.404528066072</v>
      </c>
      <c r="CM78" s="150">
        <v>1.6109915481880446</v>
      </c>
      <c r="CN78" s="149">
        <v>22548</v>
      </c>
      <c r="CO78" s="149">
        <v>36281.853722238426</v>
      </c>
      <c r="CP78" s="150">
        <v>1.6090940980237016</v>
      </c>
      <c r="CQ78" s="149">
        <v>23070</v>
      </c>
      <c r="CR78" s="149">
        <v>37119.966177188238</v>
      </c>
      <c r="CS78" s="150">
        <v>1.6090145720497719</v>
      </c>
      <c r="CT78" s="149">
        <v>23612</v>
      </c>
      <c r="CU78" s="149">
        <v>37966.4045648791</v>
      </c>
      <c r="CV78" s="150">
        <v>1.607928365444651</v>
      </c>
      <c r="CW78" s="149">
        <v>24153</v>
      </c>
      <c r="CX78" s="149">
        <v>38834.269165352591</v>
      </c>
      <c r="CY78" s="150">
        <v>1.6078445396163039</v>
      </c>
      <c r="CZ78" s="149">
        <v>24890</v>
      </c>
      <c r="DA78" s="149">
        <v>40073.612999975965</v>
      </c>
      <c r="DB78" s="150">
        <v>1.6100286460416218</v>
      </c>
      <c r="DC78" s="149">
        <v>25702</v>
      </c>
      <c r="DD78" s="149">
        <v>41301.448055223984</v>
      </c>
      <c r="DE78" s="150">
        <v>1.6069351822902491</v>
      </c>
      <c r="DF78" s="149">
        <v>26644</v>
      </c>
      <c r="DG78" s="149">
        <v>42833.610848024655</v>
      </c>
      <c r="DH78" s="150">
        <v>1.6076268896571331</v>
      </c>
      <c r="DI78" s="149">
        <v>27452</v>
      </c>
      <c r="DJ78" s="149">
        <v>44218.479150412655</v>
      </c>
      <c r="DK78" s="150">
        <v>1.6107561981062457</v>
      </c>
      <c r="DL78" s="149">
        <v>27982</v>
      </c>
      <c r="DM78" s="149">
        <v>44968.916024327023</v>
      </c>
      <c r="DN78" s="150">
        <v>1.6070658289016877</v>
      </c>
      <c r="DO78" s="149">
        <v>27865</v>
      </c>
      <c r="DP78" s="149">
        <v>44279.994257673847</v>
      </c>
      <c r="DQ78" s="150">
        <v>1.5890900505176331</v>
      </c>
      <c r="DR78" s="149">
        <v>28465</v>
      </c>
      <c r="DS78" s="149">
        <v>45427.228913995728</v>
      </c>
      <c r="DT78" s="150">
        <v>1.5958977310379669</v>
      </c>
      <c r="DU78" s="149">
        <v>29029</v>
      </c>
      <c r="DV78" s="149">
        <v>46210.06425098615</v>
      </c>
      <c r="DW78" s="150">
        <v>1.5918586327805351</v>
      </c>
      <c r="DX78" s="149">
        <v>29385</v>
      </c>
      <c r="DY78" s="149">
        <v>46611.853270880943</v>
      </c>
      <c r="DZ78" s="150">
        <v>1.5862464955208762</v>
      </c>
      <c r="EA78" s="149">
        <v>29647</v>
      </c>
      <c r="EB78" s="149">
        <v>46976.776529870018</v>
      </c>
      <c r="EC78" s="150">
        <v>1.5845372729068714</v>
      </c>
      <c r="ED78" s="149">
        <v>29873</v>
      </c>
      <c r="EE78" s="151">
        <v>47278.677462233361</v>
      </c>
      <c r="EF78" s="161">
        <v>1.58265582506723</v>
      </c>
    </row>
    <row r="79" spans="1:136" ht="15" customHeight="1">
      <c r="A79" s="158">
        <v>65</v>
      </c>
      <c r="B79" s="156">
        <v>2683</v>
      </c>
      <c r="C79" s="149">
        <v>4734.6689565302295</v>
      </c>
      <c r="D79" s="150">
        <v>1.7646921194671001</v>
      </c>
      <c r="E79" s="149">
        <v>2966</v>
      </c>
      <c r="F79" s="149">
        <v>5195.0352749360472</v>
      </c>
      <c r="G79" s="150">
        <v>1.7515290879757408</v>
      </c>
      <c r="H79" s="149">
        <v>3273</v>
      </c>
      <c r="I79" s="149">
        <v>5713.7645161637529</v>
      </c>
      <c r="J79" s="150">
        <v>1.7457270137988856</v>
      </c>
      <c r="K79" s="149">
        <v>3707</v>
      </c>
      <c r="L79" s="149">
        <v>6418.9276366561608</v>
      </c>
      <c r="M79" s="150">
        <v>1.7315693651621691</v>
      </c>
      <c r="N79" s="149">
        <v>4296</v>
      </c>
      <c r="O79" s="149">
        <v>7360.5426392804629</v>
      </c>
      <c r="P79" s="150">
        <v>1.7133479141714298</v>
      </c>
      <c r="Q79" s="149">
        <v>4938</v>
      </c>
      <c r="R79" s="149">
        <v>8379.9019113796094</v>
      </c>
      <c r="S79" s="150">
        <v>1.6970234733454048</v>
      </c>
      <c r="T79" s="149">
        <v>5731</v>
      </c>
      <c r="U79" s="149">
        <v>9589.360937074367</v>
      </c>
      <c r="V79" s="150">
        <v>1.6732439255059095</v>
      </c>
      <c r="W79" s="149">
        <v>6413</v>
      </c>
      <c r="X79" s="149">
        <v>10589.090218781595</v>
      </c>
      <c r="Y79" s="150">
        <v>1.6511913642260401</v>
      </c>
      <c r="Z79" s="149">
        <v>7224</v>
      </c>
      <c r="AA79" s="149">
        <v>11805.392098650549</v>
      </c>
      <c r="AB79" s="150">
        <v>1.6341904898464215</v>
      </c>
      <c r="AC79" s="149">
        <v>8195</v>
      </c>
      <c r="AD79" s="149">
        <v>13231.613396656967</v>
      </c>
      <c r="AE79" s="150">
        <v>1.6145958995310514</v>
      </c>
      <c r="AF79" s="149">
        <v>9289</v>
      </c>
      <c r="AG79" s="149">
        <v>14980.022472658113</v>
      </c>
      <c r="AH79" s="150">
        <v>1.612662554920671</v>
      </c>
      <c r="AI79" s="149">
        <v>10329</v>
      </c>
      <c r="AJ79" s="149">
        <v>16626.409559733442</v>
      </c>
      <c r="AK79" s="150">
        <v>1.6096824048536589</v>
      </c>
      <c r="AL79" s="149">
        <v>11768</v>
      </c>
      <c r="AM79" s="149">
        <v>18997.45460230071</v>
      </c>
      <c r="AN79" s="150">
        <v>1.6143316283396252</v>
      </c>
      <c r="AO79" s="149">
        <v>12752</v>
      </c>
      <c r="AP79" s="149">
        <v>20641.834753831321</v>
      </c>
      <c r="AQ79" s="150">
        <v>1.6187135158274248</v>
      </c>
      <c r="AR79" s="149">
        <v>13522</v>
      </c>
      <c r="AS79" s="149">
        <v>21937.116661905719</v>
      </c>
      <c r="AT79" s="150">
        <v>1.6223278111156425</v>
      </c>
      <c r="AU79" s="149">
        <v>14100</v>
      </c>
      <c r="AV79" s="149">
        <v>22950.723508702191</v>
      </c>
      <c r="AW79" s="150">
        <v>1.6277108871419994</v>
      </c>
      <c r="AX79" s="149">
        <v>14637</v>
      </c>
      <c r="AY79" s="149">
        <v>23876.924095937437</v>
      </c>
      <c r="AZ79" s="150">
        <v>1.6312717152379201</v>
      </c>
      <c r="BA79" s="149">
        <v>14945</v>
      </c>
      <c r="BB79" s="149">
        <v>24382.970508127652</v>
      </c>
      <c r="BC79" s="150">
        <v>1.6315135836820107</v>
      </c>
      <c r="BD79" s="149">
        <v>15636</v>
      </c>
      <c r="BE79" s="149">
        <v>25480.409109598415</v>
      </c>
      <c r="BF79" s="150">
        <v>1.6295989453567674</v>
      </c>
      <c r="BG79" s="149">
        <v>16271</v>
      </c>
      <c r="BH79" s="149">
        <v>26792.726628771499</v>
      </c>
      <c r="BI79" s="150">
        <v>1.6466551919839898</v>
      </c>
      <c r="BJ79" s="149">
        <v>16982</v>
      </c>
      <c r="BK79" s="149">
        <v>28231.602581797688</v>
      </c>
      <c r="BL79" s="150">
        <v>1.6624427382992397</v>
      </c>
      <c r="BM79" s="149">
        <v>17808</v>
      </c>
      <c r="BN79" s="149">
        <v>28819.527801008611</v>
      </c>
      <c r="BO79" s="150">
        <v>1.6183472484843111</v>
      </c>
      <c r="BP79" s="149">
        <v>18001</v>
      </c>
      <c r="BQ79" s="149">
        <v>29593.691928363602</v>
      </c>
      <c r="BR79" s="150">
        <v>1.6440026625389479</v>
      </c>
      <c r="BS79" s="149">
        <v>18396</v>
      </c>
      <c r="BT79" s="149">
        <v>29496.311498288796</v>
      </c>
      <c r="BU79" s="150">
        <v>1.6034089746841051</v>
      </c>
      <c r="BV79" s="149">
        <v>18730</v>
      </c>
      <c r="BW79" s="149">
        <v>30102.8310546463</v>
      </c>
      <c r="BX79" s="150">
        <v>1.6071986681605073</v>
      </c>
      <c r="BY79" s="149">
        <v>19364</v>
      </c>
      <c r="BZ79" s="149">
        <v>30986.6551192845</v>
      </c>
      <c r="CA79" s="150">
        <v>1.6002197438176256</v>
      </c>
      <c r="CB79" s="149">
        <v>19812</v>
      </c>
      <c r="CC79" s="149">
        <v>31692.130532265775</v>
      </c>
      <c r="CD79" s="150">
        <v>1.59964317243417</v>
      </c>
      <c r="CE79" s="149">
        <v>20346</v>
      </c>
      <c r="CF79" s="149">
        <v>32321.86166258953</v>
      </c>
      <c r="CG79" s="150">
        <v>1.5886101279165208</v>
      </c>
      <c r="CH79" s="149">
        <v>21170</v>
      </c>
      <c r="CI79" s="149">
        <v>33726.777870447251</v>
      </c>
      <c r="CJ79" s="150">
        <v>1.5931401922743151</v>
      </c>
      <c r="CK79" s="149">
        <v>22045</v>
      </c>
      <c r="CL79" s="149">
        <v>35345.363764377682</v>
      </c>
      <c r="CM79" s="150">
        <v>1.6033279094750592</v>
      </c>
      <c r="CN79" s="149">
        <v>22890</v>
      </c>
      <c r="CO79" s="149">
        <v>36669.410735714278</v>
      </c>
      <c r="CP79" s="150">
        <v>1.6019838678774259</v>
      </c>
      <c r="CQ79" s="149">
        <v>23422</v>
      </c>
      <c r="CR79" s="149">
        <v>37516.381285497955</v>
      </c>
      <c r="CS79" s="150">
        <v>1.6017582309579863</v>
      </c>
      <c r="CT79" s="149">
        <v>23943</v>
      </c>
      <c r="CU79" s="149">
        <v>38371.839483737233</v>
      </c>
      <c r="CV79" s="150">
        <v>1.6026328982891547</v>
      </c>
      <c r="CW79" s="149">
        <v>24509</v>
      </c>
      <c r="CX79" s="149">
        <v>39248.571961476227</v>
      </c>
      <c r="CY79" s="150">
        <v>1.6013942617600159</v>
      </c>
      <c r="CZ79" s="149">
        <v>25248</v>
      </c>
      <c r="DA79" s="149">
        <v>40502.310338363452</v>
      </c>
      <c r="DB79" s="150">
        <v>1.6041789582685144</v>
      </c>
      <c r="DC79" s="149">
        <v>26060</v>
      </c>
      <c r="DD79" s="149">
        <v>41742.106729624531</v>
      </c>
      <c r="DE79" s="150">
        <v>1.6017692528635661</v>
      </c>
      <c r="DF79" s="149">
        <v>27014</v>
      </c>
      <c r="DG79" s="149">
        <v>43290.829948101098</v>
      </c>
      <c r="DH79" s="150">
        <v>1.6025331290479417</v>
      </c>
      <c r="DI79" s="149">
        <v>27836</v>
      </c>
      <c r="DJ79" s="149">
        <v>44692.276132777901</v>
      </c>
      <c r="DK79" s="150">
        <v>1.6055566939494863</v>
      </c>
      <c r="DL79" s="149">
        <v>28386</v>
      </c>
      <c r="DM79" s="149">
        <v>45448.506237778027</v>
      </c>
      <c r="DN79" s="150">
        <v>1.6010887845338557</v>
      </c>
      <c r="DO79" s="149">
        <v>28271</v>
      </c>
      <c r="DP79" s="149">
        <v>44743.146574954466</v>
      </c>
      <c r="DQ79" s="150">
        <v>1.5826517128843856</v>
      </c>
      <c r="DR79" s="149">
        <v>28872</v>
      </c>
      <c r="DS79" s="149">
        <v>45906.053652908027</v>
      </c>
      <c r="DT79" s="150">
        <v>1.5899852331985325</v>
      </c>
      <c r="DU79" s="149">
        <v>29426</v>
      </c>
      <c r="DV79" s="149">
        <v>46695.40188944414</v>
      </c>
      <c r="DW79" s="150">
        <v>1.5868756164427424</v>
      </c>
      <c r="DX79" s="149">
        <v>29778</v>
      </c>
      <c r="DY79" s="149">
        <v>47098.580291013393</v>
      </c>
      <c r="DZ79" s="150">
        <v>1.5816569377061385</v>
      </c>
      <c r="EA79" s="149">
        <v>30060</v>
      </c>
      <c r="EB79" s="149">
        <v>47466.027622725262</v>
      </c>
      <c r="EC79" s="150">
        <v>1.579042835087334</v>
      </c>
      <c r="ED79" s="149">
        <v>30288</v>
      </c>
      <c r="EE79" s="151">
        <v>47770.064118337505</v>
      </c>
      <c r="EF79" s="161">
        <v>1.5771944043296853</v>
      </c>
    </row>
    <row r="80" spans="1:136" ht="15" customHeight="1">
      <c r="A80" s="158">
        <v>66</v>
      </c>
      <c r="B80" s="156">
        <v>2726</v>
      </c>
      <c r="C80" s="149">
        <v>4794.3315805907323</v>
      </c>
      <c r="D80" s="150">
        <v>1.7587423259687205</v>
      </c>
      <c r="E80" s="149">
        <v>3017</v>
      </c>
      <c r="F80" s="149">
        <v>5259.8593845969681</v>
      </c>
      <c r="G80" s="150">
        <v>1.743407154324484</v>
      </c>
      <c r="H80" s="149">
        <v>3329</v>
      </c>
      <c r="I80" s="149">
        <v>5784.7282866318737</v>
      </c>
      <c r="J80" s="150">
        <v>1.7376774666962673</v>
      </c>
      <c r="K80" s="149">
        <v>3770</v>
      </c>
      <c r="L80" s="149">
        <v>6497.7785335588433</v>
      </c>
      <c r="M80" s="150">
        <v>1.7235486826416029</v>
      </c>
      <c r="N80" s="149">
        <v>4367</v>
      </c>
      <c r="O80" s="149">
        <v>7449.6173455111239</v>
      </c>
      <c r="P80" s="150">
        <v>1.7058890188942348</v>
      </c>
      <c r="Q80" s="149">
        <v>5021</v>
      </c>
      <c r="R80" s="149">
        <v>8479.9232735471251</v>
      </c>
      <c r="S80" s="150">
        <v>1.6888913112023751</v>
      </c>
      <c r="T80" s="149">
        <v>5826</v>
      </c>
      <c r="U80" s="149">
        <v>9701.4594685185475</v>
      </c>
      <c r="V80" s="150">
        <v>1.6652007326671039</v>
      </c>
      <c r="W80" s="149">
        <v>6518</v>
      </c>
      <c r="X80" s="149">
        <v>10710.387458748894</v>
      </c>
      <c r="Y80" s="150">
        <v>1.6432015125420212</v>
      </c>
      <c r="Z80" s="149">
        <v>7340</v>
      </c>
      <c r="AA80" s="149">
        <v>11938.43273084758</v>
      </c>
      <c r="AB80" s="150">
        <v>1.6264894728675177</v>
      </c>
      <c r="AC80" s="149">
        <v>8323</v>
      </c>
      <c r="AD80" s="149">
        <v>13377.860638994658</v>
      </c>
      <c r="AE80" s="150">
        <v>1.6073363737828497</v>
      </c>
      <c r="AF80" s="149">
        <v>9441</v>
      </c>
      <c r="AG80" s="149">
        <v>15145.171585263068</v>
      </c>
      <c r="AH80" s="150">
        <v>1.6041914612078241</v>
      </c>
      <c r="AI80" s="149">
        <v>10501</v>
      </c>
      <c r="AJ80" s="149">
        <v>16809.097313427403</v>
      </c>
      <c r="AK80" s="150">
        <v>1.6007139618538617</v>
      </c>
      <c r="AL80" s="149">
        <v>11966</v>
      </c>
      <c r="AM80" s="149">
        <v>19207.174265914404</v>
      </c>
      <c r="AN80" s="150">
        <v>1.6051457685036272</v>
      </c>
      <c r="AO80" s="149">
        <v>12971</v>
      </c>
      <c r="AP80" s="149">
        <v>20870.68144319941</v>
      </c>
      <c r="AQ80" s="150">
        <v>1.609026400678391</v>
      </c>
      <c r="AR80" s="149">
        <v>13745</v>
      </c>
      <c r="AS80" s="149">
        <v>22181.270613797071</v>
      </c>
      <c r="AT80" s="150">
        <v>1.6137701428735591</v>
      </c>
      <c r="AU80" s="149">
        <v>14339</v>
      </c>
      <c r="AV80" s="149">
        <v>23207.538358740156</v>
      </c>
      <c r="AW80" s="150">
        <v>1.618490714745809</v>
      </c>
      <c r="AX80" s="149">
        <v>14877</v>
      </c>
      <c r="AY80" s="149">
        <v>24145.186414959382</v>
      </c>
      <c r="AZ80" s="150">
        <v>1.6229875925898622</v>
      </c>
      <c r="BA80" s="149">
        <v>15183</v>
      </c>
      <c r="BB80" s="149">
        <v>24657.087255464201</v>
      </c>
      <c r="BC80" s="150">
        <v>1.6239931011963513</v>
      </c>
      <c r="BD80" s="149">
        <v>15871</v>
      </c>
      <c r="BE80" s="149">
        <v>25766.962256293584</v>
      </c>
      <c r="BF80" s="150">
        <v>1.62352480979734</v>
      </c>
      <c r="BG80" s="149">
        <v>16498</v>
      </c>
      <c r="BH80" s="149">
        <v>27098.867075423856</v>
      </c>
      <c r="BI80" s="150">
        <v>1.6425546778654294</v>
      </c>
      <c r="BJ80" s="149">
        <v>17407</v>
      </c>
      <c r="BK80" s="149">
        <v>28557.29884300203</v>
      </c>
      <c r="BL80" s="150">
        <v>1.6405640743954748</v>
      </c>
      <c r="BM80" s="149">
        <v>18122</v>
      </c>
      <c r="BN80" s="149">
        <v>29139.75390087887</v>
      </c>
      <c r="BO80" s="150">
        <v>1.6079767079173861</v>
      </c>
      <c r="BP80" s="149">
        <v>18334</v>
      </c>
      <c r="BQ80" s="149">
        <v>29933.232222537637</v>
      </c>
      <c r="BR80" s="150">
        <v>1.6326623880515783</v>
      </c>
      <c r="BS80" s="149">
        <v>18655</v>
      </c>
      <c r="BT80" s="149">
        <v>29819.347386560523</v>
      </c>
      <c r="BU80" s="150">
        <v>1.5984640786148765</v>
      </c>
      <c r="BV80" s="149">
        <v>19053</v>
      </c>
      <c r="BW80" s="149">
        <v>30432.648475128834</v>
      </c>
      <c r="BX80" s="150">
        <v>1.5972628181981228</v>
      </c>
      <c r="BY80" s="149">
        <v>19669</v>
      </c>
      <c r="BZ80" s="149">
        <v>31323.864877926353</v>
      </c>
      <c r="CA80" s="150">
        <v>1.5925499454942476</v>
      </c>
      <c r="CB80" s="149">
        <v>20129</v>
      </c>
      <c r="CC80" s="149">
        <v>32037.002590739718</v>
      </c>
      <c r="CD80" s="150">
        <v>1.5915844100918932</v>
      </c>
      <c r="CE80" s="149">
        <v>20665</v>
      </c>
      <c r="CF80" s="149">
        <v>32669.505701117389</v>
      </c>
      <c r="CG80" s="150">
        <v>1.5809100266691212</v>
      </c>
      <c r="CH80" s="149">
        <v>21496</v>
      </c>
      <c r="CI80" s="149">
        <v>34090.973446708049</v>
      </c>
      <c r="CJ80" s="150">
        <v>1.5859217271449595</v>
      </c>
      <c r="CK80" s="149">
        <v>22384</v>
      </c>
      <c r="CL80" s="149">
        <v>35731.521022878049</v>
      </c>
      <c r="CM80" s="150">
        <v>1.5962974009505919</v>
      </c>
      <c r="CN80" s="149">
        <v>23246</v>
      </c>
      <c r="CO80" s="149">
        <v>37069.380824302163</v>
      </c>
      <c r="CP80" s="150">
        <v>1.5946563204122071</v>
      </c>
      <c r="CQ80" s="149">
        <v>23773</v>
      </c>
      <c r="CR80" s="149">
        <v>37925.942362142378</v>
      </c>
      <c r="CS80" s="150">
        <v>1.5953368259009117</v>
      </c>
      <c r="CT80" s="149">
        <v>24296</v>
      </c>
      <c r="CU80" s="149">
        <v>38790.979510160323</v>
      </c>
      <c r="CV80" s="150">
        <v>1.5965994200757458</v>
      </c>
      <c r="CW80" s="149">
        <v>24868</v>
      </c>
      <c r="CX80" s="149">
        <v>39676.973133861873</v>
      </c>
      <c r="CY80" s="150">
        <v>1.59550318215626</v>
      </c>
      <c r="CZ80" s="149">
        <v>25613</v>
      </c>
      <c r="DA80" s="149">
        <v>40945.701888341893</v>
      </c>
      <c r="DB80" s="150">
        <v>1.5986296758810719</v>
      </c>
      <c r="DC80" s="149">
        <v>26439</v>
      </c>
      <c r="DD80" s="149">
        <v>42197.838925979675</v>
      </c>
      <c r="DE80" s="150">
        <v>1.5960451955815149</v>
      </c>
      <c r="DF80" s="149">
        <v>27407</v>
      </c>
      <c r="DG80" s="149">
        <v>43763.866814469984</v>
      </c>
      <c r="DH80" s="150">
        <v>1.5968134715390223</v>
      </c>
      <c r="DI80" s="149">
        <v>28243</v>
      </c>
      <c r="DJ80" s="149">
        <v>45181.997676087354</v>
      </c>
      <c r="DK80" s="150">
        <v>1.5997591500933808</v>
      </c>
      <c r="DL80" s="149">
        <v>28805</v>
      </c>
      <c r="DM80" s="149">
        <v>45944.320748403123</v>
      </c>
      <c r="DN80" s="150">
        <v>1.59501200306902</v>
      </c>
      <c r="DO80" s="149">
        <v>28680</v>
      </c>
      <c r="DP80" s="149">
        <v>45221.479781305992</v>
      </c>
      <c r="DQ80" s="150">
        <v>1.5767601039506971</v>
      </c>
      <c r="DR80" s="149">
        <v>29279</v>
      </c>
      <c r="DS80" s="149">
        <v>46401.194540336437</v>
      </c>
      <c r="DT80" s="150">
        <v>1.5847943761855403</v>
      </c>
      <c r="DU80" s="149">
        <v>29824</v>
      </c>
      <c r="DV80" s="149">
        <v>47197.31797754678</v>
      </c>
      <c r="DW80" s="150">
        <v>1.5825280974231082</v>
      </c>
      <c r="DX80" s="149">
        <v>30221</v>
      </c>
      <c r="DY80" s="149">
        <v>47601.704171334211</v>
      </c>
      <c r="DZ80" s="150">
        <v>1.5751200877315181</v>
      </c>
      <c r="EA80" s="149">
        <v>30482</v>
      </c>
      <c r="EB80" s="149">
        <v>47971.794692355928</v>
      </c>
      <c r="EC80" s="150">
        <v>1.5737745125764691</v>
      </c>
      <c r="ED80" s="149">
        <v>30713</v>
      </c>
      <c r="EE80" s="151">
        <v>48278.010863611635</v>
      </c>
      <c r="EF80" s="161">
        <v>1.5719080149647262</v>
      </c>
    </row>
    <row r="81" spans="1:136" ht="15" customHeight="1">
      <c r="A81" s="158">
        <v>67</v>
      </c>
      <c r="B81" s="156">
        <v>2776</v>
      </c>
      <c r="C81" s="149">
        <v>4856.220894006583</v>
      </c>
      <c r="D81" s="150">
        <v>1.7493591116738412</v>
      </c>
      <c r="E81" s="149">
        <v>3071</v>
      </c>
      <c r="F81" s="149">
        <v>5327.0070124759486</v>
      </c>
      <c r="G81" s="150">
        <v>1.7346164156548187</v>
      </c>
      <c r="H81" s="149">
        <v>3387</v>
      </c>
      <c r="I81" s="149">
        <v>5858.2660560492895</v>
      </c>
      <c r="J81" s="150">
        <v>1.7296327298639769</v>
      </c>
      <c r="K81" s="149">
        <v>3834</v>
      </c>
      <c r="L81" s="149">
        <v>6579.4688410790804</v>
      </c>
      <c r="M81" s="150">
        <v>1.7160847264160355</v>
      </c>
      <c r="N81" s="149">
        <v>4440</v>
      </c>
      <c r="O81" s="149">
        <v>7541.9090621403702</v>
      </c>
      <c r="P81" s="150">
        <v>1.698628167148732</v>
      </c>
      <c r="Q81" s="149">
        <v>5106</v>
      </c>
      <c r="R81" s="149">
        <v>8583.4898427159605</v>
      </c>
      <c r="S81" s="150">
        <v>1.6810595069949001</v>
      </c>
      <c r="T81" s="149">
        <v>5924</v>
      </c>
      <c r="U81" s="149">
        <v>9817.4132981239964</v>
      </c>
      <c r="V81" s="150">
        <v>1.657227092863605</v>
      </c>
      <c r="W81" s="149">
        <v>6625</v>
      </c>
      <c r="X81" s="149">
        <v>10835.823963047171</v>
      </c>
      <c r="Y81" s="150">
        <v>1.6355960698939125</v>
      </c>
      <c r="Z81" s="149">
        <v>7458</v>
      </c>
      <c r="AA81" s="149">
        <v>12075.992235996364</v>
      </c>
      <c r="AB81" s="150">
        <v>1.619199817108657</v>
      </c>
      <c r="AC81" s="149">
        <v>8455</v>
      </c>
      <c r="AD81" s="149">
        <v>13528.989374177185</v>
      </c>
      <c r="AE81" s="150">
        <v>1.6001170164609326</v>
      </c>
      <c r="AF81" s="149">
        <v>9593</v>
      </c>
      <c r="AG81" s="149">
        <v>15315.721618565425</v>
      </c>
      <c r="AH81" s="150">
        <v>1.5965518209700225</v>
      </c>
      <c r="AI81" s="149">
        <v>10671</v>
      </c>
      <c r="AJ81" s="149">
        <v>16997.676625877059</v>
      </c>
      <c r="AK81" s="150">
        <v>1.5928850741146152</v>
      </c>
      <c r="AL81" s="149">
        <v>12162</v>
      </c>
      <c r="AM81" s="149">
        <v>19423.633703731997</v>
      </c>
      <c r="AN81" s="150">
        <v>1.597075621092912</v>
      </c>
      <c r="AO81" s="149">
        <v>13187</v>
      </c>
      <c r="AP81" s="149">
        <v>21106.794483309244</v>
      </c>
      <c r="AQ81" s="150">
        <v>1.6005759068256042</v>
      </c>
      <c r="AR81" s="149">
        <v>13998</v>
      </c>
      <c r="AS81" s="149">
        <v>22433.296582146162</v>
      </c>
      <c r="AT81" s="150">
        <v>1.6026072711920389</v>
      </c>
      <c r="AU81" s="149">
        <v>14584</v>
      </c>
      <c r="AV81" s="149">
        <v>23472.584566930997</v>
      </c>
      <c r="AW81" s="150">
        <v>1.6094750800144677</v>
      </c>
      <c r="AX81" s="149">
        <v>15125</v>
      </c>
      <c r="AY81" s="149">
        <v>24422.314275033728</v>
      </c>
      <c r="AZ81" s="150">
        <v>1.61469846446504</v>
      </c>
      <c r="BA81" s="149">
        <v>15429</v>
      </c>
      <c r="BB81" s="149">
        <v>24940.482032361379</v>
      </c>
      <c r="BC81" s="150">
        <v>1.6164678224357625</v>
      </c>
      <c r="BD81" s="149">
        <v>16078</v>
      </c>
      <c r="BE81" s="149">
        <v>26063.289131051431</v>
      </c>
      <c r="BF81" s="150">
        <v>1.6210529376198179</v>
      </c>
      <c r="BG81" s="149">
        <v>16732</v>
      </c>
      <c r="BH81" s="149">
        <v>27416.58955569192</v>
      </c>
      <c r="BI81" s="150">
        <v>1.6385721704334162</v>
      </c>
      <c r="BJ81" s="149">
        <v>17782</v>
      </c>
      <c r="BK81" s="149">
        <v>28889.894313416426</v>
      </c>
      <c r="BL81" s="150">
        <v>1.6246706958394121</v>
      </c>
      <c r="BM81" s="149">
        <v>18454</v>
      </c>
      <c r="BN81" s="149">
        <v>29468.254926984693</v>
      </c>
      <c r="BO81" s="150">
        <v>1.5968491886303615</v>
      </c>
      <c r="BP81" s="149">
        <v>18547</v>
      </c>
      <c r="BQ81" s="149">
        <v>30280.673029205551</v>
      </c>
      <c r="BR81" s="150">
        <v>1.63264533505179</v>
      </c>
      <c r="BS81" s="149">
        <v>18953</v>
      </c>
      <c r="BT81" s="149">
        <v>30153.622253161608</v>
      </c>
      <c r="BU81" s="150">
        <v>1.590968303337815</v>
      </c>
      <c r="BV81" s="149">
        <v>19379</v>
      </c>
      <c r="BW81" s="149">
        <v>30772.656231756406</v>
      </c>
      <c r="BX81" s="150">
        <v>1.5879382956683217</v>
      </c>
      <c r="BY81" s="149">
        <v>19981</v>
      </c>
      <c r="BZ81" s="149">
        <v>31672.458797175696</v>
      </c>
      <c r="CA81" s="150">
        <v>1.5851288122304037</v>
      </c>
      <c r="CB81" s="149">
        <v>20458</v>
      </c>
      <c r="CC81" s="149">
        <v>32393.124881107906</v>
      </c>
      <c r="CD81" s="150">
        <v>1.5833964650067409</v>
      </c>
      <c r="CE81" s="149">
        <v>20981</v>
      </c>
      <c r="CF81" s="149">
        <v>33028.599634733611</v>
      </c>
      <c r="CG81" s="150">
        <v>1.5742147483310429</v>
      </c>
      <c r="CH81" s="149">
        <v>21833</v>
      </c>
      <c r="CI81" s="149">
        <v>34467.915930185918</v>
      </c>
      <c r="CJ81" s="150">
        <v>1.5787072747760691</v>
      </c>
      <c r="CK81" s="149">
        <v>22744</v>
      </c>
      <c r="CL81" s="149">
        <v>36130.463269746433</v>
      </c>
      <c r="CM81" s="150">
        <v>1.5885711954689778</v>
      </c>
      <c r="CN81" s="149">
        <v>23609</v>
      </c>
      <c r="CO81" s="149">
        <v>37483.048659204404</v>
      </c>
      <c r="CP81" s="150">
        <v>1.5876593103987633</v>
      </c>
      <c r="CQ81" s="149">
        <v>24111</v>
      </c>
      <c r="CR81" s="149">
        <v>38349.458835912403</v>
      </c>
      <c r="CS81" s="150">
        <v>1.5905378804658621</v>
      </c>
      <c r="CT81" s="149">
        <v>24667</v>
      </c>
      <c r="CU81" s="149">
        <v>39224.715878934199</v>
      </c>
      <c r="CV81" s="150">
        <v>1.5901696955014473</v>
      </c>
      <c r="CW81" s="149">
        <v>25234</v>
      </c>
      <c r="CX81" s="149">
        <v>40120.206085726473</v>
      </c>
      <c r="CY81" s="150">
        <v>1.5899265310979818</v>
      </c>
      <c r="CZ81" s="149">
        <v>25998</v>
      </c>
      <c r="DA81" s="149">
        <v>41404.595089130991</v>
      </c>
      <c r="DB81" s="150">
        <v>1.5926069347307867</v>
      </c>
      <c r="DC81" s="149">
        <v>26823</v>
      </c>
      <c r="DD81" s="149">
        <v>42669.616887384174</v>
      </c>
      <c r="DE81" s="150">
        <v>1.5907846582181029</v>
      </c>
      <c r="DF81" s="149">
        <v>27807</v>
      </c>
      <c r="DG81" s="149">
        <v>44253.73858758132</v>
      </c>
      <c r="DH81" s="150">
        <v>1.5914603728406991</v>
      </c>
      <c r="DI81" s="149">
        <v>28661</v>
      </c>
      <c r="DJ81" s="149">
        <v>45689.022205393121</v>
      </c>
      <c r="DK81" s="150">
        <v>1.5941182165797816</v>
      </c>
      <c r="DL81" s="149">
        <v>29209</v>
      </c>
      <c r="DM81" s="149">
        <v>46457.624366933531</v>
      </c>
      <c r="DN81" s="150">
        <v>1.5905243030207652</v>
      </c>
      <c r="DO81" s="149">
        <v>29087</v>
      </c>
      <c r="DP81" s="149">
        <v>45716.472371023388</v>
      </c>
      <c r="DQ81" s="150">
        <v>1.5717149369485814</v>
      </c>
      <c r="DR81" s="149">
        <v>29700</v>
      </c>
      <c r="DS81" s="149">
        <v>46913.712534341452</v>
      </c>
      <c r="DT81" s="150">
        <v>1.5795862806175573</v>
      </c>
      <c r="DU81" s="149">
        <v>30266</v>
      </c>
      <c r="DV81" s="149">
        <v>47717.050359536333</v>
      </c>
      <c r="DW81" s="150">
        <v>1.5765892539330051</v>
      </c>
      <c r="DX81" s="149">
        <v>30654</v>
      </c>
      <c r="DY81" s="149">
        <v>48121.662604188845</v>
      </c>
      <c r="DZ81" s="150">
        <v>1.5698330594437544</v>
      </c>
      <c r="EA81" s="149">
        <v>30915</v>
      </c>
      <c r="EB81" s="149">
        <v>48495.273471683213</v>
      </c>
      <c r="EC81" s="150">
        <v>1.5686648381589265</v>
      </c>
      <c r="ED81" s="149">
        <v>31149</v>
      </c>
      <c r="EE81" s="151">
        <v>48803.704730544669</v>
      </c>
      <c r="EF81" s="161">
        <v>1.566782392068595</v>
      </c>
    </row>
    <row r="82" spans="1:136" ht="15" customHeight="1">
      <c r="A82" s="158">
        <v>68</v>
      </c>
      <c r="B82" s="156">
        <v>2822</v>
      </c>
      <c r="C82" s="149">
        <v>4920.4512577901105</v>
      </c>
      <c r="D82" s="150">
        <v>1.7436042727817542</v>
      </c>
      <c r="E82" s="149">
        <v>3125</v>
      </c>
      <c r="F82" s="149">
        <v>5396.663128177398</v>
      </c>
      <c r="G82" s="150">
        <v>1.7269322010167674</v>
      </c>
      <c r="H82" s="149">
        <v>3447</v>
      </c>
      <c r="I82" s="149">
        <v>5934.555372111151</v>
      </c>
      <c r="J82" s="150">
        <v>1.7216580713986513</v>
      </c>
      <c r="K82" s="149">
        <v>3901</v>
      </c>
      <c r="L82" s="149">
        <v>6664.2336235133162</v>
      </c>
      <c r="M82" s="150">
        <v>1.7083398163325598</v>
      </c>
      <c r="N82" s="149">
        <v>4516</v>
      </c>
      <c r="O82" s="149">
        <v>7637.6562053920861</v>
      </c>
      <c r="P82" s="150">
        <v>1.6912436238689297</v>
      </c>
      <c r="Q82" s="149">
        <v>5198</v>
      </c>
      <c r="R82" s="149">
        <v>8690.7138752948904</v>
      </c>
      <c r="S82" s="150">
        <v>1.6719341814726607</v>
      </c>
      <c r="T82" s="149">
        <v>6025</v>
      </c>
      <c r="U82" s="149">
        <v>9937.4889385627375</v>
      </c>
      <c r="V82" s="150">
        <v>1.6493757574377987</v>
      </c>
      <c r="W82" s="149">
        <v>6736</v>
      </c>
      <c r="X82" s="149">
        <v>10965.692926823685</v>
      </c>
      <c r="Y82" s="150">
        <v>1.6279235342671743</v>
      </c>
      <c r="Z82" s="149">
        <v>7580</v>
      </c>
      <c r="AA82" s="149">
        <v>12218.397462806655</v>
      </c>
      <c r="AB82" s="150">
        <v>1.6119257866499546</v>
      </c>
      <c r="AC82" s="149">
        <v>8595</v>
      </c>
      <c r="AD82" s="149">
        <v>13685.426896789661</v>
      </c>
      <c r="AE82" s="150">
        <v>1.5922544382535964</v>
      </c>
      <c r="AF82" s="149">
        <v>9744</v>
      </c>
      <c r="AG82" s="149">
        <v>15492.212809236737</v>
      </c>
      <c r="AH82" s="150">
        <v>1.5899233178609131</v>
      </c>
      <c r="AI82" s="149">
        <v>10839</v>
      </c>
      <c r="AJ82" s="149">
        <v>17192.759564963315</v>
      </c>
      <c r="AK82" s="150">
        <v>1.58619425823077</v>
      </c>
      <c r="AL82" s="149">
        <v>12355</v>
      </c>
      <c r="AM82" s="149">
        <v>19647.529511096451</v>
      </c>
      <c r="AN82" s="150">
        <v>1.5902492522133913</v>
      </c>
      <c r="AO82" s="149">
        <v>13400</v>
      </c>
      <c r="AP82" s="149">
        <v>21350.975369173233</v>
      </c>
      <c r="AQ82" s="150">
        <v>1.5933563708338234</v>
      </c>
      <c r="AR82" s="149">
        <v>14207</v>
      </c>
      <c r="AS82" s="149">
        <v>22693.446800857208</v>
      </c>
      <c r="AT82" s="150">
        <v>1.5973426339731969</v>
      </c>
      <c r="AU82" s="149">
        <v>14835</v>
      </c>
      <c r="AV82" s="149">
        <v>23746.447555452807</v>
      </c>
      <c r="AW82" s="150">
        <v>1.6007042504518239</v>
      </c>
      <c r="AX82" s="149">
        <v>15379</v>
      </c>
      <c r="AY82" s="149">
        <v>24708.916119369329</v>
      </c>
      <c r="AZ82" s="150">
        <v>1.6066659808420136</v>
      </c>
      <c r="BA82" s="149">
        <v>15683</v>
      </c>
      <c r="BB82" s="149">
        <v>25233.780776023505</v>
      </c>
      <c r="BC82" s="150">
        <v>1.6089894010089589</v>
      </c>
      <c r="BD82" s="149">
        <v>16300</v>
      </c>
      <c r="BE82" s="149">
        <v>26372.124614489301</v>
      </c>
      <c r="BF82" s="150">
        <v>1.6179217554901413</v>
      </c>
      <c r="BG82" s="149">
        <v>16977</v>
      </c>
      <c r="BH82" s="149">
        <v>27746.671164757554</v>
      </c>
      <c r="BI82" s="150">
        <v>1.6343683315519557</v>
      </c>
      <c r="BJ82" s="149">
        <v>18029</v>
      </c>
      <c r="BK82" s="149">
        <v>29231.671080204203</v>
      </c>
      <c r="BL82" s="150">
        <v>1.6213695202287539</v>
      </c>
      <c r="BM82" s="149">
        <v>18848</v>
      </c>
      <c r="BN82" s="149">
        <v>29807.737487755006</v>
      </c>
      <c r="BO82" s="150">
        <v>1.581480129868156</v>
      </c>
      <c r="BP82" s="149">
        <v>18884</v>
      </c>
      <c r="BQ82" s="149">
        <v>30644.424552169065</v>
      </c>
      <c r="BR82" s="150">
        <v>1.6227718996064957</v>
      </c>
      <c r="BS82" s="149">
        <v>19110</v>
      </c>
      <c r="BT82" s="149">
        <v>30500.221916816379</v>
      </c>
      <c r="BU82" s="150">
        <v>1.5960346371960428</v>
      </c>
      <c r="BV82" s="149">
        <v>19674</v>
      </c>
      <c r="BW82" s="149">
        <v>31124.110432828678</v>
      </c>
      <c r="BX82" s="150">
        <v>1.5819919910963036</v>
      </c>
      <c r="BY82" s="149">
        <v>20320</v>
      </c>
      <c r="BZ82" s="149">
        <v>32032.723908976095</v>
      </c>
      <c r="CA82" s="150">
        <v>1.5764135781976425</v>
      </c>
      <c r="CB82" s="149">
        <v>20798</v>
      </c>
      <c r="CC82" s="149">
        <v>32760.759924594146</v>
      </c>
      <c r="CD82" s="150">
        <v>1.5751879952204129</v>
      </c>
      <c r="CE82" s="149">
        <v>21285</v>
      </c>
      <c r="CF82" s="149">
        <v>33400.189523063003</v>
      </c>
      <c r="CG82" s="150">
        <v>1.5691890778981914</v>
      </c>
      <c r="CH82" s="149">
        <v>22155</v>
      </c>
      <c r="CI82" s="149">
        <v>34857.756293210965</v>
      </c>
      <c r="CJ82" s="150">
        <v>1.5733584424830045</v>
      </c>
      <c r="CK82" s="149">
        <v>23103</v>
      </c>
      <c r="CL82" s="149">
        <v>36543.150149771078</v>
      </c>
      <c r="CM82" s="150">
        <v>1.5817491299732103</v>
      </c>
      <c r="CN82" s="149">
        <v>23976</v>
      </c>
      <c r="CO82" s="149">
        <v>37910.770625196841</v>
      </c>
      <c r="CP82" s="150">
        <v>1.5811966393558909</v>
      </c>
      <c r="CQ82" s="149">
        <v>24490</v>
      </c>
      <c r="CR82" s="149">
        <v>38788.514450953895</v>
      </c>
      <c r="CS82" s="150">
        <v>1.5838511413211063</v>
      </c>
      <c r="CT82" s="149">
        <v>25038</v>
      </c>
      <c r="CU82" s="149">
        <v>39674.015515458843</v>
      </c>
      <c r="CV82" s="150">
        <v>1.584552101424189</v>
      </c>
      <c r="CW82" s="149">
        <v>25612</v>
      </c>
      <c r="CX82" s="149">
        <v>40579.604679214615</v>
      </c>
      <c r="CY82" s="150">
        <v>1.584398121162526</v>
      </c>
      <c r="CZ82" s="149">
        <v>26399</v>
      </c>
      <c r="DA82" s="149">
        <v>41879.791385531331</v>
      </c>
      <c r="DB82" s="150">
        <v>1.5864158258089827</v>
      </c>
      <c r="DC82" s="149">
        <v>27226</v>
      </c>
      <c r="DD82" s="149">
        <v>43158.339023587156</v>
      </c>
      <c r="DE82" s="150">
        <v>1.5851883869678673</v>
      </c>
      <c r="DF82" s="149">
        <v>28224</v>
      </c>
      <c r="DG82" s="149">
        <v>44761.191800991968</v>
      </c>
      <c r="DH82" s="150">
        <v>1.5859265802505658</v>
      </c>
      <c r="DI82" s="149">
        <v>29078</v>
      </c>
      <c r="DJ82" s="149">
        <v>46214.678045288063</v>
      </c>
      <c r="DK82" s="150">
        <v>1.5893348251354311</v>
      </c>
      <c r="DL82" s="149">
        <v>29625</v>
      </c>
      <c r="DM82" s="149">
        <v>46990.043189671938</v>
      </c>
      <c r="DN82" s="150">
        <v>1.5861617954319642</v>
      </c>
      <c r="DO82" s="149">
        <v>29510</v>
      </c>
      <c r="DP82" s="149">
        <v>46229.829285196327</v>
      </c>
      <c r="DQ82" s="150">
        <v>1.566581812443115</v>
      </c>
      <c r="DR82" s="149">
        <v>30154</v>
      </c>
      <c r="DS82" s="149">
        <v>47444.504081125255</v>
      </c>
      <c r="DT82" s="150">
        <v>1.5734066485748244</v>
      </c>
      <c r="DU82" s="149">
        <v>30699</v>
      </c>
      <c r="DV82" s="149">
        <v>48255.573338580347</v>
      </c>
      <c r="DW82" s="150">
        <v>1.571893981516673</v>
      </c>
      <c r="DX82" s="149">
        <v>31077</v>
      </c>
      <c r="DY82" s="149">
        <v>48660.839767562167</v>
      </c>
      <c r="DZ82" s="150">
        <v>1.5658152256511944</v>
      </c>
      <c r="EA82" s="149">
        <v>31359</v>
      </c>
      <c r="EB82" s="149">
        <v>49037.746312072901</v>
      </c>
      <c r="EC82" s="150">
        <v>1.5637535097443445</v>
      </c>
      <c r="ED82" s="149">
        <v>31597</v>
      </c>
      <c r="EE82" s="151">
        <v>49348.449035163205</v>
      </c>
      <c r="EF82" s="161">
        <v>1.5618080525101499</v>
      </c>
    </row>
    <row r="83" spans="1:136" ht="15" customHeight="1">
      <c r="A83" s="158">
        <v>69</v>
      </c>
      <c r="B83" s="156">
        <v>2881</v>
      </c>
      <c r="C83" s="149">
        <v>4987.170578358895</v>
      </c>
      <c r="D83" s="150">
        <v>1.7310553899197831</v>
      </c>
      <c r="E83" s="149">
        <v>3182</v>
      </c>
      <c r="F83" s="149">
        <v>5469.0391121121047</v>
      </c>
      <c r="G83" s="150">
        <v>1.7187426499409506</v>
      </c>
      <c r="H83" s="149">
        <v>3509</v>
      </c>
      <c r="I83" s="149">
        <v>6013.7986148807522</v>
      </c>
      <c r="J83" s="150">
        <v>1.7138212068625682</v>
      </c>
      <c r="K83" s="149">
        <v>3970</v>
      </c>
      <c r="L83" s="149">
        <v>6752.2735854573802</v>
      </c>
      <c r="M83" s="150">
        <v>1.7008245807197431</v>
      </c>
      <c r="N83" s="149">
        <v>4594</v>
      </c>
      <c r="O83" s="149">
        <v>7737.096529462443</v>
      </c>
      <c r="P83" s="150">
        <v>1.6841742554337056</v>
      </c>
      <c r="Q83" s="149">
        <v>5285</v>
      </c>
      <c r="R83" s="149">
        <v>8802.0141933048908</v>
      </c>
      <c r="S83" s="150">
        <v>1.6654709921106701</v>
      </c>
      <c r="T83" s="149">
        <v>6130</v>
      </c>
      <c r="U83" s="149">
        <v>10062.020026562608</v>
      </c>
      <c r="V83" s="150">
        <v>1.6414388297818283</v>
      </c>
      <c r="W83" s="149">
        <v>6850</v>
      </c>
      <c r="X83" s="149">
        <v>11100.295392085756</v>
      </c>
      <c r="Y83" s="150">
        <v>1.6204810791366067</v>
      </c>
      <c r="Z83" s="149">
        <v>7705</v>
      </c>
      <c r="AA83" s="149">
        <v>12366.023216941174</v>
      </c>
      <c r="AB83" s="150">
        <v>1.6049348756575177</v>
      </c>
      <c r="AC83" s="149">
        <v>8720</v>
      </c>
      <c r="AD83" s="149">
        <v>13847.559702022218</v>
      </c>
      <c r="AE83" s="150">
        <v>1.5880229016080525</v>
      </c>
      <c r="AF83" s="149">
        <v>9895</v>
      </c>
      <c r="AG83" s="149">
        <v>15675.220210929174</v>
      </c>
      <c r="AH83" s="150">
        <v>1.5841556554754093</v>
      </c>
      <c r="AI83" s="149">
        <v>11006</v>
      </c>
      <c r="AJ83" s="149">
        <v>17395.042536910281</v>
      </c>
      <c r="AK83" s="150">
        <v>1.5805054094957551</v>
      </c>
      <c r="AL83" s="149">
        <v>12548</v>
      </c>
      <c r="AM83" s="149">
        <v>19879.643482413685</v>
      </c>
      <c r="AN83" s="150">
        <v>1.5842878133896785</v>
      </c>
      <c r="AO83" s="149">
        <v>13612</v>
      </c>
      <c r="AP83" s="149">
        <v>21604.038086177752</v>
      </c>
      <c r="AQ83" s="150">
        <v>1.5871318018055944</v>
      </c>
      <c r="AR83" s="149">
        <v>14456</v>
      </c>
      <c r="AS83" s="149">
        <v>22963.07646915532</v>
      </c>
      <c r="AT83" s="150">
        <v>1.5884806633339319</v>
      </c>
      <c r="AU83" s="149">
        <v>15091</v>
      </c>
      <c r="AV83" s="149">
        <v>24029.816304244083</v>
      </c>
      <c r="AW83" s="150">
        <v>1.5923276326448932</v>
      </c>
      <c r="AX83" s="149">
        <v>15639</v>
      </c>
      <c r="AY83" s="149">
        <v>25005.689117086113</v>
      </c>
      <c r="AZ83" s="150">
        <v>1.5989314609045406</v>
      </c>
      <c r="BA83" s="149">
        <v>15941</v>
      </c>
      <c r="BB83" s="149">
        <v>25537.709760795362</v>
      </c>
      <c r="BC83" s="150">
        <v>1.6020142877357357</v>
      </c>
      <c r="BD83" s="149">
        <v>16530</v>
      </c>
      <c r="BE83" s="149">
        <v>26692.860379504084</v>
      </c>
      <c r="BF83" s="150">
        <v>1.61481309010914</v>
      </c>
      <c r="BG83" s="149">
        <v>17238</v>
      </c>
      <c r="BH83" s="149">
        <v>28089.918522278327</v>
      </c>
      <c r="BI83" s="150">
        <v>1.6295346630861078</v>
      </c>
      <c r="BJ83" s="149">
        <v>18316</v>
      </c>
      <c r="BK83" s="149">
        <v>29589.891151057149</v>
      </c>
      <c r="BL83" s="150">
        <v>1.6155214648972018</v>
      </c>
      <c r="BM83" s="149">
        <v>19061</v>
      </c>
      <c r="BN83" s="149">
        <v>30157.532097791453</v>
      </c>
      <c r="BO83" s="150">
        <v>1.582158968458709</v>
      </c>
      <c r="BP83" s="149">
        <v>19203</v>
      </c>
      <c r="BQ83" s="149">
        <v>31018.914542979175</v>
      </c>
      <c r="BR83" s="150">
        <v>1.6153160726438147</v>
      </c>
      <c r="BS83" s="149">
        <v>19416</v>
      </c>
      <c r="BT83" s="149">
        <v>30865.655847602942</v>
      </c>
      <c r="BU83" s="150">
        <v>1.5897020935106583</v>
      </c>
      <c r="BV83" s="149">
        <v>19985</v>
      </c>
      <c r="BW83" s="149">
        <v>31488.621937628348</v>
      </c>
      <c r="BX83" s="150">
        <v>1.5756128064862822</v>
      </c>
      <c r="BY83" s="149">
        <v>20656</v>
      </c>
      <c r="BZ83" s="149">
        <v>32404.858808871311</v>
      </c>
      <c r="CA83" s="150">
        <v>1.568786735518557</v>
      </c>
      <c r="CB83" s="149">
        <v>21155</v>
      </c>
      <c r="CC83" s="149">
        <v>33141.083942732606</v>
      </c>
      <c r="CD83" s="150">
        <v>1.5665839727124844</v>
      </c>
      <c r="CE83" s="149">
        <v>21627</v>
      </c>
      <c r="CF83" s="149">
        <v>33785.645956745386</v>
      </c>
      <c r="CG83" s="150">
        <v>1.5621975288641692</v>
      </c>
      <c r="CH83" s="149">
        <v>22510</v>
      </c>
      <c r="CI83" s="149">
        <v>35261.667392263102</v>
      </c>
      <c r="CJ83" s="150">
        <v>1.5664890001005376</v>
      </c>
      <c r="CK83" s="149">
        <v>23481</v>
      </c>
      <c r="CL83" s="149">
        <v>36970.597902463269</v>
      </c>
      <c r="CM83" s="150">
        <v>1.5744899238730576</v>
      </c>
      <c r="CN83" s="149">
        <v>24362</v>
      </c>
      <c r="CO83" s="149">
        <v>38354.097368288138</v>
      </c>
      <c r="CP83" s="150">
        <v>1.5743410790693759</v>
      </c>
      <c r="CQ83" s="149">
        <v>24872</v>
      </c>
      <c r="CR83" s="149">
        <v>39243.730835378599</v>
      </c>
      <c r="CS83" s="150">
        <v>1.5778277112969845</v>
      </c>
      <c r="CT83" s="149">
        <v>25431</v>
      </c>
      <c r="CU83" s="149">
        <v>40139.885576338173</v>
      </c>
      <c r="CV83" s="150">
        <v>1.5783840814886623</v>
      </c>
      <c r="CW83" s="149">
        <v>25996</v>
      </c>
      <c r="CX83" s="149">
        <v>41056.410811223221</v>
      </c>
      <c r="CY83" s="150">
        <v>1.5793356982313902</v>
      </c>
      <c r="CZ83" s="149">
        <v>26807</v>
      </c>
      <c r="DA83" s="149">
        <v>42372.671365322574</v>
      </c>
      <c r="DB83" s="150">
        <v>1.5806569689007564</v>
      </c>
      <c r="DC83" s="149">
        <v>27652</v>
      </c>
      <c r="DD83" s="149">
        <v>43665.488922733486</v>
      </c>
      <c r="DE83" s="150">
        <v>1.5791078013428861</v>
      </c>
      <c r="DF83" s="149">
        <v>28633</v>
      </c>
      <c r="DG83" s="149">
        <v>45288.272078729504</v>
      </c>
      <c r="DH83" s="150">
        <v>1.5816810002001014</v>
      </c>
      <c r="DI83" s="149">
        <v>29523</v>
      </c>
      <c r="DJ83" s="149">
        <v>46760.067268744009</v>
      </c>
      <c r="DK83" s="150">
        <v>1.5838521582747014</v>
      </c>
      <c r="DL83" s="149">
        <v>30076</v>
      </c>
      <c r="DM83" s="149">
        <v>47542.969915179652</v>
      </c>
      <c r="DN83" s="150">
        <v>1.5807610691308569</v>
      </c>
      <c r="DO83" s="149">
        <v>29945</v>
      </c>
      <c r="DP83" s="149">
        <v>46762.152446056134</v>
      </c>
      <c r="DQ83" s="150">
        <v>1.5616013506781143</v>
      </c>
      <c r="DR83" s="149">
        <v>30613</v>
      </c>
      <c r="DS83" s="149">
        <v>47994.68208608641</v>
      </c>
      <c r="DT83" s="150">
        <v>1.5677876093844578</v>
      </c>
      <c r="DU83" s="149">
        <v>31139</v>
      </c>
      <c r="DV83" s="149">
        <v>48814.84597481884</v>
      </c>
      <c r="DW83" s="150">
        <v>1.5676433403390873</v>
      </c>
      <c r="DX83" s="149">
        <v>31521</v>
      </c>
      <c r="DY83" s="149">
        <v>49221.026470640281</v>
      </c>
      <c r="DZ83" s="150">
        <v>1.5615312480771639</v>
      </c>
      <c r="EA83" s="149">
        <v>31817</v>
      </c>
      <c r="EB83" s="149">
        <v>49600.674361173304</v>
      </c>
      <c r="EC83" s="150">
        <v>1.558936240411519</v>
      </c>
      <c r="ED83" s="149">
        <v>32059</v>
      </c>
      <c r="EE83" s="151">
        <v>49913.657234368155</v>
      </c>
      <c r="EF83" s="161">
        <v>1.5569311966801258</v>
      </c>
    </row>
    <row r="84" spans="1:136" ht="15" customHeight="1">
      <c r="A84" s="158">
        <v>70</v>
      </c>
      <c r="B84" s="156">
        <v>2932</v>
      </c>
      <c r="C84" s="149">
        <v>5056.5411195283641</v>
      </c>
      <c r="D84" s="150">
        <v>1.724604747451693</v>
      </c>
      <c r="E84" s="149">
        <v>3241</v>
      </c>
      <c r="F84" s="149">
        <v>5544.3075801841887</v>
      </c>
      <c r="G84" s="150">
        <v>1.7106780562123385</v>
      </c>
      <c r="H84" s="149">
        <v>3573</v>
      </c>
      <c r="I84" s="149">
        <v>6096.2259335553636</v>
      </c>
      <c r="J84" s="150">
        <v>1.7061925366793629</v>
      </c>
      <c r="K84" s="149">
        <v>4042</v>
      </c>
      <c r="L84" s="149">
        <v>6843.8490646232112</v>
      </c>
      <c r="M84" s="150">
        <v>1.6931838358790725</v>
      </c>
      <c r="N84" s="149">
        <v>4676</v>
      </c>
      <c r="O84" s="149">
        <v>7840.4994890899297</v>
      </c>
      <c r="P84" s="150">
        <v>1.6767535263237661</v>
      </c>
      <c r="Q84" s="149">
        <v>5381</v>
      </c>
      <c r="R84" s="149">
        <v>8917.6033723404144</v>
      </c>
      <c r="S84" s="150">
        <v>1.6572390582308891</v>
      </c>
      <c r="T84" s="149">
        <v>6239</v>
      </c>
      <c r="U84" s="149">
        <v>10191.288114047034</v>
      </c>
      <c r="V84" s="150">
        <v>1.6334810248512637</v>
      </c>
      <c r="W84" s="149">
        <v>6969</v>
      </c>
      <c r="X84" s="149">
        <v>11240.00568370904</v>
      </c>
      <c r="Y84" s="150">
        <v>1.6128577534379451</v>
      </c>
      <c r="Z84" s="149">
        <v>7836</v>
      </c>
      <c r="AA84" s="149">
        <v>12519.224513797542</v>
      </c>
      <c r="AB84" s="150">
        <v>1.5976549915514986</v>
      </c>
      <c r="AC84" s="149">
        <v>8872</v>
      </c>
      <c r="AD84" s="149">
        <v>14015.919949275376</v>
      </c>
      <c r="AE84" s="150">
        <v>1.5797926002339242</v>
      </c>
      <c r="AF84" s="149">
        <v>10050</v>
      </c>
      <c r="AG84" s="149">
        <v>15865.326970415916</v>
      </c>
      <c r="AH84" s="150">
        <v>1.5786394995438722</v>
      </c>
      <c r="AI84" s="149">
        <v>11176</v>
      </c>
      <c r="AJ84" s="149">
        <v>17605.177673157628</v>
      </c>
      <c r="AK84" s="150">
        <v>1.575266434606087</v>
      </c>
      <c r="AL84" s="149">
        <v>12744</v>
      </c>
      <c r="AM84" s="149">
        <v>20120.797122273496</v>
      </c>
      <c r="AN84" s="150">
        <v>1.5788447208312537</v>
      </c>
      <c r="AO84" s="149">
        <v>13827</v>
      </c>
      <c r="AP84" s="149">
        <v>21866.873988367606</v>
      </c>
      <c r="AQ84" s="150">
        <v>1.5814619214846031</v>
      </c>
      <c r="AR84" s="149">
        <v>14738</v>
      </c>
      <c r="AS84" s="149">
        <v>23242.037125942752</v>
      </c>
      <c r="AT84" s="150">
        <v>1.5770143252777007</v>
      </c>
      <c r="AU84" s="149">
        <v>15348</v>
      </c>
      <c r="AV84" s="149">
        <v>24323.50886573087</v>
      </c>
      <c r="AW84" s="150">
        <v>1.5847999000345889</v>
      </c>
      <c r="AX84" s="149">
        <v>15899</v>
      </c>
      <c r="AY84" s="149">
        <v>25313.579119055976</v>
      </c>
      <c r="AZ84" s="150">
        <v>1.5921491363642981</v>
      </c>
      <c r="BA84" s="149">
        <v>16199</v>
      </c>
      <c r="BB84" s="149">
        <v>25853.300633940675</v>
      </c>
      <c r="BC84" s="150">
        <v>1.5959812725440259</v>
      </c>
      <c r="BD84" s="149">
        <v>16753</v>
      </c>
      <c r="BE84" s="149">
        <v>27028.722900915858</v>
      </c>
      <c r="BF84" s="150">
        <v>1.6133661374628938</v>
      </c>
      <c r="BG84" s="149">
        <v>17519</v>
      </c>
      <c r="BH84" s="149">
        <v>28447.014758013403</v>
      </c>
      <c r="BI84" s="150">
        <v>1.6237807385132372</v>
      </c>
      <c r="BJ84" s="149">
        <v>18634</v>
      </c>
      <c r="BK84" s="149">
        <v>29961.501589278858</v>
      </c>
      <c r="BL84" s="150">
        <v>1.6078942572329535</v>
      </c>
      <c r="BM84" s="149">
        <v>19396</v>
      </c>
      <c r="BN84" s="149">
        <v>30519.235045811962</v>
      </c>
      <c r="BO84" s="150">
        <v>1.5734808747067417</v>
      </c>
      <c r="BP84" s="149">
        <v>19575</v>
      </c>
      <c r="BQ84" s="149">
        <v>31408.152516968996</v>
      </c>
      <c r="BR84" s="150">
        <v>1.604503321428812</v>
      </c>
      <c r="BS84" s="149">
        <v>19879</v>
      </c>
      <c r="BT84" s="149">
        <v>31238.047852402087</v>
      </c>
      <c r="BU84" s="150">
        <v>1.5714094196087371</v>
      </c>
      <c r="BV84" s="149">
        <v>20307</v>
      </c>
      <c r="BW84" s="149">
        <v>31866.501314836285</v>
      </c>
      <c r="BX84" s="150">
        <v>1.5692372735921745</v>
      </c>
      <c r="BY84" s="149">
        <v>20975</v>
      </c>
      <c r="BZ84" s="149">
        <v>32791.34335639458</v>
      </c>
      <c r="CA84" s="150">
        <v>1.563353676109396</v>
      </c>
      <c r="CB84" s="149">
        <v>21496</v>
      </c>
      <c r="CC84" s="149">
        <v>33535.234702347778</v>
      </c>
      <c r="CD84" s="150">
        <v>1.5600686035703284</v>
      </c>
      <c r="CE84" s="149">
        <v>21987</v>
      </c>
      <c r="CF84" s="149">
        <v>34184.903624082202</v>
      </c>
      <c r="CG84" s="150">
        <v>1.5547779880876065</v>
      </c>
      <c r="CH84" s="149">
        <v>22887</v>
      </c>
      <c r="CI84" s="149">
        <v>35680.349866078512</v>
      </c>
      <c r="CJ84" s="150">
        <v>1.5589788904652646</v>
      </c>
      <c r="CK84" s="149">
        <v>23863</v>
      </c>
      <c r="CL84" s="149">
        <v>37413.906578374204</v>
      </c>
      <c r="CM84" s="150">
        <v>1.5678626567646232</v>
      </c>
      <c r="CN84" s="149">
        <v>24759</v>
      </c>
      <c r="CO84" s="149">
        <v>38814.182216561385</v>
      </c>
      <c r="CP84" s="150">
        <v>1.5676797211745783</v>
      </c>
      <c r="CQ84" s="149">
        <v>25278</v>
      </c>
      <c r="CR84" s="149">
        <v>39716.292350475793</v>
      </c>
      <c r="CS84" s="150">
        <v>1.5711801705228179</v>
      </c>
      <c r="CT84" s="149">
        <v>25836</v>
      </c>
      <c r="CU84" s="149">
        <v>40623.620121007785</v>
      </c>
      <c r="CV84" s="150">
        <v>1.5723649218535294</v>
      </c>
      <c r="CW84" s="149">
        <v>26412</v>
      </c>
      <c r="CX84" s="149">
        <v>41551.534732069827</v>
      </c>
      <c r="CY84" s="150">
        <v>1.5732066762104282</v>
      </c>
      <c r="CZ84" s="149">
        <v>27219</v>
      </c>
      <c r="DA84" s="149">
        <v>42884.610583769492</v>
      </c>
      <c r="DB84" s="150">
        <v>1.5755395342874277</v>
      </c>
      <c r="DC84" s="149">
        <v>28098</v>
      </c>
      <c r="DD84" s="149">
        <v>44191.739485513841</v>
      </c>
      <c r="DE84" s="150">
        <v>1.5727717092146716</v>
      </c>
      <c r="DF84" s="149">
        <v>29068</v>
      </c>
      <c r="DG84" s="149">
        <v>45836.228153813638</v>
      </c>
      <c r="DH84" s="150">
        <v>1.5768621217081891</v>
      </c>
      <c r="DI84" s="149">
        <v>29954</v>
      </c>
      <c r="DJ84" s="149">
        <v>47327.667411830931</v>
      </c>
      <c r="DK84" s="150">
        <v>1.5800115981782377</v>
      </c>
      <c r="DL84" s="149">
        <v>30536</v>
      </c>
      <c r="DM84" s="149">
        <v>48117.528581612271</v>
      </c>
      <c r="DN84" s="150">
        <v>1.5757639697934329</v>
      </c>
      <c r="DO84" s="149">
        <v>30408</v>
      </c>
      <c r="DP84" s="149">
        <v>47315.411841710498</v>
      </c>
      <c r="DQ84" s="150">
        <v>1.5560185425450703</v>
      </c>
      <c r="DR84" s="149">
        <v>31074</v>
      </c>
      <c r="DS84" s="149">
        <v>48566.615282056482</v>
      </c>
      <c r="DT84" s="150">
        <v>1.5629341340688834</v>
      </c>
      <c r="DU84" s="149">
        <v>31608</v>
      </c>
      <c r="DV84" s="149">
        <v>49396.118247841172</v>
      </c>
      <c r="DW84" s="150">
        <v>1.5627726603341296</v>
      </c>
      <c r="DX84" s="149">
        <v>31999</v>
      </c>
      <c r="DY84" s="149">
        <v>49803.348135635075</v>
      </c>
      <c r="DZ84" s="150">
        <v>1.5564032668406849</v>
      </c>
      <c r="EA84" s="149">
        <v>32292</v>
      </c>
      <c r="EB84" s="149">
        <v>50185.597680969491</v>
      </c>
      <c r="EC84" s="150">
        <v>1.5541185953477483</v>
      </c>
      <c r="ED84" s="149">
        <v>32539</v>
      </c>
      <c r="EE84" s="151">
        <v>50500.846683249496</v>
      </c>
      <c r="EF84" s="161">
        <v>1.5520097938857831</v>
      </c>
    </row>
    <row r="85" spans="1:136" ht="15" customHeight="1">
      <c r="A85" s="158">
        <v>71</v>
      </c>
      <c r="B85" s="156">
        <v>2990</v>
      </c>
      <c r="C85" s="149">
        <v>5128.8692163222322</v>
      </c>
      <c r="D85" s="150">
        <v>1.7153408750241579</v>
      </c>
      <c r="E85" s="149">
        <v>3302</v>
      </c>
      <c r="F85" s="149">
        <v>5622.6970097339627</v>
      </c>
      <c r="G85" s="150">
        <v>1.7028155692713394</v>
      </c>
      <c r="H85" s="149">
        <v>3640</v>
      </c>
      <c r="I85" s="149">
        <v>6182.0955271564881</v>
      </c>
      <c r="J85" s="150">
        <v>1.6983778920759582</v>
      </c>
      <c r="K85" s="149">
        <v>4117</v>
      </c>
      <c r="L85" s="149">
        <v>6939.1893863324194</v>
      </c>
      <c r="M85" s="150">
        <v>1.6854965718563077</v>
      </c>
      <c r="N85" s="149">
        <v>4762</v>
      </c>
      <c r="O85" s="149">
        <v>7948.1380120520753</v>
      </c>
      <c r="P85" s="150">
        <v>1.6690756010189154</v>
      </c>
      <c r="Q85" s="149">
        <v>5473</v>
      </c>
      <c r="R85" s="149">
        <v>9037.9776490273725</v>
      </c>
      <c r="S85" s="150">
        <v>1.6513754154992459</v>
      </c>
      <c r="T85" s="149">
        <v>6351</v>
      </c>
      <c r="U85" s="149">
        <v>10325.642356827131</v>
      </c>
      <c r="V85" s="150">
        <v>1.6258293744020047</v>
      </c>
      <c r="W85" s="149">
        <v>7093</v>
      </c>
      <c r="X85" s="149">
        <v>11385.178229414012</v>
      </c>
      <c r="Y85" s="150">
        <v>1.6051287507985355</v>
      </c>
      <c r="Z85" s="149">
        <v>7974</v>
      </c>
      <c r="AA85" s="149">
        <v>12678.36954564694</v>
      </c>
      <c r="AB85" s="150">
        <v>1.5899635748240455</v>
      </c>
      <c r="AC85" s="149">
        <v>9037</v>
      </c>
      <c r="AD85" s="149">
        <v>14190.547792970414</v>
      </c>
      <c r="AE85" s="150">
        <v>1.5702719700088983</v>
      </c>
      <c r="AF85" s="149">
        <v>10210</v>
      </c>
      <c r="AG85" s="149">
        <v>16063.131417984489</v>
      </c>
      <c r="AH85" s="150">
        <v>1.5732743798221831</v>
      </c>
      <c r="AI85" s="149">
        <v>11354</v>
      </c>
      <c r="AJ85" s="149">
        <v>17823.838274903384</v>
      </c>
      <c r="AK85" s="150">
        <v>1.5698289831692254</v>
      </c>
      <c r="AL85" s="149">
        <v>12948</v>
      </c>
      <c r="AM85" s="149">
        <v>20371.687866826182</v>
      </c>
      <c r="AN85" s="150">
        <v>1.5733462980248827</v>
      </c>
      <c r="AO85" s="149">
        <v>14052</v>
      </c>
      <c r="AP85" s="149">
        <v>22140.248648983401</v>
      </c>
      <c r="AQ85" s="150">
        <v>1.575594125319058</v>
      </c>
      <c r="AR85" s="149">
        <v>14983</v>
      </c>
      <c r="AS85" s="149">
        <v>23531.157129329429</v>
      </c>
      <c r="AT85" s="150">
        <v>1.5705237355222204</v>
      </c>
      <c r="AU85" s="149">
        <v>15606</v>
      </c>
      <c r="AV85" s="149">
        <v>24628.561458495595</v>
      </c>
      <c r="AW85" s="150">
        <v>1.5781469600471354</v>
      </c>
      <c r="AX85" s="149">
        <v>16157</v>
      </c>
      <c r="AY85" s="149">
        <v>25633.768925339886</v>
      </c>
      <c r="AZ85" s="150">
        <v>1.5865426084879548</v>
      </c>
      <c r="BA85" s="149">
        <v>16452</v>
      </c>
      <c r="BB85" s="149">
        <v>26181.825261202965</v>
      </c>
      <c r="BC85" s="150">
        <v>1.5914068357162026</v>
      </c>
      <c r="BD85" s="149">
        <v>17084</v>
      </c>
      <c r="BE85" s="149">
        <v>27376.875002330649</v>
      </c>
      <c r="BF85" s="150">
        <v>1.6024862445756642</v>
      </c>
      <c r="BG85" s="149">
        <v>17824</v>
      </c>
      <c r="BH85" s="149">
        <v>28818.637933234219</v>
      </c>
      <c r="BI85" s="150">
        <v>1.6168445878161029</v>
      </c>
      <c r="BJ85" s="149">
        <v>18960</v>
      </c>
      <c r="BK85" s="149">
        <v>30346.313029376757</v>
      </c>
      <c r="BL85" s="150">
        <v>1.6005439361485632</v>
      </c>
      <c r="BM85" s="149">
        <v>19623</v>
      </c>
      <c r="BN85" s="149">
        <v>30901.115650685133</v>
      </c>
      <c r="BO85" s="150">
        <v>1.5747396244552379</v>
      </c>
      <c r="BP85" s="149">
        <v>19895</v>
      </c>
      <c r="BQ85" s="149">
        <v>31811.135653238947</v>
      </c>
      <c r="BR85" s="150">
        <v>1.5989512768654912</v>
      </c>
      <c r="BS85" s="149">
        <v>20165</v>
      </c>
      <c r="BT85" s="149">
        <v>31624.001267101492</v>
      </c>
      <c r="BU85" s="150">
        <v>1.5682619026581448</v>
      </c>
      <c r="BV85" s="149">
        <v>20651</v>
      </c>
      <c r="BW85" s="149">
        <v>32259.348720462138</v>
      </c>
      <c r="BX85" s="150">
        <v>1.5621204164671028</v>
      </c>
      <c r="BY85" s="149">
        <v>21341</v>
      </c>
      <c r="BZ85" s="149">
        <v>33192.585071270631</v>
      </c>
      <c r="CA85" s="150">
        <v>1.5553434736549661</v>
      </c>
      <c r="CB85" s="149">
        <v>21852</v>
      </c>
      <c r="CC85" s="149">
        <v>33944.213597061847</v>
      </c>
      <c r="CD85" s="150">
        <v>1.5533687349927625</v>
      </c>
      <c r="CE85" s="149">
        <v>22360</v>
      </c>
      <c r="CF85" s="149">
        <v>34599.388928882887</v>
      </c>
      <c r="CG85" s="150">
        <v>1.5473787535278571</v>
      </c>
      <c r="CH85" s="149">
        <v>23279</v>
      </c>
      <c r="CI85" s="149">
        <v>36113.837096289542</v>
      </c>
      <c r="CJ85" s="150">
        <v>1.5513483008844684</v>
      </c>
      <c r="CK85" s="149">
        <v>24264</v>
      </c>
      <c r="CL85" s="149">
        <v>37874.299772011749</v>
      </c>
      <c r="CM85" s="150">
        <v>1.5609256417743056</v>
      </c>
      <c r="CN85" s="149">
        <v>25166</v>
      </c>
      <c r="CO85" s="149">
        <v>39291.697476911766</v>
      </c>
      <c r="CP85" s="150">
        <v>1.5613008613570598</v>
      </c>
      <c r="CQ85" s="149">
        <v>25695</v>
      </c>
      <c r="CR85" s="149">
        <v>40206.667541680879</v>
      </c>
      <c r="CS85" s="150">
        <v>1.564766201271877</v>
      </c>
      <c r="CT85" s="149">
        <v>26249</v>
      </c>
      <c r="CU85" s="149">
        <v>41126.680915407473</v>
      </c>
      <c r="CV85" s="150">
        <v>1.5667903887922388</v>
      </c>
      <c r="CW85" s="149">
        <v>26836</v>
      </c>
      <c r="CX85" s="149">
        <v>42066.136712556807</v>
      </c>
      <c r="CY85" s="150">
        <v>1.5675263344968253</v>
      </c>
      <c r="CZ85" s="149">
        <v>27673</v>
      </c>
      <c r="DA85" s="149">
        <v>43417.287907064725</v>
      </c>
      <c r="DB85" s="150">
        <v>1.5689404078728264</v>
      </c>
      <c r="DC85" s="149">
        <v>28531</v>
      </c>
      <c r="DD85" s="149">
        <v>44739.530510110228</v>
      </c>
      <c r="DE85" s="150">
        <v>1.5681024327962647</v>
      </c>
      <c r="DF85" s="149">
        <v>29545</v>
      </c>
      <c r="DG85" s="149">
        <v>46406.207528589832</v>
      </c>
      <c r="DH85" s="150">
        <v>1.5706958039800247</v>
      </c>
      <c r="DI85" s="149">
        <v>30405</v>
      </c>
      <c r="DJ85" s="149">
        <v>47919.020844979852</v>
      </c>
      <c r="DK85" s="150">
        <v>1.5760243658931048</v>
      </c>
      <c r="DL85" s="149">
        <v>31008</v>
      </c>
      <c r="DM85" s="149">
        <v>48715.926149424624</v>
      </c>
      <c r="DN85" s="150">
        <v>1.5710760497105465</v>
      </c>
      <c r="DO85" s="149">
        <v>30883</v>
      </c>
      <c r="DP85" s="149">
        <v>47890.412915471177</v>
      </c>
      <c r="DQ85" s="150">
        <v>1.550704689164627</v>
      </c>
      <c r="DR85" s="149">
        <v>31552</v>
      </c>
      <c r="DS85" s="149">
        <v>49161.442983344634</v>
      </c>
      <c r="DT85" s="150">
        <v>1.5581086138230424</v>
      </c>
      <c r="DU85" s="149">
        <v>32098</v>
      </c>
      <c r="DV85" s="149">
        <v>50001.182864501927</v>
      </c>
      <c r="DW85" s="150">
        <v>1.5577663052059918</v>
      </c>
      <c r="DX85" s="149">
        <v>32503</v>
      </c>
      <c r="DY85" s="149">
        <v>50408.660257171228</v>
      </c>
      <c r="DZ85" s="150">
        <v>1.5508925409091847</v>
      </c>
      <c r="EA85" s="149">
        <v>32790</v>
      </c>
      <c r="EB85" s="149">
        <v>50794.100272277945</v>
      </c>
      <c r="EC85" s="150">
        <v>1.5490728963793212</v>
      </c>
      <c r="ED85" s="149">
        <v>33041</v>
      </c>
      <c r="EE85" s="151">
        <v>51111.631541257731</v>
      </c>
      <c r="EF85" s="161">
        <v>1.5469153942452629</v>
      </c>
    </row>
    <row r="86" spans="1:136" ht="15" customHeight="1">
      <c r="A86" s="158">
        <v>72</v>
      </c>
      <c r="B86" s="156">
        <v>3046</v>
      </c>
      <c r="C86" s="149">
        <v>5204.2246869188784</v>
      </c>
      <c r="D86" s="150">
        <v>1.7085438893364671</v>
      </c>
      <c r="E86" s="149">
        <v>3365</v>
      </c>
      <c r="F86" s="149">
        <v>5704.472378725166</v>
      </c>
      <c r="G86" s="150">
        <v>1.6952369624740464</v>
      </c>
      <c r="H86" s="149">
        <v>3710</v>
      </c>
      <c r="I86" s="149">
        <v>6271.6341716043353</v>
      </c>
      <c r="J86" s="150">
        <v>1.6904674316992818</v>
      </c>
      <c r="K86" s="149">
        <v>4195</v>
      </c>
      <c r="L86" s="149">
        <v>7038.6244671106779</v>
      </c>
      <c r="M86" s="150">
        <v>1.6778604212421162</v>
      </c>
      <c r="N86" s="149">
        <v>4852</v>
      </c>
      <c r="O86" s="149">
        <v>8060.3217197260274</v>
      </c>
      <c r="P86" s="150">
        <v>1.6612369578990163</v>
      </c>
      <c r="Q86" s="149">
        <v>5573</v>
      </c>
      <c r="R86" s="149">
        <v>9163.4774329682241</v>
      </c>
      <c r="S86" s="150">
        <v>1.6442629522641707</v>
      </c>
      <c r="T86" s="149">
        <v>6467</v>
      </c>
      <c r="U86" s="149">
        <v>10465.52302253643</v>
      </c>
      <c r="V86" s="150">
        <v>1.6182964315040096</v>
      </c>
      <c r="W86" s="149">
        <v>7222</v>
      </c>
      <c r="X86" s="149">
        <v>11536.184547142951</v>
      </c>
      <c r="Y86" s="150">
        <v>1.5973670101277972</v>
      </c>
      <c r="Z86" s="149">
        <v>8117</v>
      </c>
      <c r="AA86" s="149">
        <v>12843.847133133637</v>
      </c>
      <c r="AB86" s="150">
        <v>1.582339181117856</v>
      </c>
      <c r="AC86" s="149">
        <v>9176</v>
      </c>
      <c r="AD86" s="149">
        <v>14372.198725030556</v>
      </c>
      <c r="AE86" s="150">
        <v>1.5662814652387267</v>
      </c>
      <c r="AF86" s="149">
        <v>10379</v>
      </c>
      <c r="AG86" s="149">
        <v>16269.170720867733</v>
      </c>
      <c r="AH86" s="150">
        <v>1.567508499939082</v>
      </c>
      <c r="AI86" s="149">
        <v>11541</v>
      </c>
      <c r="AJ86" s="149">
        <v>18051.618707845286</v>
      </c>
      <c r="AK86" s="150">
        <v>1.5641295128537636</v>
      </c>
      <c r="AL86" s="149">
        <v>13162</v>
      </c>
      <c r="AM86" s="149">
        <v>20633.032102267531</v>
      </c>
      <c r="AN86" s="150">
        <v>1.5676213419136553</v>
      </c>
      <c r="AO86" s="149">
        <v>14288</v>
      </c>
      <c r="AP86" s="149">
        <v>22424.935080293679</v>
      </c>
      <c r="AQ86" s="150">
        <v>1.5694943365267133</v>
      </c>
      <c r="AR86" s="149">
        <v>15248</v>
      </c>
      <c r="AS86" s="149">
        <v>23831.944934594212</v>
      </c>
      <c r="AT86" s="150">
        <v>1.562955465280313</v>
      </c>
      <c r="AU86" s="149">
        <v>15865</v>
      </c>
      <c r="AV86" s="149">
        <v>24946.189818087609</v>
      </c>
      <c r="AW86" s="150">
        <v>1.5724040225709177</v>
      </c>
      <c r="AX86" s="149">
        <v>16414</v>
      </c>
      <c r="AY86" s="149">
        <v>25967.655554649384</v>
      </c>
      <c r="AZ86" s="150">
        <v>1.5820431067777132</v>
      </c>
      <c r="BA86" s="149">
        <v>16703</v>
      </c>
      <c r="BB86" s="149">
        <v>26524.819531885281</v>
      </c>
      <c r="BC86" s="150">
        <v>1.588027272459156</v>
      </c>
      <c r="BD86" s="149">
        <v>17380</v>
      </c>
      <c r="BE86" s="149">
        <v>27740.391848716205</v>
      </c>
      <c r="BF86" s="150">
        <v>1.5961100028030037</v>
      </c>
      <c r="BG86" s="149">
        <v>18150</v>
      </c>
      <c r="BH86" s="149">
        <v>29205.550676702023</v>
      </c>
      <c r="BI86" s="150">
        <v>1.6091212494050702</v>
      </c>
      <c r="BJ86" s="149">
        <v>19304</v>
      </c>
      <c r="BK86" s="149">
        <v>30746.632224997989</v>
      </c>
      <c r="BL86" s="150">
        <v>1.5927596469642555</v>
      </c>
      <c r="BM86" s="149">
        <v>20170</v>
      </c>
      <c r="BN86" s="149">
        <v>31292.565933690748</v>
      </c>
      <c r="BO86" s="150">
        <v>1.5514410477784208</v>
      </c>
      <c r="BP86" s="149">
        <v>20299</v>
      </c>
      <c r="BQ86" s="149">
        <v>32229.406546305338</v>
      </c>
      <c r="BR86" s="150">
        <v>1.5877337083750598</v>
      </c>
      <c r="BS86" s="149">
        <v>20581</v>
      </c>
      <c r="BT86" s="149">
        <v>32022.189600584981</v>
      </c>
      <c r="BU86" s="150">
        <v>1.5559102862147116</v>
      </c>
      <c r="BV86" s="149">
        <v>20979</v>
      </c>
      <c r="BW86" s="149">
        <v>32668.478276701037</v>
      </c>
      <c r="BX86" s="150">
        <v>1.557199021721771</v>
      </c>
      <c r="BY86" s="149">
        <v>21714</v>
      </c>
      <c r="BZ86" s="149">
        <v>33609.133881403024</v>
      </c>
      <c r="CA86" s="150">
        <v>1.547809426241274</v>
      </c>
      <c r="CB86" s="149">
        <v>22214</v>
      </c>
      <c r="CC86" s="149">
        <v>34369.575741674293</v>
      </c>
      <c r="CD86" s="150">
        <v>1.547203373623584</v>
      </c>
      <c r="CE86" s="149">
        <v>22717</v>
      </c>
      <c r="CF86" s="149">
        <v>35029.942189660003</v>
      </c>
      <c r="CG86" s="150">
        <v>1.5420144468750276</v>
      </c>
      <c r="CH86" s="149">
        <v>23692</v>
      </c>
      <c r="CI86" s="149">
        <v>36565.407093322669</v>
      </c>
      <c r="CJ86" s="150">
        <v>1.5433651482915189</v>
      </c>
      <c r="CK86" s="149">
        <v>24675</v>
      </c>
      <c r="CL86" s="149">
        <v>38353.160164450572</v>
      </c>
      <c r="CM86" s="150">
        <v>1.5543327320952613</v>
      </c>
      <c r="CN86" s="149">
        <v>25581</v>
      </c>
      <c r="CO86" s="149">
        <v>39789.082027982717</v>
      </c>
      <c r="CP86" s="150">
        <v>1.5554154266050082</v>
      </c>
      <c r="CQ86" s="149">
        <v>26106</v>
      </c>
      <c r="CR86" s="149">
        <v>40717.644869472475</v>
      </c>
      <c r="CS86" s="150">
        <v>1.5597044690673589</v>
      </c>
      <c r="CT86" s="149">
        <v>26673</v>
      </c>
      <c r="CU86" s="149">
        <v>41650.453186022867</v>
      </c>
      <c r="CV86" s="150">
        <v>1.5615211332067209</v>
      </c>
      <c r="CW86" s="149">
        <v>27269</v>
      </c>
      <c r="CX86" s="149">
        <v>42602.364655303267</v>
      </c>
      <c r="CY86" s="150">
        <v>1.5623002183909664</v>
      </c>
      <c r="CZ86" s="149">
        <v>28120</v>
      </c>
      <c r="DA86" s="149">
        <v>43971.527408398761</v>
      </c>
      <c r="DB86" s="150">
        <v>1.5637100785348066</v>
      </c>
      <c r="DC86" s="149">
        <v>28994</v>
      </c>
      <c r="DD86" s="149">
        <v>45310.195287879666</v>
      </c>
      <c r="DE86" s="150">
        <v>1.562743853482778</v>
      </c>
      <c r="DF86" s="149">
        <v>30012</v>
      </c>
      <c r="DG86" s="149">
        <v>47000.068071949514</v>
      </c>
      <c r="DH86" s="150">
        <v>1.5660425187241609</v>
      </c>
      <c r="DI86" s="149">
        <v>30884</v>
      </c>
      <c r="DJ86" s="149">
        <v>48535.941717330796</v>
      </c>
      <c r="DK86" s="150">
        <v>1.5715562011828388</v>
      </c>
      <c r="DL86" s="149">
        <v>31489</v>
      </c>
      <c r="DM86" s="149">
        <v>49339.881555330947</v>
      </c>
      <c r="DN86" s="150">
        <v>1.5668926150506828</v>
      </c>
      <c r="DO86" s="149">
        <v>31371</v>
      </c>
      <c r="DP86" s="149">
        <v>48489.22283595433</v>
      </c>
      <c r="DQ86" s="150">
        <v>1.5456702953668779</v>
      </c>
      <c r="DR86" s="149">
        <v>32039</v>
      </c>
      <c r="DS86" s="149">
        <v>49781.257999493151</v>
      </c>
      <c r="DT86" s="150">
        <v>1.5537706544989904</v>
      </c>
      <c r="DU86" s="149">
        <v>32592</v>
      </c>
      <c r="DV86" s="149">
        <v>50632.052714077487</v>
      </c>
      <c r="DW86" s="150">
        <v>1.5535116812124903</v>
      </c>
      <c r="DX86" s="149">
        <v>33007</v>
      </c>
      <c r="DY86" s="149">
        <v>51039.102987189093</v>
      </c>
      <c r="DZ86" s="150">
        <v>1.5463114789950341</v>
      </c>
      <c r="EA86" s="149">
        <v>33309</v>
      </c>
      <c r="EB86" s="149">
        <v>51427.924008000817</v>
      </c>
      <c r="EC86" s="150">
        <v>1.5439648145546494</v>
      </c>
      <c r="ED86" s="149">
        <v>33565</v>
      </c>
      <c r="EE86" s="151">
        <v>51747.725327305816</v>
      </c>
      <c r="EF86" s="161">
        <v>1.5417168278655091</v>
      </c>
    </row>
    <row r="87" spans="1:136" ht="15" customHeight="1">
      <c r="A87" s="158">
        <v>73</v>
      </c>
      <c r="B87" s="156">
        <v>3105</v>
      </c>
      <c r="C87" s="149">
        <v>5283.0428870164014</v>
      </c>
      <c r="D87" s="150">
        <v>1.7014630876059265</v>
      </c>
      <c r="E87" s="149">
        <v>3432</v>
      </c>
      <c r="F87" s="149">
        <v>5789.896888739022</v>
      </c>
      <c r="G87" s="150">
        <v>1.6870328929892255</v>
      </c>
      <c r="H87" s="149">
        <v>3782</v>
      </c>
      <c r="I87" s="149">
        <v>6365.1766537574949</v>
      </c>
      <c r="J87" s="150">
        <v>1.6830186815857999</v>
      </c>
      <c r="K87" s="149">
        <v>4276</v>
      </c>
      <c r="L87" s="149">
        <v>7142.4627960625876</v>
      </c>
      <c r="M87" s="150">
        <v>1.6703608035693609</v>
      </c>
      <c r="N87" s="149">
        <v>4946</v>
      </c>
      <c r="O87" s="149">
        <v>8177.4068297929553</v>
      </c>
      <c r="P87" s="150">
        <v>1.6533374099864446</v>
      </c>
      <c r="Q87" s="149">
        <v>5676</v>
      </c>
      <c r="R87" s="149">
        <v>9294.5699707852382</v>
      </c>
      <c r="S87" s="150">
        <v>1.6375211365019799</v>
      </c>
      <c r="T87" s="149">
        <v>6586</v>
      </c>
      <c r="U87" s="149">
        <v>10611.430726056573</v>
      </c>
      <c r="V87" s="150">
        <v>1.6112102529694159</v>
      </c>
      <c r="W87" s="149">
        <v>7354</v>
      </c>
      <c r="X87" s="149">
        <v>11693.561870722577</v>
      </c>
      <c r="Y87" s="150">
        <v>1.5900954406748133</v>
      </c>
      <c r="Z87" s="149">
        <v>8264</v>
      </c>
      <c r="AA87" s="149">
        <v>13016.174787473548</v>
      </c>
      <c r="AB87" s="150">
        <v>1.5750453518240015</v>
      </c>
      <c r="AC87" s="149">
        <v>9327</v>
      </c>
      <c r="AD87" s="149">
        <v>14561.883763256361</v>
      </c>
      <c r="AE87" s="150">
        <v>1.5612612590604011</v>
      </c>
      <c r="AF87" s="149">
        <v>10555</v>
      </c>
      <c r="AG87" s="149">
        <v>16484.10345705926</v>
      </c>
      <c r="AH87" s="150">
        <v>1.5617341029899821</v>
      </c>
      <c r="AI87" s="149">
        <v>11737</v>
      </c>
      <c r="AJ87" s="149">
        <v>18289.15983763746</v>
      </c>
      <c r="AK87" s="150">
        <v>1.5582482608534942</v>
      </c>
      <c r="AL87" s="149">
        <v>13388</v>
      </c>
      <c r="AM87" s="149">
        <v>20905.5898358167</v>
      </c>
      <c r="AN87" s="150">
        <v>1.5615170179128099</v>
      </c>
      <c r="AO87" s="149">
        <v>14537</v>
      </c>
      <c r="AP87" s="149">
        <v>22721.747881161329</v>
      </c>
      <c r="AQ87" s="150">
        <v>1.563028677248492</v>
      </c>
      <c r="AR87" s="149">
        <v>15514</v>
      </c>
      <c r="AS87" s="149">
        <v>24144.889474840693</v>
      </c>
      <c r="AT87" s="150">
        <v>1.5563290882326088</v>
      </c>
      <c r="AU87" s="149">
        <v>16130</v>
      </c>
      <c r="AV87" s="149">
        <v>25277.641797826989</v>
      </c>
      <c r="AW87" s="150">
        <v>1.5671197642794166</v>
      </c>
      <c r="AX87" s="149">
        <v>16677</v>
      </c>
      <c r="AY87" s="149">
        <v>26316.640635755215</v>
      </c>
      <c r="AZ87" s="150">
        <v>1.578020065704576</v>
      </c>
      <c r="BA87" s="149">
        <v>16960</v>
      </c>
      <c r="BB87" s="149">
        <v>26883.851123655029</v>
      </c>
      <c r="BC87" s="150">
        <v>1.5851327313475843</v>
      </c>
      <c r="BD87" s="149">
        <v>17659</v>
      </c>
      <c r="BE87" s="149">
        <v>28118.246251863562</v>
      </c>
      <c r="BF87" s="150">
        <v>1.5922898381484547</v>
      </c>
      <c r="BG87" s="149">
        <v>18493</v>
      </c>
      <c r="BH87" s="149">
        <v>29608.721311475409</v>
      </c>
      <c r="BI87" s="150">
        <v>1.6010772352498464</v>
      </c>
      <c r="BJ87" s="149">
        <v>19597</v>
      </c>
      <c r="BK87" s="149">
        <v>31163.620228725857</v>
      </c>
      <c r="BL87" s="150">
        <v>1.5902240255511484</v>
      </c>
      <c r="BM87" s="149">
        <v>20604</v>
      </c>
      <c r="BN87" s="149">
        <v>31696.411632611867</v>
      </c>
      <c r="BO87" s="150">
        <v>1.5383620477874136</v>
      </c>
      <c r="BP87" s="149">
        <v>20654</v>
      </c>
      <c r="BQ87" s="149">
        <v>32664.000198596081</v>
      </c>
      <c r="BR87" s="150">
        <v>1.5814854361671387</v>
      </c>
      <c r="BS87" s="149">
        <v>20779</v>
      </c>
      <c r="BT87" s="149">
        <v>32444.588317602978</v>
      </c>
      <c r="BU87" s="150">
        <v>1.5614124027914229</v>
      </c>
      <c r="BV87" s="149">
        <v>21354</v>
      </c>
      <c r="BW87" s="149">
        <v>33094.128736007064</v>
      </c>
      <c r="BX87" s="150">
        <v>1.549785929381243</v>
      </c>
      <c r="BY87" s="149">
        <v>22091</v>
      </c>
      <c r="BZ87" s="149">
        <v>34042.912146689676</v>
      </c>
      <c r="CA87" s="150">
        <v>1.5410308336738796</v>
      </c>
      <c r="CB87" s="149">
        <v>22588</v>
      </c>
      <c r="CC87" s="149">
        <v>34813.212586506976</v>
      </c>
      <c r="CD87" s="150">
        <v>1.5412259866525135</v>
      </c>
      <c r="CE87" s="149">
        <v>23084</v>
      </c>
      <c r="CF87" s="149">
        <v>35479.223174077233</v>
      </c>
      <c r="CG87" s="150">
        <v>1.5369616692980954</v>
      </c>
      <c r="CH87" s="149">
        <v>24110</v>
      </c>
      <c r="CI87" s="149">
        <v>37035.228864019446</v>
      </c>
      <c r="CJ87" s="150">
        <v>1.5360941046876584</v>
      </c>
      <c r="CK87" s="149">
        <v>25109</v>
      </c>
      <c r="CL87" s="149">
        <v>38851.69323875424</v>
      </c>
      <c r="CM87" s="150">
        <v>1.5473214082103723</v>
      </c>
      <c r="CN87" s="149">
        <v>25980</v>
      </c>
      <c r="CO87" s="149">
        <v>40307.814980749259</v>
      </c>
      <c r="CP87" s="150">
        <v>1.5514940331312264</v>
      </c>
      <c r="CQ87" s="149">
        <v>26545</v>
      </c>
      <c r="CR87" s="149">
        <v>41250.610295987848</v>
      </c>
      <c r="CS87" s="150">
        <v>1.5539879561494763</v>
      </c>
      <c r="CT87" s="149">
        <v>27120</v>
      </c>
      <c r="CU87" s="149">
        <v>42196.771937349571</v>
      </c>
      <c r="CV87" s="150">
        <v>1.5559281687813264</v>
      </c>
      <c r="CW87" s="149">
        <v>27728</v>
      </c>
      <c r="CX87" s="149">
        <v>43161.766670233766</v>
      </c>
      <c r="CY87" s="150">
        <v>1.5566130507152973</v>
      </c>
      <c r="CZ87" s="149">
        <v>28599</v>
      </c>
      <c r="DA87" s="149">
        <v>44549.609244718828</v>
      </c>
      <c r="DB87" s="150">
        <v>1.5577331111129349</v>
      </c>
      <c r="DC87" s="149">
        <v>29471</v>
      </c>
      <c r="DD87" s="149">
        <v>45905.687837240628</v>
      </c>
      <c r="DE87" s="150">
        <v>1.5576562667449569</v>
      </c>
      <c r="DF87" s="149">
        <v>30503</v>
      </c>
      <c r="DG87" s="149">
        <v>47619.857779007376</v>
      </c>
      <c r="DH87" s="150">
        <v>1.5611532563684678</v>
      </c>
      <c r="DI87" s="149">
        <v>31385</v>
      </c>
      <c r="DJ87" s="149">
        <v>49180.620251925786</v>
      </c>
      <c r="DK87" s="150">
        <v>1.5670103632922028</v>
      </c>
      <c r="DL87" s="149">
        <v>31980</v>
      </c>
      <c r="DM87" s="149">
        <v>49991.912093356455</v>
      </c>
      <c r="DN87" s="150">
        <v>1.5632242680849424</v>
      </c>
      <c r="DO87" s="149">
        <v>31883</v>
      </c>
      <c r="DP87" s="149">
        <v>49113.642542305992</v>
      </c>
      <c r="DQ87" s="150">
        <v>1.5404335395761375</v>
      </c>
      <c r="DR87" s="149">
        <v>32563</v>
      </c>
      <c r="DS87" s="149">
        <v>50429.200304823949</v>
      </c>
      <c r="DT87" s="150">
        <v>1.5486656728441468</v>
      </c>
      <c r="DU87" s="149">
        <v>33116</v>
      </c>
      <c r="DV87" s="149">
        <v>51290.323594639238</v>
      </c>
      <c r="DW87" s="150">
        <v>1.5488079355791533</v>
      </c>
      <c r="DX87" s="149">
        <v>33569</v>
      </c>
      <c r="DY87" s="149">
        <v>51696.52320599401</v>
      </c>
      <c r="DZ87" s="150">
        <v>1.5400078407457478</v>
      </c>
      <c r="EA87" s="149">
        <v>33848</v>
      </c>
      <c r="EB87" s="149">
        <v>52089.068816303632</v>
      </c>
      <c r="EC87" s="150">
        <v>1.5389112744121849</v>
      </c>
      <c r="ED87" s="149">
        <v>34109</v>
      </c>
      <c r="EE87" s="151">
        <v>52411.161116082738</v>
      </c>
      <c r="EF87" s="161">
        <v>1.5365786483357102</v>
      </c>
    </row>
    <row r="88" spans="1:136" ht="15" customHeight="1">
      <c r="A88" s="158">
        <v>74</v>
      </c>
      <c r="B88" s="156">
        <v>3166</v>
      </c>
      <c r="C88" s="149">
        <v>5365.6569346617562</v>
      </c>
      <c r="D88" s="150">
        <v>1.6947747740561454</v>
      </c>
      <c r="E88" s="149">
        <v>3501</v>
      </c>
      <c r="F88" s="149">
        <v>5879.2780195021587</v>
      </c>
      <c r="G88" s="150">
        <v>1.6793139158817934</v>
      </c>
      <c r="H88" s="149">
        <v>3858</v>
      </c>
      <c r="I88" s="149">
        <v>6463.0679679503819</v>
      </c>
      <c r="J88" s="150">
        <v>1.6752379388155474</v>
      </c>
      <c r="K88" s="149">
        <v>4361</v>
      </c>
      <c r="L88" s="149">
        <v>7251.0953219083303</v>
      </c>
      <c r="M88" s="150">
        <v>1.662713900919131</v>
      </c>
      <c r="N88" s="149">
        <v>5043</v>
      </c>
      <c r="O88" s="149">
        <v>8299.845368744318</v>
      </c>
      <c r="P88" s="150">
        <v>1.6458150641967713</v>
      </c>
      <c r="Q88" s="149">
        <v>5774</v>
      </c>
      <c r="R88" s="149">
        <v>9431.7843332173779</v>
      </c>
      <c r="S88" s="150">
        <v>1.6334922641526459</v>
      </c>
      <c r="T88" s="149">
        <v>6707</v>
      </c>
      <c r="U88" s="149">
        <v>10763.947121199393</v>
      </c>
      <c r="V88" s="150">
        <v>1.6048825288801838</v>
      </c>
      <c r="W88" s="149">
        <v>7488</v>
      </c>
      <c r="X88" s="149">
        <v>11857.891592490991</v>
      </c>
      <c r="Y88" s="150">
        <v>1.5835859498518952</v>
      </c>
      <c r="Z88" s="149">
        <v>8414</v>
      </c>
      <c r="AA88" s="149">
        <v>13196.065260732172</v>
      </c>
      <c r="AB88" s="150">
        <v>1.5683462396876837</v>
      </c>
      <c r="AC88" s="149">
        <v>9478</v>
      </c>
      <c r="AD88" s="149">
        <v>14760.10337424536</v>
      </c>
      <c r="AE88" s="150">
        <v>1.5573014743875671</v>
      </c>
      <c r="AF88" s="149">
        <v>10741</v>
      </c>
      <c r="AG88" s="149">
        <v>16708.608925434335</v>
      </c>
      <c r="AH88" s="150">
        <v>1.555591558089036</v>
      </c>
      <c r="AI88" s="149">
        <v>11944</v>
      </c>
      <c r="AJ88" s="149">
        <v>18537.204321138855</v>
      </c>
      <c r="AK88" s="150">
        <v>1.5520097388763274</v>
      </c>
      <c r="AL88" s="149">
        <v>13627</v>
      </c>
      <c r="AM88" s="149">
        <v>21190.188885999105</v>
      </c>
      <c r="AN88" s="150">
        <v>1.5550149619137819</v>
      </c>
      <c r="AO88" s="149">
        <v>14800</v>
      </c>
      <c r="AP88" s="149">
        <v>23031.547667391507</v>
      </c>
      <c r="AQ88" s="150">
        <v>1.5561856532021288</v>
      </c>
      <c r="AR88" s="149">
        <v>15807</v>
      </c>
      <c r="AS88" s="149">
        <v>24471.324958513789</v>
      </c>
      <c r="AT88" s="150">
        <v>1.5481321540149167</v>
      </c>
      <c r="AU88" s="149">
        <v>16403</v>
      </c>
      <c r="AV88" s="149">
        <v>25624.282638224697</v>
      </c>
      <c r="AW88" s="150">
        <v>1.5621704955328108</v>
      </c>
      <c r="AX88" s="149">
        <v>16949</v>
      </c>
      <c r="AY88" s="149">
        <v>26682.204385712423</v>
      </c>
      <c r="AZ88" s="150">
        <v>1.5742642271350771</v>
      </c>
      <c r="BA88" s="149">
        <v>17226</v>
      </c>
      <c r="BB88" s="149">
        <v>27260.459739639617</v>
      </c>
      <c r="BC88" s="150">
        <v>1.5825182711970054</v>
      </c>
      <c r="BD88" s="149">
        <v>17931</v>
      </c>
      <c r="BE88" s="149">
        <v>28516.074850797275</v>
      </c>
      <c r="BF88" s="150">
        <v>1.5903226172994966</v>
      </c>
      <c r="BG88" s="149">
        <v>18849</v>
      </c>
      <c r="BH88" s="149">
        <v>30029.442851108564</v>
      </c>
      <c r="BI88" s="150">
        <v>1.5931584089929738</v>
      </c>
      <c r="BJ88" s="149">
        <v>20049</v>
      </c>
      <c r="BK88" s="149">
        <v>31601.054492455874</v>
      </c>
      <c r="BL88" s="150">
        <v>1.5761910565342847</v>
      </c>
      <c r="BM88" s="149">
        <v>21042</v>
      </c>
      <c r="BN88" s="149">
        <v>32116.257719520301</v>
      </c>
      <c r="BO88" s="150">
        <v>1.5262930196521387</v>
      </c>
      <c r="BP88" s="149">
        <v>21041</v>
      </c>
      <c r="BQ88" s="149">
        <v>33119.903789441356</v>
      </c>
      <c r="BR88" s="150">
        <v>1.5740651009667486</v>
      </c>
      <c r="BS88" s="149">
        <v>21012</v>
      </c>
      <c r="BT88" s="149">
        <v>32888.129333112141</v>
      </c>
      <c r="BU88" s="150">
        <v>1.5652069928189674</v>
      </c>
      <c r="BV88" s="149">
        <v>21709</v>
      </c>
      <c r="BW88" s="149">
        <v>33539.175473514915</v>
      </c>
      <c r="BX88" s="150">
        <v>1.5449433632831966</v>
      </c>
      <c r="BY88" s="149">
        <v>22480</v>
      </c>
      <c r="BZ88" s="149">
        <v>34495.320776676403</v>
      </c>
      <c r="CA88" s="150">
        <v>1.5344893583930783</v>
      </c>
      <c r="CB88" s="149">
        <v>22985</v>
      </c>
      <c r="CC88" s="149">
        <v>35275.646054248129</v>
      </c>
      <c r="CD88" s="150">
        <v>1.534724648868746</v>
      </c>
      <c r="CE88" s="149">
        <v>23507</v>
      </c>
      <c r="CF88" s="149">
        <v>35947.591446961706</v>
      </c>
      <c r="CG88" s="150">
        <v>1.5292292273349091</v>
      </c>
      <c r="CH88" s="149">
        <v>24510</v>
      </c>
      <c r="CI88" s="149">
        <v>37524.649915464957</v>
      </c>
      <c r="CJ88" s="150">
        <v>1.5309934686032214</v>
      </c>
      <c r="CK88" s="149">
        <v>25569</v>
      </c>
      <c r="CL88" s="149">
        <v>39371.35033316139</v>
      </c>
      <c r="CM88" s="150">
        <v>1.5398079836192808</v>
      </c>
      <c r="CN88" s="149">
        <v>26423</v>
      </c>
      <c r="CO88" s="149">
        <v>40850.458086815808</v>
      </c>
      <c r="CP88" s="150">
        <v>1.5460189261936876</v>
      </c>
      <c r="CQ88" s="149">
        <v>26975</v>
      </c>
      <c r="CR88" s="149">
        <v>41808.017965438426</v>
      </c>
      <c r="CS88" s="150">
        <v>1.5498801840755672</v>
      </c>
      <c r="CT88" s="149">
        <v>27585</v>
      </c>
      <c r="CU88" s="149">
        <v>42767.858010595548</v>
      </c>
      <c r="CV88" s="150">
        <v>1.5504026830014699</v>
      </c>
      <c r="CW88" s="149">
        <v>28202</v>
      </c>
      <c r="CX88" s="149">
        <v>43746.087972666777</v>
      </c>
      <c r="CY88" s="150">
        <v>1.5511697033070979</v>
      </c>
      <c r="CZ88" s="149">
        <v>29096</v>
      </c>
      <c r="DA88" s="149">
        <v>45153.407149890518</v>
      </c>
      <c r="DB88" s="150">
        <v>1.5518767923388272</v>
      </c>
      <c r="DC88" s="149">
        <v>29966</v>
      </c>
      <c r="DD88" s="149">
        <v>46528.151987324221</v>
      </c>
      <c r="DE88" s="150">
        <v>1.5526981241181412</v>
      </c>
      <c r="DF88" s="149">
        <v>31012</v>
      </c>
      <c r="DG88" s="149">
        <v>48268.809829525475</v>
      </c>
      <c r="DH88" s="150">
        <v>1.5564558825462878</v>
      </c>
      <c r="DI88" s="149">
        <v>31921</v>
      </c>
      <c r="DJ88" s="149">
        <v>49855.171927722928</v>
      </c>
      <c r="DK88" s="150">
        <v>1.5618298902829777</v>
      </c>
      <c r="DL88" s="149">
        <v>32516</v>
      </c>
      <c r="DM88" s="149">
        <v>50673.906469191592</v>
      </c>
      <c r="DN88" s="150">
        <v>1.5584298951036903</v>
      </c>
      <c r="DO88" s="149">
        <v>32409</v>
      </c>
      <c r="DP88" s="149">
        <v>49766.061585696756</v>
      </c>
      <c r="DQ88" s="150">
        <v>1.5355630098335882</v>
      </c>
      <c r="DR88" s="149">
        <v>33106</v>
      </c>
      <c r="DS88" s="149">
        <v>51106.214202468014</v>
      </c>
      <c r="DT88" s="150">
        <v>1.5437145593689365</v>
      </c>
      <c r="DU88" s="149">
        <v>33657</v>
      </c>
      <c r="DV88" s="149">
        <v>51978.855074963743</v>
      </c>
      <c r="DW88" s="150">
        <v>1.5443698212842423</v>
      </c>
      <c r="DX88" s="149">
        <v>34103</v>
      </c>
      <c r="DY88" s="149">
        <v>52384.165281719448</v>
      </c>
      <c r="DZ88" s="150">
        <v>1.5360573932416342</v>
      </c>
      <c r="EA88" s="149">
        <v>34407</v>
      </c>
      <c r="EB88" s="149">
        <v>52779.955277047433</v>
      </c>
      <c r="EC88" s="150">
        <v>1.5339888765962575</v>
      </c>
      <c r="ED88" s="149">
        <v>34673</v>
      </c>
      <c r="EE88" s="151">
        <v>53104.279889514793</v>
      </c>
      <c r="EF88" s="161">
        <v>1.5315744207168343</v>
      </c>
    </row>
    <row r="89" spans="1:136" ht="15" customHeight="1">
      <c r="A89" s="158">
        <v>75</v>
      </c>
      <c r="B89" s="156">
        <v>3237</v>
      </c>
      <c r="C89" s="149">
        <v>5452.1174243216856</v>
      </c>
      <c r="D89" s="150">
        <v>1.6843118394568075</v>
      </c>
      <c r="E89" s="149">
        <v>3574</v>
      </c>
      <c r="F89" s="149">
        <v>5972.9689313632634</v>
      </c>
      <c r="G89" s="150">
        <v>1.6712280166097548</v>
      </c>
      <c r="H89" s="149">
        <v>3937</v>
      </c>
      <c r="I89" s="149">
        <v>6565.710402159084</v>
      </c>
      <c r="J89" s="150">
        <v>1.6676937775359624</v>
      </c>
      <c r="K89" s="149">
        <v>4449</v>
      </c>
      <c r="L89" s="149">
        <v>7364.9391909944425</v>
      </c>
      <c r="M89" s="150">
        <v>1.6554145180927045</v>
      </c>
      <c r="N89" s="149">
        <v>5144</v>
      </c>
      <c r="O89" s="149">
        <v>8428.0791337392438</v>
      </c>
      <c r="P89" s="150">
        <v>1.6384290695449542</v>
      </c>
      <c r="Q89" s="149">
        <v>5893</v>
      </c>
      <c r="R89" s="149">
        <v>9575.7809154045644</v>
      </c>
      <c r="S89" s="150">
        <v>1.6249416113023187</v>
      </c>
      <c r="T89" s="149">
        <v>6831</v>
      </c>
      <c r="U89" s="149">
        <v>10923.745246526832</v>
      </c>
      <c r="V89" s="150">
        <v>1.5991429141453422</v>
      </c>
      <c r="W89" s="149">
        <v>7624</v>
      </c>
      <c r="X89" s="149">
        <v>12029.966664193351</v>
      </c>
      <c r="Y89" s="150">
        <v>1.5779074848102506</v>
      </c>
      <c r="Z89" s="149">
        <v>8564</v>
      </c>
      <c r="AA89" s="149">
        <v>13384.348838347498</v>
      </c>
      <c r="AB89" s="150">
        <v>1.5628618447393154</v>
      </c>
      <c r="AC89" s="149">
        <v>9653</v>
      </c>
      <c r="AD89" s="149">
        <v>14967.427796873511</v>
      </c>
      <c r="AE89" s="150">
        <v>1.5505467519810952</v>
      </c>
      <c r="AF89" s="149">
        <v>10936</v>
      </c>
      <c r="AG89" s="149">
        <v>16943.471666599242</v>
      </c>
      <c r="AH89" s="150">
        <v>1.5493298890452856</v>
      </c>
      <c r="AI89" s="149">
        <v>12163</v>
      </c>
      <c r="AJ89" s="149">
        <v>18796.573748257455</v>
      </c>
      <c r="AK89" s="150">
        <v>1.5453896035729224</v>
      </c>
      <c r="AL89" s="149">
        <v>13879</v>
      </c>
      <c r="AM89" s="149">
        <v>21487.717289229397</v>
      </c>
      <c r="AN89" s="150">
        <v>1.5482179760234454</v>
      </c>
      <c r="AO89" s="149">
        <v>15078</v>
      </c>
      <c r="AP89" s="149">
        <v>23355.288416300991</v>
      </c>
      <c r="AQ89" s="150">
        <v>1.548964611772184</v>
      </c>
      <c r="AR89" s="149">
        <v>16081</v>
      </c>
      <c r="AS89" s="149">
        <v>24812.599478155909</v>
      </c>
      <c r="AT89" s="150">
        <v>1.5429761506222193</v>
      </c>
      <c r="AU89" s="149">
        <v>16688</v>
      </c>
      <c r="AV89" s="149">
        <v>25987.491273529449</v>
      </c>
      <c r="AW89" s="150">
        <v>1.5572561884904992</v>
      </c>
      <c r="AX89" s="149">
        <v>17236</v>
      </c>
      <c r="AY89" s="149">
        <v>27065.851646785461</v>
      </c>
      <c r="AZ89" s="150">
        <v>1.5703093320251487</v>
      </c>
      <c r="BA89" s="149">
        <v>17511</v>
      </c>
      <c r="BB89" s="149">
        <v>27656.196593669494</v>
      </c>
      <c r="BC89" s="150">
        <v>1.57936134964705</v>
      </c>
      <c r="BD89" s="149">
        <v>18270</v>
      </c>
      <c r="BE89" s="149">
        <v>28932.195913916024</v>
      </c>
      <c r="BF89" s="150">
        <v>1.5835903620096345</v>
      </c>
      <c r="BG89" s="149">
        <v>19213</v>
      </c>
      <c r="BH89" s="149">
        <v>30469.418258102436</v>
      </c>
      <c r="BI89" s="150">
        <v>1.5858750980118896</v>
      </c>
      <c r="BJ89" s="149">
        <v>20324</v>
      </c>
      <c r="BK89" s="149">
        <v>32059.016247772932</v>
      </c>
      <c r="BL89" s="150">
        <v>1.5773969812917208</v>
      </c>
      <c r="BM89" s="149">
        <v>21463</v>
      </c>
      <c r="BN89" s="149">
        <v>32547.892555143062</v>
      </c>
      <c r="BO89" s="150">
        <v>1.5164651984877726</v>
      </c>
      <c r="BP89" s="149">
        <v>21484</v>
      </c>
      <c r="BQ89" s="149">
        <v>33593.868047286815</v>
      </c>
      <c r="BR89" s="150">
        <v>1.5636691513352641</v>
      </c>
      <c r="BS89" s="149">
        <v>21491</v>
      </c>
      <c r="BT89" s="149">
        <v>33349.435642205026</v>
      </c>
      <c r="BU89" s="150">
        <v>1.5517861263880242</v>
      </c>
      <c r="BV89" s="149">
        <v>22126</v>
      </c>
      <c r="BW89" s="149">
        <v>34003.83354442472</v>
      </c>
      <c r="BX89" s="150">
        <v>1.5368269702804267</v>
      </c>
      <c r="BY89" s="149">
        <v>22868</v>
      </c>
      <c r="BZ89" s="149">
        <v>34968.04489163289</v>
      </c>
      <c r="CA89" s="150">
        <v>1.5291256293350048</v>
      </c>
      <c r="CB89" s="149">
        <v>23345</v>
      </c>
      <c r="CC89" s="149">
        <v>35760.683114516185</v>
      </c>
      <c r="CD89" s="150">
        <v>1.5318347875140794</v>
      </c>
      <c r="CE89" s="149">
        <v>23904</v>
      </c>
      <c r="CF89" s="149">
        <v>36437.627652176205</v>
      </c>
      <c r="CG89" s="150">
        <v>1.5243318127583754</v>
      </c>
      <c r="CH89" s="149">
        <v>24947</v>
      </c>
      <c r="CI89" s="149">
        <v>38036.675283653058</v>
      </c>
      <c r="CJ89" s="150">
        <v>1.5246993740190427</v>
      </c>
      <c r="CK89" s="149">
        <v>26009</v>
      </c>
      <c r="CL89" s="149">
        <v>39914.49319024181</v>
      </c>
      <c r="CM89" s="150">
        <v>1.5346415929194437</v>
      </c>
      <c r="CN89" s="149">
        <v>26874</v>
      </c>
      <c r="CO89" s="149">
        <v>41418.690781488127</v>
      </c>
      <c r="CP89" s="150">
        <v>1.5412179348622508</v>
      </c>
      <c r="CQ89" s="149">
        <v>27419</v>
      </c>
      <c r="CR89" s="149">
        <v>42392.761758408145</v>
      </c>
      <c r="CS89" s="150">
        <v>1.5461089667168075</v>
      </c>
      <c r="CT89" s="149">
        <v>28066</v>
      </c>
      <c r="CU89" s="149">
        <v>43365.724407607697</v>
      </c>
      <c r="CV89" s="150">
        <v>1.5451337706694113</v>
      </c>
      <c r="CW89" s="149">
        <v>28679</v>
      </c>
      <c r="CX89" s="149">
        <v>44358.703769749976</v>
      </c>
      <c r="CY89" s="150">
        <v>1.5467311890146092</v>
      </c>
      <c r="CZ89" s="149">
        <v>29598</v>
      </c>
      <c r="DA89" s="149">
        <v>45785.732353391977</v>
      </c>
      <c r="DB89" s="150">
        <v>1.5469198038175545</v>
      </c>
      <c r="DC89" s="149">
        <v>30486</v>
      </c>
      <c r="DD89" s="149">
        <v>47180.271950441238</v>
      </c>
      <c r="DE89" s="150">
        <v>1.5476045381631318</v>
      </c>
      <c r="DF89" s="149">
        <v>31540</v>
      </c>
      <c r="DG89" s="149">
        <v>48948.311588885008</v>
      </c>
      <c r="DH89" s="150">
        <v>1.5519439311631265</v>
      </c>
      <c r="DI89" s="149">
        <v>32458</v>
      </c>
      <c r="DJ89" s="149">
        <v>50561.89409394221</v>
      </c>
      <c r="DK89" s="150">
        <v>1.5577636975150104</v>
      </c>
      <c r="DL89" s="149">
        <v>33048</v>
      </c>
      <c r="DM89" s="149">
        <v>51389.989626614675</v>
      </c>
      <c r="DN89" s="150">
        <v>1.5550105793577425</v>
      </c>
      <c r="DO89" s="149">
        <v>32937</v>
      </c>
      <c r="DP89" s="149">
        <v>50449.913485926692</v>
      </c>
      <c r="DQ89" s="150">
        <v>1.5317094296968969</v>
      </c>
      <c r="DR89" s="149">
        <v>33657</v>
      </c>
      <c r="DS89" s="149">
        <v>51815.012376416431</v>
      </c>
      <c r="DT89" s="150">
        <v>1.5395018087297272</v>
      </c>
      <c r="DU89" s="149">
        <v>34205</v>
      </c>
      <c r="DV89" s="149">
        <v>52700.938319572611</v>
      </c>
      <c r="DW89" s="150">
        <v>1.5407378546871104</v>
      </c>
      <c r="DX89" s="149">
        <v>34661</v>
      </c>
      <c r="DY89" s="149">
        <v>53104.451798256086</v>
      </c>
      <c r="DZ89" s="150">
        <v>1.5321096274849568</v>
      </c>
      <c r="EA89" s="149">
        <v>34985</v>
      </c>
      <c r="EB89" s="149">
        <v>53503.355505308507</v>
      </c>
      <c r="EC89" s="150">
        <v>1.5293227241763185</v>
      </c>
      <c r="ED89" s="149">
        <v>35255</v>
      </c>
      <c r="EE89" s="151">
        <v>53829.974579704831</v>
      </c>
      <c r="EF89" s="161">
        <v>1.5268748994385146</v>
      </c>
    </row>
    <row r="90" spans="1:136" ht="15" customHeight="1">
      <c r="A90" s="158">
        <v>76</v>
      </c>
      <c r="B90" s="156">
        <v>3313</v>
      </c>
      <c r="C90" s="149">
        <v>5542.9583228543916</v>
      </c>
      <c r="D90" s="150">
        <v>1.6730933663913043</v>
      </c>
      <c r="E90" s="149">
        <v>3650</v>
      </c>
      <c r="F90" s="149">
        <v>6071.3427721859425</v>
      </c>
      <c r="G90" s="150">
        <v>1.6633815814208062</v>
      </c>
      <c r="H90" s="149">
        <v>4020</v>
      </c>
      <c r="I90" s="149">
        <v>6673.5322098875658</v>
      </c>
      <c r="J90" s="150">
        <v>1.6600826392755139</v>
      </c>
      <c r="K90" s="149">
        <v>4541</v>
      </c>
      <c r="L90" s="149">
        <v>7484.5198280663462</v>
      </c>
      <c r="M90" s="150">
        <v>1.6482096075900343</v>
      </c>
      <c r="N90" s="149">
        <v>5249</v>
      </c>
      <c r="O90" s="149">
        <v>8562.7493083401569</v>
      </c>
      <c r="P90" s="150">
        <v>1.6313105940827124</v>
      </c>
      <c r="Q90" s="149">
        <v>6020</v>
      </c>
      <c r="R90" s="149">
        <v>9726.6797291055318</v>
      </c>
      <c r="S90" s="150">
        <v>1.6157275297517495</v>
      </c>
      <c r="T90" s="149">
        <v>6957</v>
      </c>
      <c r="U90" s="149">
        <v>11091.651192604621</v>
      </c>
      <c r="V90" s="150">
        <v>1.5943152497634929</v>
      </c>
      <c r="W90" s="149">
        <v>7761</v>
      </c>
      <c r="X90" s="149">
        <v>12210.674234757342</v>
      </c>
      <c r="Y90" s="150">
        <v>1.5733377444604228</v>
      </c>
      <c r="Z90" s="149">
        <v>8715</v>
      </c>
      <c r="AA90" s="149">
        <v>13582.070878270248</v>
      </c>
      <c r="AB90" s="150">
        <v>1.5584705540183876</v>
      </c>
      <c r="AC90" s="149">
        <v>9830</v>
      </c>
      <c r="AD90" s="149">
        <v>15185.58573677377</v>
      </c>
      <c r="AE90" s="150">
        <v>1.5448205225609124</v>
      </c>
      <c r="AF90" s="149">
        <v>11141</v>
      </c>
      <c r="AG90" s="149">
        <v>17189.575667933739</v>
      </c>
      <c r="AH90" s="150">
        <v>1.5429113785058557</v>
      </c>
      <c r="AI90" s="149">
        <v>12394</v>
      </c>
      <c r="AJ90" s="149">
        <v>19068.17989205851</v>
      </c>
      <c r="AK90" s="150">
        <v>1.5385008788170493</v>
      </c>
      <c r="AL90" s="149">
        <v>14146</v>
      </c>
      <c r="AM90" s="149">
        <v>21799.20621210173</v>
      </c>
      <c r="AN90" s="150">
        <v>1.5410155670932935</v>
      </c>
      <c r="AO90" s="149">
        <v>15372</v>
      </c>
      <c r="AP90" s="149">
        <v>23694.132649804884</v>
      </c>
      <c r="AQ90" s="150">
        <v>1.5413825559331826</v>
      </c>
      <c r="AR90" s="149">
        <v>16374</v>
      </c>
      <c r="AS90" s="149">
        <v>25169.858723202269</v>
      </c>
      <c r="AT90" s="150">
        <v>1.5371844829120722</v>
      </c>
      <c r="AU90" s="149">
        <v>16988</v>
      </c>
      <c r="AV90" s="149">
        <v>26368.804418637126</v>
      </c>
      <c r="AW90" s="150">
        <v>1.5522018141415779</v>
      </c>
      <c r="AX90" s="149">
        <v>17543</v>
      </c>
      <c r="AY90" s="149">
        <v>27469.097221037762</v>
      </c>
      <c r="AZ90" s="150">
        <v>1.5658152665472134</v>
      </c>
      <c r="BA90" s="149">
        <v>17817</v>
      </c>
      <c r="BB90" s="149">
        <v>28072.62472726823</v>
      </c>
      <c r="BC90" s="150">
        <v>1.575608953654837</v>
      </c>
      <c r="BD90" s="149">
        <v>18516</v>
      </c>
      <c r="BE90" s="149">
        <v>29370.887606221575</v>
      </c>
      <c r="BF90" s="150">
        <v>1.586243659873708</v>
      </c>
      <c r="BG90" s="149">
        <v>19584</v>
      </c>
      <c r="BH90" s="149">
        <v>30930.726617199478</v>
      </c>
      <c r="BI90" s="150">
        <v>1.5793875927900061</v>
      </c>
      <c r="BJ90" s="149">
        <v>20555</v>
      </c>
      <c r="BK90" s="149">
        <v>32543.086722998814</v>
      </c>
      <c r="BL90" s="150">
        <v>1.5832199816589061</v>
      </c>
      <c r="BM90" s="149">
        <v>21802</v>
      </c>
      <c r="BN90" s="149">
        <v>33006.222290471611</v>
      </c>
      <c r="BO90" s="150">
        <v>1.5139080034158157</v>
      </c>
      <c r="BP90" s="149">
        <v>21768</v>
      </c>
      <c r="BQ90" s="149">
        <v>34090.744302953739</v>
      </c>
      <c r="BR90" s="150">
        <v>1.5660944644870332</v>
      </c>
      <c r="BS90" s="149">
        <v>21948</v>
      </c>
      <c r="BT90" s="149">
        <v>33833.877866833158</v>
      </c>
      <c r="BU90" s="150">
        <v>1.5415471964112064</v>
      </c>
      <c r="BV90" s="149">
        <v>22518</v>
      </c>
      <c r="BW90" s="149">
        <v>34490.909246705276</v>
      </c>
      <c r="BX90" s="150">
        <v>1.5317039367042045</v>
      </c>
      <c r="BY90" s="149">
        <v>23277</v>
      </c>
      <c r="BZ90" s="149">
        <v>35463.747837838113</v>
      </c>
      <c r="CA90" s="150">
        <v>1.5235532000617826</v>
      </c>
      <c r="CB90" s="149">
        <v>23812</v>
      </c>
      <c r="CC90" s="149">
        <v>36268.531691472417</v>
      </c>
      <c r="CD90" s="150">
        <v>1.5231199265694784</v>
      </c>
      <c r="CE90" s="149">
        <v>24313</v>
      </c>
      <c r="CF90" s="149">
        <v>36951.479608382775</v>
      </c>
      <c r="CG90" s="150">
        <v>1.5198239463818852</v>
      </c>
      <c r="CH90" s="149">
        <v>25398</v>
      </c>
      <c r="CI90" s="149">
        <v>38572.352824454596</v>
      </c>
      <c r="CJ90" s="150">
        <v>1.5187161518408772</v>
      </c>
      <c r="CK90" s="149">
        <v>26469</v>
      </c>
      <c r="CL90" s="149">
        <v>40484.166991185848</v>
      </c>
      <c r="CM90" s="150">
        <v>1.5294936337294891</v>
      </c>
      <c r="CN90" s="149">
        <v>27348</v>
      </c>
      <c r="CO90" s="149">
        <v>42014.741077087529</v>
      </c>
      <c r="CP90" s="150">
        <v>1.5363003172841718</v>
      </c>
      <c r="CQ90" s="149">
        <v>27887</v>
      </c>
      <c r="CR90" s="149">
        <v>43006.974568334022</v>
      </c>
      <c r="CS90" s="150">
        <v>1.5421872043724325</v>
      </c>
      <c r="CT90" s="149">
        <v>28564</v>
      </c>
      <c r="CU90" s="149">
        <v>43993.140696571398</v>
      </c>
      <c r="CV90" s="150">
        <v>1.5401603660751784</v>
      </c>
      <c r="CW90" s="149">
        <v>29201</v>
      </c>
      <c r="CX90" s="149">
        <v>45001.27875840271</v>
      </c>
      <c r="CY90" s="150">
        <v>1.5410869065580874</v>
      </c>
      <c r="CZ90" s="149">
        <v>30107</v>
      </c>
      <c r="DA90" s="149">
        <v>46449.527168539105</v>
      </c>
      <c r="DB90" s="150">
        <v>1.5428148659294882</v>
      </c>
      <c r="DC90" s="149">
        <v>31016</v>
      </c>
      <c r="DD90" s="149">
        <v>47865.023041588836</v>
      </c>
      <c r="DE90" s="150">
        <v>1.5432364921843189</v>
      </c>
      <c r="DF90" s="149">
        <v>32080</v>
      </c>
      <c r="DG90" s="149">
        <v>49662.543565144602</v>
      </c>
      <c r="DH90" s="150">
        <v>1.5480842757214652</v>
      </c>
      <c r="DI90" s="149">
        <v>33047</v>
      </c>
      <c r="DJ90" s="149">
        <v>51303.873426999453</v>
      </c>
      <c r="DK90" s="150">
        <v>1.5524517634580886</v>
      </c>
      <c r="DL90" s="149">
        <v>33600</v>
      </c>
      <c r="DM90" s="149">
        <v>52142.899879372737</v>
      </c>
      <c r="DN90" s="150">
        <v>1.5518720202194267</v>
      </c>
      <c r="DO90" s="149">
        <v>33505</v>
      </c>
      <c r="DP90" s="149">
        <v>51167.950199273117</v>
      </c>
      <c r="DQ90" s="150">
        <v>1.5271735621332074</v>
      </c>
      <c r="DR90" s="149">
        <v>34237</v>
      </c>
      <c r="DS90" s="149">
        <v>52559.335121064287</v>
      </c>
      <c r="DT90" s="150">
        <v>1.5351618167790486</v>
      </c>
      <c r="DU90" s="149">
        <v>34754</v>
      </c>
      <c r="DV90" s="149">
        <v>53460.49331378012</v>
      </c>
      <c r="DW90" s="150">
        <v>1.5382543970127214</v>
      </c>
      <c r="DX90" s="149">
        <v>35240</v>
      </c>
      <c r="DY90" s="149">
        <v>53860.813938259089</v>
      </c>
      <c r="DZ90" s="150">
        <v>1.5283999414942988</v>
      </c>
      <c r="EA90" s="149">
        <v>35581</v>
      </c>
      <c r="EB90" s="149">
        <v>54262.578130365087</v>
      </c>
      <c r="EC90" s="150">
        <v>1.5250436505540903</v>
      </c>
      <c r="ED90" s="149">
        <v>35855</v>
      </c>
      <c r="EE90" s="151">
        <v>54591.476844294535</v>
      </c>
      <c r="EF90" s="161">
        <v>1.5225624555653197</v>
      </c>
    </row>
    <row r="91" spans="1:136" ht="15" customHeight="1">
      <c r="A91" s="158">
        <v>77</v>
      </c>
      <c r="B91" s="156">
        <v>3375</v>
      </c>
      <c r="C91" s="149">
        <v>5638.5794653890171</v>
      </c>
      <c r="D91" s="150">
        <v>1.6706902119671161</v>
      </c>
      <c r="E91" s="149">
        <v>3730</v>
      </c>
      <c r="F91" s="149">
        <v>6174.8791003990382</v>
      </c>
      <c r="G91" s="150">
        <v>1.6554635657906269</v>
      </c>
      <c r="H91" s="149">
        <v>4106</v>
      </c>
      <c r="I91" s="149">
        <v>6787.0332326342204</v>
      </c>
      <c r="J91" s="150">
        <v>1.6529550006415539</v>
      </c>
      <c r="K91" s="149">
        <v>4637</v>
      </c>
      <c r="L91" s="149">
        <v>7610.4121883268626</v>
      </c>
      <c r="M91" s="150">
        <v>1.6412361846726036</v>
      </c>
      <c r="N91" s="149">
        <v>5356</v>
      </c>
      <c r="O91" s="149">
        <v>8704.5218090820636</v>
      </c>
      <c r="P91" s="150">
        <v>1.6251907783947095</v>
      </c>
      <c r="Q91" s="149">
        <v>6130</v>
      </c>
      <c r="R91" s="149">
        <v>9885.368764586814</v>
      </c>
      <c r="S91" s="150">
        <v>1.612621331906495</v>
      </c>
      <c r="T91" s="149">
        <v>7086</v>
      </c>
      <c r="U91" s="149">
        <v>11268.636931165025</v>
      </c>
      <c r="V91" s="150">
        <v>1.5902677012651742</v>
      </c>
      <c r="W91" s="149">
        <v>7900</v>
      </c>
      <c r="X91" s="149">
        <v>12401.137504939052</v>
      </c>
      <c r="Y91" s="150">
        <v>1.5697642411315256</v>
      </c>
      <c r="Z91" s="149">
        <v>8865</v>
      </c>
      <c r="AA91" s="149">
        <v>13790.422800181941</v>
      </c>
      <c r="AB91" s="150">
        <v>1.5556032487514879</v>
      </c>
      <c r="AC91" s="149">
        <v>10011</v>
      </c>
      <c r="AD91" s="149">
        <v>15414.733289896305</v>
      </c>
      <c r="AE91" s="150">
        <v>1.5397795714610234</v>
      </c>
      <c r="AF91" s="149">
        <v>11356</v>
      </c>
      <c r="AG91" s="149">
        <v>17447.947458441486</v>
      </c>
      <c r="AH91" s="150">
        <v>1.5364518720008353</v>
      </c>
      <c r="AI91" s="149">
        <v>12638</v>
      </c>
      <c r="AJ91" s="149">
        <v>19353.102128381743</v>
      </c>
      <c r="AK91" s="150">
        <v>1.5313421529024958</v>
      </c>
      <c r="AL91" s="149">
        <v>14428</v>
      </c>
      <c r="AM91" s="149">
        <v>22125.866021524627</v>
      </c>
      <c r="AN91" s="150">
        <v>1.5335365970005979</v>
      </c>
      <c r="AO91" s="149">
        <v>15682</v>
      </c>
      <c r="AP91" s="149">
        <v>24049.31408725453</v>
      </c>
      <c r="AQ91" s="150">
        <v>1.5335616686171745</v>
      </c>
      <c r="AR91" s="149">
        <v>16689</v>
      </c>
      <c r="AS91" s="149">
        <v>25546.214122799913</v>
      </c>
      <c r="AT91" s="150">
        <v>1.5307216803163708</v>
      </c>
      <c r="AU91" s="149">
        <v>17308</v>
      </c>
      <c r="AV91" s="149">
        <v>26769.794348104908</v>
      </c>
      <c r="AW91" s="150">
        <v>1.5466717326152593</v>
      </c>
      <c r="AX91" s="149">
        <v>17872</v>
      </c>
      <c r="AY91" s="149">
        <v>27893.62295807595</v>
      </c>
      <c r="AZ91" s="150">
        <v>1.5607443463560848</v>
      </c>
      <c r="BA91" s="149">
        <v>18152</v>
      </c>
      <c r="BB91" s="149">
        <v>28511.347069826967</v>
      </c>
      <c r="BC91" s="150">
        <v>1.5707000369010009</v>
      </c>
      <c r="BD91" s="149">
        <v>18926</v>
      </c>
      <c r="BE91" s="149">
        <v>29834.957263513636</v>
      </c>
      <c r="BF91" s="150">
        <v>1.5764005739994524</v>
      </c>
      <c r="BG91" s="149">
        <v>19960</v>
      </c>
      <c r="BH91" s="149">
        <v>31415.88985250628</v>
      </c>
      <c r="BI91" s="150">
        <v>1.573942377380074</v>
      </c>
      <c r="BJ91" s="149">
        <v>20903</v>
      </c>
      <c r="BK91" s="149">
        <v>33057.187218448336</v>
      </c>
      <c r="BL91" s="150">
        <v>1.5814565956297344</v>
      </c>
      <c r="BM91" s="149">
        <v>22159</v>
      </c>
      <c r="BN91" s="149">
        <v>33486.180037876016</v>
      </c>
      <c r="BO91" s="150">
        <v>1.5111774014114363</v>
      </c>
      <c r="BP91" s="149">
        <v>22067</v>
      </c>
      <c r="BQ91" s="149">
        <v>34617.900911315504</v>
      </c>
      <c r="BR91" s="150">
        <v>1.5687633530301131</v>
      </c>
      <c r="BS91" s="149">
        <v>22423</v>
      </c>
      <c r="BT91" s="149">
        <v>34336.800041985545</v>
      </c>
      <c r="BU91" s="150">
        <v>1.5313205209822747</v>
      </c>
      <c r="BV91" s="149">
        <v>22920</v>
      </c>
      <c r="BW91" s="149">
        <v>35003.204574889118</v>
      </c>
      <c r="BX91" s="150">
        <v>1.5271904264785827</v>
      </c>
      <c r="BY91" s="149">
        <v>23710</v>
      </c>
      <c r="BZ91" s="149">
        <v>35984.393965794785</v>
      </c>
      <c r="CA91" s="150">
        <v>1.5176884844282912</v>
      </c>
      <c r="CB91" s="149">
        <v>24259</v>
      </c>
      <c r="CC91" s="149">
        <v>36800.416858948738</v>
      </c>
      <c r="CD91" s="150">
        <v>1.5169799603837231</v>
      </c>
      <c r="CE91" s="149">
        <v>24783</v>
      </c>
      <c r="CF91" s="149">
        <v>37491.420939215903</v>
      </c>
      <c r="CG91" s="150">
        <v>1.5127878359849858</v>
      </c>
      <c r="CH91" s="149">
        <v>25890</v>
      </c>
      <c r="CI91" s="149">
        <v>39134.462099255165</v>
      </c>
      <c r="CJ91" s="150">
        <v>1.5115667091253444</v>
      </c>
      <c r="CK91" s="149">
        <v>26967</v>
      </c>
      <c r="CL91" s="149">
        <v>41082.785914128886</v>
      </c>
      <c r="CM91" s="150">
        <v>1.5234466538409495</v>
      </c>
      <c r="CN91" s="149">
        <v>27860</v>
      </c>
      <c r="CO91" s="149">
        <v>42641.224048101983</v>
      </c>
      <c r="CP91" s="150">
        <v>1.530553626995764</v>
      </c>
      <c r="CQ91" s="149">
        <v>28383</v>
      </c>
      <c r="CR91" s="149">
        <v>43653.62625170809</v>
      </c>
      <c r="CS91" s="150">
        <v>1.5380201617767004</v>
      </c>
      <c r="CT91" s="149">
        <v>29089</v>
      </c>
      <c r="CU91" s="149">
        <v>44652.471156151929</v>
      </c>
      <c r="CV91" s="150">
        <v>1.5350294322992173</v>
      </c>
      <c r="CW91" s="149">
        <v>29729</v>
      </c>
      <c r="CX91" s="149">
        <v>45676.638196060376</v>
      </c>
      <c r="CY91" s="150">
        <v>1.5364337245134507</v>
      </c>
      <c r="CZ91" s="149">
        <v>30669</v>
      </c>
      <c r="DA91" s="149">
        <v>47148.209114678204</v>
      </c>
      <c r="DB91" s="150">
        <v>1.5373246312132187</v>
      </c>
      <c r="DC91" s="149">
        <v>31578</v>
      </c>
      <c r="DD91" s="149">
        <v>48585.284188663361</v>
      </c>
      <c r="DE91" s="150">
        <v>1.5385801567123745</v>
      </c>
      <c r="DF91" s="149">
        <v>32643</v>
      </c>
      <c r="DG91" s="149">
        <v>50414.812597332369</v>
      </c>
      <c r="DH91" s="150">
        <v>1.5444295131370391</v>
      </c>
      <c r="DI91" s="149">
        <v>33635</v>
      </c>
      <c r="DJ91" s="149">
        <v>52084.850634912131</v>
      </c>
      <c r="DK91" s="150">
        <v>1.5485313106856586</v>
      </c>
      <c r="DL91" s="149">
        <v>34192</v>
      </c>
      <c r="DM91" s="149">
        <v>52936.673476931552</v>
      </c>
      <c r="DN91" s="150">
        <v>1.5482181058999636</v>
      </c>
      <c r="DO91" s="149">
        <v>34107</v>
      </c>
      <c r="DP91" s="149">
        <v>51922.679829001281</v>
      </c>
      <c r="DQ91" s="150">
        <v>1.5223467273287383</v>
      </c>
      <c r="DR91" s="149">
        <v>34834</v>
      </c>
      <c r="DS91" s="149">
        <v>53343.105335182721</v>
      </c>
      <c r="DT91" s="150">
        <v>1.5313517062405329</v>
      </c>
      <c r="DU91" s="149">
        <v>35379</v>
      </c>
      <c r="DV91" s="149">
        <v>54259.960953980226</v>
      </c>
      <c r="DW91" s="150">
        <v>1.5336770670165982</v>
      </c>
      <c r="DX91" s="149">
        <v>35847</v>
      </c>
      <c r="DY91" s="149">
        <v>54657.721789784649</v>
      </c>
      <c r="DZ91" s="150">
        <v>1.5247502382287124</v>
      </c>
      <c r="EA91" s="149">
        <v>36196</v>
      </c>
      <c r="EB91" s="149">
        <v>55061.518300174219</v>
      </c>
      <c r="EC91" s="150">
        <v>1.5212045060275781</v>
      </c>
      <c r="ED91" s="149">
        <v>36474</v>
      </c>
      <c r="EE91" s="151">
        <v>55392.715414141931</v>
      </c>
      <c r="EF91" s="161">
        <v>1.5186904483780757</v>
      </c>
    </row>
    <row r="92" spans="1:136" ht="15" customHeight="1">
      <c r="A92" s="158">
        <v>78</v>
      </c>
      <c r="B92" s="156">
        <v>3455</v>
      </c>
      <c r="C92" s="149">
        <v>5739.6879759717285</v>
      </c>
      <c r="D92" s="150">
        <v>1.6612700364607029</v>
      </c>
      <c r="E92" s="149">
        <v>3815</v>
      </c>
      <c r="F92" s="149">
        <v>6284.1009144627023</v>
      </c>
      <c r="G92" s="150">
        <v>1.6472086276442208</v>
      </c>
      <c r="H92" s="149">
        <v>4197</v>
      </c>
      <c r="I92" s="149">
        <v>6906.8076355737776</v>
      </c>
      <c r="J92" s="150">
        <v>1.6456534752379741</v>
      </c>
      <c r="K92" s="149">
        <v>4737</v>
      </c>
      <c r="L92" s="149">
        <v>7743.3399364633124</v>
      </c>
      <c r="M92" s="150">
        <v>1.6346506093441655</v>
      </c>
      <c r="N92" s="149">
        <v>5468</v>
      </c>
      <c r="O92" s="149">
        <v>8854.1814398227652</v>
      </c>
      <c r="P92" s="150">
        <v>1.6192723920670749</v>
      </c>
      <c r="Q92" s="149">
        <v>6250</v>
      </c>
      <c r="R92" s="149">
        <v>10053.426593680781</v>
      </c>
      <c r="S92" s="150">
        <v>1.608548254988925</v>
      </c>
      <c r="T92" s="149">
        <v>7218</v>
      </c>
      <c r="U92" s="149">
        <v>11455.801213756324</v>
      </c>
      <c r="V92" s="150">
        <v>1.5871157126290278</v>
      </c>
      <c r="W92" s="149">
        <v>8041</v>
      </c>
      <c r="X92" s="149">
        <v>12602.553592609562</v>
      </c>
      <c r="Y92" s="150">
        <v>1.5672868539497029</v>
      </c>
      <c r="Z92" s="149">
        <v>9018</v>
      </c>
      <c r="AA92" s="149">
        <v>14010.850887188457</v>
      </c>
      <c r="AB92" s="150">
        <v>1.5536539018838387</v>
      </c>
      <c r="AC92" s="149">
        <v>10189</v>
      </c>
      <c r="AD92" s="149">
        <v>15656.095280694781</v>
      </c>
      <c r="AE92" s="150">
        <v>1.5365683855819787</v>
      </c>
      <c r="AF92" s="149">
        <v>11581</v>
      </c>
      <c r="AG92" s="149">
        <v>17719.810120829341</v>
      </c>
      <c r="AH92" s="150">
        <v>1.5300759969630724</v>
      </c>
      <c r="AI92" s="149">
        <v>12894</v>
      </c>
      <c r="AJ92" s="149">
        <v>19652.561307211454</v>
      </c>
      <c r="AK92" s="150">
        <v>1.5241632780526952</v>
      </c>
      <c r="AL92" s="149">
        <v>14725</v>
      </c>
      <c r="AM92" s="149">
        <v>22469.087938238816</v>
      </c>
      <c r="AN92" s="150">
        <v>1.5259142912216512</v>
      </c>
      <c r="AO92" s="149">
        <v>16009</v>
      </c>
      <c r="AP92" s="149">
        <v>24422.282645073639</v>
      </c>
      <c r="AQ92" s="150">
        <v>1.5255345521315284</v>
      </c>
      <c r="AR92" s="149">
        <v>16985</v>
      </c>
      <c r="AS92" s="149">
        <v>25942.275978576447</v>
      </c>
      <c r="AT92" s="150">
        <v>1.5273639080704413</v>
      </c>
      <c r="AU92" s="149">
        <v>17649</v>
      </c>
      <c r="AV92" s="149">
        <v>27192.241893780152</v>
      </c>
      <c r="AW92" s="150">
        <v>1.5407242276491673</v>
      </c>
      <c r="AX92" s="149">
        <v>18228</v>
      </c>
      <c r="AY92" s="149">
        <v>28341.150156680142</v>
      </c>
      <c r="AZ92" s="150">
        <v>1.5548140309787217</v>
      </c>
      <c r="BA92" s="149">
        <v>18515</v>
      </c>
      <c r="BB92" s="149">
        <v>28974.08980881975</v>
      </c>
      <c r="BC92" s="150">
        <v>1.5648981803305293</v>
      </c>
      <c r="BD92" s="149">
        <v>19337</v>
      </c>
      <c r="BE92" s="149">
        <v>30321.491790740114</v>
      </c>
      <c r="BF92" s="150">
        <v>1.5680556337973892</v>
      </c>
      <c r="BG92" s="149">
        <v>20341</v>
      </c>
      <c r="BH92" s="149">
        <v>31927.975114930923</v>
      </c>
      <c r="BI92" s="150">
        <v>1.5696364542023953</v>
      </c>
      <c r="BJ92" s="149">
        <v>21437</v>
      </c>
      <c r="BK92" s="149">
        <v>33596.93484763633</v>
      </c>
      <c r="BL92" s="150">
        <v>1.5672405116217909</v>
      </c>
      <c r="BM92" s="149">
        <v>22460</v>
      </c>
      <c r="BN92" s="149">
        <v>33992.252401127771</v>
      </c>
      <c r="BO92" s="150">
        <v>1.5134573642532401</v>
      </c>
      <c r="BP92" s="149">
        <v>22609</v>
      </c>
      <c r="BQ92" s="149">
        <v>35176.814103296892</v>
      </c>
      <c r="BR92" s="150">
        <v>1.5558766023838688</v>
      </c>
      <c r="BS92" s="149">
        <v>22773</v>
      </c>
      <c r="BT92" s="149">
        <v>34873.664819563281</v>
      </c>
      <c r="BU92" s="150">
        <v>1.5313601554280631</v>
      </c>
      <c r="BV92" s="149">
        <v>23362</v>
      </c>
      <c r="BW92" s="149">
        <v>35541.82666702057</v>
      </c>
      <c r="BX92" s="150">
        <v>1.5213520532069416</v>
      </c>
      <c r="BY92" s="149">
        <v>24155</v>
      </c>
      <c r="BZ92" s="149">
        <v>36532.227263457702</v>
      </c>
      <c r="CA92" s="150">
        <v>1.5124084977626868</v>
      </c>
      <c r="CB92" s="149">
        <v>24695</v>
      </c>
      <c r="CC92" s="149">
        <v>37360.312453100851</v>
      </c>
      <c r="CD92" s="150">
        <v>1.512869506098435</v>
      </c>
      <c r="CE92" s="149">
        <v>25261</v>
      </c>
      <c r="CF92" s="149">
        <v>38058.682490304716</v>
      </c>
      <c r="CG92" s="150">
        <v>1.5066182055462853</v>
      </c>
      <c r="CH92" s="149">
        <v>26339</v>
      </c>
      <c r="CI92" s="149">
        <v>39726.773338648032</v>
      </c>
      <c r="CJ92" s="150">
        <v>1.5082870776661237</v>
      </c>
      <c r="CK92" s="149">
        <v>27466</v>
      </c>
      <c r="CL92" s="149">
        <v>41713.16973127603</v>
      </c>
      <c r="CM92" s="150">
        <v>1.5187202261441792</v>
      </c>
      <c r="CN92" s="149">
        <v>28388</v>
      </c>
      <c r="CO92" s="149">
        <v>43301.634940238335</v>
      </c>
      <c r="CP92" s="150">
        <v>1.525349969713905</v>
      </c>
      <c r="CQ92" s="149">
        <v>28928</v>
      </c>
      <c r="CR92" s="149">
        <v>44335.292447565458</v>
      </c>
      <c r="CS92" s="150">
        <v>1.5326082842770139</v>
      </c>
      <c r="CT92" s="149">
        <v>29629</v>
      </c>
      <c r="CU92" s="149">
        <v>45347.836239406519</v>
      </c>
      <c r="CV92" s="150">
        <v>1.5305219966723993</v>
      </c>
      <c r="CW92" s="149">
        <v>30292</v>
      </c>
      <c r="CX92" s="149">
        <v>46388.823832209258</v>
      </c>
      <c r="CY92" s="150">
        <v>1.5313886119176436</v>
      </c>
      <c r="CZ92" s="149">
        <v>31232</v>
      </c>
      <c r="DA92" s="149">
        <v>47884.662194636025</v>
      </c>
      <c r="DB92" s="150">
        <v>1.5331923089983359</v>
      </c>
      <c r="DC92" s="149">
        <v>32186</v>
      </c>
      <c r="DD92" s="149">
        <v>49344.680688247514</v>
      </c>
      <c r="DE92" s="150">
        <v>1.5331100692303334</v>
      </c>
      <c r="DF92" s="149">
        <v>33236</v>
      </c>
      <c r="DG92" s="149">
        <v>51209.304070365302</v>
      </c>
      <c r="DH92" s="150">
        <v>1.5407781944387202</v>
      </c>
      <c r="DI92" s="149">
        <v>34271</v>
      </c>
      <c r="DJ92" s="149">
        <v>52909.010660236403</v>
      </c>
      <c r="DK92" s="150">
        <v>1.5438420431337401</v>
      </c>
      <c r="DL92" s="149">
        <v>34833</v>
      </c>
      <c r="DM92" s="149">
        <v>53774.082233210574</v>
      </c>
      <c r="DN92" s="150">
        <v>1.5437683298369527</v>
      </c>
      <c r="DO92" s="149">
        <v>34713</v>
      </c>
      <c r="DP92" s="149">
        <v>52719.204636703929</v>
      </c>
      <c r="DQ92" s="150">
        <v>1.5187164646300788</v>
      </c>
      <c r="DR92" s="149">
        <v>35470</v>
      </c>
      <c r="DS92" s="149">
        <v>54170.028815014281</v>
      </c>
      <c r="DT92" s="150">
        <v>1.527206902030287</v>
      </c>
      <c r="DU92" s="149">
        <v>36015</v>
      </c>
      <c r="DV92" s="149">
        <v>55104.071380648616</v>
      </c>
      <c r="DW92" s="150">
        <v>1.5300311364889245</v>
      </c>
      <c r="DX92" s="149">
        <v>36497</v>
      </c>
      <c r="DY92" s="149">
        <v>55498.078967767768</v>
      </c>
      <c r="DZ92" s="150">
        <v>1.520620296675556</v>
      </c>
      <c r="EA92" s="149">
        <v>36831</v>
      </c>
      <c r="EB92" s="149">
        <v>55904.674885001798</v>
      </c>
      <c r="EC92" s="150">
        <v>1.5178701334474165</v>
      </c>
      <c r="ED92" s="149">
        <v>37112</v>
      </c>
      <c r="EE92" s="151">
        <v>56238.243919466942</v>
      </c>
      <c r="EF92" s="161">
        <v>1.515365486081778</v>
      </c>
    </row>
    <row r="93" spans="1:136" ht="15" customHeight="1">
      <c r="A93" s="158">
        <v>79</v>
      </c>
      <c r="B93" s="156">
        <v>3540</v>
      </c>
      <c r="C93" s="149">
        <v>5846.3960378519869</v>
      </c>
      <c r="D93" s="150">
        <v>1.6515243044779624</v>
      </c>
      <c r="E93" s="149">
        <v>3903</v>
      </c>
      <c r="F93" s="149">
        <v>6399.5821915312317</v>
      </c>
      <c r="G93" s="150">
        <v>1.6396572358522243</v>
      </c>
      <c r="H93" s="149">
        <v>4293</v>
      </c>
      <c r="I93" s="149">
        <v>7033.5604574385334</v>
      </c>
      <c r="J93" s="150">
        <v>1.6383788626691203</v>
      </c>
      <c r="K93" s="149">
        <v>4841</v>
      </c>
      <c r="L93" s="149">
        <v>7884.0703819338169</v>
      </c>
      <c r="M93" s="150">
        <v>1.6286036731943434</v>
      </c>
      <c r="N93" s="149">
        <v>5584</v>
      </c>
      <c r="O93" s="149">
        <v>9012.7133757797455</v>
      </c>
      <c r="P93" s="150">
        <v>1.6140246016797539</v>
      </c>
      <c r="Q93" s="149">
        <v>6365</v>
      </c>
      <c r="R93" s="149">
        <v>10231.849877249138</v>
      </c>
      <c r="S93" s="150">
        <v>1.6075176554986863</v>
      </c>
      <c r="T93" s="149">
        <v>7357</v>
      </c>
      <c r="U93" s="149">
        <v>11654.315920390605</v>
      </c>
      <c r="V93" s="150">
        <v>1.5841125350537726</v>
      </c>
      <c r="W93" s="149">
        <v>8188</v>
      </c>
      <c r="X93" s="149">
        <v>12816.29420820877</v>
      </c>
      <c r="Y93" s="150">
        <v>1.5652533229370751</v>
      </c>
      <c r="Z93" s="149">
        <v>9175</v>
      </c>
      <c r="AA93" s="149">
        <v>14244.939379067317</v>
      </c>
      <c r="AB93" s="150">
        <v>1.552581948672187</v>
      </c>
      <c r="AC93" s="149">
        <v>10407</v>
      </c>
      <c r="AD93" s="149">
        <v>15911.353804522101</v>
      </c>
      <c r="AE93" s="150">
        <v>1.5289087925936486</v>
      </c>
      <c r="AF93" s="149">
        <v>11815</v>
      </c>
      <c r="AG93" s="149">
        <v>18006.6102931893</v>
      </c>
      <c r="AH93" s="150">
        <v>1.524046575809505</v>
      </c>
      <c r="AI93" s="149">
        <v>13161</v>
      </c>
      <c r="AJ93" s="149">
        <v>19968.110533009567</v>
      </c>
      <c r="AK93" s="150">
        <v>1.5172183369811996</v>
      </c>
      <c r="AL93" s="149">
        <v>15036</v>
      </c>
      <c r="AM93" s="149">
        <v>22830.472532837448</v>
      </c>
      <c r="AN93" s="150">
        <v>1.5183873724951749</v>
      </c>
      <c r="AO93" s="149">
        <v>16352</v>
      </c>
      <c r="AP93" s="149">
        <v>24814.819450717405</v>
      </c>
      <c r="AQ93" s="150">
        <v>1.5175403284440683</v>
      </c>
      <c r="AR93" s="149">
        <v>17329</v>
      </c>
      <c r="AS93" s="149">
        <v>26360.398637426199</v>
      </c>
      <c r="AT93" s="150">
        <v>1.5211725222128338</v>
      </c>
      <c r="AU93" s="149">
        <v>18012</v>
      </c>
      <c r="AV93" s="149">
        <v>27638.111329048988</v>
      </c>
      <c r="AW93" s="150">
        <v>1.5344276776065395</v>
      </c>
      <c r="AX93" s="149">
        <v>18609</v>
      </c>
      <c r="AY93" s="149">
        <v>28813.776999855818</v>
      </c>
      <c r="AZ93" s="150">
        <v>1.548378580249117</v>
      </c>
      <c r="BA93" s="149">
        <v>18907</v>
      </c>
      <c r="BB93" s="149">
        <v>29462.902703197506</v>
      </c>
      <c r="BC93" s="150">
        <v>1.5583065903209132</v>
      </c>
      <c r="BD93" s="149">
        <v>19648</v>
      </c>
      <c r="BE93" s="149">
        <v>30838.113333866397</v>
      </c>
      <c r="BF93" s="150">
        <v>1.5695293838490634</v>
      </c>
      <c r="BG93" s="149">
        <v>20732</v>
      </c>
      <c r="BH93" s="149">
        <v>32470.498712425997</v>
      </c>
      <c r="BI93" s="150">
        <v>1.5662019444542734</v>
      </c>
      <c r="BJ93" s="149">
        <v>21909</v>
      </c>
      <c r="BK93" s="149">
        <v>34162.858315814236</v>
      </c>
      <c r="BL93" s="150">
        <v>1.5593070571826297</v>
      </c>
      <c r="BM93" s="149">
        <v>22830</v>
      </c>
      <c r="BN93" s="149">
        <v>34534.47032985546</v>
      </c>
      <c r="BO93" s="150">
        <v>1.5126793836993193</v>
      </c>
      <c r="BP93" s="149">
        <v>23224</v>
      </c>
      <c r="BQ93" s="149">
        <v>35762.120825926446</v>
      </c>
      <c r="BR93" s="150">
        <v>1.5398777482744768</v>
      </c>
      <c r="BS93" s="149">
        <v>23210</v>
      </c>
      <c r="BT93" s="149">
        <v>35441.301555782353</v>
      </c>
      <c r="BU93" s="150">
        <v>1.5269841256261247</v>
      </c>
      <c r="BV93" s="149">
        <v>23830</v>
      </c>
      <c r="BW93" s="149">
        <v>36110.630234322678</v>
      </c>
      <c r="BX93" s="150">
        <v>1.5153432746253745</v>
      </c>
      <c r="BY93" s="149">
        <v>24637</v>
      </c>
      <c r="BZ93" s="149">
        <v>37109.975528148381</v>
      </c>
      <c r="CA93" s="150">
        <v>1.5062700624324545</v>
      </c>
      <c r="CB93" s="149">
        <v>25160</v>
      </c>
      <c r="CC93" s="149">
        <v>37952.696867395265</v>
      </c>
      <c r="CD93" s="150">
        <v>1.5084537705641998</v>
      </c>
      <c r="CE93" s="149">
        <v>25755</v>
      </c>
      <c r="CF93" s="149">
        <v>38656.212367906934</v>
      </c>
      <c r="CG93" s="150">
        <v>1.5009206898818457</v>
      </c>
      <c r="CH93" s="149">
        <v>26843</v>
      </c>
      <c r="CI93" s="149">
        <v>40352.633802001823</v>
      </c>
      <c r="CJ93" s="150">
        <v>1.5032833067094522</v>
      </c>
      <c r="CK93" s="149">
        <v>27991</v>
      </c>
      <c r="CL93" s="149">
        <v>42379.262635219195</v>
      </c>
      <c r="CM93" s="150">
        <v>1.5140317471765636</v>
      </c>
      <c r="CN93" s="149">
        <v>28955</v>
      </c>
      <c r="CO93" s="149">
        <v>43998.344431743841</v>
      </c>
      <c r="CP93" s="150">
        <v>1.5195422010617801</v>
      </c>
      <c r="CQ93" s="149">
        <v>29477</v>
      </c>
      <c r="CR93" s="149">
        <v>45056.230467189205</v>
      </c>
      <c r="CS93" s="150">
        <v>1.5285215750310142</v>
      </c>
      <c r="CT93" s="149">
        <v>30219</v>
      </c>
      <c r="CU93" s="149">
        <v>46082.468656559678</v>
      </c>
      <c r="CV93" s="150">
        <v>1.5249501524391833</v>
      </c>
      <c r="CW93" s="149">
        <v>30874</v>
      </c>
      <c r="CX93" s="149">
        <v>47141.478091211597</v>
      </c>
      <c r="CY93" s="150">
        <v>1.5268989470496728</v>
      </c>
      <c r="CZ93" s="149">
        <v>31838</v>
      </c>
      <c r="DA93" s="149">
        <v>48663.58551605144</v>
      </c>
      <c r="DB93" s="150">
        <v>1.5284749518201972</v>
      </c>
      <c r="DC93" s="149">
        <v>32805</v>
      </c>
      <c r="DD93" s="149">
        <v>50147.047453643616</v>
      </c>
      <c r="DE93" s="150">
        <v>1.5286403735297551</v>
      </c>
      <c r="DF93" s="149">
        <v>33891</v>
      </c>
      <c r="DG93" s="149">
        <v>52049.481810075333</v>
      </c>
      <c r="DH93" s="150">
        <v>1.5357906762879623</v>
      </c>
      <c r="DI93" s="149">
        <v>34933</v>
      </c>
      <c r="DJ93" s="149">
        <v>53780.402928244301</v>
      </c>
      <c r="DK93" s="150">
        <v>1.5395300411715083</v>
      </c>
      <c r="DL93" s="149">
        <v>35470</v>
      </c>
      <c r="DM93" s="149">
        <v>54661.208927761247</v>
      </c>
      <c r="DN93" s="150">
        <v>1.5410546638782421</v>
      </c>
      <c r="DO93" s="149">
        <v>35344</v>
      </c>
      <c r="DP93" s="149">
        <v>53561.132067520179</v>
      </c>
      <c r="DQ93" s="150">
        <v>1.5154236098777778</v>
      </c>
      <c r="DR93" s="149">
        <v>36157</v>
      </c>
      <c r="DS93" s="149">
        <v>55044.260157039287</v>
      </c>
      <c r="DT93" s="150">
        <v>1.5223680105384652</v>
      </c>
      <c r="DU93" s="149">
        <v>36685</v>
      </c>
      <c r="DV93" s="149">
        <v>55996.905499340122</v>
      </c>
      <c r="DW93" s="150">
        <v>1.5264251192405649</v>
      </c>
      <c r="DX93" s="149">
        <v>37146</v>
      </c>
      <c r="DY93" s="149">
        <v>56387.292628025658</v>
      </c>
      <c r="DZ93" s="150">
        <v>1.5179909715184854</v>
      </c>
      <c r="EA93" s="149">
        <v>37491</v>
      </c>
      <c r="EB93" s="149">
        <v>56797.330708182846</v>
      </c>
      <c r="EC93" s="150">
        <v>1.5149590757297178</v>
      </c>
      <c r="ED93" s="149">
        <v>37775</v>
      </c>
      <c r="EE93" s="151">
        <v>57133.35168313521</v>
      </c>
      <c r="EF93" s="161">
        <v>1.5124646375416335</v>
      </c>
    </row>
    <row r="94" spans="1:136" ht="15" customHeight="1">
      <c r="A94" s="158">
        <v>80</v>
      </c>
      <c r="B94" s="156">
        <v>3628</v>
      </c>
      <c r="C94" s="149">
        <v>5959.5055330106334</v>
      </c>
      <c r="D94" s="150">
        <v>1.642642098404254</v>
      </c>
      <c r="E94" s="149">
        <v>3996</v>
      </c>
      <c r="F94" s="149">
        <v>6522.1108701000894</v>
      </c>
      <c r="G94" s="150">
        <v>1.6321598774024249</v>
      </c>
      <c r="H94" s="149">
        <v>4392</v>
      </c>
      <c r="I94" s="149">
        <v>7168.1382778179195</v>
      </c>
      <c r="J94" s="150">
        <v>1.6320897718164662</v>
      </c>
      <c r="K94" s="149">
        <v>4950</v>
      </c>
      <c r="L94" s="149">
        <v>8033.5237836505921</v>
      </c>
      <c r="M94" s="150">
        <v>1.6229340977071904</v>
      </c>
      <c r="N94" s="149">
        <v>5705</v>
      </c>
      <c r="O94" s="149">
        <v>9181.1494273797944</v>
      </c>
      <c r="P94" s="150">
        <v>1.6093162887607002</v>
      </c>
      <c r="Q94" s="149">
        <v>6503</v>
      </c>
      <c r="R94" s="149">
        <v>10421.652089521363</v>
      </c>
      <c r="S94" s="150">
        <v>1.6025914331110815</v>
      </c>
      <c r="T94" s="149">
        <v>7505</v>
      </c>
      <c r="U94" s="149">
        <v>11865.532007627349</v>
      </c>
      <c r="V94" s="150">
        <v>1.5810169230682678</v>
      </c>
      <c r="W94" s="149">
        <v>8345</v>
      </c>
      <c r="X94" s="149">
        <v>13043.859428588819</v>
      </c>
      <c r="Y94" s="150">
        <v>1.5630748266733157</v>
      </c>
      <c r="Z94" s="149">
        <v>9343</v>
      </c>
      <c r="AA94" s="149">
        <v>14494.286559560291</v>
      </c>
      <c r="AB94" s="150">
        <v>1.5513525162753175</v>
      </c>
      <c r="AC94" s="149">
        <v>10624</v>
      </c>
      <c r="AD94" s="149">
        <v>16180.917321881378</v>
      </c>
      <c r="AE94" s="150">
        <v>1.523053211773473</v>
      </c>
      <c r="AF94" s="149">
        <v>12058</v>
      </c>
      <c r="AG94" s="149">
        <v>18310.140846887989</v>
      </c>
      <c r="AH94" s="150">
        <v>1.51850562671156</v>
      </c>
      <c r="AI94" s="149">
        <v>13439</v>
      </c>
      <c r="AJ94" s="149">
        <v>20301.565365575567</v>
      </c>
      <c r="AK94" s="150">
        <v>1.5106455365410794</v>
      </c>
      <c r="AL94" s="149">
        <v>15359</v>
      </c>
      <c r="AM94" s="149">
        <v>23212.147193637757</v>
      </c>
      <c r="AN94" s="150">
        <v>1.5113058918964617</v>
      </c>
      <c r="AO94" s="149">
        <v>16709</v>
      </c>
      <c r="AP94" s="149">
        <v>25229.111422196584</v>
      </c>
      <c r="AQ94" s="150">
        <v>1.5099115100961509</v>
      </c>
      <c r="AR94" s="149">
        <v>17709</v>
      </c>
      <c r="AS94" s="149">
        <v>26802.328204959533</v>
      </c>
      <c r="AT94" s="150">
        <v>1.5134862615031641</v>
      </c>
      <c r="AU94" s="149">
        <v>18398</v>
      </c>
      <c r="AV94" s="149">
        <v>28109.86547296961</v>
      </c>
      <c r="AW94" s="150">
        <v>1.5278761535476471</v>
      </c>
      <c r="AX94" s="149">
        <v>19012</v>
      </c>
      <c r="AY94" s="149">
        <v>29314.017139366046</v>
      </c>
      <c r="AZ94" s="150">
        <v>1.5418691952117634</v>
      </c>
      <c r="BA94" s="149">
        <v>19321</v>
      </c>
      <c r="BB94" s="149">
        <v>29980.397180686134</v>
      </c>
      <c r="BC94" s="150">
        <v>1.5517000766361024</v>
      </c>
      <c r="BD94" s="149">
        <v>20084</v>
      </c>
      <c r="BE94" s="149">
        <v>31386.547004835564</v>
      </c>
      <c r="BF94" s="150">
        <v>1.5627637425231808</v>
      </c>
      <c r="BG94" s="149">
        <v>21146</v>
      </c>
      <c r="BH94" s="149">
        <v>33047.171912462065</v>
      </c>
      <c r="BI94" s="150">
        <v>1.5628096052426967</v>
      </c>
      <c r="BJ94" s="149">
        <v>22436</v>
      </c>
      <c r="BK94" s="149">
        <v>34762.993979099789</v>
      </c>
      <c r="BL94" s="150">
        <v>1.5494292199634421</v>
      </c>
      <c r="BM94" s="149">
        <v>23187</v>
      </c>
      <c r="BN94" s="149">
        <v>35112.564012901181</v>
      </c>
      <c r="BO94" s="150">
        <v>1.5143211287747953</v>
      </c>
      <c r="BP94" s="149">
        <v>23721</v>
      </c>
      <c r="BQ94" s="149">
        <v>36379.679624100543</v>
      </c>
      <c r="BR94" s="150">
        <v>1.5336486498925233</v>
      </c>
      <c r="BS94" s="149">
        <v>23587</v>
      </c>
      <c r="BT94" s="149">
        <v>36045.836458041704</v>
      </c>
      <c r="BU94" s="150">
        <v>1.5282077609717939</v>
      </c>
      <c r="BV94" s="149">
        <v>24291</v>
      </c>
      <c r="BW94" s="149">
        <v>36713.215485380795</v>
      </c>
      <c r="BX94" s="150">
        <v>1.5113916876777735</v>
      </c>
      <c r="BY94" s="149">
        <v>25091</v>
      </c>
      <c r="BZ94" s="149">
        <v>37722.887857754198</v>
      </c>
      <c r="CA94" s="150">
        <v>1.5034429818562114</v>
      </c>
      <c r="CB94" s="149">
        <v>25690</v>
      </c>
      <c r="CC94" s="149">
        <v>38578.862797114103</v>
      </c>
      <c r="CD94" s="150">
        <v>1.5017073879764151</v>
      </c>
      <c r="CE94" s="149">
        <v>26246</v>
      </c>
      <c r="CF94" s="149">
        <v>39289.390843733854</v>
      </c>
      <c r="CG94" s="150">
        <v>1.4969668080368002</v>
      </c>
      <c r="CH94" s="149">
        <v>27369</v>
      </c>
      <c r="CI94" s="149">
        <v>41015.463226327651</v>
      </c>
      <c r="CJ94" s="150">
        <v>1.498610224207229</v>
      </c>
      <c r="CK94" s="149">
        <v>28546</v>
      </c>
      <c r="CL94" s="149">
        <v>43084.963577154536</v>
      </c>
      <c r="CM94" s="150">
        <v>1.5093170173458466</v>
      </c>
      <c r="CN94" s="149">
        <v>29537</v>
      </c>
      <c r="CO94" s="149">
        <v>44736.028634179529</v>
      </c>
      <c r="CP94" s="150">
        <v>1.5145759093401336</v>
      </c>
      <c r="CQ94" s="149">
        <v>30089</v>
      </c>
      <c r="CR94" s="149">
        <v>45820.384135053406</v>
      </c>
      <c r="CS94" s="150">
        <v>1.5228284135416068</v>
      </c>
      <c r="CT94" s="149">
        <v>30825</v>
      </c>
      <c r="CU94" s="149">
        <v>46860.279925590723</v>
      </c>
      <c r="CV94" s="150">
        <v>1.520203728324111</v>
      </c>
      <c r="CW94" s="149">
        <v>31499</v>
      </c>
      <c r="CX94" s="149">
        <v>47939.54404370398</v>
      </c>
      <c r="CY94" s="150">
        <v>1.5219386026129078</v>
      </c>
      <c r="CZ94" s="149">
        <v>32478</v>
      </c>
      <c r="DA94" s="149">
        <v>49488.955464790321</v>
      </c>
      <c r="DB94" s="150">
        <v>1.5237685653300794</v>
      </c>
      <c r="DC94" s="149">
        <v>33438</v>
      </c>
      <c r="DD94" s="149">
        <v>50998.990040504905</v>
      </c>
      <c r="DE94" s="150">
        <v>1.5251806340243108</v>
      </c>
      <c r="DF94" s="149">
        <v>34558</v>
      </c>
      <c r="DG94" s="149">
        <v>52940.952711283302</v>
      </c>
      <c r="DH94" s="150">
        <v>1.5319449248012993</v>
      </c>
      <c r="DI94" s="149">
        <v>35640</v>
      </c>
      <c r="DJ94" s="149">
        <v>54705.404024249357</v>
      </c>
      <c r="DK94" s="150">
        <v>1.5349439961910594</v>
      </c>
      <c r="DL94" s="149">
        <v>36143</v>
      </c>
      <c r="DM94" s="149">
        <v>55603.968116552838</v>
      </c>
      <c r="DN94" s="150">
        <v>1.5384436299298021</v>
      </c>
      <c r="DO94" s="149">
        <v>36027</v>
      </c>
      <c r="DP94" s="149">
        <v>54455.274096846544</v>
      </c>
      <c r="DQ94" s="150">
        <v>1.5115128680391525</v>
      </c>
      <c r="DR94" s="149">
        <v>36842</v>
      </c>
      <c r="DS94" s="149">
        <v>55972.093768364801</v>
      </c>
      <c r="DT94" s="150">
        <v>1.5192468858467185</v>
      </c>
      <c r="DU94" s="149">
        <v>37392</v>
      </c>
      <c r="DV94" s="149">
        <v>56944.864187164771</v>
      </c>
      <c r="DW94" s="150">
        <v>1.5229157088993575</v>
      </c>
      <c r="DX94" s="149">
        <v>37833</v>
      </c>
      <c r="DY94" s="149">
        <v>57332.316805816983</v>
      </c>
      <c r="DZ94" s="150">
        <v>1.515404985219702</v>
      </c>
      <c r="EA94" s="149">
        <v>38180</v>
      </c>
      <c r="EB94" s="149">
        <v>57745.544205302642</v>
      </c>
      <c r="EC94" s="150">
        <v>1.5124553222970833</v>
      </c>
      <c r="ED94" s="149">
        <v>38468</v>
      </c>
      <c r="EE94" s="151">
        <v>58084.069119025058</v>
      </c>
      <c r="EF94" s="161">
        <v>1.5099321284970639</v>
      </c>
    </row>
    <row r="95" spans="1:136" ht="15" customHeight="1">
      <c r="A95" s="158">
        <v>81</v>
      </c>
      <c r="B95" s="156">
        <v>3725</v>
      </c>
      <c r="C95" s="149">
        <v>6079.6430170831254</v>
      </c>
      <c r="D95" s="150">
        <v>1.6321189307605706</v>
      </c>
      <c r="E95" s="149">
        <v>4094</v>
      </c>
      <c r="F95" s="149">
        <v>6652.5380417335473</v>
      </c>
      <c r="G95" s="150">
        <v>1.6249482270966162</v>
      </c>
      <c r="H95" s="149">
        <v>4497</v>
      </c>
      <c r="I95" s="149">
        <v>7311.5143143159776</v>
      </c>
      <c r="J95" s="150">
        <v>1.6258648686493167</v>
      </c>
      <c r="K95" s="149">
        <v>5064</v>
      </c>
      <c r="L95" s="149">
        <v>8192.8672737702982</v>
      </c>
      <c r="M95" s="150">
        <v>1.6178647854996639</v>
      </c>
      <c r="N95" s="149">
        <v>5833</v>
      </c>
      <c r="O95" s="149">
        <v>9360.7889350624209</v>
      </c>
      <c r="P95" s="150">
        <v>1.6047983773465491</v>
      </c>
      <c r="Q95" s="149">
        <v>6656</v>
      </c>
      <c r="R95" s="149">
        <v>10623.955186628267</v>
      </c>
      <c r="S95" s="150">
        <v>1.5961471133756411</v>
      </c>
      <c r="T95" s="149">
        <v>7668</v>
      </c>
      <c r="U95" s="149">
        <v>12090.822976780231</v>
      </c>
      <c r="V95" s="150">
        <v>1.5767896422509431</v>
      </c>
      <c r="W95" s="149">
        <v>8520</v>
      </c>
      <c r="X95" s="149">
        <v>13286.640461367042</v>
      </c>
      <c r="Y95" s="150">
        <v>1.5594648428834557</v>
      </c>
      <c r="Z95" s="149">
        <v>9532</v>
      </c>
      <c r="AA95" s="149">
        <v>14760.512061193705</v>
      </c>
      <c r="AB95" s="150">
        <v>1.5485220374731121</v>
      </c>
      <c r="AC95" s="149">
        <v>10841</v>
      </c>
      <c r="AD95" s="149">
        <v>16467.432709046876</v>
      </c>
      <c r="AE95" s="150">
        <v>1.518995730010781</v>
      </c>
      <c r="AF95" s="149">
        <v>12307</v>
      </c>
      <c r="AG95" s="149">
        <v>18632.674696677968</v>
      </c>
      <c r="AH95" s="150">
        <v>1.5139899810415185</v>
      </c>
      <c r="AI95" s="149">
        <v>13725</v>
      </c>
      <c r="AJ95" s="149">
        <v>20655.279288515194</v>
      </c>
      <c r="AK95" s="150">
        <v>1.5049383816768811</v>
      </c>
      <c r="AL95" s="149">
        <v>15693</v>
      </c>
      <c r="AM95" s="149">
        <v>23616.732963323775</v>
      </c>
      <c r="AN95" s="150">
        <v>1.5049214913224862</v>
      </c>
      <c r="AO95" s="149">
        <v>17078</v>
      </c>
      <c r="AP95" s="149">
        <v>25667.852434782362</v>
      </c>
      <c r="AQ95" s="150">
        <v>1.5029776574998455</v>
      </c>
      <c r="AR95" s="149">
        <v>18129</v>
      </c>
      <c r="AS95" s="149">
        <v>27269.995100325963</v>
      </c>
      <c r="AT95" s="150">
        <v>1.5042194881309483</v>
      </c>
      <c r="AU95" s="149">
        <v>18803</v>
      </c>
      <c r="AV95" s="149">
        <v>28610.435665331308</v>
      </c>
      <c r="AW95" s="150">
        <v>1.5215888775903477</v>
      </c>
      <c r="AX95" s="149">
        <v>19431</v>
      </c>
      <c r="AY95" s="149">
        <v>29845.280850137024</v>
      </c>
      <c r="AZ95" s="150">
        <v>1.5359621661333449</v>
      </c>
      <c r="BA95" s="149">
        <v>19746</v>
      </c>
      <c r="BB95" s="149">
        <v>30530.262218637788</v>
      </c>
      <c r="BC95" s="150">
        <v>1.5461492058461352</v>
      </c>
      <c r="BD95" s="149">
        <v>20442</v>
      </c>
      <c r="BE95" s="149">
        <v>31972.75411096587</v>
      </c>
      <c r="BF95" s="150">
        <v>1.5640717205246977</v>
      </c>
      <c r="BG95" s="149">
        <v>21595</v>
      </c>
      <c r="BH95" s="149">
        <v>33661.920124689488</v>
      </c>
      <c r="BI95" s="150">
        <v>1.5587830574063204</v>
      </c>
      <c r="BJ95" s="149">
        <v>22883</v>
      </c>
      <c r="BK95" s="149">
        <v>35400.300029007762</v>
      </c>
      <c r="BL95" s="150">
        <v>1.5470130677362131</v>
      </c>
      <c r="BM95" s="149">
        <v>23753</v>
      </c>
      <c r="BN95" s="149">
        <v>35723.32751085193</v>
      </c>
      <c r="BO95" s="150">
        <v>1.5039501330716933</v>
      </c>
      <c r="BP95" s="149">
        <v>24200</v>
      </c>
      <c r="BQ95" s="149">
        <v>37030.866374685538</v>
      </c>
      <c r="BR95" s="150">
        <v>1.5302010898630387</v>
      </c>
      <c r="BS95" s="149">
        <v>24217</v>
      </c>
      <c r="BT95" s="149">
        <v>36684.680554502942</v>
      </c>
      <c r="BU95" s="150">
        <v>1.5148317526738631</v>
      </c>
      <c r="BV95" s="149">
        <v>24796</v>
      </c>
      <c r="BW95" s="149">
        <v>37353.898091690557</v>
      </c>
      <c r="BX95" s="150">
        <v>1.5064485437849071</v>
      </c>
      <c r="BY95" s="149">
        <v>25616</v>
      </c>
      <c r="BZ95" s="149">
        <v>38374.056482307242</v>
      </c>
      <c r="CA95" s="150">
        <v>1.4980502999026875</v>
      </c>
      <c r="CB95" s="149">
        <v>26214</v>
      </c>
      <c r="CC95" s="149">
        <v>39242.444645451775</v>
      </c>
      <c r="CD95" s="150">
        <v>1.4970033053121148</v>
      </c>
      <c r="CE95" s="149">
        <v>26793</v>
      </c>
      <c r="CF95" s="149">
        <v>39962.352959903932</v>
      </c>
      <c r="CG95" s="150">
        <v>1.4915221498116646</v>
      </c>
      <c r="CH95" s="149">
        <v>27940</v>
      </c>
      <c r="CI95" s="149">
        <v>41717.651287201261</v>
      </c>
      <c r="CJ95" s="150">
        <v>1.4931156509377688</v>
      </c>
      <c r="CK95" s="149">
        <v>29159</v>
      </c>
      <c r="CL95" s="149">
        <v>43834.025268462254</v>
      </c>
      <c r="CM95" s="150">
        <v>1.5032760131850287</v>
      </c>
      <c r="CN95" s="149">
        <v>30179</v>
      </c>
      <c r="CO95" s="149">
        <v>45519.068206524855</v>
      </c>
      <c r="CP95" s="150">
        <v>1.5083027339051942</v>
      </c>
      <c r="CQ95" s="149">
        <v>30729</v>
      </c>
      <c r="CR95" s="149">
        <v>46631.36845793893</v>
      </c>
      <c r="CS95" s="150">
        <v>1.517503610854207</v>
      </c>
      <c r="CT95" s="149">
        <v>31472</v>
      </c>
      <c r="CU95" s="149">
        <v>47687.369096923983</v>
      </c>
      <c r="CV95" s="150">
        <v>1.5152316057741479</v>
      </c>
      <c r="CW95" s="149">
        <v>32136</v>
      </c>
      <c r="CX95" s="149">
        <v>48788.205466371044</v>
      </c>
      <c r="CY95" s="150">
        <v>1.5181791593966594</v>
      </c>
      <c r="CZ95" s="149">
        <v>33149</v>
      </c>
      <c r="DA95" s="149">
        <v>50366.468336541264</v>
      </c>
      <c r="DB95" s="150">
        <v>1.5193963116999385</v>
      </c>
      <c r="DC95" s="149">
        <v>34132</v>
      </c>
      <c r="DD95" s="149">
        <v>51904.896955858036</v>
      </c>
      <c r="DE95" s="150">
        <v>1.5207106807646207</v>
      </c>
      <c r="DF95" s="149">
        <v>35253</v>
      </c>
      <c r="DG95" s="149">
        <v>53890.341494402681</v>
      </c>
      <c r="DH95" s="150">
        <v>1.5286739141180234</v>
      </c>
      <c r="DI95" s="149">
        <v>36348</v>
      </c>
      <c r="DJ95" s="149">
        <v>55689.714475297536</v>
      </c>
      <c r="DK95" s="150">
        <v>1.532125962234443</v>
      </c>
      <c r="DL95" s="149">
        <v>36892</v>
      </c>
      <c r="DM95" s="149">
        <v>56607.951482649958</v>
      </c>
      <c r="DN95" s="150">
        <v>1.5344234924278966</v>
      </c>
      <c r="DO95" s="149">
        <v>36742</v>
      </c>
      <c r="DP95" s="149">
        <v>55406.326375098964</v>
      </c>
      <c r="DQ95" s="150">
        <v>1.5079834079554451</v>
      </c>
      <c r="DR95" s="149">
        <v>37583</v>
      </c>
      <c r="DS95" s="149">
        <v>56959.911556374522</v>
      </c>
      <c r="DT95" s="150">
        <v>1.5155764988525269</v>
      </c>
      <c r="DU95" s="149">
        <v>38140</v>
      </c>
      <c r="DV95" s="149">
        <v>57954.310554452612</v>
      </c>
      <c r="DW95" s="150">
        <v>1.5195152216689201</v>
      </c>
      <c r="DX95" s="149">
        <v>38564</v>
      </c>
      <c r="DY95" s="149">
        <v>58340.723874314965</v>
      </c>
      <c r="DZ95" s="150">
        <v>1.5128286452213195</v>
      </c>
      <c r="EA95" s="149">
        <v>38910</v>
      </c>
      <c r="EB95" s="149">
        <v>58756.313204591519</v>
      </c>
      <c r="EC95" s="150">
        <v>1.5100568800974432</v>
      </c>
      <c r="ED95" s="149">
        <v>39202</v>
      </c>
      <c r="EE95" s="151">
        <v>59097.336080298883</v>
      </c>
      <c r="EF95" s="161">
        <v>1.5075081904060732</v>
      </c>
    </row>
    <row r="96" spans="1:136" ht="15" customHeight="1">
      <c r="A96" s="158">
        <v>82</v>
      </c>
      <c r="B96" s="156">
        <v>3824</v>
      </c>
      <c r="C96" s="149">
        <v>6207.8388663021196</v>
      </c>
      <c r="D96" s="150">
        <v>1.6233888248698012</v>
      </c>
      <c r="E96" s="149">
        <v>4196</v>
      </c>
      <c r="F96" s="149">
        <v>6791.9013780367659</v>
      </c>
      <c r="G96" s="150">
        <v>1.6186609575874085</v>
      </c>
      <c r="H96" s="149">
        <v>4607</v>
      </c>
      <c r="I96" s="149">
        <v>7464.876421888941</v>
      </c>
      <c r="J96" s="150">
        <v>1.6203334972626311</v>
      </c>
      <c r="K96" s="149">
        <v>5185</v>
      </c>
      <c r="L96" s="149">
        <v>8363.3597109380844</v>
      </c>
      <c r="M96" s="150">
        <v>1.6129912653689651</v>
      </c>
      <c r="N96" s="149">
        <v>5969</v>
      </c>
      <c r="O96" s="149">
        <v>9553.0551427859573</v>
      </c>
      <c r="P96" s="150">
        <v>1.6004448220448915</v>
      </c>
      <c r="Q96" s="149">
        <v>6824</v>
      </c>
      <c r="R96" s="149">
        <v>10839.745916460797</v>
      </c>
      <c r="S96" s="150">
        <v>1.5884739033500581</v>
      </c>
      <c r="T96" s="149">
        <v>7846</v>
      </c>
      <c r="U96" s="149">
        <v>12331.701986621369</v>
      </c>
      <c r="V96" s="150">
        <v>1.5717183261051961</v>
      </c>
      <c r="W96" s="149">
        <v>8713</v>
      </c>
      <c r="X96" s="149">
        <v>13546.176281751945</v>
      </c>
      <c r="Y96" s="150">
        <v>1.5547086286872427</v>
      </c>
      <c r="Z96" s="149">
        <v>9742</v>
      </c>
      <c r="AA96" s="149">
        <v>15045.261893141036</v>
      </c>
      <c r="AB96" s="150">
        <v>1.5443709600842779</v>
      </c>
      <c r="AC96" s="149">
        <v>11072</v>
      </c>
      <c r="AD96" s="149">
        <v>16773.725222141169</v>
      </c>
      <c r="AE96" s="150">
        <v>1.5149679572020565</v>
      </c>
      <c r="AF96" s="149">
        <v>12565</v>
      </c>
      <c r="AG96" s="149">
        <v>18976.990033758975</v>
      </c>
      <c r="AH96" s="150">
        <v>1.5103056135104636</v>
      </c>
      <c r="AI96" s="149">
        <v>14020</v>
      </c>
      <c r="AJ96" s="149">
        <v>21032.183263457951</v>
      </c>
      <c r="AK96" s="150">
        <v>1.5001557249256741</v>
      </c>
      <c r="AL96" s="149">
        <v>16036</v>
      </c>
      <c r="AM96" s="149">
        <v>24047.496847035611</v>
      </c>
      <c r="AN96" s="150">
        <v>1.4995944653925923</v>
      </c>
      <c r="AO96" s="149">
        <v>17460</v>
      </c>
      <c r="AP96" s="149">
        <v>26134.511790113007</v>
      </c>
      <c r="AQ96" s="150">
        <v>1.4968219811061287</v>
      </c>
      <c r="AR96" s="149">
        <v>18624</v>
      </c>
      <c r="AS96" s="149">
        <v>27764.683204745954</v>
      </c>
      <c r="AT96" s="150">
        <v>1.4908012889146238</v>
      </c>
      <c r="AU96" s="149">
        <v>19231</v>
      </c>
      <c r="AV96" s="149">
        <v>29143.516808622953</v>
      </c>
      <c r="AW96" s="150">
        <v>1.5154446887121291</v>
      </c>
      <c r="AX96" s="149">
        <v>19868</v>
      </c>
      <c r="AY96" s="149">
        <v>30411.797067877564</v>
      </c>
      <c r="AZ96" s="150">
        <v>1.5306924233882406</v>
      </c>
      <c r="BA96" s="149">
        <v>20185</v>
      </c>
      <c r="BB96" s="149">
        <v>31117.276368260489</v>
      </c>
      <c r="BC96" s="150">
        <v>1.5416039815833782</v>
      </c>
      <c r="BD96" s="149">
        <v>20868</v>
      </c>
      <c r="BE96" s="149">
        <v>32601.520843728529</v>
      </c>
      <c r="BF96" s="150">
        <v>1.5622733775986453</v>
      </c>
      <c r="BG96" s="149">
        <v>22086</v>
      </c>
      <c r="BH96" s="149">
        <v>34318.858907575523</v>
      </c>
      <c r="BI96" s="150">
        <v>1.5538738978346247</v>
      </c>
      <c r="BJ96" s="149">
        <v>23386</v>
      </c>
      <c r="BK96" s="149">
        <v>36080.584978499537</v>
      </c>
      <c r="BL96" s="150">
        <v>1.5428284006884263</v>
      </c>
      <c r="BM96" s="149">
        <v>24190</v>
      </c>
      <c r="BN96" s="149">
        <v>36381.896161604942</v>
      </c>
      <c r="BO96" s="150">
        <v>1.5040056288385673</v>
      </c>
      <c r="BP96" s="149">
        <v>24921</v>
      </c>
      <c r="BQ96" s="149">
        <v>37721.873439737516</v>
      </c>
      <c r="BR96" s="150">
        <v>1.5136580971765785</v>
      </c>
      <c r="BS96" s="149">
        <v>24652</v>
      </c>
      <c r="BT96" s="149">
        <v>37364.300712660821</v>
      </c>
      <c r="BU96" s="150">
        <v>1.5156701570931697</v>
      </c>
      <c r="BV96" s="149">
        <v>25335</v>
      </c>
      <c r="BW96" s="149">
        <v>38036.914625472971</v>
      </c>
      <c r="BX96" s="150">
        <v>1.5013583826908614</v>
      </c>
      <c r="BY96" s="149">
        <v>26204</v>
      </c>
      <c r="BZ96" s="149">
        <v>39066.421769560293</v>
      </c>
      <c r="CA96" s="150">
        <v>1.4908571885803805</v>
      </c>
      <c r="CB96" s="149">
        <v>26759</v>
      </c>
      <c r="CC96" s="149">
        <v>39951.535975432984</v>
      </c>
      <c r="CD96" s="150">
        <v>1.4930130414228104</v>
      </c>
      <c r="CE96" s="149">
        <v>27381</v>
      </c>
      <c r="CF96" s="149">
        <v>40677.404654059326</v>
      </c>
      <c r="CG96" s="150">
        <v>1.4856069776143797</v>
      </c>
      <c r="CH96" s="149">
        <v>28537</v>
      </c>
      <c r="CI96" s="149">
        <v>42467.366103093627</v>
      </c>
      <c r="CJ96" s="150">
        <v>1.4881510356061824</v>
      </c>
      <c r="CK96" s="149">
        <v>29810</v>
      </c>
      <c r="CL96" s="149">
        <v>44631.686128314024</v>
      </c>
      <c r="CM96" s="150">
        <v>1.4972051703560558</v>
      </c>
      <c r="CN96" s="149">
        <v>30818</v>
      </c>
      <c r="CO96" s="149">
        <v>46353.058875692055</v>
      </c>
      <c r="CP96" s="150">
        <v>1.5040904301282385</v>
      </c>
      <c r="CQ96" s="149">
        <v>31365</v>
      </c>
      <c r="CR96" s="149">
        <v>47497.380505459048</v>
      </c>
      <c r="CS96" s="150">
        <v>1.5143433924903251</v>
      </c>
      <c r="CT96" s="149">
        <v>32149</v>
      </c>
      <c r="CU96" s="149">
        <v>48569.340549814602</v>
      </c>
      <c r="CV96" s="150">
        <v>1.5107574279080096</v>
      </c>
      <c r="CW96" s="149">
        <v>32846</v>
      </c>
      <c r="CX96" s="149">
        <v>49693.602626698514</v>
      </c>
      <c r="CY96" s="150">
        <v>1.5129270726024024</v>
      </c>
      <c r="CZ96" s="149">
        <v>33832</v>
      </c>
      <c r="DA96" s="149">
        <v>51304.010031261016</v>
      </c>
      <c r="DB96" s="150">
        <v>1.5164344416901459</v>
      </c>
      <c r="DC96" s="149">
        <v>34832</v>
      </c>
      <c r="DD96" s="149">
        <v>52873.298289360893</v>
      </c>
      <c r="DE96" s="150">
        <v>1.5179518342145411</v>
      </c>
      <c r="DF96" s="149">
        <v>35996</v>
      </c>
      <c r="DG96" s="149">
        <v>54905.266702426059</v>
      </c>
      <c r="DH96" s="150">
        <v>1.5253157768203707</v>
      </c>
      <c r="DI96" s="149">
        <v>37106</v>
      </c>
      <c r="DJ96" s="149">
        <v>56743.48331987617</v>
      </c>
      <c r="DK96" s="150">
        <v>1.5292266296522441</v>
      </c>
      <c r="DL96" s="149">
        <v>37671</v>
      </c>
      <c r="DM96" s="149">
        <v>57681.908395643099</v>
      </c>
      <c r="DN96" s="150">
        <v>1.5312019430236281</v>
      </c>
      <c r="DO96" s="149">
        <v>37499</v>
      </c>
      <c r="DP96" s="149">
        <v>56422.418783056928</v>
      </c>
      <c r="DQ96" s="150">
        <v>1.5046379578937286</v>
      </c>
      <c r="DR96" s="149">
        <v>38346</v>
      </c>
      <c r="DS96" s="149">
        <v>58015.390488218363</v>
      </c>
      <c r="DT96" s="150">
        <v>1.5129450395926136</v>
      </c>
      <c r="DU96" s="149">
        <v>38907</v>
      </c>
      <c r="DV96" s="149">
        <v>59034.069076514883</v>
      </c>
      <c r="DW96" s="150">
        <v>1.5173122851033203</v>
      </c>
      <c r="DX96" s="149">
        <v>39344</v>
      </c>
      <c r="DY96" s="149">
        <v>59418.085007304413</v>
      </c>
      <c r="DZ96" s="150">
        <v>1.5102197287338455</v>
      </c>
      <c r="EA96" s="149">
        <v>39685</v>
      </c>
      <c r="EB96" s="149">
        <v>59837.608837012878</v>
      </c>
      <c r="EC96" s="150">
        <v>1.5078142582087155</v>
      </c>
      <c r="ED96" s="149">
        <v>39983</v>
      </c>
      <c r="EE96" s="151">
        <v>60181.134811427568</v>
      </c>
      <c r="EF96" s="161">
        <v>1.5051680667140426</v>
      </c>
    </row>
    <row r="97" spans="1:136" ht="15" customHeight="1">
      <c r="A97" s="158">
        <v>83</v>
      </c>
      <c r="B97" s="156">
        <v>3936</v>
      </c>
      <c r="C97" s="149">
        <v>6344.770539503852</v>
      </c>
      <c r="D97" s="150">
        <v>1.6119843850365478</v>
      </c>
      <c r="E97" s="149">
        <v>4306</v>
      </c>
      <c r="F97" s="149">
        <v>6941.3658680560311</v>
      </c>
      <c r="G97" s="150">
        <v>1.6120217993627568</v>
      </c>
      <c r="H97" s="149">
        <v>4725</v>
      </c>
      <c r="I97" s="149">
        <v>7629.5744391995713</v>
      </c>
      <c r="J97" s="150">
        <v>1.6147247490369463</v>
      </c>
      <c r="K97" s="149">
        <v>5315</v>
      </c>
      <c r="L97" s="149">
        <v>8546.4987496695558</v>
      </c>
      <c r="M97" s="150">
        <v>1.6079960018192956</v>
      </c>
      <c r="N97" s="149">
        <v>6116</v>
      </c>
      <c r="O97" s="149">
        <v>9759.5877585544222</v>
      </c>
      <c r="P97" s="150">
        <v>1.5957468539166813</v>
      </c>
      <c r="Q97" s="149">
        <v>6985</v>
      </c>
      <c r="R97" s="149">
        <v>11071.29346243665</v>
      </c>
      <c r="S97" s="150">
        <v>1.5850098013509879</v>
      </c>
      <c r="T97" s="149">
        <v>8039</v>
      </c>
      <c r="U97" s="149">
        <v>12589.978294265045</v>
      </c>
      <c r="V97" s="150">
        <v>1.56611248840217</v>
      </c>
      <c r="W97" s="149">
        <v>8923</v>
      </c>
      <c r="X97" s="149">
        <v>13824.42206414911</v>
      </c>
      <c r="Y97" s="150">
        <v>1.549302035654949</v>
      </c>
      <c r="Z97" s="149">
        <v>9972</v>
      </c>
      <c r="AA97" s="149">
        <v>15350.571543712573</v>
      </c>
      <c r="AB97" s="150">
        <v>1.53936738304378</v>
      </c>
      <c r="AC97" s="149">
        <v>11335</v>
      </c>
      <c r="AD97" s="149">
        <v>17101.805085412761</v>
      </c>
      <c r="AE97" s="150">
        <v>1.5087609250474425</v>
      </c>
      <c r="AF97" s="149">
        <v>12832</v>
      </c>
      <c r="AG97" s="149">
        <v>19346.400968276183</v>
      </c>
      <c r="AH97" s="150">
        <v>1.5076684046349893</v>
      </c>
      <c r="AI97" s="149">
        <v>14326</v>
      </c>
      <c r="AJ97" s="149">
        <v>21435.724340102013</v>
      </c>
      <c r="AK97" s="150">
        <v>1.4962811908489468</v>
      </c>
      <c r="AL97" s="149">
        <v>16392</v>
      </c>
      <c r="AM97" s="149">
        <v>24508.349450702837</v>
      </c>
      <c r="AN97" s="150">
        <v>1.4951408888910955</v>
      </c>
      <c r="AO97" s="149">
        <v>17855</v>
      </c>
      <c r="AP97" s="149">
        <v>26633.24531639124</v>
      </c>
      <c r="AQ97" s="150">
        <v>1.4916407346060621</v>
      </c>
      <c r="AR97" s="149">
        <v>19098</v>
      </c>
      <c r="AS97" s="149">
        <v>28288.28775450341</v>
      </c>
      <c r="AT97" s="150">
        <v>1.4812172873862923</v>
      </c>
      <c r="AU97" s="149">
        <v>19684</v>
      </c>
      <c r="AV97" s="149">
        <v>29713.429165151152</v>
      </c>
      <c r="AW97" s="150">
        <v>1.509521904346228</v>
      </c>
      <c r="AX97" s="149">
        <v>20329</v>
      </c>
      <c r="AY97" s="149">
        <v>31018.60839864357</v>
      </c>
      <c r="AZ97" s="150">
        <v>1.5258305080743553</v>
      </c>
      <c r="BA97" s="149">
        <v>20647</v>
      </c>
      <c r="BB97" s="149">
        <v>31746.880719301116</v>
      </c>
      <c r="BC97" s="150">
        <v>1.537602592110288</v>
      </c>
      <c r="BD97" s="149">
        <v>21454</v>
      </c>
      <c r="BE97" s="149">
        <v>33272.464709531436</v>
      </c>
      <c r="BF97" s="150">
        <v>1.5508746485285465</v>
      </c>
      <c r="BG97" s="149">
        <v>22618</v>
      </c>
      <c r="BH97" s="149">
        <v>35022.968116663003</v>
      </c>
      <c r="BI97" s="150">
        <v>1.5484555715210453</v>
      </c>
      <c r="BJ97" s="149">
        <v>23937</v>
      </c>
      <c r="BK97" s="149">
        <v>36810.155298917642</v>
      </c>
      <c r="BL97" s="150">
        <v>1.5377931778801706</v>
      </c>
      <c r="BM97" s="149">
        <v>24797</v>
      </c>
      <c r="BN97" s="149">
        <v>37080.595168729182</v>
      </c>
      <c r="BO97" s="150">
        <v>1.4953661801318379</v>
      </c>
      <c r="BP97" s="149">
        <v>25503</v>
      </c>
      <c r="BQ97" s="149">
        <v>38454.204572859686</v>
      </c>
      <c r="BR97" s="150">
        <v>1.5078306306261886</v>
      </c>
      <c r="BS97" s="149">
        <v>25445</v>
      </c>
      <c r="BT97" s="149">
        <v>38094.417574412459</v>
      </c>
      <c r="BU97" s="150">
        <v>1.4971278276444275</v>
      </c>
      <c r="BV97" s="149">
        <v>25944</v>
      </c>
      <c r="BW97" s="149">
        <v>38766.308830237467</v>
      </c>
      <c r="BX97" s="150">
        <v>1.4942302200985764</v>
      </c>
      <c r="BY97" s="149">
        <v>26839</v>
      </c>
      <c r="BZ97" s="149">
        <v>39805.334220205463</v>
      </c>
      <c r="CA97" s="150">
        <v>1.4831153999853</v>
      </c>
      <c r="CB97" s="149">
        <v>27385</v>
      </c>
      <c r="CC97" s="149">
        <v>40708.628871381392</v>
      </c>
      <c r="CD97" s="150">
        <v>1.4865301760592073</v>
      </c>
      <c r="CE97" s="149">
        <v>27982</v>
      </c>
      <c r="CF97" s="149">
        <v>41442.54758101808</v>
      </c>
      <c r="CG97" s="150">
        <v>1.4810430841618927</v>
      </c>
      <c r="CH97" s="149">
        <v>29176</v>
      </c>
      <c r="CI97" s="149">
        <v>43268.302798987097</v>
      </c>
      <c r="CJ97" s="150">
        <v>1.4830101041605119</v>
      </c>
      <c r="CK97" s="149">
        <v>30514</v>
      </c>
      <c r="CL97" s="149">
        <v>45482.844047687024</v>
      </c>
      <c r="CM97" s="150">
        <v>1.4905565985346734</v>
      </c>
      <c r="CN97" s="149">
        <v>31532</v>
      </c>
      <c r="CO97" s="149">
        <v>47245.977485255833</v>
      </c>
      <c r="CP97" s="150">
        <v>1.4983501676156232</v>
      </c>
      <c r="CQ97" s="149">
        <v>32088</v>
      </c>
      <c r="CR97" s="149">
        <v>48425.086907954443</v>
      </c>
      <c r="CS97" s="150">
        <v>1.5091338477921479</v>
      </c>
      <c r="CT97" s="149">
        <v>32851</v>
      </c>
      <c r="CU97" s="149">
        <v>49514.492393173306</v>
      </c>
      <c r="CV97" s="150">
        <v>1.5072446011741898</v>
      </c>
      <c r="CW97" s="149">
        <v>33604</v>
      </c>
      <c r="CX97" s="149">
        <v>50662.594946224715</v>
      </c>
      <c r="CY97" s="150">
        <v>1.507635845322721</v>
      </c>
      <c r="CZ97" s="149">
        <v>34606</v>
      </c>
      <c r="DA97" s="149">
        <v>52309.89706589024</v>
      </c>
      <c r="DB97" s="150">
        <v>1.5115846115092828</v>
      </c>
      <c r="DC97" s="149">
        <v>35603</v>
      </c>
      <c r="DD97" s="149">
        <v>53911.41860527821</v>
      </c>
      <c r="DE97" s="150">
        <v>1.5142380868263408</v>
      </c>
      <c r="DF97" s="149">
        <v>36766</v>
      </c>
      <c r="DG97" s="149">
        <v>55995.282806956784</v>
      </c>
      <c r="DH97" s="150">
        <v>1.5230180821127342</v>
      </c>
      <c r="DI97" s="149">
        <v>37930</v>
      </c>
      <c r="DJ97" s="149">
        <v>57873.70777100102</v>
      </c>
      <c r="DK97" s="150">
        <v>1.525802999499104</v>
      </c>
      <c r="DL97" s="149">
        <v>38494</v>
      </c>
      <c r="DM97" s="149">
        <v>58835.610910494361</v>
      </c>
      <c r="DN97" s="150">
        <v>1.5284358837869372</v>
      </c>
      <c r="DO97" s="149">
        <v>38333</v>
      </c>
      <c r="DP97" s="149">
        <v>57511.317817236988</v>
      </c>
      <c r="DQ97" s="150">
        <v>1.5003082935652567</v>
      </c>
      <c r="DR97" s="149">
        <v>39173</v>
      </c>
      <c r="DS97" s="149">
        <v>59148.304877726696</v>
      </c>
      <c r="DT97" s="150">
        <v>1.5099253281016694</v>
      </c>
      <c r="DU97" s="149">
        <v>39726</v>
      </c>
      <c r="DV97" s="149">
        <v>60194.006277585708</v>
      </c>
      <c r="DW97" s="150">
        <v>1.5152294788699014</v>
      </c>
      <c r="DX97" s="149">
        <v>40167</v>
      </c>
      <c r="DY97" s="149">
        <v>60575.31524233758</v>
      </c>
      <c r="DZ97" s="150">
        <v>1.5080866194223512</v>
      </c>
      <c r="EA97" s="149">
        <v>40514</v>
      </c>
      <c r="EB97" s="149">
        <v>60998.935993440668</v>
      </c>
      <c r="EC97" s="150">
        <v>1.5056261043945467</v>
      </c>
      <c r="ED97" s="149">
        <v>40818</v>
      </c>
      <c r="EE97" s="151">
        <v>61344.964237427237</v>
      </c>
      <c r="EF97" s="161">
        <v>1.5028900053267489</v>
      </c>
    </row>
    <row r="98" spans="1:136" ht="15" customHeight="1">
      <c r="A98" s="158">
        <v>84</v>
      </c>
      <c r="B98" s="156">
        <v>4044</v>
      </c>
      <c r="C98" s="149">
        <v>6492.0197716666407</v>
      </c>
      <c r="D98" s="150">
        <v>1.6053461354269636</v>
      </c>
      <c r="E98" s="149">
        <v>4424</v>
      </c>
      <c r="F98" s="149">
        <v>7102.4516136718139</v>
      </c>
      <c r="G98" s="150">
        <v>1.60543662153522</v>
      </c>
      <c r="H98" s="149">
        <v>4852</v>
      </c>
      <c r="I98" s="149">
        <v>7807.1728260676682</v>
      </c>
      <c r="J98" s="150">
        <v>1.609062824828456</v>
      </c>
      <c r="K98" s="149">
        <v>5456</v>
      </c>
      <c r="L98" s="149">
        <v>8744.092659730999</v>
      </c>
      <c r="M98" s="150">
        <v>1.6026562792762096</v>
      </c>
      <c r="N98" s="149">
        <v>6276</v>
      </c>
      <c r="O98" s="149">
        <v>9982.3742331734993</v>
      </c>
      <c r="P98" s="150">
        <v>1.5905631346675428</v>
      </c>
      <c r="Q98" s="149">
        <v>7174</v>
      </c>
      <c r="R98" s="149">
        <v>11320.599599073692</v>
      </c>
      <c r="S98" s="150">
        <v>1.5780038470969742</v>
      </c>
      <c r="T98" s="149">
        <v>8248</v>
      </c>
      <c r="U98" s="149">
        <v>12867.977176409971</v>
      </c>
      <c r="V98" s="150">
        <v>1.5601330233280761</v>
      </c>
      <c r="W98" s="149">
        <v>9151</v>
      </c>
      <c r="X98" s="149">
        <v>14123.698735186576</v>
      </c>
      <c r="Y98" s="150">
        <v>1.5434049541237653</v>
      </c>
      <c r="Z98" s="149">
        <v>10223</v>
      </c>
      <c r="AA98" s="149">
        <v>15678.983077306506</v>
      </c>
      <c r="AB98" s="150">
        <v>1.5336968675835376</v>
      </c>
      <c r="AC98" s="149">
        <v>11592</v>
      </c>
      <c r="AD98" s="149">
        <v>17454.979768566853</v>
      </c>
      <c r="AE98" s="150">
        <v>1.5057781028784381</v>
      </c>
      <c r="AF98" s="149">
        <v>13114</v>
      </c>
      <c r="AG98" s="149">
        <v>19744.800310647992</v>
      </c>
      <c r="AH98" s="150">
        <v>1.5056275972737527</v>
      </c>
      <c r="AI98" s="149">
        <v>14646</v>
      </c>
      <c r="AJ98" s="149">
        <v>21870.143805016723</v>
      </c>
      <c r="AK98" s="150">
        <v>1.493250293938053</v>
      </c>
      <c r="AL98" s="149">
        <v>16764</v>
      </c>
      <c r="AM98" s="149">
        <v>25004.058182738117</v>
      </c>
      <c r="AN98" s="150">
        <v>1.4915329386028464</v>
      </c>
      <c r="AO98" s="149">
        <v>18266</v>
      </c>
      <c r="AP98" s="149">
        <v>27169.138760194826</v>
      </c>
      <c r="AQ98" s="150">
        <v>1.4874158962112574</v>
      </c>
      <c r="AR98" s="149">
        <v>19584</v>
      </c>
      <c r="AS98" s="149">
        <v>28847.722884464361</v>
      </c>
      <c r="AT98" s="150">
        <v>1.4730250655874368</v>
      </c>
      <c r="AU98" s="149">
        <v>20169</v>
      </c>
      <c r="AV98" s="149">
        <v>30325.269927119898</v>
      </c>
      <c r="AW98" s="150">
        <v>1.5035584276424165</v>
      </c>
      <c r="AX98" s="149">
        <v>20822</v>
      </c>
      <c r="AY98" s="149">
        <v>31671.45887244679</v>
      </c>
      <c r="AZ98" s="150">
        <v>1.52105748114719</v>
      </c>
      <c r="BA98" s="149">
        <v>21140</v>
      </c>
      <c r="BB98" s="149">
        <v>32425.435875092688</v>
      </c>
      <c r="BC98" s="150">
        <v>1.5338427566269011</v>
      </c>
      <c r="BD98" s="149">
        <v>22019</v>
      </c>
      <c r="BE98" s="149">
        <v>33991.726929687218</v>
      </c>
      <c r="BF98" s="150">
        <v>1.543745262259286</v>
      </c>
      <c r="BG98" s="149">
        <v>23192</v>
      </c>
      <c r="BH98" s="149">
        <v>35780.590423027708</v>
      </c>
      <c r="BI98" s="150">
        <v>1.5427988281747029</v>
      </c>
      <c r="BJ98" s="149">
        <v>24550</v>
      </c>
      <c r="BK98" s="149">
        <v>37597.789395462678</v>
      </c>
      <c r="BL98" s="150">
        <v>1.5314781831145694</v>
      </c>
      <c r="BM98" s="149">
        <v>25344</v>
      </c>
      <c r="BN98" s="149">
        <v>37826.108106898027</v>
      </c>
      <c r="BO98" s="150">
        <v>1.4925074221471759</v>
      </c>
      <c r="BP98" s="149">
        <v>26064</v>
      </c>
      <c r="BQ98" s="149">
        <v>39250.871037833123</v>
      </c>
      <c r="BR98" s="150">
        <v>1.505941952034727</v>
      </c>
      <c r="BS98" s="149">
        <v>26045</v>
      </c>
      <c r="BT98" s="149">
        <v>38868.954293295676</v>
      </c>
      <c r="BU98" s="150">
        <v>1.4923768206295134</v>
      </c>
      <c r="BV98" s="149">
        <v>26584</v>
      </c>
      <c r="BW98" s="149">
        <v>39547.732514778785</v>
      </c>
      <c r="BX98" s="150">
        <v>1.487651689541784</v>
      </c>
      <c r="BY98" s="149">
        <v>27483</v>
      </c>
      <c r="BZ98" s="149">
        <v>40595.424323353742</v>
      </c>
      <c r="CA98" s="150">
        <v>1.4771103708966904</v>
      </c>
      <c r="CB98" s="149">
        <v>28027</v>
      </c>
      <c r="CC98" s="149">
        <v>41521.674580388404</v>
      </c>
      <c r="CD98" s="150">
        <v>1.481488371227331</v>
      </c>
      <c r="CE98" s="149">
        <v>28678</v>
      </c>
      <c r="CF98" s="149">
        <v>42261.148296087216</v>
      </c>
      <c r="CG98" s="150">
        <v>1.4736435001076511</v>
      </c>
      <c r="CH98" s="149">
        <v>29854</v>
      </c>
      <c r="CI98" s="149">
        <v>44128.684186565413</v>
      </c>
      <c r="CJ98" s="150">
        <v>1.478149801921532</v>
      </c>
      <c r="CK98" s="149">
        <v>31242</v>
      </c>
      <c r="CL98" s="149">
        <v>46395.993021647257</v>
      </c>
      <c r="CM98" s="150">
        <v>1.4850519499919101</v>
      </c>
      <c r="CN98" s="149">
        <v>32282</v>
      </c>
      <c r="CO98" s="149">
        <v>48204.828885971656</v>
      </c>
      <c r="CP98" s="150">
        <v>1.4932417101162152</v>
      </c>
      <c r="CQ98" s="149">
        <v>32835</v>
      </c>
      <c r="CR98" s="149">
        <v>49423.319545248676</v>
      </c>
      <c r="CS98" s="150">
        <v>1.5052023616643422</v>
      </c>
      <c r="CT98" s="149">
        <v>33625</v>
      </c>
      <c r="CU98" s="149">
        <v>50531.557928736962</v>
      </c>
      <c r="CV98" s="150">
        <v>1.5027972618211736</v>
      </c>
      <c r="CW98" s="149">
        <v>34382</v>
      </c>
      <c r="CX98" s="149">
        <v>51704.750229252706</v>
      </c>
      <c r="CY98" s="150">
        <v>1.5038319536167968</v>
      </c>
      <c r="CZ98" s="149">
        <v>35376</v>
      </c>
      <c r="DA98" s="149">
        <v>53392.611331613705</v>
      </c>
      <c r="DB98" s="150">
        <v>1.5092891036751952</v>
      </c>
      <c r="DC98" s="149">
        <v>36422</v>
      </c>
      <c r="DD98" s="149">
        <v>55030.172776521395</v>
      </c>
      <c r="DE98" s="150">
        <v>1.5109047492318213</v>
      </c>
      <c r="DF98" s="149">
        <v>37621</v>
      </c>
      <c r="DG98" s="149">
        <v>57169.965988585645</v>
      </c>
      <c r="DH98" s="150">
        <v>1.5196290898324245</v>
      </c>
      <c r="DI98" s="149">
        <v>38777</v>
      </c>
      <c r="DJ98" s="149">
        <v>59094.294061331602</v>
      </c>
      <c r="DK98" s="150">
        <v>1.5239521897344199</v>
      </c>
      <c r="DL98" s="149">
        <v>39412</v>
      </c>
      <c r="DM98" s="149">
        <v>60078.549506644398</v>
      </c>
      <c r="DN98" s="150">
        <v>1.5243720061566122</v>
      </c>
      <c r="DO98" s="149">
        <v>39194</v>
      </c>
      <c r="DP98" s="149">
        <v>58683.419163045961</v>
      </c>
      <c r="DQ98" s="150">
        <v>1.4972551707671062</v>
      </c>
      <c r="DR98" s="149">
        <v>40028</v>
      </c>
      <c r="DS98" s="149">
        <v>60369.911427995583</v>
      </c>
      <c r="DT98" s="150">
        <v>1.5081920512640048</v>
      </c>
      <c r="DU98" s="149">
        <v>40605</v>
      </c>
      <c r="DV98" s="149">
        <v>61446.082456324875</v>
      </c>
      <c r="DW98" s="150">
        <v>1.5132639442513207</v>
      </c>
      <c r="DX98" s="149">
        <v>41049</v>
      </c>
      <c r="DY98" s="149">
        <v>61822.950016806819</v>
      </c>
      <c r="DZ98" s="150">
        <v>1.5060768841337626</v>
      </c>
      <c r="EA98" s="149">
        <v>41402</v>
      </c>
      <c r="EB98" s="149">
        <v>62251.804843074366</v>
      </c>
      <c r="EC98" s="150">
        <v>1.5035941462507696</v>
      </c>
      <c r="ED98" s="149">
        <v>41713</v>
      </c>
      <c r="EE98" s="151">
        <v>62600.274329791006</v>
      </c>
      <c r="EF98" s="161">
        <v>1.5007377635219477</v>
      </c>
    </row>
    <row r="99" spans="1:136" ht="15" customHeight="1">
      <c r="A99" s="158">
        <v>85</v>
      </c>
      <c r="B99" s="156">
        <v>4154</v>
      </c>
      <c r="C99" s="149">
        <v>6651.5561761532472</v>
      </c>
      <c r="D99" s="150">
        <v>1.6012412556940894</v>
      </c>
      <c r="E99" s="149">
        <v>4552</v>
      </c>
      <c r="F99" s="149">
        <v>7276.8154114502768</v>
      </c>
      <c r="G99" s="150">
        <v>1.5985974102483034</v>
      </c>
      <c r="H99" s="149">
        <v>4991</v>
      </c>
      <c r="I99" s="149">
        <v>7999.5845874148345</v>
      </c>
      <c r="J99" s="150">
        <v>1.6028019610127899</v>
      </c>
      <c r="K99" s="149">
        <v>5610</v>
      </c>
      <c r="L99" s="149">
        <v>8958.2315005062756</v>
      </c>
      <c r="M99" s="150">
        <v>1.5968327095376604</v>
      </c>
      <c r="N99" s="149">
        <v>6450</v>
      </c>
      <c r="O99" s="149">
        <v>10223.732663822619</v>
      </c>
      <c r="P99" s="150">
        <v>1.585074831600406</v>
      </c>
      <c r="Q99" s="149">
        <v>7350</v>
      </c>
      <c r="R99" s="149">
        <v>11591.986811253637</v>
      </c>
      <c r="S99" s="150">
        <v>1.5771410627555968</v>
      </c>
      <c r="T99" s="149">
        <v>8472</v>
      </c>
      <c r="U99" s="149">
        <v>13168.642150186144</v>
      </c>
      <c r="V99" s="150">
        <v>1.5543723029020473</v>
      </c>
      <c r="W99" s="149">
        <v>9396</v>
      </c>
      <c r="X99" s="149">
        <v>14447.14472018545</v>
      </c>
      <c r="Y99" s="150">
        <v>1.5375845806923638</v>
      </c>
      <c r="Z99" s="149">
        <v>10493</v>
      </c>
      <c r="AA99" s="149">
        <v>16033.848806814931</v>
      </c>
      <c r="AB99" s="150">
        <v>1.5280519209773116</v>
      </c>
      <c r="AC99" s="149">
        <v>11808</v>
      </c>
      <c r="AD99" s="149">
        <v>17837.8398830855</v>
      </c>
      <c r="AE99" s="150">
        <v>1.5106571716705199</v>
      </c>
      <c r="AF99" s="149">
        <v>13413</v>
      </c>
      <c r="AG99" s="149">
        <v>20176.987316668827</v>
      </c>
      <c r="AH99" s="150">
        <v>1.5042859402571256</v>
      </c>
      <c r="AI99" s="149">
        <v>14984</v>
      </c>
      <c r="AJ99" s="149">
        <v>22340.621420024807</v>
      </c>
      <c r="AK99" s="150">
        <v>1.4909651241340636</v>
      </c>
      <c r="AL99" s="149">
        <v>17155</v>
      </c>
      <c r="AM99" s="149">
        <v>25540.461545427923</v>
      </c>
      <c r="AN99" s="150">
        <v>1.4888056861222922</v>
      </c>
      <c r="AO99" s="149">
        <v>18697</v>
      </c>
      <c r="AP99" s="149">
        <v>27748.415604117192</v>
      </c>
      <c r="AQ99" s="150">
        <v>1.4841105848059684</v>
      </c>
      <c r="AR99" s="149">
        <v>19963</v>
      </c>
      <c r="AS99" s="149">
        <v>29452.614579531601</v>
      </c>
      <c r="AT99" s="150">
        <v>1.4753601452452838</v>
      </c>
      <c r="AU99" s="149">
        <v>20689</v>
      </c>
      <c r="AV99" s="149">
        <v>30985.218796435689</v>
      </c>
      <c r="AW99" s="150">
        <v>1.4976663345949872</v>
      </c>
      <c r="AX99" s="149">
        <v>21355</v>
      </c>
      <c r="AY99" s="149">
        <v>32377.223068422703</v>
      </c>
      <c r="AZ99" s="150">
        <v>1.516142499106659</v>
      </c>
      <c r="BA99" s="149">
        <v>21676</v>
      </c>
      <c r="BB99" s="149">
        <v>33160.198154897807</v>
      </c>
      <c r="BC99" s="150">
        <v>1.5298116882680295</v>
      </c>
      <c r="BD99" s="149">
        <v>22603</v>
      </c>
      <c r="BE99" s="149">
        <v>34769.875466660087</v>
      </c>
      <c r="BF99" s="150">
        <v>1.5382858676573945</v>
      </c>
      <c r="BG99" s="149">
        <v>23809</v>
      </c>
      <c r="BH99" s="149">
        <v>36599.495585500801</v>
      </c>
      <c r="BI99" s="150">
        <v>1.5372126332689655</v>
      </c>
      <c r="BJ99" s="149">
        <v>25274</v>
      </c>
      <c r="BK99" s="149">
        <v>38445.084442459571</v>
      </c>
      <c r="BL99" s="150">
        <v>1.5211317734612475</v>
      </c>
      <c r="BM99" s="149">
        <v>26120</v>
      </c>
      <c r="BN99" s="149">
        <v>38619.592522449915</v>
      </c>
      <c r="BO99" s="150">
        <v>1.4785448898334577</v>
      </c>
      <c r="BP99" s="149">
        <v>26751</v>
      </c>
      <c r="BQ99" s="149">
        <v>40108.618986546404</v>
      </c>
      <c r="BR99" s="150">
        <v>1.4993315758867483</v>
      </c>
      <c r="BS99" s="149">
        <v>26719</v>
      </c>
      <c r="BT99" s="149">
        <v>39703.74110076185</v>
      </c>
      <c r="BU99" s="150">
        <v>1.4859740671717447</v>
      </c>
      <c r="BV99" s="149">
        <v>27301</v>
      </c>
      <c r="BW99" s="149">
        <v>40388.095713662355</v>
      </c>
      <c r="BX99" s="150">
        <v>1.4793632362793434</v>
      </c>
      <c r="BY99" s="149">
        <v>28162</v>
      </c>
      <c r="BZ99" s="149">
        <v>41448.02052897348</v>
      </c>
      <c r="CA99" s="150">
        <v>1.4717711998073106</v>
      </c>
      <c r="CB99" s="149">
        <v>28701</v>
      </c>
      <c r="CC99" s="149">
        <v>42399.742637616611</v>
      </c>
      <c r="CD99" s="150">
        <v>1.4772914754753008</v>
      </c>
      <c r="CE99" s="149">
        <v>29364</v>
      </c>
      <c r="CF99" s="149">
        <v>43143.766943902985</v>
      </c>
      <c r="CG99" s="150">
        <v>1.4692741773567288</v>
      </c>
      <c r="CH99" s="149">
        <v>30573</v>
      </c>
      <c r="CI99" s="149">
        <v>45055.629648405629</v>
      </c>
      <c r="CJ99" s="150">
        <v>1.473706526948799</v>
      </c>
      <c r="CK99" s="149">
        <v>32018</v>
      </c>
      <c r="CL99" s="149">
        <v>47381.167439876524</v>
      </c>
      <c r="CM99" s="150">
        <v>1.4798290786394068</v>
      </c>
      <c r="CN99" s="149">
        <v>33066</v>
      </c>
      <c r="CO99" s="149">
        <v>49240.607008853352</v>
      </c>
      <c r="CP99" s="150">
        <v>1.4891612837613668</v>
      </c>
      <c r="CQ99" s="149">
        <v>33666</v>
      </c>
      <c r="CR99" s="149">
        <v>50501.938582391042</v>
      </c>
      <c r="CS99" s="150">
        <v>1.5000872863539192</v>
      </c>
      <c r="CT99" s="149">
        <v>34409</v>
      </c>
      <c r="CU99" s="149">
        <v>51632.755084162382</v>
      </c>
      <c r="CV99" s="150">
        <v>1.5005595944131589</v>
      </c>
      <c r="CW99" s="149">
        <v>35206</v>
      </c>
      <c r="CX99" s="149">
        <v>52832.243583735581</v>
      </c>
      <c r="CY99" s="150">
        <v>1.5006602165464857</v>
      </c>
      <c r="CZ99" s="149">
        <v>36274</v>
      </c>
      <c r="DA99" s="149">
        <v>54564.055063447115</v>
      </c>
      <c r="DB99" s="150">
        <v>1.5042194151030246</v>
      </c>
      <c r="DC99" s="149">
        <v>37313</v>
      </c>
      <c r="DD99" s="149">
        <v>56240.631065295027</v>
      </c>
      <c r="DE99" s="150">
        <v>1.5072663968401101</v>
      </c>
      <c r="DF99" s="149">
        <v>38556</v>
      </c>
      <c r="DG99" s="149">
        <v>58442.835580785664</v>
      </c>
      <c r="DH99" s="150">
        <v>1.5157909425455354</v>
      </c>
      <c r="DI99" s="149">
        <v>39701</v>
      </c>
      <c r="DJ99" s="149">
        <v>60419.386551599753</v>
      </c>
      <c r="DK99" s="150">
        <v>1.5218605715624229</v>
      </c>
      <c r="DL99" s="149">
        <v>40396</v>
      </c>
      <c r="DM99" s="149">
        <v>61423.551064506086</v>
      </c>
      <c r="DN99" s="150">
        <v>1.5205354754061315</v>
      </c>
      <c r="DO99" s="149">
        <v>40116</v>
      </c>
      <c r="DP99" s="149">
        <v>59952.611983204086</v>
      </c>
      <c r="DQ99" s="150">
        <v>1.4944813037990847</v>
      </c>
      <c r="DR99" s="149">
        <v>41008</v>
      </c>
      <c r="DS99" s="149">
        <v>61693.737744099322</v>
      </c>
      <c r="DT99" s="150">
        <v>1.5044317631705844</v>
      </c>
      <c r="DU99" s="149">
        <v>41589</v>
      </c>
      <c r="DV99" s="149">
        <v>62803.713742830485</v>
      </c>
      <c r="DW99" s="150">
        <v>1.510103963616112</v>
      </c>
      <c r="DX99" s="149">
        <v>42023</v>
      </c>
      <c r="DY99" s="149">
        <v>63175.17144825431</v>
      </c>
      <c r="DZ99" s="150">
        <v>1.5033474870488617</v>
      </c>
      <c r="EA99" s="149">
        <v>42361</v>
      </c>
      <c r="EB99" s="149">
        <v>63610.25784183963</v>
      </c>
      <c r="EC99" s="150">
        <v>1.5016231401959261</v>
      </c>
      <c r="ED99" s="149">
        <v>42678</v>
      </c>
      <c r="EE99" s="151">
        <v>63961.023535019478</v>
      </c>
      <c r="EF99" s="161">
        <v>1.4986883999957701</v>
      </c>
    </row>
    <row r="100" spans="1:136" ht="15" customHeight="1">
      <c r="A100" s="158">
        <v>86</v>
      </c>
      <c r="B100" s="156">
        <v>4257</v>
      </c>
      <c r="C100" s="149">
        <v>6826.6597349216781</v>
      </c>
      <c r="D100" s="150">
        <v>1.6036316032233211</v>
      </c>
      <c r="E100" s="149">
        <v>4692</v>
      </c>
      <c r="F100" s="149">
        <v>7466.5160794615267</v>
      </c>
      <c r="G100" s="150">
        <v>1.5913290876942725</v>
      </c>
      <c r="H100" s="149">
        <v>5144</v>
      </c>
      <c r="I100" s="149">
        <v>8209.1257833873115</v>
      </c>
      <c r="J100" s="150">
        <v>1.5958642658217945</v>
      </c>
      <c r="K100" s="149">
        <v>5780</v>
      </c>
      <c r="L100" s="149">
        <v>9191.3909650765363</v>
      </c>
      <c r="M100" s="150">
        <v>1.5902060493212</v>
      </c>
      <c r="N100" s="149">
        <v>6643</v>
      </c>
      <c r="O100" s="149">
        <v>10486.499304329065</v>
      </c>
      <c r="P100" s="150">
        <v>1.5785788505688794</v>
      </c>
      <c r="Q100" s="149">
        <v>7568</v>
      </c>
      <c r="R100" s="149">
        <v>11886.924640612748</v>
      </c>
      <c r="S100" s="150">
        <v>1.5706824313706063</v>
      </c>
      <c r="T100" s="149">
        <v>8712</v>
      </c>
      <c r="U100" s="149">
        <v>13495.617643680471</v>
      </c>
      <c r="V100" s="150">
        <v>1.549083751570302</v>
      </c>
      <c r="W100" s="149">
        <v>9658</v>
      </c>
      <c r="X100" s="149">
        <v>14798.654833092551</v>
      </c>
      <c r="Y100" s="150">
        <v>1.5322690860522417</v>
      </c>
      <c r="Z100" s="149">
        <v>10781</v>
      </c>
      <c r="AA100" s="149">
        <v>16419.480375644052</v>
      </c>
      <c r="AB100" s="150">
        <v>1.5230016116913137</v>
      </c>
      <c r="AC100" s="149">
        <v>12023</v>
      </c>
      <c r="AD100" s="149">
        <v>18261.257546935041</v>
      </c>
      <c r="AE100" s="150">
        <v>1.5188603133107412</v>
      </c>
      <c r="AF100" s="149">
        <v>13736</v>
      </c>
      <c r="AG100" s="149">
        <v>20648.771382893319</v>
      </c>
      <c r="AH100" s="150">
        <v>1.5032594192554833</v>
      </c>
      <c r="AI100" s="149">
        <v>15345</v>
      </c>
      <c r="AJ100" s="149">
        <v>22853.380559625915</v>
      </c>
      <c r="AK100" s="150">
        <v>1.4893046959678016</v>
      </c>
      <c r="AL100" s="149">
        <v>17571</v>
      </c>
      <c r="AM100" s="149">
        <v>26124.707678279268</v>
      </c>
      <c r="AN100" s="150">
        <v>1.4868082453064293</v>
      </c>
      <c r="AO100" s="149">
        <v>19153</v>
      </c>
      <c r="AP100" s="149">
        <v>28378.80072079704</v>
      </c>
      <c r="AQ100" s="150">
        <v>1.4816895901841509</v>
      </c>
      <c r="AR100" s="149">
        <v>20368</v>
      </c>
      <c r="AS100" s="149">
        <v>30116.207885679964</v>
      </c>
      <c r="AT100" s="150">
        <v>1.4786040792262354</v>
      </c>
      <c r="AU100" s="149">
        <v>21251</v>
      </c>
      <c r="AV100" s="149">
        <v>31700.807197501385</v>
      </c>
      <c r="AW100" s="150">
        <v>1.4917324924710076</v>
      </c>
      <c r="AX100" s="149">
        <v>21936</v>
      </c>
      <c r="AY100" s="149">
        <v>33144.094958007488</v>
      </c>
      <c r="AZ100" s="150">
        <v>1.5109452479033318</v>
      </c>
      <c r="BA100" s="149">
        <v>22265</v>
      </c>
      <c r="BB100" s="149">
        <v>33959.852859715458</v>
      </c>
      <c r="BC100" s="150">
        <v>1.5252572584646511</v>
      </c>
      <c r="BD100" s="149">
        <v>23182</v>
      </c>
      <c r="BE100" s="149">
        <v>35618.344473359568</v>
      </c>
      <c r="BF100" s="150">
        <v>1.5364655540229302</v>
      </c>
      <c r="BG100" s="149">
        <v>24472</v>
      </c>
      <c r="BH100" s="149">
        <v>37489.673293449305</v>
      </c>
      <c r="BI100" s="150">
        <v>1.5319415369993996</v>
      </c>
      <c r="BJ100" s="149">
        <v>25902</v>
      </c>
      <c r="BK100" s="149">
        <v>39362.064846090339</v>
      </c>
      <c r="BL100" s="150">
        <v>1.5196534957181043</v>
      </c>
      <c r="BM100" s="149">
        <v>26662</v>
      </c>
      <c r="BN100" s="149">
        <v>39501.14008648225</v>
      </c>
      <c r="BO100" s="150">
        <v>1.4815520248474328</v>
      </c>
      <c r="BP100" s="149">
        <v>27371</v>
      </c>
      <c r="BQ100" s="149">
        <v>41041.66966572091</v>
      </c>
      <c r="BR100" s="150">
        <v>1.4994581734580728</v>
      </c>
      <c r="BS100" s="149">
        <v>27635</v>
      </c>
      <c r="BT100" s="149">
        <v>40597.698745316789</v>
      </c>
      <c r="BU100" s="150">
        <v>1.4690681652005351</v>
      </c>
      <c r="BV100" s="149">
        <v>28034</v>
      </c>
      <c r="BW100" s="149">
        <v>41296.560693062893</v>
      </c>
      <c r="BX100" s="150">
        <v>1.4730884173882748</v>
      </c>
      <c r="BY100" s="149">
        <v>28940</v>
      </c>
      <c r="BZ100" s="149">
        <v>42369.17000454534</v>
      </c>
      <c r="CA100" s="150">
        <v>1.4640348999497352</v>
      </c>
      <c r="CB100" s="149">
        <v>29447</v>
      </c>
      <c r="CC100" s="149">
        <v>43351.56884029675</v>
      </c>
      <c r="CD100" s="150">
        <v>1.4721896573605715</v>
      </c>
      <c r="CE100" s="149">
        <v>30122</v>
      </c>
      <c r="CF100" s="149">
        <v>44102.673707312773</v>
      </c>
      <c r="CG100" s="150">
        <v>1.4641349746800603</v>
      </c>
      <c r="CH100" s="149">
        <v>31379</v>
      </c>
      <c r="CI100" s="149">
        <v>46061.294811559717</v>
      </c>
      <c r="CJ100" s="150">
        <v>1.4679019347831261</v>
      </c>
      <c r="CK100" s="149">
        <v>32814</v>
      </c>
      <c r="CL100" s="149">
        <v>48450.544393081203</v>
      </c>
      <c r="CM100" s="150">
        <v>1.4765205215176815</v>
      </c>
      <c r="CN100" s="149">
        <v>33930</v>
      </c>
      <c r="CO100" s="149">
        <v>50364.757475934668</v>
      </c>
      <c r="CP100" s="150">
        <v>1.4843724572925041</v>
      </c>
      <c r="CQ100" s="149">
        <v>34562</v>
      </c>
      <c r="CR100" s="149">
        <v>51673.553563439178</v>
      </c>
      <c r="CS100" s="150">
        <v>1.4950973196990678</v>
      </c>
      <c r="CT100" s="149">
        <v>35292</v>
      </c>
      <c r="CU100" s="149">
        <v>52832.135804411992</v>
      </c>
      <c r="CV100" s="150">
        <v>1.4970003344784084</v>
      </c>
      <c r="CW100" s="149">
        <v>36125</v>
      </c>
      <c r="CX100" s="149">
        <v>54059.234566960098</v>
      </c>
      <c r="CY100" s="150">
        <v>1.4964493997774422</v>
      </c>
      <c r="CZ100" s="149">
        <v>37190</v>
      </c>
      <c r="DA100" s="149">
        <v>55838.48737290701</v>
      </c>
      <c r="DB100" s="150">
        <v>1.5014382192230979</v>
      </c>
      <c r="DC100" s="149">
        <v>38276</v>
      </c>
      <c r="DD100" s="149">
        <v>57558.265229456512</v>
      </c>
      <c r="DE100" s="150">
        <v>1.5037690779981323</v>
      </c>
      <c r="DF100" s="149">
        <v>39522</v>
      </c>
      <c r="DG100" s="149">
        <v>59829.420685488694</v>
      </c>
      <c r="DH100" s="150">
        <v>1.5138257346664818</v>
      </c>
      <c r="DI100" s="149">
        <v>40721</v>
      </c>
      <c r="DJ100" s="149">
        <v>61862.995076687257</v>
      </c>
      <c r="DK100" s="150">
        <v>1.5191914510126778</v>
      </c>
      <c r="DL100" s="149">
        <v>41398</v>
      </c>
      <c r="DM100" s="149">
        <v>62890.301167082813</v>
      </c>
      <c r="DN100" s="150">
        <v>1.5191627896778301</v>
      </c>
      <c r="DO100" s="149">
        <v>41138</v>
      </c>
      <c r="DP100" s="149">
        <v>61332.952225857269</v>
      </c>
      <c r="DQ100" s="150">
        <v>1.490907487623542</v>
      </c>
      <c r="DR100" s="149">
        <v>42025</v>
      </c>
      <c r="DS100" s="149">
        <v>63134.45972453196</v>
      </c>
      <c r="DT100" s="150">
        <v>1.50230719154151</v>
      </c>
      <c r="DU100" s="149">
        <v>42600</v>
      </c>
      <c r="DV100" s="149">
        <v>64284.507016303731</v>
      </c>
      <c r="DW100" s="150">
        <v>1.5090259862982096</v>
      </c>
      <c r="DX100" s="149">
        <v>43007</v>
      </c>
      <c r="DY100" s="149">
        <v>64650.59416015014</v>
      </c>
      <c r="DZ100" s="150">
        <v>1.5032574734380482</v>
      </c>
      <c r="EA100" s="149">
        <v>43402</v>
      </c>
      <c r="EB100" s="149">
        <v>65091.420015493037</v>
      </c>
      <c r="EC100" s="150">
        <v>1.4997331923757669</v>
      </c>
      <c r="ED100" s="149">
        <v>43725</v>
      </c>
      <c r="EE100" s="151">
        <v>65444.384594361203</v>
      </c>
      <c r="EF100" s="161">
        <v>1.4967269203970544</v>
      </c>
    </row>
    <row r="101" spans="1:136" ht="15" customHeight="1">
      <c r="A101" s="158">
        <v>87</v>
      </c>
      <c r="B101" s="156">
        <v>4406</v>
      </c>
      <c r="C101" s="149">
        <v>7018.8634195426239</v>
      </c>
      <c r="D101" s="150">
        <v>1.5930239263601054</v>
      </c>
      <c r="E101" s="149">
        <v>4846</v>
      </c>
      <c r="F101" s="149">
        <v>7674.0940099526861</v>
      </c>
      <c r="G101" s="150">
        <v>1.5835934812118626</v>
      </c>
      <c r="H101" s="149">
        <v>5313</v>
      </c>
      <c r="I101" s="149">
        <v>8438.5204963691303</v>
      </c>
      <c r="J101" s="150">
        <v>1.5882779025727707</v>
      </c>
      <c r="K101" s="149">
        <v>5968</v>
      </c>
      <c r="L101" s="149">
        <v>9446.7291142515096</v>
      </c>
      <c r="M101" s="150">
        <v>1.5828969695461645</v>
      </c>
      <c r="N101" s="149">
        <v>6857</v>
      </c>
      <c r="O101" s="149">
        <v>10774.075996572123</v>
      </c>
      <c r="P101" s="150">
        <v>1.5712521505865717</v>
      </c>
      <c r="Q101" s="149">
        <v>7792</v>
      </c>
      <c r="R101" s="149">
        <v>12210.695247333768</v>
      </c>
      <c r="S101" s="150">
        <v>1.5670810122348264</v>
      </c>
      <c r="T101" s="149">
        <v>8971</v>
      </c>
      <c r="U101" s="149">
        <v>13853.740951173822</v>
      </c>
      <c r="V101" s="150">
        <v>1.5442805652852327</v>
      </c>
      <c r="W101" s="149">
        <v>9938</v>
      </c>
      <c r="X101" s="149">
        <v>15183.398671166713</v>
      </c>
      <c r="Y101" s="150">
        <v>1.5278123033977373</v>
      </c>
      <c r="Z101" s="149">
        <v>11088</v>
      </c>
      <c r="AA101" s="149">
        <v>16841.516041201314</v>
      </c>
      <c r="AB101" s="150">
        <v>1.5188957468615905</v>
      </c>
      <c r="AC101" s="149">
        <v>12333</v>
      </c>
      <c r="AD101" s="149">
        <v>18730.323482743603</v>
      </c>
      <c r="AE101" s="150">
        <v>1.5187159233555179</v>
      </c>
      <c r="AF101" s="149">
        <v>14088</v>
      </c>
      <c r="AG101" s="149">
        <v>21167.217433119513</v>
      </c>
      <c r="AH101" s="150">
        <v>1.5024998177966717</v>
      </c>
      <c r="AI101" s="149">
        <v>15736</v>
      </c>
      <c r="AJ101" s="149">
        <v>23416.102386443683</v>
      </c>
      <c r="AK101" s="150">
        <v>1.488059378904657</v>
      </c>
      <c r="AL101" s="149">
        <v>18020</v>
      </c>
      <c r="AM101" s="149">
        <v>26765.685278336769</v>
      </c>
      <c r="AN101" s="150">
        <v>1.4853321464115854</v>
      </c>
      <c r="AO101" s="149">
        <v>19641</v>
      </c>
      <c r="AP101" s="149">
        <v>29069.939971089883</v>
      </c>
      <c r="AQ101" s="150">
        <v>1.4800641500478531</v>
      </c>
      <c r="AR101" s="149">
        <v>20914</v>
      </c>
      <c r="AS101" s="149">
        <v>30846.426701207271</v>
      </c>
      <c r="AT101" s="150">
        <v>1.4749176007080076</v>
      </c>
      <c r="AU101" s="149">
        <v>21860</v>
      </c>
      <c r="AV101" s="149">
        <v>32481.487329123265</v>
      </c>
      <c r="AW101" s="150">
        <v>1.4858868860532144</v>
      </c>
      <c r="AX101" s="149">
        <v>22574</v>
      </c>
      <c r="AY101" s="149">
        <v>33982.101454440992</v>
      </c>
      <c r="AZ101" s="150">
        <v>1.505364643148799</v>
      </c>
      <c r="BA101" s="149">
        <v>22921</v>
      </c>
      <c r="BB101" s="149">
        <v>34834.689804655594</v>
      </c>
      <c r="BC101" s="150">
        <v>1.5197718164414988</v>
      </c>
      <c r="BD101" s="149">
        <v>23778</v>
      </c>
      <c r="BE101" s="149">
        <v>36553.404145086701</v>
      </c>
      <c r="BF101" s="150">
        <v>1.5372783306033604</v>
      </c>
      <c r="BG101" s="149">
        <v>25185</v>
      </c>
      <c r="BH101" s="149">
        <v>38463.959527616185</v>
      </c>
      <c r="BI101" s="150">
        <v>1.5272566816603608</v>
      </c>
      <c r="BJ101" s="149">
        <v>26690</v>
      </c>
      <c r="BK101" s="149">
        <v>40367.200760089676</v>
      </c>
      <c r="BL101" s="150">
        <v>1.5124466376953793</v>
      </c>
      <c r="BM101" s="149">
        <v>27185</v>
      </c>
      <c r="BN101" s="149">
        <v>40466.262979843646</v>
      </c>
      <c r="BO101" s="150">
        <v>1.48855114878954</v>
      </c>
      <c r="BP101" s="149">
        <v>28075</v>
      </c>
      <c r="BQ101" s="149">
        <v>42068.110273134742</v>
      </c>
      <c r="BR101" s="150">
        <v>1.4984188877340958</v>
      </c>
      <c r="BS101" s="149">
        <v>28670</v>
      </c>
      <c r="BT101" s="149">
        <v>41560.467542835067</v>
      </c>
      <c r="BU101" s="150">
        <v>1.4496151915882478</v>
      </c>
      <c r="BV101" s="149">
        <v>28789</v>
      </c>
      <c r="BW101" s="149">
        <v>42287.999480950886</v>
      </c>
      <c r="BX101" s="150">
        <v>1.4688943513477677</v>
      </c>
      <c r="BY101" s="149">
        <v>29748</v>
      </c>
      <c r="BZ101" s="149">
        <v>43370.795640993572</v>
      </c>
      <c r="CA101" s="150">
        <v>1.4579398830507453</v>
      </c>
      <c r="CB101" s="149">
        <v>30307</v>
      </c>
      <c r="CC101" s="149">
        <v>44387.65078179269</v>
      </c>
      <c r="CD101" s="150">
        <v>1.4646006131188403</v>
      </c>
      <c r="CE101" s="149">
        <v>30961</v>
      </c>
      <c r="CF101" s="149">
        <v>45144.486889948916</v>
      </c>
      <c r="CG101" s="150">
        <v>1.458108164786309</v>
      </c>
      <c r="CH101" s="149">
        <v>32251</v>
      </c>
      <c r="CI101" s="149">
        <v>47158.282968312662</v>
      </c>
      <c r="CJ101" s="150">
        <v>1.4622269997306336</v>
      </c>
      <c r="CK101" s="149">
        <v>33729</v>
      </c>
      <c r="CL101" s="149">
        <v>49617.966635639335</v>
      </c>
      <c r="CM101" s="150">
        <v>1.4710773113830631</v>
      </c>
      <c r="CN101" s="149">
        <v>34858</v>
      </c>
      <c r="CO101" s="149">
        <v>51593.431262440077</v>
      </c>
      <c r="CP101" s="150">
        <v>1.4801030254874084</v>
      </c>
      <c r="CQ101" s="149">
        <v>35504</v>
      </c>
      <c r="CR101" s="149">
        <v>52953.912192864205</v>
      </c>
      <c r="CS101" s="150">
        <v>1.4914914430166799</v>
      </c>
      <c r="CT101" s="149">
        <v>36229</v>
      </c>
      <c r="CU101" s="149">
        <v>54146.043576931668</v>
      </c>
      <c r="CV101" s="150">
        <v>1.4945497688849172</v>
      </c>
      <c r="CW101" s="149">
        <v>37097</v>
      </c>
      <c r="CX101" s="149">
        <v>55400.983465801808</v>
      </c>
      <c r="CY101" s="150">
        <v>1.4934087248511148</v>
      </c>
      <c r="CZ101" s="149">
        <v>38193</v>
      </c>
      <c r="DA101" s="149">
        <v>57235.173127899259</v>
      </c>
      <c r="DB101" s="150">
        <v>1.4985775699185522</v>
      </c>
      <c r="DC101" s="149">
        <v>39322</v>
      </c>
      <c r="DD101" s="149">
        <v>59002.104927775581</v>
      </c>
      <c r="DE101" s="150">
        <v>1.5004858584958949</v>
      </c>
      <c r="DF101" s="149">
        <v>40562</v>
      </c>
      <c r="DG101" s="149">
        <v>61352.729032854731</v>
      </c>
      <c r="DH101" s="150">
        <v>1.5125666641895057</v>
      </c>
      <c r="DI101" s="149">
        <v>41798</v>
      </c>
      <c r="DJ101" s="149">
        <v>63447.532327389104</v>
      </c>
      <c r="DK101" s="150">
        <v>1.5179561779843318</v>
      </c>
      <c r="DL101" s="149">
        <v>42487</v>
      </c>
      <c r="DM101" s="149">
        <v>64503.72850816221</v>
      </c>
      <c r="DN101" s="150">
        <v>1.51819917876438</v>
      </c>
      <c r="DO101" s="149">
        <v>42251</v>
      </c>
      <c r="DP101" s="149">
        <v>62844.76196385159</v>
      </c>
      <c r="DQ101" s="150">
        <v>1.4874147822264938</v>
      </c>
      <c r="DR101" s="149">
        <v>43098</v>
      </c>
      <c r="DS101" s="149">
        <v>64717.442378533917</v>
      </c>
      <c r="DT101" s="150">
        <v>1.501634469778967</v>
      </c>
      <c r="DU101" s="149">
        <v>43721</v>
      </c>
      <c r="DV101" s="149">
        <v>65909.328263727788</v>
      </c>
      <c r="DW101" s="150">
        <v>1.5074981876839</v>
      </c>
      <c r="DX101" s="149">
        <v>44101</v>
      </c>
      <c r="DY101" s="149">
        <v>66274.324039162879</v>
      </c>
      <c r="DZ101" s="150">
        <v>1.5027850624512569</v>
      </c>
      <c r="EA101" s="149">
        <v>44539</v>
      </c>
      <c r="EB101" s="149">
        <v>66716.76187848032</v>
      </c>
      <c r="EC101" s="150">
        <v>1.4979402743321655</v>
      </c>
      <c r="ED101" s="149">
        <v>44869</v>
      </c>
      <c r="EE101" s="151">
        <v>67071.795620212157</v>
      </c>
      <c r="EF101" s="161">
        <v>1.4948359807486717</v>
      </c>
    </row>
    <row r="102" spans="1:136" ht="15" customHeight="1">
      <c r="A102" s="158">
        <v>88</v>
      </c>
      <c r="B102" s="156">
        <v>4550</v>
      </c>
      <c r="C102" s="149">
        <v>7230.5200343114657</v>
      </c>
      <c r="D102" s="150">
        <v>1.5891252822662563</v>
      </c>
      <c r="E102" s="149">
        <v>5018</v>
      </c>
      <c r="F102" s="149">
        <v>7902.7689549166562</v>
      </c>
      <c r="G102" s="150">
        <v>1.5748842078351248</v>
      </c>
      <c r="H102" s="149">
        <v>5501</v>
      </c>
      <c r="I102" s="149">
        <v>8691.3138960164797</v>
      </c>
      <c r="J102" s="150">
        <v>1.5799516262527686</v>
      </c>
      <c r="K102" s="149">
        <v>6178</v>
      </c>
      <c r="L102" s="149">
        <v>9728.039786330135</v>
      </c>
      <c r="M102" s="150">
        <v>1.574626058000993</v>
      </c>
      <c r="N102" s="149">
        <v>7094</v>
      </c>
      <c r="O102" s="149">
        <v>11090.831881085638</v>
      </c>
      <c r="P102" s="150">
        <v>1.5634101890450576</v>
      </c>
      <c r="Q102" s="149">
        <v>8051</v>
      </c>
      <c r="R102" s="149">
        <v>12567.837886637861</v>
      </c>
      <c r="S102" s="150">
        <v>1.5610281811747435</v>
      </c>
      <c r="T102" s="149">
        <v>9250</v>
      </c>
      <c r="U102" s="149">
        <v>14249.135843313732</v>
      </c>
      <c r="V102" s="150">
        <v>1.540447118196079</v>
      </c>
      <c r="W102" s="149">
        <v>10238</v>
      </c>
      <c r="X102" s="149">
        <v>15608.180891127307</v>
      </c>
      <c r="Y102" s="150">
        <v>1.5245341757303486</v>
      </c>
      <c r="Z102" s="149">
        <v>11415</v>
      </c>
      <c r="AA102" s="149">
        <v>17307.475360181961</v>
      </c>
      <c r="AB102" s="150">
        <v>1.5162045869629401</v>
      </c>
      <c r="AC102" s="149">
        <v>12705</v>
      </c>
      <c r="AD102" s="149">
        <v>19245.669833402473</v>
      </c>
      <c r="AE102" s="150">
        <v>1.5148106913343151</v>
      </c>
      <c r="AF102" s="149">
        <v>14479</v>
      </c>
      <c r="AG102" s="149">
        <v>21741.151343122121</v>
      </c>
      <c r="AH102" s="150">
        <v>1.5015644273169502</v>
      </c>
      <c r="AI102" s="149">
        <v>16167</v>
      </c>
      <c r="AJ102" s="149">
        <v>24038.443228843633</v>
      </c>
      <c r="AK102" s="150">
        <v>1.486883356766477</v>
      </c>
      <c r="AL102" s="149">
        <v>18512</v>
      </c>
      <c r="AM102" s="149">
        <v>27474.328307345822</v>
      </c>
      <c r="AN102" s="150">
        <v>1.4841361445195453</v>
      </c>
      <c r="AO102" s="149">
        <v>20172</v>
      </c>
      <c r="AP102" s="149">
        <v>29833.932159504297</v>
      </c>
      <c r="AQ102" s="150">
        <v>1.4789774023153033</v>
      </c>
      <c r="AR102" s="149">
        <v>21537</v>
      </c>
      <c r="AS102" s="149">
        <v>31648.563031723177</v>
      </c>
      <c r="AT102" s="150">
        <v>1.4694972852172159</v>
      </c>
      <c r="AU102" s="149">
        <v>22520</v>
      </c>
      <c r="AV102" s="149">
        <v>33339.442681444241</v>
      </c>
      <c r="AW102" s="150">
        <v>1.480437064007293</v>
      </c>
      <c r="AX102" s="149">
        <v>23276</v>
      </c>
      <c r="AY102" s="149">
        <v>34904.027803013589</v>
      </c>
      <c r="AZ102" s="150">
        <v>1.4995715674090733</v>
      </c>
      <c r="BA102" s="149">
        <v>23650</v>
      </c>
      <c r="BB102" s="149">
        <v>35797.663425505052</v>
      </c>
      <c r="BC102" s="150">
        <v>1.5136432738057104</v>
      </c>
      <c r="BD102" s="149">
        <v>24604</v>
      </c>
      <c r="BE102" s="149">
        <v>37582.681665947457</v>
      </c>
      <c r="BF102" s="150">
        <v>1.5275029127762745</v>
      </c>
      <c r="BG102" s="149">
        <v>25957</v>
      </c>
      <c r="BH102" s="149">
        <v>39538.790596313709</v>
      </c>
      <c r="BI102" s="150">
        <v>1.5232419230386296</v>
      </c>
      <c r="BJ102" s="149">
        <v>27448</v>
      </c>
      <c r="BK102" s="149">
        <v>41476.191566566544</v>
      </c>
      <c r="BL102" s="150">
        <v>1.5110824674499614</v>
      </c>
      <c r="BM102" s="149">
        <v>27899</v>
      </c>
      <c r="BN102" s="149">
        <v>41543.186237737973</v>
      </c>
      <c r="BO102" s="150">
        <v>1.4890564621577107</v>
      </c>
      <c r="BP102" s="149">
        <v>29316</v>
      </c>
      <c r="BQ102" s="149">
        <v>43180.986178292253</v>
      </c>
      <c r="BR102" s="150">
        <v>1.4729494534824756</v>
      </c>
      <c r="BS102" s="149">
        <v>29622</v>
      </c>
      <c r="BT102" s="149">
        <v>42592.372295634363</v>
      </c>
      <c r="BU102" s="150">
        <v>1.4378628146524328</v>
      </c>
      <c r="BV102" s="149">
        <v>29643</v>
      </c>
      <c r="BW102" s="149">
        <v>43377.917172776688</v>
      </c>
      <c r="BX102" s="150">
        <v>1.4633443704340547</v>
      </c>
      <c r="BY102" s="149">
        <v>30603</v>
      </c>
      <c r="BZ102" s="149">
        <v>44471.855285931561</v>
      </c>
      <c r="CA102" s="150">
        <v>1.4531861348865001</v>
      </c>
      <c r="CB102" s="149">
        <v>31197</v>
      </c>
      <c r="CC102" s="149">
        <v>45524.71796142323</v>
      </c>
      <c r="CD102" s="150">
        <v>1.4592658897144992</v>
      </c>
      <c r="CE102" s="149">
        <v>31848</v>
      </c>
      <c r="CF102" s="149">
        <v>46290.849818459399</v>
      </c>
      <c r="CG102" s="150">
        <v>1.4534931492859646</v>
      </c>
      <c r="CH102" s="149">
        <v>33221</v>
      </c>
      <c r="CI102" s="149">
        <v>48359.977831076438</v>
      </c>
      <c r="CJ102" s="150">
        <v>1.4557050609878222</v>
      </c>
      <c r="CK102" s="149">
        <v>34704</v>
      </c>
      <c r="CL102" s="149">
        <v>50903.021458401709</v>
      </c>
      <c r="CM102" s="150">
        <v>1.466776782457403</v>
      </c>
      <c r="CN102" s="149">
        <v>35846</v>
      </c>
      <c r="CO102" s="149">
        <v>52948.259573885312</v>
      </c>
      <c r="CP102" s="150">
        <v>1.4771037095878288</v>
      </c>
      <c r="CQ102" s="149">
        <v>36531</v>
      </c>
      <c r="CR102" s="149">
        <v>54367.142023023443</v>
      </c>
      <c r="CS102" s="150">
        <v>1.4882467499664243</v>
      </c>
      <c r="CT102" s="149">
        <v>37253</v>
      </c>
      <c r="CU102" s="149">
        <v>55596.740544149878</v>
      </c>
      <c r="CV102" s="150">
        <v>1.4924097534198555</v>
      </c>
      <c r="CW102" s="149">
        <v>38187</v>
      </c>
      <c r="CX102" s="149">
        <v>56882.343324287816</v>
      </c>
      <c r="CY102" s="150">
        <v>1.4895735020893974</v>
      </c>
      <c r="CZ102" s="149">
        <v>39244</v>
      </c>
      <c r="DA102" s="149">
        <v>58778.917309669028</v>
      </c>
      <c r="DB102" s="150">
        <v>1.4977809935192394</v>
      </c>
      <c r="DC102" s="149">
        <v>40408</v>
      </c>
      <c r="DD102" s="149">
        <v>60596.482768345326</v>
      </c>
      <c r="DE102" s="150">
        <v>1.4996159861499041</v>
      </c>
      <c r="DF102" s="149">
        <v>41756</v>
      </c>
      <c r="DG102" s="149">
        <v>63036.010820020558</v>
      </c>
      <c r="DH102" s="150">
        <v>1.5096276180673569</v>
      </c>
      <c r="DI102" s="149">
        <v>42981</v>
      </c>
      <c r="DJ102" s="149">
        <v>65202.570775924432</v>
      </c>
      <c r="DK102" s="150">
        <v>1.517009161627799</v>
      </c>
      <c r="DL102" s="149">
        <v>43697</v>
      </c>
      <c r="DM102" s="149">
        <v>66289.796258162911</v>
      </c>
      <c r="DN102" s="150">
        <v>1.51703312030947</v>
      </c>
      <c r="DO102" s="149">
        <v>43426</v>
      </c>
      <c r="DP102" s="149">
        <v>64513.286112285656</v>
      </c>
      <c r="DQ102" s="150">
        <v>1.4855912612786271</v>
      </c>
      <c r="DR102" s="149">
        <v>44277</v>
      </c>
      <c r="DS102" s="149">
        <v>66471.046395159312</v>
      </c>
      <c r="DT102" s="150">
        <v>1.5012545202963008</v>
      </c>
      <c r="DU102" s="149">
        <v>44919</v>
      </c>
      <c r="DV102" s="149">
        <v>67709.761462952214</v>
      </c>
      <c r="DW102" s="150">
        <v>1.5073746401957349</v>
      </c>
      <c r="DX102" s="149">
        <v>45326</v>
      </c>
      <c r="DY102" s="149">
        <v>68072.857745692905</v>
      </c>
      <c r="DZ102" s="150">
        <v>1.5018501024951001</v>
      </c>
      <c r="EA102" s="149">
        <v>45793</v>
      </c>
      <c r="EB102" s="149">
        <v>68513.575195316065</v>
      </c>
      <c r="EC102" s="150">
        <v>1.4961582598937844</v>
      </c>
      <c r="ED102" s="149">
        <v>46128</v>
      </c>
      <c r="EE102" s="151">
        <v>68870.531699701634</v>
      </c>
      <c r="EF102" s="161">
        <v>1.493030950825998</v>
      </c>
    </row>
    <row r="103" spans="1:136" ht="15" customHeight="1">
      <c r="A103" s="158">
        <v>89</v>
      </c>
      <c r="B103" s="156">
        <v>4725</v>
      </c>
      <c r="C103" s="149">
        <v>7466.1137308629459</v>
      </c>
      <c r="D103" s="150">
        <v>1.580129890129724</v>
      </c>
      <c r="E103" s="149">
        <v>5208</v>
      </c>
      <c r="F103" s="149">
        <v>8156.5656470032418</v>
      </c>
      <c r="G103" s="150">
        <v>1.5661608385182877</v>
      </c>
      <c r="H103" s="149">
        <v>5710</v>
      </c>
      <c r="I103" s="149">
        <v>8971.9787111281712</v>
      </c>
      <c r="J103" s="150">
        <v>1.5712747304953014</v>
      </c>
      <c r="K103" s="149">
        <v>6411</v>
      </c>
      <c r="L103" s="149">
        <v>10040.40728359656</v>
      </c>
      <c r="M103" s="150">
        <v>1.5661218661045953</v>
      </c>
      <c r="N103" s="149">
        <v>7356</v>
      </c>
      <c r="O103" s="149">
        <v>11442.453680579481</v>
      </c>
      <c r="P103" s="150">
        <v>1.5555266014925886</v>
      </c>
      <c r="Q103" s="149">
        <v>8314</v>
      </c>
      <c r="R103" s="149">
        <v>12965.841038926965</v>
      </c>
      <c r="S103" s="150">
        <v>1.5595190087715858</v>
      </c>
      <c r="T103" s="149">
        <v>9557</v>
      </c>
      <c r="U103" s="149">
        <v>14689.875576494351</v>
      </c>
      <c r="V103" s="150">
        <v>1.5370802109965838</v>
      </c>
      <c r="W103" s="149">
        <v>10565</v>
      </c>
      <c r="X103" s="149">
        <v>16081.742918623871</v>
      </c>
      <c r="Y103" s="150">
        <v>1.5221715966515732</v>
      </c>
      <c r="Z103" s="149">
        <v>11770</v>
      </c>
      <c r="AA103" s="149">
        <v>17827.246950969689</v>
      </c>
      <c r="AB103" s="150">
        <v>1.514634405350016</v>
      </c>
      <c r="AC103" s="149">
        <v>13118</v>
      </c>
      <c r="AD103" s="149">
        <v>19823.2167087909</v>
      </c>
      <c r="AE103" s="150">
        <v>1.5111462653446333</v>
      </c>
      <c r="AF103" s="149">
        <v>14921</v>
      </c>
      <c r="AG103" s="149">
        <v>22381.709910184829</v>
      </c>
      <c r="AH103" s="150">
        <v>1.5000140681043381</v>
      </c>
      <c r="AI103" s="149">
        <v>16652</v>
      </c>
      <c r="AJ103" s="149">
        <v>24732.484731257518</v>
      </c>
      <c r="AK103" s="150">
        <v>1.4852561092515926</v>
      </c>
      <c r="AL103" s="149">
        <v>19065</v>
      </c>
      <c r="AM103" s="149">
        <v>28264.449054213383</v>
      </c>
      <c r="AN103" s="150">
        <v>1.4825307660222073</v>
      </c>
      <c r="AO103" s="149">
        <v>20765</v>
      </c>
      <c r="AP103" s="149">
        <v>30685.929095412022</v>
      </c>
      <c r="AQ103" s="150">
        <v>1.4777716877154838</v>
      </c>
      <c r="AR103" s="149">
        <v>22275</v>
      </c>
      <c r="AS103" s="149">
        <v>32533.688917080242</v>
      </c>
      <c r="AT103" s="150">
        <v>1.4605472016646575</v>
      </c>
      <c r="AU103" s="149">
        <v>23232</v>
      </c>
      <c r="AV103" s="149">
        <v>34291.028882761646</v>
      </c>
      <c r="AW103" s="150">
        <v>1.4760256922676329</v>
      </c>
      <c r="AX103" s="149">
        <v>24042</v>
      </c>
      <c r="AY103" s="149">
        <v>35926.757749293545</v>
      </c>
      <c r="AZ103" s="150">
        <v>1.4943331565299702</v>
      </c>
      <c r="BA103" s="149">
        <v>24458</v>
      </c>
      <c r="BB103" s="149">
        <v>36865.815796054085</v>
      </c>
      <c r="BC103" s="150">
        <v>1.5073111372988015</v>
      </c>
      <c r="BD103" s="149">
        <v>25473</v>
      </c>
      <c r="BE103" s="149">
        <v>38723.451509628627</v>
      </c>
      <c r="BF103" s="150">
        <v>1.5201763243288433</v>
      </c>
      <c r="BG103" s="149">
        <v>26806</v>
      </c>
      <c r="BH103" s="149">
        <v>40735.587538800166</v>
      </c>
      <c r="BI103" s="150">
        <v>1.5196443907632682</v>
      </c>
      <c r="BJ103" s="149">
        <v>28376</v>
      </c>
      <c r="BK103" s="149">
        <v>42707.54483887017</v>
      </c>
      <c r="BL103" s="150">
        <v>1.505058670667824</v>
      </c>
      <c r="BM103" s="149">
        <v>28834</v>
      </c>
      <c r="BN103" s="149">
        <v>42743.950388207297</v>
      </c>
      <c r="BO103" s="150">
        <v>1.4824148709234688</v>
      </c>
      <c r="BP103" s="149">
        <v>30236</v>
      </c>
      <c r="BQ103" s="149">
        <v>44404.49004455041</v>
      </c>
      <c r="BR103" s="150">
        <v>1.4685967073869033</v>
      </c>
      <c r="BS103" s="149">
        <v>30229</v>
      </c>
      <c r="BT103" s="149">
        <v>43735.168234870478</v>
      </c>
      <c r="BU103" s="150">
        <v>1.4467950721118952</v>
      </c>
      <c r="BV103" s="149">
        <v>30550</v>
      </c>
      <c r="BW103" s="149">
        <v>44586.10963195705</v>
      </c>
      <c r="BX103" s="150">
        <v>1.4594471237956481</v>
      </c>
      <c r="BY103" s="149">
        <v>31517</v>
      </c>
      <c r="BZ103" s="149">
        <v>45691.044013542938</v>
      </c>
      <c r="CA103" s="150">
        <v>1.4497269414456624</v>
      </c>
      <c r="CB103" s="149">
        <v>32167</v>
      </c>
      <c r="CC103" s="149">
        <v>46783.774642095254</v>
      </c>
      <c r="CD103" s="150">
        <v>1.4544027929895624</v>
      </c>
      <c r="CE103" s="149">
        <v>32812</v>
      </c>
      <c r="CF103" s="149">
        <v>47560.43228688262</v>
      </c>
      <c r="CG103" s="150">
        <v>1.4494828808631788</v>
      </c>
      <c r="CH103" s="149">
        <v>34257</v>
      </c>
      <c r="CI103" s="149">
        <v>49689.018196037636</v>
      </c>
      <c r="CJ103" s="150">
        <v>1.450477805880189</v>
      </c>
      <c r="CK103" s="149">
        <v>35800</v>
      </c>
      <c r="CL103" s="149">
        <v>52325.538256363674</v>
      </c>
      <c r="CM103" s="150">
        <v>1.461607213864907</v>
      </c>
      <c r="CN103" s="149">
        <v>36981</v>
      </c>
      <c r="CO103" s="149">
        <v>54451.121469652098</v>
      </c>
      <c r="CP103" s="150">
        <v>1.4724080330345879</v>
      </c>
      <c r="CQ103" s="149">
        <v>37676</v>
      </c>
      <c r="CR103" s="149">
        <v>55937.73295155121</v>
      </c>
      <c r="CS103" s="150">
        <v>1.4847046648145028</v>
      </c>
      <c r="CT103" s="149">
        <v>38402</v>
      </c>
      <c r="CU103" s="149">
        <v>57212.508686684174</v>
      </c>
      <c r="CV103" s="150">
        <v>1.4898314849925569</v>
      </c>
      <c r="CW103" s="149">
        <v>39363</v>
      </c>
      <c r="CX103" s="149">
        <v>58528.433064985598</v>
      </c>
      <c r="CY103" s="150">
        <v>1.4868895425903919</v>
      </c>
      <c r="CZ103" s="149">
        <v>40501</v>
      </c>
      <c r="DA103" s="149">
        <v>60498.130736421605</v>
      </c>
      <c r="DB103" s="150">
        <v>1.4937441232666255</v>
      </c>
      <c r="DC103" s="149">
        <v>41654</v>
      </c>
      <c r="DD103" s="149">
        <v>62374.984337821261</v>
      </c>
      <c r="DE103" s="150">
        <v>1.4974548503822265</v>
      </c>
      <c r="DF103" s="149">
        <v>43002</v>
      </c>
      <c r="DG103" s="149">
        <v>64914.022579397482</v>
      </c>
      <c r="DH103" s="150">
        <v>1.5095582200687754</v>
      </c>
      <c r="DI103" s="149">
        <v>44268</v>
      </c>
      <c r="DJ103" s="149">
        <v>67166.480637743502</v>
      </c>
      <c r="DK103" s="150">
        <v>1.5172693737630683</v>
      </c>
      <c r="DL103" s="149">
        <v>45037</v>
      </c>
      <c r="DM103" s="149">
        <v>68284.502608262395</v>
      </c>
      <c r="DN103" s="150">
        <v>1.5161867488567711</v>
      </c>
      <c r="DO103" s="149">
        <v>44725</v>
      </c>
      <c r="DP103" s="149">
        <v>66372.314915824376</v>
      </c>
      <c r="DQ103" s="150">
        <v>1.4840092770447038</v>
      </c>
      <c r="DR103" s="149">
        <v>45634</v>
      </c>
      <c r="DS103" s="149">
        <v>68428.610542751456</v>
      </c>
      <c r="DT103" s="150">
        <v>1.4995093689519099</v>
      </c>
      <c r="DU103" s="149">
        <v>46328</v>
      </c>
      <c r="DV103" s="149">
        <v>69718.779573654145</v>
      </c>
      <c r="DW103" s="150">
        <v>1.5048950866356015</v>
      </c>
      <c r="DX103" s="149">
        <v>46751</v>
      </c>
      <c r="DY103" s="149">
        <v>70077.199399496501</v>
      </c>
      <c r="DZ103" s="150">
        <v>1.4989454642573743</v>
      </c>
      <c r="EA103" s="149">
        <v>47186</v>
      </c>
      <c r="EB103" s="149">
        <v>70516.992084736528</v>
      </c>
      <c r="EC103" s="150">
        <v>1.4944473378700573</v>
      </c>
      <c r="ED103" s="149">
        <v>47527</v>
      </c>
      <c r="EE103" s="151">
        <v>70875.671686060596</v>
      </c>
      <c r="EF103" s="161">
        <v>1.4912717336684536</v>
      </c>
    </row>
    <row r="104" spans="1:136" ht="15" customHeight="1">
      <c r="A104" s="158">
        <v>90</v>
      </c>
      <c r="B104" s="156">
        <v>4943</v>
      </c>
      <c r="C104" s="149">
        <v>7729.2897839206316</v>
      </c>
      <c r="D104" s="150">
        <v>1.5636839538581089</v>
      </c>
      <c r="E104" s="149">
        <v>5420</v>
      </c>
      <c r="F104" s="149">
        <v>8441.0222406073626</v>
      </c>
      <c r="G104" s="150">
        <v>1.5573841772338308</v>
      </c>
      <c r="H104" s="149">
        <v>5941</v>
      </c>
      <c r="I104" s="149">
        <v>9286.7768274409445</v>
      </c>
      <c r="J104" s="150">
        <v>1.5631672828548973</v>
      </c>
      <c r="K104" s="149">
        <v>6667</v>
      </c>
      <c r="L104" s="149">
        <v>10390.747922928496</v>
      </c>
      <c r="M104" s="150">
        <v>1.5585342617261881</v>
      </c>
      <c r="N104" s="149">
        <v>7644</v>
      </c>
      <c r="O104" s="149">
        <v>11836.899318750453</v>
      </c>
      <c r="P104" s="150">
        <v>1.5485216272567313</v>
      </c>
      <c r="Q104" s="149">
        <v>8658</v>
      </c>
      <c r="R104" s="149">
        <v>13413.542508504799</v>
      </c>
      <c r="S104" s="150">
        <v>1.5492657089980133</v>
      </c>
      <c r="T104" s="149">
        <v>9905</v>
      </c>
      <c r="U104" s="149">
        <v>15186.163988014165</v>
      </c>
      <c r="V104" s="150">
        <v>1.5331816242316167</v>
      </c>
      <c r="W104" s="149">
        <v>10932</v>
      </c>
      <c r="X104" s="149">
        <v>16615.517523602506</v>
      </c>
      <c r="Y104" s="150">
        <v>1.5198973219541261</v>
      </c>
      <c r="Z104" s="149">
        <v>12166</v>
      </c>
      <c r="AA104" s="149">
        <v>18413.672543759916</v>
      </c>
      <c r="AB104" s="150">
        <v>1.5135354712937625</v>
      </c>
      <c r="AC104" s="149">
        <v>13576</v>
      </c>
      <c r="AD104" s="149">
        <v>20470.632663343898</v>
      </c>
      <c r="AE104" s="150">
        <v>1.5078544978892088</v>
      </c>
      <c r="AF104" s="149">
        <v>15428</v>
      </c>
      <c r="AG104" s="149">
        <v>23103.080855788154</v>
      </c>
      <c r="AH104" s="150">
        <v>1.4974773694443968</v>
      </c>
      <c r="AI104" s="149">
        <v>17212</v>
      </c>
      <c r="AJ104" s="149">
        <v>25513.232239603341</v>
      </c>
      <c r="AK104" s="150">
        <v>1.4822932976762342</v>
      </c>
      <c r="AL104" s="149">
        <v>19704</v>
      </c>
      <c r="AM104" s="149">
        <v>29153.292628704792</v>
      </c>
      <c r="AN104" s="150">
        <v>1.4795621512740962</v>
      </c>
      <c r="AO104" s="149">
        <v>21449</v>
      </c>
      <c r="AP104" s="149">
        <v>31644.721814115146</v>
      </c>
      <c r="AQ104" s="150">
        <v>1.4753471870070933</v>
      </c>
      <c r="AR104" s="149">
        <v>23024</v>
      </c>
      <c r="AS104" s="149">
        <v>33522.485597988358</v>
      </c>
      <c r="AT104" s="150">
        <v>1.4559800902531428</v>
      </c>
      <c r="AU104" s="149">
        <v>23989</v>
      </c>
      <c r="AV104" s="149">
        <v>35359.431677397384</v>
      </c>
      <c r="AW104" s="150">
        <v>1.4739852297885441</v>
      </c>
      <c r="AX104" s="149">
        <v>24864</v>
      </c>
      <c r="AY104" s="149">
        <v>37074.433585787236</v>
      </c>
      <c r="AZ104" s="150">
        <v>1.4910888668672473</v>
      </c>
      <c r="BA104" s="149">
        <v>25330</v>
      </c>
      <c r="BB104" s="149">
        <v>38063.39656293633</v>
      </c>
      <c r="BC104" s="150">
        <v>1.5027002196184891</v>
      </c>
      <c r="BD104" s="149">
        <v>26316</v>
      </c>
      <c r="BE104" s="149">
        <v>40004.238528702881</v>
      </c>
      <c r="BF104" s="150">
        <v>1.5201489028994863</v>
      </c>
      <c r="BG104" s="149">
        <v>27764</v>
      </c>
      <c r="BH104" s="149">
        <v>42081.745098085281</v>
      </c>
      <c r="BI104" s="150">
        <v>1.5156946080566662</v>
      </c>
      <c r="BJ104" s="149">
        <v>29549</v>
      </c>
      <c r="BK104" s="149">
        <v>44077.055591768883</v>
      </c>
      <c r="BL104" s="150">
        <v>1.4916598054678292</v>
      </c>
      <c r="BM104" s="149">
        <v>29391</v>
      </c>
      <c r="BN104" s="149">
        <v>44100.709888058307</v>
      </c>
      <c r="BO104" s="150">
        <v>1.500483477529118</v>
      </c>
      <c r="BP104" s="149">
        <v>31525</v>
      </c>
      <c r="BQ104" s="149">
        <v>45767.781326037395</v>
      </c>
      <c r="BR104" s="150">
        <v>1.4517932220789023</v>
      </c>
      <c r="BS104" s="149">
        <v>31353</v>
      </c>
      <c r="BT104" s="149">
        <v>45020.281587864876</v>
      </c>
      <c r="BU104" s="150">
        <v>1.4359162309145816</v>
      </c>
      <c r="BV104" s="149">
        <v>31545</v>
      </c>
      <c r="BW104" s="149">
        <v>45939.593615401609</v>
      </c>
      <c r="BX104" s="150">
        <v>1.4563193411127471</v>
      </c>
      <c r="BY104" s="149">
        <v>32557</v>
      </c>
      <c r="BZ104" s="149">
        <v>47057.89409132595</v>
      </c>
      <c r="CA104" s="150">
        <v>1.4454001932403462</v>
      </c>
      <c r="CB104" s="149">
        <v>33309</v>
      </c>
      <c r="CC104" s="149">
        <v>48187.293104198507</v>
      </c>
      <c r="CD104" s="150">
        <v>1.4466748657779731</v>
      </c>
      <c r="CE104" s="149">
        <v>33928</v>
      </c>
      <c r="CF104" s="149">
        <v>48979.634103189739</v>
      </c>
      <c r="CG104" s="150">
        <v>1.4436345821501337</v>
      </c>
      <c r="CH104" s="149">
        <v>35429</v>
      </c>
      <c r="CI104" s="149">
        <v>51175.344101657436</v>
      </c>
      <c r="CJ104" s="150">
        <v>1.444447884548179</v>
      </c>
      <c r="CK104" s="149">
        <v>37008</v>
      </c>
      <c r="CL104" s="149">
        <v>53919.562108521939</v>
      </c>
      <c r="CM104" s="150">
        <v>1.4569704417564293</v>
      </c>
      <c r="CN104" s="149">
        <v>38156</v>
      </c>
      <c r="CO104" s="149">
        <v>56139.011177012173</v>
      </c>
      <c r="CP104" s="150">
        <v>1.471302316202227</v>
      </c>
      <c r="CQ104" s="149">
        <v>38893</v>
      </c>
      <c r="CR104" s="149">
        <v>57703.906161961939</v>
      </c>
      <c r="CS104" s="150">
        <v>1.4836578860453535</v>
      </c>
      <c r="CT104" s="149">
        <v>39682</v>
      </c>
      <c r="CU104" s="149">
        <v>59030.337453666885</v>
      </c>
      <c r="CV104" s="150">
        <v>1.4875847349848013</v>
      </c>
      <c r="CW104" s="149">
        <v>40656</v>
      </c>
      <c r="CX104" s="149">
        <v>60381.932899930274</v>
      </c>
      <c r="CY104" s="150">
        <v>1.4851911870309493</v>
      </c>
      <c r="CZ104" s="149">
        <v>41860</v>
      </c>
      <c r="DA104" s="149">
        <v>62432.18988794757</v>
      </c>
      <c r="DB104" s="150">
        <v>1.4914522190145143</v>
      </c>
      <c r="DC104" s="149">
        <v>42969</v>
      </c>
      <c r="DD104" s="149">
        <v>64382.86024976139</v>
      </c>
      <c r="DE104" s="150">
        <v>1.4983560299230001</v>
      </c>
      <c r="DF104" s="149">
        <v>44433</v>
      </c>
      <c r="DG104" s="149">
        <v>67035.954376308742</v>
      </c>
      <c r="DH104" s="150">
        <v>1.5086974630636856</v>
      </c>
      <c r="DI104" s="149">
        <v>45706</v>
      </c>
      <c r="DJ104" s="149">
        <v>69386.174330067326</v>
      </c>
      <c r="DK104" s="150">
        <v>1.5180977186817339</v>
      </c>
      <c r="DL104" s="149">
        <v>46515</v>
      </c>
      <c r="DM104" s="149">
        <v>70535.776317480704</v>
      </c>
      <c r="DN104" s="150">
        <v>1.5164092511551264</v>
      </c>
      <c r="DO104" s="149">
        <v>46123</v>
      </c>
      <c r="DP104" s="149">
        <v>68469.696373399245</v>
      </c>
      <c r="DQ104" s="150">
        <v>1.4845022304143105</v>
      </c>
      <c r="DR104" s="149">
        <v>47146</v>
      </c>
      <c r="DS104" s="149">
        <v>70633.973226913324</v>
      </c>
      <c r="DT104" s="150">
        <v>1.4981965220148756</v>
      </c>
      <c r="DU104" s="149">
        <v>47833</v>
      </c>
      <c r="DV104" s="149">
        <v>71986.22109073709</v>
      </c>
      <c r="DW104" s="150">
        <v>1.5049489074642421</v>
      </c>
      <c r="DX104" s="149">
        <v>48326</v>
      </c>
      <c r="DY104" s="149">
        <v>72332.081213188358</v>
      </c>
      <c r="DZ104" s="150">
        <v>1.4967529117491281</v>
      </c>
      <c r="EA104" s="149">
        <v>48752</v>
      </c>
      <c r="EB104" s="149">
        <v>72773.387989144932</v>
      </c>
      <c r="EC104" s="150">
        <v>1.4927262058817061</v>
      </c>
      <c r="ED104" s="149">
        <v>49102</v>
      </c>
      <c r="EE104" s="151">
        <v>73133.437601245358</v>
      </c>
      <c r="EF104" s="161">
        <v>1.4894187120941176</v>
      </c>
    </row>
    <row r="105" spans="1:136" ht="15" customHeight="1">
      <c r="A105" s="167">
        <v>91</v>
      </c>
      <c r="B105" s="168">
        <v>5170</v>
      </c>
      <c r="C105" s="169">
        <v>8027.021954002319</v>
      </c>
      <c r="D105" s="170">
        <v>1.5526154649907773</v>
      </c>
      <c r="E105" s="169">
        <v>5654</v>
      </c>
      <c r="F105" s="169">
        <v>8763.9138159590839</v>
      </c>
      <c r="G105" s="170">
        <v>1.550037816759654</v>
      </c>
      <c r="H105" s="169">
        <v>6194</v>
      </c>
      <c r="I105" s="169">
        <v>9644.6410848998385</v>
      </c>
      <c r="J105" s="170">
        <v>1.5570941370519598</v>
      </c>
      <c r="K105" s="169">
        <v>6946</v>
      </c>
      <c r="L105" s="169">
        <v>10789.274787817718</v>
      </c>
      <c r="M105" s="170">
        <v>1.5533076285369591</v>
      </c>
      <c r="N105" s="169">
        <v>7958</v>
      </c>
      <c r="O105" s="169">
        <v>12285.554894050647</v>
      </c>
      <c r="P105" s="170">
        <v>1.5437993081239818</v>
      </c>
      <c r="Q105" s="169">
        <v>9035</v>
      </c>
      <c r="R105" s="169">
        <v>13921.091348977934</v>
      </c>
      <c r="S105" s="170">
        <v>1.5407959434397271</v>
      </c>
      <c r="T105" s="169">
        <v>10314</v>
      </c>
      <c r="U105" s="169">
        <v>15750.84769295285</v>
      </c>
      <c r="V105" s="170">
        <v>1.5271327993943038</v>
      </c>
      <c r="W105" s="169">
        <v>11362</v>
      </c>
      <c r="X105" s="169">
        <v>17223.796698556089</v>
      </c>
      <c r="Y105" s="170">
        <v>1.5159124008586595</v>
      </c>
      <c r="Z105" s="169">
        <v>12626</v>
      </c>
      <c r="AA105" s="169">
        <v>19082.968013417139</v>
      </c>
      <c r="AB105" s="170">
        <v>1.5114025038347172</v>
      </c>
      <c r="AC105" s="169">
        <v>14079</v>
      </c>
      <c r="AD105" s="169">
        <v>21210.98516050119</v>
      </c>
      <c r="AE105" s="170">
        <v>1.5065690148804027</v>
      </c>
      <c r="AF105" s="169">
        <v>16016</v>
      </c>
      <c r="AG105" s="169">
        <v>23924.090553568236</v>
      </c>
      <c r="AH105" s="170">
        <v>1.4937618977003144</v>
      </c>
      <c r="AI105" s="169">
        <v>17872</v>
      </c>
      <c r="AJ105" s="169">
        <v>26399.925316464702</v>
      </c>
      <c r="AK105" s="170">
        <v>1.4771668149319999</v>
      </c>
      <c r="AL105" s="169">
        <v>20459</v>
      </c>
      <c r="AM105" s="169">
        <v>30162.437127362351</v>
      </c>
      <c r="AN105" s="170">
        <v>1.474286970397495</v>
      </c>
      <c r="AO105" s="169">
        <v>22259</v>
      </c>
      <c r="AP105" s="169">
        <v>32733.800039384903</v>
      </c>
      <c r="AQ105" s="170">
        <v>1.4705871799894381</v>
      </c>
      <c r="AR105" s="169">
        <v>23863</v>
      </c>
      <c r="AS105" s="169">
        <v>34644.873023717075</v>
      </c>
      <c r="AT105" s="170">
        <v>1.4518238705827882</v>
      </c>
      <c r="AU105" s="169">
        <v>24794</v>
      </c>
      <c r="AV105" s="169">
        <v>36578.701327267387</v>
      </c>
      <c r="AW105" s="170">
        <v>1.4753045626872383</v>
      </c>
      <c r="AX105" s="169">
        <v>25733</v>
      </c>
      <c r="AY105" s="169">
        <v>38383.481791181512</v>
      </c>
      <c r="AZ105" s="170">
        <v>1.4916054012816815</v>
      </c>
      <c r="BA105" s="169">
        <v>26251</v>
      </c>
      <c r="BB105" s="169">
        <v>39427.663877556028</v>
      </c>
      <c r="BC105" s="170">
        <v>1.5019490258487687</v>
      </c>
      <c r="BD105" s="169">
        <v>27287</v>
      </c>
      <c r="BE105" s="169">
        <v>41470.03263877282</v>
      </c>
      <c r="BF105" s="170">
        <v>1.5197725158050654</v>
      </c>
      <c r="BG105" s="169">
        <v>28883</v>
      </c>
      <c r="BH105" s="169">
        <v>43612.050841720717</v>
      </c>
      <c r="BI105" s="170">
        <v>1.509955712416325</v>
      </c>
      <c r="BJ105" s="169">
        <v>30992</v>
      </c>
      <c r="BK105" s="169">
        <v>45600.293345698818</v>
      </c>
      <c r="BL105" s="170">
        <v>1.471356909708919</v>
      </c>
      <c r="BM105" s="169">
        <v>30838</v>
      </c>
      <c r="BN105" s="169">
        <v>45649.855548813524</v>
      </c>
      <c r="BO105" s="170">
        <v>1.4803118084445659</v>
      </c>
      <c r="BP105" s="169">
        <v>32436</v>
      </c>
      <c r="BQ105" s="169">
        <v>47283.489773347537</v>
      </c>
      <c r="BR105" s="170">
        <v>1.4577472491474761</v>
      </c>
      <c r="BS105" s="169">
        <v>32199</v>
      </c>
      <c r="BT105" s="169">
        <v>46506.843482416836</v>
      </c>
      <c r="BU105" s="170">
        <v>1.4443567651919884</v>
      </c>
      <c r="BV105" s="169">
        <v>32721</v>
      </c>
      <c r="BW105" s="169">
        <v>47475.963842956204</v>
      </c>
      <c r="BX105" s="170">
        <v>1.450932546161676</v>
      </c>
      <c r="BY105" s="169">
        <v>33723</v>
      </c>
      <c r="BZ105" s="169">
        <v>48605.18487279454</v>
      </c>
      <c r="CA105" s="170">
        <v>1.4413066711975371</v>
      </c>
      <c r="CB105" s="169">
        <v>34503</v>
      </c>
      <c r="CC105" s="169">
        <v>49772.725354987495</v>
      </c>
      <c r="CD105" s="170">
        <v>1.4425622512531517</v>
      </c>
      <c r="CE105" s="169">
        <v>35139</v>
      </c>
      <c r="CF105" s="169">
        <v>50586.883366182294</v>
      </c>
      <c r="CG105" s="170">
        <v>1.4396221681374626</v>
      </c>
      <c r="CH105" s="169">
        <v>36615</v>
      </c>
      <c r="CI105" s="169">
        <v>52860.607510092661</v>
      </c>
      <c r="CJ105" s="170">
        <v>1.4436872186287768</v>
      </c>
      <c r="CK105" s="169">
        <v>38286</v>
      </c>
      <c r="CL105" s="169">
        <v>55729.308494526151</v>
      </c>
      <c r="CM105" s="170">
        <v>1.4556054039211761</v>
      </c>
      <c r="CN105" s="169">
        <v>39573</v>
      </c>
      <c r="CO105" s="169">
        <v>58059.307531789949</v>
      </c>
      <c r="CP105" s="170">
        <v>1.4671444553556705</v>
      </c>
      <c r="CQ105" s="169">
        <v>40308</v>
      </c>
      <c r="CR105" s="169">
        <v>59716.928565391747</v>
      </c>
      <c r="CS105" s="170">
        <v>1.4815155444425858</v>
      </c>
      <c r="CT105" s="169">
        <v>41117</v>
      </c>
      <c r="CU105" s="169">
        <v>61101.738552768249</v>
      </c>
      <c r="CV105" s="170">
        <v>1.4860456393406194</v>
      </c>
      <c r="CW105" s="169">
        <v>42133</v>
      </c>
      <c r="CX105" s="169">
        <v>62494.502173342007</v>
      </c>
      <c r="CY105" s="170">
        <v>1.4832673242670118</v>
      </c>
      <c r="CZ105" s="169">
        <v>43359</v>
      </c>
      <c r="DA105" s="169">
        <v>64635.861719276632</v>
      </c>
      <c r="DB105" s="170">
        <v>1.4907138476274044</v>
      </c>
      <c r="DC105" s="169">
        <v>44485</v>
      </c>
      <c r="DD105" s="169">
        <v>66678.86618114161</v>
      </c>
      <c r="DE105" s="170">
        <v>1.4989067366784672</v>
      </c>
      <c r="DF105" s="169">
        <v>46062</v>
      </c>
      <c r="DG105" s="169">
        <v>69460.007294519353</v>
      </c>
      <c r="DH105" s="170">
        <v>1.5079676803985791</v>
      </c>
      <c r="DI105" s="169">
        <v>47411</v>
      </c>
      <c r="DJ105" s="169">
        <v>71922.470021274741</v>
      </c>
      <c r="DK105" s="170">
        <v>1.5169996418821527</v>
      </c>
      <c r="DL105" s="169">
        <v>48154</v>
      </c>
      <c r="DM105" s="169">
        <v>73115.745108915158</v>
      </c>
      <c r="DN105" s="170">
        <v>1.5183732422834066</v>
      </c>
      <c r="DO105" s="169">
        <v>47751</v>
      </c>
      <c r="DP105" s="169">
        <v>70863.920958571223</v>
      </c>
      <c r="DQ105" s="170">
        <v>1.4840300927430048</v>
      </c>
      <c r="DR105" s="169">
        <v>48791</v>
      </c>
      <c r="DS105" s="169">
        <v>73154.808659262926</v>
      </c>
      <c r="DT105" s="170">
        <v>1.499350467489146</v>
      </c>
      <c r="DU105" s="169">
        <v>49534</v>
      </c>
      <c r="DV105" s="169">
        <v>74575.426180280803</v>
      </c>
      <c r="DW105" s="170">
        <v>1.50554015787703</v>
      </c>
      <c r="DX105" s="169">
        <v>49983</v>
      </c>
      <c r="DY105" s="169">
        <v>74908.292821328025</v>
      </c>
      <c r="DZ105" s="170">
        <v>1.4986754060646226</v>
      </c>
      <c r="EA105" s="169">
        <v>50530</v>
      </c>
      <c r="EB105" s="169">
        <v>75345.769500172071</v>
      </c>
      <c r="EC105" s="170">
        <v>1.4911096279472011</v>
      </c>
      <c r="ED105" s="169">
        <v>50893</v>
      </c>
      <c r="EE105" s="171">
        <v>75706.265183695883</v>
      </c>
      <c r="EF105" s="172">
        <v>1.4875575262550034</v>
      </c>
    </row>
    <row r="106" spans="1:136" ht="15" customHeight="1">
      <c r="A106" s="158">
        <v>92</v>
      </c>
      <c r="B106" s="156">
        <v>5408</v>
      </c>
      <c r="C106" s="149">
        <v>8369.5760774704213</v>
      </c>
      <c r="D106" s="150">
        <v>1.5476287125500039</v>
      </c>
      <c r="E106" s="149">
        <v>5921</v>
      </c>
      <c r="F106" s="149">
        <v>9136.4028078878528</v>
      </c>
      <c r="G106" s="150">
        <v>1.5430506346711454</v>
      </c>
      <c r="H106" s="149">
        <v>6483</v>
      </c>
      <c r="I106" s="149">
        <v>10058.345668409018</v>
      </c>
      <c r="J106" s="150">
        <v>1.551495552739321</v>
      </c>
      <c r="K106" s="149">
        <v>7264</v>
      </c>
      <c r="L106" s="149">
        <v>11250.309733733955</v>
      </c>
      <c r="M106" s="150">
        <v>1.5487761197320973</v>
      </c>
      <c r="N106" s="149">
        <v>8313</v>
      </c>
      <c r="O106" s="149">
        <v>12804.874309786308</v>
      </c>
      <c r="P106" s="150">
        <v>1.5403433549604604</v>
      </c>
      <c r="Q106" s="149">
        <v>9479</v>
      </c>
      <c r="R106" s="149">
        <v>14504.365630124554</v>
      </c>
      <c r="S106" s="150">
        <v>1.5301577835346085</v>
      </c>
      <c r="T106" s="149">
        <v>10789</v>
      </c>
      <c r="U106" s="149">
        <v>16401.454371815493</v>
      </c>
      <c r="V106" s="150">
        <v>1.5202015359917966</v>
      </c>
      <c r="W106" s="149">
        <v>11864</v>
      </c>
      <c r="X106" s="149">
        <v>17925.896414179915</v>
      </c>
      <c r="Y106" s="150">
        <v>1.5109487874393051</v>
      </c>
      <c r="Z106" s="149">
        <v>13164</v>
      </c>
      <c r="AA106" s="149">
        <v>19857.339284061902</v>
      </c>
      <c r="AB106" s="150">
        <v>1.508457861141135</v>
      </c>
      <c r="AC106" s="149">
        <v>14697</v>
      </c>
      <c r="AD106" s="149">
        <v>22065.510904404171</v>
      </c>
      <c r="AE106" s="150">
        <v>1.5013615638840696</v>
      </c>
      <c r="AF106" s="149">
        <v>16700</v>
      </c>
      <c r="AG106" s="149">
        <v>24870.851766802447</v>
      </c>
      <c r="AH106" s="150">
        <v>1.4892725608863742</v>
      </c>
      <c r="AI106" s="149">
        <v>18639</v>
      </c>
      <c r="AJ106" s="149">
        <v>27419.165650930623</v>
      </c>
      <c r="AK106" s="150">
        <v>1.4710642014555837</v>
      </c>
      <c r="AL106" s="149">
        <v>21340</v>
      </c>
      <c r="AM106" s="149">
        <v>31321.616731217375</v>
      </c>
      <c r="AN106" s="150">
        <v>1.4677421148649192</v>
      </c>
      <c r="AO106" s="149">
        <v>23210</v>
      </c>
      <c r="AP106" s="149">
        <v>33985.15094629876</v>
      </c>
      <c r="AQ106" s="150">
        <v>1.4642460554200241</v>
      </c>
      <c r="AR106" s="149">
        <v>24702</v>
      </c>
      <c r="AS106" s="149">
        <v>35941.076330145203</v>
      </c>
      <c r="AT106" s="150">
        <v>1.4549864921927456</v>
      </c>
      <c r="AU106" s="149">
        <v>25722</v>
      </c>
      <c r="AV106" s="149">
        <v>37995.663852855876</v>
      </c>
      <c r="AW106" s="150">
        <v>1.477166000033274</v>
      </c>
      <c r="AX106" s="149">
        <v>26728</v>
      </c>
      <c r="AY106" s="149">
        <v>39904.54167669436</v>
      </c>
      <c r="AZ106" s="150">
        <v>1.4929864440547127</v>
      </c>
      <c r="BA106" s="149">
        <v>27297</v>
      </c>
      <c r="BB106" s="149">
        <v>41011.368439699967</v>
      </c>
      <c r="BC106" s="150">
        <v>1.5024130285269433</v>
      </c>
      <c r="BD106" s="149">
        <v>28600</v>
      </c>
      <c r="BE106" s="149">
        <v>43166.451458593809</v>
      </c>
      <c r="BF106" s="150">
        <v>1.509316484566217</v>
      </c>
      <c r="BG106" s="149">
        <v>30194</v>
      </c>
      <c r="BH106" s="149">
        <v>45373.432520965143</v>
      </c>
      <c r="BI106" s="150">
        <v>1.5027300960775367</v>
      </c>
      <c r="BJ106" s="149">
        <v>32129</v>
      </c>
      <c r="BK106" s="149">
        <v>47357.366382394735</v>
      </c>
      <c r="BL106" s="150">
        <v>1.4739757347690479</v>
      </c>
      <c r="BM106" s="149">
        <v>31925</v>
      </c>
      <c r="BN106" s="149">
        <v>47412.607500524187</v>
      </c>
      <c r="BO106" s="150">
        <v>1.4851247455136785</v>
      </c>
      <c r="BP106" s="149">
        <v>33665</v>
      </c>
      <c r="BQ106" s="149">
        <v>49078.160551065514</v>
      </c>
      <c r="BR106" s="150">
        <v>1.4578393153442897</v>
      </c>
      <c r="BS106" s="149">
        <v>33142</v>
      </c>
      <c r="BT106" s="149">
        <v>48221.184112921037</v>
      </c>
      <c r="BU106" s="150">
        <v>1.4549871496264872</v>
      </c>
      <c r="BV106" s="149">
        <v>34069</v>
      </c>
      <c r="BW106" s="149">
        <v>49238.400002013484</v>
      </c>
      <c r="BX106" s="150">
        <v>1.4452552174121192</v>
      </c>
      <c r="BY106" s="149">
        <v>35103</v>
      </c>
      <c r="BZ106" s="149">
        <v>50382.95922695499</v>
      </c>
      <c r="CA106" s="150">
        <v>1.4352892694913537</v>
      </c>
      <c r="CB106" s="149">
        <v>35832</v>
      </c>
      <c r="CC106" s="149">
        <v>51602.558741702203</v>
      </c>
      <c r="CD106" s="150">
        <v>1.4401249927914213</v>
      </c>
      <c r="CE106" s="149">
        <v>36522</v>
      </c>
      <c r="CF106" s="149">
        <v>52434.5916735223</v>
      </c>
      <c r="CG106" s="150">
        <v>1.4356988027359483</v>
      </c>
      <c r="CH106" s="149">
        <v>37966</v>
      </c>
      <c r="CI106" s="149">
        <v>54810.151197682397</v>
      </c>
      <c r="CJ106" s="150">
        <v>1.443664099396365</v>
      </c>
      <c r="CK106" s="149">
        <v>39775</v>
      </c>
      <c r="CL106" s="149">
        <v>57819.392256154861</v>
      </c>
      <c r="CM106" s="150">
        <v>1.4536616532031392</v>
      </c>
      <c r="CN106" s="149">
        <v>41075</v>
      </c>
      <c r="CO106" s="149">
        <v>60279.437671164276</v>
      </c>
      <c r="CP106" s="150">
        <v>1.4675456523716197</v>
      </c>
      <c r="CQ106" s="149">
        <v>41941</v>
      </c>
      <c r="CR106" s="149">
        <v>62044.11343145695</v>
      </c>
      <c r="CS106" s="150">
        <v>1.4793188868042477</v>
      </c>
      <c r="CT106" s="149">
        <v>42778</v>
      </c>
      <c r="CU106" s="149">
        <v>63496.126424601127</v>
      </c>
      <c r="CV106" s="150">
        <v>1.484317322563026</v>
      </c>
      <c r="CW106" s="149">
        <v>43796</v>
      </c>
      <c r="CX106" s="149">
        <v>64938.94566900278</v>
      </c>
      <c r="CY106" s="150">
        <v>1.4827597421911312</v>
      </c>
      <c r="CZ106" s="149">
        <v>45104</v>
      </c>
      <c r="DA106" s="149">
        <v>67191.093527237623</v>
      </c>
      <c r="DB106" s="150">
        <v>1.4896925666734131</v>
      </c>
      <c r="DC106" s="149">
        <v>46244</v>
      </c>
      <c r="DD106" s="149">
        <v>69345.323206026209</v>
      </c>
      <c r="DE106" s="150">
        <v>1.4995528761790979</v>
      </c>
      <c r="DF106" s="149">
        <v>47990</v>
      </c>
      <c r="DG106" s="149">
        <v>72267.419322374888</v>
      </c>
      <c r="DH106" s="150">
        <v>1.5058849619165429</v>
      </c>
      <c r="DI106" s="149">
        <v>49272</v>
      </c>
      <c r="DJ106" s="149">
        <v>74874.091167374398</v>
      </c>
      <c r="DK106" s="150">
        <v>1.5196073057187529</v>
      </c>
      <c r="DL106" s="149">
        <v>49983</v>
      </c>
      <c r="DM106" s="149">
        <v>76123.378812800322</v>
      </c>
      <c r="DN106" s="150">
        <v>1.5229853912890448</v>
      </c>
      <c r="DO106" s="149">
        <v>49594</v>
      </c>
      <c r="DP106" s="149">
        <v>73639.853151853036</v>
      </c>
      <c r="DQ106" s="150">
        <v>1.4848540781516522</v>
      </c>
      <c r="DR106" s="149">
        <v>50730</v>
      </c>
      <c r="DS106" s="149">
        <v>76079.851790447021</v>
      </c>
      <c r="DT106" s="150">
        <v>1.4997013954355809</v>
      </c>
      <c r="DU106" s="149">
        <v>51530</v>
      </c>
      <c r="DV106" s="149">
        <v>77583.54676877927</v>
      </c>
      <c r="DW106" s="150">
        <v>1.5055995879832966</v>
      </c>
      <c r="DX106" s="149">
        <v>52049</v>
      </c>
      <c r="DY106" s="149">
        <v>77900.309057367442</v>
      </c>
      <c r="DZ106" s="150">
        <v>1.4966725404401131</v>
      </c>
      <c r="EA106" s="149">
        <v>52557</v>
      </c>
      <c r="EB106" s="149">
        <v>78323.860757669143</v>
      </c>
      <c r="EC106" s="150">
        <v>1.4902650599857135</v>
      </c>
      <c r="ED106" s="149">
        <v>52935</v>
      </c>
      <c r="EE106" s="151">
        <v>78683.175225586165</v>
      </c>
      <c r="EF106" s="161">
        <v>1.4864111688974433</v>
      </c>
    </row>
    <row r="107" spans="1:136" ht="15" customHeight="1">
      <c r="A107" s="158">
        <v>93</v>
      </c>
      <c r="B107" s="156">
        <v>5707</v>
      </c>
      <c r="C107" s="149">
        <v>8771.3738618865846</v>
      </c>
      <c r="D107" s="150">
        <v>1.5369500371274898</v>
      </c>
      <c r="E107" s="149">
        <v>6237</v>
      </c>
      <c r="F107" s="149">
        <v>9573.8897163225301</v>
      </c>
      <c r="G107" s="150">
        <v>1.5350151861988985</v>
      </c>
      <c r="H107" s="149">
        <v>6828</v>
      </c>
      <c r="I107" s="149">
        <v>10545.252177161328</v>
      </c>
      <c r="J107" s="150">
        <v>1.5444130312187065</v>
      </c>
      <c r="K107" s="149">
        <v>7645</v>
      </c>
      <c r="L107" s="149">
        <v>11793.496520955399</v>
      </c>
      <c r="M107" s="150">
        <v>1.5426417947619881</v>
      </c>
      <c r="N107" s="149">
        <v>8740</v>
      </c>
      <c r="O107" s="149">
        <v>13416.999265387747</v>
      </c>
      <c r="P107" s="150">
        <v>1.5351257740718247</v>
      </c>
      <c r="Q107" s="149">
        <v>9955</v>
      </c>
      <c r="R107" s="149">
        <v>15190.637029373574</v>
      </c>
      <c r="S107" s="150">
        <v>1.5259303896909668</v>
      </c>
      <c r="T107" s="149">
        <v>11335</v>
      </c>
      <c r="U107" s="149">
        <v>17165.091971101396</v>
      </c>
      <c r="V107" s="150">
        <v>1.5143442409441019</v>
      </c>
      <c r="W107" s="149">
        <v>12444</v>
      </c>
      <c r="X107" s="149">
        <v>18751.453284659994</v>
      </c>
      <c r="Y107" s="150">
        <v>1.5068670270540014</v>
      </c>
      <c r="Z107" s="149">
        <v>13792</v>
      </c>
      <c r="AA107" s="149">
        <v>20769.818354105391</v>
      </c>
      <c r="AB107" s="150">
        <v>1.5059323052570615</v>
      </c>
      <c r="AC107" s="149">
        <v>15386</v>
      </c>
      <c r="AD107" s="149">
        <v>23069.233757752871</v>
      </c>
      <c r="AE107" s="150">
        <v>1.4993652513813123</v>
      </c>
      <c r="AF107" s="149">
        <v>17498</v>
      </c>
      <c r="AG107" s="149">
        <v>25982.544428897771</v>
      </c>
      <c r="AH107" s="150">
        <v>1.4848865258256811</v>
      </c>
      <c r="AI107" s="149">
        <v>19523</v>
      </c>
      <c r="AJ107" s="149">
        <v>28611.760837454243</v>
      </c>
      <c r="AK107" s="150">
        <v>1.4655411994803178</v>
      </c>
      <c r="AL107" s="149">
        <v>22354</v>
      </c>
      <c r="AM107" s="149">
        <v>32676.845444009086</v>
      </c>
      <c r="AN107" s="150">
        <v>1.4617896324599216</v>
      </c>
      <c r="AO107" s="149">
        <v>24309</v>
      </c>
      <c r="AP107" s="149">
        <v>35447.887319138892</v>
      </c>
      <c r="AQ107" s="150">
        <v>1.4582207132806324</v>
      </c>
      <c r="AR107" s="149">
        <v>25693</v>
      </c>
      <c r="AS107" s="149">
        <v>37481.908294298875</v>
      </c>
      <c r="AT107" s="150">
        <v>1.4588373601486349</v>
      </c>
      <c r="AU107" s="149">
        <v>26898</v>
      </c>
      <c r="AV107" s="149">
        <v>39668.757653090339</v>
      </c>
      <c r="AW107" s="150">
        <v>1.4747846551078274</v>
      </c>
      <c r="AX107" s="149">
        <v>27980</v>
      </c>
      <c r="AY107" s="149">
        <v>41701.476927830183</v>
      </c>
      <c r="AZ107" s="150">
        <v>1.4904030353048672</v>
      </c>
      <c r="BA107" s="149">
        <v>28600</v>
      </c>
      <c r="BB107" s="149">
        <v>42881.421629929617</v>
      </c>
      <c r="BC107" s="150">
        <v>1.4993504066408956</v>
      </c>
      <c r="BD107" s="149">
        <v>30061</v>
      </c>
      <c r="BE107" s="149">
        <v>45137.242550280644</v>
      </c>
      <c r="BF107" s="150">
        <v>1.5015216576388226</v>
      </c>
      <c r="BG107" s="149">
        <v>31727</v>
      </c>
      <c r="BH107" s="149">
        <v>47435.354155563997</v>
      </c>
      <c r="BI107" s="150">
        <v>1.4951099743298766</v>
      </c>
      <c r="BJ107" s="149">
        <v>33362</v>
      </c>
      <c r="BK107" s="149">
        <v>49467.674488038661</v>
      </c>
      <c r="BL107" s="150">
        <v>1.4827550652850148</v>
      </c>
      <c r="BM107" s="149">
        <v>33987</v>
      </c>
      <c r="BN107" s="149">
        <v>49486.205510230233</v>
      </c>
      <c r="BO107" s="150">
        <v>1.4560333512881465</v>
      </c>
      <c r="BP107" s="149">
        <v>35136</v>
      </c>
      <c r="BQ107" s="149">
        <v>51170.68692902405</v>
      </c>
      <c r="BR107" s="150">
        <v>1.456360625256832</v>
      </c>
      <c r="BS107" s="149">
        <v>35223</v>
      </c>
      <c r="BT107" s="149">
        <v>50226.985739384341</v>
      </c>
      <c r="BU107" s="150">
        <v>1.4259712613742255</v>
      </c>
      <c r="BV107" s="149">
        <v>35556</v>
      </c>
      <c r="BW107" s="149">
        <v>51297.824474231071</v>
      </c>
      <c r="BX107" s="150">
        <v>1.4427332791717593</v>
      </c>
      <c r="BY107" s="149">
        <v>36640</v>
      </c>
      <c r="BZ107" s="149">
        <v>52458.668413093379</v>
      </c>
      <c r="CA107" s="150">
        <v>1.4317322165145574</v>
      </c>
      <c r="CB107" s="149">
        <v>37427</v>
      </c>
      <c r="CC107" s="149">
        <v>53740.5965957804</v>
      </c>
      <c r="CD107" s="150">
        <v>1.4358777512432308</v>
      </c>
      <c r="CE107" s="149">
        <v>38109</v>
      </c>
      <c r="CF107" s="149">
        <v>54591.340424331087</v>
      </c>
      <c r="CG107" s="150">
        <v>1.4325051936374895</v>
      </c>
      <c r="CH107" s="149">
        <v>39640</v>
      </c>
      <c r="CI107" s="149">
        <v>57098.932819444992</v>
      </c>
      <c r="CJ107" s="150">
        <v>1.4404372557882188</v>
      </c>
      <c r="CK107" s="149">
        <v>41500</v>
      </c>
      <c r="CL107" s="149">
        <v>60277.066988665443</v>
      </c>
      <c r="CM107" s="150">
        <v>1.4524594455100106</v>
      </c>
      <c r="CN107" s="149">
        <v>42872</v>
      </c>
      <c r="CO107" s="149">
        <v>62898.769204793825</v>
      </c>
      <c r="CP107" s="150">
        <v>1.4671293432728547</v>
      </c>
      <c r="CQ107" s="149">
        <v>43800</v>
      </c>
      <c r="CR107" s="149">
        <v>64788.550441599698</v>
      </c>
      <c r="CS107" s="150">
        <v>1.4791906493515914</v>
      </c>
      <c r="CT107" s="149">
        <v>44716</v>
      </c>
      <c r="CU107" s="149">
        <v>66322.899031203022</v>
      </c>
      <c r="CV107" s="150">
        <v>1.483202858735196</v>
      </c>
      <c r="CW107" s="149">
        <v>45798</v>
      </c>
      <c r="CX107" s="149">
        <v>67822.02107166253</v>
      </c>
      <c r="CY107" s="150">
        <v>1.4808948222992824</v>
      </c>
      <c r="CZ107" s="149">
        <v>47081</v>
      </c>
      <c r="DA107" s="149">
        <v>70209.350836880069</v>
      </c>
      <c r="DB107" s="150">
        <v>1.4912459556271123</v>
      </c>
      <c r="DC107" s="149">
        <v>48348</v>
      </c>
      <c r="DD107" s="149">
        <v>72499.101501380501</v>
      </c>
      <c r="DE107" s="150">
        <v>1.4995263816782598</v>
      </c>
      <c r="DF107" s="149">
        <v>50148</v>
      </c>
      <c r="DG107" s="149">
        <v>75588.940371526347</v>
      </c>
      <c r="DH107" s="150">
        <v>1.5073171486704624</v>
      </c>
      <c r="DI107" s="149">
        <v>51484</v>
      </c>
      <c r="DJ107" s="149">
        <v>78378.864852114741</v>
      </c>
      <c r="DK107" s="150">
        <v>1.5223926822336016</v>
      </c>
      <c r="DL107" s="149">
        <v>52311</v>
      </c>
      <c r="DM107" s="149">
        <v>79693.509806828981</v>
      </c>
      <c r="DN107" s="150">
        <v>1.5234560571739975</v>
      </c>
      <c r="DO107" s="149">
        <v>51688</v>
      </c>
      <c r="DP107" s="149">
        <v>76924.885606216907</v>
      </c>
      <c r="DQ107" s="150">
        <v>1.4882542486886106</v>
      </c>
      <c r="DR107" s="149">
        <v>52980</v>
      </c>
      <c r="DS107" s="149">
        <v>79544.248372741844</v>
      </c>
      <c r="DT107" s="150">
        <v>1.5014014415391062</v>
      </c>
      <c r="DU107" s="149">
        <v>53769</v>
      </c>
      <c r="DV107" s="149">
        <v>81149.249277658309</v>
      </c>
      <c r="DW107" s="150">
        <v>1.5092199832181799</v>
      </c>
      <c r="DX107" s="149">
        <v>54411</v>
      </c>
      <c r="DY107" s="149">
        <v>81428.170844460066</v>
      </c>
      <c r="DZ107" s="150">
        <v>1.4965387668754493</v>
      </c>
      <c r="EA107" s="149">
        <v>54889</v>
      </c>
      <c r="EB107" s="149">
        <v>81842.269424976854</v>
      </c>
      <c r="EC107" s="150">
        <v>1.4910504732273653</v>
      </c>
      <c r="ED107" s="149">
        <v>55275</v>
      </c>
      <c r="EE107" s="151">
        <v>82198.337512814163</v>
      </c>
      <c r="EF107" s="161">
        <v>1.4870798283638926</v>
      </c>
    </row>
    <row r="108" spans="1:136" ht="15" customHeight="1">
      <c r="A108" s="158">
        <v>94</v>
      </c>
      <c r="B108" s="156">
        <v>6056</v>
      </c>
      <c r="C108" s="149">
        <v>9254.4887069531887</v>
      </c>
      <c r="D108" s="150">
        <v>1.5281520321917419</v>
      </c>
      <c r="E108" s="149">
        <v>6622</v>
      </c>
      <c r="F108" s="149">
        <v>10099.037730377306</v>
      </c>
      <c r="G108" s="150">
        <v>1.5250736530319096</v>
      </c>
      <c r="H108" s="149">
        <v>7254</v>
      </c>
      <c r="I108" s="149">
        <v>11130.628320177428</v>
      </c>
      <c r="J108" s="150">
        <v>1.5344125062279332</v>
      </c>
      <c r="K108" s="149">
        <v>8119</v>
      </c>
      <c r="L108" s="149">
        <v>12446.913029135358</v>
      </c>
      <c r="M108" s="150">
        <v>1.5330598631771595</v>
      </c>
      <c r="N108" s="149">
        <v>9272</v>
      </c>
      <c r="O108" s="149">
        <v>14153.831368753376</v>
      </c>
      <c r="P108" s="150">
        <v>1.5265133055169733</v>
      </c>
      <c r="Q108" s="149">
        <v>10559</v>
      </c>
      <c r="R108" s="149">
        <v>16015.958275171703</v>
      </c>
      <c r="S108" s="150">
        <v>1.5168063524170567</v>
      </c>
      <c r="T108" s="149">
        <v>11963</v>
      </c>
      <c r="U108" s="149">
        <v>18085.605300021612</v>
      </c>
      <c r="V108" s="150">
        <v>1.5117951433604959</v>
      </c>
      <c r="W108" s="149">
        <v>13116</v>
      </c>
      <c r="X108" s="149">
        <v>19748.028744398864</v>
      </c>
      <c r="Y108" s="150">
        <v>1.5056441555656346</v>
      </c>
      <c r="Z108" s="149">
        <v>14527</v>
      </c>
      <c r="AA108" s="149">
        <v>21873.285377337466</v>
      </c>
      <c r="AB108" s="150">
        <v>1.5056987249492302</v>
      </c>
      <c r="AC108" s="149">
        <v>16270</v>
      </c>
      <c r="AD108" s="149">
        <v>24276.475979806557</v>
      </c>
      <c r="AE108" s="150">
        <v>1.4921005519241892</v>
      </c>
      <c r="AF108" s="149">
        <v>18442</v>
      </c>
      <c r="AG108" s="149">
        <v>27320.301777707129</v>
      </c>
      <c r="AH108" s="150">
        <v>1.4814175131605645</v>
      </c>
      <c r="AI108" s="149">
        <v>20545</v>
      </c>
      <c r="AJ108" s="149">
        <v>30043.722007596338</v>
      </c>
      <c r="AK108" s="150">
        <v>1.4623374060645578</v>
      </c>
      <c r="AL108" s="149">
        <v>23528</v>
      </c>
      <c r="AM108" s="149">
        <v>34302.156465758642</v>
      </c>
      <c r="AN108" s="150">
        <v>1.4579291255422748</v>
      </c>
      <c r="AO108" s="149">
        <v>25589</v>
      </c>
      <c r="AP108" s="149">
        <v>37200.698515717741</v>
      </c>
      <c r="AQ108" s="150">
        <v>1.4537769555558147</v>
      </c>
      <c r="AR108" s="149">
        <v>27043</v>
      </c>
      <c r="AS108" s="149">
        <v>39336.042347865354</v>
      </c>
      <c r="AT108" s="150">
        <v>1.4545739136880285</v>
      </c>
      <c r="AU108" s="149">
        <v>28462</v>
      </c>
      <c r="AV108" s="149">
        <v>41673.051166665005</v>
      </c>
      <c r="AW108" s="150">
        <v>1.4641645410254025</v>
      </c>
      <c r="AX108" s="149">
        <v>29639</v>
      </c>
      <c r="AY108" s="149">
        <v>43856.721476805033</v>
      </c>
      <c r="AZ108" s="150">
        <v>1.47969639585698</v>
      </c>
      <c r="BA108" s="149">
        <v>30311</v>
      </c>
      <c r="BB108" s="149">
        <v>45125.658921752693</v>
      </c>
      <c r="BC108" s="150">
        <v>1.4887552017997656</v>
      </c>
      <c r="BD108" s="149">
        <v>31802</v>
      </c>
      <c r="BE108" s="149">
        <v>47510.755867835251</v>
      </c>
      <c r="BF108" s="150">
        <v>1.4939549672295847</v>
      </c>
      <c r="BG108" s="149">
        <v>33524</v>
      </c>
      <c r="BH108" s="149">
        <v>49907.743423423708</v>
      </c>
      <c r="BI108" s="150">
        <v>1.4887168423643868</v>
      </c>
      <c r="BJ108" s="149">
        <v>35002</v>
      </c>
      <c r="BK108" s="149">
        <v>52020.992705591503</v>
      </c>
      <c r="BL108" s="150">
        <v>1.4862291499226188</v>
      </c>
      <c r="BM108" s="149">
        <v>36037</v>
      </c>
      <c r="BN108" s="149">
        <v>51874.931666768054</v>
      </c>
      <c r="BO108" s="150">
        <v>1.4394908473726462</v>
      </c>
      <c r="BP108" s="149">
        <v>36787</v>
      </c>
      <c r="BQ108" s="149">
        <v>53706.599787595827</v>
      </c>
      <c r="BR108" s="150">
        <v>1.4599342101175912</v>
      </c>
      <c r="BS108" s="149">
        <v>36854</v>
      </c>
      <c r="BT108" s="149">
        <v>52597.124869276493</v>
      </c>
      <c r="BU108" s="150">
        <v>1.4271754726563328</v>
      </c>
      <c r="BV108" s="149">
        <v>37240</v>
      </c>
      <c r="BW108" s="149">
        <v>53788.602586159963</v>
      </c>
      <c r="BX108" s="150">
        <v>1.4443770834092364</v>
      </c>
      <c r="BY108" s="149">
        <v>38459</v>
      </c>
      <c r="BZ108" s="149">
        <v>54948.940546869519</v>
      </c>
      <c r="CA108" s="150">
        <v>1.428766752824294</v>
      </c>
      <c r="CB108" s="149">
        <v>39244</v>
      </c>
      <c r="CC108" s="149">
        <v>56309.098779938337</v>
      </c>
      <c r="CD108" s="150">
        <v>1.4348460600330837</v>
      </c>
      <c r="CE108" s="149">
        <v>39890</v>
      </c>
      <c r="CF108" s="149">
        <v>57192.060147136959</v>
      </c>
      <c r="CG108" s="150">
        <v>1.4337443005048123</v>
      </c>
      <c r="CH108" s="149">
        <v>41589</v>
      </c>
      <c r="CI108" s="149">
        <v>59853.258888650176</v>
      </c>
      <c r="CJ108" s="150">
        <v>1.4391608090757213</v>
      </c>
      <c r="CK108" s="149">
        <v>43651</v>
      </c>
      <c r="CL108" s="149">
        <v>63232.384506007678</v>
      </c>
      <c r="CM108" s="150">
        <v>1.4485895971686256</v>
      </c>
      <c r="CN108" s="149">
        <v>45135</v>
      </c>
      <c r="CO108" s="149">
        <v>66052.379099502723</v>
      </c>
      <c r="CP108" s="150">
        <v>1.4634403256785804</v>
      </c>
      <c r="CQ108" s="149">
        <v>45981</v>
      </c>
      <c r="CR108" s="149">
        <v>68115.466749024054</v>
      </c>
      <c r="CS108" s="150">
        <v>1.4813828918254073</v>
      </c>
      <c r="CT108" s="149">
        <v>47011</v>
      </c>
      <c r="CU108" s="149">
        <v>69742.113047811537</v>
      </c>
      <c r="CV108" s="150">
        <v>1.4835275371255991</v>
      </c>
      <c r="CW108" s="149">
        <v>48133</v>
      </c>
      <c r="CX108" s="149">
        <v>71302.278758225701</v>
      </c>
      <c r="CY108" s="150">
        <v>1.4813595404031683</v>
      </c>
      <c r="CZ108" s="149">
        <v>49475</v>
      </c>
      <c r="DA108" s="149">
        <v>73870.140185004988</v>
      </c>
      <c r="DB108" s="150">
        <v>1.4930801452249618</v>
      </c>
      <c r="DC108" s="149">
        <v>50840</v>
      </c>
      <c r="DD108" s="149">
        <v>76323.034790129517</v>
      </c>
      <c r="DE108" s="150">
        <v>1.5012398660529016</v>
      </c>
      <c r="DF108" s="149">
        <v>52699</v>
      </c>
      <c r="DG108" s="149">
        <v>79622.486875077564</v>
      </c>
      <c r="DH108" s="150">
        <v>1.5108917982329373</v>
      </c>
      <c r="DI108" s="149">
        <v>54140</v>
      </c>
      <c r="DJ108" s="149">
        <v>82645.105228436005</v>
      </c>
      <c r="DK108" s="150">
        <v>1.5265073001188771</v>
      </c>
      <c r="DL108" s="149">
        <v>55101</v>
      </c>
      <c r="DM108" s="149">
        <v>84034.463404549708</v>
      </c>
      <c r="DN108" s="150">
        <v>1.5250986988357691</v>
      </c>
      <c r="DO108" s="149">
        <v>54293</v>
      </c>
      <c r="DP108" s="149">
        <v>80921.725759959561</v>
      </c>
      <c r="DQ108" s="150">
        <v>1.4904633333939838</v>
      </c>
      <c r="DR108" s="149">
        <v>55745</v>
      </c>
      <c r="DS108" s="149">
        <v>83756.087469536942</v>
      </c>
      <c r="DT108" s="150">
        <v>1.5024860968613678</v>
      </c>
      <c r="DU108" s="149">
        <v>56560</v>
      </c>
      <c r="DV108" s="149">
        <v>85486.910350037273</v>
      </c>
      <c r="DW108" s="150">
        <v>1.5114375945904752</v>
      </c>
      <c r="DX108" s="149">
        <v>57291</v>
      </c>
      <c r="DY108" s="149">
        <v>85695.371497247077</v>
      </c>
      <c r="DZ108" s="150">
        <v>1.4957911626127502</v>
      </c>
      <c r="EA108" s="149">
        <v>57624</v>
      </c>
      <c r="EB108" s="149">
        <v>86113.148444433769</v>
      </c>
      <c r="EC108" s="150">
        <v>1.4943972727411108</v>
      </c>
      <c r="ED108" s="149">
        <v>58008</v>
      </c>
      <c r="EE108" s="151">
        <v>86464.230160875217</v>
      </c>
      <c r="EF108" s="161">
        <v>1.4905569949123434</v>
      </c>
    </row>
    <row r="109" spans="1:136" ht="15" customHeight="1">
      <c r="A109" s="158">
        <v>95</v>
      </c>
      <c r="B109" s="156">
        <v>6495</v>
      </c>
      <c r="C109" s="149">
        <v>9854.2015590490919</v>
      </c>
      <c r="D109" s="150">
        <v>1.5171980845341173</v>
      </c>
      <c r="E109" s="149">
        <v>7094</v>
      </c>
      <c r="F109" s="149">
        <v>10748.64429611284</v>
      </c>
      <c r="G109" s="150">
        <v>1.5151739915580547</v>
      </c>
      <c r="H109" s="149">
        <v>7782</v>
      </c>
      <c r="I109" s="149">
        <v>11854.752762890244</v>
      </c>
      <c r="J109" s="150">
        <v>1.523355533653334</v>
      </c>
      <c r="K109" s="149">
        <v>8707</v>
      </c>
      <c r="L109" s="149">
        <v>13255.496187496923</v>
      </c>
      <c r="M109" s="150">
        <v>1.522395335649124</v>
      </c>
      <c r="N109" s="149">
        <v>9933</v>
      </c>
      <c r="O109" s="149">
        <v>15066.19819409815</v>
      </c>
      <c r="P109" s="150">
        <v>1.516782260555537</v>
      </c>
      <c r="Q109" s="149">
        <v>11209</v>
      </c>
      <c r="R109" s="149">
        <v>17044.211499352088</v>
      </c>
      <c r="S109" s="150">
        <v>1.5205827013428574</v>
      </c>
      <c r="T109" s="149">
        <v>12709</v>
      </c>
      <c r="U109" s="149">
        <v>19238.128030509397</v>
      </c>
      <c r="V109" s="150">
        <v>1.5137405012596898</v>
      </c>
      <c r="W109" s="149">
        <v>13920</v>
      </c>
      <c r="X109" s="149">
        <v>20996.83507496395</v>
      </c>
      <c r="Y109" s="150">
        <v>1.5083933243508585</v>
      </c>
      <c r="Z109" s="149">
        <v>15413</v>
      </c>
      <c r="AA109" s="149">
        <v>23256.944624601561</v>
      </c>
      <c r="AB109" s="150">
        <v>1.5089174479077117</v>
      </c>
      <c r="AC109" s="149">
        <v>17293</v>
      </c>
      <c r="AD109" s="149">
        <v>25782.803914381075</v>
      </c>
      <c r="AE109" s="150">
        <v>1.4909387563974483</v>
      </c>
      <c r="AF109" s="149">
        <v>19605</v>
      </c>
      <c r="AG109" s="149">
        <v>28984.16071094797</v>
      </c>
      <c r="AH109" s="150">
        <v>1.478406565210302</v>
      </c>
      <c r="AI109" s="149">
        <v>21789</v>
      </c>
      <c r="AJ109" s="149">
        <v>31824.062466271589</v>
      </c>
      <c r="AK109" s="150">
        <v>1.4605563571651563</v>
      </c>
      <c r="AL109" s="149">
        <v>24960</v>
      </c>
      <c r="AM109" s="149">
        <v>36319.586217234901</v>
      </c>
      <c r="AN109" s="150">
        <v>1.4551116272930649</v>
      </c>
      <c r="AO109" s="149">
        <v>27159</v>
      </c>
      <c r="AP109" s="149">
        <v>39372.642779307331</v>
      </c>
      <c r="AQ109" s="150">
        <v>1.4497088544978582</v>
      </c>
      <c r="AR109" s="149">
        <v>29083</v>
      </c>
      <c r="AS109" s="149">
        <v>41596.099650921446</v>
      </c>
      <c r="AT109" s="150">
        <v>1.4302547760176545</v>
      </c>
      <c r="AU109" s="149">
        <v>30486</v>
      </c>
      <c r="AV109" s="149">
        <v>44119.858434501955</v>
      </c>
      <c r="AW109" s="150">
        <v>1.4472170318999527</v>
      </c>
      <c r="AX109" s="149">
        <v>31777</v>
      </c>
      <c r="AY109" s="149">
        <v>46493.669159308389</v>
      </c>
      <c r="AZ109" s="150">
        <v>1.4631233017373695</v>
      </c>
      <c r="BA109" s="149">
        <v>32500</v>
      </c>
      <c r="BB109" s="149">
        <v>47876.79190569411</v>
      </c>
      <c r="BC109" s="150">
        <v>1.4731320586367418</v>
      </c>
      <c r="BD109" s="149">
        <v>33710</v>
      </c>
      <c r="BE109" s="149">
        <v>50460.728249647567</v>
      </c>
      <c r="BF109" s="150">
        <v>1.4969068006421704</v>
      </c>
      <c r="BG109" s="149">
        <v>35657</v>
      </c>
      <c r="BH109" s="149">
        <v>52977.690168638175</v>
      </c>
      <c r="BI109" s="150">
        <v>1.4857584813259157</v>
      </c>
      <c r="BJ109" s="149">
        <v>37368</v>
      </c>
      <c r="BK109" s="149">
        <v>55166.637736138277</v>
      </c>
      <c r="BL109" s="150">
        <v>1.4763069400593629</v>
      </c>
      <c r="BM109" s="149">
        <v>38232</v>
      </c>
      <c r="BN109" s="149">
        <v>54778.833141025621</v>
      </c>
      <c r="BO109" s="150">
        <v>1.4328006157414108</v>
      </c>
      <c r="BP109" s="149">
        <v>39212</v>
      </c>
      <c r="BQ109" s="149">
        <v>56835.815370199802</v>
      </c>
      <c r="BR109" s="150">
        <v>1.4494495401968734</v>
      </c>
      <c r="BS109" s="149">
        <v>39790</v>
      </c>
      <c r="BT109" s="149">
        <v>55439.024722291586</v>
      </c>
      <c r="BU109" s="150">
        <v>1.3932903926185369</v>
      </c>
      <c r="BV109" s="149">
        <v>39540</v>
      </c>
      <c r="BW109" s="149">
        <v>56870.903446614961</v>
      </c>
      <c r="BX109" s="150">
        <v>1.4383131878253657</v>
      </c>
      <c r="BY109" s="149">
        <v>40655</v>
      </c>
      <c r="BZ109" s="149">
        <v>58038.150509014245</v>
      </c>
      <c r="CA109" s="150">
        <v>1.4275771862996987</v>
      </c>
      <c r="CB109" s="149">
        <v>41555</v>
      </c>
      <c r="CC109" s="149">
        <v>59499.792616447907</v>
      </c>
      <c r="CD109" s="150">
        <v>1.4318323334483916</v>
      </c>
      <c r="CE109" s="149">
        <v>42359</v>
      </c>
      <c r="CF109" s="149">
        <v>60407.502733034278</v>
      </c>
      <c r="CG109" s="150">
        <v>1.4260842496998105</v>
      </c>
      <c r="CH109" s="149">
        <v>44065</v>
      </c>
      <c r="CI109" s="149">
        <v>63267.546683537723</v>
      </c>
      <c r="CJ109" s="150">
        <v>1.4357777529453699</v>
      </c>
      <c r="CK109" s="149">
        <v>46280</v>
      </c>
      <c r="CL109" s="149">
        <v>66896.32267518295</v>
      </c>
      <c r="CM109" s="150">
        <v>1.4454693750039531</v>
      </c>
      <c r="CN109" s="149">
        <v>47890</v>
      </c>
      <c r="CO109" s="149">
        <v>69976.959824081612</v>
      </c>
      <c r="CP109" s="150">
        <v>1.4612019173957322</v>
      </c>
      <c r="CQ109" s="149">
        <v>48824</v>
      </c>
      <c r="CR109" s="149">
        <v>72264.170383687189</v>
      </c>
      <c r="CS109" s="150">
        <v>1.4800952479044567</v>
      </c>
      <c r="CT109" s="149">
        <v>49902</v>
      </c>
      <c r="CU109" s="149">
        <v>74007.335375697003</v>
      </c>
      <c r="CV109" s="150">
        <v>1.4830534923589636</v>
      </c>
      <c r="CW109" s="149">
        <v>50977</v>
      </c>
      <c r="CX109" s="149">
        <v>75667.207849515442</v>
      </c>
      <c r="CY109" s="150">
        <v>1.484340150450506</v>
      </c>
      <c r="CZ109" s="149">
        <v>52442</v>
      </c>
      <c r="DA109" s="149">
        <v>78467.236111972074</v>
      </c>
      <c r="DB109" s="150">
        <v>1.4962670400055695</v>
      </c>
      <c r="DC109" s="149">
        <v>53880</v>
      </c>
      <c r="DD109" s="149">
        <v>81120.867371347384</v>
      </c>
      <c r="DE109" s="150">
        <v>1.5055840269366627</v>
      </c>
      <c r="DF109" s="149">
        <v>55755</v>
      </c>
      <c r="DG109" s="149">
        <v>84715.515755561355</v>
      </c>
      <c r="DH109" s="150">
        <v>1.519424549467516</v>
      </c>
      <c r="DI109" s="149">
        <v>57467</v>
      </c>
      <c r="DJ109" s="149">
        <v>88026.333994156026</v>
      </c>
      <c r="DK109" s="150">
        <v>1.5317718689709925</v>
      </c>
      <c r="DL109" s="149">
        <v>58555</v>
      </c>
      <c r="DM109" s="149">
        <v>89501.150198606643</v>
      </c>
      <c r="DN109" s="150">
        <v>1.5284971428333471</v>
      </c>
      <c r="DO109" s="149">
        <v>57548</v>
      </c>
      <c r="DP109" s="149">
        <v>85940.883500566415</v>
      </c>
      <c r="DQ109" s="150">
        <v>1.4933774153848338</v>
      </c>
      <c r="DR109" s="149">
        <v>59053</v>
      </c>
      <c r="DS109" s="149">
        <v>89044.030356532821</v>
      </c>
      <c r="DT109" s="150">
        <v>1.5078663295096408</v>
      </c>
      <c r="DU109" s="149">
        <v>59936</v>
      </c>
      <c r="DV109" s="149">
        <v>90949.559202862976</v>
      </c>
      <c r="DW109" s="150">
        <v>1.5174445942816166</v>
      </c>
      <c r="DX109" s="149">
        <v>60525</v>
      </c>
      <c r="DY109" s="149">
        <v>91068.021655663004</v>
      </c>
      <c r="DZ109" s="150">
        <v>1.5046348063719621</v>
      </c>
      <c r="EA109" s="149">
        <v>60976</v>
      </c>
      <c r="EB109" s="149">
        <v>91488.976234554764</v>
      </c>
      <c r="EC109" s="150">
        <v>1.5004096076252094</v>
      </c>
      <c r="ED109" s="149">
        <v>61350</v>
      </c>
      <c r="EE109" s="151">
        <v>91834.475477076703</v>
      </c>
      <c r="EF109" s="161">
        <v>1.4968944658040213</v>
      </c>
    </row>
    <row r="110" spans="1:136" ht="15" customHeight="1">
      <c r="A110" s="158">
        <v>96</v>
      </c>
      <c r="B110" s="156">
        <v>7033</v>
      </c>
      <c r="C110" s="149">
        <v>10629.110216499377</v>
      </c>
      <c r="D110" s="150">
        <v>1.5113195245982336</v>
      </c>
      <c r="E110" s="149">
        <v>7664</v>
      </c>
      <c r="F110" s="149">
        <v>11593.5565384076</v>
      </c>
      <c r="G110" s="150">
        <v>1.5127291934247913</v>
      </c>
      <c r="H110" s="149">
        <v>8415</v>
      </c>
      <c r="I110" s="149">
        <v>12796.442226914853</v>
      </c>
      <c r="J110" s="150">
        <v>1.5206704963654014</v>
      </c>
      <c r="K110" s="149">
        <v>9409</v>
      </c>
      <c r="L110" s="149">
        <v>14307.870012170495</v>
      </c>
      <c r="M110" s="150">
        <v>1.5206578820459662</v>
      </c>
      <c r="N110" s="149">
        <v>10719</v>
      </c>
      <c r="O110" s="149">
        <v>16254.498303597687</v>
      </c>
      <c r="P110" s="150">
        <v>1.5164192838508899</v>
      </c>
      <c r="Q110" s="149">
        <v>12105</v>
      </c>
      <c r="R110" s="149">
        <v>18395.948023079061</v>
      </c>
      <c r="S110" s="150">
        <v>1.5196983083914961</v>
      </c>
      <c r="T110" s="149">
        <v>13683</v>
      </c>
      <c r="U110" s="149">
        <v>20755.159012041848</v>
      </c>
      <c r="V110" s="150">
        <v>1.5168573421063982</v>
      </c>
      <c r="W110" s="149">
        <v>14964</v>
      </c>
      <c r="X110" s="149">
        <v>22642.292508628143</v>
      </c>
      <c r="Y110" s="150">
        <v>1.5131176496009184</v>
      </c>
      <c r="Z110" s="149">
        <v>16556</v>
      </c>
      <c r="AA110" s="149">
        <v>25082.18029507485</v>
      </c>
      <c r="AB110" s="150">
        <v>1.5149903536527451</v>
      </c>
      <c r="AC110" s="149">
        <v>18515</v>
      </c>
      <c r="AD110" s="149">
        <v>27750.745833023615</v>
      </c>
      <c r="AE110" s="150">
        <v>1.4988250517431063</v>
      </c>
      <c r="AF110" s="149">
        <v>21134</v>
      </c>
      <c r="AG110" s="149">
        <v>31147.201816775454</v>
      </c>
      <c r="AH110" s="150">
        <v>1.4737958652775365</v>
      </c>
      <c r="AI110" s="149">
        <v>23456</v>
      </c>
      <c r="AJ110" s="149">
        <v>34135.32891023899</v>
      </c>
      <c r="AK110" s="150">
        <v>1.4552919896929992</v>
      </c>
      <c r="AL110" s="149">
        <v>26893</v>
      </c>
      <c r="AM110" s="149">
        <v>38930.730606891753</v>
      </c>
      <c r="AN110" s="150">
        <v>1.4476157590038952</v>
      </c>
      <c r="AO110" s="149">
        <v>29285</v>
      </c>
      <c r="AP110" s="149">
        <v>42174.552199313941</v>
      </c>
      <c r="AQ110" s="150">
        <v>1.4401417858737899</v>
      </c>
      <c r="AR110" s="149">
        <v>30995</v>
      </c>
      <c r="AS110" s="149">
        <v>44485.72864363074</v>
      </c>
      <c r="AT110" s="150">
        <v>1.4352549973747617</v>
      </c>
      <c r="AU110" s="149">
        <v>32835</v>
      </c>
      <c r="AV110" s="149">
        <v>47241.325794165037</v>
      </c>
      <c r="AW110" s="150">
        <v>1.4387490724582013</v>
      </c>
      <c r="AX110" s="149">
        <v>34237</v>
      </c>
      <c r="AY110" s="149">
        <v>49871.835858146689</v>
      </c>
      <c r="AZ110" s="150">
        <v>1.4566648905612842</v>
      </c>
      <c r="BA110" s="149">
        <v>35008</v>
      </c>
      <c r="BB110" s="149">
        <v>51414.241080421787</v>
      </c>
      <c r="BC110" s="150">
        <v>1.468642626840202</v>
      </c>
      <c r="BD110" s="149">
        <v>36008</v>
      </c>
      <c r="BE110" s="149">
        <v>54381.220504602999</v>
      </c>
      <c r="BF110" s="150">
        <v>1.5102538464953066</v>
      </c>
      <c r="BG110" s="149">
        <v>38304</v>
      </c>
      <c r="BH110" s="149">
        <v>56991.366024658011</v>
      </c>
      <c r="BI110" s="150">
        <v>1.4878698314708128</v>
      </c>
      <c r="BJ110" s="149">
        <v>40380</v>
      </c>
      <c r="BK110" s="149">
        <v>59279.228292648673</v>
      </c>
      <c r="BL110" s="150">
        <v>1.4680343806995708</v>
      </c>
      <c r="BM110" s="149">
        <v>40623</v>
      </c>
      <c r="BN110" s="149">
        <v>58628.245906515644</v>
      </c>
      <c r="BO110" s="150">
        <v>1.4432278735326205</v>
      </c>
      <c r="BP110" s="149">
        <v>42302</v>
      </c>
      <c r="BQ110" s="149">
        <v>60843.60227004475</v>
      </c>
      <c r="BR110" s="150">
        <v>1.4383150269501384</v>
      </c>
      <c r="BS110" s="149">
        <v>42238</v>
      </c>
      <c r="BT110" s="149">
        <v>59062.862208930797</v>
      </c>
      <c r="BU110" s="150">
        <v>1.3983347272344997</v>
      </c>
      <c r="BV110" s="149">
        <v>42396</v>
      </c>
      <c r="BW110" s="149">
        <v>60860.15093801936</v>
      </c>
      <c r="BX110" s="150">
        <v>1.4355163444197414</v>
      </c>
      <c r="BY110" s="149">
        <v>43699</v>
      </c>
      <c r="BZ110" s="149">
        <v>62014.378032975859</v>
      </c>
      <c r="CA110" s="150">
        <v>1.4191257931068413</v>
      </c>
      <c r="CB110" s="149">
        <v>44509</v>
      </c>
      <c r="CC110" s="149">
        <v>63633.122217438759</v>
      </c>
      <c r="CD110" s="150">
        <v>1.4296686561692862</v>
      </c>
      <c r="CE110" s="149">
        <v>45460</v>
      </c>
      <c r="CF110" s="149">
        <v>64553.063555838511</v>
      </c>
      <c r="CG110" s="150">
        <v>1.4199969985886165</v>
      </c>
      <c r="CH110" s="149">
        <v>47168</v>
      </c>
      <c r="CI110" s="149">
        <v>67697.843704805142</v>
      </c>
      <c r="CJ110" s="150">
        <v>1.4352494001188336</v>
      </c>
      <c r="CK110" s="149">
        <v>49586</v>
      </c>
      <c r="CL110" s="149">
        <v>71660.850617526914</v>
      </c>
      <c r="CM110" s="150">
        <v>1.4451831286558083</v>
      </c>
      <c r="CN110" s="149">
        <v>51379</v>
      </c>
      <c r="CO110" s="149">
        <v>75077.718887804571</v>
      </c>
      <c r="CP110" s="150">
        <v>1.4612530194788644</v>
      </c>
      <c r="CQ110" s="149">
        <v>52369</v>
      </c>
      <c r="CR110" s="149">
        <v>77692.186976776298</v>
      </c>
      <c r="CS110" s="150">
        <v>1.4835529984681071</v>
      </c>
      <c r="CT110" s="149">
        <v>53500</v>
      </c>
      <c r="CU110" s="149">
        <v>79608.963224731517</v>
      </c>
      <c r="CV110" s="150">
        <v>1.4880180042005891</v>
      </c>
      <c r="CW110" s="149">
        <v>54677</v>
      </c>
      <c r="CX110" s="149">
        <v>81395.943397880415</v>
      </c>
      <c r="CY110" s="150">
        <v>1.4886687893973776</v>
      </c>
      <c r="CZ110" s="149">
        <v>56376</v>
      </c>
      <c r="DA110" s="149">
        <v>84506.16975751007</v>
      </c>
      <c r="DB110" s="150">
        <v>1.4989742045819154</v>
      </c>
      <c r="DC110" s="149">
        <v>57863</v>
      </c>
      <c r="DD110" s="149">
        <v>87455.134892272356</v>
      </c>
      <c r="DE110" s="150">
        <v>1.511417225036247</v>
      </c>
      <c r="DF110" s="149">
        <v>59939</v>
      </c>
      <c r="DG110" s="149">
        <v>91457.961754290693</v>
      </c>
      <c r="DH110" s="150">
        <v>1.5258506440596389</v>
      </c>
      <c r="DI110" s="149">
        <v>61790</v>
      </c>
      <c r="DJ110" s="149">
        <v>95158.019123130769</v>
      </c>
      <c r="DK110" s="150">
        <v>1.5400229668737784</v>
      </c>
      <c r="DL110" s="149">
        <v>62935</v>
      </c>
      <c r="DM110" s="149">
        <v>96717.037515563701</v>
      </c>
      <c r="DN110" s="150">
        <v>1.5367766348703218</v>
      </c>
      <c r="DO110" s="149">
        <v>61806</v>
      </c>
      <c r="DP110" s="149">
        <v>92534.366695718723</v>
      </c>
      <c r="DQ110" s="150">
        <v>1.497174492698423</v>
      </c>
      <c r="DR110" s="149">
        <v>63453</v>
      </c>
      <c r="DS110" s="149">
        <v>96030.495014915621</v>
      </c>
      <c r="DT110" s="150">
        <v>1.5134114228628375</v>
      </c>
      <c r="DU110" s="149">
        <v>64571</v>
      </c>
      <c r="DV110" s="149">
        <v>98151.042666148074</v>
      </c>
      <c r="DW110" s="150">
        <v>1.5200483601949493</v>
      </c>
      <c r="DX110" s="149">
        <v>65053</v>
      </c>
      <c r="DY110" s="149">
        <v>98171.994253976285</v>
      </c>
      <c r="DZ110" s="150">
        <v>1.5091078697981075</v>
      </c>
      <c r="EA110" s="149">
        <v>65418</v>
      </c>
      <c r="EB110" s="149">
        <v>98591.216074234195</v>
      </c>
      <c r="EC110" s="150">
        <v>1.5070961520412454</v>
      </c>
      <c r="ED110" s="149">
        <v>65794</v>
      </c>
      <c r="EE110" s="151">
        <v>98929.845346489688</v>
      </c>
      <c r="EF110" s="161">
        <v>1.503630199508917</v>
      </c>
    </row>
    <row r="111" spans="1:136" ht="15" customHeight="1">
      <c r="A111" s="158">
        <v>97</v>
      </c>
      <c r="B111" s="156">
        <v>7791</v>
      </c>
      <c r="C111" s="149">
        <v>11711.343718747979</v>
      </c>
      <c r="D111" s="150">
        <v>1.5031887714989063</v>
      </c>
      <c r="E111" s="149">
        <v>8431</v>
      </c>
      <c r="F111" s="149">
        <v>12783.742570036606</v>
      </c>
      <c r="G111" s="150">
        <v>1.5162783264187647</v>
      </c>
      <c r="H111" s="149">
        <v>9257</v>
      </c>
      <c r="I111" s="149">
        <v>14125.589844114282</v>
      </c>
      <c r="J111" s="150">
        <v>1.5259360315560422</v>
      </c>
      <c r="K111" s="149">
        <v>10342</v>
      </c>
      <c r="L111" s="149">
        <v>15795.159509667987</v>
      </c>
      <c r="M111" s="150">
        <v>1.5272828765875059</v>
      </c>
      <c r="N111" s="149">
        <v>11767</v>
      </c>
      <c r="O111" s="149">
        <v>17936.329992996209</v>
      </c>
      <c r="P111" s="150">
        <v>1.524290812696202</v>
      </c>
      <c r="Q111" s="149">
        <v>13360</v>
      </c>
      <c r="R111" s="149">
        <v>20300.578785957532</v>
      </c>
      <c r="S111" s="150">
        <v>1.5195044001465219</v>
      </c>
      <c r="T111" s="149">
        <v>15093</v>
      </c>
      <c r="U111" s="149">
        <v>22894.211279504758</v>
      </c>
      <c r="V111" s="150">
        <v>1.5168761200228422</v>
      </c>
      <c r="W111" s="149">
        <v>16476</v>
      </c>
      <c r="X111" s="149">
        <v>24967.724757471606</v>
      </c>
      <c r="Y111" s="150">
        <v>1.5153996575304447</v>
      </c>
      <c r="Z111" s="149">
        <v>18205</v>
      </c>
      <c r="AA111" s="149">
        <v>27669.239418578083</v>
      </c>
      <c r="AB111" s="150">
        <v>1.5198703333467773</v>
      </c>
      <c r="AC111" s="149">
        <v>20494</v>
      </c>
      <c r="AD111" s="149">
        <v>30514.139860567753</v>
      </c>
      <c r="AE111" s="150">
        <v>1.4889304118555555</v>
      </c>
      <c r="AF111" s="149">
        <v>23204</v>
      </c>
      <c r="AG111" s="149">
        <v>34158.270927132464</v>
      </c>
      <c r="AH111" s="150">
        <v>1.4720854562632504</v>
      </c>
      <c r="AI111" s="149">
        <v>25745</v>
      </c>
      <c r="AJ111" s="149">
        <v>37333.774463766706</v>
      </c>
      <c r="AK111" s="150">
        <v>1.4501368989616121</v>
      </c>
      <c r="AL111" s="149">
        <v>29542</v>
      </c>
      <c r="AM111" s="149">
        <v>42524.976351406141</v>
      </c>
      <c r="AN111" s="150">
        <v>1.4394751997632571</v>
      </c>
      <c r="AO111" s="149">
        <v>32190</v>
      </c>
      <c r="AP111" s="149">
        <v>46011.399385616241</v>
      </c>
      <c r="AQ111" s="150">
        <v>1.429369350283201</v>
      </c>
      <c r="AR111" s="149">
        <v>33940</v>
      </c>
      <c r="AS111" s="149">
        <v>48519.656320339061</v>
      </c>
      <c r="AT111" s="150">
        <v>1.4295714885191237</v>
      </c>
      <c r="AU111" s="149">
        <v>35709</v>
      </c>
      <c r="AV111" s="149">
        <v>51586.437738670211</v>
      </c>
      <c r="AW111" s="150">
        <v>1.4446340625240195</v>
      </c>
      <c r="AX111" s="149">
        <v>37241</v>
      </c>
      <c r="AY111" s="149">
        <v>54606.112315773673</v>
      </c>
      <c r="AZ111" s="150">
        <v>1.4662901725456801</v>
      </c>
      <c r="BA111" s="149">
        <v>38076</v>
      </c>
      <c r="BB111" s="149">
        <v>56396.321947274417</v>
      </c>
      <c r="BC111" s="150">
        <v>1.4811514325894111</v>
      </c>
      <c r="BD111" s="149">
        <v>39912</v>
      </c>
      <c r="BE111" s="149">
        <v>59858.043032938127</v>
      </c>
      <c r="BF111" s="150">
        <v>1.4997505269828153</v>
      </c>
      <c r="BG111" s="149">
        <v>42001</v>
      </c>
      <c r="BH111" s="149">
        <v>62646.153180191643</v>
      </c>
      <c r="BI111" s="150">
        <v>1.4915395628721135</v>
      </c>
      <c r="BJ111" s="149">
        <v>45282</v>
      </c>
      <c r="BK111" s="149">
        <v>64796.455951432406</v>
      </c>
      <c r="BL111" s="150">
        <v>1.4309539320576037</v>
      </c>
      <c r="BM111" s="149">
        <v>43859</v>
      </c>
      <c r="BN111" s="149">
        <v>64151.097777893388</v>
      </c>
      <c r="BO111" s="150">
        <v>1.4626666768027858</v>
      </c>
      <c r="BP111" s="149">
        <v>45712</v>
      </c>
      <c r="BQ111" s="149">
        <v>66528.524365907113</v>
      </c>
      <c r="BR111" s="150">
        <v>1.455384239716204</v>
      </c>
      <c r="BS111" s="149">
        <v>46335</v>
      </c>
      <c r="BT111" s="149">
        <v>64015.565766313717</v>
      </c>
      <c r="BU111" s="150">
        <v>1.3815812186535819</v>
      </c>
      <c r="BV111" s="149">
        <v>46378</v>
      </c>
      <c r="BW111" s="149">
        <v>66386.196921872237</v>
      </c>
      <c r="BX111" s="150">
        <v>1.4314156911007856</v>
      </c>
      <c r="BY111" s="149">
        <v>47506</v>
      </c>
      <c r="BZ111" s="149">
        <v>67529.927616050205</v>
      </c>
      <c r="CA111" s="150">
        <v>1.42150312836379</v>
      </c>
      <c r="CB111" s="149">
        <v>48662</v>
      </c>
      <c r="CC111" s="149">
        <v>69356.774250597387</v>
      </c>
      <c r="CD111" s="150">
        <v>1.4252758672187207</v>
      </c>
      <c r="CE111" s="149">
        <v>49371</v>
      </c>
      <c r="CF111" s="149">
        <v>70287.602365310289</v>
      </c>
      <c r="CG111" s="150">
        <v>1.4236617116386197</v>
      </c>
      <c r="CH111" s="149">
        <v>51499</v>
      </c>
      <c r="CI111" s="149">
        <v>73874.131224520053</v>
      </c>
      <c r="CJ111" s="150">
        <v>1.4344770039130867</v>
      </c>
      <c r="CK111" s="149">
        <v>54029</v>
      </c>
      <c r="CL111" s="149">
        <v>78320.444699481333</v>
      </c>
      <c r="CM111" s="150">
        <v>1.4496001165944461</v>
      </c>
      <c r="CN111" s="149">
        <v>56158</v>
      </c>
      <c r="CO111" s="149">
        <v>82227.287638931666</v>
      </c>
      <c r="CP111" s="150">
        <v>1.4642132490283071</v>
      </c>
      <c r="CQ111" s="149">
        <v>57483</v>
      </c>
      <c r="CR111" s="149">
        <v>85341.174539180865</v>
      </c>
      <c r="CS111" s="150">
        <v>1.4846332748670192</v>
      </c>
      <c r="CT111" s="149">
        <v>58427</v>
      </c>
      <c r="CU111" s="149">
        <v>87562.741493651338</v>
      </c>
      <c r="CV111" s="150">
        <v>1.4986691340245322</v>
      </c>
      <c r="CW111" s="149">
        <v>59938</v>
      </c>
      <c r="CX111" s="149">
        <v>89470.339790934624</v>
      </c>
      <c r="CY111" s="150">
        <v>1.4927148018107816</v>
      </c>
      <c r="CZ111" s="149">
        <v>61775</v>
      </c>
      <c r="DA111" s="149">
        <v>93034.404405412191</v>
      </c>
      <c r="DB111" s="150">
        <v>1.50602030603662</v>
      </c>
      <c r="DC111" s="149">
        <v>63466</v>
      </c>
      <c r="DD111" s="149">
        <v>96444.203112576826</v>
      </c>
      <c r="DE111" s="150">
        <v>1.5196200030343305</v>
      </c>
      <c r="DF111" s="149">
        <v>65872</v>
      </c>
      <c r="DG111" s="149">
        <v>101041.45165397564</v>
      </c>
      <c r="DH111" s="150">
        <v>1.5339059335374006</v>
      </c>
      <c r="DI111" s="149">
        <v>67849</v>
      </c>
      <c r="DJ111" s="149">
        <v>105333.86845058369</v>
      </c>
      <c r="DK111" s="150">
        <v>1.5524748846789738</v>
      </c>
      <c r="DL111" s="149">
        <v>69241</v>
      </c>
      <c r="DM111" s="149">
        <v>106990.23930149229</v>
      </c>
      <c r="DN111" s="150">
        <v>1.5451862235018599</v>
      </c>
      <c r="DO111" s="149">
        <v>67702</v>
      </c>
      <c r="DP111" s="149">
        <v>101849.47852194343</v>
      </c>
      <c r="DQ111" s="150">
        <v>1.5043791693294648</v>
      </c>
      <c r="DR111" s="149">
        <v>69562</v>
      </c>
      <c r="DS111" s="149">
        <v>105924.39555010374</v>
      </c>
      <c r="DT111" s="150">
        <v>1.5227336124623176</v>
      </c>
      <c r="DU111" s="149">
        <v>70907</v>
      </c>
      <c r="DV111" s="149">
        <v>108354.24415522096</v>
      </c>
      <c r="DW111" s="150">
        <v>1.5281177338657814</v>
      </c>
      <c r="DX111" s="149">
        <v>71339</v>
      </c>
      <c r="DY111" s="149">
        <v>108244.70705897608</v>
      </c>
      <c r="DZ111" s="150">
        <v>1.5173286289263388</v>
      </c>
      <c r="EA111" s="149">
        <v>71762</v>
      </c>
      <c r="EB111" s="149">
        <v>108661.63107337509</v>
      </c>
      <c r="EC111" s="150">
        <v>1.5141945747523073</v>
      </c>
      <c r="ED111" s="149">
        <v>72163</v>
      </c>
      <c r="EE111" s="151">
        <v>108984.12554481489</v>
      </c>
      <c r="EF111" s="161">
        <v>1.5102493735683784</v>
      </c>
    </row>
    <row r="112" spans="1:136" ht="15" customHeight="1">
      <c r="A112" s="158">
        <v>98</v>
      </c>
      <c r="B112" s="156">
        <v>8916</v>
      </c>
      <c r="C112" s="149">
        <v>13423.527847589661</v>
      </c>
      <c r="D112" s="150">
        <v>1.5055549402859647</v>
      </c>
      <c r="E112" s="149">
        <v>9701</v>
      </c>
      <c r="F112" s="149">
        <v>14675.11295908552</v>
      </c>
      <c r="G112" s="150">
        <v>1.5127422903912504</v>
      </c>
      <c r="H112" s="149">
        <v>10656</v>
      </c>
      <c r="I112" s="149">
        <v>16246.883713377183</v>
      </c>
      <c r="J112" s="150">
        <v>1.5246700181472581</v>
      </c>
      <c r="K112" s="149">
        <v>11900</v>
      </c>
      <c r="L112" s="149">
        <v>18173.738510752886</v>
      </c>
      <c r="M112" s="150">
        <v>1.5272049168699904</v>
      </c>
      <c r="N112" s="149">
        <v>13526</v>
      </c>
      <c r="O112" s="149">
        <v>20628.495805596816</v>
      </c>
      <c r="P112" s="150">
        <v>1.5250994976783097</v>
      </c>
      <c r="Q112" s="149">
        <v>15460</v>
      </c>
      <c r="R112" s="149">
        <v>23304.058525145349</v>
      </c>
      <c r="S112" s="150">
        <v>1.5073776536316525</v>
      </c>
      <c r="T112" s="149">
        <v>17429</v>
      </c>
      <c r="U112" s="149">
        <v>26267.81759649677</v>
      </c>
      <c r="V112" s="150">
        <v>1.5071328014514183</v>
      </c>
      <c r="W112" s="149">
        <v>19003</v>
      </c>
      <c r="X112" s="149">
        <v>28644.084128545477</v>
      </c>
      <c r="Y112" s="150">
        <v>1.5073453732855591</v>
      </c>
      <c r="Z112" s="149">
        <v>20985</v>
      </c>
      <c r="AA112" s="149">
        <v>31776.360783532342</v>
      </c>
      <c r="AB112" s="150">
        <v>1.5142416384814077</v>
      </c>
      <c r="AC112" s="149">
        <v>23326</v>
      </c>
      <c r="AD112" s="149">
        <v>34911.170479757035</v>
      </c>
      <c r="AE112" s="150">
        <v>1.4966634004868831</v>
      </c>
      <c r="AF112" s="149">
        <v>26170</v>
      </c>
      <c r="AG112" s="149">
        <v>38944.906149884453</v>
      </c>
      <c r="AH112" s="150">
        <v>1.4881507890670407</v>
      </c>
      <c r="AI112" s="149">
        <v>28982</v>
      </c>
      <c r="AJ112" s="149">
        <v>42371.158882263153</v>
      </c>
      <c r="AK112" s="150">
        <v>1.4619818812457095</v>
      </c>
      <c r="AL112" s="149">
        <v>33237</v>
      </c>
      <c r="AM112" s="149">
        <v>48148.962292959208</v>
      </c>
      <c r="AN112" s="150">
        <v>1.4486554831350364</v>
      </c>
      <c r="AO112" s="149">
        <v>36188</v>
      </c>
      <c r="AP112" s="149">
        <v>51980.10025645014</v>
      </c>
      <c r="AQ112" s="150">
        <v>1.4363905232798204</v>
      </c>
      <c r="AR112" s="149">
        <v>38456</v>
      </c>
      <c r="AS112" s="149">
        <v>54781.138794510298</v>
      </c>
      <c r="AT112" s="150">
        <v>1.424514738779652</v>
      </c>
      <c r="AU112" s="149">
        <v>40023</v>
      </c>
      <c r="AV112" s="149">
        <v>58544.65090581993</v>
      </c>
      <c r="AW112" s="150">
        <v>1.46277517691877</v>
      </c>
      <c r="AX112" s="149">
        <v>41829</v>
      </c>
      <c r="AY112" s="149">
        <v>62251.671957033483</v>
      </c>
      <c r="AZ112" s="150">
        <v>1.4882419363846491</v>
      </c>
      <c r="BA112" s="149">
        <v>42829</v>
      </c>
      <c r="BB112" s="149">
        <v>64485.980555424219</v>
      </c>
      <c r="BC112" s="150">
        <v>1.5056615974088636</v>
      </c>
      <c r="BD112" s="149">
        <v>45048</v>
      </c>
      <c r="BE112" s="149">
        <v>68661.493370380005</v>
      </c>
      <c r="BF112" s="150">
        <v>1.5241851662755284</v>
      </c>
      <c r="BG112" s="149">
        <v>48174</v>
      </c>
      <c r="BH112" s="149">
        <v>71582.234746741582</v>
      </c>
      <c r="BI112" s="150">
        <v>1.4859101329916882</v>
      </c>
      <c r="BJ112" s="149">
        <v>51349</v>
      </c>
      <c r="BK112" s="149">
        <v>73151.881505400059</v>
      </c>
      <c r="BL112" s="150">
        <v>1.4246018716119118</v>
      </c>
      <c r="BM112" s="149">
        <v>49413</v>
      </c>
      <c r="BN112" s="149">
        <v>73155.191419459457</v>
      </c>
      <c r="BO112" s="150">
        <v>1.4804847189901333</v>
      </c>
      <c r="BP112" s="149">
        <v>52838</v>
      </c>
      <c r="BQ112" s="149">
        <v>75290.680720463279</v>
      </c>
      <c r="BR112" s="150">
        <v>1.4249343412026056</v>
      </c>
      <c r="BS112" s="149">
        <v>52480</v>
      </c>
      <c r="BT112" s="149">
        <v>71577.945389208442</v>
      </c>
      <c r="BU112" s="150">
        <v>1.3639090203736364</v>
      </c>
      <c r="BV112" s="149">
        <v>52419</v>
      </c>
      <c r="BW112" s="149">
        <v>74966.350129531915</v>
      </c>
      <c r="BX112" s="150">
        <v>1.4301369757059827</v>
      </c>
      <c r="BY112" s="149">
        <v>53525</v>
      </c>
      <c r="BZ112" s="149">
        <v>76175.844063283381</v>
      </c>
      <c r="CA112" s="150">
        <v>1.4231825140267798</v>
      </c>
      <c r="CB112" s="149">
        <v>54774</v>
      </c>
      <c r="CC112" s="149">
        <v>78294.731612952659</v>
      </c>
      <c r="CD112" s="150">
        <v>1.4294141675421306</v>
      </c>
      <c r="CE112" s="149">
        <v>55686</v>
      </c>
      <c r="CF112" s="149">
        <v>79283.548627665048</v>
      </c>
      <c r="CG112" s="150">
        <v>1.4237608847406</v>
      </c>
      <c r="CH112" s="149">
        <v>58025</v>
      </c>
      <c r="CI112" s="149">
        <v>83552.127265023126</v>
      </c>
      <c r="CJ112" s="150">
        <v>1.4399332574756247</v>
      </c>
      <c r="CK112" s="149">
        <v>60857</v>
      </c>
      <c r="CL112" s="149">
        <v>88898.381459860058</v>
      </c>
      <c r="CM112" s="150">
        <v>1.4607749553849196</v>
      </c>
      <c r="CN112" s="149">
        <v>63388</v>
      </c>
      <c r="CO112" s="149">
        <v>93584.733082750841</v>
      </c>
      <c r="CP112" s="150">
        <v>1.47637933177811</v>
      </c>
      <c r="CQ112" s="149">
        <v>65052</v>
      </c>
      <c r="CR112" s="149">
        <v>97545.648480377786</v>
      </c>
      <c r="CS112" s="150">
        <v>1.4995026821677702</v>
      </c>
      <c r="CT112" s="149">
        <v>66436</v>
      </c>
      <c r="CU112" s="149">
        <v>100262.27225871984</v>
      </c>
      <c r="CV112" s="150">
        <v>1.5091557628201553</v>
      </c>
      <c r="CW112" s="149">
        <v>68206</v>
      </c>
      <c r="CX112" s="149">
        <v>102378.85047712205</v>
      </c>
      <c r="CY112" s="150">
        <v>1.5010241104466182</v>
      </c>
      <c r="CZ112" s="149">
        <v>70307</v>
      </c>
      <c r="DA112" s="149">
        <v>106702.02470465918</v>
      </c>
      <c r="DB112" s="150">
        <v>1.51765862154066</v>
      </c>
      <c r="DC112" s="149">
        <v>72547</v>
      </c>
      <c r="DD112" s="149">
        <v>110831.84243127856</v>
      </c>
      <c r="DE112" s="150">
        <v>1.5277246809830671</v>
      </c>
      <c r="DF112" s="149">
        <v>75433</v>
      </c>
      <c r="DG112" s="149">
        <v>116454.2974664197</v>
      </c>
      <c r="DH112" s="150">
        <v>1.5438110305359682</v>
      </c>
      <c r="DI112" s="149">
        <v>77857</v>
      </c>
      <c r="DJ112" s="149">
        <v>121778.63742012413</v>
      </c>
      <c r="DK112" s="150">
        <v>1.5641321579321592</v>
      </c>
      <c r="DL112" s="149">
        <v>79073</v>
      </c>
      <c r="DM112" s="149">
        <v>123638.07771973645</v>
      </c>
      <c r="DN112" s="150">
        <v>1.5635941183430053</v>
      </c>
      <c r="DO112" s="149">
        <v>77437</v>
      </c>
      <c r="DP112" s="149">
        <v>116715.3920285152</v>
      </c>
      <c r="DQ112" s="150">
        <v>1.507230290797877</v>
      </c>
      <c r="DR112" s="149">
        <v>79190</v>
      </c>
      <c r="DS112" s="149">
        <v>121925.57416043694</v>
      </c>
      <c r="DT112" s="150">
        <v>1.5396587215612696</v>
      </c>
      <c r="DU112" s="149">
        <v>81051</v>
      </c>
      <c r="DV112" s="149">
        <v>124751.42565209861</v>
      </c>
      <c r="DW112" s="150">
        <v>1.5391719491690246</v>
      </c>
      <c r="DX112" s="149">
        <v>81443</v>
      </c>
      <c r="DY112" s="149">
        <v>124404.90537479946</v>
      </c>
      <c r="DZ112" s="150">
        <v>1.5275088758370818</v>
      </c>
      <c r="EA112" s="149">
        <v>81898</v>
      </c>
      <c r="EB112" s="149">
        <v>124806.44737597521</v>
      </c>
      <c r="EC112" s="150">
        <v>1.523925460645867</v>
      </c>
      <c r="ED112" s="149">
        <v>82327</v>
      </c>
      <c r="EE112" s="151">
        <v>125081.6873416172</v>
      </c>
      <c r="EF112" s="161">
        <v>1.519327648786148</v>
      </c>
    </row>
    <row r="113" spans="1:136" ht="15" customHeight="1">
      <c r="A113" s="158">
        <v>99</v>
      </c>
      <c r="B113" s="156">
        <v>11398</v>
      </c>
      <c r="C113" s="149">
        <v>16925.61446949637</v>
      </c>
      <c r="D113" s="150">
        <v>1.4849635435599553</v>
      </c>
      <c r="E113" s="149">
        <v>12429</v>
      </c>
      <c r="F113" s="149">
        <v>18480.225125773224</v>
      </c>
      <c r="G113" s="150">
        <v>1.4868633941405764</v>
      </c>
      <c r="H113" s="149">
        <v>13712</v>
      </c>
      <c r="I113" s="149">
        <v>20531.767315781704</v>
      </c>
      <c r="J113" s="150">
        <v>1.4973575930412562</v>
      </c>
      <c r="K113" s="149">
        <v>15329</v>
      </c>
      <c r="L113" s="149">
        <v>22984.479309216338</v>
      </c>
      <c r="M113" s="150">
        <v>1.4994115277719575</v>
      </c>
      <c r="N113" s="149">
        <v>17411</v>
      </c>
      <c r="O113" s="149">
        <v>26071.992933674639</v>
      </c>
      <c r="P113" s="150">
        <v>1.4974437386522681</v>
      </c>
      <c r="Q113" s="149">
        <v>19705</v>
      </c>
      <c r="R113" s="149">
        <v>29321.750116062234</v>
      </c>
      <c r="S113" s="150">
        <v>1.4880360373540844</v>
      </c>
      <c r="T113" s="149">
        <v>22179</v>
      </c>
      <c r="U113" s="149">
        <v>33053.638809516764</v>
      </c>
      <c r="V113" s="150">
        <v>1.4903124040541398</v>
      </c>
      <c r="W113" s="149">
        <v>24146</v>
      </c>
      <c r="X113" s="149">
        <v>36055.172549809766</v>
      </c>
      <c r="Y113" s="150">
        <v>1.4932151308626591</v>
      </c>
      <c r="Z113" s="149">
        <v>26683</v>
      </c>
      <c r="AA113" s="149">
        <v>40091.718608685245</v>
      </c>
      <c r="AB113" s="150">
        <v>1.5025191548433552</v>
      </c>
      <c r="AC113" s="149">
        <v>28373</v>
      </c>
      <c r="AD113" s="149">
        <v>44417.101128112845</v>
      </c>
      <c r="AE113" s="150">
        <v>1.5654707337297022</v>
      </c>
      <c r="AF113" s="149">
        <v>31911</v>
      </c>
      <c r="AG113" s="149">
        <v>49327.812361685057</v>
      </c>
      <c r="AH113" s="150">
        <v>1.5457933741244416</v>
      </c>
      <c r="AI113" s="149">
        <v>35037</v>
      </c>
      <c r="AJ113" s="149">
        <v>53227.320603007429</v>
      </c>
      <c r="AK113" s="150">
        <v>1.5191746040759035</v>
      </c>
      <c r="AL113" s="149">
        <v>39989</v>
      </c>
      <c r="AM113" s="149">
        <v>60231.933453154568</v>
      </c>
      <c r="AN113" s="150">
        <v>1.5062125447786783</v>
      </c>
      <c r="AO113" s="149">
        <v>43351</v>
      </c>
      <c r="AP113" s="149">
        <v>64766.205421451254</v>
      </c>
      <c r="AQ113" s="150">
        <v>1.4939956499608142</v>
      </c>
      <c r="AR113" s="149">
        <v>46675</v>
      </c>
      <c r="AS113" s="149">
        <v>67675.344459214801</v>
      </c>
      <c r="AT113" s="150">
        <v>1.449927037155111</v>
      </c>
      <c r="AU113" s="149">
        <v>49614</v>
      </c>
      <c r="AV113" s="149">
        <v>73095.303293282937</v>
      </c>
      <c r="AW113" s="150">
        <v>1.4732797858121285</v>
      </c>
      <c r="AX113" s="149">
        <v>52393</v>
      </c>
      <c r="AY113" s="149">
        <v>78329.348656929928</v>
      </c>
      <c r="AZ113" s="150">
        <v>1.4950346163977999</v>
      </c>
      <c r="BA113" s="149">
        <v>54045</v>
      </c>
      <c r="BB113" s="149">
        <v>81551.956344563383</v>
      </c>
      <c r="BC113" s="150">
        <v>1.5089639438350149</v>
      </c>
      <c r="BD113" s="149">
        <v>58430</v>
      </c>
      <c r="BE113" s="149">
        <v>86816.762243968202</v>
      </c>
      <c r="BF113" s="150">
        <v>1.4858251282554886</v>
      </c>
      <c r="BG113" s="149">
        <v>60933</v>
      </c>
      <c r="BH113" s="149">
        <v>89455.46142008774</v>
      </c>
      <c r="BI113" s="150">
        <v>1.4680954724055559</v>
      </c>
      <c r="BJ113" s="149">
        <v>61996</v>
      </c>
      <c r="BK113" s="149">
        <v>90365.925393709782</v>
      </c>
      <c r="BL113" s="150">
        <v>1.4576089649930606</v>
      </c>
      <c r="BM113" s="149">
        <v>64675</v>
      </c>
      <c r="BN113" s="149">
        <v>91508.323808389789</v>
      </c>
      <c r="BO113" s="150">
        <v>1.4148948404853465</v>
      </c>
      <c r="BP113" s="149">
        <v>63787</v>
      </c>
      <c r="BQ113" s="149">
        <v>92738.599198572847</v>
      </c>
      <c r="BR113" s="150">
        <v>1.4538793045381166</v>
      </c>
      <c r="BS113" s="149">
        <v>61569</v>
      </c>
      <c r="BT113" s="149">
        <v>86697.152087489536</v>
      </c>
      <c r="BU113" s="150">
        <v>1.4081299369404983</v>
      </c>
      <c r="BV113" s="149">
        <v>64074</v>
      </c>
      <c r="BW113" s="149">
        <v>92433.735690949339</v>
      </c>
      <c r="BX113" s="150">
        <v>1.4426091033952826</v>
      </c>
      <c r="BY113" s="149">
        <v>65275</v>
      </c>
      <c r="BZ113" s="149">
        <v>93887.738438893633</v>
      </c>
      <c r="CA113" s="150">
        <v>1.4383414544449427</v>
      </c>
      <c r="CB113" s="149">
        <v>66994</v>
      </c>
      <c r="CC113" s="149">
        <v>96586.078465681247</v>
      </c>
      <c r="CD113" s="150">
        <v>1.4417123692521905</v>
      </c>
      <c r="CE113" s="149">
        <v>67731</v>
      </c>
      <c r="CF113" s="149">
        <v>97779.262775009513</v>
      </c>
      <c r="CG113" s="150">
        <v>1.4436412097120892</v>
      </c>
      <c r="CH113" s="149">
        <v>70922</v>
      </c>
      <c r="CI113" s="149">
        <v>103587.79784218727</v>
      </c>
      <c r="CJ113" s="150">
        <v>1.4605876574573089</v>
      </c>
      <c r="CK113" s="149">
        <v>74751</v>
      </c>
      <c r="CL113" s="149">
        <v>111097.14507191893</v>
      </c>
      <c r="CM113" s="150">
        <v>1.4862295497306917</v>
      </c>
      <c r="CN113" s="149">
        <v>78006</v>
      </c>
      <c r="CO113" s="149">
        <v>117536.0328162658</v>
      </c>
      <c r="CP113" s="150">
        <v>1.5067563112615157</v>
      </c>
      <c r="CQ113" s="149">
        <v>81050</v>
      </c>
      <c r="CR113" s="149">
        <v>123249.32328729336</v>
      </c>
      <c r="CS113" s="150">
        <v>1.5206579060739465</v>
      </c>
      <c r="CT113" s="149">
        <v>82960</v>
      </c>
      <c r="CU113" s="149">
        <v>127064.85883049898</v>
      </c>
      <c r="CV113" s="150">
        <v>1.5316400534052432</v>
      </c>
      <c r="CW113" s="149">
        <v>84981</v>
      </c>
      <c r="CX113" s="149">
        <v>129534.37236535354</v>
      </c>
      <c r="CY113" s="150">
        <v>1.5242745127187671</v>
      </c>
      <c r="CZ113" s="149">
        <v>87499</v>
      </c>
      <c r="DA113" s="149">
        <v>135820.16397211642</v>
      </c>
      <c r="DB113" s="150">
        <v>1.5522481853748777</v>
      </c>
      <c r="DC113" s="149">
        <v>90831</v>
      </c>
      <c r="DD113" s="149">
        <v>141442.38732234453</v>
      </c>
      <c r="DE113" s="150">
        <v>1.5572038986947685</v>
      </c>
      <c r="DF113" s="149">
        <v>94415</v>
      </c>
      <c r="DG113" s="149">
        <v>149353.83831123787</v>
      </c>
      <c r="DH113" s="150">
        <v>1.5818867585790168</v>
      </c>
      <c r="DI113" s="149">
        <v>98162</v>
      </c>
      <c r="DJ113" s="149">
        <v>157152.36127908732</v>
      </c>
      <c r="DK113" s="150">
        <v>1.6009490564483946</v>
      </c>
      <c r="DL113" s="149">
        <v>100004</v>
      </c>
      <c r="DM113" s="149">
        <v>159252.56804357207</v>
      </c>
      <c r="DN113" s="150">
        <v>1.5924619819564425</v>
      </c>
      <c r="DO113" s="149">
        <v>96466</v>
      </c>
      <c r="DP113" s="149">
        <v>148011.28965560341</v>
      </c>
      <c r="DQ113" s="150">
        <v>1.5343363429146375</v>
      </c>
      <c r="DR113" s="149">
        <v>99760</v>
      </c>
      <c r="DS113" s="149">
        <v>155941.32912258562</v>
      </c>
      <c r="DT113" s="150">
        <v>1.5631648869545471</v>
      </c>
      <c r="DU113" s="149">
        <v>101584</v>
      </c>
      <c r="DV113" s="149">
        <v>159761.64481636832</v>
      </c>
      <c r="DW113" s="150">
        <v>1.5727048040672578</v>
      </c>
      <c r="DX113" s="149">
        <v>102020</v>
      </c>
      <c r="DY113" s="149">
        <v>158719.58821665501</v>
      </c>
      <c r="DZ113" s="150">
        <v>1.5557693414688787</v>
      </c>
      <c r="EA113" s="149">
        <v>102454</v>
      </c>
      <c r="EB113" s="149">
        <v>158949.88159781674</v>
      </c>
      <c r="EC113" s="150">
        <v>1.5514268022509297</v>
      </c>
      <c r="ED113" s="149">
        <v>102814</v>
      </c>
      <c r="EE113" s="151">
        <v>159089.38589263012</v>
      </c>
      <c r="EF113" s="161">
        <v>1.5473513907894851</v>
      </c>
    </row>
    <row r="114" spans="1:136" ht="15" customHeight="1">
      <c r="A114" s="167">
        <v>99.1</v>
      </c>
      <c r="B114" s="168">
        <v>11773</v>
      </c>
      <c r="C114" s="169">
        <v>17520.657119864671</v>
      </c>
      <c r="D114" s="170">
        <v>1.488206669486509</v>
      </c>
      <c r="E114" s="169">
        <v>12854</v>
      </c>
      <c r="F114" s="169">
        <v>19129.252357318939</v>
      </c>
      <c r="G114" s="170">
        <v>1.4881945197851982</v>
      </c>
      <c r="H114" s="169">
        <v>14191</v>
      </c>
      <c r="I114" s="169">
        <v>21263.298978999544</v>
      </c>
      <c r="J114" s="170">
        <v>1.4983650890705056</v>
      </c>
      <c r="K114" s="169">
        <v>15864</v>
      </c>
      <c r="L114" s="169">
        <v>23805.865136095417</v>
      </c>
      <c r="M114" s="170">
        <v>1.5006218567886673</v>
      </c>
      <c r="N114" s="169">
        <v>18014</v>
      </c>
      <c r="O114" s="169">
        <v>27001.322784187418</v>
      </c>
      <c r="P114" s="170">
        <v>1.4989076709330198</v>
      </c>
      <c r="Q114" s="169">
        <v>20501</v>
      </c>
      <c r="R114" s="169">
        <v>30340.24668499624</v>
      </c>
      <c r="S114" s="170">
        <v>1.4799398412270739</v>
      </c>
      <c r="T114" s="169">
        <v>22922</v>
      </c>
      <c r="U114" s="169">
        <v>34221.376382650305</v>
      </c>
      <c r="V114" s="170">
        <v>1.4929489740271489</v>
      </c>
      <c r="W114" s="169">
        <v>24932</v>
      </c>
      <c r="X114" s="169">
        <v>37335.411848123651</v>
      </c>
      <c r="Y114" s="170">
        <v>1.4974896457614171</v>
      </c>
      <c r="Z114" s="169">
        <v>27537</v>
      </c>
      <c r="AA114" s="169">
        <v>41534.685372036918</v>
      </c>
      <c r="AB114" s="170">
        <v>1.5083228155585908</v>
      </c>
      <c r="AC114" s="169">
        <v>29210</v>
      </c>
      <c r="AD114" s="169">
        <v>46152.523833355524</v>
      </c>
      <c r="AE114" s="170">
        <v>1.5800247803271319</v>
      </c>
      <c r="AF114" s="169">
        <v>33039</v>
      </c>
      <c r="AG114" s="169">
        <v>51202.458043103237</v>
      </c>
      <c r="AH114" s="170">
        <v>1.5497581053634564</v>
      </c>
      <c r="AI114" s="169">
        <v>36235</v>
      </c>
      <c r="AJ114" s="169">
        <v>55184.131650671588</v>
      </c>
      <c r="AK114" s="170">
        <v>1.5229510597673959</v>
      </c>
      <c r="AL114" s="169">
        <v>41332</v>
      </c>
      <c r="AM114" s="169">
        <v>62409.145996276937</v>
      </c>
      <c r="AN114" s="170">
        <v>1.5099474014390046</v>
      </c>
      <c r="AO114" s="169">
        <v>44785</v>
      </c>
      <c r="AP114" s="169">
        <v>67068.896347913804</v>
      </c>
      <c r="AQ114" s="170">
        <v>1.497574999395195</v>
      </c>
      <c r="AR114" s="169">
        <v>47903</v>
      </c>
      <c r="AS114" s="169">
        <v>69951.064620320583</v>
      </c>
      <c r="AT114" s="170">
        <v>1.4602647980360433</v>
      </c>
      <c r="AU114" s="169">
        <v>51358</v>
      </c>
      <c r="AV114" s="169">
        <v>75609.784879299637</v>
      </c>
      <c r="AW114" s="170">
        <v>1.4722104614529312</v>
      </c>
      <c r="AX114" s="169">
        <v>54334</v>
      </c>
      <c r="AY114" s="169">
        <v>81105.937730607533</v>
      </c>
      <c r="AZ114" s="170">
        <v>1.4927290045019239</v>
      </c>
      <c r="BA114" s="169">
        <v>56126</v>
      </c>
      <c r="BB114" s="169">
        <v>84495.51065579064</v>
      </c>
      <c r="BC114" s="170">
        <v>1.5054611170543177</v>
      </c>
      <c r="BD114" s="169">
        <v>60583</v>
      </c>
      <c r="BE114" s="169">
        <v>89850.474213659196</v>
      </c>
      <c r="BF114" s="170">
        <v>1.4830971429882838</v>
      </c>
      <c r="BG114" s="169">
        <v>62838</v>
      </c>
      <c r="BH114" s="169">
        <v>92520.179111879668</v>
      </c>
      <c r="BI114" s="170">
        <v>1.4723603410655919</v>
      </c>
      <c r="BJ114" s="169">
        <v>64291</v>
      </c>
      <c r="BK114" s="169">
        <v>93389.757034080976</v>
      </c>
      <c r="BL114" s="170">
        <v>1.452610117031637</v>
      </c>
      <c r="BM114" s="169">
        <v>65813</v>
      </c>
      <c r="BN114" s="169">
        <v>94443.583439894457</v>
      </c>
      <c r="BO114" s="170">
        <v>1.4350293018080691</v>
      </c>
      <c r="BP114" s="169">
        <v>65879</v>
      </c>
      <c r="BQ114" s="169">
        <v>95830.622447837464</v>
      </c>
      <c r="BR114" s="170">
        <v>1.4546459789589621</v>
      </c>
      <c r="BS114" s="169">
        <v>62987</v>
      </c>
      <c r="BT114" s="169">
        <v>89419.330473996102</v>
      </c>
      <c r="BU114" s="170">
        <v>1.419647395081463</v>
      </c>
      <c r="BV114" s="169">
        <v>66106</v>
      </c>
      <c r="BW114" s="169">
        <v>95480.750827290802</v>
      </c>
      <c r="BX114" s="170">
        <v>1.4443583158456237</v>
      </c>
      <c r="BY114" s="169">
        <v>67398</v>
      </c>
      <c r="BZ114" s="169">
        <v>96941.785987149968</v>
      </c>
      <c r="CA114" s="170">
        <v>1.4383481110292586</v>
      </c>
      <c r="CB114" s="169">
        <v>68978</v>
      </c>
      <c r="CC114" s="169">
        <v>99765.17358003174</v>
      </c>
      <c r="CD114" s="170">
        <v>1.4463332305957224</v>
      </c>
      <c r="CE114" s="169">
        <v>69841</v>
      </c>
      <c r="CF114" s="169">
        <v>101002.47474483296</v>
      </c>
      <c r="CG114" s="170">
        <v>1.4461773849863684</v>
      </c>
      <c r="CH114" s="169">
        <v>72953</v>
      </c>
      <c r="CI114" s="169">
        <v>107116.03813315793</v>
      </c>
      <c r="CJ114" s="170">
        <v>1.4682883244439286</v>
      </c>
      <c r="CK114" s="169">
        <v>77182</v>
      </c>
      <c r="CL114" s="169">
        <v>115007.32873262875</v>
      </c>
      <c r="CM114" s="170">
        <v>1.4900796653705366</v>
      </c>
      <c r="CN114" s="169">
        <v>80584</v>
      </c>
      <c r="CO114" s="169">
        <v>121785.77653109601</v>
      </c>
      <c r="CP114" s="170">
        <v>1.5112897911632086</v>
      </c>
      <c r="CQ114" s="169">
        <v>83557</v>
      </c>
      <c r="CR114" s="169">
        <v>127805.35748260826</v>
      </c>
      <c r="CS114" s="170">
        <v>1.5295589535599443</v>
      </c>
      <c r="CT114" s="169">
        <v>85653</v>
      </c>
      <c r="CU114" s="169">
        <v>131813.45012725538</v>
      </c>
      <c r="CV114" s="170">
        <v>1.538923915417503</v>
      </c>
      <c r="CW114" s="169">
        <v>87945</v>
      </c>
      <c r="CX114" s="169">
        <v>134320.27609728748</v>
      </c>
      <c r="CY114" s="170">
        <v>1.52732134967636</v>
      </c>
      <c r="CZ114" s="169">
        <v>90756</v>
      </c>
      <c r="DA114" s="169">
        <v>141000.18099626453</v>
      </c>
      <c r="DB114" s="170">
        <v>1.5536182841494175</v>
      </c>
      <c r="DC114" s="169">
        <v>93769</v>
      </c>
      <c r="DD114" s="169">
        <v>146909.54151682113</v>
      </c>
      <c r="DE114" s="170">
        <v>1.5667175880815742</v>
      </c>
      <c r="DF114" s="169">
        <v>97722</v>
      </c>
      <c r="DG114" s="169">
        <v>155276.33858929478</v>
      </c>
      <c r="DH114" s="170">
        <v>1.5889598922381325</v>
      </c>
      <c r="DI114" s="169">
        <v>101635</v>
      </c>
      <c r="DJ114" s="169">
        <v>163525.99547728844</v>
      </c>
      <c r="DK114" s="170">
        <v>1.6089535640014605</v>
      </c>
      <c r="DL114" s="169">
        <v>103699</v>
      </c>
      <c r="DM114" s="169">
        <v>165629.69606361134</v>
      </c>
      <c r="DN114" s="170">
        <v>1.5972159429079484</v>
      </c>
      <c r="DO114" s="169">
        <v>99644</v>
      </c>
      <c r="DP114" s="169">
        <v>153557.51034266705</v>
      </c>
      <c r="DQ114" s="170">
        <v>1.5410612815891278</v>
      </c>
      <c r="DR114" s="169">
        <v>103167</v>
      </c>
      <c r="DS114" s="169">
        <v>161991.43457769975</v>
      </c>
      <c r="DT114" s="170">
        <v>1.5701865381148987</v>
      </c>
      <c r="DU114" s="169">
        <v>105075</v>
      </c>
      <c r="DV114" s="169">
        <v>166032.59192477373</v>
      </c>
      <c r="DW114" s="170">
        <v>1.5801341130123601</v>
      </c>
      <c r="DX114" s="169">
        <v>105514</v>
      </c>
      <c r="DY114" s="169">
        <v>164824.9682124622</v>
      </c>
      <c r="DZ114" s="170">
        <v>1.5621146787389559</v>
      </c>
      <c r="EA114" s="169">
        <v>105936</v>
      </c>
      <c r="EB114" s="169">
        <v>165038.09670178764</v>
      </c>
      <c r="EC114" s="170">
        <v>1.5579037975927696</v>
      </c>
      <c r="ED114" s="169">
        <v>106274</v>
      </c>
      <c r="EE114" s="171">
        <v>165154.31731469417</v>
      </c>
      <c r="EF114" s="172">
        <v>1.5540425439401375</v>
      </c>
    </row>
    <row r="115" spans="1:136" ht="15" customHeight="1">
      <c r="A115" s="158">
        <v>99.2</v>
      </c>
      <c r="B115" s="156">
        <v>12270</v>
      </c>
      <c r="C115" s="149">
        <v>18206.42788827014</v>
      </c>
      <c r="D115" s="150">
        <v>1.4838164538117473</v>
      </c>
      <c r="E115" s="149">
        <v>13325</v>
      </c>
      <c r="F115" s="149">
        <v>19884.78294180987</v>
      </c>
      <c r="G115" s="150">
        <v>1.4922914027624667</v>
      </c>
      <c r="H115" s="149">
        <v>14720</v>
      </c>
      <c r="I115" s="149">
        <v>22114.959718742302</v>
      </c>
      <c r="J115" s="150">
        <v>1.5023749808928195</v>
      </c>
      <c r="K115" s="149">
        <v>16456</v>
      </c>
      <c r="L115" s="149">
        <v>24762.348145611617</v>
      </c>
      <c r="M115" s="150">
        <v>1.5047610686443618</v>
      </c>
      <c r="N115" s="149">
        <v>18678</v>
      </c>
      <c r="O115" s="149">
        <v>28083.990287950932</v>
      </c>
      <c r="P115" s="150">
        <v>1.5035865878547452</v>
      </c>
      <c r="Q115" s="149">
        <v>21123</v>
      </c>
      <c r="R115" s="149">
        <v>31536.151453239541</v>
      </c>
      <c r="S115" s="150">
        <v>1.4929769186781963</v>
      </c>
      <c r="T115" s="149">
        <v>23754</v>
      </c>
      <c r="U115" s="149">
        <v>35582.921072654244</v>
      </c>
      <c r="V115" s="150">
        <v>1.4979759650018627</v>
      </c>
      <c r="W115" s="149">
        <v>25806</v>
      </c>
      <c r="X115" s="149">
        <v>38832.337991730041</v>
      </c>
      <c r="Y115" s="150">
        <v>1.5047794308195783</v>
      </c>
      <c r="Z115" s="149">
        <v>28479</v>
      </c>
      <c r="AA115" s="149">
        <v>43226.646431603222</v>
      </c>
      <c r="AB115" s="150">
        <v>1.5178428467152365</v>
      </c>
      <c r="AC115" s="149">
        <v>30411</v>
      </c>
      <c r="AD115" s="149">
        <v>48188.728865510122</v>
      </c>
      <c r="AE115" s="150">
        <v>1.5845821862322884</v>
      </c>
      <c r="AF115" s="149">
        <v>34416</v>
      </c>
      <c r="AG115" s="149">
        <v>53389.766411684024</v>
      </c>
      <c r="AH115" s="150">
        <v>1.5513065554301495</v>
      </c>
      <c r="AI115" s="149">
        <v>37704</v>
      </c>
      <c r="AJ115" s="149">
        <v>57464.149347401173</v>
      </c>
      <c r="AK115" s="150">
        <v>1.524086286531964</v>
      </c>
      <c r="AL115" s="149">
        <v>42988</v>
      </c>
      <c r="AM115" s="149">
        <v>64943.917746293642</v>
      </c>
      <c r="AN115" s="150">
        <v>1.510745271850136</v>
      </c>
      <c r="AO115" s="149">
        <v>46558</v>
      </c>
      <c r="AP115" s="149">
        <v>69747.504865282739</v>
      </c>
      <c r="AQ115" s="150">
        <v>1.4980777710658262</v>
      </c>
      <c r="AR115" s="149">
        <v>49720</v>
      </c>
      <c r="AS115" s="149">
        <v>72587.89746499552</v>
      </c>
      <c r="AT115" s="150">
        <v>1.4599335773329751</v>
      </c>
      <c r="AU115" s="149">
        <v>53382</v>
      </c>
      <c r="AV115" s="149">
        <v>78518.008545287812</v>
      </c>
      <c r="AW115" s="150">
        <v>1.4708704909011991</v>
      </c>
      <c r="AX115" s="149">
        <v>56588</v>
      </c>
      <c r="AY115" s="149">
        <v>84315.180947851884</v>
      </c>
      <c r="AZ115" s="150">
        <v>1.4899834054543699</v>
      </c>
      <c r="BA115" s="149">
        <v>58543</v>
      </c>
      <c r="BB115" s="149">
        <v>87894.570365069259</v>
      </c>
      <c r="BC115" s="150">
        <v>1.5013677188574084</v>
      </c>
      <c r="BD115" s="149">
        <v>62979</v>
      </c>
      <c r="BE115" s="149">
        <v>93349.728990036034</v>
      </c>
      <c r="BF115" s="150">
        <v>1.4822358086034397</v>
      </c>
      <c r="BG115" s="149">
        <v>64924</v>
      </c>
      <c r="BH115" s="149">
        <v>96102.455750727095</v>
      </c>
      <c r="BI115" s="150">
        <v>1.4802300497616767</v>
      </c>
      <c r="BJ115" s="149">
        <v>65432</v>
      </c>
      <c r="BK115" s="149">
        <v>96915.904161759565</v>
      </c>
      <c r="BL115" s="150">
        <v>1.4811698276341785</v>
      </c>
      <c r="BM115" s="149">
        <v>68495</v>
      </c>
      <c r="BN115" s="149">
        <v>97817.520383537703</v>
      </c>
      <c r="BO115" s="150">
        <v>1.4280972389741982</v>
      </c>
      <c r="BP115" s="149">
        <v>68211</v>
      </c>
      <c r="BQ115" s="149">
        <v>99435.578632385237</v>
      </c>
      <c r="BR115" s="150">
        <v>1.4577645633751923</v>
      </c>
      <c r="BS115" s="149">
        <v>64601</v>
      </c>
      <c r="BT115" s="149">
        <v>92651.956086830542</v>
      </c>
      <c r="BU115" s="150">
        <v>1.4342186047712968</v>
      </c>
      <c r="BV115" s="149">
        <v>68327</v>
      </c>
      <c r="BW115" s="149">
        <v>99014.678979856035</v>
      </c>
      <c r="BX115" s="150">
        <v>1.4491296117180037</v>
      </c>
      <c r="BY115" s="149">
        <v>69811</v>
      </c>
      <c r="BZ115" s="149">
        <v>100498.02937117711</v>
      </c>
      <c r="CA115" s="150">
        <v>1.4395729809224493</v>
      </c>
      <c r="CB115" s="149">
        <v>71398</v>
      </c>
      <c r="CC115" s="149">
        <v>103464.48849551963</v>
      </c>
      <c r="CD115" s="150">
        <v>1.4491230636084993</v>
      </c>
      <c r="CE115" s="149">
        <v>72145</v>
      </c>
      <c r="CF115" s="149">
        <v>104747.34380709332</v>
      </c>
      <c r="CG115" s="150">
        <v>1.4519002537541523</v>
      </c>
      <c r="CH115" s="149">
        <v>75601</v>
      </c>
      <c r="CI115" s="149">
        <v>111221.8381291359</v>
      </c>
      <c r="CJ115" s="150">
        <v>1.4711688751357244</v>
      </c>
      <c r="CK115" s="149">
        <v>79958</v>
      </c>
      <c r="CL115" s="149">
        <v>119562.94781060498</v>
      </c>
      <c r="CM115" s="150">
        <v>1.4953218916256656</v>
      </c>
      <c r="CN115" s="149">
        <v>83505</v>
      </c>
      <c r="CO115" s="149">
        <v>126749.30717215771</v>
      </c>
      <c r="CP115" s="150">
        <v>1.5178648844040203</v>
      </c>
      <c r="CQ115" s="149">
        <v>86767</v>
      </c>
      <c r="CR115" s="149">
        <v>133130.25620281824</v>
      </c>
      <c r="CS115" s="150">
        <v>1.534342044819093</v>
      </c>
      <c r="CT115" s="149">
        <v>88975</v>
      </c>
      <c r="CU115" s="149">
        <v>137383.81847062302</v>
      </c>
      <c r="CV115" s="150">
        <v>1.5440721379109079</v>
      </c>
      <c r="CW115" s="149">
        <v>91168</v>
      </c>
      <c r="CX115" s="149">
        <v>139913.44317207558</v>
      </c>
      <c r="CY115" s="150">
        <v>1.5346771144708184</v>
      </c>
      <c r="CZ115" s="149">
        <v>94504</v>
      </c>
      <c r="DA115" s="149">
        <v>147059.75191855733</v>
      </c>
      <c r="DB115" s="150">
        <v>1.5561219833928441</v>
      </c>
      <c r="DC115" s="149">
        <v>97652</v>
      </c>
      <c r="DD115" s="149">
        <v>153314.15126471187</v>
      </c>
      <c r="DE115" s="150">
        <v>1.5700052355785019</v>
      </c>
      <c r="DF115" s="149">
        <v>101535</v>
      </c>
      <c r="DG115" s="149">
        <v>162237.171533001</v>
      </c>
      <c r="DH115" s="150">
        <v>1.597844797685537</v>
      </c>
      <c r="DI115" s="149">
        <v>105700</v>
      </c>
      <c r="DJ115" s="149">
        <v>171024.14726830853</v>
      </c>
      <c r="DK115" s="150">
        <v>1.618014638299986</v>
      </c>
      <c r="DL115" s="149">
        <v>108009</v>
      </c>
      <c r="DM115" s="149">
        <v>173118.84288326581</v>
      </c>
      <c r="DN115" s="150">
        <v>1.6028186806957365</v>
      </c>
      <c r="DO115" s="149">
        <v>103694</v>
      </c>
      <c r="DP115" s="149">
        <v>160040.22733465268</v>
      </c>
      <c r="DQ115" s="150">
        <v>1.5433894664556549</v>
      </c>
      <c r="DR115" s="149">
        <v>107631</v>
      </c>
      <c r="DS115" s="149">
        <v>169066.03462347965</v>
      </c>
      <c r="DT115" s="150">
        <v>1.5707931230173431</v>
      </c>
      <c r="DU115" s="149">
        <v>109424</v>
      </c>
      <c r="DV115" s="149">
        <v>173396.58608401506</v>
      </c>
      <c r="DW115" s="150">
        <v>1.5846303012503204</v>
      </c>
      <c r="DX115" s="149">
        <v>109343</v>
      </c>
      <c r="DY115" s="149">
        <v>172001.2594179617</v>
      </c>
      <c r="DZ115" s="150">
        <v>1.5730431707376027</v>
      </c>
      <c r="EA115" s="149">
        <v>109961</v>
      </c>
      <c r="EB115" s="149">
        <v>172180.86318958248</v>
      </c>
      <c r="EC115" s="150">
        <v>1.5658357343929437</v>
      </c>
      <c r="ED115" s="149">
        <v>110275</v>
      </c>
      <c r="EE115" s="151">
        <v>172270.71540979124</v>
      </c>
      <c r="EF115" s="161">
        <v>1.5621919329838245</v>
      </c>
    </row>
    <row r="116" spans="1:136" ht="15" customHeight="1">
      <c r="A116" s="158">
        <v>99.3</v>
      </c>
      <c r="B116" s="156">
        <v>12654</v>
      </c>
      <c r="C116" s="149">
        <v>19029.378752638997</v>
      </c>
      <c r="D116" s="150">
        <v>1.5038231984067487</v>
      </c>
      <c r="E116" s="149">
        <v>13868</v>
      </c>
      <c r="F116" s="149">
        <v>20784.180430744465</v>
      </c>
      <c r="G116" s="150">
        <v>1.4987150584615276</v>
      </c>
      <c r="H116" s="149">
        <v>15329</v>
      </c>
      <c r="I116" s="149">
        <v>23129.095837579258</v>
      </c>
      <c r="J116" s="150">
        <v>1.508845706672272</v>
      </c>
      <c r="K116" s="149">
        <v>17135</v>
      </c>
      <c r="L116" s="149">
        <v>25901.683126631429</v>
      </c>
      <c r="M116" s="150">
        <v>1.5116243435442911</v>
      </c>
      <c r="N116" s="149">
        <v>19439</v>
      </c>
      <c r="O116" s="149">
        <v>29374.701916136488</v>
      </c>
      <c r="P116" s="150">
        <v>1.5111220698665819</v>
      </c>
      <c r="Q116" s="149">
        <v>22050</v>
      </c>
      <c r="R116" s="149">
        <v>32951.395591777073</v>
      </c>
      <c r="S116" s="150">
        <v>1.4943943579037222</v>
      </c>
      <c r="T116" s="149">
        <v>24717</v>
      </c>
      <c r="U116" s="149">
        <v>37205.911019117513</v>
      </c>
      <c r="V116" s="150">
        <v>1.505276166974856</v>
      </c>
      <c r="W116" s="149">
        <v>26814</v>
      </c>
      <c r="X116" s="149">
        <v>40623.248003632434</v>
      </c>
      <c r="Y116" s="150">
        <v>1.5150014173056028</v>
      </c>
      <c r="Z116" s="149">
        <v>29561</v>
      </c>
      <c r="AA116" s="149">
        <v>45258.31060532121</v>
      </c>
      <c r="AB116" s="150">
        <v>1.5310141945577351</v>
      </c>
      <c r="AC116" s="149">
        <v>31643</v>
      </c>
      <c r="AD116" s="149">
        <v>50660.511474344145</v>
      </c>
      <c r="AE116" s="150">
        <v>1.601002163964989</v>
      </c>
      <c r="AF116" s="149">
        <v>36109</v>
      </c>
      <c r="AG116" s="149">
        <v>55983.592429354685</v>
      </c>
      <c r="AH116" s="150">
        <v>1.5504055063655788</v>
      </c>
      <c r="AI116" s="149">
        <v>39516</v>
      </c>
      <c r="AJ116" s="149">
        <v>60162.173567978971</v>
      </c>
      <c r="AK116" s="150">
        <v>1.5224763024592309</v>
      </c>
      <c r="AL116" s="149">
        <v>45033</v>
      </c>
      <c r="AM116" s="149">
        <v>67939.613807297341</v>
      </c>
      <c r="AN116" s="150">
        <v>1.5086628429662101</v>
      </c>
      <c r="AO116" s="149">
        <v>48753</v>
      </c>
      <c r="AP116" s="149">
        <v>72909.1531465023</v>
      </c>
      <c r="AQ116" s="150">
        <v>1.4954803426763954</v>
      </c>
      <c r="AR116" s="149">
        <v>51587</v>
      </c>
      <c r="AS116" s="149">
        <v>75732.019685327759</v>
      </c>
      <c r="AT116" s="150">
        <v>1.4680446563151135</v>
      </c>
      <c r="AU116" s="149">
        <v>55765</v>
      </c>
      <c r="AV116" s="149">
        <v>81943.441005904853</v>
      </c>
      <c r="AW116" s="150">
        <v>1.4694421412338359</v>
      </c>
      <c r="AX116" s="149">
        <v>59238</v>
      </c>
      <c r="AY116" s="149">
        <v>88092.353533273345</v>
      </c>
      <c r="AZ116" s="150">
        <v>1.4870919601146788</v>
      </c>
      <c r="BA116" s="149">
        <v>61385</v>
      </c>
      <c r="BB116" s="149">
        <v>91890.367570059694</v>
      </c>
      <c r="BC116" s="150">
        <v>1.4969514958061365</v>
      </c>
      <c r="BD116" s="149">
        <v>65577</v>
      </c>
      <c r="BE116" s="149">
        <v>97521.256451430905</v>
      </c>
      <c r="BF116" s="150">
        <v>1.4871259199327647</v>
      </c>
      <c r="BG116" s="149">
        <v>67292</v>
      </c>
      <c r="BH116" s="149">
        <v>100391.5242072463</v>
      </c>
      <c r="BI116" s="150">
        <v>1.4918790377347426</v>
      </c>
      <c r="BJ116" s="149">
        <v>67459</v>
      </c>
      <c r="BK116" s="149">
        <v>101287.82424117945</v>
      </c>
      <c r="BL116" s="150">
        <v>1.5014723645648387</v>
      </c>
      <c r="BM116" s="149">
        <v>71031</v>
      </c>
      <c r="BN116" s="149">
        <v>101838.31809307968</v>
      </c>
      <c r="BO116" s="150">
        <v>1.4337165194503763</v>
      </c>
      <c r="BP116" s="149">
        <v>71588</v>
      </c>
      <c r="BQ116" s="149">
        <v>103572.74628267341</v>
      </c>
      <c r="BR116" s="150">
        <v>1.4467892144308181</v>
      </c>
      <c r="BS116" s="149">
        <v>66195</v>
      </c>
      <c r="BT116" s="149">
        <v>96610.219037804258</v>
      </c>
      <c r="BU116" s="150">
        <v>1.4594791002009859</v>
      </c>
      <c r="BV116" s="149">
        <v>70852</v>
      </c>
      <c r="BW116" s="149">
        <v>103219.84048567743</v>
      </c>
      <c r="BX116" s="150">
        <v>1.4568373579528797</v>
      </c>
      <c r="BY116" s="149">
        <v>72348</v>
      </c>
      <c r="BZ116" s="149">
        <v>104697.91264304376</v>
      </c>
      <c r="CA116" s="150">
        <v>1.4471431503710366</v>
      </c>
      <c r="CB116" s="149">
        <v>73900</v>
      </c>
      <c r="CC116" s="149">
        <v>107862.61970533842</v>
      </c>
      <c r="CD116" s="150">
        <v>1.459575368137191</v>
      </c>
      <c r="CE116" s="149">
        <v>74848</v>
      </c>
      <c r="CF116" s="149">
        <v>109221.10856109943</v>
      </c>
      <c r="CG116" s="150">
        <v>1.4592388381933978</v>
      </c>
      <c r="CH116" s="149">
        <v>78405</v>
      </c>
      <c r="CI116" s="149">
        <v>116130.40525637145</v>
      </c>
      <c r="CJ116" s="150">
        <v>1.4811607073065678</v>
      </c>
      <c r="CK116" s="149">
        <v>83294</v>
      </c>
      <c r="CL116" s="149">
        <v>124993.95882944996</v>
      </c>
      <c r="CM116" s="150">
        <v>1.5006358060538569</v>
      </c>
      <c r="CN116" s="149">
        <v>87086</v>
      </c>
      <c r="CO116" s="149">
        <v>132694.6022318576</v>
      </c>
      <c r="CP116" s="150">
        <v>1.5237191079146775</v>
      </c>
      <c r="CQ116" s="149">
        <v>90470</v>
      </c>
      <c r="CR116" s="149">
        <v>139503.98015575233</v>
      </c>
      <c r="CS116" s="150">
        <v>1.5419916011468147</v>
      </c>
      <c r="CT116" s="149">
        <v>92768</v>
      </c>
      <c r="CU116" s="149">
        <v>144040.22632188388</v>
      </c>
      <c r="CV116" s="150">
        <v>1.5526930226143054</v>
      </c>
      <c r="CW116" s="149">
        <v>95303</v>
      </c>
      <c r="CX116" s="149">
        <v>146594.25609357873</v>
      </c>
      <c r="CY116" s="150">
        <v>1.5381914115356152</v>
      </c>
      <c r="CZ116" s="149">
        <v>98596</v>
      </c>
      <c r="DA116" s="149">
        <v>154295.11872983538</v>
      </c>
      <c r="DB116" s="150">
        <v>1.5649227020349241</v>
      </c>
      <c r="DC116" s="149">
        <v>102202</v>
      </c>
      <c r="DD116" s="149">
        <v>160948.79357115537</v>
      </c>
      <c r="DE116" s="150">
        <v>1.5748106061638263</v>
      </c>
      <c r="DF116" s="149">
        <v>106083</v>
      </c>
      <c r="DG116" s="149">
        <v>170616.93772786236</v>
      </c>
      <c r="DH116" s="150">
        <v>1.6083343959716672</v>
      </c>
      <c r="DI116" s="149">
        <v>110363</v>
      </c>
      <c r="DJ116" s="149">
        <v>180017.56591546608</v>
      </c>
      <c r="DK116" s="150">
        <v>1.6311405626475004</v>
      </c>
      <c r="DL116" s="149">
        <v>113007</v>
      </c>
      <c r="DM116" s="149">
        <v>182086.86172611787</v>
      </c>
      <c r="DN116" s="150">
        <v>1.6112883425461952</v>
      </c>
      <c r="DO116" s="149">
        <v>108022</v>
      </c>
      <c r="DP116" s="149">
        <v>167790.93329207724</v>
      </c>
      <c r="DQ116" s="150">
        <v>1.5533033390612767</v>
      </c>
      <c r="DR116" s="149">
        <v>112639</v>
      </c>
      <c r="DS116" s="149">
        <v>177497.02456568554</v>
      </c>
      <c r="DT116" s="150">
        <v>1.5758043356713531</v>
      </c>
      <c r="DU116" s="149">
        <v>114259</v>
      </c>
      <c r="DV116" s="149">
        <v>182201.12087248053</v>
      </c>
      <c r="DW116" s="150">
        <v>1.5946325529934668</v>
      </c>
      <c r="DX116" s="149">
        <v>114584</v>
      </c>
      <c r="DY116" s="149">
        <v>180598.02590284013</v>
      </c>
      <c r="DZ116" s="150">
        <v>1.5761190559139158</v>
      </c>
      <c r="EA116" s="149">
        <v>114731</v>
      </c>
      <c r="EB116" s="149">
        <v>180739.13001897308</v>
      </c>
      <c r="EC116" s="150">
        <v>1.5753295100624338</v>
      </c>
      <c r="ED116" s="149">
        <v>115017</v>
      </c>
      <c r="EE116" s="151">
        <v>180798.82645663153</v>
      </c>
      <c r="EF116" s="161">
        <v>1.5719313358601905</v>
      </c>
    </row>
    <row r="117" spans="1:136" ht="15" customHeight="1">
      <c r="A117" s="158">
        <v>99.4</v>
      </c>
      <c r="B117" s="156">
        <v>13276</v>
      </c>
      <c r="C117" s="149">
        <v>20043.904707169233</v>
      </c>
      <c r="D117" s="150">
        <v>1.5097849282290776</v>
      </c>
      <c r="E117" s="149">
        <v>14522</v>
      </c>
      <c r="F117" s="149">
        <v>21884.377429625529</v>
      </c>
      <c r="G117" s="150">
        <v>1.5069809550768165</v>
      </c>
      <c r="H117" s="149">
        <v>16063</v>
      </c>
      <c r="I117" s="149">
        <v>24370.111416723546</v>
      </c>
      <c r="J117" s="150">
        <v>1.5171581533165377</v>
      </c>
      <c r="K117" s="149">
        <v>17953</v>
      </c>
      <c r="L117" s="149">
        <v>27296.964488103509</v>
      </c>
      <c r="M117" s="150">
        <v>1.5204681383670422</v>
      </c>
      <c r="N117" s="149">
        <v>20356</v>
      </c>
      <c r="O117" s="149">
        <v>30956.986432971727</v>
      </c>
      <c r="P117" s="150">
        <v>1.5207794474833822</v>
      </c>
      <c r="Q117" s="149">
        <v>22814</v>
      </c>
      <c r="R117" s="149">
        <v>34695.198721817542</v>
      </c>
      <c r="S117" s="150">
        <v>1.5207854265721725</v>
      </c>
      <c r="T117" s="149">
        <v>25881</v>
      </c>
      <c r="U117" s="149">
        <v>39193.894557788488</v>
      </c>
      <c r="V117" s="150">
        <v>1.5143887236887481</v>
      </c>
      <c r="W117" s="149">
        <v>28033</v>
      </c>
      <c r="X117" s="149">
        <v>42826.95309840094</v>
      </c>
      <c r="Y117" s="150">
        <v>1.5277334961795364</v>
      </c>
      <c r="Z117" s="149">
        <v>30870</v>
      </c>
      <c r="AA117" s="149">
        <v>47769.529925698102</v>
      </c>
      <c r="AB117" s="150">
        <v>1.5474418505247198</v>
      </c>
      <c r="AC117" s="149">
        <v>33783</v>
      </c>
      <c r="AD117" s="149">
        <v>53616.92013322741</v>
      </c>
      <c r="AE117" s="150">
        <v>1.5870976566091646</v>
      </c>
      <c r="AF117" s="149">
        <v>38215</v>
      </c>
      <c r="AG117" s="149">
        <v>59127.18858060737</v>
      </c>
      <c r="AH117" s="150">
        <v>1.5472246128642515</v>
      </c>
      <c r="AI117" s="149">
        <v>41771</v>
      </c>
      <c r="AJ117" s="149">
        <v>63422.370016016801</v>
      </c>
      <c r="AK117" s="150">
        <v>1.5183349696204735</v>
      </c>
      <c r="AL117" s="149">
        <v>47580</v>
      </c>
      <c r="AM117" s="149">
        <v>71553.051652210823</v>
      </c>
      <c r="AN117" s="150">
        <v>1.5038472394327622</v>
      </c>
      <c r="AO117" s="149">
        <v>51486</v>
      </c>
      <c r="AP117" s="149">
        <v>76716.016853112305</v>
      </c>
      <c r="AQ117" s="150">
        <v>1.4900364536594861</v>
      </c>
      <c r="AR117" s="149">
        <v>54384</v>
      </c>
      <c r="AS117" s="149">
        <v>79547.121454816472</v>
      </c>
      <c r="AT117" s="150">
        <v>1.4626934659976549</v>
      </c>
      <c r="AU117" s="149">
        <v>58621</v>
      </c>
      <c r="AV117" s="149">
        <v>86076.182837620785</v>
      </c>
      <c r="AW117" s="150">
        <v>1.4683506394913219</v>
      </c>
      <c r="AX117" s="149">
        <v>62408</v>
      </c>
      <c r="AY117" s="149">
        <v>92645.580553263033</v>
      </c>
      <c r="AZ117" s="150">
        <v>1.4845144941876527</v>
      </c>
      <c r="BA117" s="149">
        <v>64780</v>
      </c>
      <c r="BB117" s="149">
        <v>96700.436816721092</v>
      </c>
      <c r="BC117" s="150">
        <v>1.4927514173621657</v>
      </c>
      <c r="BD117" s="149">
        <v>68491</v>
      </c>
      <c r="BE117" s="149">
        <v>102634.76475771033</v>
      </c>
      <c r="BF117" s="150">
        <v>1.4985146188216019</v>
      </c>
      <c r="BG117" s="149">
        <v>70120</v>
      </c>
      <c r="BH117" s="149">
        <v>105680.44256877147</v>
      </c>
      <c r="BI117" s="150">
        <v>1.5071369447913787</v>
      </c>
      <c r="BJ117" s="149">
        <v>69944</v>
      </c>
      <c r="BK117" s="149">
        <v>106732.98557603871</v>
      </c>
      <c r="BL117" s="150">
        <v>1.5259777189757338</v>
      </c>
      <c r="BM117" s="149">
        <v>76335</v>
      </c>
      <c r="BN117" s="149">
        <v>106568.74279597365</v>
      </c>
      <c r="BO117" s="150">
        <v>1.3960665853929868</v>
      </c>
      <c r="BP117" s="149">
        <v>73777</v>
      </c>
      <c r="BQ117" s="149">
        <v>108634.37687525748</v>
      </c>
      <c r="BR117" s="150">
        <v>1.4724694264507567</v>
      </c>
      <c r="BS117" s="149">
        <v>68890</v>
      </c>
      <c r="BT117" s="149">
        <v>101394.70247524339</v>
      </c>
      <c r="BU117" s="150">
        <v>1.471834845046355</v>
      </c>
      <c r="BV117" s="149">
        <v>73903</v>
      </c>
      <c r="BW117" s="149">
        <v>108359.99355214361</v>
      </c>
      <c r="BX117" s="150">
        <v>1.4662462085726373</v>
      </c>
      <c r="BY117" s="149">
        <v>75665</v>
      </c>
      <c r="BZ117" s="149">
        <v>109821.99122500974</v>
      </c>
      <c r="CA117" s="150">
        <v>1.4514239242055078</v>
      </c>
      <c r="CB117" s="149">
        <v>77437</v>
      </c>
      <c r="CC117" s="149">
        <v>113240.14418739972</v>
      </c>
      <c r="CD117" s="150">
        <v>1.4623519013830562</v>
      </c>
      <c r="CE117" s="149">
        <v>78013</v>
      </c>
      <c r="CF117" s="149">
        <v>114676.69830016918</v>
      </c>
      <c r="CG117" s="150">
        <v>1.4699690859237458</v>
      </c>
      <c r="CH117" s="149">
        <v>82019</v>
      </c>
      <c r="CI117" s="149">
        <v>122149.63661924722</v>
      </c>
      <c r="CJ117" s="150">
        <v>1.4892846367213355</v>
      </c>
      <c r="CK117" s="149">
        <v>87103</v>
      </c>
      <c r="CL117" s="149">
        <v>131632.99781399444</v>
      </c>
      <c r="CM117" s="150">
        <v>1.5112338015222719</v>
      </c>
      <c r="CN117" s="149">
        <v>91305</v>
      </c>
      <c r="CO117" s="149">
        <v>139961.09453721668</v>
      </c>
      <c r="CP117" s="150">
        <v>1.532896276624683</v>
      </c>
      <c r="CQ117" s="149">
        <v>94767</v>
      </c>
      <c r="CR117" s="149">
        <v>147330.90958810461</v>
      </c>
      <c r="CS117" s="150">
        <v>1.5546646996117277</v>
      </c>
      <c r="CT117" s="149">
        <v>97529</v>
      </c>
      <c r="CU117" s="149">
        <v>152197.15121108067</v>
      </c>
      <c r="CV117" s="150">
        <v>1.5605322643632218</v>
      </c>
      <c r="CW117" s="149">
        <v>100414</v>
      </c>
      <c r="CX117" s="149">
        <v>154737.31124766124</v>
      </c>
      <c r="CY117" s="150">
        <v>1.5409933998014345</v>
      </c>
      <c r="CZ117" s="149">
        <v>103792</v>
      </c>
      <c r="DA117" s="149">
        <v>163140.92751501259</v>
      </c>
      <c r="DB117" s="150">
        <v>1.571806377322073</v>
      </c>
      <c r="DC117" s="149">
        <v>107549</v>
      </c>
      <c r="DD117" s="149">
        <v>170327.27794543249</v>
      </c>
      <c r="DE117" s="150">
        <v>1.5837179141175881</v>
      </c>
      <c r="DF117" s="149">
        <v>111670</v>
      </c>
      <c r="DG117" s="149">
        <v>180923.96745766504</v>
      </c>
      <c r="DH117" s="150">
        <v>1.6201662707769773</v>
      </c>
      <c r="DI117" s="149">
        <v>115987</v>
      </c>
      <c r="DJ117" s="149">
        <v>191164.30102155372</v>
      </c>
      <c r="DK117" s="150">
        <v>1.6481528190362171</v>
      </c>
      <c r="DL117" s="149">
        <v>118561</v>
      </c>
      <c r="DM117" s="149">
        <v>193136.08288906814</v>
      </c>
      <c r="DN117" s="150">
        <v>1.6290018040423759</v>
      </c>
      <c r="DO117" s="149">
        <v>113680</v>
      </c>
      <c r="DP117" s="149">
        <v>177301.75814129662</v>
      </c>
      <c r="DQ117" s="150">
        <v>1.5596565635230175</v>
      </c>
      <c r="DR117" s="149">
        <v>118347</v>
      </c>
      <c r="DS117" s="149">
        <v>187842.76242585049</v>
      </c>
      <c r="DT117" s="150">
        <v>1.587220313365362</v>
      </c>
      <c r="DU117" s="149">
        <v>120194</v>
      </c>
      <c r="DV117" s="149">
        <v>193073.07763169493</v>
      </c>
      <c r="DW117" s="150">
        <v>1.6063453885526311</v>
      </c>
      <c r="DX117" s="149">
        <v>120420</v>
      </c>
      <c r="DY117" s="149">
        <v>191135.8160138079</v>
      </c>
      <c r="DZ117" s="150">
        <v>1.587243115876166</v>
      </c>
      <c r="EA117" s="149">
        <v>120558</v>
      </c>
      <c r="EB117" s="149">
        <v>191272.63580442817</v>
      </c>
      <c r="EC117" s="150">
        <v>1.5865611224840173</v>
      </c>
      <c r="ED117" s="149">
        <v>120813</v>
      </c>
      <c r="EE117" s="151">
        <v>191297.12800919267</v>
      </c>
      <c r="EF117" s="161">
        <v>1.5834150961336335</v>
      </c>
    </row>
    <row r="118" spans="1:136" ht="15" customHeight="1">
      <c r="A118" s="158">
        <v>99.5</v>
      </c>
      <c r="B118" s="156">
        <v>14002</v>
      </c>
      <c r="C118" s="149">
        <v>21327.708853856733</v>
      </c>
      <c r="D118" s="150">
        <v>1.5231901766788125</v>
      </c>
      <c r="E118" s="149">
        <v>15361</v>
      </c>
      <c r="F118" s="149">
        <v>23276.850628806998</v>
      </c>
      <c r="G118" s="150">
        <v>1.5153213090818956</v>
      </c>
      <c r="H118" s="149">
        <v>17004</v>
      </c>
      <c r="I118" s="149">
        <v>25941.93454638627</v>
      </c>
      <c r="J118" s="150">
        <v>1.5256371763341725</v>
      </c>
      <c r="K118" s="149">
        <v>19003</v>
      </c>
      <c r="L118" s="149">
        <v>29065.757817666963</v>
      </c>
      <c r="M118" s="150">
        <v>1.529535221684311</v>
      </c>
      <c r="N118" s="149">
        <v>21534</v>
      </c>
      <c r="O118" s="149">
        <v>32964.982830773057</v>
      </c>
      <c r="P118" s="150">
        <v>1.5308341613621741</v>
      </c>
      <c r="Q118" s="149">
        <v>24104</v>
      </c>
      <c r="R118" s="149">
        <v>36958.368765052073</v>
      </c>
      <c r="S118" s="150">
        <v>1.5332877848096611</v>
      </c>
      <c r="T118" s="149">
        <v>27365</v>
      </c>
      <c r="U118" s="149">
        <v>41714.876105773881</v>
      </c>
      <c r="V118" s="150">
        <v>1.5243879446655904</v>
      </c>
      <c r="W118" s="149">
        <v>29600</v>
      </c>
      <c r="X118" s="149">
        <v>45636.542584797455</v>
      </c>
      <c r="Y118" s="150">
        <v>1.5417750873242384</v>
      </c>
      <c r="Z118" s="149">
        <v>32567</v>
      </c>
      <c r="AA118" s="149">
        <v>50988.038199431481</v>
      </c>
      <c r="AB118" s="150">
        <v>1.5656350968597501</v>
      </c>
      <c r="AC118" s="149">
        <v>35619</v>
      </c>
      <c r="AD118" s="149">
        <v>57453.284736524445</v>
      </c>
      <c r="AE118" s="150">
        <v>1.6129954444685264</v>
      </c>
      <c r="AF118" s="149">
        <v>40881</v>
      </c>
      <c r="AG118" s="149">
        <v>63054.029189583467</v>
      </c>
      <c r="AH118" s="150">
        <v>1.5423798143289906</v>
      </c>
      <c r="AI118" s="149">
        <v>44618</v>
      </c>
      <c r="AJ118" s="149">
        <v>67479.439334311857</v>
      </c>
      <c r="AK118" s="150">
        <v>1.5123815351273444</v>
      </c>
      <c r="AL118" s="149">
        <v>50792</v>
      </c>
      <c r="AM118" s="149">
        <v>76039.261999759095</v>
      </c>
      <c r="AN118" s="150">
        <v>1.4970716254480843</v>
      </c>
      <c r="AO118" s="149">
        <v>54927</v>
      </c>
      <c r="AP118" s="149">
        <v>81431.61004778347</v>
      </c>
      <c r="AQ118" s="150">
        <v>1.4825424663240931</v>
      </c>
      <c r="AR118" s="149">
        <v>57902</v>
      </c>
      <c r="AS118" s="149">
        <v>84220.46324372344</v>
      </c>
      <c r="AT118" s="150">
        <v>1.4545346144126876</v>
      </c>
      <c r="AU118" s="149">
        <v>62129</v>
      </c>
      <c r="AV118" s="149">
        <v>91229.414731471436</v>
      </c>
      <c r="AW118" s="150">
        <v>1.4683869808217005</v>
      </c>
      <c r="AX118" s="149">
        <v>66293</v>
      </c>
      <c r="AY118" s="149">
        <v>98318.698280445009</v>
      </c>
      <c r="AZ118" s="150">
        <v>1.4830932116580182</v>
      </c>
      <c r="BA118" s="149">
        <v>68928</v>
      </c>
      <c r="BB118" s="149">
        <v>102684.51815575171</v>
      </c>
      <c r="BC118" s="150">
        <v>1.4897359296041044</v>
      </c>
      <c r="BD118" s="149">
        <v>72548</v>
      </c>
      <c r="BE118" s="149">
        <v>109050.28656138372</v>
      </c>
      <c r="BF118" s="150">
        <v>1.503146696826704</v>
      </c>
      <c r="BG118" s="149">
        <v>73721</v>
      </c>
      <c r="BH118" s="149">
        <v>112449.12876189877</v>
      </c>
      <c r="BI118" s="150">
        <v>1.5253337415648021</v>
      </c>
      <c r="BJ118" s="149">
        <v>74107</v>
      </c>
      <c r="BK118" s="149">
        <v>113626.58131333065</v>
      </c>
      <c r="BL118" s="150">
        <v>1.5332773059674611</v>
      </c>
      <c r="BM118" s="149">
        <v>78890</v>
      </c>
      <c r="BN118" s="149">
        <v>112402.18740833236</v>
      </c>
      <c r="BO118" s="150">
        <v>1.4247963925507969</v>
      </c>
      <c r="BP118" s="149">
        <v>77353</v>
      </c>
      <c r="BQ118" s="149">
        <v>115359.42810984264</v>
      </c>
      <c r="BR118" s="150">
        <v>1.4913374802508326</v>
      </c>
      <c r="BS118" s="149">
        <v>73778</v>
      </c>
      <c r="BT118" s="149">
        <v>107358.61217828031</v>
      </c>
      <c r="BU118" s="150">
        <v>1.4551575290503986</v>
      </c>
      <c r="BV118" s="149">
        <v>77941</v>
      </c>
      <c r="BW118" s="149">
        <v>114852.84093080045</v>
      </c>
      <c r="BX118" s="150">
        <v>1.4735869559128116</v>
      </c>
      <c r="BY118" s="149">
        <v>79860</v>
      </c>
      <c r="BZ118" s="149">
        <v>116231.37960886548</v>
      </c>
      <c r="CA118" s="150">
        <v>1.4554392638225078</v>
      </c>
      <c r="CB118" s="149">
        <v>81718</v>
      </c>
      <c r="CC118" s="149">
        <v>119968.65431729132</v>
      </c>
      <c r="CD118" s="150">
        <v>1.4680811365585467</v>
      </c>
      <c r="CE118" s="149">
        <v>82239</v>
      </c>
      <c r="CF118" s="149">
        <v>121602.71463286446</v>
      </c>
      <c r="CG118" s="150">
        <v>1.4786502101541175</v>
      </c>
      <c r="CH118" s="149">
        <v>86573</v>
      </c>
      <c r="CI118" s="149">
        <v>129744.05923486299</v>
      </c>
      <c r="CJ118" s="150">
        <v>1.4986665500197867</v>
      </c>
      <c r="CK118" s="149">
        <v>91978</v>
      </c>
      <c r="CL118" s="149">
        <v>140072.03179944088</v>
      </c>
      <c r="CM118" s="150">
        <v>1.5228862532283902</v>
      </c>
      <c r="CN118" s="149">
        <v>96729</v>
      </c>
      <c r="CO118" s="149">
        <v>149140.3000386316</v>
      </c>
      <c r="CP118" s="150">
        <v>1.5418364713646537</v>
      </c>
      <c r="CQ118" s="149">
        <v>100396</v>
      </c>
      <c r="CR118" s="149">
        <v>157299.30882137734</v>
      </c>
      <c r="CS118" s="150">
        <v>1.5667886053366404</v>
      </c>
      <c r="CT118" s="149">
        <v>103739</v>
      </c>
      <c r="CU118" s="149">
        <v>162531.85363291347</v>
      </c>
      <c r="CV118" s="150">
        <v>1.5667381952102244</v>
      </c>
      <c r="CW118" s="149">
        <v>106546</v>
      </c>
      <c r="CX118" s="149">
        <v>165014.32253934952</v>
      </c>
      <c r="CY118" s="150">
        <v>1.5487613100383828</v>
      </c>
      <c r="CZ118" s="149">
        <v>110043</v>
      </c>
      <c r="DA118" s="149">
        <v>174423.9504217401</v>
      </c>
      <c r="DB118" s="150">
        <v>1.5850526650649301</v>
      </c>
      <c r="DC118" s="149">
        <v>114099</v>
      </c>
      <c r="DD118" s="149">
        <v>182252.65761832238</v>
      </c>
      <c r="DE118" s="150">
        <v>1.597320376325142</v>
      </c>
      <c r="DF118" s="149">
        <v>118922</v>
      </c>
      <c r="DG118" s="149">
        <v>194060.90039849977</v>
      </c>
      <c r="DH118" s="150">
        <v>1.6318334740291938</v>
      </c>
      <c r="DI118" s="149">
        <v>123106</v>
      </c>
      <c r="DJ118" s="149">
        <v>205496.20649678571</v>
      </c>
      <c r="DK118" s="150">
        <v>1.669262314564568</v>
      </c>
      <c r="DL118" s="149">
        <v>126098</v>
      </c>
      <c r="DM118" s="149">
        <v>207287.55964142797</v>
      </c>
      <c r="DN118" s="150">
        <v>1.643860803830576</v>
      </c>
      <c r="DO118" s="149">
        <v>120663</v>
      </c>
      <c r="DP118" s="149">
        <v>189366.06281634167</v>
      </c>
      <c r="DQ118" s="150">
        <v>1.5693797006235688</v>
      </c>
      <c r="DR118" s="149">
        <v>125627</v>
      </c>
      <c r="DS118" s="149">
        <v>201067.02441874015</v>
      </c>
      <c r="DT118" s="150">
        <v>1.6005080469862383</v>
      </c>
      <c r="DU118" s="149">
        <v>127941</v>
      </c>
      <c r="DV118" s="149">
        <v>206886.30874092519</v>
      </c>
      <c r="DW118" s="150">
        <v>1.6170446435538661</v>
      </c>
      <c r="DX118" s="149">
        <v>128538</v>
      </c>
      <c r="DY118" s="149">
        <v>204496.92988242186</v>
      </c>
      <c r="DZ118" s="150">
        <v>1.5909453226471695</v>
      </c>
      <c r="EA118" s="149">
        <v>127975</v>
      </c>
      <c r="EB118" s="149">
        <v>204706.57630102697</v>
      </c>
      <c r="EC118" s="150">
        <v>1.5995825458177533</v>
      </c>
      <c r="ED118" s="149">
        <v>128195</v>
      </c>
      <c r="EE118" s="151">
        <v>204688.35665533453</v>
      </c>
      <c r="EF118" s="161">
        <v>1.5966953208419559</v>
      </c>
    </row>
    <row r="119" spans="1:136" ht="15" customHeight="1">
      <c r="A119" s="158">
        <v>99.6</v>
      </c>
      <c r="B119" s="156">
        <v>15270</v>
      </c>
      <c r="C119" s="149">
        <v>23029.472903998412</v>
      </c>
      <c r="D119" s="150">
        <v>1.5081514671904657</v>
      </c>
      <c r="E119" s="149">
        <v>16525</v>
      </c>
      <c r="F119" s="149">
        <v>25119.065275371613</v>
      </c>
      <c r="G119" s="150">
        <v>1.5200644644702943</v>
      </c>
      <c r="H119" s="149">
        <v>18308</v>
      </c>
      <c r="I119" s="149">
        <v>28023.418520575171</v>
      </c>
      <c r="J119" s="150">
        <v>1.53066520212886</v>
      </c>
      <c r="K119" s="149">
        <v>20461</v>
      </c>
      <c r="L119" s="149">
        <v>31410.448225063017</v>
      </c>
      <c r="M119" s="150">
        <v>1.5351374920611416</v>
      </c>
      <c r="N119" s="149">
        <v>23176</v>
      </c>
      <c r="O119" s="149">
        <v>35630.479949401684</v>
      </c>
      <c r="P119" s="150">
        <v>1.5373869498361099</v>
      </c>
      <c r="Q119" s="149">
        <v>26447</v>
      </c>
      <c r="R119" s="149">
        <v>39873.047445967386</v>
      </c>
      <c r="S119" s="150">
        <v>1.5076586170819899</v>
      </c>
      <c r="T119" s="149">
        <v>29396</v>
      </c>
      <c r="U119" s="149">
        <v>45063.345580406567</v>
      </c>
      <c r="V119" s="150">
        <v>1.5329754245613882</v>
      </c>
      <c r="W119" s="149">
        <v>31778</v>
      </c>
      <c r="X119" s="149">
        <v>49390.429950206089</v>
      </c>
      <c r="Y119" s="150">
        <v>1.5542334303671121</v>
      </c>
      <c r="Z119" s="149">
        <v>34964</v>
      </c>
      <c r="AA119" s="149">
        <v>55313.292438449476</v>
      </c>
      <c r="AB119" s="150">
        <v>1.582006991146593</v>
      </c>
      <c r="AC119" s="149">
        <v>38814</v>
      </c>
      <c r="AD119" s="149">
        <v>62535.077657522525</v>
      </c>
      <c r="AE119" s="150">
        <v>1.6111474637378915</v>
      </c>
      <c r="AF119" s="149">
        <v>44351</v>
      </c>
      <c r="AG119" s="149">
        <v>68183.784454737193</v>
      </c>
      <c r="AH119" s="150">
        <v>1.5373674653274378</v>
      </c>
      <c r="AI119" s="149">
        <v>48302</v>
      </c>
      <c r="AJ119" s="149">
        <v>72755.300705092654</v>
      </c>
      <c r="AK119" s="150">
        <v>1.506258554616634</v>
      </c>
      <c r="AL119" s="149">
        <v>54932</v>
      </c>
      <c r="AM119" s="149">
        <v>81856.830760550962</v>
      </c>
      <c r="AN119" s="150">
        <v>1.490148379096901</v>
      </c>
      <c r="AO119" s="149">
        <v>59347</v>
      </c>
      <c r="AP119" s="149">
        <v>87529.512645420909</v>
      </c>
      <c r="AQ119" s="150">
        <v>1.4748767864495409</v>
      </c>
      <c r="AR119" s="149">
        <v>62370</v>
      </c>
      <c r="AS119" s="149">
        <v>90263.000038299055</v>
      </c>
      <c r="AT119" s="150">
        <v>1.4472182144989427</v>
      </c>
      <c r="AU119" s="149">
        <v>66603</v>
      </c>
      <c r="AV119" s="149">
        <v>97970.015624596548</v>
      </c>
      <c r="AW119" s="150">
        <v>1.4709549963905011</v>
      </c>
      <c r="AX119" s="149">
        <v>71228</v>
      </c>
      <c r="AY119" s="149">
        <v>105735.12196841286</v>
      </c>
      <c r="AZ119" s="150">
        <v>1.4844600714383791</v>
      </c>
      <c r="BA119" s="149">
        <v>74171</v>
      </c>
      <c r="BB119" s="149">
        <v>110496.15108298011</v>
      </c>
      <c r="BC119" s="150">
        <v>1.489748703441778</v>
      </c>
      <c r="BD119" s="149">
        <v>77628</v>
      </c>
      <c r="BE119" s="149">
        <v>117601.08006388524</v>
      </c>
      <c r="BF119" s="150">
        <v>1.5149312112109707</v>
      </c>
      <c r="BG119" s="149">
        <v>78709</v>
      </c>
      <c r="BH119" s="149">
        <v>121546.16371321584</v>
      </c>
      <c r="BI119" s="150">
        <v>1.5442473378294201</v>
      </c>
      <c r="BJ119" s="149">
        <v>80763</v>
      </c>
      <c r="BK119" s="149">
        <v>122718.72539035713</v>
      </c>
      <c r="BL119" s="150">
        <v>1.5194919132567775</v>
      </c>
      <c r="BM119" s="149">
        <v>85123</v>
      </c>
      <c r="BN119" s="149">
        <v>120018.72306490659</v>
      </c>
      <c r="BO119" s="150">
        <v>1.409944704309136</v>
      </c>
      <c r="BP119" s="149">
        <v>80792</v>
      </c>
      <c r="BQ119" s="149">
        <v>124380.16377705698</v>
      </c>
      <c r="BR119" s="150">
        <v>1.5395108894080722</v>
      </c>
      <c r="BS119" s="149">
        <v>79205</v>
      </c>
      <c r="BT119" s="149">
        <v>115016.61160186601</v>
      </c>
      <c r="BU119" s="150">
        <v>1.4521382690722304</v>
      </c>
      <c r="BV119" s="149">
        <v>83323</v>
      </c>
      <c r="BW119" s="149">
        <v>123471.09937140379</v>
      </c>
      <c r="BX119" s="150">
        <v>1.481836940237435</v>
      </c>
      <c r="BY119" s="149">
        <v>85204</v>
      </c>
      <c r="BZ119" s="149">
        <v>124699.32159200056</v>
      </c>
      <c r="CA119" s="150">
        <v>1.4635383502183061</v>
      </c>
      <c r="CB119" s="149">
        <v>87490</v>
      </c>
      <c r="CC119" s="149">
        <v>128850.28391046691</v>
      </c>
      <c r="CD119" s="150">
        <v>1.4727429867466786</v>
      </c>
      <c r="CE119" s="149">
        <v>87642</v>
      </c>
      <c r="CF119" s="149">
        <v>130796.16868547947</v>
      </c>
      <c r="CG119" s="150">
        <v>1.4923914183323004</v>
      </c>
      <c r="CH119" s="149">
        <v>92707</v>
      </c>
      <c r="CI119" s="149">
        <v>139797.65222576627</v>
      </c>
      <c r="CJ119" s="150">
        <v>1.5079514192646324</v>
      </c>
      <c r="CK119" s="149">
        <v>98535</v>
      </c>
      <c r="CL119" s="149">
        <v>151331.94665847189</v>
      </c>
      <c r="CM119" s="150">
        <v>1.5358192181303283</v>
      </c>
      <c r="CN119" s="149">
        <v>103791</v>
      </c>
      <c r="CO119" s="149">
        <v>161452.5847824025</v>
      </c>
      <c r="CP119" s="150">
        <v>1.5555547666214073</v>
      </c>
      <c r="CQ119" s="149">
        <v>108088</v>
      </c>
      <c r="CR119" s="149">
        <v>170623.70031473669</v>
      </c>
      <c r="CS119" s="150">
        <v>1.5785628405996659</v>
      </c>
      <c r="CT119" s="149">
        <v>111379</v>
      </c>
      <c r="CU119" s="149">
        <v>176336.85059410441</v>
      </c>
      <c r="CV119" s="150">
        <v>1.5832145251268588</v>
      </c>
      <c r="CW119" s="149">
        <v>114305</v>
      </c>
      <c r="CX119" s="149">
        <v>178726.13269247714</v>
      </c>
      <c r="CY119" s="150">
        <v>1.5635898052795341</v>
      </c>
      <c r="CZ119" s="149">
        <v>118664</v>
      </c>
      <c r="DA119" s="149">
        <v>189444.83812143185</v>
      </c>
      <c r="DB119" s="150">
        <v>1.5964811410489437</v>
      </c>
      <c r="DC119" s="149">
        <v>122937</v>
      </c>
      <c r="DD119" s="149">
        <v>198285.84291058735</v>
      </c>
      <c r="DE119" s="150">
        <v>1.6129061463236238</v>
      </c>
      <c r="DF119" s="149">
        <v>127886</v>
      </c>
      <c r="DG119" s="149">
        <v>211787.00217394665</v>
      </c>
      <c r="DH119" s="150">
        <v>1.6560608837085111</v>
      </c>
      <c r="DI119" s="149">
        <v>133377</v>
      </c>
      <c r="DJ119" s="149">
        <v>224823.09727295666</v>
      </c>
      <c r="DK119" s="150">
        <v>1.6856211886079058</v>
      </c>
      <c r="DL119" s="149">
        <v>136485</v>
      </c>
      <c r="DM119" s="149">
        <v>226335.95885073216</v>
      </c>
      <c r="DN119" s="150">
        <v>1.6583211257701005</v>
      </c>
      <c r="DO119" s="149">
        <v>129144</v>
      </c>
      <c r="DP119" s="149">
        <v>205528.06973597666</v>
      </c>
      <c r="DQ119" s="150">
        <v>1.591464332342011</v>
      </c>
      <c r="DR119" s="149">
        <v>134724</v>
      </c>
      <c r="DS119" s="149">
        <v>218814.23929856325</v>
      </c>
      <c r="DT119" s="150">
        <v>1.6241667356860192</v>
      </c>
      <c r="DU119" s="149">
        <v>138265</v>
      </c>
      <c r="DV119" s="149">
        <v>225423.6093467561</v>
      </c>
      <c r="DW119" s="150">
        <v>1.6303736256229422</v>
      </c>
      <c r="DX119" s="149">
        <v>138030</v>
      </c>
      <c r="DY119" s="149">
        <v>222355.1527216371</v>
      </c>
      <c r="DZ119" s="150">
        <v>1.6109190228329864</v>
      </c>
      <c r="EA119" s="149">
        <v>137961</v>
      </c>
      <c r="EB119" s="149">
        <v>222709.97708253821</v>
      </c>
      <c r="EC119" s="150">
        <v>1.6142966279059894</v>
      </c>
      <c r="ED119" s="149">
        <v>138144</v>
      </c>
      <c r="EE119" s="151">
        <v>222636.68660664218</v>
      </c>
      <c r="EF119" s="161">
        <v>1.6116276248453945</v>
      </c>
    </row>
    <row r="120" spans="1:136" ht="15" customHeight="1">
      <c r="A120" s="158">
        <v>99.7</v>
      </c>
      <c r="B120" s="156">
        <v>17142</v>
      </c>
      <c r="C120" s="149">
        <v>25363.36402371604</v>
      </c>
      <c r="D120" s="150">
        <v>1.4796035482275136</v>
      </c>
      <c r="E120" s="149">
        <v>18308</v>
      </c>
      <c r="F120" s="149">
        <v>27710.087644814335</v>
      </c>
      <c r="G120" s="150">
        <v>1.5135507780650173</v>
      </c>
      <c r="H120" s="149">
        <v>20308</v>
      </c>
      <c r="I120" s="149">
        <v>30955.227283118009</v>
      </c>
      <c r="J120" s="150">
        <v>1.5242873391332483</v>
      </c>
      <c r="K120" s="149">
        <v>22703</v>
      </c>
      <c r="L120" s="149">
        <v>34716.595513551059</v>
      </c>
      <c r="M120" s="150">
        <v>1.5291633490530352</v>
      </c>
      <c r="N120" s="149">
        <v>25713</v>
      </c>
      <c r="O120" s="149">
        <v>39393.640165430057</v>
      </c>
      <c r="P120" s="150">
        <v>1.5320514978971749</v>
      </c>
      <c r="Q120" s="149">
        <v>28918</v>
      </c>
      <c r="R120" s="149">
        <v>43965.887276870191</v>
      </c>
      <c r="S120" s="150">
        <v>1.5203640388986164</v>
      </c>
      <c r="T120" s="149">
        <v>32454</v>
      </c>
      <c r="U120" s="149">
        <v>49815.124278773495</v>
      </c>
      <c r="V120" s="150">
        <v>1.5349455931094316</v>
      </c>
      <c r="W120" s="149">
        <v>35129</v>
      </c>
      <c r="X120" s="149">
        <v>54747.906479095676</v>
      </c>
      <c r="Y120" s="150">
        <v>1.5584817808390696</v>
      </c>
      <c r="Z120" s="149">
        <v>38728</v>
      </c>
      <c r="AA120" s="149">
        <v>61522.392212788844</v>
      </c>
      <c r="AB120" s="150">
        <v>1.5885765392684581</v>
      </c>
      <c r="AC120" s="149">
        <v>44477</v>
      </c>
      <c r="AD120" s="149">
        <v>69630.049933939183</v>
      </c>
      <c r="AE120" s="150">
        <v>1.5655293732477276</v>
      </c>
      <c r="AF120" s="149">
        <v>49088</v>
      </c>
      <c r="AG120" s="149">
        <v>75383.707901991656</v>
      </c>
      <c r="AH120" s="150">
        <v>1.5356850534141064</v>
      </c>
      <c r="AI120" s="149">
        <v>53279</v>
      </c>
      <c r="AJ120" s="149">
        <v>80122.738391648803</v>
      </c>
      <c r="AK120" s="150">
        <v>1.5038333750942923</v>
      </c>
      <c r="AL120" s="149">
        <v>60487</v>
      </c>
      <c r="AM120" s="149">
        <v>89955.77392785695</v>
      </c>
      <c r="AN120" s="150">
        <v>1.4871918582151031</v>
      </c>
      <c r="AO120" s="149">
        <v>65239</v>
      </c>
      <c r="AP120" s="149">
        <v>95993.358693239905</v>
      </c>
      <c r="AQ120" s="150">
        <v>1.4714106392378776</v>
      </c>
      <c r="AR120" s="149">
        <v>67835</v>
      </c>
      <c r="AS120" s="149">
        <v>98587.163421104415</v>
      </c>
      <c r="AT120" s="150">
        <v>1.4533377079841441</v>
      </c>
      <c r="AU120" s="149">
        <v>72671</v>
      </c>
      <c r="AV120" s="149">
        <v>107472.68882355923</v>
      </c>
      <c r="AW120" s="150">
        <v>1.4788937653748984</v>
      </c>
      <c r="AX120" s="149">
        <v>77882</v>
      </c>
      <c r="AY120" s="149">
        <v>116191.16210558244</v>
      </c>
      <c r="AZ120" s="150">
        <v>1.4918872410259423</v>
      </c>
      <c r="BA120" s="149">
        <v>81191</v>
      </c>
      <c r="BB120" s="149">
        <v>121499.19886727909</v>
      </c>
      <c r="BC120" s="150">
        <v>1.4964614165028032</v>
      </c>
      <c r="BD120" s="149">
        <v>85166</v>
      </c>
      <c r="BE120" s="149">
        <v>129710.60716488832</v>
      </c>
      <c r="BF120" s="150">
        <v>1.5230327497462406</v>
      </c>
      <c r="BG120" s="149">
        <v>86399</v>
      </c>
      <c r="BH120" s="149">
        <v>134648.56221590759</v>
      </c>
      <c r="BI120" s="150">
        <v>1.5584504706756743</v>
      </c>
      <c r="BJ120" s="149">
        <v>88942</v>
      </c>
      <c r="BK120" s="149">
        <v>135304.79549552102</v>
      </c>
      <c r="BL120" s="150">
        <v>1.5212699905052844</v>
      </c>
      <c r="BM120" s="149">
        <v>91693</v>
      </c>
      <c r="BN120" s="149">
        <v>130634.63400025512</v>
      </c>
      <c r="BO120" s="150">
        <v>1.4246958219303012</v>
      </c>
      <c r="BP120" s="149">
        <v>89778</v>
      </c>
      <c r="BQ120" s="149">
        <v>137471.81160916307</v>
      </c>
      <c r="BR120" s="150">
        <v>1.531241636137618</v>
      </c>
      <c r="BS120" s="149">
        <v>85476</v>
      </c>
      <c r="BT120" s="149">
        <v>125792.31372442136</v>
      </c>
      <c r="BU120" s="150">
        <v>1.4716682311341354</v>
      </c>
      <c r="BV120" s="149">
        <v>90466</v>
      </c>
      <c r="BW120" s="149">
        <v>135731.87533795767</v>
      </c>
      <c r="BX120" s="150">
        <v>1.5003633999287873</v>
      </c>
      <c r="BY120" s="149">
        <v>92395</v>
      </c>
      <c r="BZ120" s="149">
        <v>136745.6823755838</v>
      </c>
      <c r="CA120" s="150">
        <v>1.4800117146553795</v>
      </c>
      <c r="CB120" s="149">
        <v>95242</v>
      </c>
      <c r="CC120" s="149">
        <v>141393.93025353315</v>
      </c>
      <c r="CD120" s="150">
        <v>1.4845754000706952</v>
      </c>
      <c r="CE120" s="149">
        <v>95737</v>
      </c>
      <c r="CF120" s="149">
        <v>143931.77521216377</v>
      </c>
      <c r="CG120" s="150">
        <v>1.5034080367273235</v>
      </c>
      <c r="CH120" s="149">
        <v>101117</v>
      </c>
      <c r="CI120" s="149">
        <v>154132.03431197518</v>
      </c>
      <c r="CJ120" s="150">
        <v>1.5242939793701868</v>
      </c>
      <c r="CK120" s="149">
        <v>107646</v>
      </c>
      <c r="CL120" s="149">
        <v>167548.75590140416</v>
      </c>
      <c r="CM120" s="150">
        <v>1.5564791622670993</v>
      </c>
      <c r="CN120" s="149">
        <v>113970</v>
      </c>
      <c r="CO120" s="149">
        <v>179043.30857936526</v>
      </c>
      <c r="CP120" s="150">
        <v>1.5709687512447597</v>
      </c>
      <c r="CQ120" s="149">
        <v>118853</v>
      </c>
      <c r="CR120" s="149">
        <v>189805.58109070407</v>
      </c>
      <c r="CS120" s="150">
        <v>1.5969776201753769</v>
      </c>
      <c r="CT120" s="149">
        <v>122732</v>
      </c>
      <c r="CU120" s="149">
        <v>196184.00301675187</v>
      </c>
      <c r="CV120" s="150">
        <v>1.5984747499979783</v>
      </c>
      <c r="CW120" s="149">
        <v>125624</v>
      </c>
      <c r="CX120" s="149">
        <v>198399.65680956736</v>
      </c>
      <c r="CY120" s="150">
        <v>1.5793133223712614</v>
      </c>
      <c r="CZ120" s="149">
        <v>131183</v>
      </c>
      <c r="DA120" s="149">
        <v>211098.47173019234</v>
      </c>
      <c r="DB120" s="150">
        <v>1.6091907619904433</v>
      </c>
      <c r="DC120" s="149">
        <v>135572</v>
      </c>
      <c r="DD120" s="149">
        <v>221447.43920104127</v>
      </c>
      <c r="DE120" s="150">
        <v>1.6334304959803003</v>
      </c>
      <c r="DF120" s="149">
        <v>141804</v>
      </c>
      <c r="DG120" s="149">
        <v>237582.707922917</v>
      </c>
      <c r="DH120" s="150">
        <v>1.6754302270945602</v>
      </c>
      <c r="DI120" s="149">
        <v>147134</v>
      </c>
      <c r="DJ120" s="149">
        <v>253165.99528010428</v>
      </c>
      <c r="DK120" s="150">
        <v>1.7206491720479582</v>
      </c>
      <c r="DL120" s="149">
        <v>150472</v>
      </c>
      <c r="DM120" s="149">
        <v>254070.46855271791</v>
      </c>
      <c r="DN120" s="150">
        <v>1.6884900084581711</v>
      </c>
      <c r="DO120" s="149">
        <v>142735</v>
      </c>
      <c r="DP120" s="149">
        <v>228804.25961516768</v>
      </c>
      <c r="DQ120" s="150">
        <v>1.6030003826333252</v>
      </c>
      <c r="DR120" s="149">
        <v>147946</v>
      </c>
      <c r="DS120" s="149">
        <v>244720.30641924427</v>
      </c>
      <c r="DT120" s="150">
        <v>1.6541191138607618</v>
      </c>
      <c r="DU120" s="149">
        <v>152613</v>
      </c>
      <c r="DV120" s="149">
        <v>252244.60070584479</v>
      </c>
      <c r="DW120" s="150">
        <v>1.6528382294158741</v>
      </c>
      <c r="DX120" s="149">
        <v>152516</v>
      </c>
      <c r="DY120" s="149">
        <v>248349.04077097605</v>
      </c>
      <c r="DZ120" s="150">
        <v>1.6283474571256527</v>
      </c>
      <c r="EA120" s="149">
        <v>152554</v>
      </c>
      <c r="EB120" s="149">
        <v>248701.27325017468</v>
      </c>
      <c r="EC120" s="150">
        <v>1.6302507521938112</v>
      </c>
      <c r="ED120" s="149">
        <v>152699</v>
      </c>
      <c r="EE120" s="151">
        <v>248548.92795982974</v>
      </c>
      <c r="EF120" s="161">
        <v>1.627705014177105</v>
      </c>
    </row>
    <row r="121" spans="1:136" ht="15" customHeight="1">
      <c r="A121" s="158">
        <v>99.8</v>
      </c>
      <c r="B121" s="156">
        <v>19768</v>
      </c>
      <c r="C121" s="149">
        <v>28820.573166130984</v>
      </c>
      <c r="D121" s="150">
        <v>1.457940771253085</v>
      </c>
      <c r="E121" s="149">
        <v>21413</v>
      </c>
      <c r="F121" s="149">
        <v>31715.129766535643</v>
      </c>
      <c r="G121" s="150">
        <v>1.4811156664893121</v>
      </c>
      <c r="H121" s="149">
        <v>23798</v>
      </c>
      <c r="I121" s="149">
        <v>35497.342095009531</v>
      </c>
      <c r="J121" s="150">
        <v>1.4916103073791718</v>
      </c>
      <c r="K121" s="149">
        <v>26631</v>
      </c>
      <c r="L121" s="149">
        <v>39843.896061266685</v>
      </c>
      <c r="M121" s="150">
        <v>1.496147199176399</v>
      </c>
      <c r="N121" s="149">
        <v>30184</v>
      </c>
      <c r="O121" s="149">
        <v>45234.457259735515</v>
      </c>
      <c r="P121" s="150">
        <v>1.4986236833996658</v>
      </c>
      <c r="Q121" s="149">
        <v>34102</v>
      </c>
      <c r="R121" s="149">
        <v>50389.961376263309</v>
      </c>
      <c r="S121" s="150">
        <v>1.4776248130978626</v>
      </c>
      <c r="T121" s="149">
        <v>37706</v>
      </c>
      <c r="U121" s="149">
        <v>57317.190206359439</v>
      </c>
      <c r="V121" s="150">
        <v>1.5201079458536955</v>
      </c>
      <c r="W121" s="149">
        <v>41024</v>
      </c>
      <c r="X121" s="149">
        <v>63239.856240130612</v>
      </c>
      <c r="Y121" s="150">
        <v>1.5415331571794708</v>
      </c>
      <c r="Z121" s="149">
        <v>45506</v>
      </c>
      <c r="AA121" s="149">
        <v>71410.588676068801</v>
      </c>
      <c r="AB121" s="150">
        <v>1.5692565524561333</v>
      </c>
      <c r="AC121" s="149">
        <v>52648</v>
      </c>
      <c r="AD121" s="149">
        <v>80402.652309569748</v>
      </c>
      <c r="AE121" s="150">
        <v>1.5271739156201518</v>
      </c>
      <c r="AF121" s="149">
        <v>56230</v>
      </c>
      <c r="AG121" s="149">
        <v>86891.066241643362</v>
      </c>
      <c r="AH121" s="150">
        <v>1.5452794992289411</v>
      </c>
      <c r="AI121" s="149">
        <v>60669</v>
      </c>
      <c r="AJ121" s="149">
        <v>91842.106288886775</v>
      </c>
      <c r="AK121" s="150">
        <v>1.5138226489457016</v>
      </c>
      <c r="AL121" s="149">
        <v>68656</v>
      </c>
      <c r="AM121" s="149">
        <v>102804.66207077299</v>
      </c>
      <c r="AN121" s="150">
        <v>1.4973878768173647</v>
      </c>
      <c r="AO121" s="149">
        <v>73819</v>
      </c>
      <c r="AP121" s="149">
        <v>109386.52898429407</v>
      </c>
      <c r="AQ121" s="150">
        <v>1.4818207911824066</v>
      </c>
      <c r="AR121" s="149">
        <v>76448</v>
      </c>
      <c r="AS121" s="149">
        <v>112387.78359284635</v>
      </c>
      <c r="AT121" s="150">
        <v>1.4701206518528456</v>
      </c>
      <c r="AU121" s="149">
        <v>81941</v>
      </c>
      <c r="AV121" s="149">
        <v>122753.52768852947</v>
      </c>
      <c r="AW121" s="150">
        <v>1.4980721212644399</v>
      </c>
      <c r="AX121" s="149">
        <v>87991</v>
      </c>
      <c r="AY121" s="149">
        <v>133031.73357213524</v>
      </c>
      <c r="AZ121" s="150">
        <v>1.5118788691131506</v>
      </c>
      <c r="BA121" s="149">
        <v>91764</v>
      </c>
      <c r="BB121" s="149">
        <v>139229.78884527163</v>
      </c>
      <c r="BC121" s="150">
        <v>1.5172593701808077</v>
      </c>
      <c r="BD121" s="149">
        <v>98209</v>
      </c>
      <c r="BE121" s="149">
        <v>148653.77719136188</v>
      </c>
      <c r="BF121" s="150">
        <v>1.5136471931428064</v>
      </c>
      <c r="BG121" s="149">
        <v>100073</v>
      </c>
      <c r="BH121" s="149">
        <v>155725.33122934948</v>
      </c>
      <c r="BI121" s="150">
        <v>1.5561173466304545</v>
      </c>
      <c r="BJ121" s="149">
        <v>99875</v>
      </c>
      <c r="BK121" s="149">
        <v>156029.94799440244</v>
      </c>
      <c r="BL121" s="150">
        <v>1.5622522953131659</v>
      </c>
      <c r="BM121" s="149">
        <v>100806</v>
      </c>
      <c r="BN121" s="149">
        <v>148255.77341447721</v>
      </c>
      <c r="BO121" s="150">
        <v>1.4707038610249112</v>
      </c>
      <c r="BP121" s="149">
        <v>101417</v>
      </c>
      <c r="BQ121" s="149">
        <v>159263.1569173637</v>
      </c>
      <c r="BR121" s="150">
        <v>1.570379294569586</v>
      </c>
      <c r="BS121" s="149">
        <v>96029</v>
      </c>
      <c r="BT121" s="149">
        <v>143354.50819676177</v>
      </c>
      <c r="BU121" s="150">
        <v>1.4928251694463315</v>
      </c>
      <c r="BV121" s="149">
        <v>103143</v>
      </c>
      <c r="BW121" s="149">
        <v>155508.86213261573</v>
      </c>
      <c r="BX121" s="150">
        <v>1.5077015612558848</v>
      </c>
      <c r="BY121" s="149">
        <v>104256</v>
      </c>
      <c r="BZ121" s="149">
        <v>156233.41343599351</v>
      </c>
      <c r="CA121" s="150">
        <v>1.4985556076963773</v>
      </c>
      <c r="CB121" s="149">
        <v>107897</v>
      </c>
      <c r="CC121" s="149">
        <v>161695.52560329493</v>
      </c>
      <c r="CD121" s="150">
        <v>1.4986100225520165</v>
      </c>
      <c r="CE121" s="149">
        <v>107928</v>
      </c>
      <c r="CF121" s="149">
        <v>165264.89086409967</v>
      </c>
      <c r="CG121" s="150">
        <v>1.5312513051673307</v>
      </c>
      <c r="CH121" s="149">
        <v>114866</v>
      </c>
      <c r="CI121" s="149">
        <v>177184.53057659985</v>
      </c>
      <c r="CJ121" s="150">
        <v>1.5425324341110498</v>
      </c>
      <c r="CK121" s="149">
        <v>122128</v>
      </c>
      <c r="CL121" s="149">
        <v>194203.41401545596</v>
      </c>
      <c r="CM121" s="150">
        <v>1.5901628947944448</v>
      </c>
      <c r="CN121" s="149">
        <v>129180</v>
      </c>
      <c r="CO121" s="149">
        <v>208173.73506651053</v>
      </c>
      <c r="CP121" s="150">
        <v>1.611501277802373</v>
      </c>
      <c r="CQ121" s="149">
        <v>135918</v>
      </c>
      <c r="CR121" s="149">
        <v>221380.59613285141</v>
      </c>
      <c r="CS121" s="150">
        <v>1.6287805598438132</v>
      </c>
      <c r="CT121" s="149">
        <v>140468</v>
      </c>
      <c r="CU121" s="149">
        <v>228632.62746336433</v>
      </c>
      <c r="CV121" s="150">
        <v>1.6276491974212228</v>
      </c>
      <c r="CW121" s="149">
        <v>143843</v>
      </c>
      <c r="CX121" s="149">
        <v>230640.12587907966</v>
      </c>
      <c r="CY121" s="150">
        <v>1.603415709343379</v>
      </c>
      <c r="CZ121" s="149">
        <v>150576</v>
      </c>
      <c r="DA121" s="149">
        <v>246623.20948565734</v>
      </c>
      <c r="DB121" s="150">
        <v>1.637865327048516</v>
      </c>
      <c r="DC121" s="149">
        <v>157337</v>
      </c>
      <c r="DD121" s="149">
        <v>259481.18724271902</v>
      </c>
      <c r="DE121" s="150">
        <v>1.649206399274926</v>
      </c>
      <c r="DF121" s="149">
        <v>164694</v>
      </c>
      <c r="DG121" s="149">
        <v>280355.60266421182</v>
      </c>
      <c r="DH121" s="150">
        <v>1.7022818236499921</v>
      </c>
      <c r="DI121" s="149">
        <v>171331</v>
      </c>
      <c r="DJ121" s="149">
        <v>300742.91330327326</v>
      </c>
      <c r="DK121" s="150">
        <v>1.755332737819036</v>
      </c>
      <c r="DL121" s="149">
        <v>174775</v>
      </c>
      <c r="DM121" s="149">
        <v>300389.21816900175</v>
      </c>
      <c r="DN121" s="150">
        <v>1.7187196004520198</v>
      </c>
      <c r="DO121" s="149">
        <v>164349</v>
      </c>
      <c r="DP121" s="149">
        <v>267114.06821599725</v>
      </c>
      <c r="DQ121" s="150">
        <v>1.6252856312846276</v>
      </c>
      <c r="DR121" s="149">
        <v>172218</v>
      </c>
      <c r="DS121" s="149">
        <v>287572.49415200669</v>
      </c>
      <c r="DT121" s="150">
        <v>1.6698167099374437</v>
      </c>
      <c r="DU121" s="149">
        <v>175268</v>
      </c>
      <c r="DV121" s="149">
        <v>296868.74955839408</v>
      </c>
      <c r="DW121" s="150">
        <v>1.6937989225551389</v>
      </c>
      <c r="DX121" s="149">
        <v>176349</v>
      </c>
      <c r="DY121" s="149">
        <v>290863.97668577672</v>
      </c>
      <c r="DZ121" s="150">
        <v>1.6493656141275352</v>
      </c>
      <c r="EA121" s="149">
        <v>176896</v>
      </c>
      <c r="EB121" s="149">
        <v>291292.44638766587</v>
      </c>
      <c r="EC121" s="150">
        <v>1.6466875813340374</v>
      </c>
      <c r="ED121" s="149">
        <v>177004</v>
      </c>
      <c r="EE121" s="151">
        <v>291000.37978944473</v>
      </c>
      <c r="EF121" s="161">
        <v>1.6440327890298791</v>
      </c>
    </row>
    <row r="122" spans="1:136" ht="15" customHeight="1">
      <c r="A122" s="158">
        <v>99.9</v>
      </c>
      <c r="B122" s="156">
        <v>25302</v>
      </c>
      <c r="C122" s="149">
        <v>35840.580754472372</v>
      </c>
      <c r="D122" s="150">
        <v>1.4165117680211987</v>
      </c>
      <c r="E122" s="149">
        <v>27661</v>
      </c>
      <c r="F122" s="149">
        <v>39275.260879210349</v>
      </c>
      <c r="G122" s="150">
        <v>1.4198785611225317</v>
      </c>
      <c r="H122" s="149">
        <v>30852</v>
      </c>
      <c r="I122" s="149">
        <v>44104.679960376176</v>
      </c>
      <c r="J122" s="150">
        <v>1.4295565914811414</v>
      </c>
      <c r="K122" s="149">
        <v>34587</v>
      </c>
      <c r="L122" s="149">
        <v>49568.790766393096</v>
      </c>
      <c r="M122" s="150">
        <v>1.4331624820421862</v>
      </c>
      <c r="N122" s="149">
        <v>39253</v>
      </c>
      <c r="O122" s="149">
        <v>56304.920403516742</v>
      </c>
      <c r="P122" s="150">
        <v>1.4344106285765863</v>
      </c>
      <c r="Q122" s="149">
        <v>42796</v>
      </c>
      <c r="R122" s="149">
        <v>62958.389140921885</v>
      </c>
      <c r="S122" s="150">
        <v>1.4711278890765933</v>
      </c>
      <c r="T122" s="149">
        <v>48551</v>
      </c>
      <c r="U122" s="149">
        <v>72235.373634798685</v>
      </c>
      <c r="V122" s="150">
        <v>1.4878246304875016</v>
      </c>
      <c r="W122" s="149">
        <v>53284</v>
      </c>
      <c r="X122" s="149">
        <v>80131.714664778847</v>
      </c>
      <c r="Y122" s="150">
        <v>1.5038607211316501</v>
      </c>
      <c r="Z122" s="149">
        <v>59728</v>
      </c>
      <c r="AA122" s="149">
        <v>91122.182890709955</v>
      </c>
      <c r="AB122" s="150">
        <v>1.5256191884996979</v>
      </c>
      <c r="AC122" s="149">
        <v>64313</v>
      </c>
      <c r="AD122" s="149">
        <v>101674.17080620491</v>
      </c>
      <c r="AE122" s="150">
        <v>1.580927196775223</v>
      </c>
      <c r="AF122" s="149">
        <v>70862</v>
      </c>
      <c r="AG122" s="149">
        <v>111452.12215842516</v>
      </c>
      <c r="AH122" s="150">
        <v>1.5728052010728621</v>
      </c>
      <c r="AI122" s="149">
        <v>75676</v>
      </c>
      <c r="AJ122" s="149">
        <v>116765.20341163833</v>
      </c>
      <c r="AK122" s="150">
        <v>1.5429621466731636</v>
      </c>
      <c r="AL122" s="149">
        <v>85159</v>
      </c>
      <c r="AM122" s="149">
        <v>130088.31602987605</v>
      </c>
      <c r="AN122" s="150">
        <v>1.5275932788064215</v>
      </c>
      <c r="AO122" s="149">
        <v>91072</v>
      </c>
      <c r="AP122" s="149">
        <v>137784.06498431583</v>
      </c>
      <c r="AQ122" s="150">
        <v>1.5129135737033976</v>
      </c>
      <c r="AR122" s="149">
        <v>93254</v>
      </c>
      <c r="AS122" s="149">
        <v>141261.14874483022</v>
      </c>
      <c r="AT122" s="150">
        <v>1.5147998878850262</v>
      </c>
      <c r="AU122" s="149">
        <v>101415</v>
      </c>
      <c r="AV122" s="149">
        <v>155462.072831128</v>
      </c>
      <c r="AW122" s="150">
        <v>1.532929772036957</v>
      </c>
      <c r="AX122" s="149">
        <v>109304</v>
      </c>
      <c r="AY122" s="149">
        <v>169231.48556522015</v>
      </c>
      <c r="AZ122" s="150">
        <v>1.5482643413344448</v>
      </c>
      <c r="BA122" s="149">
        <v>114097</v>
      </c>
      <c r="BB122" s="149">
        <v>177459.5894708503</v>
      </c>
      <c r="BC122" s="150">
        <v>1.5553396624876228</v>
      </c>
      <c r="BD122" s="149">
        <v>124639</v>
      </c>
      <c r="BE122" s="149">
        <v>189678.33039170312</v>
      </c>
      <c r="BF122" s="150">
        <v>1.5218216640995443</v>
      </c>
      <c r="BG122" s="149">
        <v>129144</v>
      </c>
      <c r="BH122" s="149">
        <v>198820.66996322616</v>
      </c>
      <c r="BI122" s="150">
        <v>1.5395269618660268</v>
      </c>
      <c r="BJ122" s="149">
        <v>129185</v>
      </c>
      <c r="BK122" s="149">
        <v>201095.22279523342</v>
      </c>
      <c r="BL122" s="150">
        <v>1.5566452977917979</v>
      </c>
      <c r="BM122" s="149">
        <v>125353</v>
      </c>
      <c r="BN122" s="149">
        <v>187597.86040380422</v>
      </c>
      <c r="BO122" s="150">
        <v>1.4965566073712175</v>
      </c>
      <c r="BP122" s="149">
        <v>125729</v>
      </c>
      <c r="BQ122" s="149">
        <v>206723.59918865774</v>
      </c>
      <c r="BR122" s="150">
        <v>1.6441998201580998</v>
      </c>
      <c r="BS122" s="149">
        <v>119952</v>
      </c>
      <c r="BT122" s="149">
        <v>180305.31901111611</v>
      </c>
      <c r="BU122" s="150">
        <v>1.5031455833259646</v>
      </c>
      <c r="BV122" s="149">
        <v>128468</v>
      </c>
      <c r="BW122" s="149">
        <v>196966.17905161908</v>
      </c>
      <c r="BX122" s="150">
        <v>1.5331925386214393</v>
      </c>
      <c r="BY122" s="149">
        <v>130406</v>
      </c>
      <c r="BZ122" s="149">
        <v>197062.11367260016</v>
      </c>
      <c r="CA122" s="150">
        <v>1.5111429970446157</v>
      </c>
      <c r="CB122" s="149">
        <v>132681</v>
      </c>
      <c r="CC122" s="149">
        <v>205261.93936230522</v>
      </c>
      <c r="CD122" s="150">
        <v>1.5470334061569118</v>
      </c>
      <c r="CE122" s="149">
        <v>134122</v>
      </c>
      <c r="CF122" s="149">
        <v>211588.14645510088</v>
      </c>
      <c r="CG122" s="150">
        <v>1.5775797144025654</v>
      </c>
      <c r="CH122" s="149">
        <v>144755</v>
      </c>
      <c r="CI122" s="149">
        <v>227447.21813343963</v>
      </c>
      <c r="CJ122" s="150">
        <v>1.5712563858480857</v>
      </c>
      <c r="CK122" s="149">
        <v>153247</v>
      </c>
      <c r="CL122" s="149">
        <v>252724.18550884331</v>
      </c>
      <c r="CM122" s="150">
        <v>1.6491297415860886</v>
      </c>
      <c r="CN122" s="149">
        <v>165308</v>
      </c>
      <c r="CO122" s="149">
        <v>271628.57084080804</v>
      </c>
      <c r="CP122" s="150">
        <v>1.6431665185036903</v>
      </c>
      <c r="CQ122" s="149">
        <v>172558</v>
      </c>
      <c r="CR122" s="149">
        <v>291859.37288661365</v>
      </c>
      <c r="CS122" s="150">
        <v>1.6913697011243387</v>
      </c>
      <c r="CT122" s="149">
        <v>179664</v>
      </c>
      <c r="CU122" s="149">
        <v>300465.16249089694</v>
      </c>
      <c r="CV122" s="150">
        <v>1.672372665035271</v>
      </c>
      <c r="CW122" s="149">
        <v>183116</v>
      </c>
      <c r="CX122" s="149">
        <v>300854.96043800225</v>
      </c>
      <c r="CY122" s="150">
        <v>1.6429747287948746</v>
      </c>
      <c r="CZ122" s="149">
        <v>192536</v>
      </c>
      <c r="DA122" s="149">
        <v>324456.60378921265</v>
      </c>
      <c r="DB122" s="150">
        <v>1.6851737014855022</v>
      </c>
      <c r="DC122" s="149">
        <v>202769</v>
      </c>
      <c r="DD122" s="149">
        <v>342599.88736608363</v>
      </c>
      <c r="DE122" s="150">
        <v>1.6896068302653937</v>
      </c>
      <c r="DF122" s="149">
        <v>214532</v>
      </c>
      <c r="DG122" s="149">
        <v>375245.53092292178</v>
      </c>
      <c r="DH122" s="150">
        <v>1.7491354712719864</v>
      </c>
      <c r="DI122" s="149">
        <v>223771</v>
      </c>
      <c r="DJ122" s="149">
        <v>408731.71769457438</v>
      </c>
      <c r="DK122" s="150">
        <v>1.8265625022660417</v>
      </c>
      <c r="DL122" s="149">
        <v>227615</v>
      </c>
      <c r="DM122" s="149">
        <v>403431.86732371239</v>
      </c>
      <c r="DN122" s="150">
        <v>1.7724309352358694</v>
      </c>
      <c r="DO122" s="149">
        <v>210823</v>
      </c>
      <c r="DP122" s="149">
        <v>350559.89686867711</v>
      </c>
      <c r="DQ122" s="150">
        <v>1.6628161864155102</v>
      </c>
      <c r="DR122" s="149">
        <v>222667</v>
      </c>
      <c r="DS122" s="149">
        <v>381496.55358379841</v>
      </c>
      <c r="DT122" s="150">
        <v>1.7133053105480309</v>
      </c>
      <c r="DU122" s="149">
        <v>229365</v>
      </c>
      <c r="DV122" s="149">
        <v>396507.03432884376</v>
      </c>
      <c r="DW122" s="150">
        <v>1.7287163879791763</v>
      </c>
      <c r="DX122" s="149">
        <v>229194</v>
      </c>
      <c r="DY122" s="149">
        <v>384009.79655524745</v>
      </c>
      <c r="DZ122" s="150">
        <v>1.6754792732586692</v>
      </c>
      <c r="EA122" s="149">
        <v>229286</v>
      </c>
      <c r="EB122" s="149">
        <v>383578.90901263157</v>
      </c>
      <c r="EC122" s="150">
        <v>1.6729277365937369</v>
      </c>
      <c r="ED122" s="149">
        <v>229284</v>
      </c>
      <c r="EE122" s="151">
        <v>382921.78301502828</v>
      </c>
      <c r="EF122" s="161">
        <v>1.6700763377079442</v>
      </c>
    </row>
    <row r="123" spans="1:136" ht="15" customHeight="1">
      <c r="A123" s="167">
        <v>99.91</v>
      </c>
      <c r="B123" s="168">
        <v>25638</v>
      </c>
      <c r="C123" s="169">
        <v>36983.744266916437</v>
      </c>
      <c r="D123" s="170">
        <v>1.4425362456867321</v>
      </c>
      <c r="E123" s="169">
        <v>28592</v>
      </c>
      <c r="F123" s="169">
        <v>40515.176151369167</v>
      </c>
      <c r="G123" s="170">
        <v>1.417010917437366</v>
      </c>
      <c r="H123" s="169">
        <v>31907</v>
      </c>
      <c r="I123" s="169">
        <v>45519.865752690625</v>
      </c>
      <c r="J123" s="170">
        <v>1.4266419830347767</v>
      </c>
      <c r="K123" s="169">
        <v>35775</v>
      </c>
      <c r="L123" s="169">
        <v>51168.876883438956</v>
      </c>
      <c r="M123" s="170">
        <v>1.4302970477551071</v>
      </c>
      <c r="N123" s="169">
        <v>40600</v>
      </c>
      <c r="O123" s="169">
        <v>58126.462632501301</v>
      </c>
      <c r="P123" s="170">
        <v>1.4316862717364853</v>
      </c>
      <c r="Q123" s="169">
        <v>43882</v>
      </c>
      <c r="R123" s="169">
        <v>65147.811153138544</v>
      </c>
      <c r="S123" s="170">
        <v>1.4846135352340035</v>
      </c>
      <c r="T123" s="169">
        <v>50261</v>
      </c>
      <c r="U123" s="169">
        <v>74774.20399250662</v>
      </c>
      <c r="V123" s="170">
        <v>1.4877181908936674</v>
      </c>
      <c r="W123" s="169">
        <v>55181</v>
      </c>
      <c r="X123" s="169">
        <v>83011.907411196211</v>
      </c>
      <c r="Y123" s="170">
        <v>1.504356706315511</v>
      </c>
      <c r="Z123" s="169">
        <v>61895</v>
      </c>
      <c r="AA123" s="169">
        <v>94492.86659219001</v>
      </c>
      <c r="AB123" s="170">
        <v>1.5266639727310769</v>
      </c>
      <c r="AC123" s="169">
        <v>64313</v>
      </c>
      <c r="AD123" s="169">
        <v>105728.13472073669</v>
      </c>
      <c r="AE123" s="170">
        <v>1.6439621028522491</v>
      </c>
      <c r="AF123" s="169">
        <v>73578</v>
      </c>
      <c r="AG123" s="169">
        <v>115814.92179934226</v>
      </c>
      <c r="AH123" s="170">
        <v>1.5740428089828788</v>
      </c>
      <c r="AI123" s="169">
        <v>78481</v>
      </c>
      <c r="AJ123" s="169">
        <v>121178.57247597755</v>
      </c>
      <c r="AK123" s="170">
        <v>1.5440498015567787</v>
      </c>
      <c r="AL123" s="169">
        <v>88261</v>
      </c>
      <c r="AM123" s="169">
        <v>134912.25101515758</v>
      </c>
      <c r="AN123" s="170">
        <v>1.5285601909694835</v>
      </c>
      <c r="AO123" s="169">
        <v>94333</v>
      </c>
      <c r="AP123" s="169">
        <v>142797.41700812671</v>
      </c>
      <c r="AQ123" s="170">
        <v>1.5137588861599516</v>
      </c>
      <c r="AR123" s="169">
        <v>95661</v>
      </c>
      <c r="AS123" s="169">
        <v>146458.19678552906</v>
      </c>
      <c r="AT123" s="170">
        <v>1.5310126047765449</v>
      </c>
      <c r="AU123" s="169">
        <v>105013</v>
      </c>
      <c r="AV123" s="169">
        <v>161272.3091893286</v>
      </c>
      <c r="AW123" s="170">
        <v>1.5357366153650367</v>
      </c>
      <c r="AX123" s="169">
        <v>113284</v>
      </c>
      <c r="AY123" s="169">
        <v>175674.29824165616</v>
      </c>
      <c r="AZ123" s="170">
        <v>1.5507423664564823</v>
      </c>
      <c r="BA123" s="169">
        <v>118313</v>
      </c>
      <c r="BB123" s="169">
        <v>184271.31436107037</v>
      </c>
      <c r="BC123" s="170">
        <v>1.5574899999245253</v>
      </c>
      <c r="BD123" s="169">
        <v>129452</v>
      </c>
      <c r="BE123" s="169">
        <v>196686.15755982511</v>
      </c>
      <c r="BF123" s="170">
        <v>1.5193751935839162</v>
      </c>
      <c r="BG123" s="169">
        <v>133718</v>
      </c>
      <c r="BH123" s="169">
        <v>206314.6205879474</v>
      </c>
      <c r="BI123" s="170">
        <v>1.5429083637801</v>
      </c>
      <c r="BJ123" s="169">
        <v>135507</v>
      </c>
      <c r="BK123" s="169">
        <v>208903.33704407237</v>
      </c>
      <c r="BL123" s="170">
        <v>1.5416424025627633</v>
      </c>
      <c r="BM123" s="169">
        <v>130548</v>
      </c>
      <c r="BN123" s="169">
        <v>194211.26111914177</v>
      </c>
      <c r="BO123" s="170">
        <v>1.4876617115477968</v>
      </c>
      <c r="BP123" s="169">
        <v>133368</v>
      </c>
      <c r="BQ123" s="169">
        <v>215348.26511986472</v>
      </c>
      <c r="BR123" s="170">
        <v>1.6146921684351923</v>
      </c>
      <c r="BS123" s="169">
        <v>123543</v>
      </c>
      <c r="BT123" s="169">
        <v>186764.42441635896</v>
      </c>
      <c r="BU123" s="170">
        <v>1.5117361923893622</v>
      </c>
      <c r="BV123" s="169">
        <v>133164</v>
      </c>
      <c r="BW123" s="169">
        <v>204348.35950039266</v>
      </c>
      <c r="BX123" s="170">
        <v>1.5345615894715738</v>
      </c>
      <c r="BY123" s="169">
        <v>135227</v>
      </c>
      <c r="BZ123" s="169">
        <v>204210.57507721442</v>
      </c>
      <c r="CA123" s="170">
        <v>1.5101316680634371</v>
      </c>
      <c r="CB123" s="169">
        <v>137051</v>
      </c>
      <c r="CC123" s="169">
        <v>213083.70924353908</v>
      </c>
      <c r="CD123" s="170">
        <v>1.5547767564157802</v>
      </c>
      <c r="CE123" s="169">
        <v>138427</v>
      </c>
      <c r="CF123" s="169">
        <v>219988.03971313837</v>
      </c>
      <c r="CG123" s="170">
        <v>1.5891989258825112</v>
      </c>
      <c r="CH123" s="169">
        <v>149860</v>
      </c>
      <c r="CI123" s="169">
        <v>236375.10014624376</v>
      </c>
      <c r="CJ123" s="170">
        <v>1.5773061533847841</v>
      </c>
      <c r="CK123" s="169">
        <v>158856</v>
      </c>
      <c r="CL123" s="169">
        <v>263470.55691245076</v>
      </c>
      <c r="CM123" s="170">
        <v>1.658549610417301</v>
      </c>
      <c r="CN123" s="169">
        <v>171621</v>
      </c>
      <c r="CO123" s="169">
        <v>283336.50982615957</v>
      </c>
      <c r="CP123" s="170">
        <v>1.6509431236629526</v>
      </c>
      <c r="CQ123" s="169">
        <v>179338</v>
      </c>
      <c r="CR123" s="169">
        <v>304774.59454734687</v>
      </c>
      <c r="CS123" s="170">
        <v>1.6994423632880198</v>
      </c>
      <c r="CT123" s="169">
        <v>186479</v>
      </c>
      <c r="CU123" s="169">
        <v>313551.47428408684</v>
      </c>
      <c r="CV123" s="170">
        <v>1.681430478949838</v>
      </c>
      <c r="CW123" s="169">
        <v>190441</v>
      </c>
      <c r="CX123" s="169">
        <v>313539.00282065594</v>
      </c>
      <c r="CY123" s="170">
        <v>1.6463839342402946</v>
      </c>
      <c r="CZ123" s="169">
        <v>200487</v>
      </c>
      <c r="DA123" s="169">
        <v>338762.62968105869</v>
      </c>
      <c r="DB123" s="170">
        <v>1.6896987319928909</v>
      </c>
      <c r="DC123" s="169">
        <v>210552</v>
      </c>
      <c r="DD123" s="169">
        <v>357619.29708704853</v>
      </c>
      <c r="DE123" s="170">
        <v>1.6984844460610611</v>
      </c>
      <c r="DF123" s="169">
        <v>222416</v>
      </c>
      <c r="DG123" s="169">
        <v>392683.69989386061</v>
      </c>
      <c r="DH123" s="170">
        <v>1.7655371011701524</v>
      </c>
      <c r="DI123" s="169">
        <v>234197</v>
      </c>
      <c r="DJ123" s="169">
        <v>428728.79746760818</v>
      </c>
      <c r="DK123" s="170">
        <v>1.8306331740697284</v>
      </c>
      <c r="DL123" s="169">
        <v>238846</v>
      </c>
      <c r="DM123" s="169">
        <v>422313.38562004431</v>
      </c>
      <c r="DN123" s="170">
        <v>1.7681409176626124</v>
      </c>
      <c r="DO123" s="169">
        <v>218103</v>
      </c>
      <c r="DP123" s="169">
        <v>365570.77190038835</v>
      </c>
      <c r="DQ123" s="170">
        <v>1.6761382094716182</v>
      </c>
      <c r="DR123" s="169">
        <v>231353</v>
      </c>
      <c r="DS123" s="169">
        <v>398643.72527504188</v>
      </c>
      <c r="DT123" s="170">
        <v>1.7230972811030845</v>
      </c>
      <c r="DU123" s="169">
        <v>239218</v>
      </c>
      <c r="DV123" s="169">
        <v>414552.71117039432</v>
      </c>
      <c r="DW123" s="170">
        <v>1.7329494902992013</v>
      </c>
      <c r="DX123" s="169">
        <v>238333</v>
      </c>
      <c r="DY123" s="169">
        <v>400743.8309313138</v>
      </c>
      <c r="DZ123" s="170">
        <v>1.6814449989355809</v>
      </c>
      <c r="EA123" s="169">
        <v>238397</v>
      </c>
      <c r="EB123" s="169">
        <v>400229.32607737737</v>
      </c>
      <c r="EC123" s="170">
        <v>1.6788354135218873</v>
      </c>
      <c r="ED123" s="169">
        <v>238359</v>
      </c>
      <c r="EE123" s="171">
        <v>399501.33576041693</v>
      </c>
      <c r="EF123" s="172">
        <v>1.6760488832408968</v>
      </c>
    </row>
    <row r="124" spans="1:136" ht="15" customHeight="1">
      <c r="A124" s="158">
        <v>99.92</v>
      </c>
      <c r="B124" s="156">
        <v>26898</v>
      </c>
      <c r="C124" s="149">
        <v>38317.980942882896</v>
      </c>
      <c r="D124" s="150">
        <v>1.4245661738003903</v>
      </c>
      <c r="E124" s="149">
        <v>29662</v>
      </c>
      <c r="F124" s="149">
        <v>41940.326072998803</v>
      </c>
      <c r="G124" s="150">
        <v>1.4139412741217317</v>
      </c>
      <c r="H124" s="149">
        <v>33120</v>
      </c>
      <c r="I124" s="149">
        <v>47147.6007299353</v>
      </c>
      <c r="J124" s="150">
        <v>1.4235386693821044</v>
      </c>
      <c r="K124" s="149">
        <v>37141</v>
      </c>
      <c r="L124" s="149">
        <v>53009.864499769836</v>
      </c>
      <c r="M124" s="150">
        <v>1.4272600226103185</v>
      </c>
      <c r="N124" s="149">
        <v>42149</v>
      </c>
      <c r="O124" s="149">
        <v>60222.89886645574</v>
      </c>
      <c r="P124" s="150">
        <v>1.4288096720315011</v>
      </c>
      <c r="Q124" s="149">
        <v>46052</v>
      </c>
      <c r="R124" s="149">
        <v>67626.505975101274</v>
      </c>
      <c r="S124" s="150">
        <v>1.4684814117758462</v>
      </c>
      <c r="T124" s="149">
        <v>52244</v>
      </c>
      <c r="U124" s="149">
        <v>77717.597244034318</v>
      </c>
      <c r="V124" s="150">
        <v>1.4875889526842185</v>
      </c>
      <c r="W124" s="149">
        <v>57385</v>
      </c>
      <c r="X124" s="149">
        <v>86356.652358859574</v>
      </c>
      <c r="Y124" s="150">
        <v>1.5048645527378159</v>
      </c>
      <c r="Z124" s="149">
        <v>64416</v>
      </c>
      <c r="AA124" s="149">
        <v>98414.221718338493</v>
      </c>
      <c r="AB124" s="150">
        <v>1.5277915691495667</v>
      </c>
      <c r="AC124" s="149">
        <v>65058</v>
      </c>
      <c r="AD124" s="149">
        <v>111447.67846248655</v>
      </c>
      <c r="AE124" s="150">
        <v>1.7130510999798112</v>
      </c>
      <c r="AF124" s="149">
        <v>76745</v>
      </c>
      <c r="AG124" s="149">
        <v>120902.03464412177</v>
      </c>
      <c r="AH124" s="150">
        <v>1.5753734398869212</v>
      </c>
      <c r="AI124" s="149">
        <v>81747</v>
      </c>
      <c r="AJ124" s="149">
        <v>126317.13287776677</v>
      </c>
      <c r="AK124" s="150">
        <v>1.545220410262967</v>
      </c>
      <c r="AL124" s="149">
        <v>91869</v>
      </c>
      <c r="AM124" s="149">
        <v>140524.14007416856</v>
      </c>
      <c r="AN124" s="150">
        <v>1.5296143429684503</v>
      </c>
      <c r="AO124" s="149">
        <v>98122</v>
      </c>
      <c r="AP124" s="149">
        <v>148624.96557960397</v>
      </c>
      <c r="AQ124" s="150">
        <v>1.5146956399136176</v>
      </c>
      <c r="AR124" s="149">
        <v>102803</v>
      </c>
      <c r="AS124" s="149">
        <v>152317.2433820283</v>
      </c>
      <c r="AT124" s="150">
        <v>1.4816420083268806</v>
      </c>
      <c r="AU124" s="149">
        <v>109210</v>
      </c>
      <c r="AV124" s="149">
        <v>168049.45260936365</v>
      </c>
      <c r="AW124" s="150">
        <v>1.5387734878615846</v>
      </c>
      <c r="AX124" s="149">
        <v>117927</v>
      </c>
      <c r="AY124" s="149">
        <v>183190.84628333713</v>
      </c>
      <c r="AZ124" s="150">
        <v>1.5534258166775814</v>
      </c>
      <c r="BA124" s="149">
        <v>123231</v>
      </c>
      <c r="BB124" s="149">
        <v>192216.99255747179</v>
      </c>
      <c r="BC124" s="150">
        <v>1.5598103769138594</v>
      </c>
      <c r="BD124" s="149">
        <v>133171</v>
      </c>
      <c r="BE124" s="149">
        <v>204716.12081783335</v>
      </c>
      <c r="BF124" s="150">
        <v>1.5372424988761317</v>
      </c>
      <c r="BG124" s="149">
        <v>139059</v>
      </c>
      <c r="BH124" s="149">
        <v>215064.56630822565</v>
      </c>
      <c r="BI124" s="150">
        <v>1.5465706377021671</v>
      </c>
      <c r="BJ124" s="149">
        <v>141084</v>
      </c>
      <c r="BK124" s="149">
        <v>217752.72800748423</v>
      </c>
      <c r="BL124" s="150">
        <v>1.5434261008157142</v>
      </c>
      <c r="BM124" s="149">
        <v>130548</v>
      </c>
      <c r="BN124" s="149">
        <v>201837.40310952152</v>
      </c>
      <c r="BO124" s="150">
        <v>1.5460780947201145</v>
      </c>
      <c r="BP124" s="149">
        <v>139792</v>
      </c>
      <c r="BQ124" s="149">
        <v>225275.09655877663</v>
      </c>
      <c r="BR124" s="150">
        <v>1.6115020642009317</v>
      </c>
      <c r="BS124" s="149">
        <v>131087</v>
      </c>
      <c r="BT124" s="149">
        <v>193779.98284439149</v>
      </c>
      <c r="BU124" s="150">
        <v>1.4782547685460152</v>
      </c>
      <c r="BV124" s="149">
        <v>138608</v>
      </c>
      <c r="BW124" s="149">
        <v>212925.20074891803</v>
      </c>
      <c r="BX124" s="150">
        <v>1.5361681919435966</v>
      </c>
      <c r="BY124" s="149">
        <v>139789</v>
      </c>
      <c r="BZ124" s="149">
        <v>212573.0737659834</v>
      </c>
      <c r="CA124" s="150">
        <v>1.5206709667140004</v>
      </c>
      <c r="CB124" s="149">
        <v>142465</v>
      </c>
      <c r="CC124" s="149">
        <v>222245.95722415694</v>
      </c>
      <c r="CD124" s="150">
        <v>1.5600039113056325</v>
      </c>
      <c r="CE124" s="149">
        <v>143920</v>
      </c>
      <c r="CF124" s="149">
        <v>229845.85105128979</v>
      </c>
      <c r="CG124" s="150">
        <v>1.5970389872935644</v>
      </c>
      <c r="CH124" s="149">
        <v>155665</v>
      </c>
      <c r="CI124" s="149">
        <v>246813.07540373463</v>
      </c>
      <c r="CJ124" s="150">
        <v>1.5855399441347422</v>
      </c>
      <c r="CK124" s="149">
        <v>165656</v>
      </c>
      <c r="CL124" s="149">
        <v>276151.09863411559</v>
      </c>
      <c r="CM124" s="150">
        <v>1.6670153730267276</v>
      </c>
      <c r="CN124" s="149">
        <v>178231</v>
      </c>
      <c r="CO124" s="149">
        <v>296878.72037330468</v>
      </c>
      <c r="CP124" s="150">
        <v>1.6656963175502841</v>
      </c>
      <c r="CQ124" s="149">
        <v>187345</v>
      </c>
      <c r="CR124" s="149">
        <v>319925.32181401341</v>
      </c>
      <c r="CS124" s="150">
        <v>1.7076800651952997</v>
      </c>
      <c r="CT124" s="149">
        <v>194029</v>
      </c>
      <c r="CU124" s="149">
        <v>328938.29727945721</v>
      </c>
      <c r="CV124" s="150">
        <v>1.6953048115459917</v>
      </c>
      <c r="CW124" s="149">
        <v>199808</v>
      </c>
      <c r="CX124" s="149">
        <v>328290.54232818901</v>
      </c>
      <c r="CY124" s="150">
        <v>1.6430300204605872</v>
      </c>
      <c r="CZ124" s="149">
        <v>210179</v>
      </c>
      <c r="DA124" s="149">
        <v>355437.90708002023</v>
      </c>
      <c r="DB124" s="150">
        <v>1.6911199838234088</v>
      </c>
      <c r="DC124" s="149">
        <v>219525</v>
      </c>
      <c r="DD124" s="149">
        <v>375615.19621029263</v>
      </c>
      <c r="DE124" s="150">
        <v>1.7110360834086897</v>
      </c>
      <c r="DF124" s="149">
        <v>233067</v>
      </c>
      <c r="DG124" s="149">
        <v>413294.57718978298</v>
      </c>
      <c r="DH124" s="150">
        <v>1.7732865536081168</v>
      </c>
      <c r="DI124" s="149">
        <v>245616</v>
      </c>
      <c r="DJ124" s="149">
        <v>452070.83697406342</v>
      </c>
      <c r="DK124" s="150">
        <v>1.8405593974906498</v>
      </c>
      <c r="DL124" s="149">
        <v>250139</v>
      </c>
      <c r="DM124" s="149">
        <v>444588.17069453473</v>
      </c>
      <c r="DN124" s="150">
        <v>1.7773644681338565</v>
      </c>
      <c r="DO124" s="149">
        <v>227873</v>
      </c>
      <c r="DP124" s="149">
        <v>383578.82752124482</v>
      </c>
      <c r="DQ124" s="150">
        <v>1.6833009067385991</v>
      </c>
      <c r="DR124" s="149">
        <v>242957</v>
      </c>
      <c r="DS124" s="149">
        <v>419028.89580293425</v>
      </c>
      <c r="DT124" s="150">
        <v>1.7247039426850606</v>
      </c>
      <c r="DU124" s="149">
        <v>250869</v>
      </c>
      <c r="DV124" s="149">
        <v>435720.77459401329</v>
      </c>
      <c r="DW124" s="150">
        <v>1.7368458222977461</v>
      </c>
      <c r="DX124" s="149">
        <v>248825</v>
      </c>
      <c r="DY124" s="149">
        <v>420231.26167304511</v>
      </c>
      <c r="DZ124" s="150">
        <v>1.6888627013887074</v>
      </c>
      <c r="EA124" s="149">
        <v>249110</v>
      </c>
      <c r="EB124" s="149">
        <v>419807.88007678458</v>
      </c>
      <c r="EC124" s="150">
        <v>1.6852309424623042</v>
      </c>
      <c r="ED124" s="149">
        <v>249030</v>
      </c>
      <c r="EE124" s="151">
        <v>418996.21247055952</v>
      </c>
      <c r="EF124" s="161">
        <v>1.6825130003234932</v>
      </c>
    </row>
    <row r="125" spans="1:136" ht="15" customHeight="1">
      <c r="A125" s="158">
        <v>99.93</v>
      </c>
      <c r="B125" s="156">
        <v>28238</v>
      </c>
      <c r="C125" s="149">
        <v>39825.352978875148</v>
      </c>
      <c r="D125" s="150">
        <v>1.4103460931678995</v>
      </c>
      <c r="E125" s="149">
        <v>30913</v>
      </c>
      <c r="F125" s="149">
        <v>43607.513314548582</v>
      </c>
      <c r="G125" s="150">
        <v>1.4106529070148022</v>
      </c>
      <c r="H125" s="149">
        <v>34540</v>
      </c>
      <c r="I125" s="149">
        <v>49052.973062710182</v>
      </c>
      <c r="J125" s="150">
        <v>1.4201787221398432</v>
      </c>
      <c r="K125" s="149">
        <v>38741</v>
      </c>
      <c r="L125" s="149">
        <v>55165.703197541006</v>
      </c>
      <c r="M125" s="150">
        <v>1.4239617768653625</v>
      </c>
      <c r="N125" s="149">
        <v>43965</v>
      </c>
      <c r="O125" s="149">
        <v>62678.739906681425</v>
      </c>
      <c r="P125" s="150">
        <v>1.4256508565149875</v>
      </c>
      <c r="Q125" s="149">
        <v>48760</v>
      </c>
      <c r="R125" s="149">
        <v>70495.776169311794</v>
      </c>
      <c r="S125" s="150">
        <v>1.4457706351376496</v>
      </c>
      <c r="T125" s="149">
        <v>54586</v>
      </c>
      <c r="U125" s="149">
        <v>81194.253764298992</v>
      </c>
      <c r="V125" s="150">
        <v>1.4874556436503681</v>
      </c>
      <c r="W125" s="149">
        <v>59992</v>
      </c>
      <c r="X125" s="149">
        <v>90314.738073140354</v>
      </c>
      <c r="Y125" s="150">
        <v>1.5054463607337705</v>
      </c>
      <c r="Z125" s="149">
        <v>67404</v>
      </c>
      <c r="AA125" s="149">
        <v>103064.11182103719</v>
      </c>
      <c r="AB125" s="150">
        <v>1.5290503801115245</v>
      </c>
      <c r="AC125" s="149">
        <v>69245</v>
      </c>
      <c r="AD125" s="149">
        <v>117667.58040381677</v>
      </c>
      <c r="AE125" s="150">
        <v>1.6992935288297606</v>
      </c>
      <c r="AF125" s="149">
        <v>80510</v>
      </c>
      <c r="AG125" s="149">
        <v>126949.61349203243</v>
      </c>
      <c r="AH125" s="150">
        <v>1.5768179541924285</v>
      </c>
      <c r="AI125" s="149">
        <v>85623</v>
      </c>
      <c r="AJ125" s="149">
        <v>132415.86190921883</v>
      </c>
      <c r="AK125" s="150">
        <v>1.5464987434359789</v>
      </c>
      <c r="AL125" s="149">
        <v>96147</v>
      </c>
      <c r="AM125" s="149">
        <v>147178.5997592842</v>
      </c>
      <c r="AN125" s="150">
        <v>1.5307664280662341</v>
      </c>
      <c r="AO125" s="149">
        <v>102611</v>
      </c>
      <c r="AP125" s="149">
        <v>155528.66920711342</v>
      </c>
      <c r="AQ125" s="150">
        <v>1.5157114657016637</v>
      </c>
      <c r="AR125" s="149">
        <v>113604</v>
      </c>
      <c r="AS125" s="149">
        <v>159015.01530128281</v>
      </c>
      <c r="AT125" s="150">
        <v>1.3997307779768566</v>
      </c>
      <c r="AU125" s="149">
        <v>114202</v>
      </c>
      <c r="AV125" s="149">
        <v>176109.39011135857</v>
      </c>
      <c r="AW125" s="150">
        <v>1.5420867420129121</v>
      </c>
      <c r="AX125" s="149">
        <v>123450</v>
      </c>
      <c r="AY125" s="149">
        <v>192131.96604572874</v>
      </c>
      <c r="AZ125" s="150">
        <v>1.5563545244692485</v>
      </c>
      <c r="BA125" s="149">
        <v>129080</v>
      </c>
      <c r="BB125" s="149">
        <v>201667.12711169178</v>
      </c>
      <c r="BC125" s="150">
        <v>1.5623421685132615</v>
      </c>
      <c r="BD125" s="149">
        <v>136051</v>
      </c>
      <c r="BE125" s="149">
        <v>214850.3874527119</v>
      </c>
      <c r="BF125" s="150">
        <v>1.5791900644075523</v>
      </c>
      <c r="BG125" s="149">
        <v>145417</v>
      </c>
      <c r="BH125" s="149">
        <v>225482.37603611496</v>
      </c>
      <c r="BI125" s="150">
        <v>1.5505915817003169</v>
      </c>
      <c r="BJ125" s="149">
        <v>146971</v>
      </c>
      <c r="BK125" s="149">
        <v>228372.35741482888</v>
      </c>
      <c r="BL125" s="150">
        <v>1.5538599956102148</v>
      </c>
      <c r="BM125" s="149">
        <v>133773</v>
      </c>
      <c r="BN125" s="149">
        <v>212313.89773584215</v>
      </c>
      <c r="BO125" s="150">
        <v>1.5871207025023149</v>
      </c>
      <c r="BP125" s="149">
        <v>144523</v>
      </c>
      <c r="BQ125" s="149">
        <v>237110.17665954825</v>
      </c>
      <c r="BR125" s="150">
        <v>1.6406397366477878</v>
      </c>
      <c r="BS125" s="149">
        <v>131752</v>
      </c>
      <c r="BT125" s="149">
        <v>202374.32736967775</v>
      </c>
      <c r="BU125" s="150">
        <v>1.5360247083131773</v>
      </c>
      <c r="BV125" s="149">
        <v>145377</v>
      </c>
      <c r="BW125" s="149">
        <v>223084.4385107868</v>
      </c>
      <c r="BX125" s="150">
        <v>1.5345236076599931</v>
      </c>
      <c r="BY125" s="149">
        <v>146204</v>
      </c>
      <c r="BZ125" s="149">
        <v>222517.03263707296</v>
      </c>
      <c r="CA125" s="150">
        <v>1.5219626866369795</v>
      </c>
      <c r="CB125" s="149">
        <v>149111</v>
      </c>
      <c r="CC125" s="149">
        <v>233173.27840438666</v>
      </c>
      <c r="CD125" s="150">
        <v>1.5637563855408834</v>
      </c>
      <c r="CE125" s="149">
        <v>150938</v>
      </c>
      <c r="CF125" s="149">
        <v>241649.1461064943</v>
      </c>
      <c r="CG125" s="150">
        <v>1.600982828091629</v>
      </c>
      <c r="CH125" s="149">
        <v>163602</v>
      </c>
      <c r="CI125" s="149">
        <v>259239.62572723781</v>
      </c>
      <c r="CJ125" s="150">
        <v>1.5845749179547794</v>
      </c>
      <c r="CK125" s="149">
        <v>173394</v>
      </c>
      <c r="CL125" s="149">
        <v>291378.12496429373</v>
      </c>
      <c r="CM125" s="150">
        <v>1.6804394902032005</v>
      </c>
      <c r="CN125" s="149">
        <v>187214</v>
      </c>
      <c r="CO125" s="149">
        <v>313181.49841520522</v>
      </c>
      <c r="CP125" s="150">
        <v>1.6728529832982855</v>
      </c>
      <c r="CQ125" s="149">
        <v>196560</v>
      </c>
      <c r="CR125" s="149">
        <v>338275.0302029358</v>
      </c>
      <c r="CS125" s="150">
        <v>1.720975937133373</v>
      </c>
      <c r="CT125" s="149">
        <v>204381</v>
      </c>
      <c r="CU125" s="149">
        <v>347469.24914508563</v>
      </c>
      <c r="CV125" s="150">
        <v>1.7001054361466361</v>
      </c>
      <c r="CW125" s="149">
        <v>209479</v>
      </c>
      <c r="CX125" s="149">
        <v>346006.64572510414</v>
      </c>
      <c r="CY125" s="150">
        <v>1.6517486035598039</v>
      </c>
      <c r="CZ125" s="149">
        <v>220440</v>
      </c>
      <c r="DA125" s="149">
        <v>375475.75298045808</v>
      </c>
      <c r="DB125" s="150">
        <v>1.7033013653622668</v>
      </c>
      <c r="DC125" s="149">
        <v>231339</v>
      </c>
      <c r="DD125" s="149">
        <v>397044.07052146195</v>
      </c>
      <c r="DE125" s="150">
        <v>1.7162867934998507</v>
      </c>
      <c r="DF125" s="149">
        <v>245548</v>
      </c>
      <c r="DG125" s="149">
        <v>438173.08453073155</v>
      </c>
      <c r="DH125" s="150">
        <v>1.784470183144361</v>
      </c>
      <c r="DI125" s="149">
        <v>259801</v>
      </c>
      <c r="DJ125" s="149">
        <v>480884.09280440042</v>
      </c>
      <c r="DK125" s="150">
        <v>1.8509709077501642</v>
      </c>
      <c r="DL125" s="149">
        <v>263653</v>
      </c>
      <c r="DM125" s="149">
        <v>471453.06486584124</v>
      </c>
      <c r="DN125" s="150">
        <v>1.7881574071443953</v>
      </c>
      <c r="DO125" s="149">
        <v>240800</v>
      </c>
      <c r="DP125" s="149">
        <v>404941.60533041426</v>
      </c>
      <c r="DQ125" s="150">
        <v>1.6816511849269695</v>
      </c>
      <c r="DR125" s="149">
        <v>255530</v>
      </c>
      <c r="DS125" s="149">
        <v>443122.56293284404</v>
      </c>
      <c r="DT125" s="150">
        <v>1.7341312680814152</v>
      </c>
      <c r="DU125" s="149">
        <v>264177</v>
      </c>
      <c r="DV125" s="149">
        <v>461144.30783223727</v>
      </c>
      <c r="DW125" s="150">
        <v>1.7455884041087502</v>
      </c>
      <c r="DX125" s="149">
        <v>262646</v>
      </c>
      <c r="DY125" s="149">
        <v>443945.40287181432</v>
      </c>
      <c r="DZ125" s="150">
        <v>1.6902804644723861</v>
      </c>
      <c r="EA125" s="149">
        <v>261968</v>
      </c>
      <c r="EB125" s="149">
        <v>443304.57023304451</v>
      </c>
      <c r="EC125" s="150">
        <v>1.6922088584599817</v>
      </c>
      <c r="ED125" s="149">
        <v>261836</v>
      </c>
      <c r="EE125" s="151">
        <v>442391.98604562791</v>
      </c>
      <c r="EF125" s="161">
        <v>1.6895766282926257</v>
      </c>
    </row>
    <row r="126" spans="1:136" ht="15" customHeight="1">
      <c r="A126" s="158">
        <v>99.94</v>
      </c>
      <c r="B126" s="156">
        <v>29934</v>
      </c>
      <c r="C126" s="149">
        <v>41674.202633264889</v>
      </c>
      <c r="D126" s="150">
        <v>1.392202934230804</v>
      </c>
      <c r="E126" s="149">
        <v>32411</v>
      </c>
      <c r="F126" s="149">
        <v>45602.434297749416</v>
      </c>
      <c r="G126" s="150">
        <v>1.4070048532211106</v>
      </c>
      <c r="H126" s="149">
        <v>36240</v>
      </c>
      <c r="I126" s="149">
        <v>51334.635854149274</v>
      </c>
      <c r="J126" s="150">
        <v>1.416518649397055</v>
      </c>
      <c r="K126" s="149">
        <v>40658</v>
      </c>
      <c r="L126" s="149">
        <v>57748.646280286812</v>
      </c>
      <c r="M126" s="150">
        <v>1.4203513768578586</v>
      </c>
      <c r="N126" s="149">
        <v>46141</v>
      </c>
      <c r="O126" s="149">
        <v>65622.195535504856</v>
      </c>
      <c r="P126" s="150">
        <v>1.4222100850762849</v>
      </c>
      <c r="Q126" s="149">
        <v>50306</v>
      </c>
      <c r="R126" s="149">
        <v>73896.377070171802</v>
      </c>
      <c r="S126" s="150">
        <v>1.468937643028104</v>
      </c>
      <c r="T126" s="149">
        <v>57420</v>
      </c>
      <c r="U126" s="149">
        <v>85400.796989461436</v>
      </c>
      <c r="V126" s="150">
        <v>1.4873005396980397</v>
      </c>
      <c r="W126" s="149">
        <v>63154</v>
      </c>
      <c r="X126" s="149">
        <v>95114.026055052949</v>
      </c>
      <c r="Y126" s="150">
        <v>1.5060649532104531</v>
      </c>
      <c r="Z126" s="149">
        <v>71037</v>
      </c>
      <c r="AA126" s="149">
        <v>108715.29802823781</v>
      </c>
      <c r="AB126" s="150">
        <v>1.5304038462806397</v>
      </c>
      <c r="AC126" s="149">
        <v>74456</v>
      </c>
      <c r="AD126" s="149">
        <v>125235.63756481123</v>
      </c>
      <c r="AE126" s="150">
        <v>1.6820086704202648</v>
      </c>
      <c r="AF126" s="149">
        <v>85099</v>
      </c>
      <c r="AG126" s="149">
        <v>134320.72477603462</v>
      </c>
      <c r="AH126" s="150">
        <v>1.5784054427905689</v>
      </c>
      <c r="AI126" s="149">
        <v>90339</v>
      </c>
      <c r="AJ126" s="149">
        <v>139835.35444292901</v>
      </c>
      <c r="AK126" s="150">
        <v>1.5478957531401609</v>
      </c>
      <c r="AL126" s="149">
        <v>101347</v>
      </c>
      <c r="AM126" s="149">
        <v>155265.69364077467</v>
      </c>
      <c r="AN126" s="150">
        <v>1.5320206186742051</v>
      </c>
      <c r="AO126" s="149">
        <v>108061</v>
      </c>
      <c r="AP126" s="149">
        <v>163909.77910784606</v>
      </c>
      <c r="AQ126" s="150">
        <v>1.5168264138574143</v>
      </c>
      <c r="AR126" s="149">
        <v>123643</v>
      </c>
      <c r="AS126" s="149">
        <v>165722.39757336618</v>
      </c>
      <c r="AT126" s="150">
        <v>1.3403298009055602</v>
      </c>
      <c r="AU126" s="149">
        <v>120290</v>
      </c>
      <c r="AV126" s="149">
        <v>185937.94024510795</v>
      </c>
      <c r="AW126" s="150">
        <v>1.5457472794505607</v>
      </c>
      <c r="AX126" s="149">
        <v>130186</v>
      </c>
      <c r="AY126" s="149">
        <v>203037.64768644504</v>
      </c>
      <c r="AZ126" s="150">
        <v>1.5595966362469469</v>
      </c>
      <c r="BA126" s="149">
        <v>136213</v>
      </c>
      <c r="BB126" s="149">
        <v>213191.64997032934</v>
      </c>
      <c r="BC126" s="150">
        <v>1.5651343848996009</v>
      </c>
      <c r="BD126" s="149">
        <v>142031</v>
      </c>
      <c r="BE126" s="149">
        <v>227335.27494465411</v>
      </c>
      <c r="BF126" s="150">
        <v>1.6006032129933192</v>
      </c>
      <c r="BG126" s="149">
        <v>153182</v>
      </c>
      <c r="BH126" s="149">
        <v>238202.58726562787</v>
      </c>
      <c r="BI126" s="150">
        <v>1.5550298812238244</v>
      </c>
      <c r="BJ126" s="149">
        <v>153734</v>
      </c>
      <c r="BK126" s="149">
        <v>241535.58004223651</v>
      </c>
      <c r="BL126" s="150">
        <v>1.5711266215816704</v>
      </c>
      <c r="BM126" s="149">
        <v>140755</v>
      </c>
      <c r="BN126" s="149">
        <v>224876.3475016327</v>
      </c>
      <c r="BO126" s="150">
        <v>1.5976437604463976</v>
      </c>
      <c r="BP126" s="149">
        <v>149673</v>
      </c>
      <c r="BQ126" s="149">
        <v>251473.34197573602</v>
      </c>
      <c r="BR126" s="150">
        <v>1.680151677161118</v>
      </c>
      <c r="BS126" s="149">
        <v>137736</v>
      </c>
      <c r="BT126" s="149">
        <v>214551.10415295919</v>
      </c>
      <c r="BU126" s="150">
        <v>1.5576980902085089</v>
      </c>
      <c r="BV126" s="149">
        <v>151339</v>
      </c>
      <c r="BW126" s="149">
        <v>235388.06367524952</v>
      </c>
      <c r="BX126" s="150">
        <v>1.5553694928290098</v>
      </c>
      <c r="BY126" s="149">
        <v>152221</v>
      </c>
      <c r="BZ126" s="149">
        <v>234696.37948141806</v>
      </c>
      <c r="CA126" s="150">
        <v>1.5418134126133587</v>
      </c>
      <c r="CB126" s="149">
        <v>157179</v>
      </c>
      <c r="CC126" s="149">
        <v>246550.58932499631</v>
      </c>
      <c r="CD126" s="150">
        <v>1.5685975182753187</v>
      </c>
      <c r="CE126" s="149">
        <v>158813</v>
      </c>
      <c r="CF126" s="149">
        <v>256128.420389229</v>
      </c>
      <c r="CG126" s="150">
        <v>1.612767345174696</v>
      </c>
      <c r="CH126" s="149">
        <v>171519</v>
      </c>
      <c r="CI126" s="149">
        <v>274680.42056260566</v>
      </c>
      <c r="CJ126" s="150">
        <v>1.6014576843533699</v>
      </c>
      <c r="CK126" s="149">
        <v>183362</v>
      </c>
      <c r="CL126" s="149">
        <v>310206.42904544249</v>
      </c>
      <c r="CM126" s="150">
        <v>1.6917705361276736</v>
      </c>
      <c r="CN126" s="149">
        <v>197482</v>
      </c>
      <c r="CO126" s="149">
        <v>333376.03694461228</v>
      </c>
      <c r="CP126" s="150">
        <v>1.6881337891281853</v>
      </c>
      <c r="CQ126" s="149">
        <v>208376</v>
      </c>
      <c r="CR126" s="149">
        <v>360960.03731004125</v>
      </c>
      <c r="CS126" s="150">
        <v>1.732253413589095</v>
      </c>
      <c r="CT126" s="149">
        <v>217877</v>
      </c>
      <c r="CU126" s="149">
        <v>370232.74704785366</v>
      </c>
      <c r="CV126" s="150">
        <v>1.6992741181852773</v>
      </c>
      <c r="CW126" s="149">
        <v>221501</v>
      </c>
      <c r="CX126" s="149">
        <v>367701.02560600924</v>
      </c>
      <c r="CY126" s="150">
        <v>1.6600422824547485</v>
      </c>
      <c r="CZ126" s="149">
        <v>232768</v>
      </c>
      <c r="DA126" s="149">
        <v>400294.8237334626</v>
      </c>
      <c r="DB126" s="150">
        <v>1.7197158704523929</v>
      </c>
      <c r="DC126" s="149">
        <v>245179</v>
      </c>
      <c r="DD126" s="149">
        <v>423639.69880042539</v>
      </c>
      <c r="DE126" s="150">
        <v>1.7278792180424318</v>
      </c>
      <c r="DF126" s="149">
        <v>261370</v>
      </c>
      <c r="DG126" s="149">
        <v>469063.60732119984</v>
      </c>
      <c r="DH126" s="150">
        <v>1.7946344543030945</v>
      </c>
      <c r="DI126" s="149">
        <v>276733</v>
      </c>
      <c r="DJ126" s="149">
        <v>516485.25763305137</v>
      </c>
      <c r="DK126" s="150">
        <v>1.8663667059333413</v>
      </c>
      <c r="DL126" s="149">
        <v>280003</v>
      </c>
      <c r="DM126" s="149">
        <v>504767.74149812799</v>
      </c>
      <c r="DN126" s="150">
        <v>1.8027226190366816</v>
      </c>
      <c r="DO126" s="149">
        <v>255378</v>
      </c>
      <c r="DP126" s="149">
        <v>431073.7730462781</v>
      </c>
      <c r="DQ126" s="150">
        <v>1.6879831976375337</v>
      </c>
      <c r="DR126" s="149">
        <v>273274</v>
      </c>
      <c r="DS126" s="149">
        <v>473334.59885972401</v>
      </c>
      <c r="DT126" s="150">
        <v>1.7320879368682129</v>
      </c>
      <c r="DU126" s="149">
        <v>281168</v>
      </c>
      <c r="DV126" s="149">
        <v>492565.00417209137</v>
      </c>
      <c r="DW126" s="150">
        <v>1.7518529995308547</v>
      </c>
      <c r="DX126" s="149">
        <v>277111</v>
      </c>
      <c r="DY126" s="149">
        <v>472971.34647301049</v>
      </c>
      <c r="DZ126" s="150">
        <v>1.7067938352249117</v>
      </c>
      <c r="EA126" s="149">
        <v>277811</v>
      </c>
      <c r="EB126" s="149">
        <v>472256.31148917769</v>
      </c>
      <c r="EC126" s="150">
        <v>1.6999194109994842</v>
      </c>
      <c r="ED126" s="149">
        <v>277615</v>
      </c>
      <c r="EE126" s="151">
        <v>471218.80944355554</v>
      </c>
      <c r="EF126" s="161">
        <v>1.6973823800715218</v>
      </c>
    </row>
    <row r="127" spans="1:136" ht="15" customHeight="1">
      <c r="A127" s="158">
        <v>99.95</v>
      </c>
      <c r="B127" s="156">
        <v>31280</v>
      </c>
      <c r="C127" s="149">
        <v>43891.173140443738</v>
      </c>
      <c r="D127" s="150">
        <v>1.4031704968172551</v>
      </c>
      <c r="E127" s="149">
        <v>34259</v>
      </c>
      <c r="F127" s="149">
        <v>48062.920152514249</v>
      </c>
      <c r="G127" s="150">
        <v>1.4029282860712293</v>
      </c>
      <c r="H127" s="149">
        <v>38340</v>
      </c>
      <c r="I127" s="149">
        <v>54151.561002670984</v>
      </c>
      <c r="J127" s="150">
        <v>1.4124037820206308</v>
      </c>
      <c r="K127" s="149">
        <v>43025</v>
      </c>
      <c r="L127" s="149">
        <v>60939.181635825895</v>
      </c>
      <c r="M127" s="150">
        <v>1.4163668015299453</v>
      </c>
      <c r="N127" s="149">
        <v>48830</v>
      </c>
      <c r="O127" s="149">
        <v>69259.841574854741</v>
      </c>
      <c r="P127" s="150">
        <v>1.4183870893887927</v>
      </c>
      <c r="Q127" s="149">
        <v>53604</v>
      </c>
      <c r="R127" s="149">
        <v>78370.586875883513</v>
      </c>
      <c r="S127" s="150">
        <v>1.4620287082285559</v>
      </c>
      <c r="T127" s="149">
        <v>60960</v>
      </c>
      <c r="U127" s="149">
        <v>90657.152901092413</v>
      </c>
      <c r="V127" s="150">
        <v>1.4871580200310435</v>
      </c>
      <c r="W127" s="149">
        <v>67115</v>
      </c>
      <c r="X127" s="149">
        <v>101126.03603383656</v>
      </c>
      <c r="Y127" s="150">
        <v>1.506757595676623</v>
      </c>
      <c r="Z127" s="149">
        <v>75599</v>
      </c>
      <c r="AA127" s="149">
        <v>115813.55849259769</v>
      </c>
      <c r="AB127" s="150">
        <v>1.5319456407174392</v>
      </c>
      <c r="AC127" s="149">
        <v>79413</v>
      </c>
      <c r="AD127" s="149">
        <v>135189.93660141874</v>
      </c>
      <c r="AE127" s="150">
        <v>1.7023653130018856</v>
      </c>
      <c r="AF127" s="149">
        <v>90882</v>
      </c>
      <c r="AG127" s="149">
        <v>143610.85191019942</v>
      </c>
      <c r="AH127" s="150">
        <v>1.5801902677119717</v>
      </c>
      <c r="AI127" s="149">
        <v>96270</v>
      </c>
      <c r="AJ127" s="149">
        <v>149166.21788273659</v>
      </c>
      <c r="AK127" s="150">
        <v>1.549456922018662</v>
      </c>
      <c r="AL127" s="149">
        <v>107878</v>
      </c>
      <c r="AM127" s="149">
        <v>165423.23571159257</v>
      </c>
      <c r="AN127" s="150">
        <v>1.5334288336045585</v>
      </c>
      <c r="AO127" s="149">
        <v>114898</v>
      </c>
      <c r="AP127" s="149">
        <v>174423.74060529034</v>
      </c>
      <c r="AQ127" s="150">
        <v>1.5180746453836476</v>
      </c>
      <c r="AR127" s="149">
        <v>127420</v>
      </c>
      <c r="AS127" s="149">
        <v>173825.59666366444</v>
      </c>
      <c r="AT127" s="150">
        <v>1.3641939778972252</v>
      </c>
      <c r="AU127" s="149">
        <v>127966</v>
      </c>
      <c r="AV127" s="149">
        <v>198332.13778831152</v>
      </c>
      <c r="AW127" s="150">
        <v>1.5498815137482731</v>
      </c>
      <c r="AX127" s="149">
        <v>138683</v>
      </c>
      <c r="AY127" s="149">
        <v>216793.96168169216</v>
      </c>
      <c r="AZ127" s="150">
        <v>1.5632338619851904</v>
      </c>
      <c r="BA127" s="149">
        <v>145208</v>
      </c>
      <c r="BB127" s="149">
        <v>227725.57588108003</v>
      </c>
      <c r="BC127" s="150">
        <v>1.5682715544672472</v>
      </c>
      <c r="BD127" s="149">
        <v>148874</v>
      </c>
      <c r="BE127" s="149">
        <v>243842.68824671709</v>
      </c>
      <c r="BF127" s="150">
        <v>1.6379131899909796</v>
      </c>
      <c r="BG127" s="149">
        <v>162987</v>
      </c>
      <c r="BH127" s="149">
        <v>254267.5237442397</v>
      </c>
      <c r="BI127" s="150">
        <v>1.5600478795501465</v>
      </c>
      <c r="BJ127" s="149">
        <v>159212</v>
      </c>
      <c r="BK127" s="149">
        <v>258361.90558625458</v>
      </c>
      <c r="BL127" s="150">
        <v>1.62275397323226</v>
      </c>
      <c r="BM127" s="149">
        <v>149872</v>
      </c>
      <c r="BN127" s="149">
        <v>241003.12330025609</v>
      </c>
      <c r="BO127" s="150">
        <v>1.6080596996120429</v>
      </c>
      <c r="BP127" s="149">
        <v>159655</v>
      </c>
      <c r="BQ127" s="149">
        <v>271711.06254487031</v>
      </c>
      <c r="BR127" s="150">
        <v>1.7018637846911797</v>
      </c>
      <c r="BS127" s="149">
        <v>144056</v>
      </c>
      <c r="BT127" s="149">
        <v>229119.55541534766</v>
      </c>
      <c r="BU127" s="150">
        <v>1.5904895000232386</v>
      </c>
      <c r="BV127" s="149">
        <v>159399</v>
      </c>
      <c r="BW127" s="149">
        <v>251630.12841876817</v>
      </c>
      <c r="BX127" s="150">
        <v>1.5786179864288243</v>
      </c>
      <c r="BY127" s="149">
        <v>161624</v>
      </c>
      <c r="BZ127" s="149">
        <v>250369.20314330768</v>
      </c>
      <c r="CA127" s="150">
        <v>1.5490843138599941</v>
      </c>
      <c r="CB127" s="149">
        <v>167595</v>
      </c>
      <c r="CC127" s="149">
        <v>263446.36813185248</v>
      </c>
      <c r="CD127" s="150">
        <v>1.5719225999096182</v>
      </c>
      <c r="CE127" s="149">
        <v>169530</v>
      </c>
      <c r="CF127" s="149">
        <v>274597.39758334449</v>
      </c>
      <c r="CG127" s="150">
        <v>1.6197569609116056</v>
      </c>
      <c r="CH127" s="149">
        <v>184768</v>
      </c>
      <c r="CI127" s="149">
        <v>293507.06435643142</v>
      </c>
      <c r="CJ127" s="150">
        <v>1.5885167580773263</v>
      </c>
      <c r="CK127" s="149">
        <v>195532</v>
      </c>
      <c r="CL127" s="149">
        <v>334374.29863384308</v>
      </c>
      <c r="CM127" s="150">
        <v>1.7100745588131001</v>
      </c>
      <c r="CN127" s="149">
        <v>210368</v>
      </c>
      <c r="CO127" s="149">
        <v>359130.3736623564</v>
      </c>
      <c r="CP127" s="150">
        <v>1.7071530539927955</v>
      </c>
      <c r="CQ127" s="149">
        <v>223992</v>
      </c>
      <c r="CR127" s="149">
        <v>390004.91986325907</v>
      </c>
      <c r="CS127" s="150">
        <v>1.74115557637442</v>
      </c>
      <c r="CT127" s="149">
        <v>232734</v>
      </c>
      <c r="CU127" s="149">
        <v>399381.81811266456</v>
      </c>
      <c r="CV127" s="150">
        <v>1.7160441453017805</v>
      </c>
      <c r="CW127" s="149">
        <v>236469</v>
      </c>
      <c r="CX127" s="149">
        <v>395666.87795331579</v>
      </c>
      <c r="CY127" s="150">
        <v>1.6732293787063666</v>
      </c>
      <c r="CZ127" s="149">
        <v>248677</v>
      </c>
      <c r="DA127" s="149">
        <v>432219.60638039425</v>
      </c>
      <c r="DB127" s="150">
        <v>1.7380763254357832</v>
      </c>
      <c r="DC127" s="149">
        <v>262961</v>
      </c>
      <c r="DD127" s="149">
        <v>457617.41053109046</v>
      </c>
      <c r="DE127" s="150">
        <v>1.7402482137316577</v>
      </c>
      <c r="DF127" s="149">
        <v>282660</v>
      </c>
      <c r="DG127" s="149">
        <v>508573.94344588951</v>
      </c>
      <c r="DH127" s="150">
        <v>1.7992427065941043</v>
      </c>
      <c r="DI127" s="149">
        <v>300453</v>
      </c>
      <c r="DJ127" s="149">
        <v>562235.51649859885</v>
      </c>
      <c r="DK127" s="150">
        <v>1.8712927362968546</v>
      </c>
      <c r="DL127" s="149">
        <v>301035</v>
      </c>
      <c r="DM127" s="149">
        <v>547210.01218342117</v>
      </c>
      <c r="DN127" s="150">
        <v>1.8177620947179602</v>
      </c>
      <c r="DO127" s="149">
        <v>270857</v>
      </c>
      <c r="DP127" s="149">
        <v>464650.98072793201</v>
      </c>
      <c r="DQ127" s="150">
        <v>1.7154844834282741</v>
      </c>
      <c r="DR127" s="149">
        <v>294338</v>
      </c>
      <c r="DS127" s="149">
        <v>511404.9450076244</v>
      </c>
      <c r="DT127" s="150">
        <v>1.7374750966834878</v>
      </c>
      <c r="DU127" s="149">
        <v>303916</v>
      </c>
      <c r="DV127" s="149">
        <v>532721.0524447927</v>
      </c>
      <c r="DW127" s="150">
        <v>1.7528562248936965</v>
      </c>
      <c r="DX127" s="149">
        <v>296358</v>
      </c>
      <c r="DY127" s="149">
        <v>509573.47847263957</v>
      </c>
      <c r="DZ127" s="150">
        <v>1.7194524138799681</v>
      </c>
      <c r="EA127" s="149">
        <v>298033</v>
      </c>
      <c r="EB127" s="149">
        <v>509212.38228734041</v>
      </c>
      <c r="EC127" s="150">
        <v>1.7085771786592103</v>
      </c>
      <c r="ED127" s="149">
        <v>297756</v>
      </c>
      <c r="EE127" s="151">
        <v>508014.35719321592</v>
      </c>
      <c r="EF127" s="161">
        <v>1.706143141341286</v>
      </c>
    </row>
    <row r="128" spans="1:136" ht="15" customHeight="1">
      <c r="A128" s="158">
        <v>99.96</v>
      </c>
      <c r="B128" s="156">
        <v>32616</v>
      </c>
      <c r="C128" s="149">
        <v>46856.402711082061</v>
      </c>
      <c r="D128" s="150">
        <v>1.4366078829740636</v>
      </c>
      <c r="E128" s="149">
        <v>36637</v>
      </c>
      <c r="F128" s="149">
        <v>51230.399765460403</v>
      </c>
      <c r="G128" s="150">
        <v>1.3983240921871443</v>
      </c>
      <c r="H128" s="149">
        <v>41045</v>
      </c>
      <c r="I128" s="149">
        <v>57781.950723416092</v>
      </c>
      <c r="J128" s="150">
        <v>1.4077707570572808</v>
      </c>
      <c r="K128" s="149">
        <v>46079</v>
      </c>
      <c r="L128" s="149">
        <v>65053.726543227007</v>
      </c>
      <c r="M128" s="150">
        <v>1.4117868561215956</v>
      </c>
      <c r="N128" s="149">
        <v>52300</v>
      </c>
      <c r="O128" s="149">
        <v>73953.796265733763</v>
      </c>
      <c r="P128" s="150">
        <v>1.4140305213333415</v>
      </c>
      <c r="Q128" s="149">
        <v>58759</v>
      </c>
      <c r="R128" s="149">
        <v>83765.125524818854</v>
      </c>
      <c r="S128" s="150">
        <v>1.4255709852927867</v>
      </c>
      <c r="T128" s="149">
        <v>65591</v>
      </c>
      <c r="U128" s="149">
        <v>97531.196644292388</v>
      </c>
      <c r="V128" s="150">
        <v>1.4869600500723024</v>
      </c>
      <c r="W128" s="149">
        <v>72310</v>
      </c>
      <c r="X128" s="149">
        <v>109011.79870071681</v>
      </c>
      <c r="Y128" s="150">
        <v>1.5075618683545404</v>
      </c>
      <c r="Z128" s="149">
        <v>81603</v>
      </c>
      <c r="AA128" s="149">
        <v>125154.44345132641</v>
      </c>
      <c r="AB128" s="150">
        <v>1.533699048458101</v>
      </c>
      <c r="AC128" s="149">
        <v>80080</v>
      </c>
      <c r="AD128" s="149">
        <v>148696.5107041999</v>
      </c>
      <c r="AE128" s="150">
        <v>1.8568495342682305</v>
      </c>
      <c r="AF128" s="149">
        <v>98525</v>
      </c>
      <c r="AG128" s="149">
        <v>155886.57716244459</v>
      </c>
      <c r="AH128" s="150">
        <v>1.5822032698548043</v>
      </c>
      <c r="AI128" s="149">
        <v>104085</v>
      </c>
      <c r="AJ128" s="149">
        <v>161463.01890925947</v>
      </c>
      <c r="AK128" s="150">
        <v>1.5512611702863954</v>
      </c>
      <c r="AL128" s="149">
        <v>116472</v>
      </c>
      <c r="AM128" s="149">
        <v>178789.54760729341</v>
      </c>
      <c r="AN128" s="150">
        <v>1.5350431658020247</v>
      </c>
      <c r="AO128" s="149">
        <v>123882</v>
      </c>
      <c r="AP128" s="149">
        <v>188238.42713817622</v>
      </c>
      <c r="AQ128" s="150">
        <v>1.5194978054776014</v>
      </c>
      <c r="AR128" s="149">
        <v>128763</v>
      </c>
      <c r="AS128" s="149">
        <v>184843.55406425928</v>
      </c>
      <c r="AT128" s="150">
        <v>1.4355331427837132</v>
      </c>
      <c r="AU128" s="149">
        <v>138116</v>
      </c>
      <c r="AV128" s="149">
        <v>214720.17315055442</v>
      </c>
      <c r="AW128" s="150">
        <v>1.5546364878113645</v>
      </c>
      <c r="AX128" s="149">
        <v>149922</v>
      </c>
      <c r="AY128" s="149">
        <v>234988.94093340839</v>
      </c>
      <c r="AZ128" s="150">
        <v>1.5674079917117461</v>
      </c>
      <c r="BA128" s="149">
        <v>157103</v>
      </c>
      <c r="BB128" s="149">
        <v>246944.46904654728</v>
      </c>
      <c r="BC128" s="150">
        <v>1.5718634847618904</v>
      </c>
      <c r="BD128" s="149">
        <v>160454</v>
      </c>
      <c r="BE128" s="149">
        <v>265835.20211868704</v>
      </c>
      <c r="BF128" s="150">
        <v>1.6567689313989495</v>
      </c>
      <c r="BG128" s="149">
        <v>175976</v>
      </c>
      <c r="BH128" s="149">
        <v>275547.65816595621</v>
      </c>
      <c r="BI128" s="150">
        <v>1.56582521574508</v>
      </c>
      <c r="BJ128" s="149">
        <v>166840</v>
      </c>
      <c r="BK128" s="149">
        <v>282154.64308363636</v>
      </c>
      <c r="BL128" s="150">
        <v>1.6911690426974129</v>
      </c>
      <c r="BM128" s="149">
        <v>159089</v>
      </c>
      <c r="BN128" s="149">
        <v>262352.74349109514</v>
      </c>
      <c r="BO128" s="150">
        <v>1.6490941767884337</v>
      </c>
      <c r="BP128" s="149">
        <v>178595</v>
      </c>
      <c r="BQ128" s="149">
        <v>297882.52406872279</v>
      </c>
      <c r="BR128" s="150">
        <v>1.6679219690849285</v>
      </c>
      <c r="BS128" s="149">
        <v>157498</v>
      </c>
      <c r="BT128" s="149">
        <v>249095.72498211902</v>
      </c>
      <c r="BU128" s="150">
        <v>1.5815802421752594</v>
      </c>
      <c r="BV128" s="149">
        <v>171450</v>
      </c>
      <c r="BW128" s="149">
        <v>273294.88792472141</v>
      </c>
      <c r="BX128" s="150">
        <v>1.5940209269450067</v>
      </c>
      <c r="BY128" s="149">
        <v>174749</v>
      </c>
      <c r="BZ128" s="149">
        <v>270935.7618319015</v>
      </c>
      <c r="CA128" s="150">
        <v>1.5504281102146593</v>
      </c>
      <c r="CB128" s="149">
        <v>181179</v>
      </c>
      <c r="CC128" s="149">
        <v>285208.26035058283</v>
      </c>
      <c r="CD128" s="150">
        <v>1.5741794598192</v>
      </c>
      <c r="CE128" s="149">
        <v>183633</v>
      </c>
      <c r="CF128" s="149">
        <v>299205.51101954968</v>
      </c>
      <c r="CG128" s="150">
        <v>1.6293667860327374</v>
      </c>
      <c r="CH128" s="149">
        <v>198258</v>
      </c>
      <c r="CI128" s="149">
        <v>319934.54004145437</v>
      </c>
      <c r="CJ128" s="150">
        <v>1.6137282734691885</v>
      </c>
      <c r="CK128" s="149">
        <v>210977</v>
      </c>
      <c r="CL128" s="149">
        <v>367312.54965491581</v>
      </c>
      <c r="CM128" s="150">
        <v>1.7410075489504344</v>
      </c>
      <c r="CN128" s="149">
        <v>228638</v>
      </c>
      <c r="CO128" s="149">
        <v>394322.71579361527</v>
      </c>
      <c r="CP128" s="150">
        <v>1.7246595744959947</v>
      </c>
      <c r="CQ128" s="149">
        <v>244199</v>
      </c>
      <c r="CR128" s="149">
        <v>428974.56313216488</v>
      </c>
      <c r="CS128" s="150">
        <v>1.7566597862078259</v>
      </c>
      <c r="CT128" s="149">
        <v>253713</v>
      </c>
      <c r="CU128" s="149">
        <v>438427.13276154926</v>
      </c>
      <c r="CV128" s="150">
        <v>1.7280436270965589</v>
      </c>
      <c r="CW128" s="149">
        <v>256064</v>
      </c>
      <c r="CX128" s="149">
        <v>433219.70004878176</v>
      </c>
      <c r="CY128" s="150">
        <v>1.6918414929423182</v>
      </c>
      <c r="CZ128" s="149">
        <v>270721</v>
      </c>
      <c r="DA128" s="149">
        <v>475521.73068544216</v>
      </c>
      <c r="DB128" s="150">
        <v>1.7565010866738899</v>
      </c>
      <c r="DC128" s="149">
        <v>287313</v>
      </c>
      <c r="DD128" s="149">
        <v>503419.70245838317</v>
      </c>
      <c r="DE128" s="150">
        <v>1.7521647209084976</v>
      </c>
      <c r="DF128" s="149">
        <v>310560</v>
      </c>
      <c r="DG128" s="149">
        <v>561887.9484781737</v>
      </c>
      <c r="DH128" s="150">
        <v>1.8092734044248251</v>
      </c>
      <c r="DI128" s="149">
        <v>330559</v>
      </c>
      <c r="DJ128" s="149">
        <v>623946.57569047774</v>
      </c>
      <c r="DK128" s="150">
        <v>1.8875498040908816</v>
      </c>
      <c r="DL128" s="149">
        <v>332533</v>
      </c>
      <c r="DM128" s="149">
        <v>605788.93579823745</v>
      </c>
      <c r="DN128" s="150">
        <v>1.8217408070724934</v>
      </c>
      <c r="DO128" s="149">
        <v>295514</v>
      </c>
      <c r="DP128" s="149">
        <v>510353.75709783536</v>
      </c>
      <c r="DQ128" s="150">
        <v>1.7270036515963216</v>
      </c>
      <c r="DR128" s="149">
        <v>320262</v>
      </c>
      <c r="DS128" s="149">
        <v>561963.8906358172</v>
      </c>
      <c r="DT128" s="150">
        <v>1.7547004972048423</v>
      </c>
      <c r="DU128" s="149">
        <v>333855</v>
      </c>
      <c r="DV128" s="149">
        <v>586526.05713390757</v>
      </c>
      <c r="DW128" s="150">
        <v>1.7568287344323361</v>
      </c>
      <c r="DX128" s="149">
        <v>323091</v>
      </c>
      <c r="DY128" s="149">
        <v>560729.83020946779</v>
      </c>
      <c r="DZ128" s="150">
        <v>1.7355167126582536</v>
      </c>
      <c r="EA128" s="149">
        <v>325167</v>
      </c>
      <c r="EB128" s="149">
        <v>558798.46876167052</v>
      </c>
      <c r="EC128" s="150">
        <v>1.7184968608797033</v>
      </c>
      <c r="ED128" s="149">
        <v>324779</v>
      </c>
      <c r="EE128" s="151">
        <v>557383.4521953325</v>
      </c>
      <c r="EF128" s="161">
        <v>1.7161930180071141</v>
      </c>
    </row>
    <row r="129" spans="1:136" ht="15" customHeight="1">
      <c r="A129" s="158">
        <v>99.97</v>
      </c>
      <c r="B129" s="156">
        <v>35198</v>
      </c>
      <c r="C129" s="149">
        <v>51403.97896047734</v>
      </c>
      <c r="D129" s="150">
        <v>1.4604232899732184</v>
      </c>
      <c r="E129" s="149">
        <v>39905</v>
      </c>
      <c r="F129" s="149">
        <v>55582.870802382953</v>
      </c>
      <c r="G129" s="150">
        <v>1.392879859726424</v>
      </c>
      <c r="H129" s="149">
        <v>44769</v>
      </c>
      <c r="I129" s="149">
        <v>62777.599467931337</v>
      </c>
      <c r="J129" s="150">
        <v>1.4022560134899447</v>
      </c>
      <c r="K129" s="149">
        <v>50284</v>
      </c>
      <c r="L129" s="149">
        <v>70719.966315260972</v>
      </c>
      <c r="M129" s="150">
        <v>1.4064109123232236</v>
      </c>
      <c r="N129" s="149">
        <v>57082</v>
      </c>
      <c r="O129" s="149">
        <v>80422.728935621606</v>
      </c>
      <c r="P129" s="150">
        <v>1.4088982329915141</v>
      </c>
      <c r="Q129" s="149">
        <v>67196</v>
      </c>
      <c r="R129" s="149">
        <v>91219.629806910554</v>
      </c>
      <c r="S129" s="150">
        <v>1.3575157718749711</v>
      </c>
      <c r="T129" s="149">
        <v>72080</v>
      </c>
      <c r="U129" s="149">
        <v>107165.26376772638</v>
      </c>
      <c r="V129" s="150">
        <v>1.4867544917831075</v>
      </c>
      <c r="W129" s="149">
        <v>79619</v>
      </c>
      <c r="X129" s="149">
        <v>120105.73082540833</v>
      </c>
      <c r="Y129" s="150">
        <v>1.5085058946408312</v>
      </c>
      <c r="Z129" s="149">
        <v>90085</v>
      </c>
      <c r="AA129" s="149">
        <v>138349.59306943582</v>
      </c>
      <c r="AB129" s="150">
        <v>1.5357672539205842</v>
      </c>
      <c r="AC129" s="149">
        <v>88051</v>
      </c>
      <c r="AD129" s="149">
        <v>171090.68629763101</v>
      </c>
      <c r="AE129" s="150">
        <v>1.9430862374945317</v>
      </c>
      <c r="AF129" s="149">
        <v>109377</v>
      </c>
      <c r="AG129" s="149">
        <v>173317.76692796935</v>
      </c>
      <c r="AH129" s="150">
        <v>1.5845906079703169</v>
      </c>
      <c r="AI129" s="149">
        <v>115146</v>
      </c>
      <c r="AJ129" s="149">
        <v>178866.03154088248</v>
      </c>
      <c r="AK129" s="150">
        <v>1.5533846728577847</v>
      </c>
      <c r="AL129" s="149">
        <v>128611</v>
      </c>
      <c r="AM129" s="149">
        <v>197670.38782379858</v>
      </c>
      <c r="AN129" s="150">
        <v>1.5369633065896275</v>
      </c>
      <c r="AO129" s="149">
        <v>136548</v>
      </c>
      <c r="AP129" s="149">
        <v>207716.23840695817</v>
      </c>
      <c r="AQ129" s="150">
        <v>1.5211957583191125</v>
      </c>
      <c r="AR129" s="149">
        <v>138874</v>
      </c>
      <c r="AS129" s="149">
        <v>202907.3718875497</v>
      </c>
      <c r="AT129" s="150">
        <v>1.4610897064068846</v>
      </c>
      <c r="AU129" s="149">
        <v>152540</v>
      </c>
      <c r="AV129" s="149">
        <v>238009.90078518711</v>
      </c>
      <c r="AW129" s="150">
        <v>1.5603113988802093</v>
      </c>
      <c r="AX129" s="149">
        <v>165901</v>
      </c>
      <c r="AY129" s="149">
        <v>260857.61165691729</v>
      </c>
      <c r="AZ129" s="150">
        <v>1.5723691337419141</v>
      </c>
      <c r="BA129" s="149">
        <v>174009</v>
      </c>
      <c r="BB129" s="149">
        <v>274260.30042544205</v>
      </c>
      <c r="BC129" s="150">
        <v>1.5761270993192424</v>
      </c>
      <c r="BD129" s="149">
        <v>177931</v>
      </c>
      <c r="BE129" s="149">
        <v>297640.35594656161</v>
      </c>
      <c r="BF129" s="150">
        <v>1.6727852703944879</v>
      </c>
      <c r="BG129" s="149">
        <v>194478</v>
      </c>
      <c r="BH129" s="149">
        <v>305859.53413968609</v>
      </c>
      <c r="BI129" s="150">
        <v>1.5727204832407065</v>
      </c>
      <c r="BJ129" s="149">
        <v>185076</v>
      </c>
      <c r="BK129" s="149">
        <v>318630.23772461689</v>
      </c>
      <c r="BL129" s="150">
        <v>1.7216183498920274</v>
      </c>
      <c r="BM129" s="149">
        <v>175547</v>
      </c>
      <c r="BN129" s="149">
        <v>293685.19245055004</v>
      </c>
      <c r="BO129" s="150">
        <v>1.6729718676511136</v>
      </c>
      <c r="BP129" s="149">
        <v>203372</v>
      </c>
      <c r="BQ129" s="149">
        <v>333258.02973131853</v>
      </c>
      <c r="BR129" s="150">
        <v>1.6386623022408124</v>
      </c>
      <c r="BS129" s="149">
        <v>165730</v>
      </c>
      <c r="BT129" s="149">
        <v>277389.53535253467</v>
      </c>
      <c r="BU129" s="150">
        <v>1.67374365143628</v>
      </c>
      <c r="BV129" s="149">
        <v>190343</v>
      </c>
      <c r="BW129" s="149">
        <v>304258.75489006855</v>
      </c>
      <c r="BX129" s="150">
        <v>1.5984761976540696</v>
      </c>
      <c r="BY129" s="149">
        <v>192570</v>
      </c>
      <c r="BZ129" s="149">
        <v>300329.0741670148</v>
      </c>
      <c r="CA129" s="150">
        <v>1.5595839132108573</v>
      </c>
      <c r="CB129" s="149">
        <v>198402</v>
      </c>
      <c r="CC129" s="149">
        <v>318138.33690876694</v>
      </c>
      <c r="CD129" s="150">
        <v>1.6035036789385537</v>
      </c>
      <c r="CE129" s="149">
        <v>204728</v>
      </c>
      <c r="CF129" s="149">
        <v>334401.81069059577</v>
      </c>
      <c r="CG129" s="150">
        <v>1.6333955818969352</v>
      </c>
      <c r="CH129" s="149">
        <v>219150</v>
      </c>
      <c r="CI129" s="149">
        <v>356518.01223736961</v>
      </c>
      <c r="CJ129" s="150">
        <v>1.6268218673847574</v>
      </c>
      <c r="CK129" s="149">
        <v>234909</v>
      </c>
      <c r="CL129" s="149">
        <v>415846.86847977899</v>
      </c>
      <c r="CM129" s="150">
        <v>1.7702466422307319</v>
      </c>
      <c r="CN129" s="149">
        <v>256169</v>
      </c>
      <c r="CO129" s="149">
        <v>445341.91659718502</v>
      </c>
      <c r="CP129" s="150">
        <v>1.7384692003996776</v>
      </c>
      <c r="CQ129" s="149">
        <v>273913</v>
      </c>
      <c r="CR129" s="149">
        <v>486181.66338615218</v>
      </c>
      <c r="CS129" s="150">
        <v>1.7749492115604304</v>
      </c>
      <c r="CT129" s="149">
        <v>283538</v>
      </c>
      <c r="CU129" s="149">
        <v>495522.89200957405</v>
      </c>
      <c r="CV129" s="150">
        <v>1.747641910465525</v>
      </c>
      <c r="CW129" s="149">
        <v>284643</v>
      </c>
      <c r="CX129" s="149">
        <v>487787.87513724953</v>
      </c>
      <c r="CY129" s="150">
        <v>1.7136830174543183</v>
      </c>
      <c r="CZ129" s="149">
        <v>304282</v>
      </c>
      <c r="DA129" s="149">
        <v>538409.85836604133</v>
      </c>
      <c r="DB129" s="150">
        <v>1.7694436685904567</v>
      </c>
      <c r="DC129" s="149">
        <v>321392</v>
      </c>
      <c r="DD129" s="149">
        <v>570293.44382644945</v>
      </c>
      <c r="DE129" s="150">
        <v>1.7744481624509927</v>
      </c>
      <c r="DF129" s="149">
        <v>352471</v>
      </c>
      <c r="DG129" s="149">
        <v>639104.07868621813</v>
      </c>
      <c r="DH129" s="150">
        <v>1.8132103880495647</v>
      </c>
      <c r="DI129" s="149">
        <v>373719</v>
      </c>
      <c r="DJ129" s="149">
        <v>714890.53291193489</v>
      </c>
      <c r="DK129" s="150">
        <v>1.912909252438155</v>
      </c>
      <c r="DL129" s="149">
        <v>377096</v>
      </c>
      <c r="DM129" s="149">
        <v>690040.44968384085</v>
      </c>
      <c r="DN129" s="150">
        <v>1.8298800562292914</v>
      </c>
      <c r="DO129" s="149">
        <v>332506</v>
      </c>
      <c r="DP129" s="149">
        <v>576173.96278858359</v>
      </c>
      <c r="DQ129" s="150">
        <v>1.7328227544422765</v>
      </c>
      <c r="DR129" s="149">
        <v>360592</v>
      </c>
      <c r="DS129" s="149">
        <v>637130.94746936404</v>
      </c>
      <c r="DT129" s="150">
        <v>1.7669026142270601</v>
      </c>
      <c r="DU129" s="149">
        <v>376155</v>
      </c>
      <c r="DV129" s="149">
        <v>662747.1845577088</v>
      </c>
      <c r="DW129" s="150">
        <v>1.7618991760250662</v>
      </c>
      <c r="DX129" s="149">
        <v>365176</v>
      </c>
      <c r="DY129" s="149">
        <v>633378.31454948592</v>
      </c>
      <c r="DZ129" s="150">
        <v>1.7344467176087308</v>
      </c>
      <c r="EA129" s="149">
        <v>364449</v>
      </c>
      <c r="EB129" s="149">
        <v>630583.96516410389</v>
      </c>
      <c r="EC129" s="150">
        <v>1.7302392520328054</v>
      </c>
      <c r="ED129" s="149">
        <v>363898</v>
      </c>
      <c r="EE129" s="151">
        <v>628851.62102571828</v>
      </c>
      <c r="EF129" s="161">
        <v>1.7280985908845838</v>
      </c>
    </row>
    <row r="130" spans="1:136" ht="15" customHeight="1">
      <c r="A130" s="158">
        <v>99.98</v>
      </c>
      <c r="B130" s="156">
        <v>39523</v>
      </c>
      <c r="C130" s="149">
        <v>58048.273489236191</v>
      </c>
      <c r="D130" s="150">
        <v>1.4687213392008753</v>
      </c>
      <c r="E130" s="149">
        <v>44927</v>
      </c>
      <c r="F130" s="149">
        <v>62271.797748469151</v>
      </c>
      <c r="G130" s="150">
        <v>1.3860662351919593</v>
      </c>
      <c r="H130" s="149">
        <v>50501</v>
      </c>
      <c r="I130" s="149">
        <v>70469.89941803187</v>
      </c>
      <c r="J130" s="150">
        <v>1.3954159208338819</v>
      </c>
      <c r="K130" s="149">
        <v>56766</v>
      </c>
      <c r="L130" s="149">
        <v>79454.946361280148</v>
      </c>
      <c r="M130" s="150">
        <v>1.3996925335813717</v>
      </c>
      <c r="N130" s="149">
        <v>64461</v>
      </c>
      <c r="O130" s="149">
        <v>90405.09770236953</v>
      </c>
      <c r="P130" s="150">
        <v>1.4024774313518178</v>
      </c>
      <c r="Q130" s="149">
        <v>82974</v>
      </c>
      <c r="R130" s="149">
        <v>99827.915420690333</v>
      </c>
      <c r="S130" s="150">
        <v>1.2031228507808511</v>
      </c>
      <c r="T130" s="149">
        <v>82326</v>
      </c>
      <c r="U130" s="149">
        <v>122375.39940336251</v>
      </c>
      <c r="V130" s="150">
        <v>1.4864732818716142</v>
      </c>
      <c r="W130" s="149">
        <v>91217</v>
      </c>
      <c r="X130" s="149">
        <v>137711.59847959151</v>
      </c>
      <c r="Y130" s="150">
        <v>1.5097141813432968</v>
      </c>
      <c r="Z130" s="149">
        <v>103620</v>
      </c>
      <c r="AA130" s="149">
        <v>159407.40903130965</v>
      </c>
      <c r="AB130" s="150">
        <v>1.5383845689182556</v>
      </c>
      <c r="AC130" s="149">
        <v>108810</v>
      </c>
      <c r="AD130" s="149">
        <v>206200.36390581075</v>
      </c>
      <c r="AE130" s="150">
        <v>1.8950497555905776</v>
      </c>
      <c r="AF130" s="149">
        <v>126818</v>
      </c>
      <c r="AG130" s="149">
        <v>201332.64992944041</v>
      </c>
      <c r="AH130" s="150">
        <v>1.5875715586859942</v>
      </c>
      <c r="AI130" s="149">
        <v>132842</v>
      </c>
      <c r="AJ130" s="149">
        <v>206708.54693078951</v>
      </c>
      <c r="AK130" s="150">
        <v>1.5560481393745165</v>
      </c>
      <c r="AL130" s="149">
        <v>147983</v>
      </c>
      <c r="AM130" s="149">
        <v>227800.10352923867</v>
      </c>
      <c r="AN130" s="150">
        <v>1.5393667078599478</v>
      </c>
      <c r="AO130" s="149">
        <v>156708</v>
      </c>
      <c r="AP130" s="149">
        <v>238718.84991920588</v>
      </c>
      <c r="AQ130" s="150">
        <v>1.523335438645161</v>
      </c>
      <c r="AR130" s="149">
        <v>157821</v>
      </c>
      <c r="AS130" s="149">
        <v>228182.33503480922</v>
      </c>
      <c r="AT130" s="150">
        <v>1.4458299911596633</v>
      </c>
      <c r="AU130" s="149">
        <v>175748</v>
      </c>
      <c r="AV130" s="149">
        <v>275482.33181186952</v>
      </c>
      <c r="AW130" s="150">
        <v>1.5674848750021024</v>
      </c>
      <c r="AX130" s="149">
        <v>191625</v>
      </c>
      <c r="AY130" s="149">
        <v>302503.89654423372</v>
      </c>
      <c r="AZ130" s="150">
        <v>1.5786243785739529</v>
      </c>
      <c r="BA130" s="149">
        <v>201215</v>
      </c>
      <c r="BB130" s="149">
        <v>318216.95644488622</v>
      </c>
      <c r="BC130" s="150">
        <v>1.5814773075808772</v>
      </c>
      <c r="BD130" s="149">
        <v>212015</v>
      </c>
      <c r="BE130" s="149">
        <v>350226.5961506695</v>
      </c>
      <c r="BF130" s="150">
        <v>1.6518953666045775</v>
      </c>
      <c r="BG130" s="149">
        <v>224341</v>
      </c>
      <c r="BH130" s="149">
        <v>354783.2753442385</v>
      </c>
      <c r="BI130" s="150">
        <v>1.5814464379860949</v>
      </c>
      <c r="BJ130" s="149">
        <v>223379</v>
      </c>
      <c r="BK130" s="149">
        <v>377472.75906228629</v>
      </c>
      <c r="BL130" s="150">
        <v>1.6898310005071484</v>
      </c>
      <c r="BM130" s="149">
        <v>205834</v>
      </c>
      <c r="BN130" s="149">
        <v>346283.51327570691</v>
      </c>
      <c r="BO130" s="150">
        <v>1.6823436034654475</v>
      </c>
      <c r="BP130" s="149">
        <v>269947</v>
      </c>
      <c r="BQ130" s="149">
        <v>383693.40526639012</v>
      </c>
      <c r="BR130" s="150">
        <v>1.421365694993425</v>
      </c>
      <c r="BS130" s="149">
        <v>197803</v>
      </c>
      <c r="BT130" s="149">
        <v>326131.90710357227</v>
      </c>
      <c r="BU130" s="150">
        <v>1.6487712881178358</v>
      </c>
      <c r="BV130" s="149">
        <v>220192</v>
      </c>
      <c r="BW130" s="149">
        <v>353686.95246448298</v>
      </c>
      <c r="BX130" s="150">
        <v>1.6062661334856987</v>
      </c>
      <c r="BY130" s="149">
        <v>223359</v>
      </c>
      <c r="BZ130" s="149">
        <v>347204.97151598294</v>
      </c>
      <c r="CA130" s="150">
        <v>1.5544704780912475</v>
      </c>
      <c r="CB130" s="149">
        <v>230762</v>
      </c>
      <c r="CC130" s="149">
        <v>370918.40034780861</v>
      </c>
      <c r="CD130" s="150">
        <v>1.607363432228047</v>
      </c>
      <c r="CE130" s="149">
        <v>238573</v>
      </c>
      <c r="CF130" s="149">
        <v>392070.20175444434</v>
      </c>
      <c r="CG130" s="150">
        <v>1.643397206534035</v>
      </c>
      <c r="CH130" s="149">
        <v>254446</v>
      </c>
      <c r="CI130" s="149">
        <v>417980.19976761477</v>
      </c>
      <c r="CJ130" s="150">
        <v>1.6427068995685323</v>
      </c>
      <c r="CK130" s="149">
        <v>277581</v>
      </c>
      <c r="CL130" s="149">
        <v>496354.4473680724</v>
      </c>
      <c r="CM130" s="150">
        <v>1.7881427308355846</v>
      </c>
      <c r="CN130" s="149">
        <v>301108</v>
      </c>
      <c r="CO130" s="149">
        <v>529814.79986634245</v>
      </c>
      <c r="CP130" s="150">
        <v>1.7595507255414751</v>
      </c>
      <c r="CQ130" s="149">
        <v>321367</v>
      </c>
      <c r="CR130" s="149">
        <v>580724.33366054471</v>
      </c>
      <c r="CS130" s="150">
        <v>1.8070440762758613</v>
      </c>
      <c r="CT130" s="149">
        <v>333989</v>
      </c>
      <c r="CU130" s="149">
        <v>590075.90985080949</v>
      </c>
      <c r="CV130" s="150">
        <v>1.7667525273311682</v>
      </c>
      <c r="CW130" s="149">
        <v>333492</v>
      </c>
      <c r="CX130" s="149">
        <v>578781.48714168265</v>
      </c>
      <c r="CY130" s="150">
        <v>1.7355183546882165</v>
      </c>
      <c r="CZ130" s="149">
        <v>359064</v>
      </c>
      <c r="DA130" s="149">
        <v>642459.02917835279</v>
      </c>
      <c r="DB130" s="150">
        <v>1.7892604916626362</v>
      </c>
      <c r="DC130" s="149">
        <v>376051</v>
      </c>
      <c r="DD130" s="149">
        <v>682808.70046227204</v>
      </c>
      <c r="DE130" s="150">
        <v>1.815734303225552</v>
      </c>
      <c r="DF130" s="149">
        <v>418339</v>
      </c>
      <c r="DG130" s="149">
        <v>767341.14409246948</v>
      </c>
      <c r="DH130" s="150">
        <v>1.8342567728384622</v>
      </c>
      <c r="DI130" s="149">
        <v>452603</v>
      </c>
      <c r="DJ130" s="149">
        <v>867376.15161213349</v>
      </c>
      <c r="DK130" s="150">
        <v>1.9164171505980594</v>
      </c>
      <c r="DL130" s="149">
        <v>452753</v>
      </c>
      <c r="DM130" s="149">
        <v>829691.17671530787</v>
      </c>
      <c r="DN130" s="150">
        <v>1.8325470548296927</v>
      </c>
      <c r="DO130" s="149">
        <v>393026</v>
      </c>
      <c r="DP130" s="149">
        <v>684581.42827282881</v>
      </c>
      <c r="DQ130" s="150">
        <v>1.7418222414619613</v>
      </c>
      <c r="DR130" s="149">
        <v>430594</v>
      </c>
      <c r="DS130" s="149">
        <v>760019.22797311842</v>
      </c>
      <c r="DT130" s="150">
        <v>1.7650483471045078</v>
      </c>
      <c r="DU130" s="149">
        <v>447409</v>
      </c>
      <c r="DV130" s="149">
        <v>791861.23119762156</v>
      </c>
      <c r="DW130" s="150">
        <v>1.7698822133609775</v>
      </c>
      <c r="DX130" s="149">
        <v>433789</v>
      </c>
      <c r="DY130" s="149">
        <v>751787.6450618658</v>
      </c>
      <c r="DZ130" s="150">
        <v>1.733072173480346</v>
      </c>
      <c r="EA130" s="149">
        <v>429265</v>
      </c>
      <c r="EB130" s="149">
        <v>749032.96309954638</v>
      </c>
      <c r="EC130" s="150">
        <v>1.7449197188206502</v>
      </c>
      <c r="ED130" s="149">
        <v>428444</v>
      </c>
      <c r="EE130" s="151">
        <v>746770.87329111248</v>
      </c>
      <c r="EF130" s="161">
        <v>1.7429836181417233</v>
      </c>
    </row>
    <row r="131" spans="1:136" ht="15" customHeight="1">
      <c r="A131" s="158">
        <v>99.99</v>
      </c>
      <c r="B131" s="156">
        <v>46943</v>
      </c>
      <c r="C131" s="149">
        <v>72721.027898218395</v>
      </c>
      <c r="D131" s="150">
        <v>1.5491346504956733</v>
      </c>
      <c r="E131" s="149">
        <v>54781</v>
      </c>
      <c r="F131" s="149">
        <v>75394.598164388226</v>
      </c>
      <c r="G131" s="150">
        <v>1.3762910163083593</v>
      </c>
      <c r="H131" s="149">
        <v>61784</v>
      </c>
      <c r="I131" s="149">
        <v>85607.798955086691</v>
      </c>
      <c r="J131" s="150">
        <v>1.3855981962172519</v>
      </c>
      <c r="K131" s="149">
        <v>69545</v>
      </c>
      <c r="L131" s="149">
        <v>96674.900822214186</v>
      </c>
      <c r="M131" s="150">
        <v>1.3901056987880391</v>
      </c>
      <c r="N131" s="149">
        <v>79032</v>
      </c>
      <c r="O131" s="149">
        <v>110115.20600077274</v>
      </c>
      <c r="P131" s="150">
        <v>1.3932989928228154</v>
      </c>
      <c r="Q131" s="149">
        <v>96498</v>
      </c>
      <c r="R131" s="149">
        <v>109641.15357889804</v>
      </c>
      <c r="S131" s="150">
        <v>1.1362013055078659</v>
      </c>
      <c r="T131" s="149">
        <v>103310</v>
      </c>
      <c r="U131" s="149">
        <v>153526.790661395</v>
      </c>
      <c r="V131" s="150">
        <v>1.4860787015912786</v>
      </c>
      <c r="W131" s="149">
        <v>115170</v>
      </c>
      <c r="X131" s="149">
        <v>174069.21050738267</v>
      </c>
      <c r="Y131" s="150">
        <v>1.5114110489483603</v>
      </c>
      <c r="Z131" s="149">
        <v>131823</v>
      </c>
      <c r="AA131" s="149">
        <v>203283.79958000721</v>
      </c>
      <c r="AB131" s="150">
        <v>1.5420965960417166</v>
      </c>
      <c r="AC131" s="149">
        <v>129490</v>
      </c>
      <c r="AD131" s="149">
        <v>296264.25525807816</v>
      </c>
      <c r="AE131" s="150">
        <v>2.287931541108025</v>
      </c>
      <c r="AF131" s="149">
        <v>163571</v>
      </c>
      <c r="AG131" s="149">
        <v>260368.29319386653</v>
      </c>
      <c r="AH131" s="150">
        <v>1.5917753953565517</v>
      </c>
      <c r="AI131" s="149">
        <v>169863</v>
      </c>
      <c r="AJ131" s="149">
        <v>264956.10153249849</v>
      </c>
      <c r="AK131" s="150">
        <v>1.5598223364269941</v>
      </c>
      <c r="AL131" s="149">
        <v>188343</v>
      </c>
      <c r="AM131" s="149">
        <v>290573.21250835259</v>
      </c>
      <c r="AN131" s="150">
        <v>1.5427874277692963</v>
      </c>
      <c r="AO131" s="149">
        <v>198539</v>
      </c>
      <c r="AP131" s="149">
        <v>303046.69669895514</v>
      </c>
      <c r="AQ131" s="150">
        <v>1.5263837165441305</v>
      </c>
      <c r="AR131" s="149">
        <v>194401</v>
      </c>
      <c r="AS131" s="149">
        <v>288347.12133644673</v>
      </c>
      <c r="AT131" s="150">
        <v>1.4832594551285576</v>
      </c>
      <c r="AU131" s="149">
        <v>224743</v>
      </c>
      <c r="AV131" s="149">
        <v>354590.71003355167</v>
      </c>
      <c r="AW131" s="150">
        <v>1.5777608647813355</v>
      </c>
      <c r="AX131" s="149">
        <v>245982</v>
      </c>
      <c r="AY131" s="149">
        <v>390504.78263856284</v>
      </c>
      <c r="AZ131" s="150">
        <v>1.5875339766265939</v>
      </c>
      <c r="BA131" s="149">
        <v>258663</v>
      </c>
      <c r="BB131" s="149">
        <v>411035.90675279306</v>
      </c>
      <c r="BC131" s="150">
        <v>1.5890788661416324</v>
      </c>
      <c r="BD131" s="149">
        <v>261663</v>
      </c>
      <c r="BE131" s="149">
        <v>472123.82905167353</v>
      </c>
      <c r="BF131" s="150">
        <v>1.8043201715629398</v>
      </c>
      <c r="BG131" s="149">
        <v>287700</v>
      </c>
      <c r="BH131" s="149">
        <v>458585.58037554292</v>
      </c>
      <c r="BI131" s="150">
        <v>1.5939714298767567</v>
      </c>
      <c r="BJ131" s="149">
        <v>280494</v>
      </c>
      <c r="BK131" s="149">
        <v>511510.78938935115</v>
      </c>
      <c r="BL131" s="150">
        <v>1.823606884244765</v>
      </c>
      <c r="BM131" s="149">
        <v>269187</v>
      </c>
      <c r="BN131" s="149">
        <v>461558.66091956483</v>
      </c>
      <c r="BO131" s="150">
        <v>1.7146394919500749</v>
      </c>
      <c r="BP131" s="149">
        <v>315264</v>
      </c>
      <c r="BQ131" s="149">
        <v>456529.5535858717</v>
      </c>
      <c r="BR131" s="150">
        <v>1.4480865356839718</v>
      </c>
      <c r="BS131" s="149">
        <v>256545</v>
      </c>
      <c r="BT131" s="149">
        <v>429031.53397263319</v>
      </c>
      <c r="BU131" s="150">
        <v>1.6723441656342286</v>
      </c>
      <c r="BV131" s="149">
        <v>286695</v>
      </c>
      <c r="BW131" s="149">
        <v>461503.89815233875</v>
      </c>
      <c r="BX131" s="150">
        <v>1.6097382171029797</v>
      </c>
      <c r="BY131" s="149">
        <v>280134</v>
      </c>
      <c r="BZ131" s="149">
        <v>447397.87356866995</v>
      </c>
      <c r="CA131" s="150">
        <v>1.5970852290998949</v>
      </c>
      <c r="CB131" s="149">
        <v>295173</v>
      </c>
      <c r="CC131" s="149">
        <v>484181.52756312944</v>
      </c>
      <c r="CD131" s="150">
        <v>1.6403313567403843</v>
      </c>
      <c r="CE131" s="149">
        <v>307844</v>
      </c>
      <c r="CF131" s="149">
        <v>517096.81632800284</v>
      </c>
      <c r="CG131" s="150">
        <v>1.6797365429503348</v>
      </c>
      <c r="CH131" s="149">
        <v>326774</v>
      </c>
      <c r="CI131" s="149">
        <v>549516.69959708571</v>
      </c>
      <c r="CJ131" s="150">
        <v>1.6816414390284591</v>
      </c>
      <c r="CK131" s="149">
        <v>369655</v>
      </c>
      <c r="CL131" s="149">
        <v>676598.52309447888</v>
      </c>
      <c r="CM131" s="150">
        <v>1.8303513359605006</v>
      </c>
      <c r="CN131" s="149">
        <v>399164</v>
      </c>
      <c r="CO131" s="149">
        <v>719121.32804391021</v>
      </c>
      <c r="CP131" s="150">
        <v>1.8015685984806</v>
      </c>
      <c r="CQ131" s="149">
        <v>435035</v>
      </c>
      <c r="CR131" s="149">
        <v>792315.08195946144</v>
      </c>
      <c r="CS131" s="150">
        <v>1.8212674427562414</v>
      </c>
      <c r="CT131" s="149">
        <v>444962</v>
      </c>
      <c r="CU131" s="149">
        <v>801853.77158095443</v>
      </c>
      <c r="CV131" s="150">
        <v>1.8020724726627317</v>
      </c>
      <c r="CW131" s="149">
        <v>439453</v>
      </c>
      <c r="CX131" s="149">
        <v>780263.64321691787</v>
      </c>
      <c r="CY131" s="150">
        <v>1.775533773160993</v>
      </c>
      <c r="CZ131" s="149">
        <v>481684</v>
      </c>
      <c r="DA131" s="149">
        <v>875756.11031842174</v>
      </c>
      <c r="DB131" s="150">
        <v>1.8181133488312291</v>
      </c>
      <c r="DC131" s="149">
        <v>502583</v>
      </c>
      <c r="DD131" s="149">
        <v>936397.19138578139</v>
      </c>
      <c r="DE131" s="150">
        <v>1.863169250423873</v>
      </c>
      <c r="DF131" s="149">
        <v>565295</v>
      </c>
      <c r="DG131" s="149">
        <v>1056708.7648087216</v>
      </c>
      <c r="DH131" s="150">
        <v>1.8693049908609163</v>
      </c>
      <c r="DI131" s="149">
        <v>622564</v>
      </c>
      <c r="DJ131" s="149">
        <v>1213593.1250248926</v>
      </c>
      <c r="DK131" s="150">
        <v>1.9493467740262731</v>
      </c>
      <c r="DL131" s="149">
        <v>619232</v>
      </c>
      <c r="DM131" s="149">
        <v>1138648.2047536925</v>
      </c>
      <c r="DN131" s="150">
        <v>1.8388071106688486</v>
      </c>
      <c r="DO131" s="149">
        <v>527556</v>
      </c>
      <c r="DP131" s="149">
        <v>921592.5997885121</v>
      </c>
      <c r="DQ131" s="150">
        <v>1.7469095220005308</v>
      </c>
      <c r="DR131" s="149">
        <v>577727</v>
      </c>
      <c r="DS131" s="149">
        <v>1026747.9259924989</v>
      </c>
      <c r="DT131" s="150">
        <v>1.7772199083520397</v>
      </c>
      <c r="DU131" s="149">
        <v>611979</v>
      </c>
      <c r="DV131" s="149">
        <v>1070632.4297645027</v>
      </c>
      <c r="DW131" s="150">
        <v>1.7494594255105202</v>
      </c>
      <c r="DX131" s="149">
        <v>576630</v>
      </c>
      <c r="DY131" s="149">
        <v>1008512.6265535689</v>
      </c>
      <c r="DZ131" s="150">
        <v>1.7489770330256298</v>
      </c>
      <c r="EA131" s="149">
        <v>571742</v>
      </c>
      <c r="EB131" s="149">
        <v>1009404.8719792006</v>
      </c>
      <c r="EC131" s="150">
        <v>1.7654901546137953</v>
      </c>
      <c r="ED131" s="149">
        <v>570312</v>
      </c>
      <c r="EE131" s="151">
        <v>1005953.7343366535</v>
      </c>
      <c r="EF131" s="161">
        <v>1.763865628527286</v>
      </c>
    </row>
    <row r="132" spans="1:136" ht="15" customHeight="1">
      <c r="A132" s="167">
        <v>99.991</v>
      </c>
      <c r="B132" s="168">
        <v>49296</v>
      </c>
      <c r="C132" s="169">
        <v>75370.965967292999</v>
      </c>
      <c r="D132" s="170">
        <v>1.5289468915792965</v>
      </c>
      <c r="E132" s="169">
        <v>56433</v>
      </c>
      <c r="F132" s="169">
        <v>77595.221952166845</v>
      </c>
      <c r="G132" s="170">
        <v>1.3749972879727614</v>
      </c>
      <c r="H132" s="169">
        <v>63680</v>
      </c>
      <c r="I132" s="169">
        <v>88151.887590030834</v>
      </c>
      <c r="J132" s="170">
        <v>1.3842947171801325</v>
      </c>
      <c r="K132" s="169">
        <v>71695</v>
      </c>
      <c r="L132" s="169">
        <v>99572.557001355337</v>
      </c>
      <c r="M132" s="170">
        <v>1.3888354418209825</v>
      </c>
      <c r="N132" s="169">
        <v>81487</v>
      </c>
      <c r="O132" s="169">
        <v>113435.5496845718</v>
      </c>
      <c r="P132" s="170">
        <v>1.3920692832546517</v>
      </c>
      <c r="Q132" s="169">
        <v>96498</v>
      </c>
      <c r="R132" s="169">
        <v>111083.24703779312</v>
      </c>
      <c r="S132" s="170">
        <v>1.151145588901253</v>
      </c>
      <c r="T132" s="169">
        <v>106936</v>
      </c>
      <c r="U132" s="169">
        <v>158909.78460046358</v>
      </c>
      <c r="V132" s="170">
        <v>1.486027012422978</v>
      </c>
      <c r="W132" s="169">
        <v>119332</v>
      </c>
      <c r="X132" s="169">
        <v>180387.78813295765</v>
      </c>
      <c r="Y132" s="170">
        <v>1.5116463993979623</v>
      </c>
      <c r="Z132" s="169">
        <v>136755</v>
      </c>
      <c r="AA132" s="169">
        <v>210956.44997357795</v>
      </c>
      <c r="AB132" s="170">
        <v>1.5425867425218673</v>
      </c>
      <c r="AC132" s="169">
        <v>129490</v>
      </c>
      <c r="AD132" s="169">
        <v>314043.69912331027</v>
      </c>
      <c r="AE132" s="170">
        <v>2.425235146523363</v>
      </c>
      <c r="AF132" s="169">
        <v>170048</v>
      </c>
      <c r="AG132" s="169">
        <v>270772.44148959074</v>
      </c>
      <c r="AH132" s="170">
        <v>1.5923294686770249</v>
      </c>
      <c r="AI132" s="169">
        <v>176355</v>
      </c>
      <c r="AJ132" s="169">
        <v>275169.98889281513</v>
      </c>
      <c r="AK132" s="170">
        <v>1.5603186124170856</v>
      </c>
      <c r="AL132" s="169">
        <v>195400</v>
      </c>
      <c r="AM132" s="169">
        <v>301549.44246870291</v>
      </c>
      <c r="AN132" s="170">
        <v>1.5432417731253987</v>
      </c>
      <c r="AO132" s="169">
        <v>205832</v>
      </c>
      <c r="AP132" s="169">
        <v>314263.12814083829</v>
      </c>
      <c r="AQ132" s="170">
        <v>1.5267943183802242</v>
      </c>
      <c r="AR132" s="169">
        <v>194401</v>
      </c>
      <c r="AS132" s="169">
        <v>298943.39445958479</v>
      </c>
      <c r="AT132" s="170">
        <v>1.5377667525351453</v>
      </c>
      <c r="AU132" s="169">
        <v>233388</v>
      </c>
      <c r="AV132" s="169">
        <v>368549.54528526095</v>
      </c>
      <c r="AW132" s="170">
        <v>1.5791280840714217</v>
      </c>
      <c r="AX132" s="169">
        <v>255580</v>
      </c>
      <c r="AY132" s="169">
        <v>406042.68063894159</v>
      </c>
      <c r="AZ132" s="170">
        <v>1.5887106997376226</v>
      </c>
      <c r="BA132" s="169">
        <v>268801</v>
      </c>
      <c r="BB132" s="169">
        <v>427416.66778283997</v>
      </c>
      <c r="BC132" s="170">
        <v>1.5900858545274756</v>
      </c>
      <c r="BD132" s="169">
        <v>272788</v>
      </c>
      <c r="BE132" s="169">
        <v>494937.32709504775</v>
      </c>
      <c r="BF132" s="170">
        <v>1.814366200474536</v>
      </c>
      <c r="BG132" s="169">
        <v>298918</v>
      </c>
      <c r="BH132" s="169">
        <v>476964.86019119708</v>
      </c>
      <c r="BI132" s="170">
        <v>1.5956378009728323</v>
      </c>
      <c r="BJ132" s="169">
        <v>295403</v>
      </c>
      <c r="BK132" s="169">
        <v>536467.35688343935</v>
      </c>
      <c r="BL132" s="170">
        <v>1.8160525007648511</v>
      </c>
      <c r="BM132" s="169">
        <v>281634</v>
      </c>
      <c r="BN132" s="169">
        <v>482309.89187514107</v>
      </c>
      <c r="BO132" s="170">
        <v>1.7125414256628855</v>
      </c>
      <c r="BP132" s="169">
        <v>315264</v>
      </c>
      <c r="BQ132" s="169">
        <v>473108.04243213247</v>
      </c>
      <c r="BR132" s="170">
        <v>1.5006725868863318</v>
      </c>
      <c r="BS132" s="169">
        <v>265240</v>
      </c>
      <c r="BT132" s="169">
        <v>447544.06495339854</v>
      </c>
      <c r="BU132" s="170">
        <v>1.6873173916204138</v>
      </c>
      <c r="BV132" s="169">
        <v>298619</v>
      </c>
      <c r="BW132" s="169">
        <v>480488.25441554724</v>
      </c>
      <c r="BX132" s="170">
        <v>1.609034436574857</v>
      </c>
      <c r="BY132" s="169">
        <v>292750</v>
      </c>
      <c r="BZ132" s="169">
        <v>465464.0847779531</v>
      </c>
      <c r="CA132" s="170">
        <v>1.589971254578832</v>
      </c>
      <c r="CB132" s="169">
        <v>305723</v>
      </c>
      <c r="CC132" s="169">
        <v>504856.53629131027</v>
      </c>
      <c r="CD132" s="170">
        <v>1.6513528137932385</v>
      </c>
      <c r="CE132" s="169">
        <v>317189</v>
      </c>
      <c r="CF132" s="169">
        <v>539784.43514446344</v>
      </c>
      <c r="CG132" s="170">
        <v>1.7017753930447255</v>
      </c>
      <c r="CH132" s="169">
        <v>340981</v>
      </c>
      <c r="CI132" s="169">
        <v>573553.93980171659</v>
      </c>
      <c r="CJ132" s="170">
        <v>1.6820700854350144</v>
      </c>
      <c r="CK132" s="169">
        <v>387004</v>
      </c>
      <c r="CL132" s="169">
        <v>709797.6003791854</v>
      </c>
      <c r="CM132" s="170">
        <v>1.8340833696271497</v>
      </c>
      <c r="CN132" s="169">
        <v>416980</v>
      </c>
      <c r="CO132" s="169">
        <v>753778.87064136681</v>
      </c>
      <c r="CP132" s="170">
        <v>1.8077098917007215</v>
      </c>
      <c r="CQ132" s="169">
        <v>456602</v>
      </c>
      <c r="CR132" s="169">
        <v>830630.84181392856</v>
      </c>
      <c r="CS132" s="170">
        <v>1.8191572568975356</v>
      </c>
      <c r="CT132" s="169">
        <v>466362</v>
      </c>
      <c r="CU132" s="169">
        <v>840586.05775186594</v>
      </c>
      <c r="CV132" s="170">
        <v>1.8024325690169138</v>
      </c>
      <c r="CW132" s="169">
        <v>459582</v>
      </c>
      <c r="CX132" s="169">
        <v>817167.28442558262</v>
      </c>
      <c r="CY132" s="170">
        <v>1.7780663394684357</v>
      </c>
      <c r="CZ132" s="169">
        <v>502614</v>
      </c>
      <c r="DA132" s="169">
        <v>918683.73734220583</v>
      </c>
      <c r="DB132" s="170">
        <v>1.8278116752462243</v>
      </c>
      <c r="DC132" s="169">
        <v>527309</v>
      </c>
      <c r="DD132" s="169">
        <v>983571.08156619011</v>
      </c>
      <c r="DE132" s="170">
        <v>1.8652651131806779</v>
      </c>
      <c r="DF132" s="169">
        <v>593173</v>
      </c>
      <c r="DG132" s="169">
        <v>1109706.9836159332</v>
      </c>
      <c r="DH132" s="170">
        <v>1.8707982049350413</v>
      </c>
      <c r="DI132" s="169">
        <v>656745</v>
      </c>
      <c r="DJ132" s="169">
        <v>1277904.0479861323</v>
      </c>
      <c r="DK132" s="170">
        <v>1.9458146586363541</v>
      </c>
      <c r="DL132" s="169">
        <v>651479</v>
      </c>
      <c r="DM132" s="169">
        <v>1194557.975038792</v>
      </c>
      <c r="DN132" s="170">
        <v>1.8336093335914005</v>
      </c>
      <c r="DO132" s="169">
        <v>552371</v>
      </c>
      <c r="DP132" s="169">
        <v>963747.98233821569</v>
      </c>
      <c r="DQ132" s="170">
        <v>1.7447476104614754</v>
      </c>
      <c r="DR132" s="169">
        <v>605430</v>
      </c>
      <c r="DS132" s="169">
        <v>1075417.6575696147</v>
      </c>
      <c r="DT132" s="170">
        <v>1.7762873619900148</v>
      </c>
      <c r="DU132" s="169">
        <v>637134</v>
      </c>
      <c r="DV132" s="169">
        <v>1120571.5734524271</v>
      </c>
      <c r="DW132" s="170">
        <v>1.7587690712666835</v>
      </c>
      <c r="DX132" s="169">
        <v>606621</v>
      </c>
      <c r="DY132" s="169">
        <v>1054939.0974105874</v>
      </c>
      <c r="DZ132" s="170">
        <v>1.7390415059989472</v>
      </c>
      <c r="EA132" s="169">
        <v>597587</v>
      </c>
      <c r="EB132" s="169">
        <v>1056634.9836197153</v>
      </c>
      <c r="EC132" s="170">
        <v>1.7681692935417193</v>
      </c>
      <c r="ED132" s="169">
        <v>596045</v>
      </c>
      <c r="EE132" s="171">
        <v>1052965.2925986755</v>
      </c>
      <c r="EF132" s="172">
        <v>1.7665869063555193</v>
      </c>
    </row>
    <row r="133" spans="1:136" ht="15" customHeight="1">
      <c r="A133" s="158">
        <v>99.992000000000004</v>
      </c>
      <c r="B133" s="156">
        <v>50824</v>
      </c>
      <c r="C133" s="149">
        <v>78433.843146686588</v>
      </c>
      <c r="D133" s="150">
        <v>1.5432441985417635</v>
      </c>
      <c r="E133" s="149">
        <v>58332</v>
      </c>
      <c r="F133" s="149">
        <v>80124.748462057119</v>
      </c>
      <c r="G133" s="150">
        <v>1.3735985130298485</v>
      </c>
      <c r="H133" s="149">
        <v>65860</v>
      </c>
      <c r="I133" s="149">
        <v>91077.999638704467</v>
      </c>
      <c r="J133" s="150">
        <v>1.3829031223611368</v>
      </c>
      <c r="K133" s="149">
        <v>74169</v>
      </c>
      <c r="L133" s="149">
        <v>102906.3761204528</v>
      </c>
      <c r="M133" s="150">
        <v>1.387458050134865</v>
      </c>
      <c r="N133" s="149">
        <v>84312</v>
      </c>
      <c r="O133" s="149">
        <v>117257.00149758406</v>
      </c>
      <c r="P133" s="150">
        <v>1.3907510377832819</v>
      </c>
      <c r="Q133" s="149">
        <v>98012</v>
      </c>
      <c r="R133" s="149">
        <v>113019.48157668138</v>
      </c>
      <c r="S133" s="150">
        <v>1.1531188178659897</v>
      </c>
      <c r="T133" s="149">
        <v>111139</v>
      </c>
      <c r="U133" s="149">
        <v>165150.62359404023</v>
      </c>
      <c r="V133" s="150">
        <v>1.4859826307060549</v>
      </c>
      <c r="W133" s="149">
        <v>124166</v>
      </c>
      <c r="X133" s="149">
        <v>187725.5085931792</v>
      </c>
      <c r="Y133" s="150">
        <v>1.5118914082210846</v>
      </c>
      <c r="Z133" s="149">
        <v>142492</v>
      </c>
      <c r="AA133" s="149">
        <v>219882.6266503697</v>
      </c>
      <c r="AB133" s="150">
        <v>1.5431226079384786</v>
      </c>
      <c r="AC133" s="149">
        <v>130497</v>
      </c>
      <c r="AD133" s="149">
        <v>338888.73258168658</v>
      </c>
      <c r="AE133" s="150">
        <v>2.5969082245698107</v>
      </c>
      <c r="AF133" s="149">
        <v>177601</v>
      </c>
      <c r="AG133" s="149">
        <v>282903.75220281904</v>
      </c>
      <c r="AH133" s="150">
        <v>1.5929175635431052</v>
      </c>
      <c r="AI133" s="149">
        <v>183913</v>
      </c>
      <c r="AJ133" s="149">
        <v>287062.13318276301</v>
      </c>
      <c r="AK133" s="150">
        <v>1.5608583035607217</v>
      </c>
      <c r="AL133" s="149">
        <v>203610</v>
      </c>
      <c r="AM133" s="149">
        <v>314318.74821331142</v>
      </c>
      <c r="AN133" s="150">
        <v>1.5437294249462767</v>
      </c>
      <c r="AO133" s="149">
        <v>214311</v>
      </c>
      <c r="AP133" s="149">
        <v>327301.13375492051</v>
      </c>
      <c r="AQ133" s="150">
        <v>1.5272250782970567</v>
      </c>
      <c r="AR133" s="149">
        <v>217959</v>
      </c>
      <c r="AS133" s="149">
        <v>310716.04396657983</v>
      </c>
      <c r="AT133" s="150">
        <v>1.4255710659646073</v>
      </c>
      <c r="AU133" s="149">
        <v>243473</v>
      </c>
      <c r="AV133" s="149">
        <v>384831.4903516646</v>
      </c>
      <c r="AW133" s="150">
        <v>1.5805920588798947</v>
      </c>
      <c r="AX133" s="149">
        <v>266776</v>
      </c>
      <c r="AY133" s="149">
        <v>424169.76062989689</v>
      </c>
      <c r="AZ133" s="150">
        <v>1.5899847086315744</v>
      </c>
      <c r="BA133" s="149">
        <v>280628</v>
      </c>
      <c r="BB133" s="149">
        <v>446524.517877326</v>
      </c>
      <c r="BC133" s="150">
        <v>1.5911616726674673</v>
      </c>
      <c r="BD133" s="149">
        <v>287877</v>
      </c>
      <c r="BE133" s="149">
        <v>521813.98249101877</v>
      </c>
      <c r="BF133" s="150">
        <v>1.8126282491863497</v>
      </c>
      <c r="BG133" s="149">
        <v>312017</v>
      </c>
      <c r="BH133" s="149">
        <v>498424.36068852292</v>
      </c>
      <c r="BI133" s="150">
        <v>1.5974269372775296</v>
      </c>
      <c r="BJ133" s="149">
        <v>308329</v>
      </c>
      <c r="BK133" s="149">
        <v>565832.5977769522</v>
      </c>
      <c r="BL133" s="150">
        <v>1.8351585409642044</v>
      </c>
      <c r="BM133" s="149">
        <v>293248</v>
      </c>
      <c r="BN133" s="149">
        <v>506516.24455558346</v>
      </c>
      <c r="BO133" s="150">
        <v>1.7272624009561308</v>
      </c>
      <c r="BP133" s="149">
        <v>315264</v>
      </c>
      <c r="BQ133" s="149">
        <v>494095.11409165041</v>
      </c>
      <c r="BR133" s="150">
        <v>1.5672424193426793</v>
      </c>
      <c r="BS133" s="149">
        <v>279064</v>
      </c>
      <c r="BT133" s="149">
        <v>469002.91971023614</v>
      </c>
      <c r="BU133" s="150">
        <v>1.6806285286179377</v>
      </c>
      <c r="BV133" s="149">
        <v>310208</v>
      </c>
      <c r="BW133" s="149">
        <v>500656.00567431649</v>
      </c>
      <c r="BX133" s="150">
        <v>1.6139364738314823</v>
      </c>
      <c r="BY133" s="149">
        <v>305784</v>
      </c>
      <c r="BZ133" s="149">
        <v>486145.39293189719</v>
      </c>
      <c r="CA133" s="150">
        <v>1.5898326692433129</v>
      </c>
      <c r="CB133" s="149">
        <v>317915</v>
      </c>
      <c r="CC133" s="149">
        <v>528899.01972281688</v>
      </c>
      <c r="CD133" s="150">
        <v>1.6636491506308821</v>
      </c>
      <c r="CE133" s="149">
        <v>331473</v>
      </c>
      <c r="CF133" s="149">
        <v>566684.23296197981</v>
      </c>
      <c r="CG133" s="150">
        <v>1.7095939426800366</v>
      </c>
      <c r="CH133" s="149">
        <v>354919</v>
      </c>
      <c r="CI133" s="149">
        <v>601612.81902703759</v>
      </c>
      <c r="CJ133" s="150">
        <v>1.695070759883347</v>
      </c>
      <c r="CK133" s="149">
        <v>407152</v>
      </c>
      <c r="CL133" s="149">
        <v>748839.60514605325</v>
      </c>
      <c r="CM133" s="150">
        <v>1.8392138688893909</v>
      </c>
      <c r="CN133" s="149">
        <v>436106</v>
      </c>
      <c r="CO133" s="149">
        <v>794588.87918346399</v>
      </c>
      <c r="CP133" s="150">
        <v>1.8220085923685159</v>
      </c>
      <c r="CQ133" s="149">
        <v>477358</v>
      </c>
      <c r="CR133" s="149">
        <v>876053.93437755061</v>
      </c>
      <c r="CS133" s="150">
        <v>1.8352136852792886</v>
      </c>
      <c r="CT133" s="149">
        <v>491879</v>
      </c>
      <c r="CU133" s="149">
        <v>885226.54169515194</v>
      </c>
      <c r="CV133" s="150">
        <v>1.799683543503894</v>
      </c>
      <c r="CW133" s="149">
        <v>484215</v>
      </c>
      <c r="CX133" s="149">
        <v>860318.39850168442</v>
      </c>
      <c r="CY133" s="150">
        <v>1.7767281032220903</v>
      </c>
      <c r="CZ133" s="149">
        <v>528081</v>
      </c>
      <c r="DA133" s="149">
        <v>968682.52899246046</v>
      </c>
      <c r="DB133" s="150">
        <v>1.8343445967426597</v>
      </c>
      <c r="DC133" s="149">
        <v>553538</v>
      </c>
      <c r="DD133" s="149">
        <v>1038502.6060108173</v>
      </c>
      <c r="DE133" s="150">
        <v>1.8761180009517275</v>
      </c>
      <c r="DF133" s="149">
        <v>627081</v>
      </c>
      <c r="DG133" s="149">
        <v>1171631.3236301925</v>
      </c>
      <c r="DH133" s="150">
        <v>1.8683891293631805</v>
      </c>
      <c r="DI133" s="149">
        <v>700095</v>
      </c>
      <c r="DJ133" s="149">
        <v>1352251.1264419577</v>
      </c>
      <c r="DK133" s="150">
        <v>1.9315251879272923</v>
      </c>
      <c r="DL133" s="149">
        <v>685521</v>
      </c>
      <c r="DM133" s="149">
        <v>1259891.8747422071</v>
      </c>
      <c r="DN133" s="150">
        <v>1.8378603642225506</v>
      </c>
      <c r="DO133" s="149">
        <v>579843</v>
      </c>
      <c r="DP133" s="149">
        <v>1013588.7234018012</v>
      </c>
      <c r="DQ133" s="150">
        <v>1.748039940814671</v>
      </c>
      <c r="DR133" s="149">
        <v>636627</v>
      </c>
      <c r="DS133" s="149">
        <v>1132044.0792926813</v>
      </c>
      <c r="DT133" s="150">
        <v>1.7781904934799833</v>
      </c>
      <c r="DU133" s="149">
        <v>670180</v>
      </c>
      <c r="DV133" s="149">
        <v>1178786.057016392</v>
      </c>
      <c r="DW133" s="150">
        <v>1.7589096317651856</v>
      </c>
      <c r="DX133" s="149">
        <v>635965</v>
      </c>
      <c r="DY133" s="149">
        <v>1108960.752144635</v>
      </c>
      <c r="DZ133" s="150">
        <v>1.7437449421660547</v>
      </c>
      <c r="EA133" s="149">
        <v>627976</v>
      </c>
      <c r="EB133" s="149">
        <v>1112170.5678851181</v>
      </c>
      <c r="EC133" s="150">
        <v>1.7710399249097386</v>
      </c>
      <c r="ED133" s="149">
        <v>626302</v>
      </c>
      <c r="EE133" s="151">
        <v>1108243.1295256543</v>
      </c>
      <c r="EF133" s="161">
        <v>1.7695027790517261</v>
      </c>
    </row>
    <row r="134" spans="1:136" ht="15" customHeight="1">
      <c r="A134" s="158">
        <v>99.992999999999995</v>
      </c>
      <c r="B134" s="156">
        <v>58555</v>
      </c>
      <c r="C134" s="149">
        <v>81733.292487696308</v>
      </c>
      <c r="D134" s="150">
        <v>1.3958379726359202</v>
      </c>
      <c r="E134" s="149">
        <v>60554</v>
      </c>
      <c r="F134" s="149">
        <v>83083.71390359693</v>
      </c>
      <c r="G134" s="150">
        <v>1.3720598788452774</v>
      </c>
      <c r="H134" s="149">
        <v>68413</v>
      </c>
      <c r="I134" s="149">
        <v>94503.281184085121</v>
      </c>
      <c r="J134" s="150">
        <v>1.381364377882641</v>
      </c>
      <c r="K134" s="149">
        <v>77067</v>
      </c>
      <c r="L134" s="149">
        <v>106810.56302993927</v>
      </c>
      <c r="M134" s="150">
        <v>1.3859442177577856</v>
      </c>
      <c r="N134" s="149">
        <v>87621</v>
      </c>
      <c r="O134" s="149">
        <v>121733.71767429161</v>
      </c>
      <c r="P134" s="150">
        <v>1.3893212548851486</v>
      </c>
      <c r="Q134" s="149">
        <v>98012</v>
      </c>
      <c r="R134" s="149">
        <v>114958.05957105666</v>
      </c>
      <c r="S134" s="150">
        <v>1.1728978040551836</v>
      </c>
      <c r="T134" s="149">
        <v>116105</v>
      </c>
      <c r="U134" s="149">
        <v>172522.28253174818</v>
      </c>
      <c r="V134" s="150">
        <v>1.485916046094037</v>
      </c>
      <c r="W134" s="149">
        <v>129887</v>
      </c>
      <c r="X134" s="149">
        <v>196408.99237505632</v>
      </c>
      <c r="Y134" s="150">
        <v>1.5121528126375721</v>
      </c>
      <c r="Z134" s="149">
        <v>149296</v>
      </c>
      <c r="AA134" s="149">
        <v>230467.14967176632</v>
      </c>
      <c r="AB134" s="150">
        <v>1.543692729019976</v>
      </c>
      <c r="AC134" s="149">
        <v>136168</v>
      </c>
      <c r="AD134" s="149">
        <v>367561.44670442771</v>
      </c>
      <c r="AE134" s="150">
        <v>2.6993232382382626</v>
      </c>
      <c r="AF134" s="149">
        <v>186579</v>
      </c>
      <c r="AG134" s="149">
        <v>297325.43569179444</v>
      </c>
      <c r="AH134" s="150">
        <v>1.5935632396560944</v>
      </c>
      <c r="AI134" s="149">
        <v>192884</v>
      </c>
      <c r="AJ134" s="149">
        <v>301176.29488233046</v>
      </c>
      <c r="AK134" s="150">
        <v>1.5614374177346513</v>
      </c>
      <c r="AL134" s="149">
        <v>213345</v>
      </c>
      <c r="AM134" s="149">
        <v>329460.00684566685</v>
      </c>
      <c r="AN134" s="150">
        <v>1.5442593304069316</v>
      </c>
      <c r="AO134" s="149">
        <v>224354</v>
      </c>
      <c r="AP134" s="149">
        <v>342746.85164386558</v>
      </c>
      <c r="AQ134" s="150">
        <v>1.5277055530272052</v>
      </c>
      <c r="AR134" s="149">
        <v>262576</v>
      </c>
      <c r="AS134" s="149">
        <v>319829.84845006448</v>
      </c>
      <c r="AT134" s="150">
        <v>1.2180467691261367</v>
      </c>
      <c r="AU134" s="149">
        <v>255465</v>
      </c>
      <c r="AV134" s="149">
        <v>404195.29722133535</v>
      </c>
      <c r="AW134" s="150">
        <v>1.58219441888844</v>
      </c>
      <c r="AX134" s="149">
        <v>280095</v>
      </c>
      <c r="AY134" s="149">
        <v>445732.39581582427</v>
      </c>
      <c r="AZ134" s="150">
        <v>1.5913614874090014</v>
      </c>
      <c r="BA134" s="149">
        <v>294693</v>
      </c>
      <c r="BB134" s="149">
        <v>469250.29525177856</v>
      </c>
      <c r="BC134" s="150">
        <v>1.5923360760241287</v>
      </c>
      <c r="BD134" s="149">
        <v>305908</v>
      </c>
      <c r="BE134" s="149">
        <v>553959.52773752878</v>
      </c>
      <c r="BF134" s="150">
        <v>1.8108696985287367</v>
      </c>
      <c r="BG134" s="149">
        <v>327612</v>
      </c>
      <c r="BH134" s="149">
        <v>523974.46104091464</v>
      </c>
      <c r="BI134" s="150">
        <v>1.5993750565941256</v>
      </c>
      <c r="BJ134" s="149">
        <v>324161</v>
      </c>
      <c r="BK134" s="149">
        <v>601466.08094366139</v>
      </c>
      <c r="BL134" s="150">
        <v>1.8554547923521381</v>
      </c>
      <c r="BM134" s="149">
        <v>311079</v>
      </c>
      <c r="BN134" s="149">
        <v>536114.78920035867</v>
      </c>
      <c r="BO134" s="150">
        <v>1.7234039880556344</v>
      </c>
      <c r="BP134" s="149">
        <v>315264</v>
      </c>
      <c r="BQ134" s="149">
        <v>521518.93660667847</v>
      </c>
      <c r="BR134" s="150">
        <v>1.6542292700932504</v>
      </c>
      <c r="BS134" s="149">
        <v>298178</v>
      </c>
      <c r="BT134" s="149">
        <v>495125.9346432304</v>
      </c>
      <c r="BU134" s="150">
        <v>1.6605045799597233</v>
      </c>
      <c r="BV134" s="149">
        <v>317070</v>
      </c>
      <c r="BW134" s="149">
        <v>529662.79999282269</v>
      </c>
      <c r="BX134" s="150">
        <v>1.6704916895096436</v>
      </c>
      <c r="BY134" s="149">
        <v>316708</v>
      </c>
      <c r="BZ134" s="149">
        <v>511013.2582927309</v>
      </c>
      <c r="CA134" s="150">
        <v>1.6135154725890439</v>
      </c>
      <c r="CB134" s="149">
        <v>333852</v>
      </c>
      <c r="CC134" s="149">
        <v>558069.05659841176</v>
      </c>
      <c r="CD134" s="150">
        <v>1.671606150624863</v>
      </c>
      <c r="CE134" s="149">
        <v>349025</v>
      </c>
      <c r="CF134" s="149">
        <v>599174.54284273379</v>
      </c>
      <c r="CG134" s="150">
        <v>1.7167095275201885</v>
      </c>
      <c r="CH134" s="149">
        <v>373762</v>
      </c>
      <c r="CI134" s="149">
        <v>635687.42344213533</v>
      </c>
      <c r="CJ134" s="150">
        <v>1.7007813085389507</v>
      </c>
      <c r="CK134" s="149">
        <v>428901</v>
      </c>
      <c r="CL134" s="149">
        <v>795958.79430166411</v>
      </c>
      <c r="CM134" s="150">
        <v>1.8558100687610057</v>
      </c>
      <c r="CN134" s="149">
        <v>464030</v>
      </c>
      <c r="CO134" s="149">
        <v>843819.30029423372</v>
      </c>
      <c r="CP134" s="150">
        <v>1.8184585054721327</v>
      </c>
      <c r="CQ134" s="149">
        <v>509340</v>
      </c>
      <c r="CR134" s="149">
        <v>930942.65499009041</v>
      </c>
      <c r="CS134" s="150">
        <v>1.8277430694429859</v>
      </c>
      <c r="CT134" s="149">
        <v>518371</v>
      </c>
      <c r="CU134" s="149">
        <v>939990.56769576273</v>
      </c>
      <c r="CV134" s="150">
        <v>1.8133548514399198</v>
      </c>
      <c r="CW134" s="149">
        <v>511033</v>
      </c>
      <c r="CX134" s="149">
        <v>912010.76885842311</v>
      </c>
      <c r="CY134" s="150">
        <v>1.7846416353903234</v>
      </c>
      <c r="CZ134" s="149">
        <v>561056</v>
      </c>
      <c r="DA134" s="149">
        <v>1029565.2752675151</v>
      </c>
      <c r="DB134" s="150">
        <v>1.8350490419272143</v>
      </c>
      <c r="DC134" s="149">
        <v>586493</v>
      </c>
      <c r="DD134" s="149">
        <v>1105825.2708018145</v>
      </c>
      <c r="DE134" s="150">
        <v>1.8854875860441889</v>
      </c>
      <c r="DF134" s="149">
        <v>664008</v>
      </c>
      <c r="DG134" s="149">
        <v>1247550.8695627304</v>
      </c>
      <c r="DH134" s="150">
        <v>1.878819034654297</v>
      </c>
      <c r="DI134" s="149">
        <v>746579</v>
      </c>
      <c r="DJ134" s="149">
        <v>1442290.4268597583</v>
      </c>
      <c r="DK134" s="150">
        <v>1.9318657862861912</v>
      </c>
      <c r="DL134" s="149">
        <v>731365</v>
      </c>
      <c r="DM134" s="149">
        <v>1338563.3760185936</v>
      </c>
      <c r="DN134" s="150">
        <v>1.8302261880437176</v>
      </c>
      <c r="DO134" s="149">
        <v>616202</v>
      </c>
      <c r="DP134" s="149">
        <v>1072715.2547783593</v>
      </c>
      <c r="DQ134" s="150">
        <v>1.7408500049956983</v>
      </c>
      <c r="DR134" s="149">
        <v>673434</v>
      </c>
      <c r="DS134" s="149">
        <v>1200054.5772590407</v>
      </c>
      <c r="DT134" s="150">
        <v>1.7819928564032119</v>
      </c>
      <c r="DU134" s="149">
        <v>708371</v>
      </c>
      <c r="DV134" s="149">
        <v>1248523.2881817492</v>
      </c>
      <c r="DW134" s="150">
        <v>1.7625273877413801</v>
      </c>
      <c r="DX134" s="149">
        <v>675848</v>
      </c>
      <c r="DY134" s="149">
        <v>1173579.0160853891</v>
      </c>
      <c r="DZ134" s="150">
        <v>1.7364540785581803</v>
      </c>
      <c r="EA134" s="149">
        <v>664448</v>
      </c>
      <c r="EB134" s="149">
        <v>1178820.4161402539</v>
      </c>
      <c r="EC134" s="150">
        <v>1.774134945308367</v>
      </c>
      <c r="ED134" s="149">
        <v>662614</v>
      </c>
      <c r="EE134" s="151">
        <v>1174581.8428321918</v>
      </c>
      <c r="EF134" s="161">
        <v>1.7726486956692613</v>
      </c>
    </row>
    <row r="135" spans="1:136" ht="15" customHeight="1">
      <c r="A135" s="158">
        <v>99.994</v>
      </c>
      <c r="B135" s="156">
        <v>63397</v>
      </c>
      <c r="C135" s="149">
        <v>85224.10829661935</v>
      </c>
      <c r="D135" s="150">
        <v>1.3442924475388323</v>
      </c>
      <c r="E135" s="149">
        <v>63212</v>
      </c>
      <c r="F135" s="149">
        <v>86624.340144493151</v>
      </c>
      <c r="G135" s="150">
        <v>1.3703780950530462</v>
      </c>
      <c r="H135" s="149">
        <v>71470</v>
      </c>
      <c r="I135" s="149">
        <v>98605.167956946156</v>
      </c>
      <c r="J135" s="150">
        <v>1.3796721415551443</v>
      </c>
      <c r="K135" s="149">
        <v>80538</v>
      </c>
      <c r="L135" s="149">
        <v>111488.00266727911</v>
      </c>
      <c r="M135" s="150">
        <v>1.3842906785278888</v>
      </c>
      <c r="N135" s="149">
        <v>91588</v>
      </c>
      <c r="O135" s="149">
        <v>127099.33358847421</v>
      </c>
      <c r="P135" s="150">
        <v>1.3877291084910055</v>
      </c>
      <c r="Q135" s="149">
        <v>100671</v>
      </c>
      <c r="R135" s="149">
        <v>117989.61668632751</v>
      </c>
      <c r="S135" s="150">
        <v>1.1720318332620865</v>
      </c>
      <c r="T135" s="149">
        <v>122113</v>
      </c>
      <c r="U135" s="149">
        <v>181441.5118921914</v>
      </c>
      <c r="V135" s="150">
        <v>1.4858492698745538</v>
      </c>
      <c r="W135" s="149">
        <v>136823</v>
      </c>
      <c r="X135" s="149">
        <v>206937.82020838381</v>
      </c>
      <c r="Y135" s="150">
        <v>1.5124490780671658</v>
      </c>
      <c r="Z135" s="149">
        <v>157564</v>
      </c>
      <c r="AA135" s="149">
        <v>243330.67721935143</v>
      </c>
      <c r="AB135" s="150">
        <v>1.5443291438358473</v>
      </c>
      <c r="AC135" s="149">
        <v>140935</v>
      </c>
      <c r="AD135" s="149">
        <v>403533.9992918733</v>
      </c>
      <c r="AE135" s="150">
        <v>2.8632632014181949</v>
      </c>
      <c r="AF135" s="149">
        <v>197523</v>
      </c>
      <c r="AG135" s="149">
        <v>314903.49420963303</v>
      </c>
      <c r="AH135" s="150">
        <v>1.5942624110085055</v>
      </c>
      <c r="AI135" s="149">
        <v>203798</v>
      </c>
      <c r="AJ135" s="149">
        <v>318347.31471861614</v>
      </c>
      <c r="AK135" s="150">
        <v>1.5620728109138271</v>
      </c>
      <c r="AL135" s="149">
        <v>225176</v>
      </c>
      <c r="AM135" s="149">
        <v>347861.0098866091</v>
      </c>
      <c r="AN135" s="150">
        <v>1.5448405242415226</v>
      </c>
      <c r="AO135" s="149">
        <v>236548</v>
      </c>
      <c r="AP135" s="149">
        <v>361498.01000209921</v>
      </c>
      <c r="AQ135" s="150">
        <v>1.5282226440388387</v>
      </c>
      <c r="AR135" s="149">
        <v>263436</v>
      </c>
      <c r="AS135" s="149">
        <v>328862.77157802758</v>
      </c>
      <c r="AT135" s="150">
        <v>1.2483592659242759</v>
      </c>
      <c r="AU135" s="149">
        <v>270090</v>
      </c>
      <c r="AV135" s="149">
        <v>427808.17709707224</v>
      </c>
      <c r="AW135" s="150">
        <v>1.5839467477399098</v>
      </c>
      <c r="AX135" s="149">
        <v>296341</v>
      </c>
      <c r="AY135" s="149">
        <v>472032.85541535122</v>
      </c>
      <c r="AZ135" s="150">
        <v>1.5928705626806658</v>
      </c>
      <c r="BA135" s="149">
        <v>311846</v>
      </c>
      <c r="BB135" s="149">
        <v>496964.47804272501</v>
      </c>
      <c r="BC135" s="150">
        <v>1.5936214607297352</v>
      </c>
      <c r="BD135" s="149">
        <v>328703</v>
      </c>
      <c r="BE135" s="149">
        <v>593455.15509623801</v>
      </c>
      <c r="BF135" s="150">
        <v>1.8054449004001729</v>
      </c>
      <c r="BG135" s="149">
        <v>346654</v>
      </c>
      <c r="BH135" s="149">
        <v>555171.32846616535</v>
      </c>
      <c r="BI135" s="150">
        <v>1.6015142720584945</v>
      </c>
      <c r="BJ135" s="149">
        <v>348879</v>
      </c>
      <c r="BK135" s="149">
        <v>645822.24547194026</v>
      </c>
      <c r="BL135" s="150">
        <v>1.8511353376727755</v>
      </c>
      <c r="BM135" s="149">
        <v>334953</v>
      </c>
      <c r="BN135" s="149">
        <v>571775.20755739626</v>
      </c>
      <c r="BO135" s="150">
        <v>1.7070311582741349</v>
      </c>
      <c r="BP135" s="149">
        <v>315264</v>
      </c>
      <c r="BQ135" s="149">
        <v>538646.90887305513</v>
      </c>
      <c r="BR135" s="150">
        <v>1.7085582523632736</v>
      </c>
      <c r="BS135" s="149">
        <v>311617</v>
      </c>
      <c r="BT135" s="149">
        <v>525956.20714613609</v>
      </c>
      <c r="BU135" s="150">
        <v>1.6878289924687553</v>
      </c>
      <c r="BV135" s="149">
        <v>337706</v>
      </c>
      <c r="BW135" s="149">
        <v>563500.44857048918</v>
      </c>
      <c r="BX135" s="150">
        <v>1.668612487105616</v>
      </c>
      <c r="BY135" s="149">
        <v>325601</v>
      </c>
      <c r="BZ135" s="149">
        <v>543121.1373151954</v>
      </c>
      <c r="CA135" s="150">
        <v>1.6680573380155326</v>
      </c>
      <c r="CB135" s="149">
        <v>352105</v>
      </c>
      <c r="CC135" s="149">
        <v>593698.07773767039</v>
      </c>
      <c r="CD135" s="150">
        <v>1.6861392986116936</v>
      </c>
      <c r="CE135" s="149">
        <v>369781</v>
      </c>
      <c r="CF135" s="149">
        <v>638396.82731120568</v>
      </c>
      <c r="CG135" s="150">
        <v>1.7264186837917732</v>
      </c>
      <c r="CH135" s="149">
        <v>396260</v>
      </c>
      <c r="CI135" s="149">
        <v>677204.53386326495</v>
      </c>
      <c r="CJ135" s="150">
        <v>1.70899039485001</v>
      </c>
      <c r="CK135" s="149">
        <v>463380</v>
      </c>
      <c r="CL135" s="149">
        <v>854666.7191265421</v>
      </c>
      <c r="CM135" s="150">
        <v>1.8444186609835169</v>
      </c>
      <c r="CN135" s="149">
        <v>496866</v>
      </c>
      <c r="CO135" s="149">
        <v>904358.54868389491</v>
      </c>
      <c r="CP135" s="150">
        <v>1.8201256449100862</v>
      </c>
      <c r="CQ135" s="149">
        <v>549123</v>
      </c>
      <c r="CR135" s="149">
        <v>998046.86033977731</v>
      </c>
      <c r="CS135" s="150">
        <v>1.817528787429733</v>
      </c>
      <c r="CT135" s="149">
        <v>552401</v>
      </c>
      <c r="CU135" s="149">
        <v>1007112.6757362593</v>
      </c>
      <c r="CV135" s="150">
        <v>1.8231550553606155</v>
      </c>
      <c r="CW135" s="149">
        <v>548561</v>
      </c>
      <c r="CX135" s="149">
        <v>976304.39287621842</v>
      </c>
      <c r="CY135" s="150">
        <v>1.779755383405343</v>
      </c>
      <c r="CZ135" s="149">
        <v>602813</v>
      </c>
      <c r="DA135" s="149">
        <v>1104226.5094371515</v>
      </c>
      <c r="DB135" s="150">
        <v>1.8317894760682856</v>
      </c>
      <c r="DC135" s="149">
        <v>628151</v>
      </c>
      <c r="DD135" s="149">
        <v>1185156.1169258668</v>
      </c>
      <c r="DE135" s="150">
        <v>1.8867376107430647</v>
      </c>
      <c r="DF135" s="149">
        <v>714938</v>
      </c>
      <c r="DG135" s="149">
        <v>1340395.9281289834</v>
      </c>
      <c r="DH135" s="150">
        <v>1.8748421934894821</v>
      </c>
      <c r="DI135" s="149">
        <v>800360</v>
      </c>
      <c r="DJ135" s="149">
        <v>1553730.1578585883</v>
      </c>
      <c r="DK135" s="150">
        <v>1.941289117220486</v>
      </c>
      <c r="DL135" s="149">
        <v>783713</v>
      </c>
      <c r="DM135" s="149">
        <v>1435638.7599465034</v>
      </c>
      <c r="DN135" s="150">
        <v>1.8318424728778309</v>
      </c>
      <c r="DO135" s="149">
        <v>661751</v>
      </c>
      <c r="DP135" s="149">
        <v>1145496.7381616083</v>
      </c>
      <c r="DQ135" s="150">
        <v>1.7310086998910592</v>
      </c>
      <c r="DR135" s="149">
        <v>725169</v>
      </c>
      <c r="DS135" s="149">
        <v>1284385.626345264</v>
      </c>
      <c r="DT135" s="150">
        <v>1.7711535191731362</v>
      </c>
      <c r="DU135" s="149">
        <v>761430</v>
      </c>
      <c r="DV135" s="149">
        <v>1334681.7790425958</v>
      </c>
      <c r="DW135" s="150">
        <v>1.752862087181482</v>
      </c>
      <c r="DX135" s="149">
        <v>715101</v>
      </c>
      <c r="DY135" s="149">
        <v>1254022.4202384197</v>
      </c>
      <c r="DZ135" s="150">
        <v>1.7536297952854487</v>
      </c>
      <c r="EA135" s="149">
        <v>709386</v>
      </c>
      <c r="EB135" s="149">
        <v>1260944.0031386206</v>
      </c>
      <c r="EC135" s="150">
        <v>1.777514643844988</v>
      </c>
      <c r="ED135" s="149">
        <v>707355</v>
      </c>
      <c r="EE135" s="151">
        <v>1256320.4234618689</v>
      </c>
      <c r="EF135" s="161">
        <v>1.7760819156744052</v>
      </c>
    </row>
    <row r="136" spans="1:136" ht="15" customHeight="1">
      <c r="A136" s="158">
        <v>99.995000000000005</v>
      </c>
      <c r="B136" s="156">
        <v>70946</v>
      </c>
      <c r="C136" s="149">
        <v>88876.565809837324</v>
      </c>
      <c r="D136" s="150">
        <v>1.2527354017116867</v>
      </c>
      <c r="E136" s="149">
        <v>66491</v>
      </c>
      <c r="F136" s="149">
        <v>90991.399221677828</v>
      </c>
      <c r="G136" s="150">
        <v>1.3684769250226019</v>
      </c>
      <c r="H136" s="149">
        <v>75244</v>
      </c>
      <c r="I136" s="149">
        <v>103669.19773661628</v>
      </c>
      <c r="J136" s="150">
        <v>1.3777736130005884</v>
      </c>
      <c r="K136" s="149">
        <v>84825</v>
      </c>
      <c r="L136" s="149">
        <v>117265.5990099331</v>
      </c>
      <c r="M136" s="150">
        <v>1.3824414855282416</v>
      </c>
      <c r="N136" s="149">
        <v>96489</v>
      </c>
      <c r="O136" s="149">
        <v>133730.20628397033</v>
      </c>
      <c r="P136" s="150">
        <v>1.3859632319121384</v>
      </c>
      <c r="Q136" s="149">
        <v>115341</v>
      </c>
      <c r="R136" s="149">
        <v>120103.89564775758</v>
      </c>
      <c r="S136" s="150">
        <v>1.0412940380936317</v>
      </c>
      <c r="T136" s="149">
        <v>129621</v>
      </c>
      <c r="U136" s="149">
        <v>192586.60315488005</v>
      </c>
      <c r="V136" s="150">
        <v>1.4857669911116258</v>
      </c>
      <c r="W136" s="149">
        <v>145513</v>
      </c>
      <c r="X136" s="149">
        <v>220127.20097533413</v>
      </c>
      <c r="Y136" s="150">
        <v>1.5127665636426582</v>
      </c>
      <c r="Z136" s="149">
        <v>167950</v>
      </c>
      <c r="AA136" s="149">
        <v>259488.19301171254</v>
      </c>
      <c r="AB136" s="150">
        <v>1.5450324085246356</v>
      </c>
      <c r="AC136" s="149">
        <v>140935</v>
      </c>
      <c r="AD136" s="149">
        <v>456998.09472460434</v>
      </c>
      <c r="AE136" s="150">
        <v>3.2426160621889832</v>
      </c>
      <c r="AF136" s="149">
        <v>211315</v>
      </c>
      <c r="AG136" s="149">
        <v>337058.19276538299</v>
      </c>
      <c r="AH136" s="150">
        <v>1.5950509559916854</v>
      </c>
      <c r="AI136" s="149">
        <v>217523</v>
      </c>
      <c r="AJ136" s="149">
        <v>339941.60707668611</v>
      </c>
      <c r="AK136" s="150">
        <v>1.5627846576071778</v>
      </c>
      <c r="AL136" s="149">
        <v>240036</v>
      </c>
      <c r="AM136" s="149">
        <v>370973.18854802818</v>
      </c>
      <c r="AN136" s="150">
        <v>1.5454897954807953</v>
      </c>
      <c r="AO136" s="149">
        <v>251844</v>
      </c>
      <c r="AP136" s="149">
        <v>385020.99911869789</v>
      </c>
      <c r="AQ136" s="150">
        <v>1.5288075122643299</v>
      </c>
      <c r="AR136" s="149">
        <v>263436</v>
      </c>
      <c r="AS136" s="149">
        <v>340593.52673316834</v>
      </c>
      <c r="AT136" s="150">
        <v>1.2928890764100895</v>
      </c>
      <c r="AU136" s="149">
        <v>288532</v>
      </c>
      <c r="AV136" s="149">
        <v>457585.03085990623</v>
      </c>
      <c r="AW136" s="150">
        <v>1.5859073893360398</v>
      </c>
      <c r="AX136" s="149">
        <v>316833</v>
      </c>
      <c r="AY136" s="149">
        <v>505207.97929110087</v>
      </c>
      <c r="AZ136" s="150">
        <v>1.5945560572639241</v>
      </c>
      <c r="BA136" s="149">
        <v>333478</v>
      </c>
      <c r="BB136" s="149">
        <v>531915.80301210179</v>
      </c>
      <c r="BC136" s="150">
        <v>1.5950551550989924</v>
      </c>
      <c r="BD136" s="149">
        <v>354939</v>
      </c>
      <c r="BE136" s="149">
        <v>643349.02205411578</v>
      </c>
      <c r="BF136" s="150">
        <v>1.8125622207030385</v>
      </c>
      <c r="BG136" s="149">
        <v>370703</v>
      </c>
      <c r="BH136" s="149">
        <v>594571.35696078592</v>
      </c>
      <c r="BI136" s="150">
        <v>1.6039021992289944</v>
      </c>
      <c r="BJ136" s="149">
        <v>377841</v>
      </c>
      <c r="BK136" s="149">
        <v>701830.41806962749</v>
      </c>
      <c r="BL136" s="150">
        <v>1.8574755467766269</v>
      </c>
      <c r="BM136" s="149">
        <v>365041</v>
      </c>
      <c r="BN136" s="149">
        <v>614732.09028649167</v>
      </c>
      <c r="BO136" s="150">
        <v>1.6840083450529986</v>
      </c>
      <c r="BP136" s="149">
        <v>341082</v>
      </c>
      <c r="BQ136" s="149">
        <v>602426.42341688881</v>
      </c>
      <c r="BR136" s="150">
        <v>1.7662216810529106</v>
      </c>
      <c r="BS136" s="149">
        <v>332671</v>
      </c>
      <c r="BT136" s="149">
        <v>568031.52626010042</v>
      </c>
      <c r="BU136" s="150">
        <v>1.7074873561569852</v>
      </c>
      <c r="BV136" s="149">
        <v>358097</v>
      </c>
      <c r="BW136" s="149">
        <v>606169.72441156593</v>
      </c>
      <c r="BX136" s="150">
        <v>1.6927528697854657</v>
      </c>
      <c r="BY136" s="149">
        <v>343928</v>
      </c>
      <c r="BZ136" s="149">
        <v>584337.02855836228</v>
      </c>
      <c r="CA136" s="150">
        <v>1.6990097594797815</v>
      </c>
      <c r="CB136" s="149">
        <v>376873</v>
      </c>
      <c r="CC136" s="149">
        <v>639496.4787683849</v>
      </c>
      <c r="CD136" s="150">
        <v>1.6968487494948825</v>
      </c>
      <c r="CE136" s="149">
        <v>399553</v>
      </c>
      <c r="CF136" s="149">
        <v>690053.24838066509</v>
      </c>
      <c r="CG136" s="150">
        <v>1.7270631139815371</v>
      </c>
      <c r="CH136" s="149">
        <v>416564</v>
      </c>
      <c r="CI136" s="149">
        <v>731259.78242573573</v>
      </c>
      <c r="CJ136" s="150">
        <v>1.7554560221856323</v>
      </c>
      <c r="CK136" s="149">
        <v>497519</v>
      </c>
      <c r="CL136" s="149">
        <v>929568.84977804252</v>
      </c>
      <c r="CM136" s="150">
        <v>1.8684087437425354</v>
      </c>
      <c r="CN136" s="149">
        <v>540255</v>
      </c>
      <c r="CO136" s="149">
        <v>981597.82363935327</v>
      </c>
      <c r="CP136" s="150">
        <v>1.8169157594827503</v>
      </c>
      <c r="CQ136" s="149">
        <v>591003</v>
      </c>
      <c r="CR136" s="149">
        <v>1083630.7052735097</v>
      </c>
      <c r="CS136" s="150">
        <v>1.8335451855126113</v>
      </c>
      <c r="CT136" s="149">
        <v>596904</v>
      </c>
      <c r="CU136" s="149">
        <v>1093123.6798492123</v>
      </c>
      <c r="CV136" s="150">
        <v>1.8313224234537082</v>
      </c>
      <c r="CW136" s="149">
        <v>594581</v>
      </c>
      <c r="CX136" s="149">
        <v>1057333.7693790016</v>
      </c>
      <c r="CY136" s="150">
        <v>1.7782838156264691</v>
      </c>
      <c r="CZ136" s="149">
        <v>652244</v>
      </c>
      <c r="DA136" s="149">
        <v>1199326.4541107621</v>
      </c>
      <c r="DB136" s="150">
        <v>1.8387696231943294</v>
      </c>
      <c r="DC136" s="149">
        <v>678286</v>
      </c>
      <c r="DD136" s="149">
        <v>1295867.9831498582</v>
      </c>
      <c r="DE136" s="150">
        <v>1.9105038039261584</v>
      </c>
      <c r="DF136" s="149">
        <v>783576</v>
      </c>
      <c r="DG136" s="149">
        <v>1459013.9998967357</v>
      </c>
      <c r="DH136" s="150">
        <v>1.8619942416520359</v>
      </c>
      <c r="DI136" s="149">
        <v>875354</v>
      </c>
      <c r="DJ136" s="149">
        <v>1696767.2026022512</v>
      </c>
      <c r="DK136" s="150">
        <v>1.9383783047798391</v>
      </c>
      <c r="DL136" s="149">
        <v>851804</v>
      </c>
      <c r="DM136" s="149">
        <v>1559691.1069944785</v>
      </c>
      <c r="DN136" s="150">
        <v>1.8310445912375131</v>
      </c>
      <c r="DO136" s="149">
        <v>724675</v>
      </c>
      <c r="DP136" s="149">
        <v>1235623.130051668</v>
      </c>
      <c r="DQ136" s="150">
        <v>1.7050721082577267</v>
      </c>
      <c r="DR136" s="149">
        <v>790411</v>
      </c>
      <c r="DS136" s="149">
        <v>1388583.7401826265</v>
      </c>
      <c r="DT136" s="150">
        <v>1.7567869629630997</v>
      </c>
      <c r="DU136" s="149">
        <v>825404</v>
      </c>
      <c r="DV136" s="149">
        <v>1442738.8239430659</v>
      </c>
      <c r="DW136" s="150">
        <v>1.7479183817173964</v>
      </c>
      <c r="DX136" s="149">
        <v>773514</v>
      </c>
      <c r="DY136" s="149">
        <v>1355318.7222886453</v>
      </c>
      <c r="DZ136" s="150">
        <v>1.7521579729502572</v>
      </c>
      <c r="EA136" s="149">
        <v>766749</v>
      </c>
      <c r="EB136" s="149">
        <v>1365772.2042233413</v>
      </c>
      <c r="EC136" s="150">
        <v>1.781250714671087</v>
      </c>
      <c r="ED136" s="149">
        <v>764465</v>
      </c>
      <c r="EE136" s="151">
        <v>1360654.1891659093</v>
      </c>
      <c r="EF136" s="161">
        <v>1.7798776780701657</v>
      </c>
    </row>
    <row r="137" spans="1:136" ht="15" customHeight="1">
      <c r="A137" s="158">
        <v>99.995999999999995</v>
      </c>
      <c r="B137" s="156">
        <v>71032</v>
      </c>
      <c r="C137" s="149">
        <v>93278.695985532002</v>
      </c>
      <c r="D137" s="150">
        <v>1.3131925890518639</v>
      </c>
      <c r="E137" s="149">
        <v>70712</v>
      </c>
      <c r="F137" s="149">
        <v>96613.250374894167</v>
      </c>
      <c r="G137" s="150">
        <v>1.3662921480780372</v>
      </c>
      <c r="H137" s="149">
        <v>80108</v>
      </c>
      <c r="I137" s="149">
        <v>110195.74722534081</v>
      </c>
      <c r="J137" s="150">
        <v>1.3755897940947321</v>
      </c>
      <c r="K137" s="149">
        <v>90355</v>
      </c>
      <c r="L137" s="149">
        <v>124716.74670220067</v>
      </c>
      <c r="M137" s="150">
        <v>1.3802971246992493</v>
      </c>
      <c r="N137" s="149">
        <v>102815</v>
      </c>
      <c r="O137" s="149">
        <v>142286.75319922066</v>
      </c>
      <c r="P137" s="150">
        <v>1.3839104527473682</v>
      </c>
      <c r="Q137" s="149">
        <v>115341</v>
      </c>
      <c r="R137" s="149">
        <v>121432.36691937593</v>
      </c>
      <c r="S137" s="150">
        <v>1.0528118094985819</v>
      </c>
      <c r="T137" s="149">
        <v>139438</v>
      </c>
      <c r="U137" s="149">
        <v>207161.51040552513</v>
      </c>
      <c r="V137" s="150">
        <v>1.4856890546732249</v>
      </c>
      <c r="W137" s="149">
        <v>156910</v>
      </c>
      <c r="X137" s="149">
        <v>237427.24097103046</v>
      </c>
      <c r="Y137" s="150">
        <v>1.5131428269137115</v>
      </c>
      <c r="Z137" s="149">
        <v>181617</v>
      </c>
      <c r="AA137" s="149">
        <v>280750.49833920051</v>
      </c>
      <c r="AB137" s="150">
        <v>1.5458382108459039</v>
      </c>
      <c r="AC137" s="149">
        <v>141549</v>
      </c>
      <c r="AD137" s="149">
        <v>534306.64353769878</v>
      </c>
      <c r="AE137" s="150">
        <v>3.7747115383202905</v>
      </c>
      <c r="AF137" s="149">
        <v>229540</v>
      </c>
      <c r="AG137" s="149">
        <v>366332.50424967252</v>
      </c>
      <c r="AH137" s="150">
        <v>1.5959419022813999</v>
      </c>
      <c r="AI137" s="149">
        <v>235610</v>
      </c>
      <c r="AJ137" s="149">
        <v>368400.01758917444</v>
      </c>
      <c r="AK137" s="150">
        <v>1.5636009404913818</v>
      </c>
      <c r="AL137" s="149">
        <v>259590</v>
      </c>
      <c r="AM137" s="149">
        <v>401386.51598119212</v>
      </c>
      <c r="AN137" s="150">
        <v>1.5462325820763207</v>
      </c>
      <c r="AO137" s="149">
        <v>271943</v>
      </c>
      <c r="AP137" s="149">
        <v>415928.761502243</v>
      </c>
      <c r="AQ137" s="150">
        <v>1.5294703724760079</v>
      </c>
      <c r="AR137" s="149">
        <v>268981</v>
      </c>
      <c r="AS137" s="149">
        <v>362195.24775819544</v>
      </c>
      <c r="AT137" s="150">
        <v>1.3465458443466098</v>
      </c>
      <c r="AU137" s="149">
        <v>312916</v>
      </c>
      <c r="AV137" s="149">
        <v>496956.73146004276</v>
      </c>
      <c r="AW137" s="150">
        <v>1.5881473988547814</v>
      </c>
      <c r="AX137" s="149">
        <v>343937</v>
      </c>
      <c r="AY137" s="149">
        <v>549087.75420747965</v>
      </c>
      <c r="AZ137" s="150">
        <v>1.5964777101837826</v>
      </c>
      <c r="BA137" s="149">
        <v>362083</v>
      </c>
      <c r="BB137" s="149">
        <v>578133.01342771063</v>
      </c>
      <c r="BC137" s="150">
        <v>1.5966864321929244</v>
      </c>
      <c r="BD137" s="149">
        <v>396334</v>
      </c>
      <c r="BE137" s="149">
        <v>711175.06664094212</v>
      </c>
      <c r="BF137" s="150">
        <v>1.7943831885251886</v>
      </c>
      <c r="BG137" s="149">
        <v>402560</v>
      </c>
      <c r="BH137" s="149">
        <v>646761.96546717617</v>
      </c>
      <c r="BI137" s="150">
        <v>1.6066225294792731</v>
      </c>
      <c r="BJ137" s="149">
        <v>413348</v>
      </c>
      <c r="BK137" s="149">
        <v>779318.55152333691</v>
      </c>
      <c r="BL137" s="150">
        <v>1.885381207900696</v>
      </c>
      <c r="BM137" s="149">
        <v>383597</v>
      </c>
      <c r="BN137" s="149">
        <v>676664.49505990546</v>
      </c>
      <c r="BO137" s="150">
        <v>1.7639984021249004</v>
      </c>
      <c r="BP137" s="149">
        <v>375142</v>
      </c>
      <c r="BQ137" s="149">
        <v>663668.56553314475</v>
      </c>
      <c r="BR137" s="150">
        <v>1.7691129373227865</v>
      </c>
      <c r="BS137" s="149">
        <v>355809</v>
      </c>
      <c r="BT137" s="149">
        <v>625014.52669615753</v>
      </c>
      <c r="BU137" s="150">
        <v>1.7566012290193826</v>
      </c>
      <c r="BV137" s="149">
        <v>392663</v>
      </c>
      <c r="BW137" s="149">
        <v>664222.22413526441</v>
      </c>
      <c r="BX137" s="150">
        <v>1.6915834293917797</v>
      </c>
      <c r="BY137" s="149">
        <v>373993</v>
      </c>
      <c r="BZ137" s="149">
        <v>641368.28621928813</v>
      </c>
      <c r="CA137" s="150">
        <v>1.7149205632706712</v>
      </c>
      <c r="CB137" s="149">
        <v>414928</v>
      </c>
      <c r="CC137" s="149">
        <v>700805.72013447364</v>
      </c>
      <c r="CD137" s="150">
        <v>1.6889815103692054</v>
      </c>
      <c r="CE137" s="149">
        <v>439814</v>
      </c>
      <c r="CF137" s="149">
        <v>757790.53449896351</v>
      </c>
      <c r="CG137" s="150">
        <v>1.7229795652229432</v>
      </c>
      <c r="CH137" s="149">
        <v>458337</v>
      </c>
      <c r="CI137" s="149">
        <v>804306.06741165137</v>
      </c>
      <c r="CJ137" s="150">
        <v>1.7548355629409176</v>
      </c>
      <c r="CK137" s="149">
        <v>549832</v>
      </c>
      <c r="CL137" s="149">
        <v>1030740.629358954</v>
      </c>
      <c r="CM137" s="150">
        <v>1.8746464908534861</v>
      </c>
      <c r="CN137" s="149">
        <v>607343</v>
      </c>
      <c r="CO137" s="149">
        <v>1083706.025400297</v>
      </c>
      <c r="CP137" s="150">
        <v>1.7843393690226066</v>
      </c>
      <c r="CQ137" s="149">
        <v>658127</v>
      </c>
      <c r="CR137" s="149">
        <v>1198268.9912333784</v>
      </c>
      <c r="CS137" s="150">
        <v>1.8207260775403205</v>
      </c>
      <c r="CT137" s="149">
        <v>659831</v>
      </c>
      <c r="CU137" s="149">
        <v>1210656.8509642687</v>
      </c>
      <c r="CV137" s="150">
        <v>1.8347983816526787</v>
      </c>
      <c r="CW137" s="149">
        <v>652037</v>
      </c>
      <c r="CX137" s="149">
        <v>1165761.9647195414</v>
      </c>
      <c r="CY137" s="150">
        <v>1.7878770142178149</v>
      </c>
      <c r="CZ137" s="149">
        <v>725562</v>
      </c>
      <c r="DA137" s="149">
        <v>1325774.7369840469</v>
      </c>
      <c r="DB137" s="150">
        <v>1.8272383848438134</v>
      </c>
      <c r="DC137" s="149">
        <v>747497</v>
      </c>
      <c r="DD137" s="149">
        <v>1441413.8673833634</v>
      </c>
      <c r="DE137" s="150">
        <v>1.928320605144052</v>
      </c>
      <c r="DF137" s="149">
        <v>872115</v>
      </c>
      <c r="DG137" s="149">
        <v>1617651.7849221188</v>
      </c>
      <c r="DH137" s="150">
        <v>1.8548606375559631</v>
      </c>
      <c r="DI137" s="149">
        <v>969493</v>
      </c>
      <c r="DJ137" s="149">
        <v>1890761.7497862489</v>
      </c>
      <c r="DK137" s="150">
        <v>1.9502582791069651</v>
      </c>
      <c r="DL137" s="149">
        <v>946122</v>
      </c>
      <c r="DM137" s="149">
        <v>1725617.0300348341</v>
      </c>
      <c r="DN137" s="150">
        <v>1.8238842665479018</v>
      </c>
      <c r="DO137" s="149">
        <v>793664</v>
      </c>
      <c r="DP137" s="149">
        <v>1355201.7578786616</v>
      </c>
      <c r="DQ137" s="150">
        <v>1.7075258016977735</v>
      </c>
      <c r="DR137" s="149">
        <v>875463</v>
      </c>
      <c r="DS137" s="149">
        <v>1528763.1039174823</v>
      </c>
      <c r="DT137" s="150">
        <v>1.7462338258926788</v>
      </c>
      <c r="DU137" s="149">
        <v>916396</v>
      </c>
      <c r="DV137" s="149">
        <v>1586227.6643691817</v>
      </c>
      <c r="DW137" s="150">
        <v>1.7309412790640528</v>
      </c>
      <c r="DX137" s="149">
        <v>850814</v>
      </c>
      <c r="DY137" s="149">
        <v>1491692.6346830081</v>
      </c>
      <c r="DZ137" s="150">
        <v>1.75325351332137</v>
      </c>
      <c r="EA137" s="149">
        <v>843716</v>
      </c>
      <c r="EB137" s="149">
        <v>1506426.4838426535</v>
      </c>
      <c r="EC137" s="150">
        <v>1.7854662988999301</v>
      </c>
      <c r="ED137" s="149">
        <v>841089</v>
      </c>
      <c r="EE137" s="151">
        <v>1500640.452615638</v>
      </c>
      <c r="EF137" s="161">
        <v>1.7841636885224252</v>
      </c>
    </row>
    <row r="138" spans="1:136" ht="15" customHeight="1">
      <c r="A138" s="158">
        <v>99.997</v>
      </c>
      <c r="B138" s="156">
        <v>73807</v>
      </c>
      <c r="C138" s="149">
        <v>99776.432542687136</v>
      </c>
      <c r="D138" s="150">
        <v>1.3518559559755461</v>
      </c>
      <c r="E138" s="149">
        <v>76512</v>
      </c>
      <c r="F138" s="149">
        <v>104338.009167977</v>
      </c>
      <c r="G138" s="150">
        <v>1.3636816338349147</v>
      </c>
      <c r="H138" s="149">
        <v>86801</v>
      </c>
      <c r="I138" s="149">
        <v>119176.33844538436</v>
      </c>
      <c r="J138" s="150">
        <v>1.3729834730634942</v>
      </c>
      <c r="K138" s="149">
        <v>97970</v>
      </c>
      <c r="L138" s="149">
        <v>134977.99844104133</v>
      </c>
      <c r="M138" s="150">
        <v>1.377748274380334</v>
      </c>
      <c r="N138" s="149">
        <v>111532</v>
      </c>
      <c r="O138" s="149">
        <v>154078.99853088232</v>
      </c>
      <c r="P138" s="150">
        <v>1.3814779483097437</v>
      </c>
      <c r="Q138" s="149">
        <v>115341</v>
      </c>
      <c r="R138" s="149">
        <v>123276.98850989468</v>
      </c>
      <c r="S138" s="150">
        <v>1.0688045752151853</v>
      </c>
      <c r="T138" s="149">
        <v>153198</v>
      </c>
      <c r="U138" s="149">
        <v>227588.34331716201</v>
      </c>
      <c r="V138" s="150">
        <v>1.4855829927098396</v>
      </c>
      <c r="W138" s="149">
        <v>172944</v>
      </c>
      <c r="X138" s="149">
        <v>261765.63879481333</v>
      </c>
      <c r="Y138" s="150">
        <v>1.513586124958445</v>
      </c>
      <c r="Z138" s="149">
        <v>200923</v>
      </c>
      <c r="AA138" s="149">
        <v>310786.3202658298</v>
      </c>
      <c r="AB138" s="150">
        <v>1.5467931509375721</v>
      </c>
      <c r="AC138" s="149">
        <v>161015</v>
      </c>
      <c r="AD138" s="149">
        <v>670882.55471354211</v>
      </c>
      <c r="AE138" s="150">
        <v>4.1665841984507166</v>
      </c>
      <c r="AF138" s="149">
        <v>255419</v>
      </c>
      <c r="AG138" s="149">
        <v>407901.3197333811</v>
      </c>
      <c r="AH138" s="150">
        <v>1.5969889465285712</v>
      </c>
      <c r="AI138" s="149">
        <v>261209</v>
      </c>
      <c r="AJ138" s="149">
        <v>408675.66184401285</v>
      </c>
      <c r="AK138" s="150">
        <v>1.5645542911768464</v>
      </c>
      <c r="AL138" s="149">
        <v>287212</v>
      </c>
      <c r="AM138" s="149">
        <v>444347.33534163382</v>
      </c>
      <c r="AN138" s="150">
        <v>1.5471057453784445</v>
      </c>
      <c r="AO138" s="149">
        <v>300280</v>
      </c>
      <c r="AP138" s="149">
        <v>459506.31970320427</v>
      </c>
      <c r="AQ138" s="150">
        <v>1.5302594901532045</v>
      </c>
      <c r="AR138" s="149">
        <v>299632</v>
      </c>
      <c r="AS138" s="149">
        <v>383407.59607086709</v>
      </c>
      <c r="AT138" s="150">
        <v>1.2795949567164624</v>
      </c>
      <c r="AU138" s="149">
        <v>347570</v>
      </c>
      <c r="AV138" s="149">
        <v>552909.67464058322</v>
      </c>
      <c r="AW138" s="150">
        <v>1.5907865311752545</v>
      </c>
      <c r="AX138" s="149">
        <v>382472</v>
      </c>
      <c r="AY138" s="149">
        <v>611474.04015560704</v>
      </c>
      <c r="AZ138" s="150">
        <v>1.5987419736754771</v>
      </c>
      <c r="BA138" s="149">
        <v>402739</v>
      </c>
      <c r="BB138" s="149">
        <v>643821.66091423086</v>
      </c>
      <c r="BC138" s="150">
        <v>1.5986076861546332</v>
      </c>
      <c r="BD138" s="149">
        <v>426527</v>
      </c>
      <c r="BE138" s="149">
        <v>806037.58728619083</v>
      </c>
      <c r="BF138" s="150">
        <v>1.8897691993383556</v>
      </c>
      <c r="BG138" s="149">
        <v>447936</v>
      </c>
      <c r="BH138" s="149">
        <v>721102.98463904636</v>
      </c>
      <c r="BI138" s="150">
        <v>1.6098348528339905</v>
      </c>
      <c r="BJ138" s="149">
        <v>474792</v>
      </c>
      <c r="BK138" s="149">
        <v>892828.50987043884</v>
      </c>
      <c r="BL138" s="150">
        <v>1.8804624127416614</v>
      </c>
      <c r="BM138" s="149">
        <v>429013</v>
      </c>
      <c r="BN138" s="149">
        <v>767690.26745677204</v>
      </c>
      <c r="BO138" s="150">
        <v>1.7894335776696091</v>
      </c>
      <c r="BP138" s="149">
        <v>425777</v>
      </c>
      <c r="BQ138" s="149">
        <v>751848.11303916236</v>
      </c>
      <c r="BR138" s="150">
        <v>1.7658260381353674</v>
      </c>
      <c r="BS138" s="149">
        <v>398512</v>
      </c>
      <c r="BT138" s="149">
        <v>708114.28626775835</v>
      </c>
      <c r="BU138" s="150">
        <v>1.7768957679260808</v>
      </c>
      <c r="BV138" s="149">
        <v>438943</v>
      </c>
      <c r="BW138" s="149">
        <v>745361.80420150061</v>
      </c>
      <c r="BX138" s="150">
        <v>1.6980833598018434</v>
      </c>
      <c r="BY138" s="149">
        <v>417033</v>
      </c>
      <c r="BZ138" s="149">
        <v>723699.99764270405</v>
      </c>
      <c r="CA138" s="150">
        <v>1.7353542708675429</v>
      </c>
      <c r="CB138" s="149">
        <v>458002</v>
      </c>
      <c r="CC138" s="149">
        <v>787935.23718393582</v>
      </c>
      <c r="CD138" s="150">
        <v>1.7203751013836965</v>
      </c>
      <c r="CE138" s="149">
        <v>497323</v>
      </c>
      <c r="CF138" s="149">
        <v>854484.57787420426</v>
      </c>
      <c r="CG138" s="150">
        <v>1.7181682284434949</v>
      </c>
      <c r="CH138" s="149">
        <v>514983</v>
      </c>
      <c r="CI138" s="149">
        <v>910458.34091715072</v>
      </c>
      <c r="CJ138" s="150">
        <v>1.7679386327648694</v>
      </c>
      <c r="CK138" s="149">
        <v>624044</v>
      </c>
      <c r="CL138" s="149">
        <v>1178871.2015421432</v>
      </c>
      <c r="CM138" s="150">
        <v>1.8890834645347816</v>
      </c>
      <c r="CN138" s="149">
        <v>690076</v>
      </c>
      <c r="CO138" s="149">
        <v>1230681.8123941526</v>
      </c>
      <c r="CP138" s="150">
        <v>1.7834003970492418</v>
      </c>
      <c r="CQ138" s="149">
        <v>761706</v>
      </c>
      <c r="CR138" s="149">
        <v>1362537.3252345666</v>
      </c>
      <c r="CS138" s="150">
        <v>1.7887968917595063</v>
      </c>
      <c r="CT138" s="149">
        <v>756318</v>
      </c>
      <c r="CU138" s="149">
        <v>1378112.4439591316</v>
      </c>
      <c r="CV138" s="150">
        <v>1.8221336051226225</v>
      </c>
      <c r="CW138" s="149">
        <v>752231</v>
      </c>
      <c r="CX138" s="149">
        <v>1322869.1576066392</v>
      </c>
      <c r="CY138" s="150">
        <v>1.7585943115966229</v>
      </c>
      <c r="CZ138" s="149">
        <v>812686</v>
      </c>
      <c r="DA138" s="149">
        <v>1514859.4061728669</v>
      </c>
      <c r="DB138" s="150">
        <v>1.8640156298654917</v>
      </c>
      <c r="DC138" s="149">
        <v>846355</v>
      </c>
      <c r="DD138" s="149">
        <v>1658450.6766530082</v>
      </c>
      <c r="DE138" s="150">
        <v>1.9595213316551663</v>
      </c>
      <c r="DF138" s="149">
        <v>993513</v>
      </c>
      <c r="DG138" s="149">
        <v>1847285.535843631</v>
      </c>
      <c r="DH138" s="150">
        <v>1.8593471206150609</v>
      </c>
      <c r="DI138" s="149">
        <v>1120405</v>
      </c>
      <c r="DJ138" s="149">
        <v>2174459.9406176391</v>
      </c>
      <c r="DK138" s="150">
        <v>1.940780289821662</v>
      </c>
      <c r="DL138" s="149">
        <v>1089332</v>
      </c>
      <c r="DM138" s="149">
        <v>1963754.1198155168</v>
      </c>
      <c r="DN138" s="150">
        <v>1.8027140668001278</v>
      </c>
      <c r="DO138" s="149">
        <v>891812</v>
      </c>
      <c r="DP138" s="149">
        <v>1526730.6421507779</v>
      </c>
      <c r="DQ138" s="150">
        <v>1.7119422503294168</v>
      </c>
      <c r="DR138" s="149">
        <v>1004244</v>
      </c>
      <c r="DS138" s="149">
        <v>1724860.0959185369</v>
      </c>
      <c r="DT138" s="150">
        <v>1.7175707257584181</v>
      </c>
      <c r="DU138" s="149">
        <v>1041022</v>
      </c>
      <c r="DV138" s="149">
        <v>1791200.2070007687</v>
      </c>
      <c r="DW138" s="150">
        <v>1.7206170542032433</v>
      </c>
      <c r="DX138" s="149">
        <v>969897</v>
      </c>
      <c r="DY138" s="149">
        <v>1686912.0737294808</v>
      </c>
      <c r="DZ138" s="150">
        <v>1.7392692973887751</v>
      </c>
      <c r="EA138" s="149">
        <v>955141</v>
      </c>
      <c r="EB138" s="149">
        <v>1710050.5960832261</v>
      </c>
      <c r="EC138" s="150">
        <v>1.7903645598746427</v>
      </c>
      <c r="ED138" s="149">
        <v>952012</v>
      </c>
      <c r="EE138" s="151">
        <v>1703289.377874855</v>
      </c>
      <c r="EF138" s="161">
        <v>1.7891469623017935</v>
      </c>
    </row>
    <row r="139" spans="1:136" ht="15" customHeight="1">
      <c r="A139" s="158">
        <v>99.998000000000005</v>
      </c>
      <c r="B139" s="156">
        <v>99369</v>
      </c>
      <c r="C139" s="149">
        <v>107583.92639708614</v>
      </c>
      <c r="D139" s="150">
        <v>1.0826709174600342</v>
      </c>
      <c r="E139" s="149">
        <v>85426</v>
      </c>
      <c r="F139" s="149">
        <v>116209.99533582904</v>
      </c>
      <c r="G139" s="150">
        <v>1.3603586184045728</v>
      </c>
      <c r="H139" s="149">
        <v>97108</v>
      </c>
      <c r="I139" s="149">
        <v>133004.99785834763</v>
      </c>
      <c r="J139" s="150">
        <v>1.3696605620376039</v>
      </c>
      <c r="K139" s="149">
        <v>109708</v>
      </c>
      <c r="L139" s="149">
        <v>150795.99804901727</v>
      </c>
      <c r="M139" s="150">
        <v>1.3745214391750582</v>
      </c>
      <c r="N139" s="149">
        <v>124984</v>
      </c>
      <c r="O139" s="149">
        <v>172274.99857285156</v>
      </c>
      <c r="P139" s="150">
        <v>1.3783764207646703</v>
      </c>
      <c r="Q139" s="149">
        <v>115341</v>
      </c>
      <c r="R139" s="149">
        <v>126724.02834261778</v>
      </c>
      <c r="S139" s="150">
        <v>1.0986902172047908</v>
      </c>
      <c r="T139" s="149">
        <v>174921</v>
      </c>
      <c r="U139" s="149">
        <v>259838.00349266035</v>
      </c>
      <c r="V139" s="150">
        <v>1.4854591700977033</v>
      </c>
      <c r="W139" s="149">
        <v>198389</v>
      </c>
      <c r="X139" s="149">
        <v>300390.00450594106</v>
      </c>
      <c r="Y139" s="150">
        <v>1.5141464723646021</v>
      </c>
      <c r="Z139" s="149">
        <v>231733</v>
      </c>
      <c r="AA139" s="149">
        <v>358719.48641902336</v>
      </c>
      <c r="AB139" s="150">
        <v>1.5479862014431409</v>
      </c>
      <c r="AC139" s="149">
        <v>239455</v>
      </c>
      <c r="AD139" s="149">
        <v>890507.74391331489</v>
      </c>
      <c r="AE139" s="150">
        <v>3.7188939212516545</v>
      </c>
      <c r="AF139" s="149">
        <v>297011</v>
      </c>
      <c r="AG139" s="149">
        <v>474708.98156323814</v>
      </c>
      <c r="AH139" s="150">
        <v>1.5982875434352199</v>
      </c>
      <c r="AI139" s="149">
        <v>302163</v>
      </c>
      <c r="AJ139" s="149">
        <v>473112.01545600867</v>
      </c>
      <c r="AK139" s="150">
        <v>1.5657509869044479</v>
      </c>
      <c r="AL139" s="149">
        <v>331290</v>
      </c>
      <c r="AM139" s="149">
        <v>512903.01680081902</v>
      </c>
      <c r="AN139" s="150">
        <v>1.54819951341972</v>
      </c>
      <c r="AO139" s="149">
        <v>345385</v>
      </c>
      <c r="AP139" s="149">
        <v>528868.48320188629</v>
      </c>
      <c r="AQ139" s="150">
        <v>1.5312433464159889</v>
      </c>
      <c r="AR139" s="149">
        <v>319376</v>
      </c>
      <c r="AS139" s="149">
        <v>421596.56402986607</v>
      </c>
      <c r="AT139" s="150">
        <v>1.3200633861964144</v>
      </c>
      <c r="AU139" s="149">
        <v>403327</v>
      </c>
      <c r="AV139" s="149">
        <v>642936.51783706201</v>
      </c>
      <c r="AW139" s="150">
        <v>1.5940825132883789</v>
      </c>
      <c r="AX139" s="149">
        <v>444510</v>
      </c>
      <c r="AY139" s="149">
        <v>711909.96172345558</v>
      </c>
      <c r="AZ139" s="150">
        <v>1.6015611836031935</v>
      </c>
      <c r="BA139" s="149">
        <v>468163</v>
      </c>
      <c r="BB139" s="149">
        <v>749528.49471344939</v>
      </c>
      <c r="BC139" s="150">
        <v>1.6009989997360949</v>
      </c>
      <c r="BD139" s="149">
        <v>491867</v>
      </c>
      <c r="BE139" s="149">
        <v>985830.77832476073</v>
      </c>
      <c r="BF139" s="150">
        <v>2.0042628969310012</v>
      </c>
      <c r="BG139" s="149">
        <v>521175</v>
      </c>
      <c r="BH139" s="149">
        <v>841090.97945701028</v>
      </c>
      <c r="BI139" s="150">
        <v>1.6138360041387447</v>
      </c>
      <c r="BJ139" s="149">
        <v>591148</v>
      </c>
      <c r="BK139" s="149">
        <v>1073824.9660539902</v>
      </c>
      <c r="BL139" s="150">
        <v>1.8165078221595778</v>
      </c>
      <c r="BM139" s="149">
        <v>511080</v>
      </c>
      <c r="BN139" s="149">
        <v>918366.5249677361</v>
      </c>
      <c r="BO139" s="150">
        <v>1.7969134479293576</v>
      </c>
      <c r="BP139" s="149">
        <v>519525</v>
      </c>
      <c r="BQ139" s="149">
        <v>894754.2935021657</v>
      </c>
      <c r="BR139" s="150">
        <v>1.7222545469460868</v>
      </c>
      <c r="BS139" s="149">
        <v>467658</v>
      </c>
      <c r="BT139" s="149">
        <v>847205.6361938566</v>
      </c>
      <c r="BU139" s="150">
        <v>1.8115923093240287</v>
      </c>
      <c r="BV139" s="149">
        <v>525213</v>
      </c>
      <c r="BW139" s="149">
        <v>881100.26511519693</v>
      </c>
      <c r="BX139" s="150">
        <v>1.6776055907130953</v>
      </c>
      <c r="BY139" s="149">
        <v>487316</v>
      </c>
      <c r="BZ139" s="149">
        <v>858239.56549741572</v>
      </c>
      <c r="CA139" s="150">
        <v>1.7611561399531632</v>
      </c>
      <c r="CB139" s="149">
        <v>532509</v>
      </c>
      <c r="CC139" s="149">
        <v>936722.25225570961</v>
      </c>
      <c r="CD139" s="150">
        <v>1.7590730903246885</v>
      </c>
      <c r="CE139" s="149">
        <v>577092</v>
      </c>
      <c r="CF139" s="149">
        <v>1016568.3061582742</v>
      </c>
      <c r="CG139" s="150">
        <v>1.7615359529473189</v>
      </c>
      <c r="CH139" s="149">
        <v>615110</v>
      </c>
      <c r="CI139" s="149">
        <v>1083389.3595973528</v>
      </c>
      <c r="CJ139" s="150">
        <v>1.7612936866533673</v>
      </c>
      <c r="CK139" s="149">
        <v>766643</v>
      </c>
      <c r="CL139" s="149">
        <v>1422551.6094931012</v>
      </c>
      <c r="CM139" s="150">
        <v>1.8555593796501126</v>
      </c>
      <c r="CN139" s="149">
        <v>818248</v>
      </c>
      <c r="CO139" s="149">
        <v>1468385.4848435766</v>
      </c>
      <c r="CP139" s="150">
        <v>1.7945482113534974</v>
      </c>
      <c r="CQ139" s="149">
        <v>908828</v>
      </c>
      <c r="CR139" s="149">
        <v>1624893.4320991123</v>
      </c>
      <c r="CS139" s="150">
        <v>1.7878998359415779</v>
      </c>
      <c r="CT139" s="149">
        <v>910826</v>
      </c>
      <c r="CU139" s="149">
        <v>1650035.4210521376</v>
      </c>
      <c r="CV139" s="150">
        <v>1.8115813789375113</v>
      </c>
      <c r="CW139" s="149">
        <v>897451</v>
      </c>
      <c r="CX139" s="149">
        <v>1575136.3590812378</v>
      </c>
      <c r="CY139" s="150">
        <v>1.7551224067734481</v>
      </c>
      <c r="CZ139" s="149">
        <v>1006438</v>
      </c>
      <c r="DA139" s="149">
        <v>1822126.5128614022</v>
      </c>
      <c r="DB139" s="150">
        <v>1.8104707024788433</v>
      </c>
      <c r="DC139" s="149">
        <v>1046778</v>
      </c>
      <c r="DD139" s="149">
        <v>2013237.2795270639</v>
      </c>
      <c r="DE139" s="150">
        <v>1.9232705306445721</v>
      </c>
      <c r="DF139" s="149">
        <v>1225853</v>
      </c>
      <c r="DG139" s="149">
        <v>2223671.7132671084</v>
      </c>
      <c r="DH139" s="150">
        <v>1.8139790931433935</v>
      </c>
      <c r="DI139" s="149">
        <v>1384883</v>
      </c>
      <c r="DJ139" s="149">
        <v>2640406.2583443471</v>
      </c>
      <c r="DK139" s="150">
        <v>1.9065915736884251</v>
      </c>
      <c r="DL139" s="149">
        <v>1318069</v>
      </c>
      <c r="DM139" s="149">
        <v>2344260.5887318524</v>
      </c>
      <c r="DN139" s="150">
        <v>1.7785568044858444</v>
      </c>
      <c r="DO139" s="149">
        <v>1065522</v>
      </c>
      <c r="DP139" s="149">
        <v>1804922.9076001928</v>
      </c>
      <c r="DQ139" s="150">
        <v>1.6939330277555911</v>
      </c>
      <c r="DR139" s="149">
        <v>1204081</v>
      </c>
      <c r="DS139" s="149">
        <v>2035607.8723014786</v>
      </c>
      <c r="DT139" s="150">
        <v>1.6905904771369025</v>
      </c>
      <c r="DU139" s="149">
        <v>1221951</v>
      </c>
      <c r="DV139" s="149">
        <v>2123858.5922406213</v>
      </c>
      <c r="DW139" s="150">
        <v>1.7380881821289245</v>
      </c>
      <c r="DX139" s="149">
        <v>1137338</v>
      </c>
      <c r="DY139" s="149">
        <v>2001970.3204197998</v>
      </c>
      <c r="DZ139" s="150">
        <v>1.7602245949926933</v>
      </c>
      <c r="EA139" s="149">
        <v>1138996</v>
      </c>
      <c r="EB139" s="149">
        <v>2046039.5414201338</v>
      </c>
      <c r="EC139" s="150">
        <v>1.7963535793103169</v>
      </c>
      <c r="ED139" s="149">
        <v>1135031</v>
      </c>
      <c r="EE139" s="151">
        <v>2037649.9391509444</v>
      </c>
      <c r="EF139" s="161">
        <v>1.7952372570889643</v>
      </c>
    </row>
    <row r="140" spans="1:136" ht="15" customHeight="1" thickBot="1">
      <c r="A140" s="159">
        <v>99.998999999999995</v>
      </c>
      <c r="B140" s="162">
        <v>104649</v>
      </c>
      <c r="C140" s="163">
        <v>115795.00293127571</v>
      </c>
      <c r="D140" s="164">
        <v>1.1065084514068526</v>
      </c>
      <c r="E140" s="163">
        <v>102914</v>
      </c>
      <c r="F140" s="163">
        <v>139500.99686106871</v>
      </c>
      <c r="G140" s="164">
        <v>1.3555103956805556</v>
      </c>
      <c r="H140" s="163">
        <v>117390</v>
      </c>
      <c r="I140" s="163">
        <v>160218.99593690466</v>
      </c>
      <c r="J140" s="164">
        <v>1.3648436488363971</v>
      </c>
      <c r="K140" s="163">
        <v>132850</v>
      </c>
      <c r="L140" s="163">
        <v>181980.00465481213</v>
      </c>
      <c r="M140" s="164">
        <v>1.3698156165209796</v>
      </c>
      <c r="N140" s="163">
        <v>151544</v>
      </c>
      <c r="O140" s="163">
        <v>208204.00700024446</v>
      </c>
      <c r="P140" s="164">
        <v>1.3738848585245502</v>
      </c>
      <c r="Q140" s="163">
        <v>119618</v>
      </c>
      <c r="R140" s="163">
        <v>137147.00577019944</v>
      </c>
      <c r="S140" s="164">
        <v>1.1465415386496969</v>
      </c>
      <c r="T140" s="163">
        <v>219413</v>
      </c>
      <c r="U140" s="163">
        <v>325888.00367856969</v>
      </c>
      <c r="V140" s="164">
        <v>1.4852720835983724</v>
      </c>
      <c r="W140" s="163">
        <v>250937</v>
      </c>
      <c r="X140" s="163">
        <v>380152.01909934892</v>
      </c>
      <c r="Y140" s="164">
        <v>1.514930118313955</v>
      </c>
      <c r="Z140" s="163">
        <v>295931</v>
      </c>
      <c r="AA140" s="163">
        <v>458595.00849857996</v>
      </c>
      <c r="AB140" s="164">
        <v>1.5496687014830484</v>
      </c>
      <c r="AC140" s="163">
        <v>731196</v>
      </c>
      <c r="AD140" s="163">
        <v>1134930.9548440739</v>
      </c>
      <c r="AE140" s="164">
        <v>1.5521569522317871</v>
      </c>
      <c r="AF140" s="163">
        <v>384658</v>
      </c>
      <c r="AG140" s="163">
        <v>615493.98029832251</v>
      </c>
      <c r="AH140" s="164">
        <v>1.6001070569137326</v>
      </c>
      <c r="AI140" s="163">
        <v>387840</v>
      </c>
      <c r="AJ140" s="163">
        <v>607913.98459523066</v>
      </c>
      <c r="AK140" s="164">
        <v>1.5674349850330824</v>
      </c>
      <c r="AL140" s="163">
        <v>423123</v>
      </c>
      <c r="AM140" s="163">
        <v>655733.99669206678</v>
      </c>
      <c r="AN140" s="164">
        <v>1.5497479378149304</v>
      </c>
      <c r="AO140" s="163">
        <v>438973</v>
      </c>
      <c r="AP140" s="163">
        <v>672790.03624546283</v>
      </c>
      <c r="AQ140" s="164">
        <v>1.5326455983522058</v>
      </c>
      <c r="AR140" s="163">
        <v>321266</v>
      </c>
      <c r="AS140" s="163">
        <v>502584.00645425322</v>
      </c>
      <c r="AT140" s="164">
        <v>1.5643859183799507</v>
      </c>
      <c r="AU140" s="163">
        <v>521037</v>
      </c>
      <c r="AV140" s="163">
        <v>832992.9613735337</v>
      </c>
      <c r="AW140" s="164">
        <v>1.598721321851488</v>
      </c>
      <c r="AX140" s="163">
        <v>575600</v>
      </c>
      <c r="AY140" s="163">
        <v>924136.96872852882</v>
      </c>
      <c r="AZ140" s="164">
        <v>1.6055194036284379</v>
      </c>
      <c r="BA140" s="163">
        <v>606313</v>
      </c>
      <c r="BB140" s="163">
        <v>972738.98762956297</v>
      </c>
      <c r="BC140" s="164">
        <v>1.6043511975325664</v>
      </c>
      <c r="BD140" s="163">
        <v>696903</v>
      </c>
      <c r="BE140" s="163">
        <v>1395088.9799297829</v>
      </c>
      <c r="BF140" s="164">
        <v>2.0018409734637141</v>
      </c>
      <c r="BG140" s="163">
        <v>676566</v>
      </c>
      <c r="BH140" s="163">
        <v>1095670.9973568863</v>
      </c>
      <c r="BI140" s="164">
        <v>1.6194591471591631</v>
      </c>
      <c r="BJ140" s="163">
        <v>809785</v>
      </c>
      <c r="BK140" s="163">
        <v>1452013.9781655155</v>
      </c>
      <c r="BL140" s="164">
        <v>1.7930857921121228</v>
      </c>
      <c r="BM140" s="163">
        <v>680506</v>
      </c>
      <c r="BN140" s="163">
        <v>1251059.9658589</v>
      </c>
      <c r="BO140" s="164">
        <v>1.8384260621638897</v>
      </c>
      <c r="BP140" s="163">
        <v>667915</v>
      </c>
      <c r="BQ140" s="163">
        <v>1208447.0164069952</v>
      </c>
      <c r="BR140" s="164">
        <v>1.8092826428617343</v>
      </c>
      <c r="BS140" s="163">
        <v>613756</v>
      </c>
      <c r="BT140" s="163">
        <v>1166391.0219025337</v>
      </c>
      <c r="BU140" s="164">
        <v>1.9004148585146763</v>
      </c>
      <c r="BV140" s="163">
        <v>687336</v>
      </c>
      <c r="BW140" s="163">
        <v>1169067.9909327473</v>
      </c>
      <c r="BX140" s="164">
        <v>1.7008682666596064</v>
      </c>
      <c r="BY140" s="163">
        <v>660784</v>
      </c>
      <c r="BZ140" s="163">
        <v>1153030.9847115979</v>
      </c>
      <c r="CA140" s="164">
        <v>1.7449438617030648</v>
      </c>
      <c r="CB140" s="163">
        <v>716752</v>
      </c>
      <c r="CC140" s="163">
        <v>1260803.9578944554</v>
      </c>
      <c r="CD140" s="164">
        <v>1.7590518866978473</v>
      </c>
      <c r="CE140" s="163">
        <v>756976</v>
      </c>
      <c r="CF140" s="163">
        <v>1386791.9579860261</v>
      </c>
      <c r="CG140" s="164">
        <v>1.8320157547742941</v>
      </c>
      <c r="CH140" s="163">
        <v>813218</v>
      </c>
      <c r="CI140" s="163">
        <v>1464866.9178314942</v>
      </c>
      <c r="CJ140" s="164">
        <v>1.8013213158482648</v>
      </c>
      <c r="CK140" s="163">
        <v>1032108</v>
      </c>
      <c r="CL140" s="163">
        <v>1992487.0125489139</v>
      </c>
      <c r="CM140" s="164">
        <v>1.9305024401990043</v>
      </c>
      <c r="CN140" s="163">
        <v>1095154</v>
      </c>
      <c r="CO140" s="163">
        <v>2003055.9892555273</v>
      </c>
      <c r="CP140" s="164">
        <v>1.8290176443272155</v>
      </c>
      <c r="CQ140" s="163">
        <v>1274755</v>
      </c>
      <c r="CR140" s="163">
        <v>2208314.9692757567</v>
      </c>
      <c r="CS140" s="164">
        <v>1.7323446225162926</v>
      </c>
      <c r="CT140" s="163">
        <v>1247334</v>
      </c>
      <c r="CU140" s="163">
        <v>2251303.9851653916</v>
      </c>
      <c r="CV140" s="164">
        <v>1.8048926632043956</v>
      </c>
      <c r="CW140" s="163">
        <v>1230259</v>
      </c>
      <c r="CX140" s="163">
        <v>2126868.0359135917</v>
      </c>
      <c r="CY140" s="164">
        <v>1.7287969735751509</v>
      </c>
      <c r="CZ140" s="163">
        <v>1400518</v>
      </c>
      <c r="DA140" s="163">
        <v>2463540.1382701136</v>
      </c>
      <c r="DB140" s="164">
        <v>1.7590206896806135</v>
      </c>
      <c r="DC140" s="163">
        <v>1529126</v>
      </c>
      <c r="DD140" s="163">
        <v>2793426.9431384364</v>
      </c>
      <c r="DE140" s="164">
        <v>1.8268127957659712</v>
      </c>
      <c r="DF140" s="163">
        <v>1622319</v>
      </c>
      <c r="DG140" s="163">
        <v>3034130.9199787732</v>
      </c>
      <c r="DH140" s="164">
        <v>1.8702431026073005</v>
      </c>
      <c r="DI140" s="163">
        <v>1944446</v>
      </c>
      <c r="DJ140" s="163">
        <v>3646015.0824141409</v>
      </c>
      <c r="DK140" s="164">
        <v>1.8750919708822671</v>
      </c>
      <c r="DL140" s="163">
        <v>1808345</v>
      </c>
      <c r="DM140" s="163">
        <v>3153019.9906685301</v>
      </c>
      <c r="DN140" s="164">
        <v>1.7435942757983294</v>
      </c>
      <c r="DO140" s="163">
        <v>1458584</v>
      </c>
      <c r="DP140" s="163">
        <v>2389141.962925157</v>
      </c>
      <c r="DQ140" s="164">
        <v>1.6379872279725796</v>
      </c>
      <c r="DR140" s="163">
        <v>1592545</v>
      </c>
      <c r="DS140" s="163">
        <v>2707502.9168155659</v>
      </c>
      <c r="DT140" s="164">
        <v>1.7001107766597277</v>
      </c>
      <c r="DU140" s="163">
        <v>1640732</v>
      </c>
      <c r="DV140" s="163">
        <v>2848679.8271964779</v>
      </c>
      <c r="DW140" s="164">
        <v>1.7362249454490299</v>
      </c>
      <c r="DX140" s="163">
        <v>1519650</v>
      </c>
      <c r="DY140" s="163">
        <v>2702628.8367507723</v>
      </c>
      <c r="DZ140" s="164">
        <v>1.7784547999544449</v>
      </c>
      <c r="EA140" s="163">
        <v>1543142</v>
      </c>
      <c r="EB140" s="163">
        <v>2784600.9866978116</v>
      </c>
      <c r="EC140" s="164">
        <v>1.8045008085437448</v>
      </c>
      <c r="ED140" s="163">
        <v>1537301</v>
      </c>
      <c r="EE140" s="165">
        <v>2772565.0136625329</v>
      </c>
      <c r="EF140" s="166">
        <v>1.8035277500388882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EA8:EA12"/>
    <mergeCell ref="EB8:EB12"/>
    <mergeCell ref="EC8:EC12"/>
    <mergeCell ref="ED8:ED12"/>
    <mergeCell ref="EE8:EE12"/>
    <mergeCell ref="EF8:EF12"/>
    <mergeCell ref="A3:EF5"/>
    <mergeCell ref="DL6:DN7"/>
    <mergeCell ref="DO6:DQ7"/>
    <mergeCell ref="DR6:DT7"/>
    <mergeCell ref="DU6:DW7"/>
    <mergeCell ref="DX6:DZ7"/>
    <mergeCell ref="EA6:EC7"/>
    <mergeCell ref="ED6:EF7"/>
    <mergeCell ref="DJ8:DJ12"/>
    <mergeCell ref="DK8:DK12"/>
    <mergeCell ref="DL8:DL12"/>
    <mergeCell ref="DM8:DM12"/>
    <mergeCell ref="DN8:DN12"/>
    <mergeCell ref="DO8:DO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Z8:DZ12"/>
    <mergeCell ref="B6:D7"/>
    <mergeCell ref="E6:G7"/>
    <mergeCell ref="H6:J7"/>
    <mergeCell ref="K6:M7"/>
    <mergeCell ref="N6:P7"/>
    <mergeCell ref="Q6:S7"/>
    <mergeCell ref="T6:V7"/>
    <mergeCell ref="W6:Y7"/>
    <mergeCell ref="Z6:AB7"/>
    <mergeCell ref="AG8:AG12"/>
    <mergeCell ref="AH8:AH12"/>
    <mergeCell ref="AA8:AA12"/>
    <mergeCell ref="AB8:AB12"/>
    <mergeCell ref="Q8:Q12"/>
    <mergeCell ref="R8:R12"/>
    <mergeCell ref="S8:S12"/>
    <mergeCell ref="T8:T12"/>
    <mergeCell ref="A6:A12"/>
    <mergeCell ref="K8:K12"/>
    <mergeCell ref="L8:L12"/>
    <mergeCell ref="M8:M12"/>
    <mergeCell ref="N8:N12"/>
    <mergeCell ref="AI8:AI12"/>
    <mergeCell ref="O8:O12"/>
    <mergeCell ref="P8:P12"/>
    <mergeCell ref="B8:B12"/>
    <mergeCell ref="C8:C12"/>
    <mergeCell ref="E8:E12"/>
    <mergeCell ref="F8:F12"/>
    <mergeCell ref="G8:G12"/>
    <mergeCell ref="H8:H12"/>
    <mergeCell ref="I8:I12"/>
    <mergeCell ref="J8:J12"/>
    <mergeCell ref="W8:W12"/>
    <mergeCell ref="X8:X12"/>
    <mergeCell ref="Y8:Y12"/>
    <mergeCell ref="Z8:Z12"/>
    <mergeCell ref="AC8:AC12"/>
    <mergeCell ref="AD8:AD12"/>
    <mergeCell ref="AE8:AE12"/>
    <mergeCell ref="AF8:AF12"/>
    <mergeCell ref="U8:U12"/>
    <mergeCell ref="V8:V12"/>
    <mergeCell ref="AO8:AO12"/>
    <mergeCell ref="AP8:AP12"/>
    <mergeCell ref="AQ8:AQ12"/>
    <mergeCell ref="AR8:AR12"/>
    <mergeCell ref="AS8:AS12"/>
    <mergeCell ref="AT8:AT12"/>
    <mergeCell ref="AJ8:AJ12"/>
    <mergeCell ref="AK8:AK12"/>
    <mergeCell ref="AL8:AL12"/>
    <mergeCell ref="AM8:AM12"/>
    <mergeCell ref="AN8:AN12"/>
    <mergeCell ref="BA8:BA12"/>
    <mergeCell ref="BB8:BB12"/>
    <mergeCell ref="BC8:BC12"/>
    <mergeCell ref="BD8:BD12"/>
    <mergeCell ref="BE8:BE12"/>
    <mergeCell ref="BF8:BF12"/>
    <mergeCell ref="AU8:AU12"/>
    <mergeCell ref="AV8:AV12"/>
    <mergeCell ref="AW8:AW12"/>
    <mergeCell ref="AX8:AX12"/>
    <mergeCell ref="AY8:AY12"/>
    <mergeCell ref="AZ8:AZ12"/>
    <mergeCell ref="BX8:BX12"/>
    <mergeCell ref="BM8:BM12"/>
    <mergeCell ref="BN8:BN12"/>
    <mergeCell ref="BO8:BO12"/>
    <mergeCell ref="BP8:BP12"/>
    <mergeCell ref="BQ8:BQ12"/>
    <mergeCell ref="BR8:BR12"/>
    <mergeCell ref="BG8:BG12"/>
    <mergeCell ref="BH8:BH12"/>
    <mergeCell ref="BI8:BI12"/>
    <mergeCell ref="BJ8:BJ12"/>
    <mergeCell ref="BK8:BK12"/>
    <mergeCell ref="BL8:BL12"/>
    <mergeCell ref="BV8:BV12"/>
    <mergeCell ref="BW8:BW12"/>
    <mergeCell ref="AC6:AE7"/>
    <mergeCell ref="AF6:AH7"/>
    <mergeCell ref="AI6:AK7"/>
    <mergeCell ref="AL6:AN7"/>
    <mergeCell ref="AO6:AQ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BS6:BU7"/>
    <mergeCell ref="BV6:BX7"/>
    <mergeCell ref="BY6:CA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8:D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E8:CE12"/>
    <mergeCell ref="CF8:CF12"/>
    <mergeCell ref="CG8:CG12"/>
    <mergeCell ref="CH8:CH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CY8:CY12"/>
    <mergeCell ref="DI8:DI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DH8:DH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AN79"/>
  <sheetViews>
    <sheetView workbookViewId="0">
      <pane xSplit="1" ySplit="5" topLeftCell="L6" activePane="bottomRight" state="frozen"/>
      <selection pane="topRight"/>
      <selection pane="bottomLeft"/>
      <selection pane="bottomRight" activeCell="J20" sqref="J20"/>
    </sheetView>
  </sheetViews>
  <sheetFormatPr baseColWidth="10" defaultColWidth="10.7109375" defaultRowHeight="12.75"/>
  <cols>
    <col min="1" max="1" width="12.7109375" style="2" customWidth="1"/>
    <col min="2" max="2" width="14.7109375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125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33" t="s">
        <v>126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45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596.283203125</v>
      </c>
      <c r="C7" s="10">
        <v>7.6859985711053014E-4</v>
      </c>
      <c r="D7" s="10">
        <v>3.9902940392494202E-2</v>
      </c>
      <c r="E7" s="10">
        <v>0.27071061730384827</v>
      </c>
      <c r="F7" s="10">
        <v>0.68938642740249634</v>
      </c>
      <c r="G7" s="10">
        <v>0.30248340964317322</v>
      </c>
      <c r="H7" s="10">
        <v>0.12762312591075897</v>
      </c>
      <c r="I7" s="10">
        <v>3.8652919232845306E-2</v>
      </c>
      <c r="J7" s="16">
        <v>8.6613902822136879E-3</v>
      </c>
      <c r="K7" s="16">
        <v>5.2003901451826096E-2</v>
      </c>
      <c r="L7" s="138">
        <v>1.844760961830616E-2</v>
      </c>
      <c r="M7" s="9">
        <v>0.27000594139099121</v>
      </c>
      <c r="N7" s="7">
        <v>2.1047046184539795</v>
      </c>
      <c r="O7" s="8">
        <v>11.385529518127441</v>
      </c>
      <c r="P7" s="8">
        <v>51.733806610107422</v>
      </c>
      <c r="Q7" s="8">
        <v>223.09197998046875</v>
      </c>
      <c r="R7" s="18">
        <v>677.562255859375</v>
      </c>
      <c r="S7" s="19">
        <v>60.113331402990617</v>
      </c>
      <c r="T7" s="11">
        <v>7.1116558910274792</v>
      </c>
      <c r="U7" s="11">
        <v>3.2754378773378749</v>
      </c>
      <c r="V7" s="11">
        <v>2.656376040066073</v>
      </c>
      <c r="W7" s="11">
        <v>2.4667536610808227</v>
      </c>
      <c r="X7" s="11">
        <v>1.7285588695240248</v>
      </c>
      <c r="Y7" s="20">
        <v>1.2638515097171792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649.076904296875</v>
      </c>
      <c r="C8" s="10">
        <v>9.0903171803802252E-4</v>
      </c>
      <c r="D8" s="10">
        <v>4.3800681829452515E-2</v>
      </c>
      <c r="E8" s="10">
        <v>0.27263331413269043</v>
      </c>
      <c r="F8" s="10">
        <v>0.68356597423553467</v>
      </c>
      <c r="G8" s="10">
        <v>0.30002132058143616</v>
      </c>
      <c r="H8" s="10">
        <v>0.1259649395942688</v>
      </c>
      <c r="I8" s="10"/>
      <c r="J8" s="16"/>
      <c r="K8" s="16">
        <v>5.0999999046325684E-2</v>
      </c>
      <c r="L8" s="138">
        <v>2.1569093689322472E-2</v>
      </c>
      <c r="M8" s="9">
        <v>0.27731689810752869</v>
      </c>
      <c r="N8" s="7">
        <v>2.0875799655914307</v>
      </c>
      <c r="O8" s="8">
        <v>11.322233200073242</v>
      </c>
      <c r="P8" s="8">
        <v>51.277435302734375</v>
      </c>
      <c r="Q8" s="8"/>
      <c r="R8" s="18"/>
      <c r="S8" s="19">
        <v>51.467216093189656</v>
      </c>
      <c r="T8" s="11">
        <v>6.8960768573198452</v>
      </c>
      <c r="U8" s="11">
        <v>3.2744422286195651</v>
      </c>
      <c r="V8" s="11">
        <v>2.6498425878915306</v>
      </c>
      <c r="W8" s="11">
        <v>2.4565376465216864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703.80364990234375</v>
      </c>
      <c r="C9" s="10">
        <v>9.8038592841476202E-4</v>
      </c>
      <c r="D9" s="10">
        <v>4.5310948044061661E-2</v>
      </c>
      <c r="E9" s="10">
        <v>0.27159559726715088</v>
      </c>
      <c r="F9" s="10">
        <v>0.68309342861175537</v>
      </c>
      <c r="G9" s="10">
        <v>0.29620999097824097</v>
      </c>
      <c r="H9" s="10">
        <v>0.12292587012052536</v>
      </c>
      <c r="I9" s="10"/>
      <c r="J9" s="16"/>
      <c r="K9" s="16">
        <v>4.8999998718500137E-2</v>
      </c>
      <c r="L9" s="17">
        <v>2.2733613848686218E-2</v>
      </c>
      <c r="M9" s="9">
        <v>0.27422422170639038</v>
      </c>
      <c r="N9" s="7">
        <v>2.1014382839202881</v>
      </c>
      <c r="O9" s="8">
        <v>11.346914291381836</v>
      </c>
      <c r="P9" s="8">
        <v>50.54534912109375</v>
      </c>
      <c r="Q9" s="8"/>
      <c r="R9" s="18"/>
      <c r="S9" s="19">
        <v>48.827341632834333</v>
      </c>
      <c r="T9" s="11">
        <v>6.9628357965706078</v>
      </c>
      <c r="U9" s="11">
        <v>3.2505996843788569</v>
      </c>
      <c r="V9" s="11">
        <v>2.6104894012225093</v>
      </c>
      <c r="W9" s="11">
        <v>2.4319921978768768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799.00750732421875</v>
      </c>
      <c r="C10" s="10">
        <v>1.2515095295384526E-3</v>
      </c>
      <c r="D10" s="10">
        <v>4.8622783273458481E-2</v>
      </c>
      <c r="E10" s="10">
        <v>0.26013526320457458</v>
      </c>
      <c r="F10" s="10">
        <v>0.69124191999435425</v>
      </c>
      <c r="G10" s="10">
        <v>0.3071654736995697</v>
      </c>
      <c r="H10" s="10">
        <v>0.12886799871921539</v>
      </c>
      <c r="I10" s="10"/>
      <c r="J10" s="16"/>
      <c r="K10" s="16">
        <v>4.8000000417232513E-2</v>
      </c>
      <c r="L10" s="17">
        <v>2.8785711154341698E-2</v>
      </c>
      <c r="M10" s="9">
        <v>0.26032295823097229</v>
      </c>
      <c r="N10" s="7">
        <v>2.052546501159668</v>
      </c>
      <c r="O10" s="8">
        <v>11.511781692504883</v>
      </c>
      <c r="P10" s="8">
        <v>52.497631072998047</v>
      </c>
      <c r="Q10" s="8"/>
      <c r="R10" s="18"/>
      <c r="S10" s="19">
        <v>38.55108641819568</v>
      </c>
      <c r="T10" s="11">
        <v>7.3092068696239823</v>
      </c>
      <c r="U10" s="11">
        <v>3.3677285385319902</v>
      </c>
      <c r="V10" s="11">
        <v>2.6682704875783942</v>
      </c>
      <c r="W10" s="11">
        <v>2.4547394058151233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910.4527587890625</v>
      </c>
      <c r="C11" s="10">
        <v>1.8452696967869997E-3</v>
      </c>
      <c r="D11" s="10">
        <v>5.4072033613920212E-2</v>
      </c>
      <c r="E11" s="10">
        <v>0.24296697974205017</v>
      </c>
      <c r="F11" s="10">
        <v>0.70296096801757813</v>
      </c>
      <c r="G11" s="10">
        <v>0.32289734482765198</v>
      </c>
      <c r="H11" s="10">
        <v>0.13761372864246368</v>
      </c>
      <c r="I11" s="10"/>
      <c r="J11" s="16"/>
      <c r="K11" s="16">
        <v>4.6999998390674591E-2</v>
      </c>
      <c r="L11" s="17">
        <v>4.063912108540535E-2</v>
      </c>
      <c r="M11" s="9">
        <v>0.24163801968097687</v>
      </c>
      <c r="N11" s="7">
        <v>1.9814317226409912</v>
      </c>
      <c r="O11" s="8">
        <v>11.727132797241211</v>
      </c>
      <c r="P11" s="8">
        <v>55.307647705078125</v>
      </c>
      <c r="Q11" s="8"/>
      <c r="R11" s="18"/>
      <c r="S11" s="19">
        <v>27.290474486220717</v>
      </c>
      <c r="T11" s="11">
        <v>7.8292976688256593</v>
      </c>
      <c r="U11" s="11">
        <v>3.5477427274406472</v>
      </c>
      <c r="V11" s="11">
        <v>2.7534212799863234</v>
      </c>
      <c r="W11" s="11">
        <v>2.4881503523205875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899.00439453125</v>
      </c>
      <c r="C12" s="10">
        <v>1.9246527226641774E-3</v>
      </c>
      <c r="D12" s="10">
        <v>6.0812070965766907E-2</v>
      </c>
      <c r="E12" s="10">
        <v>0.27429375052452087</v>
      </c>
      <c r="F12" s="10">
        <v>0.66489416360855103</v>
      </c>
      <c r="G12" s="10">
        <v>0.28675639629364014</v>
      </c>
      <c r="H12" s="10">
        <v>0.1170184314250946</v>
      </c>
      <c r="I12" s="10">
        <v>4.079175740480423E-2</v>
      </c>
      <c r="J12" s="16">
        <v>6.3603492453694344E-3</v>
      </c>
      <c r="K12" s="16">
        <v>4.5624990016222E-2</v>
      </c>
      <c r="L12" s="17">
        <v>4.4493664056062698E-2</v>
      </c>
      <c r="M12" s="9">
        <v>0.28920882940292358</v>
      </c>
      <c r="N12" s="7">
        <v>2.0355851650238037</v>
      </c>
      <c r="O12" s="8">
        <v>11.351446151733398</v>
      </c>
      <c r="P12" s="8">
        <v>41.429164886474609</v>
      </c>
      <c r="Q12" s="8">
        <v>224.05563354492187</v>
      </c>
      <c r="R12" s="18">
        <v>612.3284912109375</v>
      </c>
      <c r="S12" s="19">
        <v>24.924250393532109</v>
      </c>
      <c r="T12" s="11">
        <v>6.4948546045191806</v>
      </c>
      <c r="U12" s="11">
        <v>3.2663398720116508</v>
      </c>
      <c r="V12" s="11">
        <v>2.5261632385017485</v>
      </c>
      <c r="W12" s="11">
        <v>2.824140025408683</v>
      </c>
      <c r="X12" s="11">
        <v>1.8196491166788</v>
      </c>
      <c r="Y12" s="20">
        <v>1.0012080389283897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1008.324951171875</v>
      </c>
      <c r="C13" s="10">
        <v>2.2116075269877911E-3</v>
      </c>
      <c r="D13" s="10">
        <v>6.4264997839927673E-2</v>
      </c>
      <c r="E13" s="10">
        <v>0.2746138870716095</v>
      </c>
      <c r="F13" s="10">
        <v>0.66112112998962402</v>
      </c>
      <c r="G13" s="10">
        <v>0.28599399328231812</v>
      </c>
      <c r="H13" s="10">
        <v>0.11977872997522354</v>
      </c>
      <c r="I13" s="10"/>
      <c r="J13" s="16"/>
      <c r="K13" s="16">
        <v>4.5000001788139343E-2</v>
      </c>
      <c r="L13" s="17">
        <v>5.0578933209180832E-2</v>
      </c>
      <c r="M13" s="9">
        <v>0.29058092832565308</v>
      </c>
      <c r="N13" s="7">
        <v>2.0350582599639893</v>
      </c>
      <c r="O13" s="8">
        <v>11.178936004638672</v>
      </c>
      <c r="P13" s="8">
        <v>41.486625671386719</v>
      </c>
      <c r="Q13" s="8"/>
      <c r="R13" s="18"/>
      <c r="S13" s="19">
        <v>21.91927899826052</v>
      </c>
      <c r="T13" s="11">
        <v>6.440443174665746</v>
      </c>
      <c r="U13" s="11">
        <v>3.2486593462378059</v>
      </c>
      <c r="V13" s="11">
        <v>2.5583295192172133</v>
      </c>
      <c r="W13" s="11">
        <v>2.8871648861948565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1116.6168212890625</v>
      </c>
      <c r="C14" s="10">
        <v>2.3911464959383011E-3</v>
      </c>
      <c r="D14" s="10">
        <v>6.5367154777050018E-2</v>
      </c>
      <c r="E14" s="10">
        <v>0.27185690402984619</v>
      </c>
      <c r="F14" s="10">
        <v>0.66277593374252319</v>
      </c>
      <c r="G14" s="10">
        <v>0.28962200880050659</v>
      </c>
      <c r="H14" s="10">
        <v>0.12489941716194153</v>
      </c>
      <c r="I14" s="10"/>
      <c r="J14" s="16"/>
      <c r="K14" s="16">
        <v>4.5000001788139343E-2</v>
      </c>
      <c r="L14" s="17">
        <v>5.4629303514957428E-2</v>
      </c>
      <c r="M14" s="9">
        <v>0.2847888171672821</v>
      </c>
      <c r="N14" s="7">
        <v>2.0293443202972412</v>
      </c>
      <c r="O14" s="8">
        <v>11.097808837890625</v>
      </c>
      <c r="P14" s="8">
        <v>42.187255859375</v>
      </c>
      <c r="Q14" s="8"/>
      <c r="R14" s="18"/>
      <c r="S14" s="19">
        <v>20.29047149133665</v>
      </c>
      <c r="T14" s="11">
        <v>6.5636903338429722</v>
      </c>
      <c r="U14" s="11">
        <v>3.265961203839967</v>
      </c>
      <c r="V14" s="11">
        <v>2.6097226225677765</v>
      </c>
      <c r="W14" s="11">
        <v>2.960596068592245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1276.479248046875</v>
      </c>
      <c r="C15" s="10">
        <v>2.3659297730773687E-3</v>
      </c>
      <c r="D15" s="10">
        <v>6.9417551159858704E-2</v>
      </c>
      <c r="E15" s="10">
        <v>0.29016527533531189</v>
      </c>
      <c r="F15" s="10">
        <v>0.64041715860366821</v>
      </c>
      <c r="G15" s="10">
        <v>0.27251461148262024</v>
      </c>
      <c r="H15" s="10">
        <v>0.11834601312875748</v>
      </c>
      <c r="I15" s="10"/>
      <c r="J15" s="16"/>
      <c r="K15" s="16">
        <v>4.3999999761581421E-2</v>
      </c>
      <c r="L15" s="17">
        <v>5.3271528333425522E-2</v>
      </c>
      <c r="M15" s="9">
        <v>0.31962916254997253</v>
      </c>
      <c r="N15" s="7">
        <v>2.0619215965270996</v>
      </c>
      <c r="O15" s="8">
        <v>10.61591911315918</v>
      </c>
      <c r="P15" s="8">
        <v>39.729591369628906</v>
      </c>
      <c r="Q15" s="8"/>
      <c r="R15" s="18"/>
      <c r="S15" s="19">
        <v>20.808155919067786</v>
      </c>
      <c r="T15" s="11">
        <v>5.8228883105923073</v>
      </c>
      <c r="U15" s="11">
        <v>3.1059241756479046</v>
      </c>
      <c r="V15" s="11">
        <v>2.5670374822793676</v>
      </c>
      <c r="W15" s="11">
        <v>2.9787876473964308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1477.330322265625</v>
      </c>
      <c r="C16" s="10">
        <v>2.5047827512025833E-3</v>
      </c>
      <c r="D16" s="10">
        <v>6.9350957870483398E-2</v>
      </c>
      <c r="E16" s="10">
        <v>0.28480571508407593</v>
      </c>
      <c r="F16" s="10">
        <v>0.64584332704544067</v>
      </c>
      <c r="G16" s="10">
        <v>0.2794710099697113</v>
      </c>
      <c r="H16" s="10">
        <v>0.12548083066940308</v>
      </c>
      <c r="I16" s="10">
        <v>5.0565678626298904E-2</v>
      </c>
      <c r="J16" s="16">
        <v>1.993926614522934E-2</v>
      </c>
      <c r="K16" s="16">
        <v>4.374442994594574E-2</v>
      </c>
      <c r="L16" s="17">
        <v>5.4151736199855804E-2</v>
      </c>
      <c r="M16" s="9">
        <v>0.30798798799514771</v>
      </c>
      <c r="N16" s="7">
        <v>2.0191829204559326</v>
      </c>
      <c r="O16" s="8">
        <v>10.182557106018066</v>
      </c>
      <c r="P16" s="8">
        <v>39.651931762695312</v>
      </c>
      <c r="Q16" s="8">
        <v>223.47744750976562</v>
      </c>
      <c r="R16" s="18">
        <v>462.67242431640625</v>
      </c>
      <c r="S16" s="19">
        <v>20.467026795958976</v>
      </c>
      <c r="T16" s="11">
        <v>6.0433842204012125</v>
      </c>
      <c r="U16" s="11">
        <v>3.1985229910513659</v>
      </c>
      <c r="V16" s="11">
        <v>2.7445287634244786</v>
      </c>
      <c r="W16" s="11">
        <v>3.1599738106947131</v>
      </c>
      <c r="X16" s="11">
        <v>2.2141244513917959</v>
      </c>
      <c r="Y16" s="20">
        <v>4.2426732445958466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1582.497802734375</v>
      </c>
      <c r="C17" s="10">
        <v>2.6982293929904699E-3</v>
      </c>
      <c r="D17" s="10">
        <v>6.6881611943244934E-2</v>
      </c>
      <c r="E17" s="10">
        <v>0.27514100074768066</v>
      </c>
      <c r="F17" s="10">
        <v>0.6579774022102356</v>
      </c>
      <c r="G17" s="10">
        <v>0.28228020668029785</v>
      </c>
      <c r="H17" s="10">
        <v>0.12473436444997787</v>
      </c>
      <c r="I17" s="10"/>
      <c r="J17" s="16"/>
      <c r="K17" s="16">
        <v>4.3000001460313797E-2</v>
      </c>
      <c r="L17" s="17">
        <v>5.8135941624641418E-2</v>
      </c>
      <c r="M17" s="9">
        <v>0.27551379799842834</v>
      </c>
      <c r="N17" s="7">
        <v>2.0461323261260986</v>
      </c>
      <c r="O17" s="8">
        <v>10.441720962524414</v>
      </c>
      <c r="P17" s="8">
        <v>39.991840362548828</v>
      </c>
      <c r="Q17" s="8"/>
      <c r="R17" s="18"/>
      <c r="S17" s="19">
        <v>19.060723808404958</v>
      </c>
      <c r="T17" s="11">
        <v>6.7736595492149281</v>
      </c>
      <c r="U17" s="11">
        <v>3.2157127228061726</v>
      </c>
      <c r="V17" s="11">
        <v>2.7033881994336153</v>
      </c>
      <c r="W17" s="11">
        <v>3.118995476075102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1822.69873046875</v>
      </c>
      <c r="C18" s="10">
        <v>3.1217557843774557E-3</v>
      </c>
      <c r="D18" s="10">
        <v>7.29852095246315E-2</v>
      </c>
      <c r="E18" s="10">
        <v>0.28229564428329468</v>
      </c>
      <c r="F18" s="10">
        <v>0.64471912384033203</v>
      </c>
      <c r="G18" s="10">
        <v>0.27517366409301758</v>
      </c>
      <c r="H18" s="10">
        <v>0.11988690495491028</v>
      </c>
      <c r="I18" s="10"/>
      <c r="J18" s="16"/>
      <c r="K18" s="16">
        <v>4.3000001460313797E-2</v>
      </c>
      <c r="L18" s="17">
        <v>6.6385082900524139E-2</v>
      </c>
      <c r="M18" s="9">
        <v>0.2924235463142395</v>
      </c>
      <c r="N18" s="7">
        <v>2.0272138118743896</v>
      </c>
      <c r="O18" s="8">
        <v>10.28200626373291</v>
      </c>
      <c r="P18" s="8">
        <v>38.927989959716797</v>
      </c>
      <c r="Q18" s="8"/>
      <c r="R18" s="18"/>
      <c r="S18" s="19">
        <v>16.685112803539326</v>
      </c>
      <c r="T18" s="11">
        <v>6.3402203973362177</v>
      </c>
      <c r="U18" s="11">
        <v>3.1803213554521026</v>
      </c>
      <c r="V18" s="11">
        <v>2.6762643910707067</v>
      </c>
      <c r="W18" s="11">
        <v>3.079709681572472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1989.897705078125</v>
      </c>
      <c r="C19" s="10">
        <v>3.4223443362861872E-3</v>
      </c>
      <c r="D19" s="10">
        <v>7.5415931642055511E-2</v>
      </c>
      <c r="E19" s="10">
        <v>0.29095467925071716</v>
      </c>
      <c r="F19" s="10">
        <v>0.63362938165664673</v>
      </c>
      <c r="G19" s="10">
        <v>0.25882115960121155</v>
      </c>
      <c r="H19" s="10">
        <v>0.10819132626056671</v>
      </c>
      <c r="I19" s="10"/>
      <c r="J19" s="16"/>
      <c r="K19" s="16">
        <v>4.1999999433755875E-2</v>
      </c>
      <c r="L19" s="17">
        <v>7.1360453963279724E-2</v>
      </c>
      <c r="M19" s="9">
        <v>0.296497642993927</v>
      </c>
      <c r="N19" s="7">
        <v>2.0820164680480957</v>
      </c>
      <c r="O19" s="8">
        <v>10.174895286560059</v>
      </c>
      <c r="P19" s="8">
        <v>36.445091247558594</v>
      </c>
      <c r="Q19" s="8"/>
      <c r="R19" s="18"/>
      <c r="S19" s="19">
        <v>15.517117626161427</v>
      </c>
      <c r="T19" s="11">
        <v>6.2367041726553811</v>
      </c>
      <c r="U19" s="11">
        <v>3.0433446848061059</v>
      </c>
      <c r="V19" s="11">
        <v>2.5437234478016713</v>
      </c>
      <c r="W19" s="11">
        <v>2.9686121492459407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2281.284423828125</v>
      </c>
      <c r="C20" s="10">
        <v>3.3358030486851931E-3</v>
      </c>
      <c r="D20" s="10">
        <v>7.6106242835521698E-2</v>
      </c>
      <c r="E20" s="10">
        <v>0.3015582263469696</v>
      </c>
      <c r="F20" s="10">
        <v>0.62233555316925049</v>
      </c>
      <c r="G20" s="10">
        <v>0.24741080403327942</v>
      </c>
      <c r="H20" s="10">
        <v>9.9972367286682129E-2</v>
      </c>
      <c r="I20" s="10"/>
      <c r="J20" s="16"/>
      <c r="K20" s="16">
        <v>4.1999999433755875E-2</v>
      </c>
      <c r="L20" s="17">
        <v>6.9697581231594086E-2</v>
      </c>
      <c r="M20" s="9">
        <v>0.30991312861442566</v>
      </c>
      <c r="N20" s="7">
        <v>2.1110913753509521</v>
      </c>
      <c r="O20" s="8">
        <v>10.049163818359375</v>
      </c>
      <c r="P20" s="8">
        <v>34.674762725830078</v>
      </c>
      <c r="Q20" s="8"/>
      <c r="R20" s="18"/>
      <c r="S20" s="19">
        <v>15.888710348396929</v>
      </c>
      <c r="T20" s="11">
        <v>5.9622756126547163</v>
      </c>
      <c r="U20" s="11">
        <v>2.9479327190347493</v>
      </c>
      <c r="V20" s="11">
        <v>2.4620040404525736</v>
      </c>
      <c r="W20" s="11">
        <v>2.8831447989097954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2641.33154296875</v>
      </c>
      <c r="C21" s="10">
        <v>3.1333239749073982E-3</v>
      </c>
      <c r="D21" s="10">
        <v>7.5205735862255096E-2</v>
      </c>
      <c r="E21" s="10">
        <v>0.30821031332015991</v>
      </c>
      <c r="F21" s="10">
        <v>0.61658394336700439</v>
      </c>
      <c r="G21" s="10">
        <v>0.2426023930311203</v>
      </c>
      <c r="H21" s="10">
        <v>9.562123566865921E-2</v>
      </c>
      <c r="I21" s="10">
        <v>3.2518897205591202E-2</v>
      </c>
      <c r="J21" s="16">
        <v>9.6259713172912598E-3</v>
      </c>
      <c r="K21" s="16">
        <v>4.1624169796705246E-2</v>
      </c>
      <c r="L21" s="17">
        <v>6.8904638290405273E-2</v>
      </c>
      <c r="M21" s="9">
        <v>0.30552771687507629</v>
      </c>
      <c r="N21" s="7">
        <v>2.1121921539306641</v>
      </c>
      <c r="O21" s="8">
        <v>10.188043594360352</v>
      </c>
      <c r="P21" s="8">
        <v>36.956737518310547</v>
      </c>
      <c r="Q21" s="8">
        <v>169.43121337890625</v>
      </c>
      <c r="R21" s="18">
        <v>559.62567138671875</v>
      </c>
      <c r="S21" s="19">
        <v>16.074790284638695</v>
      </c>
      <c r="T21" s="11">
        <v>6.0537256280498148</v>
      </c>
      <c r="U21" s="11">
        <v>2.9191619159742919</v>
      </c>
      <c r="V21" s="11">
        <v>2.3811110221841894</v>
      </c>
      <c r="W21" s="11">
        <v>2.5823126167901473</v>
      </c>
      <c r="X21" s="11">
        <v>1.8930979669566532</v>
      </c>
      <c r="Y21" s="20">
        <v>1.6949092804823167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3009.27880859375</v>
      </c>
      <c r="C22" s="10">
        <v>3.1469054520130157E-3</v>
      </c>
      <c r="D22" s="10">
        <v>7.5376860797405243E-2</v>
      </c>
      <c r="E22" s="10">
        <v>0.30867859721183777</v>
      </c>
      <c r="F22" s="10">
        <v>0.61594456434249878</v>
      </c>
      <c r="G22" s="10">
        <v>0.24149937927722931</v>
      </c>
      <c r="H22" s="10">
        <v>9.5910347998142242E-2</v>
      </c>
      <c r="I22" s="10"/>
      <c r="J22" s="16"/>
      <c r="K22" s="16">
        <v>3.9000000804662704E-2</v>
      </c>
      <c r="L22" s="17">
        <v>6.6128797829151154E-2</v>
      </c>
      <c r="M22" s="9">
        <v>0.30705031752586365</v>
      </c>
      <c r="N22" s="7">
        <v>2.119112491607666</v>
      </c>
      <c r="O22" s="8">
        <v>10.139638900756836</v>
      </c>
      <c r="P22" s="8">
        <v>36.837398529052734</v>
      </c>
      <c r="Q22" s="8"/>
      <c r="R22" s="18"/>
      <c r="S22" s="19">
        <v>16.749352309236773</v>
      </c>
      <c r="T22" s="11">
        <v>6.0226167014758341</v>
      </c>
      <c r="U22" s="11">
        <v>2.9066158226913301</v>
      </c>
      <c r="V22" s="11">
        <v>2.3817356441728408</v>
      </c>
      <c r="W22" s="11">
        <v>2.6036137325661155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3576.001220703125</v>
      </c>
      <c r="C23" s="10">
        <v>2.743270481005311E-3</v>
      </c>
      <c r="D23" s="10">
        <v>6.9395951926708221E-2</v>
      </c>
      <c r="E23" s="10">
        <v>0.30370515584945679</v>
      </c>
      <c r="F23" s="10">
        <v>0.62689888477325439</v>
      </c>
      <c r="G23" s="10">
        <v>0.24933472275733948</v>
      </c>
      <c r="H23" s="10">
        <v>0.1018054187297821</v>
      </c>
      <c r="I23" s="10"/>
      <c r="J23" s="16"/>
      <c r="K23" s="16">
        <v>3.5999998450279236E-2</v>
      </c>
      <c r="L23" s="17">
        <v>5.5648751556873322E-2</v>
      </c>
      <c r="M23" s="9">
        <v>0.29110729694366455</v>
      </c>
      <c r="N23" s="7">
        <v>2.1258382797241211</v>
      </c>
      <c r="O23" s="8">
        <v>10.24887752532959</v>
      </c>
      <c r="P23" s="8">
        <v>38.215030670166016</v>
      </c>
      <c r="Q23" s="8"/>
      <c r="R23" s="18"/>
      <c r="S23" s="19">
        <v>19.911732215503939</v>
      </c>
      <c r="T23" s="11">
        <v>6.3935470010495639</v>
      </c>
      <c r="U23" s="11">
        <v>2.948949352695323</v>
      </c>
      <c r="V23" s="11">
        <v>2.4328004027640326</v>
      </c>
      <c r="W23" s="11">
        <v>2.6640155005618853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3940.080322265625</v>
      </c>
      <c r="C24" s="10">
        <v>2.4390749167650938E-3</v>
      </c>
      <c r="D24" s="10">
        <v>6.7384444177150726E-2</v>
      </c>
      <c r="E24" s="10">
        <v>0.29867658019065857</v>
      </c>
      <c r="F24" s="10">
        <v>0.63393896818161011</v>
      </c>
      <c r="G24" s="10">
        <v>0.26006588339805603</v>
      </c>
      <c r="H24" s="10">
        <v>0.1127815842628479</v>
      </c>
      <c r="I24" s="10"/>
      <c r="J24" s="16"/>
      <c r="K24" s="16">
        <v>3.2999999821186066E-2</v>
      </c>
      <c r="L24" s="17">
        <v>4.746096208691597E-2</v>
      </c>
      <c r="M24" s="9">
        <v>0.29161840677261353</v>
      </c>
      <c r="N24" s="7">
        <v>2.0971653461456299</v>
      </c>
      <c r="O24" s="8">
        <v>10.18989372253418</v>
      </c>
      <c r="P24" s="8">
        <v>40.243343353271484</v>
      </c>
      <c r="Q24" s="8"/>
      <c r="R24" s="18"/>
      <c r="S24" s="19">
        <v>23.353954112418748</v>
      </c>
      <c r="T24" s="11">
        <v>6.3961361943442343</v>
      </c>
      <c r="U24" s="11">
        <v>3.0228374508114584</v>
      </c>
      <c r="V24" s="11">
        <v>2.5521943873536728</v>
      </c>
      <c r="W24" s="11">
        <v>2.8024905829176885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4465.86181640625</v>
      </c>
      <c r="C25" s="10">
        <v>2.5525584351271391E-3</v>
      </c>
      <c r="D25" s="10">
        <v>6.8746276199817657E-2</v>
      </c>
      <c r="E25" s="10">
        <v>0.30478408932685852</v>
      </c>
      <c r="F25" s="10">
        <v>0.62646961212158203</v>
      </c>
      <c r="G25" s="10">
        <v>0.24984350800514221</v>
      </c>
      <c r="H25" s="10">
        <v>0.10769173502922058</v>
      </c>
      <c r="I25" s="10">
        <v>4.5608147978782654E-2</v>
      </c>
      <c r="J25" s="16">
        <v>1.5251481905579567E-2</v>
      </c>
      <c r="K25" s="16">
        <v>2.9662970453500748E-2</v>
      </c>
      <c r="L25" s="17">
        <v>5.3517106920480728E-2</v>
      </c>
      <c r="M25" s="9">
        <v>0.30744346976280212</v>
      </c>
      <c r="N25" s="7">
        <v>2.1603891849517822</v>
      </c>
      <c r="O25" s="8">
        <v>10.091893196105957</v>
      </c>
      <c r="P25" s="8">
        <v>36.433055877685547</v>
      </c>
      <c r="Q25" s="8">
        <v>187.81929016113281</v>
      </c>
      <c r="R25" s="18">
        <v>797.425048828125</v>
      </c>
      <c r="S25" s="19">
        <v>20.708727311251739</v>
      </c>
      <c r="T25" s="11">
        <v>6.0580182358751182</v>
      </c>
      <c r="U25" s="11">
        <v>2.8997176785486851</v>
      </c>
      <c r="V25" s="11">
        <v>2.4752733608390698</v>
      </c>
      <c r="W25" s="11">
        <v>2.9531254263744708</v>
      </c>
      <c r="X25" s="11">
        <v>2.4207247877926994</v>
      </c>
      <c r="Y25" s="20">
        <v>1.8922259355729729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5012.41650390625</v>
      </c>
      <c r="C26" s="10">
        <v>2.3601318243891001E-3</v>
      </c>
      <c r="D26" s="10">
        <v>6.4517773687839508E-2</v>
      </c>
      <c r="E26" s="10">
        <v>0.3026643693447113</v>
      </c>
      <c r="F26" s="10">
        <v>0.63281786441802979</v>
      </c>
      <c r="G26" s="10">
        <v>0.25682356953620911</v>
      </c>
      <c r="H26" s="10">
        <v>0.11630434542894363</v>
      </c>
      <c r="I26" s="10"/>
      <c r="J26" s="16"/>
      <c r="K26" s="16">
        <v>2.8000000864267349E-2</v>
      </c>
      <c r="L26" s="17">
        <v>4.9078125506639481E-2</v>
      </c>
      <c r="M26" s="9">
        <v>0.29227420687675476</v>
      </c>
      <c r="N26" s="7">
        <v>2.1777918338775635</v>
      </c>
      <c r="O26" s="8">
        <v>9.9935827255249023</v>
      </c>
      <c r="P26" s="8">
        <v>37.680427551269531</v>
      </c>
      <c r="Q26" s="8"/>
      <c r="R26" s="18"/>
      <c r="S26" s="19">
        <v>22.58620978072307</v>
      </c>
      <c r="T26" s="11">
        <v>6.4014015072740875</v>
      </c>
      <c r="U26" s="11">
        <v>2.9057774515531261</v>
      </c>
      <c r="V26" s="11">
        <v>2.5698851713386741</v>
      </c>
      <c r="W26" s="11">
        <v>3.0865987475333703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5138.4208984375</v>
      </c>
      <c r="C27" s="10">
        <v>2.1424004808068275E-3</v>
      </c>
      <c r="D27" s="10">
        <v>6.2682010233402252E-2</v>
      </c>
      <c r="E27" s="10">
        <v>0.30733010172843933</v>
      </c>
      <c r="F27" s="10">
        <v>0.62998789548873901</v>
      </c>
      <c r="G27" s="10">
        <v>0.2567976713180542</v>
      </c>
      <c r="H27" s="10">
        <v>0.12100397795438766</v>
      </c>
      <c r="I27" s="10">
        <v>5.2284892648458481E-2</v>
      </c>
      <c r="J27" s="16">
        <v>1.7214063555002213E-2</v>
      </c>
      <c r="K27" s="16">
        <v>2.6077575981616974E-2</v>
      </c>
      <c r="L27" s="17">
        <v>3.7170954048633575E-2</v>
      </c>
      <c r="M27" s="9">
        <v>0.29717302322387695</v>
      </c>
      <c r="N27" s="7">
        <v>2.1995084285736084</v>
      </c>
      <c r="O27" s="8">
        <v>9.6712589263916016</v>
      </c>
      <c r="P27" s="8">
        <v>38.556007385253906</v>
      </c>
      <c r="Q27" s="8">
        <v>221.18389892578125</v>
      </c>
      <c r="R27" s="18">
        <v>939.4794921875</v>
      </c>
      <c r="S27" s="19">
        <v>29.827728637896904</v>
      </c>
      <c r="T27" s="11">
        <v>6.3082063418856071</v>
      </c>
      <c r="U27" s="11">
        <v>2.8642041706068508</v>
      </c>
      <c r="V27" s="11">
        <v>2.6524061744422927</v>
      </c>
      <c r="W27" s="11">
        <v>3.1392995861788444</v>
      </c>
      <c r="X27" s="11">
        <v>2.3659948113206521</v>
      </c>
      <c r="Y27" s="20">
        <v>1.820396333785691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5070.38916015625</v>
      </c>
      <c r="C28" s="10">
        <v>1.9095750758424401E-3</v>
      </c>
      <c r="D28" s="10">
        <v>6.5182358026504517E-2</v>
      </c>
      <c r="E28" s="10">
        <v>0.30673801898956299</v>
      </c>
      <c r="F28" s="10">
        <v>0.62807959318161011</v>
      </c>
      <c r="G28" s="10">
        <v>0.26953428983688354</v>
      </c>
      <c r="H28" s="10">
        <v>0.13608956336975098</v>
      </c>
      <c r="I28" s="10">
        <v>5.6989707052707672E-2</v>
      </c>
      <c r="J28" s="16">
        <v>1.8539538607001305E-2</v>
      </c>
      <c r="K28" s="16">
        <v>2.5433029979467392E-2</v>
      </c>
      <c r="L28" s="17">
        <v>3.2344657927751541E-2</v>
      </c>
      <c r="M28" s="9">
        <v>0.30983814597129822</v>
      </c>
      <c r="N28" s="7">
        <v>2.1686699390411377</v>
      </c>
      <c r="O28" s="8">
        <v>9.2422885894775391</v>
      </c>
      <c r="P28" s="8">
        <v>40.932361602783203</v>
      </c>
      <c r="Q28" s="8">
        <v>243.54856872558594</v>
      </c>
      <c r="R28" s="18">
        <v>984.5230712890625</v>
      </c>
      <c r="S28" s="19">
        <v>34.286140208504001</v>
      </c>
      <c r="T28" s="11">
        <v>6.0331429226575803</v>
      </c>
      <c r="U28" s="11">
        <v>2.8961743743656303</v>
      </c>
      <c r="V28" s="11">
        <v>2.9166243477338369</v>
      </c>
      <c r="W28" s="11">
        <v>3.3258277402735787</v>
      </c>
      <c r="X28" s="11">
        <v>2.3447533215814178</v>
      </c>
      <c r="Y28" s="20">
        <v>1.8839652111395009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5345.88720703125</v>
      </c>
      <c r="C29" s="10">
        <v>1.6602008836343884E-3</v>
      </c>
      <c r="D29" s="10">
        <v>6.4930088818073273E-2</v>
      </c>
      <c r="E29" s="10">
        <v>0.32978507876396179</v>
      </c>
      <c r="F29" s="10">
        <v>0.60528486967086792</v>
      </c>
      <c r="G29" s="10">
        <v>0.24934753775596619</v>
      </c>
      <c r="H29" s="10">
        <v>0.11738643795251846</v>
      </c>
      <c r="I29" s="10">
        <v>4.9042519181966782E-2</v>
      </c>
      <c r="J29" s="16">
        <v>1.5924166887998581E-2</v>
      </c>
      <c r="K29" s="16">
        <v>2.4881873279809952E-2</v>
      </c>
      <c r="L29" s="17">
        <v>3.0677789822220802E-2</v>
      </c>
      <c r="M29" s="9">
        <v>0.3344627320766449</v>
      </c>
      <c r="N29" s="7">
        <v>2.2306869029998779</v>
      </c>
      <c r="O29" s="8">
        <v>9.4856100082397461</v>
      </c>
      <c r="P29" s="8">
        <v>41.650897979736328</v>
      </c>
      <c r="Q29" s="8">
        <v>211.61932373046875</v>
      </c>
      <c r="R29" s="18">
        <v>845.3494873046875</v>
      </c>
      <c r="S29" s="19">
        <v>36.157750438127387</v>
      </c>
      <c r="T29" s="11">
        <v>5.5910332791103299</v>
      </c>
      <c r="U29" s="11">
        <v>2.713388609259332</v>
      </c>
      <c r="V29" s="11">
        <v>2.6264779236720996</v>
      </c>
      <c r="W29" s="11">
        <v>2.8170898201763235</v>
      </c>
      <c r="X29" s="11">
        <v>2.3153353672669401</v>
      </c>
      <c r="Y29" s="20">
        <v>1.866257858483005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5330.49755859375</v>
      </c>
      <c r="C30" s="10">
        <v>1.4245648635551333E-3</v>
      </c>
      <c r="D30" s="10">
        <v>6.6335439682006836E-2</v>
      </c>
      <c r="E30" s="10">
        <v>0.33875444531440735</v>
      </c>
      <c r="F30" s="10">
        <v>0.5949101448059082</v>
      </c>
      <c r="G30" s="10">
        <v>0.25750285387039185</v>
      </c>
      <c r="H30" s="10">
        <v>0.12368768453598022</v>
      </c>
      <c r="I30" s="10">
        <v>5.1084503531455994E-2</v>
      </c>
      <c r="J30" s="16">
        <v>1.5309232287108898E-2</v>
      </c>
      <c r="K30" s="16">
        <v>2.7144342660903931E-2</v>
      </c>
      <c r="L30" s="17">
        <v>2.8139961883425713E-2</v>
      </c>
      <c r="M30" s="9">
        <v>0.35081154108047485</v>
      </c>
      <c r="N30" s="7">
        <v>2.1682779788970947</v>
      </c>
      <c r="O30" s="8">
        <v>8.4569969177246094</v>
      </c>
      <c r="P30" s="8">
        <v>38.76617431640625</v>
      </c>
      <c r="Q30" s="8">
        <v>233.05122375488281</v>
      </c>
      <c r="R30" s="18">
        <v>869.25677490234375</v>
      </c>
      <c r="S30" s="19">
        <v>39.387450966244671</v>
      </c>
      <c r="T30" s="11">
        <v>5.3228172258124866</v>
      </c>
      <c r="U30" s="11">
        <v>2.7436596413084162</v>
      </c>
      <c r="V30" s="11">
        <v>3.0447748486507713</v>
      </c>
      <c r="W30" s="11">
        <v>3.1863584624357886</v>
      </c>
      <c r="X30" s="11">
        <v>2.1910925650695723</v>
      </c>
      <c r="Y30" s="20">
        <v>1.7493001974684124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5506.20068359375</v>
      </c>
      <c r="C31" s="10">
        <v>1.2446503387764096E-3</v>
      </c>
      <c r="D31" s="10">
        <v>6.6657230257987976E-2</v>
      </c>
      <c r="E31" s="10">
        <v>0.34405228495597839</v>
      </c>
      <c r="F31" s="10">
        <v>0.58929049968719482</v>
      </c>
      <c r="G31" s="10">
        <v>0.26359054446220398</v>
      </c>
      <c r="H31" s="10">
        <v>0.1297161728143692</v>
      </c>
      <c r="I31" s="10">
        <v>5.1865067332983017E-2</v>
      </c>
      <c r="J31" s="16">
        <v>1.5708094462752342E-2</v>
      </c>
      <c r="K31" s="16">
        <v>2.6270480826497099E-2</v>
      </c>
      <c r="L31" s="17">
        <v>2.2701678797602654E-2</v>
      </c>
      <c r="M31" s="9">
        <v>0.37357881665229797</v>
      </c>
      <c r="N31" s="7">
        <v>2.0940029621124268</v>
      </c>
      <c r="O31" s="8">
        <v>8.4228677749633789</v>
      </c>
      <c r="P31" s="8">
        <v>43.595760345458984</v>
      </c>
      <c r="Q31" s="8">
        <v>238.91282653808594</v>
      </c>
      <c r="R31" s="18">
        <v>889.8773193359375</v>
      </c>
      <c r="S31" s="19">
        <v>48.873433233253131</v>
      </c>
      <c r="T31" s="11">
        <v>4.9967159909661465</v>
      </c>
      <c r="U31" s="11">
        <v>2.8140360448724286</v>
      </c>
      <c r="V31" s="11">
        <v>3.1286597476209597</v>
      </c>
      <c r="W31" s="11">
        <v>2.9748917487669577</v>
      </c>
      <c r="X31" s="11">
        <v>2.1691940515798023</v>
      </c>
      <c r="Y31" s="20">
        <v>1.7535243900522304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5628.68701171875</v>
      </c>
      <c r="C32" s="10">
        <v>1.1230743257328868E-3</v>
      </c>
      <c r="D32" s="10">
        <v>6.6453404724597931E-2</v>
      </c>
      <c r="E32" s="10">
        <v>0.34524610638618469</v>
      </c>
      <c r="F32" s="10">
        <v>0.58830052614212036</v>
      </c>
      <c r="G32" s="10">
        <v>0.27095404267311096</v>
      </c>
      <c r="H32" s="10">
        <v>0.13201925158500671</v>
      </c>
      <c r="I32" s="10">
        <v>5.252760648727417E-2</v>
      </c>
      <c r="J32" s="16">
        <v>1.5903953462839127E-2</v>
      </c>
      <c r="K32" s="16">
        <v>2.7169883251190199E-2</v>
      </c>
      <c r="L32" s="17">
        <v>2.1674681454896927E-2</v>
      </c>
      <c r="M32" s="9">
        <v>0.38214951753616333</v>
      </c>
      <c r="N32" s="7">
        <v>2.0155677795410156</v>
      </c>
      <c r="O32" s="8">
        <v>8.3692693710327148</v>
      </c>
      <c r="P32" s="8">
        <v>45.764492034912109</v>
      </c>
      <c r="Q32" s="8">
        <v>246.79804992675781</v>
      </c>
      <c r="R32" s="18">
        <v>903.81024169921875</v>
      </c>
      <c r="S32" s="19">
        <v>51.205018591231841</v>
      </c>
      <c r="T32" s="11">
        <v>4.8856994164088006</v>
      </c>
      <c r="U32" s="11">
        <v>2.9186736526683101</v>
      </c>
      <c r="V32" s="11">
        <v>3.2372727913247887</v>
      </c>
      <c r="W32" s="11">
        <v>2.8842707256078532</v>
      </c>
      <c r="X32" s="11">
        <v>2.1273257583840404</v>
      </c>
      <c r="Y32" s="20">
        <v>1.7492244152633722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5854.138671875</v>
      </c>
      <c r="C33" s="10">
        <v>9.668528800830245E-4</v>
      </c>
      <c r="D33" s="10">
        <v>6.3598029315471649E-2</v>
      </c>
      <c r="E33" s="10">
        <v>0.32429197430610657</v>
      </c>
      <c r="F33" s="10">
        <v>0.61211001873016357</v>
      </c>
      <c r="G33" s="10">
        <v>0.3078705370426178</v>
      </c>
      <c r="H33" s="10">
        <v>0.15056811273097992</v>
      </c>
      <c r="I33" s="10">
        <v>5.8822594583034515E-2</v>
      </c>
      <c r="J33" s="16">
        <v>1.719190739095211E-2</v>
      </c>
      <c r="K33" s="16">
        <v>2.7408128604292901E-2</v>
      </c>
      <c r="L33" s="17">
        <v>1.861930638551712E-2</v>
      </c>
      <c r="M33" s="9">
        <v>0.38007298111915588</v>
      </c>
      <c r="N33" s="7">
        <v>1.8243503570556641</v>
      </c>
      <c r="O33" s="8">
        <v>8.621251106262207</v>
      </c>
      <c r="P33" s="8">
        <v>52.922218322753906</v>
      </c>
      <c r="Q33" s="8">
        <v>275.5582275390625</v>
      </c>
      <c r="R33" s="18">
        <v>996.96136474609375</v>
      </c>
      <c r="S33" s="19">
        <v>59.616549601487598</v>
      </c>
      <c r="T33" s="11">
        <v>4.9274365428841351</v>
      </c>
      <c r="U33" s="11">
        <v>3.3551854080797083</v>
      </c>
      <c r="V33" s="11">
        <v>3.5709586319280078</v>
      </c>
      <c r="W33" s="11">
        <v>2.8444433965880913</v>
      </c>
      <c r="X33" s="11">
        <v>2.1340570098317375</v>
      </c>
      <c r="Y33" s="20">
        <v>1.7094174627286469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6204.40234375</v>
      </c>
      <c r="C34" s="10">
        <v>8.3919340977445245E-4</v>
      </c>
      <c r="D34" s="10">
        <v>6.2257494777441025E-2</v>
      </c>
      <c r="E34" s="10">
        <v>0.32192510366439819</v>
      </c>
      <c r="F34" s="10">
        <v>0.6158173680305481</v>
      </c>
      <c r="G34" s="10">
        <v>0.31967797875404358</v>
      </c>
      <c r="H34" s="10">
        <v>0.15549808740615845</v>
      </c>
      <c r="I34" s="10">
        <v>6.1258174479007721E-2</v>
      </c>
      <c r="J34" s="16">
        <v>1.8937785178422928E-2</v>
      </c>
      <c r="K34" s="16">
        <v>2.9509076848626099E-2</v>
      </c>
      <c r="L34" s="17">
        <v>1.6601115465164185E-2</v>
      </c>
      <c r="M34" s="9">
        <v>0.37666803598403931</v>
      </c>
      <c r="N34" s="7">
        <v>1.7905027866363525</v>
      </c>
      <c r="O34" s="8">
        <v>8.5781030654907227</v>
      </c>
      <c r="P34" s="8">
        <v>54.907627105712891</v>
      </c>
      <c r="Q34" s="8">
        <v>282.26553344726562</v>
      </c>
      <c r="R34" s="18">
        <v>1051.92578125</v>
      </c>
      <c r="S34" s="19">
        <v>66.87287252423161</v>
      </c>
      <c r="T34" s="11">
        <v>4.9791395134601721</v>
      </c>
      <c r="U34" s="11">
        <v>3.4390486509246867</v>
      </c>
      <c r="V34" s="11">
        <v>3.7265631010638924</v>
      </c>
      <c r="W34" s="11">
        <v>2.8312659576696659</v>
      </c>
      <c r="X34" s="11">
        <v>2.1704969345979119</v>
      </c>
      <c r="Y34" s="20">
        <v>1.7942729918497151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6447.7734375</v>
      </c>
      <c r="C35" s="10">
        <v>7.7880208846181631E-4</v>
      </c>
      <c r="D35" s="10">
        <v>5.7986710220575333E-2</v>
      </c>
      <c r="E35" s="10">
        <v>0.31552603840827942</v>
      </c>
      <c r="F35" s="10">
        <v>0.62648725509643555</v>
      </c>
      <c r="G35" s="10">
        <v>0.33183944225311279</v>
      </c>
      <c r="H35" s="10">
        <v>0.15779070556163788</v>
      </c>
      <c r="I35" s="10">
        <v>6.0258757323026657E-2</v>
      </c>
      <c r="J35" s="16">
        <v>1.855161227285862E-2</v>
      </c>
      <c r="K35" s="16">
        <v>2.9759101569652599E-2</v>
      </c>
      <c r="L35" s="17">
        <v>1.4578675851225853E-2</v>
      </c>
      <c r="M35" s="9">
        <v>0.36369144916534424</v>
      </c>
      <c r="N35" s="7">
        <v>1.7305198907852173</v>
      </c>
      <c r="O35" s="8">
        <v>8.931300163269043</v>
      </c>
      <c r="P35" s="8">
        <v>58.515857696533203</v>
      </c>
      <c r="Q35" s="8">
        <v>279.591552734375</v>
      </c>
      <c r="R35" s="18">
        <v>1009.718017578125</v>
      </c>
      <c r="S35" s="19">
        <v>76.155434350082686</v>
      </c>
      <c r="T35" s="11">
        <v>5.1801886951932667</v>
      </c>
      <c r="U35" s="11">
        <v>3.620143203407117</v>
      </c>
      <c r="V35" s="11">
        <v>3.7148469207087631</v>
      </c>
      <c r="W35" s="11">
        <v>2.6966498758397068</v>
      </c>
      <c r="X35" s="11">
        <v>2.1554635726773235</v>
      </c>
      <c r="Y35" s="20">
        <v>1.8173794544469981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6583.4384765625</v>
      </c>
      <c r="C36" s="10">
        <v>5.7870871387422085E-4</v>
      </c>
      <c r="D36" s="10">
        <v>5.6438922882080078E-2</v>
      </c>
      <c r="E36" s="10">
        <v>0.32431617379188538</v>
      </c>
      <c r="F36" s="10">
        <v>0.61924487352371216</v>
      </c>
      <c r="G36" s="10">
        <v>0.32535558938980103</v>
      </c>
      <c r="H36" s="10">
        <v>0.15086472034454346</v>
      </c>
      <c r="I36" s="10">
        <v>5.7276714593172073E-2</v>
      </c>
      <c r="J36" s="16">
        <v>1.7640167847275734E-2</v>
      </c>
      <c r="K36" s="16">
        <v>3.2451733946800197E-2</v>
      </c>
      <c r="L36" s="17">
        <v>1.1544119566679001E-2</v>
      </c>
      <c r="M36" s="9">
        <v>0.37184217572212219</v>
      </c>
      <c r="N36" s="7">
        <v>1.7575922012329102</v>
      </c>
      <c r="O36" s="8">
        <v>8.8910989761352539</v>
      </c>
      <c r="P36" s="8">
        <v>56.634536743164062</v>
      </c>
      <c r="Q36" s="8">
        <v>264.71060180664062</v>
      </c>
      <c r="R36" s="18">
        <v>1008.9151611328125</v>
      </c>
      <c r="S36" s="19">
        <v>96.193146882428707</v>
      </c>
      <c r="T36" s="11">
        <v>5.0750544486300795</v>
      </c>
      <c r="U36" s="11">
        <v>3.523194272342991</v>
      </c>
      <c r="V36" s="11">
        <v>3.6591717895075546</v>
      </c>
      <c r="W36" s="11">
        <v>2.6635685111130778</v>
      </c>
      <c r="X36" s="11">
        <v>2.1646226109275113</v>
      </c>
      <c r="Y36" s="20">
        <v>1.7495845156595107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6931.78466796875</v>
      </c>
      <c r="C37" s="10">
        <v>5.9153087204322219E-4</v>
      </c>
      <c r="D37" s="10">
        <v>5.5888965725898743E-2</v>
      </c>
      <c r="E37" s="10">
        <v>0.31743156909942627</v>
      </c>
      <c r="F37" s="10">
        <v>0.62667948007583618</v>
      </c>
      <c r="G37" s="10">
        <v>0.33452087640762329</v>
      </c>
      <c r="H37" s="10">
        <v>0.1554940938949585</v>
      </c>
      <c r="I37" s="10">
        <v>5.8813720941543579E-2</v>
      </c>
      <c r="J37" s="16">
        <v>1.8027674406766891E-2</v>
      </c>
      <c r="K37" s="16">
        <v>3.6447785794735003E-2</v>
      </c>
      <c r="L37" s="17">
        <v>1.168530248105526E-2</v>
      </c>
      <c r="M37" s="9">
        <v>0.36613947153091431</v>
      </c>
      <c r="N37" s="7">
        <v>1.73634934425354</v>
      </c>
      <c r="O37" s="8">
        <v>8.9430074691772461</v>
      </c>
      <c r="P37" s="8">
        <v>59.016548156738281</v>
      </c>
      <c r="Q37" s="8">
        <v>274.33224487304687</v>
      </c>
      <c r="R37" s="18">
        <v>1041.068115234375</v>
      </c>
      <c r="S37" s="19">
        <v>95.029926184510387</v>
      </c>
      <c r="T37" s="11">
        <v>5.1570881735962368</v>
      </c>
      <c r="U37" s="11">
        <v>3.6090029707504581</v>
      </c>
      <c r="V37" s="11">
        <v>3.7403928061802296</v>
      </c>
      <c r="W37" s="11">
        <v>2.6343796077284054</v>
      </c>
      <c r="X37" s="11">
        <v>2.1445247381302925</v>
      </c>
      <c r="Y37" s="20">
        <v>1.726271178273878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7065.7890625</v>
      </c>
      <c r="C38" s="10">
        <v>6.821491988375783E-4</v>
      </c>
      <c r="D38" s="10">
        <v>5.8303937315940857E-2</v>
      </c>
      <c r="E38" s="10">
        <v>0.31108084321022034</v>
      </c>
      <c r="F38" s="10">
        <v>0.630615234375</v>
      </c>
      <c r="G38" s="10">
        <v>0.34149369597434998</v>
      </c>
      <c r="H38" s="10">
        <v>0.16128829121589661</v>
      </c>
      <c r="I38" s="10">
        <v>6.4187124371528625E-2</v>
      </c>
      <c r="J38" s="16">
        <v>2.3593343794345856E-2</v>
      </c>
      <c r="K38" s="16">
        <v>3.8422346115112298E-2</v>
      </c>
      <c r="L38" s="17">
        <v>1.4294227585196495E-2</v>
      </c>
      <c r="M38" s="9">
        <v>0.3740558922290802</v>
      </c>
      <c r="N38" s="7">
        <v>1.7335643768310547</v>
      </c>
      <c r="O38" s="8">
        <v>9.0069208145141602</v>
      </c>
      <c r="P38" s="8">
        <v>59.875267028808594</v>
      </c>
      <c r="Q38" s="8">
        <v>271.60150146484375</v>
      </c>
      <c r="R38" s="18">
        <v>1037.7711181640625</v>
      </c>
      <c r="S38" s="19">
        <v>77.678191804553506</v>
      </c>
      <c r="T38" s="11">
        <v>5.0350442925746028</v>
      </c>
      <c r="U38" s="11">
        <v>3.6375989692318416</v>
      </c>
      <c r="V38" s="11">
        <v>3.7910832390637186</v>
      </c>
      <c r="W38" s="11">
        <v>2.6925747504546909</v>
      </c>
      <c r="X38" s="11">
        <v>2.3631900043023517</v>
      </c>
      <c r="Y38" s="20">
        <v>2.2761376715856603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6771.1240234375</v>
      </c>
      <c r="C39" s="10">
        <v>5.8185833040624857E-4</v>
      </c>
      <c r="D39" s="10">
        <v>5.898052453994751E-2</v>
      </c>
      <c r="E39" s="10">
        <v>0.31445422768592834</v>
      </c>
      <c r="F39" s="10">
        <v>0.62656527757644653</v>
      </c>
      <c r="G39" s="10">
        <v>0.33599367737770081</v>
      </c>
      <c r="H39" s="10">
        <v>0.15969212353229523</v>
      </c>
      <c r="I39" s="10">
        <v>6.420038640499115E-2</v>
      </c>
      <c r="J39" s="16">
        <v>2.3481093347072601E-2</v>
      </c>
      <c r="K39" s="16">
        <v>4.1328847408294699E-2</v>
      </c>
      <c r="L39" s="17">
        <v>1.2257935479283333E-2</v>
      </c>
      <c r="M39" s="9">
        <v>0.38501730561256409</v>
      </c>
      <c r="N39" s="7">
        <v>1.7375253438949585</v>
      </c>
      <c r="O39" s="8">
        <v>9.1419086456298828</v>
      </c>
      <c r="P39" s="8">
        <v>58.047821044921875</v>
      </c>
      <c r="Q39" s="8">
        <v>268.25723266601562</v>
      </c>
      <c r="R39" s="18">
        <v>1043.483642578125</v>
      </c>
      <c r="S39" s="19">
        <v>90.591154490453675</v>
      </c>
      <c r="T39" s="11">
        <v>4.8881950301981405</v>
      </c>
      <c r="U39" s="11">
        <v>3.6060712272551125</v>
      </c>
      <c r="V39" s="11">
        <v>3.6753135371937145</v>
      </c>
      <c r="W39" s="11">
        <v>2.7506079781953567</v>
      </c>
      <c r="X39" s="11">
        <v>2.3931920394113653</v>
      </c>
      <c r="Y39" s="20">
        <v>2.2421550963975987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6913.57666015625</v>
      </c>
      <c r="C40" s="10">
        <v>4.5844377018511295E-4</v>
      </c>
      <c r="D40" s="10">
        <v>5.6634847074747086E-2</v>
      </c>
      <c r="E40" s="10">
        <v>0.31374660134315491</v>
      </c>
      <c r="F40" s="10">
        <v>0.62961852550506592</v>
      </c>
      <c r="G40" s="10">
        <v>0.33978500962257385</v>
      </c>
      <c r="H40" s="10">
        <v>0.16355343163013458</v>
      </c>
      <c r="I40" s="10">
        <v>6.6027246415615082E-2</v>
      </c>
      <c r="J40" s="16">
        <v>2.3944811895489693E-2</v>
      </c>
      <c r="K40" s="16">
        <v>4.5555144548416103E-2</v>
      </c>
      <c r="L40" s="17">
        <v>1.0414291173219681E-2</v>
      </c>
      <c r="M40" s="9">
        <v>0.39313948154449463</v>
      </c>
      <c r="N40" s="7">
        <v>1.7426580190658569</v>
      </c>
      <c r="O40" s="8">
        <v>9.1275472640991211</v>
      </c>
      <c r="P40" s="8">
        <v>59.395450592041016</v>
      </c>
      <c r="Q40" s="8">
        <v>277.91766357421875</v>
      </c>
      <c r="R40" s="18">
        <v>1109.471435546875</v>
      </c>
      <c r="S40" s="19">
        <v>106.64200136522311</v>
      </c>
      <c r="T40" s="11">
        <v>4.7991144461052464</v>
      </c>
      <c r="U40" s="11">
        <v>3.6128622837308124</v>
      </c>
      <c r="V40" s="11">
        <v>3.7221584444733971</v>
      </c>
      <c r="W40" s="11">
        <v>2.7528484699512075</v>
      </c>
      <c r="X40" s="11">
        <v>2.3752682031703141</v>
      </c>
      <c r="Y40" s="20">
        <v>2.1622828530020048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7281.13330078125</v>
      </c>
      <c r="C41" s="10">
        <v>4.0237809298560023E-4</v>
      </c>
      <c r="D41" s="10">
        <v>5.5883746594190598E-2</v>
      </c>
      <c r="E41" s="10">
        <v>0.31086918711662292</v>
      </c>
      <c r="F41" s="10">
        <v>0.63324707746505737</v>
      </c>
      <c r="G41" s="10">
        <v>0.34334692358970642</v>
      </c>
      <c r="H41" s="10">
        <v>0.16541899740695953</v>
      </c>
      <c r="I41" s="10">
        <v>6.6940732300281525E-2</v>
      </c>
      <c r="J41" s="16">
        <v>2.4295331910252571E-2</v>
      </c>
      <c r="K41" s="16">
        <v>4.9605406820774099E-2</v>
      </c>
      <c r="L41" s="17">
        <v>1.0437935590744019E-2</v>
      </c>
      <c r="M41" s="9">
        <v>0.38785171508789063</v>
      </c>
      <c r="N41" s="7">
        <v>1.7261049747467041</v>
      </c>
      <c r="O41" s="8">
        <v>9.017003059387207</v>
      </c>
      <c r="P41" s="8">
        <v>59.988327026367188</v>
      </c>
      <c r="Q41" s="8">
        <v>279.29800415039062</v>
      </c>
      <c r="R41" s="18">
        <v>1101.0029296875</v>
      </c>
      <c r="S41" s="19">
        <v>106.40599222543236</v>
      </c>
      <c r="T41" s="11">
        <v>4.8684075628477004</v>
      </c>
      <c r="U41" s="11">
        <v>3.6685450695717985</v>
      </c>
      <c r="V41" s="11">
        <v>3.8075188069303678</v>
      </c>
      <c r="W41" s="11">
        <v>2.7569645757797314</v>
      </c>
      <c r="X41" s="11">
        <v>2.3957177007415473</v>
      </c>
      <c r="Y41" s="20">
        <v>2.1972900783382308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7400.478515625</v>
      </c>
      <c r="C42" s="10">
        <v>3.933082043658942E-4</v>
      </c>
      <c r="D42" s="10">
        <v>5.6720584630966187E-2</v>
      </c>
      <c r="E42" s="10">
        <v>0.30790793895721436</v>
      </c>
      <c r="F42" s="10">
        <v>0.63537150621414185</v>
      </c>
      <c r="G42" s="10">
        <v>0.3396727442741394</v>
      </c>
      <c r="H42" s="10">
        <v>0.15406499803066254</v>
      </c>
      <c r="I42" s="10">
        <v>5.6892141699790955E-2</v>
      </c>
      <c r="J42" s="16">
        <v>1.8650747835636139E-2</v>
      </c>
      <c r="K42" s="16">
        <v>4.9344003200530999E-2</v>
      </c>
      <c r="L42" s="17">
        <v>9.7291003912687302E-3</v>
      </c>
      <c r="M42" s="9">
        <v>0.39308267831802368</v>
      </c>
      <c r="N42" s="7">
        <v>1.7182673215866089</v>
      </c>
      <c r="O42" s="8">
        <v>9.5570850372314453</v>
      </c>
      <c r="P42" s="8">
        <v>62.104228973388672</v>
      </c>
      <c r="Q42" s="8">
        <v>262.4918212890625</v>
      </c>
      <c r="R42" s="18">
        <v>938.5584716796875</v>
      </c>
      <c r="S42" s="19">
        <v>114.15990183635517</v>
      </c>
      <c r="T42" s="11">
        <v>4.7993801771138225</v>
      </c>
      <c r="U42" s="11">
        <v>3.6976859672473332</v>
      </c>
      <c r="V42" s="11">
        <v>3.5543175594051459</v>
      </c>
      <c r="W42" s="11">
        <v>2.4809391523492663</v>
      </c>
      <c r="X42" s="11">
        <v>2.1670867434504695</v>
      </c>
      <c r="Y42" s="20">
        <v>1.9751172930553371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7737.166015625</v>
      </c>
      <c r="C43" s="10">
        <v>4.2913778452202678E-4</v>
      </c>
      <c r="D43" s="10">
        <v>5.6727450340986252E-2</v>
      </c>
      <c r="E43" s="10">
        <v>0.3022066056728363</v>
      </c>
      <c r="F43" s="10">
        <v>0.64106595516204834</v>
      </c>
      <c r="G43" s="10">
        <v>0.33331313729286194</v>
      </c>
      <c r="H43" s="10">
        <v>0.14575427770614624</v>
      </c>
      <c r="I43" s="10">
        <v>5.5667947977781296E-2</v>
      </c>
      <c r="J43" s="16">
        <v>1.8961118534207344E-2</v>
      </c>
      <c r="K43" s="16">
        <v>4.9574680626392399E-2</v>
      </c>
      <c r="L43" s="17">
        <v>1.0985934175550938E-2</v>
      </c>
      <c r="M43" s="9">
        <v>0.37352177500724792</v>
      </c>
      <c r="N43" s="7">
        <v>1.7233700752258301</v>
      </c>
      <c r="O43" s="8">
        <v>10.129419326782227</v>
      </c>
      <c r="P43" s="8">
        <v>57.287124633789062</v>
      </c>
      <c r="Q43" s="8">
        <v>243.82479858398437</v>
      </c>
      <c r="R43" s="18">
        <v>924.80206298828125</v>
      </c>
      <c r="S43" s="19">
        <v>101.09597053780715</v>
      </c>
      <c r="T43" s="11">
        <v>5.0506805812393578</v>
      </c>
      <c r="U43" s="11">
        <v>3.7198183591639258</v>
      </c>
      <c r="V43" s="11">
        <v>3.2905789240375314</v>
      </c>
      <c r="W43" s="11">
        <v>2.5428250030272155</v>
      </c>
      <c r="X43" s="11">
        <v>2.283787538289431</v>
      </c>
      <c r="Y43" s="20">
        <v>2.0389189947442508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8256.9716796875</v>
      </c>
      <c r="C44" s="10">
        <v>4.6634915634058416E-4</v>
      </c>
      <c r="D44" s="10">
        <v>5.539359524846077E-2</v>
      </c>
      <c r="E44" s="10">
        <v>0.28471851348876953</v>
      </c>
      <c r="F44" s="10">
        <v>0.65988790988922119</v>
      </c>
      <c r="G44" s="10">
        <v>0.34337961673736572</v>
      </c>
      <c r="H44" s="10">
        <v>0.14407356083393097</v>
      </c>
      <c r="I44" s="10">
        <v>5.4945088922977448E-2</v>
      </c>
      <c r="J44" s="16">
        <v>1.9061598926782608E-2</v>
      </c>
      <c r="K44" s="16">
        <v>5.0093766301870297E-2</v>
      </c>
      <c r="L44" s="17">
        <v>1.2716526165604591E-2</v>
      </c>
      <c r="M44" s="9">
        <v>0.34746396541595459</v>
      </c>
      <c r="N44" s="7">
        <v>1.6595672369003296</v>
      </c>
      <c r="O44" s="8">
        <v>10.602434158325195</v>
      </c>
      <c r="P44" s="8">
        <v>58.468044281005859</v>
      </c>
      <c r="Q44" s="8">
        <v>236.69949340820313</v>
      </c>
      <c r="R44" s="18">
        <v>895.1282958984375</v>
      </c>
      <c r="S44" s="19">
        <v>87.334360440468217</v>
      </c>
      <c r="T44" s="11">
        <v>5.4371241084773478</v>
      </c>
      <c r="U44" s="11">
        <v>3.9761932085290086</v>
      </c>
      <c r="V44" s="11">
        <v>3.2382591567680743</v>
      </c>
      <c r="W44" s="11">
        <v>2.4626537427871447</v>
      </c>
      <c r="X44" s="11">
        <v>2.3185911923837006</v>
      </c>
      <c r="Y44" s="20">
        <v>2.1105048947662728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8209.41796875</v>
      </c>
      <c r="C45" s="10">
        <v>4.860579501837492E-4</v>
      </c>
      <c r="D45" s="10">
        <v>5.5771481245756149E-2</v>
      </c>
      <c r="E45" s="10">
        <v>0.2784220278263092</v>
      </c>
      <c r="F45" s="10">
        <v>0.66580647230148315</v>
      </c>
      <c r="G45" s="10">
        <v>0.34640994668006897</v>
      </c>
      <c r="H45" s="10">
        <v>0.14929112792015076</v>
      </c>
      <c r="I45" s="10">
        <v>5.8199264109134674E-2</v>
      </c>
      <c r="J45" s="16">
        <v>1.9467132166028023E-2</v>
      </c>
      <c r="K45" s="16">
        <v>4.6229552477598197E-2</v>
      </c>
      <c r="L45" s="17">
        <v>1.1937509290874004E-2</v>
      </c>
      <c r="M45" s="9">
        <v>0.33595561981201172</v>
      </c>
      <c r="N45" s="7">
        <v>1.6803871393203735</v>
      </c>
      <c r="O45" s="8">
        <v>10.675178527832031</v>
      </c>
      <c r="P45" s="8">
        <v>55.581161499023438</v>
      </c>
      <c r="Q45" s="8">
        <v>263.77947998046875</v>
      </c>
      <c r="R45" s="18">
        <v>937.723388671875</v>
      </c>
      <c r="S45" s="19">
        <v>93.031698258931584</v>
      </c>
      <c r="T45" s="11">
        <v>5.6211370133968153</v>
      </c>
      <c r="U45" s="11">
        <v>3.9622021852642275</v>
      </c>
      <c r="V45" s="11">
        <v>3.2449589308357911</v>
      </c>
      <c r="W45" s="11">
        <v>2.68488963890707</v>
      </c>
      <c r="X45" s="11">
        <v>2.2061128728956976</v>
      </c>
      <c r="Y45" s="20">
        <v>2.0561232551778552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6998.453125</v>
      </c>
      <c r="C46" s="10">
        <v>2.9012566665187478E-4</v>
      </c>
      <c r="D46" s="10">
        <v>5.5206719785928726E-2</v>
      </c>
      <c r="E46" s="10">
        <v>0.29041332006454468</v>
      </c>
      <c r="F46" s="10">
        <v>0.65437996387481689</v>
      </c>
      <c r="G46" s="10">
        <v>0.33434662222862244</v>
      </c>
      <c r="H46" s="10">
        <v>0.13714037835597992</v>
      </c>
      <c r="I46" s="10">
        <v>5.3575407713651657E-2</v>
      </c>
      <c r="J46" s="16">
        <v>1.7988983541727066E-2</v>
      </c>
      <c r="K46" s="16">
        <v>4.9471065402030903E-2</v>
      </c>
      <c r="L46" s="17">
        <v>7.2873248718678951E-3</v>
      </c>
      <c r="M46" s="9">
        <v>0.38022688031196594</v>
      </c>
      <c r="N46" s="7">
        <v>1.6700834035873413</v>
      </c>
      <c r="O46" s="8">
        <v>10.879261016845703</v>
      </c>
      <c r="P46" s="8">
        <v>54.770103454589844</v>
      </c>
      <c r="Q46" s="8">
        <v>226.26113891601562</v>
      </c>
      <c r="R46" s="18">
        <v>970.8114013671875</v>
      </c>
      <c r="S46" s="19">
        <v>152.42722880495847</v>
      </c>
      <c r="T46" s="11">
        <v>4.9696170470018659</v>
      </c>
      <c r="U46" s="11">
        <v>3.918176578643358</v>
      </c>
      <c r="V46" s="11">
        <v>3.0731413091216013</v>
      </c>
      <c r="W46" s="11">
        <v>2.4980103797401436</v>
      </c>
      <c r="X46" s="11">
        <v>2.3530585796743004</v>
      </c>
      <c r="Y46" s="20">
        <v>1.845270567427223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7349.85595703125</v>
      </c>
      <c r="C47" s="10">
        <v>1.4145656314212829E-4</v>
      </c>
      <c r="D47" s="10">
        <v>4.6673282980918884E-2</v>
      </c>
      <c r="E47" s="10">
        <v>0.27490651607513428</v>
      </c>
      <c r="F47" s="10">
        <v>0.67842018604278564</v>
      </c>
      <c r="G47" s="10">
        <v>0.36432197690010071</v>
      </c>
      <c r="H47" s="10">
        <v>0.16145633161067963</v>
      </c>
      <c r="I47" s="10">
        <v>7.2232738137245178E-2</v>
      </c>
      <c r="J47" s="16">
        <v>2.7390848845243454E-2</v>
      </c>
      <c r="K47" s="16">
        <v>5.3822834044694901E-2</v>
      </c>
      <c r="L47" s="17">
        <v>4.0817125700414181E-3</v>
      </c>
      <c r="M47" s="9">
        <v>0.35347631573677063</v>
      </c>
      <c r="N47" s="7">
        <v>1.6473792791366577</v>
      </c>
      <c r="O47" s="8">
        <v>10.976541519165039</v>
      </c>
      <c r="P47" s="8">
        <v>56.565597534179688</v>
      </c>
      <c r="Q47" s="8">
        <v>261.80526733398437</v>
      </c>
      <c r="R47" s="18">
        <v>1217.8592529296875</v>
      </c>
      <c r="S47" s="19">
        <v>272.17827242079409</v>
      </c>
      <c r="T47" s="11">
        <v>5.3939942439134736</v>
      </c>
      <c r="U47" s="11">
        <v>4.1181514523819374</v>
      </c>
      <c r="V47" s="11">
        <v>3.318809645135647</v>
      </c>
      <c r="W47" s="11">
        <v>2.8540061580286493</v>
      </c>
      <c r="X47" s="11">
        <v>2.7574261267817763</v>
      </c>
      <c r="Y47" s="20">
        <v>2.1193184084983914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7538.9990234375</v>
      </c>
      <c r="C48" s="10">
        <v>1.750859955791384E-4</v>
      </c>
      <c r="D48" s="10">
        <v>4.8570849001407623E-2</v>
      </c>
      <c r="E48" s="10">
        <v>0.26852759718894958</v>
      </c>
      <c r="F48" s="10">
        <v>0.68290156126022339</v>
      </c>
      <c r="G48" s="10">
        <v>0.37563973665237427</v>
      </c>
      <c r="H48" s="10">
        <v>0.16571073234081268</v>
      </c>
      <c r="I48" s="10">
        <v>6.8744868040084839E-2</v>
      </c>
      <c r="J48" s="16">
        <v>2.8043646365404129E-2</v>
      </c>
      <c r="K48" s="16">
        <v>5.3625855594873401E-2</v>
      </c>
      <c r="L48" s="17">
        <v>4.9078133888542652E-3</v>
      </c>
      <c r="M48" s="9">
        <v>0.34978118538856506</v>
      </c>
      <c r="N48" s="7">
        <v>1.5873459577560425</v>
      </c>
      <c r="O48" s="8">
        <v>11.30242919921875</v>
      </c>
      <c r="P48" s="8">
        <v>61.086757659912109</v>
      </c>
      <c r="Q48" s="8">
        <v>249.25868225097656</v>
      </c>
      <c r="R48" s="18">
        <v>1262.3626708984375</v>
      </c>
      <c r="S48" s="19">
        <v>226.35626009796647</v>
      </c>
      <c r="T48" s="11">
        <v>5.4400925444727664</v>
      </c>
      <c r="U48" s="11">
        <v>4.3020820922716263</v>
      </c>
      <c r="V48" s="11">
        <v>3.323123961428577</v>
      </c>
      <c r="W48" s="11">
        <v>2.7124649302647357</v>
      </c>
      <c r="X48" s="11">
        <v>2.7335735175215223</v>
      </c>
      <c r="Y48" s="20">
        <v>2.2207509850598632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7055.81884765625</v>
      </c>
      <c r="C49" s="10">
        <v>1.9275097292847931E-4</v>
      </c>
      <c r="D49" s="10">
        <v>5.2647404372692108E-2</v>
      </c>
      <c r="E49" s="10">
        <v>0.28520739078521729</v>
      </c>
      <c r="F49" s="10">
        <v>0.66214519739151001</v>
      </c>
      <c r="G49" s="10">
        <v>0.34863939881324768</v>
      </c>
      <c r="H49" s="10">
        <v>0.14322802424430847</v>
      </c>
      <c r="I49" s="10">
        <v>5.2439648658037186E-2</v>
      </c>
      <c r="J49" s="16">
        <v>1.7344705760478973E-2</v>
      </c>
      <c r="K49" s="16">
        <v>5.2854534238576903E-2</v>
      </c>
      <c r="L49" s="17">
        <v>5.2438988350331783E-3</v>
      </c>
      <c r="M49" s="9">
        <v>0.38195425271987915</v>
      </c>
      <c r="N49" s="7">
        <v>1.6298604011535645</v>
      </c>
      <c r="O49" s="8">
        <v>11.477477073669434</v>
      </c>
      <c r="P49" s="8">
        <v>58.03167724609375</v>
      </c>
      <c r="Q49" s="8">
        <v>245.2847900390625</v>
      </c>
      <c r="R49" s="18">
        <v>765.95416259765625</v>
      </c>
      <c r="S49" s="19">
        <v>211.84533724845701</v>
      </c>
      <c r="T49" s="11">
        <v>4.9605262128301977</v>
      </c>
      <c r="U49" s="11">
        <v>4.0623823424973597</v>
      </c>
      <c r="V49" s="11">
        <v>3.0372087521648585</v>
      </c>
      <c r="W49" s="11">
        <v>2.4669093776037938</v>
      </c>
      <c r="X49" s="11">
        <v>2.1379985280846339</v>
      </c>
      <c r="Y49" s="20">
        <v>2.259331242939604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7056.36572265625</v>
      </c>
      <c r="C50" s="10">
        <v>1.6586763376835734E-4</v>
      </c>
      <c r="D50" s="10">
        <v>5.3144965320825577E-2</v>
      </c>
      <c r="E50" s="10">
        <v>0.29205828905105591</v>
      </c>
      <c r="F50" s="10">
        <v>0.6547967791557312</v>
      </c>
      <c r="G50" s="10">
        <v>0.3421570360660553</v>
      </c>
      <c r="H50" s="10">
        <v>0.13939432799816132</v>
      </c>
      <c r="I50" s="10">
        <v>5.1462031900882721E-2</v>
      </c>
      <c r="J50" s="16">
        <v>1.8053630366921425E-2</v>
      </c>
      <c r="K50" s="16">
        <v>5.299999937415123E-2</v>
      </c>
      <c r="L50" s="17">
        <v>4.5349122956395149E-3</v>
      </c>
      <c r="M50" s="9">
        <v>0.39666309952735901</v>
      </c>
      <c r="N50" s="7">
        <v>1.6392290592193604</v>
      </c>
      <c r="O50" s="8">
        <v>11.378236770629883</v>
      </c>
      <c r="P50" s="8">
        <v>56.880413055419922</v>
      </c>
      <c r="Q50" s="8">
        <v>230.78013610839844</v>
      </c>
      <c r="R50" s="18">
        <v>828.97900390625</v>
      </c>
      <c r="S50" s="19">
        <v>244.97205944390831</v>
      </c>
      <c r="T50" s="11">
        <v>4.7741017261781362</v>
      </c>
      <c r="U50" s="11">
        <v>3.994540880254656</v>
      </c>
      <c r="V50" s="11">
        <v>3.0071184483953699</v>
      </c>
      <c r="W50" s="11">
        <v>2.4506562769547613</v>
      </c>
      <c r="X50" s="11">
        <v>2.2299161724053662</v>
      </c>
      <c r="Y50" s="20">
        <v>2.1778152905437791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7000.23681640625</v>
      </c>
      <c r="C51" s="124">
        <v>1.3856106670573354E-4</v>
      </c>
      <c r="D51" s="124">
        <v>5.2492469549179077E-2</v>
      </c>
      <c r="E51" s="124">
        <v>0.29239869117736816</v>
      </c>
      <c r="F51" s="124">
        <v>0.65510886907577515</v>
      </c>
      <c r="G51" s="124">
        <v>0.34624502062797546</v>
      </c>
      <c r="H51" s="124">
        <v>0.1431296169757843</v>
      </c>
      <c r="I51" s="124">
        <v>5.344979465007782E-2</v>
      </c>
      <c r="J51" s="125">
        <v>1.8972257152199745E-2</v>
      </c>
      <c r="K51" s="125">
        <v>5.299999937415123E-2</v>
      </c>
      <c r="L51" s="126">
        <v>3.7141600623726845E-3</v>
      </c>
      <c r="M51" s="127">
        <v>0.40284350514411926</v>
      </c>
      <c r="N51" s="128">
        <v>1.6165167093276978</v>
      </c>
      <c r="O51" s="129">
        <v>11.33404541015625</v>
      </c>
      <c r="P51" s="129">
        <v>57.692047119140625</v>
      </c>
      <c r="Q51" s="129">
        <v>237.00784301757812</v>
      </c>
      <c r="R51" s="130">
        <v>861.37786865234375</v>
      </c>
      <c r="S51" s="27">
        <v>299.1139780190432</v>
      </c>
      <c r="T51" s="131">
        <v>4.7040972632241136</v>
      </c>
      <c r="U51" s="131">
        <v>4.0525957196587079</v>
      </c>
      <c r="V51" s="131">
        <v>3.054911621642221</v>
      </c>
      <c r="W51" s="131">
        <v>2.4809247885247827</v>
      </c>
      <c r="X51" s="131">
        <v>2.2551912105800893</v>
      </c>
      <c r="Y51" s="132">
        <v>2.2025478154111533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EF206"/>
  <sheetViews>
    <sheetView workbookViewId="0">
      <pane xSplit="1" ySplit="12" topLeftCell="B102" activePane="bottomRight" state="frozen"/>
      <selection pane="topRight"/>
      <selection pane="bottomLeft"/>
      <selection pane="bottomRight" activeCell="EC143" sqref="EC143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</row>
    <row r="2" spans="1:136" ht="15.75" thickBot="1"/>
    <row r="3" spans="1:136" ht="15" customHeight="1">
      <c r="A3" s="338" t="s">
        <v>127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596.28318379165898</v>
      </c>
      <c r="D14" s="150">
        <v>0</v>
      </c>
      <c r="E14" s="149">
        <v>0</v>
      </c>
      <c r="F14" s="149">
        <v>649.07693006307954</v>
      </c>
      <c r="G14" s="150">
        <v>0</v>
      </c>
      <c r="H14" s="149">
        <v>0</v>
      </c>
      <c r="I14" s="149">
        <v>703.80366677750317</v>
      </c>
      <c r="J14" s="150">
        <v>0</v>
      </c>
      <c r="K14" s="149">
        <v>0</v>
      </c>
      <c r="L14" s="149">
        <v>799.00748348927448</v>
      </c>
      <c r="M14" s="150">
        <v>0</v>
      </c>
      <c r="N14" s="149">
        <v>0</v>
      </c>
      <c r="O14" s="149">
        <v>910.4527766309842</v>
      </c>
      <c r="P14" s="150">
        <v>0</v>
      </c>
      <c r="Q14" s="149">
        <v>0</v>
      </c>
      <c r="R14" s="149">
        <v>899.00440856650243</v>
      </c>
      <c r="S14" s="150">
        <v>0</v>
      </c>
      <c r="T14" s="149">
        <v>0</v>
      </c>
      <c r="U14" s="149">
        <v>1008.3249250885317</v>
      </c>
      <c r="V14" s="150">
        <v>0</v>
      </c>
      <c r="W14" s="149">
        <v>0</v>
      </c>
      <c r="X14" s="149">
        <v>1116.6168270949552</v>
      </c>
      <c r="Y14" s="150">
        <v>0</v>
      </c>
      <c r="Z14" s="149">
        <v>0</v>
      </c>
      <c r="AA14" s="149">
        <v>1276.4792765284469</v>
      </c>
      <c r="AB14" s="150">
        <v>0</v>
      </c>
      <c r="AC14" s="149">
        <v>0</v>
      </c>
      <c r="AD14" s="149">
        <v>1477.3303001767997</v>
      </c>
      <c r="AE14" s="150">
        <v>0</v>
      </c>
      <c r="AF14" s="149">
        <v>0</v>
      </c>
      <c r="AG14" s="149">
        <v>1582.4977834085171</v>
      </c>
      <c r="AH14" s="150">
        <v>0</v>
      </c>
      <c r="AI14" s="149">
        <v>0</v>
      </c>
      <c r="AJ14" s="149">
        <v>1822.6987844880578</v>
      </c>
      <c r="AK14" s="150">
        <v>0</v>
      </c>
      <c r="AL14" s="149">
        <v>0</v>
      </c>
      <c r="AM14" s="149">
        <v>1989.8977258380398</v>
      </c>
      <c r="AN14" s="150">
        <v>0</v>
      </c>
      <c r="AO14" s="149">
        <v>0</v>
      </c>
      <c r="AP14" s="149">
        <v>2281.284416851021</v>
      </c>
      <c r="AQ14" s="150">
        <v>0</v>
      </c>
      <c r="AR14" s="149">
        <v>0</v>
      </c>
      <c r="AS14" s="149">
        <v>2641.3314378673308</v>
      </c>
      <c r="AT14" s="150">
        <v>0</v>
      </c>
      <c r="AU14" s="149">
        <v>0</v>
      </c>
      <c r="AV14" s="149">
        <v>3009.2789147451704</v>
      </c>
      <c r="AW14" s="150">
        <v>0</v>
      </c>
      <c r="AX14" s="149">
        <v>0</v>
      </c>
      <c r="AY14" s="149">
        <v>3576.0012163506367</v>
      </c>
      <c r="AZ14" s="150">
        <v>0</v>
      </c>
      <c r="BA14" s="149">
        <v>0</v>
      </c>
      <c r="BB14" s="149">
        <v>3940.0803773269813</v>
      </c>
      <c r="BC14" s="150">
        <v>0</v>
      </c>
      <c r="BD14" s="149">
        <v>0</v>
      </c>
      <c r="BE14" s="149">
        <v>4465.8617838444015</v>
      </c>
      <c r="BF14" s="150">
        <v>0</v>
      </c>
      <c r="BG14" s="149">
        <v>0</v>
      </c>
      <c r="BH14" s="149">
        <v>5012.4165485577687</v>
      </c>
      <c r="BI14" s="150">
        <v>0</v>
      </c>
      <c r="BJ14" s="149">
        <v>0</v>
      </c>
      <c r="BK14" s="149">
        <v>5138.420922655625</v>
      </c>
      <c r="BL14" s="150">
        <v>0</v>
      </c>
      <c r="BM14" s="149">
        <v>0</v>
      </c>
      <c r="BN14" s="149">
        <v>5070.3891197381663</v>
      </c>
      <c r="BO14" s="150">
        <v>0</v>
      </c>
      <c r="BP14" s="149">
        <v>0</v>
      </c>
      <c r="BQ14" s="149">
        <v>5345.8870131328258</v>
      </c>
      <c r="BR14" s="150">
        <v>0</v>
      </c>
      <c r="BS14" s="149">
        <v>0</v>
      </c>
      <c r="BT14" s="149">
        <v>5330.4974484054055</v>
      </c>
      <c r="BU14" s="150">
        <v>0</v>
      </c>
      <c r="BV14" s="149">
        <v>0</v>
      </c>
      <c r="BW14" s="149">
        <v>5506.2006141928396</v>
      </c>
      <c r="BX14" s="150">
        <v>0</v>
      </c>
      <c r="BY14" s="149">
        <v>0</v>
      </c>
      <c r="BZ14" s="149">
        <v>5628.6870332162271</v>
      </c>
      <c r="CA14" s="150">
        <v>0</v>
      </c>
      <c r="CB14" s="149">
        <v>0</v>
      </c>
      <c r="CC14" s="149">
        <v>5854.138569974768</v>
      </c>
      <c r="CD14" s="150">
        <v>0</v>
      </c>
      <c r="CE14" s="149">
        <v>0</v>
      </c>
      <c r="CF14" s="149">
        <v>6204.4022175496966</v>
      </c>
      <c r="CG14" s="150">
        <v>0</v>
      </c>
      <c r="CH14" s="149">
        <v>0</v>
      </c>
      <c r="CI14" s="149">
        <v>6447.7732255794972</v>
      </c>
      <c r="CJ14" s="150">
        <v>0</v>
      </c>
      <c r="CK14" s="149">
        <v>0</v>
      </c>
      <c r="CL14" s="149">
        <v>6583.4385596802013</v>
      </c>
      <c r="CM14" s="150">
        <v>0</v>
      </c>
      <c r="CN14" s="149">
        <v>0</v>
      </c>
      <c r="CO14" s="149">
        <v>6931.7845069139439</v>
      </c>
      <c r="CP14" s="150">
        <v>0</v>
      </c>
      <c r="CQ14" s="149">
        <v>0</v>
      </c>
      <c r="CR14" s="149">
        <v>7065.7891490454977</v>
      </c>
      <c r="CS14" s="150">
        <v>0</v>
      </c>
      <c r="CT14" s="149">
        <v>0</v>
      </c>
      <c r="CU14" s="149">
        <v>6771.1239641253769</v>
      </c>
      <c r="CV14" s="150">
        <v>0</v>
      </c>
      <c r="CW14" s="149">
        <v>0</v>
      </c>
      <c r="CX14" s="149">
        <v>6913.5765195475997</v>
      </c>
      <c r="CY14" s="150">
        <v>0</v>
      </c>
      <c r="CZ14" s="149">
        <v>0</v>
      </c>
      <c r="DA14" s="149">
        <v>7281.1330802687062</v>
      </c>
      <c r="DB14" s="150">
        <v>0</v>
      </c>
      <c r="DC14" s="149">
        <v>0</v>
      </c>
      <c r="DD14" s="149">
        <v>7400.4786892221455</v>
      </c>
      <c r="DE14" s="150">
        <v>0</v>
      </c>
      <c r="DF14" s="149">
        <v>0</v>
      </c>
      <c r="DG14" s="149">
        <v>7737.16586129186</v>
      </c>
      <c r="DH14" s="150">
        <v>0</v>
      </c>
      <c r="DI14" s="149">
        <v>0</v>
      </c>
      <c r="DJ14" s="149">
        <v>8256.9714948586443</v>
      </c>
      <c r="DK14" s="150">
        <v>0</v>
      </c>
      <c r="DL14" s="149">
        <v>0</v>
      </c>
      <c r="DM14" s="149">
        <v>8209.4181491721138</v>
      </c>
      <c r="DN14" s="150">
        <v>0</v>
      </c>
      <c r="DO14" s="149">
        <v>0</v>
      </c>
      <c r="DP14" s="149">
        <v>6998.4530200197951</v>
      </c>
      <c r="DQ14" s="150">
        <v>0</v>
      </c>
      <c r="DR14" s="149">
        <v>0</v>
      </c>
      <c r="DS14" s="149">
        <v>7349.8561040834857</v>
      </c>
      <c r="DT14" s="150">
        <v>0</v>
      </c>
      <c r="DU14" s="149">
        <v>0</v>
      </c>
      <c r="DV14" s="149">
        <v>7538.9988703530607</v>
      </c>
      <c r="DW14" s="150">
        <v>0</v>
      </c>
      <c r="DX14" s="149">
        <v>0</v>
      </c>
      <c r="DY14" s="149">
        <v>7055.819054523995</v>
      </c>
      <c r="DZ14" s="150">
        <v>0</v>
      </c>
      <c r="EA14" s="149">
        <v>0</v>
      </c>
      <c r="EB14" s="149">
        <v>7056.3656735153882</v>
      </c>
      <c r="EC14" s="150">
        <v>0</v>
      </c>
      <c r="ED14" s="149">
        <v>0</v>
      </c>
      <c r="EE14" s="151">
        <v>7000.2368654835045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602.30596880764108</v>
      </c>
      <c r="D15" s="150">
        <v>0</v>
      </c>
      <c r="E15" s="149">
        <v>0</v>
      </c>
      <c r="F15" s="149">
        <v>655.63330947027987</v>
      </c>
      <c r="G15" s="150">
        <v>0</v>
      </c>
      <c r="H15" s="149">
        <v>0</v>
      </c>
      <c r="I15" s="149">
        <v>710.91278756395036</v>
      </c>
      <c r="J15" s="150">
        <v>0</v>
      </c>
      <c r="K15" s="149">
        <v>0</v>
      </c>
      <c r="L15" s="149">
        <v>807.07820988957542</v>
      </c>
      <c r="M15" s="150">
        <v>0</v>
      </c>
      <c r="N15" s="149">
        <v>0</v>
      </c>
      <c r="O15" s="149">
        <v>919.64933978507588</v>
      </c>
      <c r="P15" s="150">
        <v>0</v>
      </c>
      <c r="Q15" s="149">
        <v>0</v>
      </c>
      <c r="R15" s="149">
        <v>908.08497578053266</v>
      </c>
      <c r="S15" s="150">
        <v>0</v>
      </c>
      <c r="T15" s="149">
        <v>0</v>
      </c>
      <c r="U15" s="149">
        <v>1018.5099596583455</v>
      </c>
      <c r="V15" s="150">
        <v>0</v>
      </c>
      <c r="W15" s="149">
        <v>0</v>
      </c>
      <c r="X15" s="149">
        <v>1127.8957417164613</v>
      </c>
      <c r="Y15" s="150">
        <v>0</v>
      </c>
      <c r="Z15" s="149">
        <v>0</v>
      </c>
      <c r="AA15" s="149">
        <v>1289.3730269811142</v>
      </c>
      <c r="AB15" s="150">
        <v>0</v>
      </c>
      <c r="AC15" s="149">
        <v>0</v>
      </c>
      <c r="AD15" s="149">
        <v>1492.2524621188775</v>
      </c>
      <c r="AE15" s="150">
        <v>0</v>
      </c>
      <c r="AF15" s="149">
        <v>0</v>
      </c>
      <c r="AG15" s="149">
        <v>1598.4826673822854</v>
      </c>
      <c r="AH15" s="150">
        <v>0</v>
      </c>
      <c r="AI15" s="149">
        <v>0</v>
      </c>
      <c r="AJ15" s="149">
        <v>1841.1098852079572</v>
      </c>
      <c r="AK15" s="150">
        <v>0</v>
      </c>
      <c r="AL15" s="149">
        <v>0</v>
      </c>
      <c r="AM15" s="149">
        <v>2009.9976233369523</v>
      </c>
      <c r="AN15" s="150">
        <v>0</v>
      </c>
      <c r="AO15" s="149">
        <v>0</v>
      </c>
      <c r="AP15" s="149">
        <v>2304.3277354757515</v>
      </c>
      <c r="AQ15" s="150">
        <v>0</v>
      </c>
      <c r="AR15" s="149">
        <v>0</v>
      </c>
      <c r="AS15" s="149">
        <v>2668.0104352621634</v>
      </c>
      <c r="AT15" s="150">
        <v>0</v>
      </c>
      <c r="AU15" s="149">
        <v>0</v>
      </c>
      <c r="AV15" s="149">
        <v>3039.6757014164727</v>
      </c>
      <c r="AW15" s="150">
        <v>0</v>
      </c>
      <c r="AX15" s="149">
        <v>0</v>
      </c>
      <c r="AY15" s="149">
        <v>3612.1224372315287</v>
      </c>
      <c r="AZ15" s="150">
        <v>0</v>
      </c>
      <c r="BA15" s="149">
        <v>0</v>
      </c>
      <c r="BB15" s="149">
        <v>3979.8793845887185</v>
      </c>
      <c r="BC15" s="150">
        <v>0</v>
      </c>
      <c r="BD15" s="149">
        <v>0</v>
      </c>
      <c r="BE15" s="149">
        <v>4509.6644643211594</v>
      </c>
      <c r="BF15" s="150">
        <v>0</v>
      </c>
      <c r="BG15" s="149">
        <v>0</v>
      </c>
      <c r="BH15" s="149">
        <v>5063.0469466603454</v>
      </c>
      <c r="BI15" s="150">
        <v>0</v>
      </c>
      <c r="BJ15" s="149">
        <v>0</v>
      </c>
      <c r="BK15" s="149">
        <v>5190.2971549244548</v>
      </c>
      <c r="BL15" s="150">
        <v>0</v>
      </c>
      <c r="BM15" s="149">
        <v>0</v>
      </c>
      <c r="BN15" s="149">
        <v>5121.5718988706767</v>
      </c>
      <c r="BO15" s="150">
        <v>0</v>
      </c>
      <c r="BP15" s="149">
        <v>0</v>
      </c>
      <c r="BQ15" s="149">
        <v>5398.2036448468589</v>
      </c>
      <c r="BR15" s="150">
        <v>0</v>
      </c>
      <c r="BS15" s="149">
        <v>0</v>
      </c>
      <c r="BT15" s="149">
        <v>5384.1934763903882</v>
      </c>
      <c r="BU15" s="150">
        <v>0</v>
      </c>
      <c r="BV15" s="149">
        <v>0</v>
      </c>
      <c r="BW15" s="149">
        <v>5561.8106824345878</v>
      </c>
      <c r="BX15" s="150">
        <v>0</v>
      </c>
      <c r="BY15" s="149">
        <v>0</v>
      </c>
      <c r="BZ15" s="149">
        <v>5685.4362652238815</v>
      </c>
      <c r="CA15" s="150">
        <v>0</v>
      </c>
      <c r="CB15" s="149">
        <v>0</v>
      </c>
      <c r="CC15" s="149">
        <v>5913.2111528156065</v>
      </c>
      <c r="CD15" s="150">
        <v>0</v>
      </c>
      <c r="CE15" s="149">
        <v>0</v>
      </c>
      <c r="CF15" s="149">
        <v>6262.230512892962</v>
      </c>
      <c r="CG15" s="150">
        <v>0</v>
      </c>
      <c r="CH15" s="149">
        <v>0</v>
      </c>
      <c r="CI15" s="149">
        <v>6512.8254562336861</v>
      </c>
      <c r="CJ15" s="150">
        <v>0</v>
      </c>
      <c r="CK15" s="149">
        <v>0</v>
      </c>
      <c r="CL15" s="149">
        <v>6649.9261161822487</v>
      </c>
      <c r="CM15" s="150">
        <v>0</v>
      </c>
      <c r="CN15" s="149">
        <v>0</v>
      </c>
      <c r="CO15" s="149">
        <v>7001.8016292292614</v>
      </c>
      <c r="CP15" s="150">
        <v>0</v>
      </c>
      <c r="CQ15" s="149">
        <v>0</v>
      </c>
      <c r="CR15" s="149">
        <v>7137.1383774402975</v>
      </c>
      <c r="CS15" s="150">
        <v>0</v>
      </c>
      <c r="CT15" s="149">
        <v>0</v>
      </c>
      <c r="CU15" s="149">
        <v>6839.5071016904194</v>
      </c>
      <c r="CV15" s="150">
        <v>0</v>
      </c>
      <c r="CW15" s="149">
        <v>0</v>
      </c>
      <c r="CX15" s="149">
        <v>6983.3817959516737</v>
      </c>
      <c r="CY15" s="150">
        <v>0</v>
      </c>
      <c r="CZ15" s="149">
        <v>0</v>
      </c>
      <c r="DA15" s="149">
        <v>7354.6777340218887</v>
      </c>
      <c r="DB15" s="150">
        <v>0</v>
      </c>
      <c r="DC15" s="149">
        <v>0</v>
      </c>
      <c r="DD15" s="149">
        <v>7475.2299764732616</v>
      </c>
      <c r="DE15" s="150">
        <v>0</v>
      </c>
      <c r="DF15" s="149">
        <v>0</v>
      </c>
      <c r="DG15" s="149">
        <v>7815.3160483113052</v>
      </c>
      <c r="DH15" s="150">
        <v>0</v>
      </c>
      <c r="DI15" s="149">
        <v>0</v>
      </c>
      <c r="DJ15" s="149">
        <v>8340.3653833936405</v>
      </c>
      <c r="DK15" s="150">
        <v>0</v>
      </c>
      <c r="DL15" s="149">
        <v>0</v>
      </c>
      <c r="DM15" s="149">
        <v>8292.3293453530841</v>
      </c>
      <c r="DN15" s="150">
        <v>0</v>
      </c>
      <c r="DO15" s="149">
        <v>0</v>
      </c>
      <c r="DP15" s="149">
        <v>7069.1231798681229</v>
      </c>
      <c r="DQ15" s="150">
        <v>0</v>
      </c>
      <c r="DR15" s="149">
        <v>0</v>
      </c>
      <c r="DS15" s="149">
        <v>7424.0863183365991</v>
      </c>
      <c r="DT15" s="150">
        <v>0</v>
      </c>
      <c r="DU15" s="149">
        <v>0</v>
      </c>
      <c r="DV15" s="149">
        <v>7615.1327107296074</v>
      </c>
      <c r="DW15" s="150">
        <v>0</v>
      </c>
      <c r="DX15" s="149">
        <v>0</v>
      </c>
      <c r="DY15" s="149">
        <v>7127.0881366760059</v>
      </c>
      <c r="DZ15" s="150">
        <v>0</v>
      </c>
      <c r="EA15" s="149">
        <v>0</v>
      </c>
      <c r="EB15" s="149">
        <v>7127.6421000717728</v>
      </c>
      <c r="EC15" s="150">
        <v>0</v>
      </c>
      <c r="ED15" s="149">
        <v>0</v>
      </c>
      <c r="EE15" s="151">
        <v>7070.9464558166337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608.45222694667734</v>
      </c>
      <c r="D16" s="150">
        <v>0</v>
      </c>
      <c r="E16" s="149">
        <v>0</v>
      </c>
      <c r="F16" s="149">
        <v>662.32341772571897</v>
      </c>
      <c r="G16" s="150">
        <v>0</v>
      </c>
      <c r="H16" s="149">
        <v>0</v>
      </c>
      <c r="I16" s="149">
        <v>718.16707349695332</v>
      </c>
      <c r="J16" s="150">
        <v>0</v>
      </c>
      <c r="K16" s="149">
        <v>0</v>
      </c>
      <c r="L16" s="149">
        <v>815.31373496734022</v>
      </c>
      <c r="M16" s="150">
        <v>0</v>
      </c>
      <c r="N16" s="149">
        <v>0</v>
      </c>
      <c r="O16" s="149">
        <v>929.0334866310551</v>
      </c>
      <c r="P16" s="150">
        <v>0</v>
      </c>
      <c r="Q16" s="149">
        <v>0</v>
      </c>
      <c r="R16" s="149">
        <v>917.3505535144227</v>
      </c>
      <c r="S16" s="150">
        <v>0</v>
      </c>
      <c r="T16" s="149">
        <v>0</v>
      </c>
      <c r="U16" s="149">
        <v>1028.9029624405728</v>
      </c>
      <c r="V16" s="150">
        <v>0</v>
      </c>
      <c r="W16" s="149">
        <v>0</v>
      </c>
      <c r="X16" s="149">
        <v>1139.4049599184873</v>
      </c>
      <c r="Y16" s="150">
        <v>0</v>
      </c>
      <c r="Z16" s="149">
        <v>0</v>
      </c>
      <c r="AA16" s="149">
        <v>1302.5299156184235</v>
      </c>
      <c r="AB16" s="150">
        <v>0</v>
      </c>
      <c r="AC16" s="149">
        <v>0</v>
      </c>
      <c r="AD16" s="149">
        <v>1507.4769231970677</v>
      </c>
      <c r="AE16" s="150">
        <v>0</v>
      </c>
      <c r="AF16" s="149">
        <v>0</v>
      </c>
      <c r="AG16" s="149">
        <v>1614.7936059113424</v>
      </c>
      <c r="AH16" s="150">
        <v>0</v>
      </c>
      <c r="AI16" s="149">
        <v>0</v>
      </c>
      <c r="AJ16" s="149">
        <v>1859.896722716139</v>
      </c>
      <c r="AK16" s="150">
        <v>0</v>
      </c>
      <c r="AL16" s="149">
        <v>0</v>
      </c>
      <c r="AM16" s="149">
        <v>2030.5079292913867</v>
      </c>
      <c r="AN16" s="150">
        <v>0</v>
      </c>
      <c r="AO16" s="149">
        <v>0</v>
      </c>
      <c r="AP16" s="149">
        <v>2327.8413267685846</v>
      </c>
      <c r="AQ16" s="150">
        <v>0</v>
      </c>
      <c r="AR16" s="149">
        <v>0</v>
      </c>
      <c r="AS16" s="149">
        <v>2694.8143761932997</v>
      </c>
      <c r="AT16" s="150">
        <v>0</v>
      </c>
      <c r="AU16" s="149">
        <v>0</v>
      </c>
      <c r="AV16" s="149">
        <v>3070.6928312905038</v>
      </c>
      <c r="AW16" s="150">
        <v>0</v>
      </c>
      <c r="AX16" s="149">
        <v>0</v>
      </c>
      <c r="AY16" s="149">
        <v>3648.9808258127919</v>
      </c>
      <c r="AZ16" s="150">
        <v>0</v>
      </c>
      <c r="BA16" s="149">
        <v>0</v>
      </c>
      <c r="BB16" s="149">
        <v>4020.4902280873466</v>
      </c>
      <c r="BC16" s="150">
        <v>0</v>
      </c>
      <c r="BD16" s="149">
        <v>0</v>
      </c>
      <c r="BE16" s="149">
        <v>4556.9850306461503</v>
      </c>
      <c r="BF16" s="150">
        <v>0</v>
      </c>
      <c r="BG16" s="149">
        <v>0</v>
      </c>
      <c r="BH16" s="149">
        <v>5114.710616707458</v>
      </c>
      <c r="BI16" s="150">
        <v>0</v>
      </c>
      <c r="BJ16" s="149">
        <v>0</v>
      </c>
      <c r="BK16" s="149">
        <v>5240.0813790387811</v>
      </c>
      <c r="BL16" s="150">
        <v>0</v>
      </c>
      <c r="BM16" s="149">
        <v>0</v>
      </c>
      <c r="BN16" s="149">
        <v>5173.4750680937996</v>
      </c>
      <c r="BO16" s="150">
        <v>0</v>
      </c>
      <c r="BP16" s="149">
        <v>0</v>
      </c>
      <c r="BQ16" s="149">
        <v>5454.8232471488845</v>
      </c>
      <c r="BR16" s="150">
        <v>0</v>
      </c>
      <c r="BS16" s="149">
        <v>0</v>
      </c>
      <c r="BT16" s="149">
        <v>5439.1636990057705</v>
      </c>
      <c r="BU16" s="150">
        <v>0</v>
      </c>
      <c r="BV16" s="149">
        <v>0</v>
      </c>
      <c r="BW16" s="149">
        <v>5618.5077662898857</v>
      </c>
      <c r="BX16" s="150">
        <v>0</v>
      </c>
      <c r="BY16" s="149">
        <v>0</v>
      </c>
      <c r="BZ16" s="149">
        <v>5743.4966200899516</v>
      </c>
      <c r="CA16" s="150">
        <v>0</v>
      </c>
      <c r="CB16" s="149">
        <v>0</v>
      </c>
      <c r="CC16" s="149">
        <v>5973.5203728847173</v>
      </c>
      <c r="CD16" s="150">
        <v>0</v>
      </c>
      <c r="CE16" s="149">
        <v>0</v>
      </c>
      <c r="CF16" s="149">
        <v>6330.975925635682</v>
      </c>
      <c r="CG16" s="150">
        <v>0</v>
      </c>
      <c r="CH16" s="149">
        <v>0</v>
      </c>
      <c r="CI16" s="149">
        <v>6579.3586615805452</v>
      </c>
      <c r="CJ16" s="150">
        <v>0</v>
      </c>
      <c r="CK16" s="149">
        <v>0</v>
      </c>
      <c r="CL16" s="149">
        <v>6717.7762790313836</v>
      </c>
      <c r="CM16" s="150">
        <v>0</v>
      </c>
      <c r="CN16" s="149">
        <v>0</v>
      </c>
      <c r="CO16" s="149">
        <v>7073.2426725550195</v>
      </c>
      <c r="CP16" s="150">
        <v>0</v>
      </c>
      <c r="CQ16" s="149">
        <v>0</v>
      </c>
      <c r="CR16" s="149">
        <v>7209.9803506724102</v>
      </c>
      <c r="CS16" s="150">
        <v>0</v>
      </c>
      <c r="CT16" s="149">
        <v>0</v>
      </c>
      <c r="CU16" s="149">
        <v>6909.2909367245366</v>
      </c>
      <c r="CV16" s="150">
        <v>0</v>
      </c>
      <c r="CW16" s="149">
        <v>0</v>
      </c>
      <c r="CX16" s="149">
        <v>7054.6473010387817</v>
      </c>
      <c r="CY16" s="150">
        <v>0</v>
      </c>
      <c r="CZ16" s="149">
        <v>0</v>
      </c>
      <c r="DA16" s="149">
        <v>7429.7150538675223</v>
      </c>
      <c r="DB16" s="150">
        <v>0</v>
      </c>
      <c r="DC16" s="149">
        <v>0</v>
      </c>
      <c r="DD16" s="149">
        <v>7551.5010513901434</v>
      </c>
      <c r="DE16" s="150">
        <v>0</v>
      </c>
      <c r="DF16" s="149">
        <v>0</v>
      </c>
      <c r="DG16" s="149">
        <v>7895.0597540225363</v>
      </c>
      <c r="DH16" s="150">
        <v>0</v>
      </c>
      <c r="DI16" s="149">
        <v>0</v>
      </c>
      <c r="DJ16" s="149">
        <v>8425.4392993180118</v>
      </c>
      <c r="DK16" s="150">
        <v>0</v>
      </c>
      <c r="DL16" s="149">
        <v>0</v>
      </c>
      <c r="DM16" s="149">
        <v>8376.9447835284318</v>
      </c>
      <c r="DN16" s="150">
        <v>0</v>
      </c>
      <c r="DO16" s="149">
        <v>0</v>
      </c>
      <c r="DP16" s="149">
        <v>7141.2772470559394</v>
      </c>
      <c r="DQ16" s="150">
        <v>0</v>
      </c>
      <c r="DR16" s="149">
        <v>0</v>
      </c>
      <c r="DS16" s="149">
        <v>7499.8354891898753</v>
      </c>
      <c r="DT16" s="150">
        <v>0</v>
      </c>
      <c r="DU16" s="149">
        <v>0</v>
      </c>
      <c r="DV16" s="149">
        <v>7692.8547110317768</v>
      </c>
      <c r="DW16" s="150">
        <v>0</v>
      </c>
      <c r="DX16" s="149">
        <v>0</v>
      </c>
      <c r="DY16" s="149">
        <v>7199.812807980602</v>
      </c>
      <c r="DZ16" s="150">
        <v>0</v>
      </c>
      <c r="EA16" s="149">
        <v>0</v>
      </c>
      <c r="EB16" s="149">
        <v>7200.373147693982</v>
      </c>
      <c r="EC16" s="150">
        <v>0</v>
      </c>
      <c r="ED16" s="149">
        <v>0</v>
      </c>
      <c r="EE16" s="151">
        <v>7143.099101632929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614.7247854393629</v>
      </c>
      <c r="D17" s="150">
        <v>0</v>
      </c>
      <c r="E17" s="149">
        <v>0</v>
      </c>
      <c r="F17" s="149">
        <v>669.15146578354961</v>
      </c>
      <c r="G17" s="150">
        <v>0</v>
      </c>
      <c r="H17" s="149">
        <v>0</v>
      </c>
      <c r="I17" s="149">
        <v>725.57085099415167</v>
      </c>
      <c r="J17" s="150">
        <v>0</v>
      </c>
      <c r="K17" s="149">
        <v>0</v>
      </c>
      <c r="L17" s="149">
        <v>823.71906537623238</v>
      </c>
      <c r="M17" s="150">
        <v>0</v>
      </c>
      <c r="N17" s="149">
        <v>0</v>
      </c>
      <c r="O17" s="149">
        <v>938.61112041404988</v>
      </c>
      <c r="P17" s="150">
        <v>0</v>
      </c>
      <c r="Q17" s="149">
        <v>0</v>
      </c>
      <c r="R17" s="149">
        <v>926.80818681367305</v>
      </c>
      <c r="S17" s="150">
        <v>0</v>
      </c>
      <c r="T17" s="149">
        <v>0</v>
      </c>
      <c r="U17" s="149">
        <v>1039.5102548567454</v>
      </c>
      <c r="V17" s="150">
        <v>0</v>
      </c>
      <c r="W17" s="149">
        <v>0</v>
      </c>
      <c r="X17" s="149">
        <v>1151.1513581327042</v>
      </c>
      <c r="Y17" s="150">
        <v>0</v>
      </c>
      <c r="Z17" s="149">
        <v>0</v>
      </c>
      <c r="AA17" s="149">
        <v>1315.9579391740149</v>
      </c>
      <c r="AB17" s="150">
        <v>0</v>
      </c>
      <c r="AC17" s="149">
        <v>0</v>
      </c>
      <c r="AD17" s="149">
        <v>1523.0199455873383</v>
      </c>
      <c r="AE17" s="150">
        <v>0</v>
      </c>
      <c r="AF17" s="149">
        <v>0</v>
      </c>
      <c r="AG17" s="149">
        <v>1631.4410224360831</v>
      </c>
      <c r="AH17" s="150">
        <v>0</v>
      </c>
      <c r="AI17" s="149">
        <v>0</v>
      </c>
      <c r="AJ17" s="149">
        <v>1879.0709177392296</v>
      </c>
      <c r="AK17" s="150">
        <v>0</v>
      </c>
      <c r="AL17" s="149">
        <v>0</v>
      </c>
      <c r="AM17" s="149">
        <v>2051.4409183610919</v>
      </c>
      <c r="AN17" s="150">
        <v>0</v>
      </c>
      <c r="AO17" s="149">
        <v>0</v>
      </c>
      <c r="AP17" s="149">
        <v>2351.8394940296162</v>
      </c>
      <c r="AQ17" s="150">
        <v>0</v>
      </c>
      <c r="AR17" s="149">
        <v>0</v>
      </c>
      <c r="AS17" s="149">
        <v>2723.0194366947012</v>
      </c>
      <c r="AT17" s="150">
        <v>0</v>
      </c>
      <c r="AU17" s="149">
        <v>0</v>
      </c>
      <c r="AV17" s="149">
        <v>3102.3494902588113</v>
      </c>
      <c r="AW17" s="150">
        <v>0</v>
      </c>
      <c r="AX17" s="149">
        <v>0</v>
      </c>
      <c r="AY17" s="149">
        <v>3686.5991810931978</v>
      </c>
      <c r="AZ17" s="150">
        <v>0</v>
      </c>
      <c r="BA17" s="149">
        <v>0</v>
      </c>
      <c r="BB17" s="149">
        <v>4061.9388059979965</v>
      </c>
      <c r="BC17" s="150">
        <v>0</v>
      </c>
      <c r="BD17" s="149">
        <v>25</v>
      </c>
      <c r="BE17" s="149">
        <v>4603.9650862447525</v>
      </c>
      <c r="BF17" s="150">
        <v>184.15860344979009</v>
      </c>
      <c r="BG17" s="149">
        <v>12</v>
      </c>
      <c r="BH17" s="149">
        <v>5167.4296994774841</v>
      </c>
      <c r="BI17" s="150">
        <v>430.61914162312365</v>
      </c>
      <c r="BJ17" s="149">
        <v>93</v>
      </c>
      <c r="BK17" s="149">
        <v>5296.8969429097606</v>
      </c>
      <c r="BL17" s="150">
        <v>56.955881106556568</v>
      </c>
      <c r="BM17" s="149">
        <v>89</v>
      </c>
      <c r="BN17" s="149">
        <v>5226.7312355181875</v>
      </c>
      <c r="BO17" s="150">
        <v>58.727317253013346</v>
      </c>
      <c r="BP17" s="149">
        <v>88</v>
      </c>
      <c r="BQ17" s="149">
        <v>5510.7162151260391</v>
      </c>
      <c r="BR17" s="150">
        <v>62.62177517188681</v>
      </c>
      <c r="BS17" s="149">
        <v>53</v>
      </c>
      <c r="BT17" s="149">
        <v>5495.0118901914066</v>
      </c>
      <c r="BU17" s="150">
        <v>103.67946962625295</v>
      </c>
      <c r="BV17" s="149">
        <v>59</v>
      </c>
      <c r="BW17" s="149">
        <v>5676.2308681686854</v>
      </c>
      <c r="BX17" s="150">
        <v>96.207302850316708</v>
      </c>
      <c r="BY17" s="149">
        <v>52</v>
      </c>
      <c r="BZ17" s="149">
        <v>5802.5143230203021</v>
      </c>
      <c r="CA17" s="150">
        <v>111.58681390423658</v>
      </c>
      <c r="CB17" s="149">
        <v>54</v>
      </c>
      <c r="CC17" s="149">
        <v>6035.0409543328806</v>
      </c>
      <c r="CD17" s="150">
        <v>111.76001767283113</v>
      </c>
      <c r="CE17" s="149">
        <v>33</v>
      </c>
      <c r="CF17" s="149">
        <v>6396.1649191501701</v>
      </c>
      <c r="CG17" s="150">
        <v>193.82317936818697</v>
      </c>
      <c r="CH17" s="149">
        <v>10</v>
      </c>
      <c r="CI17" s="149">
        <v>6647.1616133082516</v>
      </c>
      <c r="CJ17" s="150">
        <v>664.71616133082512</v>
      </c>
      <c r="CK17" s="149">
        <v>0</v>
      </c>
      <c r="CL17" s="149">
        <v>6787.0490149538527</v>
      </c>
      <c r="CM17" s="150">
        <v>0</v>
      </c>
      <c r="CN17" s="149">
        <v>0</v>
      </c>
      <c r="CO17" s="149">
        <v>7146.1540617096007</v>
      </c>
      <c r="CP17" s="150">
        <v>0</v>
      </c>
      <c r="CQ17" s="149">
        <v>0</v>
      </c>
      <c r="CR17" s="149">
        <v>7284.2943462101093</v>
      </c>
      <c r="CS17" s="150">
        <v>0</v>
      </c>
      <c r="CT17" s="149">
        <v>0</v>
      </c>
      <c r="CU17" s="149">
        <v>6980.5317435741863</v>
      </c>
      <c r="CV17" s="150">
        <v>0</v>
      </c>
      <c r="CW17" s="149">
        <v>0</v>
      </c>
      <c r="CX17" s="149">
        <v>7127.374938285333</v>
      </c>
      <c r="CY17" s="150">
        <v>0</v>
      </c>
      <c r="CZ17" s="149">
        <v>0</v>
      </c>
      <c r="DA17" s="149">
        <v>7506.3179917136349</v>
      </c>
      <c r="DB17" s="150">
        <v>0</v>
      </c>
      <c r="DC17" s="149">
        <v>0</v>
      </c>
      <c r="DD17" s="149">
        <v>7629.3335413142377</v>
      </c>
      <c r="DE17" s="150">
        <v>0</v>
      </c>
      <c r="DF17" s="149">
        <v>0</v>
      </c>
      <c r="DG17" s="149">
        <v>7976.4482421130388</v>
      </c>
      <c r="DH17" s="150">
        <v>0</v>
      </c>
      <c r="DI17" s="149">
        <v>0</v>
      </c>
      <c r="DJ17" s="149">
        <v>8512.3152068322543</v>
      </c>
      <c r="DK17" s="150">
        <v>0</v>
      </c>
      <c r="DL17" s="149">
        <v>0</v>
      </c>
      <c r="DM17" s="149">
        <v>8463.316847902257</v>
      </c>
      <c r="DN17" s="150">
        <v>0</v>
      </c>
      <c r="DO17" s="149">
        <v>0</v>
      </c>
      <c r="DP17" s="149">
        <v>7214.8955743779379</v>
      </c>
      <c r="DQ17" s="150">
        <v>0</v>
      </c>
      <c r="DR17" s="149">
        <v>0</v>
      </c>
      <c r="DS17" s="149">
        <v>7577.1469802447982</v>
      </c>
      <c r="DT17" s="150">
        <v>0</v>
      </c>
      <c r="DU17" s="149">
        <v>0</v>
      </c>
      <c r="DV17" s="149">
        <v>7772.1415437839614</v>
      </c>
      <c r="DW17" s="150">
        <v>0</v>
      </c>
      <c r="DX17" s="149">
        <v>0</v>
      </c>
      <c r="DY17" s="149">
        <v>7274.0157110812406</v>
      </c>
      <c r="DZ17" s="150">
        <v>0</v>
      </c>
      <c r="EA17" s="149">
        <v>0</v>
      </c>
      <c r="EB17" s="149">
        <v>7274.6038046660187</v>
      </c>
      <c r="EC17" s="150">
        <v>0</v>
      </c>
      <c r="ED17" s="149">
        <v>0</v>
      </c>
      <c r="EE17" s="151">
        <v>7216.7394335961872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621.12728338028592</v>
      </c>
      <c r="D18" s="150">
        <v>0</v>
      </c>
      <c r="E18" s="149">
        <v>0</v>
      </c>
      <c r="F18" s="149">
        <v>676.12184321232905</v>
      </c>
      <c r="G18" s="150">
        <v>0</v>
      </c>
      <c r="H18" s="149">
        <v>0</v>
      </c>
      <c r="I18" s="149">
        <v>733.12887371345573</v>
      </c>
      <c r="J18" s="150">
        <v>0</v>
      </c>
      <c r="K18" s="149">
        <v>0</v>
      </c>
      <c r="L18" s="149">
        <v>832.2994125824589</v>
      </c>
      <c r="M18" s="150">
        <v>0</v>
      </c>
      <c r="N18" s="149">
        <v>0</v>
      </c>
      <c r="O18" s="149">
        <v>948.38828758105012</v>
      </c>
      <c r="P18" s="150">
        <v>0</v>
      </c>
      <c r="Q18" s="149">
        <v>0</v>
      </c>
      <c r="R18" s="149">
        <v>936.46213017500179</v>
      </c>
      <c r="S18" s="150">
        <v>0</v>
      </c>
      <c r="T18" s="149">
        <v>0</v>
      </c>
      <c r="U18" s="149">
        <v>1050.3384170652362</v>
      </c>
      <c r="V18" s="150">
        <v>0</v>
      </c>
      <c r="W18" s="149">
        <v>0</v>
      </c>
      <c r="X18" s="149">
        <v>1163.142599735761</v>
      </c>
      <c r="Y18" s="150">
        <v>0</v>
      </c>
      <c r="Z18" s="149">
        <v>0</v>
      </c>
      <c r="AA18" s="149">
        <v>1329.6658552349952</v>
      </c>
      <c r="AB18" s="150">
        <v>0</v>
      </c>
      <c r="AC18" s="149">
        <v>0</v>
      </c>
      <c r="AD18" s="149">
        <v>1538.8823473264968</v>
      </c>
      <c r="AE18" s="150">
        <v>0</v>
      </c>
      <c r="AF18" s="149">
        <v>0</v>
      </c>
      <c r="AG18" s="149">
        <v>1648.4352613964545</v>
      </c>
      <c r="AH18" s="150">
        <v>0</v>
      </c>
      <c r="AI18" s="149">
        <v>0</v>
      </c>
      <c r="AJ18" s="149">
        <v>1898.6445752008487</v>
      </c>
      <c r="AK18" s="150">
        <v>0</v>
      </c>
      <c r="AL18" s="149">
        <v>0</v>
      </c>
      <c r="AM18" s="149">
        <v>2072.8102265026669</v>
      </c>
      <c r="AN18" s="150">
        <v>0</v>
      </c>
      <c r="AO18" s="149">
        <v>0</v>
      </c>
      <c r="AP18" s="149">
        <v>2376.3378652574056</v>
      </c>
      <c r="AQ18" s="150">
        <v>0</v>
      </c>
      <c r="AR18" s="149">
        <v>0</v>
      </c>
      <c r="AS18" s="149">
        <v>2751.3827228906634</v>
      </c>
      <c r="AT18" s="150">
        <v>0</v>
      </c>
      <c r="AU18" s="149">
        <v>8</v>
      </c>
      <c r="AV18" s="149">
        <v>3134.6656636259031</v>
      </c>
      <c r="AW18" s="150">
        <v>391.83320795323789</v>
      </c>
      <c r="AX18" s="149">
        <v>42</v>
      </c>
      <c r="AY18" s="149">
        <v>3724.9179452858489</v>
      </c>
      <c r="AZ18" s="150">
        <v>88.688522506805924</v>
      </c>
      <c r="BA18" s="149">
        <v>51</v>
      </c>
      <c r="BB18" s="149">
        <v>4104.0735841637725</v>
      </c>
      <c r="BC18" s="150">
        <v>80.472031062034759</v>
      </c>
      <c r="BD18" s="149">
        <v>130</v>
      </c>
      <c r="BE18" s="149">
        <v>4650.8364211679918</v>
      </c>
      <c r="BF18" s="150">
        <v>35.775664778215322</v>
      </c>
      <c r="BG18" s="149">
        <v>72</v>
      </c>
      <c r="BH18" s="149">
        <v>5220.8196075030437</v>
      </c>
      <c r="BI18" s="150">
        <v>72.511383437542278</v>
      </c>
      <c r="BJ18" s="149">
        <v>132</v>
      </c>
      <c r="BK18" s="149">
        <v>5350.9831543311611</v>
      </c>
      <c r="BL18" s="150">
        <v>40.537751169175465</v>
      </c>
      <c r="BM18" s="149">
        <v>119</v>
      </c>
      <c r="BN18" s="149">
        <v>5280.1537959034176</v>
      </c>
      <c r="BO18" s="150">
        <v>44.371040301709392</v>
      </c>
      <c r="BP18" s="149">
        <v>106</v>
      </c>
      <c r="BQ18" s="149">
        <v>5557.1385278770222</v>
      </c>
      <c r="BR18" s="150">
        <v>52.425835168651155</v>
      </c>
      <c r="BS18" s="149">
        <v>97</v>
      </c>
      <c r="BT18" s="149">
        <v>5551.3401997480223</v>
      </c>
      <c r="BU18" s="150">
        <v>57.230311337608477</v>
      </c>
      <c r="BV18" s="149">
        <v>84</v>
      </c>
      <c r="BW18" s="149">
        <v>5734.5751865274406</v>
      </c>
      <c r="BX18" s="150">
        <v>68.268752220564764</v>
      </c>
      <c r="BY18" s="149">
        <v>79</v>
      </c>
      <c r="BZ18" s="149">
        <v>5861.6902229968164</v>
      </c>
      <c r="CA18" s="150">
        <v>74.198610417681223</v>
      </c>
      <c r="CB18" s="149">
        <v>71</v>
      </c>
      <c r="CC18" s="149">
        <v>6095.1184963075912</v>
      </c>
      <c r="CD18" s="150">
        <v>85.846739384613954</v>
      </c>
      <c r="CE18" s="149">
        <v>66</v>
      </c>
      <c r="CF18" s="149">
        <v>6457.4297115984209</v>
      </c>
      <c r="CG18" s="150">
        <v>97.83984411512759</v>
      </c>
      <c r="CH18" s="149">
        <v>50</v>
      </c>
      <c r="CI18" s="149">
        <v>6715.8564912400534</v>
      </c>
      <c r="CJ18" s="150">
        <v>134.31712982480107</v>
      </c>
      <c r="CK18" s="149">
        <v>34</v>
      </c>
      <c r="CL18" s="149">
        <v>6857.5312532412645</v>
      </c>
      <c r="CM18" s="150">
        <v>201.69209568356661</v>
      </c>
      <c r="CN18" s="149">
        <v>28</v>
      </c>
      <c r="CO18" s="149">
        <v>7220.518438447074</v>
      </c>
      <c r="CP18" s="150">
        <v>257.8756585159669</v>
      </c>
      <c r="CQ18" s="149">
        <v>33</v>
      </c>
      <c r="CR18" s="149">
        <v>7360.1386190092599</v>
      </c>
      <c r="CS18" s="150">
        <v>223.03450360634122</v>
      </c>
      <c r="CT18" s="149">
        <v>0</v>
      </c>
      <c r="CU18" s="149">
        <v>7053.2264882854897</v>
      </c>
      <c r="CV18" s="150">
        <v>0</v>
      </c>
      <c r="CW18" s="149">
        <v>0</v>
      </c>
      <c r="CX18" s="149">
        <v>7201.6258995219323</v>
      </c>
      <c r="CY18" s="150">
        <v>0</v>
      </c>
      <c r="CZ18" s="149">
        <v>0</v>
      </c>
      <c r="DA18" s="149">
        <v>7584.513046762956</v>
      </c>
      <c r="DB18" s="150">
        <v>0</v>
      </c>
      <c r="DC18" s="149">
        <v>0</v>
      </c>
      <c r="DD18" s="149">
        <v>7707.2660803957642</v>
      </c>
      <c r="DE18" s="150">
        <v>0</v>
      </c>
      <c r="DF18" s="149">
        <v>0</v>
      </c>
      <c r="DG18" s="149">
        <v>8059.5205393746264</v>
      </c>
      <c r="DH18" s="150">
        <v>0</v>
      </c>
      <c r="DI18" s="149">
        <v>0</v>
      </c>
      <c r="DJ18" s="149">
        <v>8600.9670977907626</v>
      </c>
      <c r="DK18" s="150">
        <v>0</v>
      </c>
      <c r="DL18" s="149">
        <v>0</v>
      </c>
      <c r="DM18" s="149">
        <v>8551.4526012801925</v>
      </c>
      <c r="DN18" s="150">
        <v>0</v>
      </c>
      <c r="DO18" s="149">
        <v>0</v>
      </c>
      <c r="DP18" s="149">
        <v>7290.0512077282574</v>
      </c>
      <c r="DQ18" s="150">
        <v>0</v>
      </c>
      <c r="DR18" s="149">
        <v>0</v>
      </c>
      <c r="DS18" s="149">
        <v>7656.0874532811322</v>
      </c>
      <c r="DT18" s="150">
        <v>0</v>
      </c>
      <c r="DU18" s="149">
        <v>0</v>
      </c>
      <c r="DV18" s="149">
        <v>7853.0797447115865</v>
      </c>
      <c r="DW18" s="150">
        <v>0</v>
      </c>
      <c r="DX18" s="149">
        <v>0</v>
      </c>
      <c r="DY18" s="149">
        <v>7349.8043862362574</v>
      </c>
      <c r="DZ18" s="150">
        <v>0</v>
      </c>
      <c r="EA18" s="149">
        <v>0</v>
      </c>
      <c r="EB18" s="149">
        <v>7350.3809337838684</v>
      </c>
      <c r="EC18" s="150">
        <v>0</v>
      </c>
      <c r="ED18" s="149">
        <v>0</v>
      </c>
      <c r="EE18" s="151">
        <v>7291.9139419846406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627.66582925821956</v>
      </c>
      <c r="D19" s="150">
        <v>0</v>
      </c>
      <c r="E19" s="149">
        <v>0</v>
      </c>
      <c r="F19" s="149">
        <v>683.23888584647341</v>
      </c>
      <c r="G19" s="150">
        <v>0</v>
      </c>
      <c r="H19" s="149">
        <v>1</v>
      </c>
      <c r="I19" s="149">
        <v>740.84601255207144</v>
      </c>
      <c r="J19" s="150">
        <v>740.84601255207144</v>
      </c>
      <c r="K19" s="149">
        <v>5</v>
      </c>
      <c r="L19" s="149">
        <v>841.06049438875959</v>
      </c>
      <c r="M19" s="150">
        <v>168.21209887775191</v>
      </c>
      <c r="N19" s="149">
        <v>8</v>
      </c>
      <c r="O19" s="149">
        <v>958.36088656831976</v>
      </c>
      <c r="P19" s="150">
        <v>119.79511082103997</v>
      </c>
      <c r="Q19" s="149">
        <v>18</v>
      </c>
      <c r="R19" s="149">
        <v>946.25696134426141</v>
      </c>
      <c r="S19" s="150">
        <v>52.569831185792303</v>
      </c>
      <c r="T19" s="149">
        <v>14</v>
      </c>
      <c r="U19" s="149">
        <v>1061.363001620095</v>
      </c>
      <c r="V19" s="150">
        <v>75.811642972863936</v>
      </c>
      <c r="W19" s="149">
        <v>21</v>
      </c>
      <c r="X19" s="149">
        <v>1175.3334462745431</v>
      </c>
      <c r="Y19" s="150">
        <v>55.968259346406818</v>
      </c>
      <c r="Z19" s="149">
        <v>22</v>
      </c>
      <c r="AA19" s="149">
        <v>1343.5991436748143</v>
      </c>
      <c r="AB19" s="150">
        <v>61.072688348855195</v>
      </c>
      <c r="AC19" s="149">
        <v>45</v>
      </c>
      <c r="AD19" s="149">
        <v>1554.8825462213508</v>
      </c>
      <c r="AE19" s="150">
        <v>34.552945471585574</v>
      </c>
      <c r="AF19" s="149">
        <v>35</v>
      </c>
      <c r="AG19" s="149">
        <v>1665.6608021499683</v>
      </c>
      <c r="AH19" s="150">
        <v>47.590308632856235</v>
      </c>
      <c r="AI19" s="149">
        <v>69</v>
      </c>
      <c r="AJ19" s="149">
        <v>1918.3777037294046</v>
      </c>
      <c r="AK19" s="150">
        <v>27.802575416368182</v>
      </c>
      <c r="AL19" s="149">
        <v>62</v>
      </c>
      <c r="AM19" s="149">
        <v>2094.3765097515688</v>
      </c>
      <c r="AN19" s="150">
        <v>33.78026628631563</v>
      </c>
      <c r="AO19" s="149">
        <v>69</v>
      </c>
      <c r="AP19" s="149">
        <v>2401.0677823927722</v>
      </c>
      <c r="AQ19" s="150">
        <v>34.798083802793798</v>
      </c>
      <c r="AR19" s="149">
        <v>99</v>
      </c>
      <c r="AS19" s="149">
        <v>2779.6213291030381</v>
      </c>
      <c r="AT19" s="150">
        <v>28.076983122252908</v>
      </c>
      <c r="AU19" s="149">
        <v>101</v>
      </c>
      <c r="AV19" s="149">
        <v>3167.0833405224648</v>
      </c>
      <c r="AW19" s="150">
        <v>31.357260797252128</v>
      </c>
      <c r="AX19" s="149">
        <v>146</v>
      </c>
      <c r="AY19" s="149">
        <v>3763.138237534919</v>
      </c>
      <c r="AZ19" s="150">
        <v>25.774919435170677</v>
      </c>
      <c r="BA19" s="149">
        <v>117</v>
      </c>
      <c r="BB19" s="149">
        <v>4146.3687691557298</v>
      </c>
      <c r="BC19" s="150">
        <v>35.439049309023332</v>
      </c>
      <c r="BD19" s="149">
        <v>151</v>
      </c>
      <c r="BE19" s="149">
        <v>4694.0841070669076</v>
      </c>
      <c r="BF19" s="150">
        <v>31.086649715674884</v>
      </c>
      <c r="BG19" s="149">
        <v>127</v>
      </c>
      <c r="BH19" s="149">
        <v>5274.7229557046676</v>
      </c>
      <c r="BI19" s="150">
        <v>41.533251619721788</v>
      </c>
      <c r="BJ19" s="149">
        <v>139</v>
      </c>
      <c r="BK19" s="149">
        <v>5405.814269834259</v>
      </c>
      <c r="BL19" s="150">
        <v>38.890750142692511</v>
      </c>
      <c r="BM19" s="149">
        <v>119</v>
      </c>
      <c r="BN19" s="149">
        <v>5332.0929380496054</v>
      </c>
      <c r="BO19" s="150">
        <v>44.807503681089123</v>
      </c>
      <c r="BP19" s="149">
        <v>106</v>
      </c>
      <c r="BQ19" s="149">
        <v>5620.37411060249</v>
      </c>
      <c r="BR19" s="150">
        <v>53.022397269834812</v>
      </c>
      <c r="BS19" s="149">
        <v>97</v>
      </c>
      <c r="BT19" s="149">
        <v>5608.7299045936352</v>
      </c>
      <c r="BU19" s="150">
        <v>57.821957779315824</v>
      </c>
      <c r="BV19" s="149">
        <v>84</v>
      </c>
      <c r="BW19" s="149">
        <v>5791.1006169649299</v>
      </c>
      <c r="BX19" s="150">
        <v>68.941674011487265</v>
      </c>
      <c r="BY19" s="149">
        <v>79</v>
      </c>
      <c r="BZ19" s="149">
        <v>5922.239859756487</v>
      </c>
      <c r="CA19" s="150">
        <v>74.965061515904893</v>
      </c>
      <c r="CB19" s="149">
        <v>73</v>
      </c>
      <c r="CC19" s="149">
        <v>6160.4791907540257</v>
      </c>
      <c r="CD19" s="150">
        <v>84.390125900740074</v>
      </c>
      <c r="CE19" s="149">
        <v>66</v>
      </c>
      <c r="CF19" s="149">
        <v>6529.6330968715783</v>
      </c>
      <c r="CG19" s="150">
        <v>98.933834801084515</v>
      </c>
      <c r="CH19" s="149">
        <v>72</v>
      </c>
      <c r="CI19" s="149">
        <v>6786.039898646497</v>
      </c>
      <c r="CJ19" s="150">
        <v>94.250554147868016</v>
      </c>
      <c r="CK19" s="149">
        <v>57</v>
      </c>
      <c r="CL19" s="149">
        <v>6929.235726210014</v>
      </c>
      <c r="CM19" s="150">
        <v>121.56553905631604</v>
      </c>
      <c r="CN19" s="149">
        <v>56</v>
      </c>
      <c r="CO19" s="149">
        <v>7296.103077961935</v>
      </c>
      <c r="CP19" s="150">
        <v>130.28755496360597</v>
      </c>
      <c r="CQ19" s="149">
        <v>71</v>
      </c>
      <c r="CR19" s="149">
        <v>7437.1067201684045</v>
      </c>
      <c r="CS19" s="150">
        <v>104.74798197420289</v>
      </c>
      <c r="CT19" s="149">
        <v>45</v>
      </c>
      <c r="CU19" s="149">
        <v>7127.1637292966097</v>
      </c>
      <c r="CV19" s="150">
        <v>158.38141620659133</v>
      </c>
      <c r="CW19" s="149">
        <v>32</v>
      </c>
      <c r="CX19" s="149">
        <v>7277.3321896178149</v>
      </c>
      <c r="CY19" s="150">
        <v>227.41663092555672</v>
      </c>
      <c r="CZ19" s="149">
        <v>11</v>
      </c>
      <c r="DA19" s="149">
        <v>7664.337620815636</v>
      </c>
      <c r="DB19" s="150">
        <v>696.75796552869417</v>
      </c>
      <c r="DC19" s="149">
        <v>19</v>
      </c>
      <c r="DD19" s="149">
        <v>7789.9416563710847</v>
      </c>
      <c r="DE19" s="150">
        <v>409.99692928268865</v>
      </c>
      <c r="DF19" s="149">
        <v>16</v>
      </c>
      <c r="DG19" s="149">
        <v>8144.3786498898007</v>
      </c>
      <c r="DH19" s="150">
        <v>509.02366561811255</v>
      </c>
      <c r="DI19" s="149">
        <v>0</v>
      </c>
      <c r="DJ19" s="149">
        <v>8691.5281356965788</v>
      </c>
      <c r="DK19" s="150">
        <v>0</v>
      </c>
      <c r="DL19" s="149">
        <v>33</v>
      </c>
      <c r="DM19" s="149">
        <v>8641.4080341858098</v>
      </c>
      <c r="DN19" s="150">
        <v>261.8608495207821</v>
      </c>
      <c r="DO19" s="149">
        <v>3</v>
      </c>
      <c r="DP19" s="149">
        <v>7366.7847195159502</v>
      </c>
      <c r="DQ19" s="150">
        <v>2455.5949065053169</v>
      </c>
      <c r="DR19" s="149">
        <v>0</v>
      </c>
      <c r="DS19" s="149">
        <v>7736.6868330888583</v>
      </c>
      <c r="DT19" s="150">
        <v>0</v>
      </c>
      <c r="DU19" s="149">
        <v>0</v>
      </c>
      <c r="DV19" s="149">
        <v>7935.767701637661</v>
      </c>
      <c r="DW19" s="150">
        <v>0</v>
      </c>
      <c r="DX19" s="149">
        <v>0</v>
      </c>
      <c r="DY19" s="149">
        <v>7427.1693135599808</v>
      </c>
      <c r="DZ19" s="150">
        <v>0</v>
      </c>
      <c r="EA19" s="149">
        <v>0</v>
      </c>
      <c r="EB19" s="149">
        <v>7427.7533710140378</v>
      </c>
      <c r="EC19" s="150">
        <v>0</v>
      </c>
      <c r="ED19" s="149">
        <v>0</v>
      </c>
      <c r="EE19" s="151">
        <v>7368.6704746993983</v>
      </c>
      <c r="EF19" s="161">
        <v>0</v>
      </c>
    </row>
    <row r="20" spans="1:136" ht="15" customHeight="1">
      <c r="A20" s="158">
        <v>6</v>
      </c>
      <c r="B20" s="156">
        <v>8</v>
      </c>
      <c r="C20" s="149">
        <v>634.29044507417541</v>
      </c>
      <c r="D20" s="150">
        <v>79.286305634271926</v>
      </c>
      <c r="E20" s="149">
        <v>10</v>
      </c>
      <c r="F20" s="149">
        <v>690.45420217120011</v>
      </c>
      <c r="G20" s="150">
        <v>69.045420217120011</v>
      </c>
      <c r="H20" s="149">
        <v>12</v>
      </c>
      <c r="I20" s="149">
        <v>748.6528733030874</v>
      </c>
      <c r="J20" s="150">
        <v>62.387739441923948</v>
      </c>
      <c r="K20" s="149">
        <v>20</v>
      </c>
      <c r="L20" s="149">
        <v>849.84843486865282</v>
      </c>
      <c r="M20" s="150">
        <v>42.492421743432644</v>
      </c>
      <c r="N20" s="149">
        <v>31</v>
      </c>
      <c r="O20" s="149">
        <v>968.32210586113149</v>
      </c>
      <c r="P20" s="150">
        <v>31.236196963262305</v>
      </c>
      <c r="Q20" s="149">
        <v>29</v>
      </c>
      <c r="R20" s="149">
        <v>956.07895757483345</v>
      </c>
      <c r="S20" s="150">
        <v>32.96823991637357</v>
      </c>
      <c r="T20" s="149">
        <v>38</v>
      </c>
      <c r="U20" s="149">
        <v>1072.3667818102886</v>
      </c>
      <c r="V20" s="150">
        <v>28.220178468691802</v>
      </c>
      <c r="W20" s="149">
        <v>50</v>
      </c>
      <c r="X20" s="149">
        <v>1187.4114398351321</v>
      </c>
      <c r="Y20" s="150">
        <v>23.748228796702641</v>
      </c>
      <c r="Z20" s="149">
        <v>52</v>
      </c>
      <c r="AA20" s="149">
        <v>1357.4885269575311</v>
      </c>
      <c r="AB20" s="150">
        <v>26.105548595337137</v>
      </c>
      <c r="AC20" s="149">
        <v>66</v>
      </c>
      <c r="AD20" s="149">
        <v>1570.8465306746662</v>
      </c>
      <c r="AE20" s="150">
        <v>23.800705010222213</v>
      </c>
      <c r="AF20" s="149">
        <v>76</v>
      </c>
      <c r="AG20" s="149">
        <v>1682.7636753975498</v>
      </c>
      <c r="AH20" s="150">
        <v>22.141627307862496</v>
      </c>
      <c r="AI20" s="149">
        <v>103</v>
      </c>
      <c r="AJ20" s="149">
        <v>1937.7645852461028</v>
      </c>
      <c r="AK20" s="150">
        <v>18.813248400447598</v>
      </c>
      <c r="AL20" s="149">
        <v>124</v>
      </c>
      <c r="AM20" s="149">
        <v>2115.6357434368379</v>
      </c>
      <c r="AN20" s="150">
        <v>17.061578576103532</v>
      </c>
      <c r="AO20" s="149">
        <v>138</v>
      </c>
      <c r="AP20" s="149">
        <v>2425.4727900146486</v>
      </c>
      <c r="AQ20" s="150">
        <v>17.575889782714846</v>
      </c>
      <c r="AR20" s="149">
        <v>149</v>
      </c>
      <c r="AS20" s="149">
        <v>2807.9789813679809</v>
      </c>
      <c r="AT20" s="150">
        <v>18.845496519248194</v>
      </c>
      <c r="AU20" s="149">
        <v>159</v>
      </c>
      <c r="AV20" s="149">
        <v>3199.3500374594191</v>
      </c>
      <c r="AW20" s="150">
        <v>20.121698348801377</v>
      </c>
      <c r="AX20" s="149">
        <v>162</v>
      </c>
      <c r="AY20" s="149">
        <v>3801.501202010209</v>
      </c>
      <c r="AZ20" s="150">
        <v>23.466056802532155</v>
      </c>
      <c r="BA20" s="149">
        <v>154</v>
      </c>
      <c r="BB20" s="149">
        <v>4189.0114126595327</v>
      </c>
      <c r="BC20" s="150">
        <v>27.201372809477483</v>
      </c>
      <c r="BD20" s="149">
        <v>155</v>
      </c>
      <c r="BE20" s="149">
        <v>4742.5325089998878</v>
      </c>
      <c r="BF20" s="150">
        <v>30.596983929031534</v>
      </c>
      <c r="BG20" s="149">
        <v>173</v>
      </c>
      <c r="BH20" s="149">
        <v>5329.2412974906565</v>
      </c>
      <c r="BI20" s="150">
        <v>30.804862991275471</v>
      </c>
      <c r="BJ20" s="149">
        <v>139</v>
      </c>
      <c r="BK20" s="149">
        <v>5457.7698214504544</v>
      </c>
      <c r="BL20" s="150">
        <v>39.264531089571612</v>
      </c>
      <c r="BM20" s="149">
        <v>121</v>
      </c>
      <c r="BN20" s="149">
        <v>5387.6749236817586</v>
      </c>
      <c r="BO20" s="150">
        <v>44.526239038692218</v>
      </c>
      <c r="BP20" s="149">
        <v>116</v>
      </c>
      <c r="BQ20" s="149">
        <v>5683.3863392359262</v>
      </c>
      <c r="BR20" s="150">
        <v>48.994709820999361</v>
      </c>
      <c r="BS20" s="149">
        <v>100</v>
      </c>
      <c r="BT20" s="149">
        <v>5662.7071035864356</v>
      </c>
      <c r="BU20" s="150">
        <v>56.627071035864354</v>
      </c>
      <c r="BV20" s="149">
        <v>89</v>
      </c>
      <c r="BW20" s="149">
        <v>5852.0362332425057</v>
      </c>
      <c r="BX20" s="150">
        <v>65.753216103848374</v>
      </c>
      <c r="BY20" s="149">
        <v>81</v>
      </c>
      <c r="BZ20" s="149">
        <v>5985.2936759728973</v>
      </c>
      <c r="CA20" s="150">
        <v>73.892514518183916</v>
      </c>
      <c r="CB20" s="149">
        <v>74</v>
      </c>
      <c r="CC20" s="149">
        <v>6225.318150095839</v>
      </c>
      <c r="CD20" s="150">
        <v>84.12592094724107</v>
      </c>
      <c r="CE20" s="149">
        <v>72</v>
      </c>
      <c r="CF20" s="149">
        <v>6598.3019211100436</v>
      </c>
      <c r="CG20" s="150">
        <v>91.64308223763949</v>
      </c>
      <c r="CH20" s="149">
        <v>72</v>
      </c>
      <c r="CI20" s="149">
        <v>6857.341722571774</v>
      </c>
      <c r="CJ20" s="150">
        <v>95.2408572579413</v>
      </c>
      <c r="CK20" s="149">
        <v>57</v>
      </c>
      <c r="CL20" s="149">
        <v>7002.3334818474768</v>
      </c>
      <c r="CM20" s="150">
        <v>122.84795582188556</v>
      </c>
      <c r="CN20" s="149">
        <v>69</v>
      </c>
      <c r="CO20" s="149">
        <v>7373.0323887171007</v>
      </c>
      <c r="CP20" s="150">
        <v>106.85554186546523</v>
      </c>
      <c r="CQ20" s="149">
        <v>80</v>
      </c>
      <c r="CR20" s="149">
        <v>7515.3953772775076</v>
      </c>
      <c r="CS20" s="150">
        <v>93.942442215968839</v>
      </c>
      <c r="CT20" s="149">
        <v>69</v>
      </c>
      <c r="CU20" s="149">
        <v>7202.3283892435875</v>
      </c>
      <c r="CV20" s="150">
        <v>104.38157085860271</v>
      </c>
      <c r="CW20" s="149">
        <v>56</v>
      </c>
      <c r="CX20" s="149">
        <v>7354.2611326941897</v>
      </c>
      <c r="CY20" s="150">
        <v>131.32609165525338</v>
      </c>
      <c r="CZ20" s="149">
        <v>47</v>
      </c>
      <c r="DA20" s="149">
        <v>7745.5102141008247</v>
      </c>
      <c r="DB20" s="150">
        <v>164.79808966171967</v>
      </c>
      <c r="DC20" s="149">
        <v>58</v>
      </c>
      <c r="DD20" s="149">
        <v>7872.4105332809786</v>
      </c>
      <c r="DE20" s="150">
        <v>135.73121609105135</v>
      </c>
      <c r="DF20" s="149">
        <v>62</v>
      </c>
      <c r="DG20" s="149">
        <v>8230.5695712514935</v>
      </c>
      <c r="DH20" s="150">
        <v>132.75112211695958</v>
      </c>
      <c r="DI20" s="149">
        <v>76</v>
      </c>
      <c r="DJ20" s="149">
        <v>8783.4482712774479</v>
      </c>
      <c r="DK20" s="150">
        <v>115.57168777996642</v>
      </c>
      <c r="DL20" s="149">
        <v>76</v>
      </c>
      <c r="DM20" s="149">
        <v>8732.7351545106467</v>
      </c>
      <c r="DN20" s="150">
        <v>114.90440992777167</v>
      </c>
      <c r="DO20" s="149">
        <v>39</v>
      </c>
      <c r="DP20" s="149">
        <v>7444.9079397662308</v>
      </c>
      <c r="DQ20" s="150">
        <v>190.8950753786213</v>
      </c>
      <c r="DR20" s="149">
        <v>16</v>
      </c>
      <c r="DS20" s="149">
        <v>7818.9089277480525</v>
      </c>
      <c r="DT20" s="150">
        <v>488.68180798425328</v>
      </c>
      <c r="DU20" s="149">
        <v>21</v>
      </c>
      <c r="DV20" s="149">
        <v>8020.1102224926999</v>
      </c>
      <c r="DW20" s="150">
        <v>381.91001059489048</v>
      </c>
      <c r="DX20" s="149">
        <v>23</v>
      </c>
      <c r="DY20" s="149">
        <v>7506.0683875453196</v>
      </c>
      <c r="DZ20" s="150">
        <v>326.35079945849213</v>
      </c>
      <c r="EA20" s="149">
        <v>17</v>
      </c>
      <c r="EB20" s="149">
        <v>7506.7081776049863</v>
      </c>
      <c r="EC20" s="150">
        <v>441.57106927088154</v>
      </c>
      <c r="ED20" s="149">
        <v>14</v>
      </c>
      <c r="EE20" s="151">
        <v>7447.0074831211414</v>
      </c>
      <c r="EF20" s="161">
        <v>531.92910593722434</v>
      </c>
    </row>
    <row r="21" spans="1:136" ht="15" customHeight="1">
      <c r="A21" s="158">
        <v>7</v>
      </c>
      <c r="B21" s="156">
        <v>10</v>
      </c>
      <c r="C21" s="149">
        <v>641.00338708637014</v>
      </c>
      <c r="D21" s="150">
        <v>64.100338708637011</v>
      </c>
      <c r="E21" s="149">
        <v>14</v>
      </c>
      <c r="F21" s="149">
        <v>697.74937840778591</v>
      </c>
      <c r="G21" s="150">
        <v>49.83924131484185</v>
      </c>
      <c r="H21" s="149">
        <v>16</v>
      </c>
      <c r="I21" s="149">
        <v>756.55235021898397</v>
      </c>
      <c r="J21" s="150">
        <v>47.284521888686498</v>
      </c>
      <c r="K21" s="149">
        <v>20</v>
      </c>
      <c r="L21" s="149">
        <v>858.77146818221979</v>
      </c>
      <c r="M21" s="150">
        <v>42.938573409110987</v>
      </c>
      <c r="N21" s="149">
        <v>36</v>
      </c>
      <c r="O21" s="149">
        <v>978.36856924675499</v>
      </c>
      <c r="P21" s="150">
        <v>27.176904701298749</v>
      </c>
      <c r="Q21" s="149">
        <v>33</v>
      </c>
      <c r="R21" s="149">
        <v>966.00317810077672</v>
      </c>
      <c r="S21" s="150">
        <v>29.272823578811416</v>
      </c>
      <c r="T21" s="149">
        <v>46</v>
      </c>
      <c r="U21" s="149">
        <v>1083.435328733671</v>
      </c>
      <c r="V21" s="150">
        <v>23.552941928992848</v>
      </c>
      <c r="W21" s="149">
        <v>53</v>
      </c>
      <c r="X21" s="149">
        <v>1199.6310551713664</v>
      </c>
      <c r="Y21" s="150">
        <v>22.634548210780498</v>
      </c>
      <c r="Z21" s="149">
        <v>61</v>
      </c>
      <c r="AA21" s="149">
        <v>1371.4616243881633</v>
      </c>
      <c r="AB21" s="150">
        <v>22.482977448986283</v>
      </c>
      <c r="AC21" s="149">
        <v>68</v>
      </c>
      <c r="AD21" s="149">
        <v>1587.0298649590745</v>
      </c>
      <c r="AE21" s="150">
        <v>23.338674484692273</v>
      </c>
      <c r="AF21" s="149">
        <v>88</v>
      </c>
      <c r="AG21" s="149">
        <v>1699.9546830236661</v>
      </c>
      <c r="AH21" s="150">
        <v>19.317666852541659</v>
      </c>
      <c r="AI21" s="149">
        <v>108</v>
      </c>
      <c r="AJ21" s="149">
        <v>1957.4718759412149</v>
      </c>
      <c r="AK21" s="150">
        <v>18.124739592048286</v>
      </c>
      <c r="AL21" s="149">
        <v>141</v>
      </c>
      <c r="AM21" s="149">
        <v>2136.933031021129</v>
      </c>
      <c r="AN21" s="150">
        <v>15.155553411497369</v>
      </c>
      <c r="AO21" s="149">
        <v>157</v>
      </c>
      <c r="AP21" s="149">
        <v>2449.9295765260081</v>
      </c>
      <c r="AQ21" s="150">
        <v>15.604646984242089</v>
      </c>
      <c r="AR21" s="149">
        <v>149</v>
      </c>
      <c r="AS21" s="149">
        <v>2836.5705381905514</v>
      </c>
      <c r="AT21" s="150">
        <v>19.037386162352693</v>
      </c>
      <c r="AU21" s="149">
        <v>181</v>
      </c>
      <c r="AV21" s="149">
        <v>3231.9235613594851</v>
      </c>
      <c r="AW21" s="150">
        <v>17.8559312782292</v>
      </c>
      <c r="AX21" s="149">
        <v>171</v>
      </c>
      <c r="AY21" s="149">
        <v>3840.5818966726815</v>
      </c>
      <c r="AZ21" s="150">
        <v>22.459543255395797</v>
      </c>
      <c r="BA21" s="149">
        <v>176</v>
      </c>
      <c r="BB21" s="149">
        <v>4232.280091975761</v>
      </c>
      <c r="BC21" s="150">
        <v>24.047045977135006</v>
      </c>
      <c r="BD21" s="149">
        <v>155</v>
      </c>
      <c r="BE21" s="149">
        <v>4795.9990488716167</v>
      </c>
      <c r="BF21" s="150">
        <v>30.941929347558816</v>
      </c>
      <c r="BG21" s="149">
        <v>207</v>
      </c>
      <c r="BH21" s="149">
        <v>5384.4909006439684</v>
      </c>
      <c r="BI21" s="150">
        <v>26.012033336444293</v>
      </c>
      <c r="BJ21" s="149">
        <v>141</v>
      </c>
      <c r="BK21" s="149">
        <v>5519.1241566036706</v>
      </c>
      <c r="BL21" s="150">
        <v>39.142724514919649</v>
      </c>
      <c r="BM21" s="149">
        <v>144</v>
      </c>
      <c r="BN21" s="149">
        <v>5446.5081837502039</v>
      </c>
      <c r="BO21" s="150">
        <v>37.822973498265306</v>
      </c>
      <c r="BP21" s="149">
        <v>117</v>
      </c>
      <c r="BQ21" s="149">
        <v>5743.2062938911204</v>
      </c>
      <c r="BR21" s="150">
        <v>49.087233281120689</v>
      </c>
      <c r="BS21" s="149">
        <v>106</v>
      </c>
      <c r="BT21" s="149">
        <v>5727.115019372668</v>
      </c>
      <c r="BU21" s="150">
        <v>54.029386975213846</v>
      </c>
      <c r="BV21" s="149">
        <v>92</v>
      </c>
      <c r="BW21" s="149">
        <v>5916.6655184117089</v>
      </c>
      <c r="BX21" s="150">
        <v>64.311581721866403</v>
      </c>
      <c r="BY21" s="149">
        <v>83</v>
      </c>
      <c r="BZ21" s="149">
        <v>6048.7837252513673</v>
      </c>
      <c r="CA21" s="150">
        <v>72.876912352426118</v>
      </c>
      <c r="CB21" s="149">
        <v>81</v>
      </c>
      <c r="CC21" s="149">
        <v>6291.4448801901881</v>
      </c>
      <c r="CD21" s="150">
        <v>77.672159014693676</v>
      </c>
      <c r="CE21" s="149">
        <v>72</v>
      </c>
      <c r="CF21" s="149">
        <v>6668.5115605206847</v>
      </c>
      <c r="CG21" s="150">
        <v>92.618216118342843</v>
      </c>
      <c r="CH21" s="149">
        <v>78</v>
      </c>
      <c r="CI21" s="149">
        <v>6930.2293644392048</v>
      </c>
      <c r="CJ21" s="150">
        <v>88.849094415887237</v>
      </c>
      <c r="CK21" s="149">
        <v>62</v>
      </c>
      <c r="CL21" s="149">
        <v>7076.9794204543205</v>
      </c>
      <c r="CM21" s="150">
        <v>114.14482936216646</v>
      </c>
      <c r="CN21" s="149">
        <v>69</v>
      </c>
      <c r="CO21" s="149">
        <v>7451.5693842121545</v>
      </c>
      <c r="CP21" s="150">
        <v>107.99375919148051</v>
      </c>
      <c r="CQ21" s="149">
        <v>82</v>
      </c>
      <c r="CR21" s="149">
        <v>7595.3338980407498</v>
      </c>
      <c r="CS21" s="150">
        <v>92.626023146838406</v>
      </c>
      <c r="CT21" s="149">
        <v>71</v>
      </c>
      <c r="CU21" s="149">
        <v>7279.0111970151247</v>
      </c>
      <c r="CV21" s="150">
        <v>102.52128446500176</v>
      </c>
      <c r="CW21" s="149">
        <v>60</v>
      </c>
      <c r="CX21" s="149">
        <v>7432.7020695826286</v>
      </c>
      <c r="CY21" s="150">
        <v>123.87836782637714</v>
      </c>
      <c r="CZ21" s="149">
        <v>60</v>
      </c>
      <c r="DA21" s="149">
        <v>7828.2129952529021</v>
      </c>
      <c r="DB21" s="150">
        <v>130.47021658754838</v>
      </c>
      <c r="DC21" s="149">
        <v>58</v>
      </c>
      <c r="DD21" s="149">
        <v>7956.4268536686177</v>
      </c>
      <c r="DE21" s="150">
        <v>137.17977333911409</v>
      </c>
      <c r="DF21" s="149">
        <v>66</v>
      </c>
      <c r="DG21" s="149">
        <v>8318.3363702121369</v>
      </c>
      <c r="DH21" s="150">
        <v>126.03539954866874</v>
      </c>
      <c r="DI21" s="149">
        <v>77</v>
      </c>
      <c r="DJ21" s="149">
        <v>8877.0717171614651</v>
      </c>
      <c r="DK21" s="150">
        <v>115.28664567742163</v>
      </c>
      <c r="DL21" s="149">
        <v>76</v>
      </c>
      <c r="DM21" s="149">
        <v>8825.8091828227061</v>
      </c>
      <c r="DN21" s="150">
        <v>116.1290681950356</v>
      </c>
      <c r="DO21" s="149">
        <v>41</v>
      </c>
      <c r="DP21" s="149">
        <v>7524.528619179443</v>
      </c>
      <c r="DQ21" s="150">
        <v>183.52508827266934</v>
      </c>
      <c r="DR21" s="149">
        <v>23</v>
      </c>
      <c r="DS21" s="149">
        <v>7902.7316300047369</v>
      </c>
      <c r="DT21" s="150">
        <v>343.59702739151032</v>
      </c>
      <c r="DU21" s="149">
        <v>28</v>
      </c>
      <c r="DV21" s="149">
        <v>8106.0159719224039</v>
      </c>
      <c r="DW21" s="150">
        <v>289.50057042580016</v>
      </c>
      <c r="DX21" s="149">
        <v>29</v>
      </c>
      <c r="DY21" s="149">
        <v>7586.4752255366238</v>
      </c>
      <c r="DZ21" s="150">
        <v>261.6025939840215</v>
      </c>
      <c r="EA21" s="149">
        <v>26</v>
      </c>
      <c r="EB21" s="149">
        <v>7587.167318865444</v>
      </c>
      <c r="EC21" s="150">
        <v>291.81412764867093</v>
      </c>
      <c r="ED21" s="149">
        <v>21</v>
      </c>
      <c r="EE21" s="151">
        <v>7526.8683904284735</v>
      </c>
      <c r="EF21" s="161">
        <v>358.42230430611778</v>
      </c>
    </row>
    <row r="22" spans="1:136" ht="15" customHeight="1">
      <c r="A22" s="158">
        <v>8</v>
      </c>
      <c r="B22" s="156">
        <v>10</v>
      </c>
      <c r="C22" s="149">
        <v>647.86154435123046</v>
      </c>
      <c r="D22" s="150">
        <v>64.786154435123052</v>
      </c>
      <c r="E22" s="149">
        <v>14</v>
      </c>
      <c r="F22" s="149">
        <v>705.1814501907196</v>
      </c>
      <c r="G22" s="150">
        <v>50.370103585051403</v>
      </c>
      <c r="H22" s="149">
        <v>16</v>
      </c>
      <c r="I22" s="149">
        <v>764.60178791909323</v>
      </c>
      <c r="J22" s="150">
        <v>47.787611744943327</v>
      </c>
      <c r="K22" s="149">
        <v>21</v>
      </c>
      <c r="L22" s="149">
        <v>867.87773094645183</v>
      </c>
      <c r="M22" s="150">
        <v>41.327510997450091</v>
      </c>
      <c r="N22" s="149">
        <v>37</v>
      </c>
      <c r="O22" s="149">
        <v>988.60092535763295</v>
      </c>
      <c r="P22" s="150">
        <v>26.718943928584675</v>
      </c>
      <c r="Q22" s="149">
        <v>35</v>
      </c>
      <c r="R22" s="149">
        <v>976.13451606248361</v>
      </c>
      <c r="S22" s="150">
        <v>27.889557601785246</v>
      </c>
      <c r="T22" s="149">
        <v>50</v>
      </c>
      <c r="U22" s="149">
        <v>1094.6901346400894</v>
      </c>
      <c r="V22" s="150">
        <v>21.893802692801788</v>
      </c>
      <c r="W22" s="149">
        <v>55</v>
      </c>
      <c r="X22" s="149">
        <v>1212.0834473893105</v>
      </c>
      <c r="Y22" s="150">
        <v>22.03788086162383</v>
      </c>
      <c r="Z22" s="149">
        <v>67</v>
      </c>
      <c r="AA22" s="149">
        <v>1385.6730919786255</v>
      </c>
      <c r="AB22" s="150">
        <v>20.681687939979486</v>
      </c>
      <c r="AC22" s="149">
        <v>77</v>
      </c>
      <c r="AD22" s="149">
        <v>1603.3460442646872</v>
      </c>
      <c r="AE22" s="150">
        <v>20.822675899541391</v>
      </c>
      <c r="AF22" s="149">
        <v>91</v>
      </c>
      <c r="AG22" s="149">
        <v>1717.454126550916</v>
      </c>
      <c r="AH22" s="150">
        <v>18.873122269790287</v>
      </c>
      <c r="AI22" s="149">
        <v>112</v>
      </c>
      <c r="AJ22" s="149">
        <v>1977.552933200521</v>
      </c>
      <c r="AK22" s="150">
        <v>17.656722617861796</v>
      </c>
      <c r="AL22" s="149">
        <v>142</v>
      </c>
      <c r="AM22" s="149">
        <v>2158.6170507023126</v>
      </c>
      <c r="AN22" s="150">
        <v>15.201528526072623</v>
      </c>
      <c r="AO22" s="149">
        <v>159</v>
      </c>
      <c r="AP22" s="149">
        <v>2474.8418397700889</v>
      </c>
      <c r="AQ22" s="150">
        <v>15.565043017421942</v>
      </c>
      <c r="AR22" s="149">
        <v>150</v>
      </c>
      <c r="AS22" s="149">
        <v>2865.7694473176571</v>
      </c>
      <c r="AT22" s="150">
        <v>19.105129648784381</v>
      </c>
      <c r="AU22" s="149">
        <v>197</v>
      </c>
      <c r="AV22" s="149">
        <v>3264.97705918666</v>
      </c>
      <c r="AW22" s="150">
        <v>16.57348761008457</v>
      </c>
      <c r="AX22" s="149">
        <v>180</v>
      </c>
      <c r="AY22" s="149">
        <v>3880.4144842769706</v>
      </c>
      <c r="AZ22" s="150">
        <v>21.557858245983169</v>
      </c>
      <c r="BA22" s="149">
        <v>185</v>
      </c>
      <c r="BB22" s="149">
        <v>4276.3048107703698</v>
      </c>
      <c r="BC22" s="150">
        <v>23.115161139299296</v>
      </c>
      <c r="BD22" s="149">
        <v>173</v>
      </c>
      <c r="BE22" s="149">
        <v>4842.0719800917832</v>
      </c>
      <c r="BF22" s="150">
        <v>27.988855376253081</v>
      </c>
      <c r="BG22" s="149">
        <v>229</v>
      </c>
      <c r="BH22" s="149">
        <v>5440.6374340263683</v>
      </c>
      <c r="BI22" s="150">
        <v>23.758242069984142</v>
      </c>
      <c r="BJ22" s="149">
        <v>187</v>
      </c>
      <c r="BK22" s="149">
        <v>5577.1830097278353</v>
      </c>
      <c r="BL22" s="150">
        <v>29.824508073410883</v>
      </c>
      <c r="BM22" s="149">
        <v>144</v>
      </c>
      <c r="BN22" s="149">
        <v>5503.7847436483944</v>
      </c>
      <c r="BO22" s="150">
        <v>38.22072738644718</v>
      </c>
      <c r="BP22" s="149">
        <v>125</v>
      </c>
      <c r="BQ22" s="149">
        <v>5804.2534457808915</v>
      </c>
      <c r="BR22" s="150">
        <v>46.434027566247131</v>
      </c>
      <c r="BS22" s="149">
        <v>111</v>
      </c>
      <c r="BT22" s="149">
        <v>5785.2729558677584</v>
      </c>
      <c r="BU22" s="150">
        <v>52.119576178988815</v>
      </c>
      <c r="BV22" s="149">
        <v>95</v>
      </c>
      <c r="BW22" s="149">
        <v>5980.0338547259962</v>
      </c>
      <c r="BX22" s="150">
        <v>62.947724786589433</v>
      </c>
      <c r="BY22" s="149">
        <v>96</v>
      </c>
      <c r="BZ22" s="149">
        <v>6113.5790172744073</v>
      </c>
      <c r="CA22" s="150">
        <v>63.683114763275078</v>
      </c>
      <c r="CB22" s="149">
        <v>83</v>
      </c>
      <c r="CC22" s="149">
        <v>6358.8404771183441</v>
      </c>
      <c r="CD22" s="150">
        <v>76.612535868895705</v>
      </c>
      <c r="CE22" s="149">
        <v>75</v>
      </c>
      <c r="CF22" s="149">
        <v>6740.1838054055379</v>
      </c>
      <c r="CG22" s="150">
        <v>89.869117405407167</v>
      </c>
      <c r="CH22" s="149">
        <v>82</v>
      </c>
      <c r="CI22" s="149">
        <v>7004.8643190636221</v>
      </c>
      <c r="CJ22" s="150">
        <v>85.425174622727098</v>
      </c>
      <c r="CK22" s="149">
        <v>64</v>
      </c>
      <c r="CL22" s="149">
        <v>7153.2424797682643</v>
      </c>
      <c r="CM22" s="150">
        <v>111.76941374637913</v>
      </c>
      <c r="CN22" s="149">
        <v>75</v>
      </c>
      <c r="CO22" s="149">
        <v>7531.7641607778005</v>
      </c>
      <c r="CP22" s="150">
        <v>100.42352214370401</v>
      </c>
      <c r="CQ22" s="149">
        <v>89</v>
      </c>
      <c r="CR22" s="149">
        <v>7676.9504486137748</v>
      </c>
      <c r="CS22" s="150">
        <v>86.257870209143533</v>
      </c>
      <c r="CT22" s="149">
        <v>76</v>
      </c>
      <c r="CU22" s="149">
        <v>7357.3613967827005</v>
      </c>
      <c r="CV22" s="150">
        <v>96.807386799772374</v>
      </c>
      <c r="CW22" s="149">
        <v>64</v>
      </c>
      <c r="CX22" s="149">
        <v>7512.7950411440534</v>
      </c>
      <c r="CY22" s="150">
        <v>117.38742251787583</v>
      </c>
      <c r="CZ22" s="149">
        <v>68</v>
      </c>
      <c r="DA22" s="149">
        <v>7912.6129586632687</v>
      </c>
      <c r="DB22" s="150">
        <v>116.36195527445983</v>
      </c>
      <c r="DC22" s="149">
        <v>62</v>
      </c>
      <c r="DD22" s="149">
        <v>8042.2543581007567</v>
      </c>
      <c r="DE22" s="150">
        <v>129.71377996936704</v>
      </c>
      <c r="DF22" s="149">
        <v>70</v>
      </c>
      <c r="DG22" s="149">
        <v>8408.0159680069446</v>
      </c>
      <c r="DH22" s="150">
        <v>120.11451382867064</v>
      </c>
      <c r="DI22" s="149">
        <v>78</v>
      </c>
      <c r="DJ22" s="149">
        <v>8972.7186734023981</v>
      </c>
      <c r="DK22" s="150">
        <v>115.03485478721024</v>
      </c>
      <c r="DL22" s="149">
        <v>81</v>
      </c>
      <c r="DM22" s="149">
        <v>8920.904725115668</v>
      </c>
      <c r="DN22" s="150">
        <v>110.1346262359959</v>
      </c>
      <c r="DO22" s="149">
        <v>47</v>
      </c>
      <c r="DP22" s="149">
        <v>7604.968308578098</v>
      </c>
      <c r="DQ22" s="150">
        <v>161.8078363527255</v>
      </c>
      <c r="DR22" s="149">
        <v>23</v>
      </c>
      <c r="DS22" s="149">
        <v>7988.3796084767991</v>
      </c>
      <c r="DT22" s="150">
        <v>347.32085254246954</v>
      </c>
      <c r="DU22" s="149">
        <v>29</v>
      </c>
      <c r="DV22" s="149">
        <v>8193.8467911530133</v>
      </c>
      <c r="DW22" s="150">
        <v>282.54644107424184</v>
      </c>
      <c r="DX22" s="149">
        <v>29</v>
      </c>
      <c r="DY22" s="149">
        <v>7668.6168631978198</v>
      </c>
      <c r="DZ22" s="150">
        <v>264.43506424820066</v>
      </c>
      <c r="EA22" s="149">
        <v>28</v>
      </c>
      <c r="EB22" s="149">
        <v>7669.3429515656808</v>
      </c>
      <c r="EC22" s="150">
        <v>273.90510541306003</v>
      </c>
      <c r="ED22" s="149">
        <v>23</v>
      </c>
      <c r="EE22" s="151">
        <v>7608.4426825743831</v>
      </c>
      <c r="EF22" s="161">
        <v>330.80185576410361</v>
      </c>
    </row>
    <row r="23" spans="1:136" ht="15" customHeight="1">
      <c r="A23" s="158">
        <v>9</v>
      </c>
      <c r="B23" s="156">
        <v>11</v>
      </c>
      <c r="C23" s="149">
        <v>654.86024793742172</v>
      </c>
      <c r="D23" s="150">
        <v>59.532749812492881</v>
      </c>
      <c r="E23" s="149">
        <v>14</v>
      </c>
      <c r="F23" s="149">
        <v>712.77684435305082</v>
      </c>
      <c r="G23" s="150">
        <v>50.912631739503631</v>
      </c>
      <c r="H23" s="149">
        <v>16</v>
      </c>
      <c r="I23" s="149">
        <v>772.8281985055213</v>
      </c>
      <c r="J23" s="150">
        <v>48.301762406595081</v>
      </c>
      <c r="K23" s="149">
        <v>22</v>
      </c>
      <c r="L23" s="149">
        <v>877.17304698486828</v>
      </c>
      <c r="M23" s="150">
        <v>39.871502135675833</v>
      </c>
      <c r="N23" s="149">
        <v>37</v>
      </c>
      <c r="O23" s="149">
        <v>999.05799022702047</v>
      </c>
      <c r="P23" s="150">
        <v>27.001567303432985</v>
      </c>
      <c r="Q23" s="149">
        <v>39</v>
      </c>
      <c r="R23" s="149">
        <v>986.36656744599043</v>
      </c>
      <c r="S23" s="150">
        <v>25.291450447333087</v>
      </c>
      <c r="T23" s="149">
        <v>51</v>
      </c>
      <c r="U23" s="149">
        <v>1106.1591227837541</v>
      </c>
      <c r="V23" s="150">
        <v>21.689394564387335</v>
      </c>
      <c r="W23" s="149">
        <v>58</v>
      </c>
      <c r="X23" s="149">
        <v>1224.7766651509576</v>
      </c>
      <c r="Y23" s="150">
        <v>21.116839054326853</v>
      </c>
      <c r="Z23" s="149">
        <v>68</v>
      </c>
      <c r="AA23" s="149">
        <v>1400.1530994033078</v>
      </c>
      <c r="AB23" s="150">
        <v>20.590486755930996</v>
      </c>
      <c r="AC23" s="149">
        <v>79</v>
      </c>
      <c r="AD23" s="149">
        <v>1620.251765075179</v>
      </c>
      <c r="AE23" s="150">
        <v>20.509516013609861</v>
      </c>
      <c r="AF23" s="149">
        <v>91</v>
      </c>
      <c r="AG23" s="149">
        <v>1735.3273020490333</v>
      </c>
      <c r="AH23" s="150">
        <v>19.069530791747617</v>
      </c>
      <c r="AI23" s="149">
        <v>117</v>
      </c>
      <c r="AJ23" s="149">
        <v>1998.0205356399297</v>
      </c>
      <c r="AK23" s="150">
        <v>17.077098595213073</v>
      </c>
      <c r="AL23" s="149">
        <v>142</v>
      </c>
      <c r="AM23" s="149">
        <v>2180.7776403509952</v>
      </c>
      <c r="AN23" s="150">
        <v>15.357589016556304</v>
      </c>
      <c r="AO23" s="149">
        <v>159</v>
      </c>
      <c r="AP23" s="149">
        <v>2500.290380509276</v>
      </c>
      <c r="AQ23" s="150">
        <v>15.725096732762742</v>
      </c>
      <c r="AR23" s="149">
        <v>176</v>
      </c>
      <c r="AS23" s="149">
        <v>2891.9598607512708</v>
      </c>
      <c r="AT23" s="150">
        <v>16.431590117904946</v>
      </c>
      <c r="AU23" s="149">
        <v>199</v>
      </c>
      <c r="AV23" s="149">
        <v>3298.6801556136547</v>
      </c>
      <c r="AW23" s="150">
        <v>16.576282189013341</v>
      </c>
      <c r="AX23" s="149">
        <v>190</v>
      </c>
      <c r="AY23" s="149">
        <v>3921.0233174303539</v>
      </c>
      <c r="AZ23" s="150">
        <v>20.636964828580812</v>
      </c>
      <c r="BA23" s="149">
        <v>187</v>
      </c>
      <c r="BB23" s="149">
        <v>4321.2531243748854</v>
      </c>
      <c r="BC23" s="150">
        <v>23.108305477940565</v>
      </c>
      <c r="BD23" s="149">
        <v>209</v>
      </c>
      <c r="BE23" s="149">
        <v>4897.5072838706919</v>
      </c>
      <c r="BF23" s="150">
        <v>23.433049205122927</v>
      </c>
      <c r="BG23" s="149">
        <v>241</v>
      </c>
      <c r="BH23" s="149">
        <v>5497.8319997050876</v>
      </c>
      <c r="BI23" s="150">
        <v>22.812580911639369</v>
      </c>
      <c r="BJ23" s="149">
        <v>187</v>
      </c>
      <c r="BK23" s="149">
        <v>5636.5782101459326</v>
      </c>
      <c r="BL23" s="150">
        <v>30.142129466021029</v>
      </c>
      <c r="BM23" s="149">
        <v>163</v>
      </c>
      <c r="BN23" s="149">
        <v>5560.7449507317488</v>
      </c>
      <c r="BO23" s="150">
        <v>34.114999697740792</v>
      </c>
      <c r="BP23" s="149">
        <v>151</v>
      </c>
      <c r="BQ23" s="149">
        <v>5866.5224320113985</v>
      </c>
      <c r="BR23" s="150">
        <v>38.851141933850322</v>
      </c>
      <c r="BS23" s="149">
        <v>139</v>
      </c>
      <c r="BT23" s="149">
        <v>5850.6861224475624</v>
      </c>
      <c r="BU23" s="150">
        <v>42.091267067968076</v>
      </c>
      <c r="BV23" s="149">
        <v>118</v>
      </c>
      <c r="BW23" s="149">
        <v>6044.4886841160651</v>
      </c>
      <c r="BX23" s="150">
        <v>51.224480373864957</v>
      </c>
      <c r="BY23" s="149">
        <v>104</v>
      </c>
      <c r="BZ23" s="149">
        <v>6179.6615085054009</v>
      </c>
      <c r="CA23" s="150">
        <v>59.419822197167314</v>
      </c>
      <c r="CB23" s="149">
        <v>86</v>
      </c>
      <c r="CC23" s="149">
        <v>6428.000441574276</v>
      </c>
      <c r="CD23" s="150">
        <v>74.744191181096227</v>
      </c>
      <c r="CE23" s="149">
        <v>83</v>
      </c>
      <c r="CF23" s="149">
        <v>6813.1765921627675</v>
      </c>
      <c r="CG23" s="150">
        <v>82.086464965816475</v>
      </c>
      <c r="CH23" s="149">
        <v>86</v>
      </c>
      <c r="CI23" s="149">
        <v>7080.7714372676883</v>
      </c>
      <c r="CJ23" s="150">
        <v>82.33455159613591</v>
      </c>
      <c r="CK23" s="149">
        <v>68</v>
      </c>
      <c r="CL23" s="149">
        <v>7231.1360371671226</v>
      </c>
      <c r="CM23" s="150">
        <v>106.34023584069298</v>
      </c>
      <c r="CN23" s="149">
        <v>75</v>
      </c>
      <c r="CO23" s="149">
        <v>7613.6875722796249</v>
      </c>
      <c r="CP23" s="150">
        <v>101.51583429706166</v>
      </c>
      <c r="CQ23" s="149">
        <v>94</v>
      </c>
      <c r="CR23" s="149">
        <v>7760.3428404193946</v>
      </c>
      <c r="CS23" s="150">
        <v>82.556838727865895</v>
      </c>
      <c r="CT23" s="149">
        <v>78</v>
      </c>
      <c r="CU23" s="149">
        <v>7437.3447290902895</v>
      </c>
      <c r="CV23" s="150">
        <v>95.350573449875512</v>
      </c>
      <c r="CW23" s="149">
        <v>70</v>
      </c>
      <c r="CX23" s="149">
        <v>7594.5998311144913</v>
      </c>
      <c r="CY23" s="150">
        <v>108.49428330163559</v>
      </c>
      <c r="CZ23" s="149">
        <v>69</v>
      </c>
      <c r="DA23" s="149">
        <v>7998.7911384210238</v>
      </c>
      <c r="DB23" s="150">
        <v>115.9245092524786</v>
      </c>
      <c r="DC23" s="149">
        <v>64</v>
      </c>
      <c r="DD23" s="149">
        <v>8129.9245746643664</v>
      </c>
      <c r="DE23" s="150">
        <v>127.03007147913073</v>
      </c>
      <c r="DF23" s="149">
        <v>77</v>
      </c>
      <c r="DG23" s="149">
        <v>8499.6308964334057</v>
      </c>
      <c r="DH23" s="150">
        <v>110.38481683679748</v>
      </c>
      <c r="DI23" s="149">
        <v>88</v>
      </c>
      <c r="DJ23" s="149">
        <v>9070.438275316099</v>
      </c>
      <c r="DK23" s="150">
        <v>103.07316221950113</v>
      </c>
      <c r="DL23" s="149">
        <v>95</v>
      </c>
      <c r="DM23" s="149">
        <v>9017.995330155718</v>
      </c>
      <c r="DN23" s="150">
        <v>94.926266633218077</v>
      </c>
      <c r="DO23" s="149">
        <v>48</v>
      </c>
      <c r="DP23" s="149">
        <v>7688.8798428467871</v>
      </c>
      <c r="DQ23" s="150">
        <v>160.18499672597474</v>
      </c>
      <c r="DR23" s="149">
        <v>27</v>
      </c>
      <c r="DS23" s="149">
        <v>8075.9026993439484</v>
      </c>
      <c r="DT23" s="150">
        <v>299.10750738310918</v>
      </c>
      <c r="DU23" s="149">
        <v>37</v>
      </c>
      <c r="DV23" s="149">
        <v>8283.5671500571043</v>
      </c>
      <c r="DW23" s="150">
        <v>223.8801932447866</v>
      </c>
      <c r="DX23" s="149">
        <v>37</v>
      </c>
      <c r="DY23" s="149">
        <v>7752.5545476928746</v>
      </c>
      <c r="DZ23" s="150">
        <v>209.52850128899661</v>
      </c>
      <c r="EA23" s="149">
        <v>30</v>
      </c>
      <c r="EB23" s="149">
        <v>7753.3028902142078</v>
      </c>
      <c r="EC23" s="150">
        <v>258.44342967380692</v>
      </c>
      <c r="ED23" s="149">
        <v>25</v>
      </c>
      <c r="EE23" s="151">
        <v>7691.7882798007895</v>
      </c>
      <c r="EF23" s="161">
        <v>307.67153119203158</v>
      </c>
    </row>
    <row r="24" spans="1:136" ht="15" customHeight="1">
      <c r="A24" s="158">
        <v>10</v>
      </c>
      <c r="B24" s="156">
        <v>11</v>
      </c>
      <c r="C24" s="149">
        <v>661.2466454328968</v>
      </c>
      <c r="D24" s="150">
        <v>60.113331402990617</v>
      </c>
      <c r="E24" s="149">
        <v>14</v>
      </c>
      <c r="F24" s="149">
        <v>720.54102530465514</v>
      </c>
      <c r="G24" s="150">
        <v>51.467216093189656</v>
      </c>
      <c r="H24" s="149">
        <v>16</v>
      </c>
      <c r="I24" s="149">
        <v>781.23746612534933</v>
      </c>
      <c r="J24" s="150">
        <v>48.827341632834333</v>
      </c>
      <c r="K24" s="149">
        <v>23</v>
      </c>
      <c r="L24" s="149">
        <v>886.67498761850061</v>
      </c>
      <c r="M24" s="150">
        <v>38.55108641819568</v>
      </c>
      <c r="N24" s="149">
        <v>37</v>
      </c>
      <c r="O24" s="149">
        <v>1009.7475559901666</v>
      </c>
      <c r="P24" s="150">
        <v>27.290474486220717</v>
      </c>
      <c r="Q24" s="149">
        <v>40</v>
      </c>
      <c r="R24" s="149">
        <v>996.97001574128433</v>
      </c>
      <c r="S24" s="150">
        <v>24.924250393532109</v>
      </c>
      <c r="T24" s="149">
        <v>51</v>
      </c>
      <c r="U24" s="149">
        <v>1117.8832289112866</v>
      </c>
      <c r="V24" s="150">
        <v>21.91927899826052</v>
      </c>
      <c r="W24" s="149">
        <v>61</v>
      </c>
      <c r="X24" s="149">
        <v>1237.7187609715356</v>
      </c>
      <c r="Y24" s="150">
        <v>20.29047149133665</v>
      </c>
      <c r="Z24" s="149">
        <v>68</v>
      </c>
      <c r="AA24" s="149">
        <v>1414.9546024966094</v>
      </c>
      <c r="AB24" s="150">
        <v>20.808155919067786</v>
      </c>
      <c r="AC24" s="149">
        <v>80</v>
      </c>
      <c r="AD24" s="149">
        <v>1637.362143676718</v>
      </c>
      <c r="AE24" s="150">
        <v>20.467026795958976</v>
      </c>
      <c r="AF24" s="149">
        <v>92</v>
      </c>
      <c r="AG24" s="149">
        <v>1753.5865903732561</v>
      </c>
      <c r="AH24" s="150">
        <v>19.060723808404958</v>
      </c>
      <c r="AI24" s="149">
        <v>121</v>
      </c>
      <c r="AJ24" s="149">
        <v>2018.8986492282584</v>
      </c>
      <c r="AK24" s="150">
        <v>16.685112803539326</v>
      </c>
      <c r="AL24" s="149">
        <v>142</v>
      </c>
      <c r="AM24" s="149">
        <v>2203.4307029149227</v>
      </c>
      <c r="AN24" s="150">
        <v>15.517117626161427</v>
      </c>
      <c r="AO24" s="149">
        <v>159</v>
      </c>
      <c r="AP24" s="149">
        <v>2526.3049453951116</v>
      </c>
      <c r="AQ24" s="150">
        <v>15.888710348396929</v>
      </c>
      <c r="AR24" s="149">
        <v>182</v>
      </c>
      <c r="AS24" s="149">
        <v>2925.6118318042427</v>
      </c>
      <c r="AT24" s="150">
        <v>16.074790284638695</v>
      </c>
      <c r="AU24" s="149">
        <v>199</v>
      </c>
      <c r="AV24" s="149">
        <v>3333.1211095381177</v>
      </c>
      <c r="AW24" s="150">
        <v>16.749352309236773</v>
      </c>
      <c r="AX24" s="149">
        <v>199</v>
      </c>
      <c r="AY24" s="149">
        <v>3962.4347108852835</v>
      </c>
      <c r="AZ24" s="150">
        <v>19.911732215503939</v>
      </c>
      <c r="BA24" s="149">
        <v>187</v>
      </c>
      <c r="BB24" s="149">
        <v>4367.1894190223056</v>
      </c>
      <c r="BC24" s="150">
        <v>23.353954112418748</v>
      </c>
      <c r="BD24" s="149">
        <v>239</v>
      </c>
      <c r="BE24" s="149">
        <v>4949.3858273891656</v>
      </c>
      <c r="BF24" s="150">
        <v>20.708727311251739</v>
      </c>
      <c r="BG24" s="149">
        <v>246</v>
      </c>
      <c r="BH24" s="149">
        <v>5556.2076060578756</v>
      </c>
      <c r="BI24" s="150">
        <v>22.58620978072307</v>
      </c>
      <c r="BJ24" s="149">
        <v>191</v>
      </c>
      <c r="BK24" s="149">
        <v>5697.0961698383089</v>
      </c>
      <c r="BL24" s="150">
        <v>29.827728637896904</v>
      </c>
      <c r="BM24" s="149">
        <v>164</v>
      </c>
      <c r="BN24" s="149">
        <v>5622.9269941946559</v>
      </c>
      <c r="BO24" s="150">
        <v>34.286140208504001</v>
      </c>
      <c r="BP24" s="149">
        <v>164</v>
      </c>
      <c r="BQ24" s="149">
        <v>5929.8710718528919</v>
      </c>
      <c r="BR24" s="150">
        <v>36.157750438127387</v>
      </c>
      <c r="BS24" s="149">
        <v>150</v>
      </c>
      <c r="BT24" s="149">
        <v>5908.1176449367003</v>
      </c>
      <c r="BU24" s="150">
        <v>39.387450966244671</v>
      </c>
      <c r="BV24" s="149">
        <v>125</v>
      </c>
      <c r="BW24" s="149">
        <v>6109.1791541566417</v>
      </c>
      <c r="BX24" s="150">
        <v>48.873433233253131</v>
      </c>
      <c r="BY24" s="149">
        <v>122</v>
      </c>
      <c r="BZ24" s="149">
        <v>6247.0122681302846</v>
      </c>
      <c r="CA24" s="150">
        <v>51.205018591231841</v>
      </c>
      <c r="CB24" s="149">
        <v>109</v>
      </c>
      <c r="CC24" s="149">
        <v>6498.2039065621484</v>
      </c>
      <c r="CD24" s="150">
        <v>59.616549601487598</v>
      </c>
      <c r="CE24" s="149">
        <v>103</v>
      </c>
      <c r="CF24" s="149">
        <v>6887.9058699958559</v>
      </c>
      <c r="CG24" s="150">
        <v>66.87287252423161</v>
      </c>
      <c r="CH24" s="149">
        <v>94</v>
      </c>
      <c r="CI24" s="149">
        <v>7158.6108289077729</v>
      </c>
      <c r="CJ24" s="150">
        <v>76.155434350082686</v>
      </c>
      <c r="CK24" s="149">
        <v>76</v>
      </c>
      <c r="CL24" s="149">
        <v>7310.6791630645812</v>
      </c>
      <c r="CM24" s="150">
        <v>96.193146882428707</v>
      </c>
      <c r="CN24" s="149">
        <v>81</v>
      </c>
      <c r="CO24" s="149">
        <v>7697.424020945341</v>
      </c>
      <c r="CP24" s="150">
        <v>95.029926184510387</v>
      </c>
      <c r="CQ24" s="149">
        <v>101</v>
      </c>
      <c r="CR24" s="149">
        <v>7845.4973722599043</v>
      </c>
      <c r="CS24" s="150">
        <v>77.678191804553506</v>
      </c>
      <c r="CT24" s="149">
        <v>83</v>
      </c>
      <c r="CU24" s="149">
        <v>7519.0658227076547</v>
      </c>
      <c r="CV24" s="150">
        <v>90.591154490453675</v>
      </c>
      <c r="CW24" s="149">
        <v>72</v>
      </c>
      <c r="CX24" s="149">
        <v>7678.2240982960639</v>
      </c>
      <c r="CY24" s="150">
        <v>106.64200136522311</v>
      </c>
      <c r="CZ24" s="149">
        <v>76</v>
      </c>
      <c r="DA24" s="149">
        <v>8086.8554091328588</v>
      </c>
      <c r="DB24" s="150">
        <v>106.40599222543236</v>
      </c>
      <c r="DC24" s="149">
        <v>72</v>
      </c>
      <c r="DD24" s="149">
        <v>8219.5129322175726</v>
      </c>
      <c r="DE24" s="150">
        <v>114.15990183635517</v>
      </c>
      <c r="DF24" s="149">
        <v>85</v>
      </c>
      <c r="DG24" s="149">
        <v>8593.1574957136072</v>
      </c>
      <c r="DH24" s="150">
        <v>101.09597053780715</v>
      </c>
      <c r="DI24" s="149">
        <v>105</v>
      </c>
      <c r="DJ24" s="149">
        <v>9170.1078462491623</v>
      </c>
      <c r="DK24" s="150">
        <v>87.334360440468217</v>
      </c>
      <c r="DL24" s="149">
        <v>98</v>
      </c>
      <c r="DM24" s="149">
        <v>9117.1064293752952</v>
      </c>
      <c r="DN24" s="150">
        <v>93.031698258931584</v>
      </c>
      <c r="DO24" s="149">
        <v>51</v>
      </c>
      <c r="DP24" s="149">
        <v>7773.7886690528821</v>
      </c>
      <c r="DQ24" s="150">
        <v>152.42722880495847</v>
      </c>
      <c r="DR24" s="149">
        <v>30</v>
      </c>
      <c r="DS24" s="149">
        <v>8165.3481726238224</v>
      </c>
      <c r="DT24" s="150">
        <v>272.17827242079409</v>
      </c>
      <c r="DU24" s="149">
        <v>37</v>
      </c>
      <c r="DV24" s="149">
        <v>8375.1816236247596</v>
      </c>
      <c r="DW24" s="150">
        <v>226.35626009796647</v>
      </c>
      <c r="DX24" s="149">
        <v>37</v>
      </c>
      <c r="DY24" s="149">
        <v>7838.2774781929093</v>
      </c>
      <c r="DZ24" s="150">
        <v>211.84533724845701</v>
      </c>
      <c r="EA24" s="149">
        <v>32</v>
      </c>
      <c r="EB24" s="149">
        <v>7839.1059022050658</v>
      </c>
      <c r="EC24" s="150">
        <v>244.97205944390831</v>
      </c>
      <c r="ED24" s="149">
        <v>26</v>
      </c>
      <c r="EE24" s="151">
        <v>7776.9634284951226</v>
      </c>
      <c r="EF24" s="161">
        <v>299.1139780190432</v>
      </c>
    </row>
    <row r="25" spans="1:136" ht="15" customHeight="1">
      <c r="A25" s="158">
        <v>11</v>
      </c>
      <c r="B25" s="156">
        <v>13</v>
      </c>
      <c r="C25" s="149">
        <v>668.88664099497703</v>
      </c>
      <c r="D25" s="150">
        <v>51.452818538075157</v>
      </c>
      <c r="E25" s="149">
        <v>15</v>
      </c>
      <c r="F25" s="149">
        <v>728.47974699897975</v>
      </c>
      <c r="G25" s="150">
        <v>48.565316466598652</v>
      </c>
      <c r="H25" s="149">
        <v>17</v>
      </c>
      <c r="I25" s="149">
        <v>789.83559402775552</v>
      </c>
      <c r="J25" s="150">
        <v>46.460917295750328</v>
      </c>
      <c r="K25" s="149">
        <v>24</v>
      </c>
      <c r="L25" s="149">
        <v>896.37917438268801</v>
      </c>
      <c r="M25" s="150">
        <v>37.349132265945336</v>
      </c>
      <c r="N25" s="149">
        <v>38</v>
      </c>
      <c r="O25" s="149">
        <v>1020.6772751210647</v>
      </c>
      <c r="P25" s="150">
        <v>26.859928292659596</v>
      </c>
      <c r="Q25" s="149">
        <v>43</v>
      </c>
      <c r="R25" s="149">
        <v>1007.711716203595</v>
      </c>
      <c r="S25" s="150">
        <v>23.435156190781278</v>
      </c>
      <c r="T25" s="149">
        <v>53</v>
      </c>
      <c r="U25" s="149">
        <v>1129.8594681866878</v>
      </c>
      <c r="V25" s="150">
        <v>21.318103173333732</v>
      </c>
      <c r="W25" s="149">
        <v>63</v>
      </c>
      <c r="X25" s="149">
        <v>1250.9289888294572</v>
      </c>
      <c r="Y25" s="150">
        <v>19.856015695705672</v>
      </c>
      <c r="Z25" s="149">
        <v>70</v>
      </c>
      <c r="AA25" s="149">
        <v>1430.0777221088128</v>
      </c>
      <c r="AB25" s="150">
        <v>20.429681744411614</v>
      </c>
      <c r="AC25" s="149">
        <v>88</v>
      </c>
      <c r="AD25" s="149">
        <v>1654.0708004586056</v>
      </c>
      <c r="AE25" s="150">
        <v>18.796259096120519</v>
      </c>
      <c r="AF25" s="149">
        <v>95</v>
      </c>
      <c r="AG25" s="149">
        <v>1772.2446848273387</v>
      </c>
      <c r="AH25" s="150">
        <v>18.655207208708827</v>
      </c>
      <c r="AI25" s="149">
        <v>126</v>
      </c>
      <c r="AJ25" s="149">
        <v>2040.2008779708117</v>
      </c>
      <c r="AK25" s="150">
        <v>16.192070460085809</v>
      </c>
      <c r="AL25" s="149">
        <v>147</v>
      </c>
      <c r="AM25" s="149">
        <v>2226.5703870634788</v>
      </c>
      <c r="AN25" s="150">
        <v>15.146737326962441</v>
      </c>
      <c r="AO25" s="149">
        <v>165</v>
      </c>
      <c r="AP25" s="149">
        <v>2552.8814413673135</v>
      </c>
      <c r="AQ25" s="150">
        <v>15.472008735559475</v>
      </c>
      <c r="AR25" s="149">
        <v>191</v>
      </c>
      <c r="AS25" s="149">
        <v>2956.4194876343381</v>
      </c>
      <c r="AT25" s="150">
        <v>15.478636060912764</v>
      </c>
      <c r="AU25" s="149">
        <v>205</v>
      </c>
      <c r="AV25" s="149">
        <v>3368.3133424110638</v>
      </c>
      <c r="AW25" s="150">
        <v>16.43079679224909</v>
      </c>
      <c r="AX25" s="149">
        <v>204</v>
      </c>
      <c r="AY25" s="149">
        <v>4004.6979595498278</v>
      </c>
      <c r="AZ25" s="150">
        <v>19.63087235073445</v>
      </c>
      <c r="BA25" s="149">
        <v>192</v>
      </c>
      <c r="BB25" s="149">
        <v>4414.135485913127</v>
      </c>
      <c r="BC25" s="150">
        <v>22.990288989130871</v>
      </c>
      <c r="BD25" s="149">
        <v>240</v>
      </c>
      <c r="BE25" s="149">
        <v>5002.3226041919488</v>
      </c>
      <c r="BF25" s="150">
        <v>20.843010850799786</v>
      </c>
      <c r="BG25" s="149">
        <v>251</v>
      </c>
      <c r="BH25" s="149">
        <v>5615.850478593803</v>
      </c>
      <c r="BI25" s="150">
        <v>22.37390628921834</v>
      </c>
      <c r="BJ25" s="149">
        <v>231</v>
      </c>
      <c r="BK25" s="149">
        <v>5758.7924649491679</v>
      </c>
      <c r="BL25" s="150">
        <v>24.929837510602457</v>
      </c>
      <c r="BM25" s="149">
        <v>178</v>
      </c>
      <c r="BN25" s="149">
        <v>5683.8290142996038</v>
      </c>
      <c r="BO25" s="150">
        <v>31.93162367584047</v>
      </c>
      <c r="BP25" s="149">
        <v>193</v>
      </c>
      <c r="BQ25" s="149">
        <v>5994.6370475673975</v>
      </c>
      <c r="BR25" s="150">
        <v>31.060295583250763</v>
      </c>
      <c r="BS25" s="149">
        <v>166</v>
      </c>
      <c r="BT25" s="149">
        <v>5978.6693252358964</v>
      </c>
      <c r="BU25" s="150">
        <v>36.016080272505398</v>
      </c>
      <c r="BV25" s="149">
        <v>137</v>
      </c>
      <c r="BW25" s="149">
        <v>6177.468305553768</v>
      </c>
      <c r="BX25" s="150">
        <v>45.091009529589549</v>
      </c>
      <c r="BY25" s="149">
        <v>130</v>
      </c>
      <c r="BZ25" s="149">
        <v>6315.7121428570717</v>
      </c>
      <c r="CA25" s="150">
        <v>48.582401098900554</v>
      </c>
      <c r="CB25" s="149">
        <v>113</v>
      </c>
      <c r="CC25" s="149">
        <v>6562.005046151955</v>
      </c>
      <c r="CD25" s="150">
        <v>58.070841116388983</v>
      </c>
      <c r="CE25" s="149">
        <v>111</v>
      </c>
      <c r="CF25" s="149">
        <v>6964.1938634243743</v>
      </c>
      <c r="CG25" s="150">
        <v>62.740485256075445</v>
      </c>
      <c r="CH25" s="149">
        <v>104</v>
      </c>
      <c r="CI25" s="149">
        <v>7237.8158910239517</v>
      </c>
      <c r="CJ25" s="150">
        <v>69.594383567538003</v>
      </c>
      <c r="CK25" s="149">
        <v>82</v>
      </c>
      <c r="CL25" s="149">
        <v>7391.9273910456277</v>
      </c>
      <c r="CM25" s="150">
        <v>90.14545598836132</v>
      </c>
      <c r="CN25" s="149">
        <v>93</v>
      </c>
      <c r="CO25" s="149">
        <v>7782.8673029855681</v>
      </c>
      <c r="CP25" s="150">
        <v>83.686745193393207</v>
      </c>
      <c r="CQ25" s="149">
        <v>107</v>
      </c>
      <c r="CR25" s="149">
        <v>7932.468426359671</v>
      </c>
      <c r="CS25" s="150">
        <v>74.135218937940849</v>
      </c>
      <c r="CT25" s="149">
        <v>91</v>
      </c>
      <c r="CU25" s="149">
        <v>7602.5899484173497</v>
      </c>
      <c r="CV25" s="150">
        <v>83.544944488102743</v>
      </c>
      <c r="CW25" s="149">
        <v>75</v>
      </c>
      <c r="CX25" s="149">
        <v>7763.6627746783497</v>
      </c>
      <c r="CY25" s="150">
        <v>103.51550366237799</v>
      </c>
      <c r="CZ25" s="149">
        <v>79</v>
      </c>
      <c r="DA25" s="149">
        <v>8176.8809851485739</v>
      </c>
      <c r="DB25" s="150">
        <v>103.50482259681739</v>
      </c>
      <c r="DC25" s="149">
        <v>82</v>
      </c>
      <c r="DD25" s="149">
        <v>8310.9743263854525</v>
      </c>
      <c r="DE25" s="150">
        <v>101.35334544372503</v>
      </c>
      <c r="DF25" s="149">
        <v>99</v>
      </c>
      <c r="DG25" s="149">
        <v>8688.6324573178536</v>
      </c>
      <c r="DH25" s="150">
        <v>87.763964215331853</v>
      </c>
      <c r="DI25" s="149">
        <v>120</v>
      </c>
      <c r="DJ25" s="149">
        <v>9271.8994128908034</v>
      </c>
      <c r="DK25" s="150">
        <v>77.265828440756692</v>
      </c>
      <c r="DL25" s="149">
        <v>139</v>
      </c>
      <c r="DM25" s="149">
        <v>9218.1991484727059</v>
      </c>
      <c r="DN25" s="150">
        <v>66.317979485415151</v>
      </c>
      <c r="DO25" s="149">
        <v>69</v>
      </c>
      <c r="DP25" s="149">
        <v>7860.4126380776834</v>
      </c>
      <c r="DQ25" s="150">
        <v>113.91902374025628</v>
      </c>
      <c r="DR25" s="149">
        <v>33</v>
      </c>
      <c r="DS25" s="149">
        <v>8256.729191354596</v>
      </c>
      <c r="DT25" s="150">
        <v>250.20391488953322</v>
      </c>
      <c r="DU25" s="149">
        <v>41</v>
      </c>
      <c r="DV25" s="149">
        <v>8468.8157710058604</v>
      </c>
      <c r="DW25" s="150">
        <v>206.55648221965512</v>
      </c>
      <c r="DX25" s="149">
        <v>44</v>
      </c>
      <c r="DY25" s="149">
        <v>7925.8677507367993</v>
      </c>
      <c r="DZ25" s="150">
        <v>180.13335797129091</v>
      </c>
      <c r="EA25" s="149">
        <v>34</v>
      </c>
      <c r="EB25" s="149">
        <v>7926.8148310591096</v>
      </c>
      <c r="EC25" s="150">
        <v>233.1416126782091</v>
      </c>
      <c r="ED25" s="149">
        <v>28</v>
      </c>
      <c r="EE25" s="151">
        <v>7864.0419512106109</v>
      </c>
      <c r="EF25" s="161">
        <v>280.85864111466469</v>
      </c>
    </row>
    <row r="26" spans="1:136" ht="15" customHeight="1">
      <c r="A26" s="158">
        <v>12</v>
      </c>
      <c r="B26" s="156">
        <v>14</v>
      </c>
      <c r="C26" s="149">
        <v>676.76174776357686</v>
      </c>
      <c r="D26" s="150">
        <v>48.340124840255491</v>
      </c>
      <c r="E26" s="149">
        <v>16</v>
      </c>
      <c r="F26" s="149">
        <v>736.58743132515258</v>
      </c>
      <c r="G26" s="150">
        <v>46.036714457822036</v>
      </c>
      <c r="H26" s="149">
        <v>18</v>
      </c>
      <c r="I26" s="149">
        <v>798.60644199836281</v>
      </c>
      <c r="J26" s="150">
        <v>44.367024555464603</v>
      </c>
      <c r="K26" s="149">
        <v>26</v>
      </c>
      <c r="L26" s="149">
        <v>906.28127740347179</v>
      </c>
      <c r="M26" s="150">
        <v>34.856972207825841</v>
      </c>
      <c r="N26" s="149">
        <v>42</v>
      </c>
      <c r="O26" s="149">
        <v>1031.8213523774953</v>
      </c>
      <c r="P26" s="150">
        <v>24.567175056607031</v>
      </c>
      <c r="Q26" s="149">
        <v>44</v>
      </c>
      <c r="R26" s="149">
        <v>1018.6734067739566</v>
      </c>
      <c r="S26" s="150">
        <v>23.151668335771742</v>
      </c>
      <c r="T26" s="149">
        <v>56</v>
      </c>
      <c r="U26" s="149">
        <v>1142.0851114306854</v>
      </c>
      <c r="V26" s="150">
        <v>20.394376989833667</v>
      </c>
      <c r="W26" s="149">
        <v>67</v>
      </c>
      <c r="X26" s="149">
        <v>1264.4168346082079</v>
      </c>
      <c r="Y26" s="150">
        <v>18.871893053853849</v>
      </c>
      <c r="Z26" s="149">
        <v>75</v>
      </c>
      <c r="AA26" s="149">
        <v>1445.5105487964029</v>
      </c>
      <c r="AB26" s="150">
        <v>19.273473983952037</v>
      </c>
      <c r="AC26" s="149">
        <v>88</v>
      </c>
      <c r="AD26" s="149">
        <v>1672.2417522997471</v>
      </c>
      <c r="AE26" s="150">
        <v>19.002747185224397</v>
      </c>
      <c r="AF26" s="149">
        <v>103</v>
      </c>
      <c r="AG26" s="149">
        <v>1791.2703038488044</v>
      </c>
      <c r="AH26" s="150">
        <v>17.3909738237748</v>
      </c>
      <c r="AI26" s="149">
        <v>136</v>
      </c>
      <c r="AJ26" s="149">
        <v>2061.9076814247928</v>
      </c>
      <c r="AK26" s="150">
        <v>15.161085892829359</v>
      </c>
      <c r="AL26" s="149">
        <v>160</v>
      </c>
      <c r="AM26" s="149">
        <v>2250.1338452706104</v>
      </c>
      <c r="AN26" s="150">
        <v>14.063336532941316</v>
      </c>
      <c r="AO26" s="149">
        <v>178</v>
      </c>
      <c r="AP26" s="149">
        <v>2579.9482534358713</v>
      </c>
      <c r="AQ26" s="150">
        <v>14.494091311437479</v>
      </c>
      <c r="AR26" s="149">
        <v>206</v>
      </c>
      <c r="AS26" s="149">
        <v>2984.5789176481539</v>
      </c>
      <c r="AT26" s="150">
        <v>14.488247173049292</v>
      </c>
      <c r="AU26" s="149">
        <v>219</v>
      </c>
      <c r="AV26" s="149">
        <v>3404.1920943630457</v>
      </c>
      <c r="AW26" s="150">
        <v>15.544256138644045</v>
      </c>
      <c r="AX26" s="149">
        <v>218</v>
      </c>
      <c r="AY26" s="149">
        <v>4047.8196088691648</v>
      </c>
      <c r="AZ26" s="150">
        <v>18.567979857198004</v>
      </c>
      <c r="BA26" s="149">
        <v>203</v>
      </c>
      <c r="BB26" s="149">
        <v>4462.0576206701962</v>
      </c>
      <c r="BC26" s="150">
        <v>21.980579412168453</v>
      </c>
      <c r="BD26" s="149">
        <v>259</v>
      </c>
      <c r="BE26" s="149">
        <v>5056.2390387497489</v>
      </c>
      <c r="BF26" s="150">
        <v>19.522158450771233</v>
      </c>
      <c r="BG26" s="149">
        <v>257</v>
      </c>
      <c r="BH26" s="149">
        <v>5676.792010398749</v>
      </c>
      <c r="BI26" s="150">
        <v>22.088684865364783</v>
      </c>
      <c r="BJ26" s="149">
        <v>240</v>
      </c>
      <c r="BK26" s="149">
        <v>5821.5785875976808</v>
      </c>
      <c r="BL26" s="150">
        <v>24.256577448323672</v>
      </c>
      <c r="BM26" s="149">
        <v>221</v>
      </c>
      <c r="BN26" s="149">
        <v>5746.5385220435301</v>
      </c>
      <c r="BO26" s="150">
        <v>26.00243675132819</v>
      </c>
      <c r="BP26" s="149">
        <v>202</v>
      </c>
      <c r="BQ26" s="149">
        <v>6060.5164002457614</v>
      </c>
      <c r="BR26" s="150">
        <v>30.002556436860203</v>
      </c>
      <c r="BS26" s="149">
        <v>175</v>
      </c>
      <c r="BT26" s="149">
        <v>6044.8088390471139</v>
      </c>
      <c r="BU26" s="150">
        <v>34.541764794554936</v>
      </c>
      <c r="BV26" s="149">
        <v>148</v>
      </c>
      <c r="BW26" s="149">
        <v>6246.0557431178404</v>
      </c>
      <c r="BX26" s="150">
        <v>42.203079345390812</v>
      </c>
      <c r="BY26" s="149">
        <v>139</v>
      </c>
      <c r="BZ26" s="149">
        <v>6384.7725164407811</v>
      </c>
      <c r="CA26" s="150">
        <v>45.933615226192671</v>
      </c>
      <c r="CB26" s="149">
        <v>121</v>
      </c>
      <c r="CC26" s="149">
        <v>6643.232558464083</v>
      </c>
      <c r="CD26" s="150">
        <v>54.90274841705854</v>
      </c>
      <c r="CE26" s="149">
        <v>116</v>
      </c>
      <c r="CF26" s="149">
        <v>7042.0310327171037</v>
      </c>
      <c r="CG26" s="150">
        <v>60.707164075147446</v>
      </c>
      <c r="CH26" s="149">
        <v>110</v>
      </c>
      <c r="CI26" s="149">
        <v>7318.8400401542904</v>
      </c>
      <c r="CJ26" s="150">
        <v>66.534909455948096</v>
      </c>
      <c r="CK26" s="149">
        <v>86</v>
      </c>
      <c r="CL26" s="149">
        <v>7474.9828509278732</v>
      </c>
      <c r="CM26" s="150">
        <v>86.918405243347365</v>
      </c>
      <c r="CN26" s="149">
        <v>100</v>
      </c>
      <c r="CO26" s="149">
        <v>7870.2517199387412</v>
      </c>
      <c r="CP26" s="150">
        <v>78.702517199387415</v>
      </c>
      <c r="CQ26" s="149">
        <v>121</v>
      </c>
      <c r="CR26" s="149">
        <v>8021.3161111214167</v>
      </c>
      <c r="CS26" s="150">
        <v>66.291868686953862</v>
      </c>
      <c r="CT26" s="149">
        <v>106</v>
      </c>
      <c r="CU26" s="149">
        <v>7687.8746194653831</v>
      </c>
      <c r="CV26" s="150">
        <v>72.52711905156022</v>
      </c>
      <c r="CW26" s="149">
        <v>89</v>
      </c>
      <c r="CX26" s="149">
        <v>7850.9431237947028</v>
      </c>
      <c r="CY26" s="150">
        <v>88.212844087580933</v>
      </c>
      <c r="CZ26" s="149">
        <v>89</v>
      </c>
      <c r="DA26" s="149">
        <v>8268.8639466183595</v>
      </c>
      <c r="DB26" s="150">
        <v>92.908583669869202</v>
      </c>
      <c r="DC26" s="149">
        <v>93</v>
      </c>
      <c r="DD26" s="149">
        <v>8404.4528208246065</v>
      </c>
      <c r="DE26" s="150">
        <v>90.370460438974263</v>
      </c>
      <c r="DF26" s="149">
        <v>113</v>
      </c>
      <c r="DG26" s="149">
        <v>8786.1363347088263</v>
      </c>
      <c r="DH26" s="150">
        <v>77.753418891228549</v>
      </c>
      <c r="DI26" s="149">
        <v>143</v>
      </c>
      <c r="DJ26" s="149">
        <v>9375.8043503466433</v>
      </c>
      <c r="DK26" s="150">
        <v>65.565065387039468</v>
      </c>
      <c r="DL26" s="149">
        <v>151</v>
      </c>
      <c r="DM26" s="149">
        <v>9321.2928210551054</v>
      </c>
      <c r="DN26" s="150">
        <v>61.730416033477518</v>
      </c>
      <c r="DO26" s="149">
        <v>82</v>
      </c>
      <c r="DP26" s="149">
        <v>7948.9291359015506</v>
      </c>
      <c r="DQ26" s="150">
        <v>96.938160193921348</v>
      </c>
      <c r="DR26" s="149">
        <v>42</v>
      </c>
      <c r="DS26" s="149">
        <v>8350.1335066647389</v>
      </c>
      <c r="DT26" s="150">
        <v>198.81270253963663</v>
      </c>
      <c r="DU26" s="149">
        <v>52</v>
      </c>
      <c r="DV26" s="149">
        <v>8564.5288152437261</v>
      </c>
      <c r="DW26" s="150">
        <v>164.7024772162255</v>
      </c>
      <c r="DX26" s="149">
        <v>52</v>
      </c>
      <c r="DY26" s="149">
        <v>8015.39184396767</v>
      </c>
      <c r="DZ26" s="150">
        <v>154.14215084553211</v>
      </c>
      <c r="EA26" s="149">
        <v>40</v>
      </c>
      <c r="EB26" s="149">
        <v>8016.4721576048241</v>
      </c>
      <c r="EC26" s="150">
        <v>200.41180394012059</v>
      </c>
      <c r="ED26" s="149">
        <v>32</v>
      </c>
      <c r="EE26" s="151">
        <v>7953.0649778081579</v>
      </c>
      <c r="EF26" s="161">
        <v>248.53328055650493</v>
      </c>
    </row>
    <row r="27" spans="1:136" ht="15" customHeight="1">
      <c r="A27" s="158">
        <v>13</v>
      </c>
      <c r="B27" s="156">
        <v>17</v>
      </c>
      <c r="C27" s="149">
        <v>684.36905343986723</v>
      </c>
      <c r="D27" s="150">
        <v>40.257003143521601</v>
      </c>
      <c r="E27" s="149">
        <v>18</v>
      </c>
      <c r="F27" s="149">
        <v>744.85851753914426</v>
      </c>
      <c r="G27" s="150">
        <v>41.381028752174679</v>
      </c>
      <c r="H27" s="149">
        <v>21</v>
      </c>
      <c r="I27" s="149">
        <v>807.55596589590311</v>
      </c>
      <c r="J27" s="150">
        <v>38.455045995043008</v>
      </c>
      <c r="K27" s="149">
        <v>29</v>
      </c>
      <c r="L27" s="149">
        <v>916.38794342600829</v>
      </c>
      <c r="M27" s="150">
        <v>31.599584256069253</v>
      </c>
      <c r="N27" s="149">
        <v>47</v>
      </c>
      <c r="O27" s="149">
        <v>1043.1640945443639</v>
      </c>
      <c r="P27" s="150">
        <v>22.194980734986466</v>
      </c>
      <c r="Q27" s="149">
        <v>44</v>
      </c>
      <c r="R27" s="149">
        <v>1029.7151522807449</v>
      </c>
      <c r="S27" s="150">
        <v>23.402617097289657</v>
      </c>
      <c r="T27" s="149">
        <v>61</v>
      </c>
      <c r="U27" s="149">
        <v>1154.5458391498635</v>
      </c>
      <c r="V27" s="150">
        <v>18.926980969669891</v>
      </c>
      <c r="W27" s="149">
        <v>72</v>
      </c>
      <c r="X27" s="149">
        <v>1278.1572320906723</v>
      </c>
      <c r="Y27" s="150">
        <v>17.752183779037114</v>
      </c>
      <c r="Z27" s="149">
        <v>81</v>
      </c>
      <c r="AA27" s="149">
        <v>1461.2290021178044</v>
      </c>
      <c r="AB27" s="150">
        <v>18.039864223676599</v>
      </c>
      <c r="AC27" s="149">
        <v>99</v>
      </c>
      <c r="AD27" s="149">
        <v>1690.7769083747594</v>
      </c>
      <c r="AE27" s="150">
        <v>17.078554630048075</v>
      </c>
      <c r="AF27" s="149">
        <v>114</v>
      </c>
      <c r="AG27" s="149">
        <v>1810.6182925028977</v>
      </c>
      <c r="AH27" s="150">
        <v>15.882616600902612</v>
      </c>
      <c r="AI27" s="149">
        <v>150</v>
      </c>
      <c r="AJ27" s="149">
        <v>2083.9642310283293</v>
      </c>
      <c r="AK27" s="150">
        <v>13.893094873522195</v>
      </c>
      <c r="AL27" s="149">
        <v>177</v>
      </c>
      <c r="AM27" s="149">
        <v>2274.0663704431622</v>
      </c>
      <c r="AN27" s="150">
        <v>12.847832601373797</v>
      </c>
      <c r="AO27" s="149">
        <v>197</v>
      </c>
      <c r="AP27" s="149">
        <v>2607.4419508517549</v>
      </c>
      <c r="AQ27" s="150">
        <v>13.235745943409924</v>
      </c>
      <c r="AR27" s="149">
        <v>206</v>
      </c>
      <c r="AS27" s="149">
        <v>3019.2565895631851</v>
      </c>
      <c r="AT27" s="150">
        <v>14.656585386229054</v>
      </c>
      <c r="AU27" s="149">
        <v>239</v>
      </c>
      <c r="AV27" s="149">
        <v>3440.6884796840718</v>
      </c>
      <c r="AW27" s="150">
        <v>14.396186107464736</v>
      </c>
      <c r="AX27" s="149">
        <v>237</v>
      </c>
      <c r="AY27" s="149">
        <v>4091.7368791079866</v>
      </c>
      <c r="AZ27" s="150">
        <v>17.264712570075893</v>
      </c>
      <c r="BA27" s="149">
        <v>220</v>
      </c>
      <c r="BB27" s="149">
        <v>4510.9199781851039</v>
      </c>
      <c r="BC27" s="150">
        <v>20.504181719023201</v>
      </c>
      <c r="BD27" s="149">
        <v>263</v>
      </c>
      <c r="BE27" s="149">
        <v>5111.371670703631</v>
      </c>
      <c r="BF27" s="150">
        <v>19.434873272637379</v>
      </c>
      <c r="BG27" s="149">
        <v>266</v>
      </c>
      <c r="BH27" s="149">
        <v>5739.0420330261113</v>
      </c>
      <c r="BI27" s="150">
        <v>21.575345988819969</v>
      </c>
      <c r="BJ27" s="149">
        <v>250</v>
      </c>
      <c r="BK27" s="149">
        <v>5885.5975448974232</v>
      </c>
      <c r="BL27" s="150">
        <v>23.542390179589692</v>
      </c>
      <c r="BM27" s="149">
        <v>221</v>
      </c>
      <c r="BN27" s="149">
        <v>5810.0519425913171</v>
      </c>
      <c r="BO27" s="150">
        <v>26.289827794530847</v>
      </c>
      <c r="BP27" s="149">
        <v>209</v>
      </c>
      <c r="BQ27" s="149">
        <v>6127.77537439767</v>
      </c>
      <c r="BR27" s="150">
        <v>29.319499399031915</v>
      </c>
      <c r="BS27" s="149">
        <v>194</v>
      </c>
      <c r="BT27" s="149">
        <v>6111.9875637985742</v>
      </c>
      <c r="BU27" s="150">
        <v>31.505090535044197</v>
      </c>
      <c r="BV27" s="149">
        <v>171</v>
      </c>
      <c r="BW27" s="149">
        <v>6316.0046005411732</v>
      </c>
      <c r="BX27" s="150">
        <v>36.935699418369431</v>
      </c>
      <c r="BY27" s="149">
        <v>159</v>
      </c>
      <c r="BZ27" s="149">
        <v>6457.6828975585449</v>
      </c>
      <c r="CA27" s="150">
        <v>40.614357846280157</v>
      </c>
      <c r="CB27" s="149">
        <v>146</v>
      </c>
      <c r="CC27" s="149">
        <v>6718.0401860138636</v>
      </c>
      <c r="CD27" s="150">
        <v>46.013973876807285</v>
      </c>
      <c r="CE27" s="149">
        <v>142</v>
      </c>
      <c r="CF27" s="149">
        <v>7121.4933235024118</v>
      </c>
      <c r="CG27" s="150">
        <v>50.151361433115575</v>
      </c>
      <c r="CH27" s="149">
        <v>133</v>
      </c>
      <c r="CI27" s="149">
        <v>7401.5191262113385</v>
      </c>
      <c r="CJ27" s="150">
        <v>55.650519745949914</v>
      </c>
      <c r="CK27" s="149">
        <v>97</v>
      </c>
      <c r="CL27" s="149">
        <v>7559.8374052262834</v>
      </c>
      <c r="CM27" s="150">
        <v>77.936468095116325</v>
      </c>
      <c r="CN27" s="149">
        <v>111</v>
      </c>
      <c r="CO27" s="149">
        <v>7959.5142944148402</v>
      </c>
      <c r="CP27" s="150">
        <v>71.707335985719283</v>
      </c>
      <c r="CQ27" s="149">
        <v>141</v>
      </c>
      <c r="CR27" s="149">
        <v>8112.0200142231761</v>
      </c>
      <c r="CS27" s="150">
        <v>57.532056838462239</v>
      </c>
      <c r="CT27" s="149">
        <v>126</v>
      </c>
      <c r="CU27" s="149">
        <v>7774.9691453595333</v>
      </c>
      <c r="CV27" s="150">
        <v>61.706104328250262</v>
      </c>
      <c r="CW27" s="149">
        <v>97</v>
      </c>
      <c r="CX27" s="149">
        <v>7940.0940773705261</v>
      </c>
      <c r="CY27" s="150">
        <v>81.856639972892026</v>
      </c>
      <c r="CZ27" s="149">
        <v>103</v>
      </c>
      <c r="DA27" s="149">
        <v>8362.7524449616431</v>
      </c>
      <c r="DB27" s="150">
        <v>81.191771310307217</v>
      </c>
      <c r="DC27" s="149">
        <v>94</v>
      </c>
      <c r="DD27" s="149">
        <v>8499.9825139139393</v>
      </c>
      <c r="DE27" s="150">
        <v>90.425345892701486</v>
      </c>
      <c r="DF27" s="149">
        <v>130</v>
      </c>
      <c r="DG27" s="149">
        <v>8885.7692701582237</v>
      </c>
      <c r="DH27" s="150">
        <v>68.352071308909416</v>
      </c>
      <c r="DI27" s="149">
        <v>159</v>
      </c>
      <c r="DJ27" s="149">
        <v>9481.7858516708329</v>
      </c>
      <c r="DK27" s="150">
        <v>59.633873280948634</v>
      </c>
      <c r="DL27" s="149">
        <v>164</v>
      </c>
      <c r="DM27" s="149">
        <v>9426.6349119072092</v>
      </c>
      <c r="DN27" s="150">
        <v>57.479481170165911</v>
      </c>
      <c r="DO27" s="149">
        <v>91</v>
      </c>
      <c r="DP27" s="149">
        <v>8039.2751059967231</v>
      </c>
      <c r="DQ27" s="150">
        <v>88.343682483480478</v>
      </c>
      <c r="DR27" s="149">
        <v>44</v>
      </c>
      <c r="DS27" s="149">
        <v>8445.598793777539</v>
      </c>
      <c r="DT27" s="150">
        <v>191.9454271313077</v>
      </c>
      <c r="DU27" s="149">
        <v>57</v>
      </c>
      <c r="DV27" s="149">
        <v>8662.362035528593</v>
      </c>
      <c r="DW27" s="150">
        <v>151.97126378120339</v>
      </c>
      <c r="DX27" s="149">
        <v>57</v>
      </c>
      <c r="DY27" s="149">
        <v>8106.8856439014144</v>
      </c>
      <c r="DZ27" s="150">
        <v>142.22606392809499</v>
      </c>
      <c r="EA27" s="149">
        <v>48</v>
      </c>
      <c r="EB27" s="149">
        <v>8108.1098388197315</v>
      </c>
      <c r="EC27" s="150">
        <v>168.91895497541108</v>
      </c>
      <c r="ED27" s="149">
        <v>39</v>
      </c>
      <c r="EE27" s="151">
        <v>8044.076998759404</v>
      </c>
      <c r="EF27" s="161">
        <v>206.25838458357447</v>
      </c>
    </row>
    <row r="28" spans="1:136" ht="15" customHeight="1">
      <c r="A28" s="158">
        <v>14</v>
      </c>
      <c r="B28" s="156">
        <v>17</v>
      </c>
      <c r="C28" s="149">
        <v>692.12837625856048</v>
      </c>
      <c r="D28" s="150">
        <v>40.713433897562382</v>
      </c>
      <c r="E28" s="149">
        <v>20</v>
      </c>
      <c r="F28" s="149">
        <v>753.29879173235179</v>
      </c>
      <c r="G28" s="150">
        <v>37.664939586617592</v>
      </c>
      <c r="H28" s="149">
        <v>23</v>
      </c>
      <c r="I28" s="149">
        <v>816.69033263115205</v>
      </c>
      <c r="J28" s="150">
        <v>35.508275331789221</v>
      </c>
      <c r="K28" s="149">
        <v>32</v>
      </c>
      <c r="L28" s="149">
        <v>926.68308304577533</v>
      </c>
      <c r="M28" s="150">
        <v>28.958846345180479</v>
      </c>
      <c r="N28" s="149">
        <v>53</v>
      </c>
      <c r="O28" s="149">
        <v>1054.7125625179428</v>
      </c>
      <c r="P28" s="150">
        <v>19.900237028640429</v>
      </c>
      <c r="Q28" s="149">
        <v>53</v>
      </c>
      <c r="R28" s="149">
        <v>1041.3171393919492</v>
      </c>
      <c r="S28" s="150">
        <v>19.647493196074514</v>
      </c>
      <c r="T28" s="149">
        <v>66</v>
      </c>
      <c r="U28" s="149">
        <v>1167.2382677539372</v>
      </c>
      <c r="V28" s="150">
        <v>17.685428299302078</v>
      </c>
      <c r="W28" s="149">
        <v>79</v>
      </c>
      <c r="X28" s="149">
        <v>1292.1358047704398</v>
      </c>
      <c r="Y28" s="150">
        <v>16.35614942747392</v>
      </c>
      <c r="Z28" s="149">
        <v>88</v>
      </c>
      <c r="AA28" s="149">
        <v>1477.2317385924637</v>
      </c>
      <c r="AB28" s="150">
        <v>16.786724302187086</v>
      </c>
      <c r="AC28" s="149">
        <v>111</v>
      </c>
      <c r="AD28" s="149">
        <v>1709.1821927141386</v>
      </c>
      <c r="AE28" s="150">
        <v>15.398037772199448</v>
      </c>
      <c r="AF28" s="149">
        <v>126</v>
      </c>
      <c r="AG28" s="149">
        <v>1830.276507921234</v>
      </c>
      <c r="AH28" s="150">
        <v>14.526004031120905</v>
      </c>
      <c r="AI28" s="149">
        <v>166</v>
      </c>
      <c r="AJ28" s="149">
        <v>2106.3590509824267</v>
      </c>
      <c r="AK28" s="150">
        <v>12.688909945677269</v>
      </c>
      <c r="AL28" s="149">
        <v>195</v>
      </c>
      <c r="AM28" s="149">
        <v>2298.3459366254606</v>
      </c>
      <c r="AN28" s="150">
        <v>11.786389418592105</v>
      </c>
      <c r="AO28" s="149">
        <v>217</v>
      </c>
      <c r="AP28" s="149">
        <v>2635.35389940612</v>
      </c>
      <c r="AQ28" s="150">
        <v>12.144488015696405</v>
      </c>
      <c r="AR28" s="149">
        <v>246</v>
      </c>
      <c r="AS28" s="149">
        <v>3052.2509291869796</v>
      </c>
      <c r="AT28" s="150">
        <v>12.407524102386096</v>
      </c>
      <c r="AU28" s="149">
        <v>261</v>
      </c>
      <c r="AV28" s="149">
        <v>3477.789656672689</v>
      </c>
      <c r="AW28" s="150">
        <v>13.324864584952831</v>
      </c>
      <c r="AX28" s="149">
        <v>259</v>
      </c>
      <c r="AY28" s="149">
        <v>4136.4314880587972</v>
      </c>
      <c r="AZ28" s="150">
        <v>15.970777946172962</v>
      </c>
      <c r="BA28" s="149">
        <v>240</v>
      </c>
      <c r="BB28" s="149">
        <v>4560.6979275599078</v>
      </c>
      <c r="BC28" s="150">
        <v>19.002908031499615</v>
      </c>
      <c r="BD28" s="149">
        <v>269</v>
      </c>
      <c r="BE28" s="149">
        <v>5167.7139920342033</v>
      </c>
      <c r="BF28" s="150">
        <v>19.210832684142019</v>
      </c>
      <c r="BG28" s="149">
        <v>279</v>
      </c>
      <c r="BH28" s="149">
        <v>5802.6121779480263</v>
      </c>
      <c r="BI28" s="150">
        <v>20.797893110924825</v>
      </c>
      <c r="BJ28" s="149">
        <v>259</v>
      </c>
      <c r="BK28" s="149">
        <v>5951.1161211596136</v>
      </c>
      <c r="BL28" s="150">
        <v>22.977282321079588</v>
      </c>
      <c r="BM28" s="149">
        <v>223</v>
      </c>
      <c r="BN28" s="149">
        <v>5875.0438968362259</v>
      </c>
      <c r="BO28" s="150">
        <v>26.345488326619847</v>
      </c>
      <c r="BP28" s="149">
        <v>209</v>
      </c>
      <c r="BQ28" s="149">
        <v>6196.6211864511934</v>
      </c>
      <c r="BR28" s="150">
        <v>29.648905198331068</v>
      </c>
      <c r="BS28" s="149">
        <v>197</v>
      </c>
      <c r="BT28" s="149">
        <v>6180.9284621043171</v>
      </c>
      <c r="BU28" s="150">
        <v>31.375271381240189</v>
      </c>
      <c r="BV28" s="149">
        <v>171</v>
      </c>
      <c r="BW28" s="149">
        <v>6387.4670232504413</v>
      </c>
      <c r="BX28" s="150">
        <v>37.353608323101994</v>
      </c>
      <c r="BY28" s="149">
        <v>171</v>
      </c>
      <c r="BZ28" s="149">
        <v>6530.9464130384922</v>
      </c>
      <c r="CA28" s="150">
        <v>38.192669082096444</v>
      </c>
      <c r="CB28" s="149">
        <v>146</v>
      </c>
      <c r="CC28" s="149">
        <v>6794.4913880809063</v>
      </c>
      <c r="CD28" s="150">
        <v>46.537612247129495</v>
      </c>
      <c r="CE28" s="149">
        <v>142</v>
      </c>
      <c r="CF28" s="149">
        <v>7202.6821208349411</v>
      </c>
      <c r="CG28" s="150">
        <v>50.723113527006625</v>
      </c>
      <c r="CH28" s="149">
        <v>144</v>
      </c>
      <c r="CI28" s="149">
        <v>7486.0024136685497</v>
      </c>
      <c r="CJ28" s="150">
        <v>51.986127872698262</v>
      </c>
      <c r="CK28" s="149">
        <v>114</v>
      </c>
      <c r="CL28" s="149">
        <v>7646.5148358707793</v>
      </c>
      <c r="CM28" s="150">
        <v>67.074691542726129</v>
      </c>
      <c r="CN28" s="149">
        <v>131</v>
      </c>
      <c r="CO28" s="149">
        <v>8050.6964076508511</v>
      </c>
      <c r="CP28" s="150">
        <v>61.455697768327106</v>
      </c>
      <c r="CQ28" s="149">
        <v>155</v>
      </c>
      <c r="CR28" s="149">
        <v>8204.6265091468595</v>
      </c>
      <c r="CS28" s="150">
        <v>52.933074252560381</v>
      </c>
      <c r="CT28" s="149">
        <v>131</v>
      </c>
      <c r="CU28" s="149">
        <v>7863.8930557528429</v>
      </c>
      <c r="CV28" s="150">
        <v>60.02971798284613</v>
      </c>
      <c r="CW28" s="149">
        <v>113</v>
      </c>
      <c r="CX28" s="149">
        <v>8031.1420513354151</v>
      </c>
      <c r="CY28" s="150">
        <v>71.072053551640835</v>
      </c>
      <c r="CZ28" s="149">
        <v>114</v>
      </c>
      <c r="DA28" s="149">
        <v>8458.7382403214469</v>
      </c>
      <c r="DB28" s="150">
        <v>74.199458248433743</v>
      </c>
      <c r="DC28" s="149">
        <v>106</v>
      </c>
      <c r="DD28" s="149">
        <v>8597.635728944213</v>
      </c>
      <c r="DE28" s="150">
        <v>81.109771027775594</v>
      </c>
      <c r="DF28" s="149">
        <v>137</v>
      </c>
      <c r="DG28" s="149">
        <v>8987.4980967247502</v>
      </c>
      <c r="DH28" s="150">
        <v>65.602175888501833</v>
      </c>
      <c r="DI28" s="149">
        <v>169</v>
      </c>
      <c r="DJ28" s="149">
        <v>9590.1589082009159</v>
      </c>
      <c r="DK28" s="150">
        <v>56.746502415390033</v>
      </c>
      <c r="DL28" s="149">
        <v>175</v>
      </c>
      <c r="DM28" s="149">
        <v>9534.2582722294992</v>
      </c>
      <c r="DN28" s="150">
        <v>54.481475841311422</v>
      </c>
      <c r="DO28" s="149">
        <v>95</v>
      </c>
      <c r="DP28" s="149">
        <v>8131.6775407406913</v>
      </c>
      <c r="DQ28" s="150">
        <v>85.596605692007273</v>
      </c>
      <c r="DR28" s="149">
        <v>53</v>
      </c>
      <c r="DS28" s="149">
        <v>8543.2296564591397</v>
      </c>
      <c r="DT28" s="150">
        <v>161.19301238602151</v>
      </c>
      <c r="DU28" s="149">
        <v>65</v>
      </c>
      <c r="DV28" s="149">
        <v>8762.3722055701146</v>
      </c>
      <c r="DW28" s="150">
        <v>134.80572623954023</v>
      </c>
      <c r="DX28" s="149">
        <v>66</v>
      </c>
      <c r="DY28" s="149">
        <v>8200.3677099223933</v>
      </c>
      <c r="DZ28" s="150">
        <v>124.24799560488475</v>
      </c>
      <c r="EA28" s="149">
        <v>57</v>
      </c>
      <c r="EB28" s="149">
        <v>8201.7850772506572</v>
      </c>
      <c r="EC28" s="150">
        <v>143.8909662675554</v>
      </c>
      <c r="ED28" s="149">
        <v>46</v>
      </c>
      <c r="EE28" s="151">
        <v>8137.1127386708995</v>
      </c>
      <c r="EF28" s="161">
        <v>176.89375518849781</v>
      </c>
    </row>
    <row r="29" spans="1:136" ht="15" customHeight="1">
      <c r="A29" s="158">
        <v>15</v>
      </c>
      <c r="B29" s="156">
        <v>17</v>
      </c>
      <c r="C29" s="149">
        <v>699.92784635055273</v>
      </c>
      <c r="D29" s="150">
        <v>41.172226255914865</v>
      </c>
      <c r="E29" s="149">
        <v>22</v>
      </c>
      <c r="F29" s="149">
        <v>761.91409017842943</v>
      </c>
      <c r="G29" s="150">
        <v>34.632458644474063</v>
      </c>
      <c r="H29" s="149">
        <v>25</v>
      </c>
      <c r="I29" s="149">
        <v>826.0160660625919</v>
      </c>
      <c r="J29" s="150">
        <v>33.040642642503677</v>
      </c>
      <c r="K29" s="149">
        <v>36</v>
      </c>
      <c r="L29" s="149">
        <v>937.18522539422577</v>
      </c>
      <c r="M29" s="150">
        <v>26.032922927617381</v>
      </c>
      <c r="N29" s="149">
        <v>58</v>
      </c>
      <c r="O29" s="149">
        <v>1066.4738861866558</v>
      </c>
      <c r="P29" s="150">
        <v>18.38748079632165</v>
      </c>
      <c r="Q29" s="149">
        <v>56</v>
      </c>
      <c r="R29" s="149">
        <v>1052.9103871274629</v>
      </c>
      <c r="S29" s="150">
        <v>18.801971198704695</v>
      </c>
      <c r="T29" s="149">
        <v>72</v>
      </c>
      <c r="U29" s="149">
        <v>1180.158636050443</v>
      </c>
      <c r="V29" s="150">
        <v>16.391092167367262</v>
      </c>
      <c r="W29" s="149">
        <v>85</v>
      </c>
      <c r="X29" s="149">
        <v>1306.3726888839828</v>
      </c>
      <c r="Y29" s="150">
        <v>15.369090457458622</v>
      </c>
      <c r="Z29" s="149">
        <v>96</v>
      </c>
      <c r="AA29" s="149">
        <v>1493.5284486449673</v>
      </c>
      <c r="AB29" s="150">
        <v>15.55758800671841</v>
      </c>
      <c r="AC29" s="149">
        <v>120</v>
      </c>
      <c r="AD29" s="149">
        <v>1727.9839586741182</v>
      </c>
      <c r="AE29" s="150">
        <v>14.399866322284318</v>
      </c>
      <c r="AF29" s="149">
        <v>137</v>
      </c>
      <c r="AG29" s="149">
        <v>1850.2680594774129</v>
      </c>
      <c r="AH29" s="150">
        <v>13.505606273557758</v>
      </c>
      <c r="AI29" s="149">
        <v>181</v>
      </c>
      <c r="AJ29" s="149">
        <v>2129.0924646618687</v>
      </c>
      <c r="AK29" s="150">
        <v>11.762941793711981</v>
      </c>
      <c r="AL29" s="149">
        <v>212</v>
      </c>
      <c r="AM29" s="149">
        <v>2322.9855507684629</v>
      </c>
      <c r="AN29" s="150">
        <v>10.957479013058787</v>
      </c>
      <c r="AO29" s="149">
        <v>237</v>
      </c>
      <c r="AP29" s="149">
        <v>2663.68748792115</v>
      </c>
      <c r="AQ29" s="150">
        <v>11.239187712747469</v>
      </c>
      <c r="AR29" s="149">
        <v>252</v>
      </c>
      <c r="AS29" s="149">
        <v>3085.2327395031798</v>
      </c>
      <c r="AT29" s="150">
        <v>12.242987061520555</v>
      </c>
      <c r="AU29" s="149">
        <v>283</v>
      </c>
      <c r="AV29" s="149">
        <v>3515.5047468537869</v>
      </c>
      <c r="AW29" s="150">
        <v>12.422278257433875</v>
      </c>
      <c r="AX29" s="149">
        <v>282</v>
      </c>
      <c r="AY29" s="149">
        <v>4181.9071164084517</v>
      </c>
      <c r="AZ29" s="150">
        <v>14.829457859604439</v>
      </c>
      <c r="BA29" s="149">
        <v>262</v>
      </c>
      <c r="BB29" s="149">
        <v>4611.4007700183129</v>
      </c>
      <c r="BC29" s="150">
        <v>17.60076629777982</v>
      </c>
      <c r="BD29" s="149">
        <v>282</v>
      </c>
      <c r="BE29" s="149">
        <v>5225.2956885798749</v>
      </c>
      <c r="BF29" s="150">
        <v>18.529417335389628</v>
      </c>
      <c r="BG29" s="149">
        <v>296</v>
      </c>
      <c r="BH29" s="149">
        <v>5867.5019452861261</v>
      </c>
      <c r="BI29" s="150">
        <v>19.822641707047723</v>
      </c>
      <c r="BJ29" s="149">
        <v>271</v>
      </c>
      <c r="BK29" s="149">
        <v>6018.0087238560982</v>
      </c>
      <c r="BL29" s="150">
        <v>22.206674257771581</v>
      </c>
      <c r="BM29" s="149">
        <v>256</v>
      </c>
      <c r="BN29" s="149">
        <v>5941.1888495691301</v>
      </c>
      <c r="BO29" s="150">
        <v>23.207768943629414</v>
      </c>
      <c r="BP29" s="149">
        <v>241</v>
      </c>
      <c r="BQ29" s="149">
        <v>6266.7082611742962</v>
      </c>
      <c r="BR29" s="150">
        <v>26.002938843046874</v>
      </c>
      <c r="BS29" s="149">
        <v>226</v>
      </c>
      <c r="BT29" s="149">
        <v>6251.0968705156329</v>
      </c>
      <c r="BU29" s="150">
        <v>27.659720665998375</v>
      </c>
      <c r="BV29" s="149">
        <v>194</v>
      </c>
      <c r="BW29" s="149">
        <v>6460.4030570942068</v>
      </c>
      <c r="BX29" s="150">
        <v>33.301046686052615</v>
      </c>
      <c r="BY29" s="149">
        <v>179</v>
      </c>
      <c r="BZ29" s="149">
        <v>6605.5292970395358</v>
      </c>
      <c r="CA29" s="150">
        <v>36.902398307483438</v>
      </c>
      <c r="CB29" s="149">
        <v>154</v>
      </c>
      <c r="CC29" s="149">
        <v>6872.8028346454075</v>
      </c>
      <c r="CD29" s="150">
        <v>44.62858983535979</v>
      </c>
      <c r="CE29" s="149">
        <v>145</v>
      </c>
      <c r="CF29" s="149">
        <v>7285.7240618877886</v>
      </c>
      <c r="CG29" s="150">
        <v>50.246372840605439</v>
      </c>
      <c r="CH29" s="149">
        <v>151</v>
      </c>
      <c r="CI29" s="149">
        <v>7572.4656737321511</v>
      </c>
      <c r="CJ29" s="150">
        <v>50.148779296239411</v>
      </c>
      <c r="CK29" s="149">
        <v>121</v>
      </c>
      <c r="CL29" s="149">
        <v>7735.0736369979477</v>
      </c>
      <c r="CM29" s="150">
        <v>63.926228404941718</v>
      </c>
      <c r="CN29" s="149">
        <v>139</v>
      </c>
      <c r="CO29" s="149">
        <v>8143.7871984769617</v>
      </c>
      <c r="CP29" s="150">
        <v>58.588397111345046</v>
      </c>
      <c r="CQ29" s="149">
        <v>160</v>
      </c>
      <c r="CR29" s="149">
        <v>8299.3422910908193</v>
      </c>
      <c r="CS29" s="150">
        <v>51.870889319317619</v>
      </c>
      <c r="CT29" s="149">
        <v>141</v>
      </c>
      <c r="CU29" s="149">
        <v>7954.8483129270317</v>
      </c>
      <c r="CV29" s="150">
        <v>56.417363921468308</v>
      </c>
      <c r="CW29" s="149">
        <v>125</v>
      </c>
      <c r="CX29" s="149">
        <v>8124.2728500392814</v>
      </c>
      <c r="CY29" s="150">
        <v>64.994182800314249</v>
      </c>
      <c r="CZ29" s="149">
        <v>122</v>
      </c>
      <c r="DA29" s="149">
        <v>8556.8873818819338</v>
      </c>
      <c r="DB29" s="150">
        <v>70.138421162966665</v>
      </c>
      <c r="DC29" s="149">
        <v>131</v>
      </c>
      <c r="DD29" s="149">
        <v>8697.3467340491934</v>
      </c>
      <c r="DE29" s="150">
        <v>66.391959801902246</v>
      </c>
      <c r="DF29" s="149">
        <v>149</v>
      </c>
      <c r="DG29" s="149">
        <v>9091.6069572753568</v>
      </c>
      <c r="DH29" s="150">
        <v>61.01749635755273</v>
      </c>
      <c r="DI29" s="149">
        <v>177</v>
      </c>
      <c r="DJ29" s="149">
        <v>9700.9276393747532</v>
      </c>
      <c r="DK29" s="150">
        <v>54.807500787427983</v>
      </c>
      <c r="DL29" s="149">
        <v>192</v>
      </c>
      <c r="DM29" s="149">
        <v>9644.3093522527142</v>
      </c>
      <c r="DN29" s="150">
        <v>50.230777876316218</v>
      </c>
      <c r="DO29" s="149">
        <v>107</v>
      </c>
      <c r="DP29" s="149">
        <v>8226.1513931872469</v>
      </c>
      <c r="DQ29" s="150">
        <v>76.879919562497633</v>
      </c>
      <c r="DR29" s="149">
        <v>58</v>
      </c>
      <c r="DS29" s="149">
        <v>8643.1008149459558</v>
      </c>
      <c r="DT29" s="150">
        <v>149.01897956803373</v>
      </c>
      <c r="DU29" s="149">
        <v>75</v>
      </c>
      <c r="DV29" s="149">
        <v>8864.6490891600679</v>
      </c>
      <c r="DW29" s="150">
        <v>118.1953211888009</v>
      </c>
      <c r="DX29" s="149">
        <v>82</v>
      </c>
      <c r="DY29" s="149">
        <v>8296.0309045147787</v>
      </c>
      <c r="DZ29" s="150">
        <v>101.17110859164364</v>
      </c>
      <c r="EA29" s="149">
        <v>67</v>
      </c>
      <c r="EB29" s="149">
        <v>8297.5472503900473</v>
      </c>
      <c r="EC29" s="150">
        <v>123.84398881179175</v>
      </c>
      <c r="ED29" s="149">
        <v>55</v>
      </c>
      <c r="EE29" s="151">
        <v>8232.2436447871951</v>
      </c>
      <c r="EF29" s="161">
        <v>149.677157177949</v>
      </c>
    </row>
    <row r="30" spans="1:136" ht="15" customHeight="1">
      <c r="A30" s="158">
        <v>16</v>
      </c>
      <c r="B30" s="156">
        <v>18</v>
      </c>
      <c r="C30" s="149">
        <v>708.19058259082124</v>
      </c>
      <c r="D30" s="150">
        <v>39.343921255045622</v>
      </c>
      <c r="E30" s="149">
        <v>24</v>
      </c>
      <c r="F30" s="149">
        <v>770.7106123157788</v>
      </c>
      <c r="G30" s="150">
        <v>32.112942179824117</v>
      </c>
      <c r="H30" s="149">
        <v>28</v>
      </c>
      <c r="I30" s="149">
        <v>835.52823719648677</v>
      </c>
      <c r="J30" s="150">
        <v>29.840294185588814</v>
      </c>
      <c r="K30" s="149">
        <v>38</v>
      </c>
      <c r="L30" s="149">
        <v>947.90175845290673</v>
      </c>
      <c r="M30" s="150">
        <v>24.944783117181757</v>
      </c>
      <c r="N30" s="149">
        <v>62</v>
      </c>
      <c r="O30" s="149">
        <v>1078.4557300914894</v>
      </c>
      <c r="P30" s="150">
        <v>17.394447259540151</v>
      </c>
      <c r="Q30" s="149">
        <v>62</v>
      </c>
      <c r="R30" s="149">
        <v>1064.7543266481573</v>
      </c>
      <c r="S30" s="150">
        <v>17.173456881421892</v>
      </c>
      <c r="T30" s="149">
        <v>77</v>
      </c>
      <c r="U30" s="149">
        <v>1193.3152875777073</v>
      </c>
      <c r="V30" s="150">
        <v>15.497601137372822</v>
      </c>
      <c r="W30" s="149">
        <v>92</v>
      </c>
      <c r="X30" s="149">
        <v>1320.8652893285785</v>
      </c>
      <c r="Y30" s="150">
        <v>14.357231405745418</v>
      </c>
      <c r="Z30" s="149">
        <v>103</v>
      </c>
      <c r="AA30" s="149">
        <v>1510.1181122126832</v>
      </c>
      <c r="AB30" s="150">
        <v>14.661340895268768</v>
      </c>
      <c r="AC30" s="149">
        <v>130</v>
      </c>
      <c r="AD30" s="149">
        <v>1746.5296322740339</v>
      </c>
      <c r="AE30" s="150">
        <v>13.434843325184877</v>
      </c>
      <c r="AF30" s="149">
        <v>147</v>
      </c>
      <c r="AG30" s="149">
        <v>1870.6045172758909</v>
      </c>
      <c r="AH30" s="150">
        <v>12.725200797795177</v>
      </c>
      <c r="AI30" s="149">
        <v>194</v>
      </c>
      <c r="AJ30" s="149">
        <v>2152.200813067388</v>
      </c>
      <c r="AK30" s="150">
        <v>11.0938186240587</v>
      </c>
      <c r="AL30" s="149">
        <v>227</v>
      </c>
      <c r="AM30" s="149">
        <v>2348.021027733148</v>
      </c>
      <c r="AN30" s="150">
        <v>10.343704967987437</v>
      </c>
      <c r="AO30" s="149">
        <v>254</v>
      </c>
      <c r="AP30" s="149">
        <v>2692.4695955057855</v>
      </c>
      <c r="AQ30" s="150">
        <v>10.600273998054274</v>
      </c>
      <c r="AR30" s="149">
        <v>280</v>
      </c>
      <c r="AS30" s="149">
        <v>3118.8305704030704</v>
      </c>
      <c r="AT30" s="150">
        <v>11.138680608582394</v>
      </c>
      <c r="AU30" s="149">
        <v>303</v>
      </c>
      <c r="AV30" s="149">
        <v>3553.868045331853</v>
      </c>
      <c r="AW30" s="150">
        <v>11.728937443339449</v>
      </c>
      <c r="AX30" s="149">
        <v>304</v>
      </c>
      <c r="AY30" s="149">
        <v>4228.2039121608941</v>
      </c>
      <c r="AZ30" s="150">
        <v>13.908565500529257</v>
      </c>
      <c r="BA30" s="149">
        <v>284</v>
      </c>
      <c r="BB30" s="149">
        <v>4663.0478847993345</v>
      </c>
      <c r="BC30" s="150">
        <v>16.419182692955403</v>
      </c>
      <c r="BD30" s="149">
        <v>295</v>
      </c>
      <c r="BE30" s="149">
        <v>5284.0692988170413</v>
      </c>
      <c r="BF30" s="150">
        <v>17.91209931802387</v>
      </c>
      <c r="BG30" s="149">
        <v>319</v>
      </c>
      <c r="BH30" s="149">
        <v>5933.6986454855705</v>
      </c>
      <c r="BI30" s="150">
        <v>18.600936192744737</v>
      </c>
      <c r="BJ30" s="149">
        <v>303</v>
      </c>
      <c r="BK30" s="149">
        <v>6086.2445210788574</v>
      </c>
      <c r="BL30" s="150">
        <v>20.086615581118341</v>
      </c>
      <c r="BM30" s="149">
        <v>309</v>
      </c>
      <c r="BN30" s="149">
        <v>6008.7127152390813</v>
      </c>
      <c r="BO30" s="150">
        <v>19.445672217602205</v>
      </c>
      <c r="BP30" s="149">
        <v>262</v>
      </c>
      <c r="BQ30" s="149">
        <v>6338.2438257587401</v>
      </c>
      <c r="BR30" s="150">
        <v>24.191770327323436</v>
      </c>
      <c r="BS30" s="149">
        <v>238</v>
      </c>
      <c r="BT30" s="149">
        <v>6322.6908542013161</v>
      </c>
      <c r="BU30" s="150">
        <v>26.565927958829061</v>
      </c>
      <c r="BV30" s="149">
        <v>215</v>
      </c>
      <c r="BW30" s="149">
        <v>6534.8537119948605</v>
      </c>
      <c r="BX30" s="150">
        <v>30.394668427883072</v>
      </c>
      <c r="BY30" s="149">
        <v>194</v>
      </c>
      <c r="BZ30" s="149">
        <v>6682.0883934974963</v>
      </c>
      <c r="CA30" s="150">
        <v>34.443754605657197</v>
      </c>
      <c r="CB30" s="149">
        <v>173</v>
      </c>
      <c r="CC30" s="149">
        <v>6952.5557516352928</v>
      </c>
      <c r="CD30" s="150">
        <v>40.18818353546412</v>
      </c>
      <c r="CE30" s="149">
        <v>157</v>
      </c>
      <c r="CF30" s="149">
        <v>7370.6519540661066</v>
      </c>
      <c r="CG30" s="150">
        <v>46.946827732905135</v>
      </c>
      <c r="CH30" s="149">
        <v>158</v>
      </c>
      <c r="CI30" s="149">
        <v>7660.7801329620697</v>
      </c>
      <c r="CJ30" s="150">
        <v>48.485950208620693</v>
      </c>
      <c r="CK30" s="149">
        <v>121</v>
      </c>
      <c r="CL30" s="149">
        <v>7825.722856746499</v>
      </c>
      <c r="CM30" s="150">
        <v>64.675395510301641</v>
      </c>
      <c r="CN30" s="149">
        <v>146</v>
      </c>
      <c r="CO30" s="149">
        <v>8239.0704605721257</v>
      </c>
      <c r="CP30" s="150">
        <v>56.431989455973465</v>
      </c>
      <c r="CQ30" s="149">
        <v>176</v>
      </c>
      <c r="CR30" s="149">
        <v>8396.12492648642</v>
      </c>
      <c r="CS30" s="150">
        <v>47.705255264127388</v>
      </c>
      <c r="CT30" s="149">
        <v>155</v>
      </c>
      <c r="CU30" s="149">
        <v>8047.7879884112726</v>
      </c>
      <c r="CV30" s="150">
        <v>51.921212828459822</v>
      </c>
      <c r="CW30" s="149">
        <v>135</v>
      </c>
      <c r="CX30" s="149">
        <v>8219.4044055565901</v>
      </c>
      <c r="CY30" s="150">
        <v>60.884477078196966</v>
      </c>
      <c r="CZ30" s="149">
        <v>143</v>
      </c>
      <c r="DA30" s="149">
        <v>8657.1194996153026</v>
      </c>
      <c r="DB30" s="150">
        <v>60.539297200107015</v>
      </c>
      <c r="DC30" s="149">
        <v>134</v>
      </c>
      <c r="DD30" s="149">
        <v>8799.2729392192832</v>
      </c>
      <c r="DE30" s="150">
        <v>65.666215964323015</v>
      </c>
      <c r="DF30" s="149">
        <v>155</v>
      </c>
      <c r="DG30" s="149">
        <v>9198.0110697559012</v>
      </c>
      <c r="DH30" s="150">
        <v>59.342006901650976</v>
      </c>
      <c r="DI30" s="149">
        <v>187</v>
      </c>
      <c r="DJ30" s="149">
        <v>9814.2659904184711</v>
      </c>
      <c r="DK30" s="150">
        <v>52.482705831114821</v>
      </c>
      <c r="DL30" s="149">
        <v>208</v>
      </c>
      <c r="DM30" s="149">
        <v>9756.7284710386011</v>
      </c>
      <c r="DN30" s="150">
        <v>46.907348418454816</v>
      </c>
      <c r="DO30" s="149">
        <v>119</v>
      </c>
      <c r="DP30" s="149">
        <v>8322.8117365326652</v>
      </c>
      <c r="DQ30" s="150">
        <v>69.939594424644241</v>
      </c>
      <c r="DR30" s="149">
        <v>69</v>
      </c>
      <c r="DS30" s="149">
        <v>8745.2414801542363</v>
      </c>
      <c r="DT30" s="150">
        <v>126.74263014716284</v>
      </c>
      <c r="DU30" s="149">
        <v>84</v>
      </c>
      <c r="DV30" s="149">
        <v>8969.200988575074</v>
      </c>
      <c r="DW30" s="150">
        <v>106.77620224494136</v>
      </c>
      <c r="DX30" s="149">
        <v>88</v>
      </c>
      <c r="DY30" s="149">
        <v>8393.848580574544</v>
      </c>
      <c r="DZ30" s="150">
        <v>95.384642961074363</v>
      </c>
      <c r="EA30" s="149">
        <v>77</v>
      </c>
      <c r="EB30" s="149">
        <v>8395.4708916272666</v>
      </c>
      <c r="EC30" s="150">
        <v>109.03208950165282</v>
      </c>
      <c r="ED30" s="149">
        <v>63</v>
      </c>
      <c r="EE30" s="151">
        <v>8329.5445446105314</v>
      </c>
      <c r="EF30" s="161">
        <v>132.21499277159575</v>
      </c>
    </row>
    <row r="31" spans="1:136" ht="15" customHeight="1">
      <c r="A31" s="158">
        <v>17</v>
      </c>
      <c r="B31" s="156">
        <v>20</v>
      </c>
      <c r="C31" s="149">
        <v>716.49503884881483</v>
      </c>
      <c r="D31" s="150">
        <v>35.824751942440741</v>
      </c>
      <c r="E31" s="149">
        <v>25</v>
      </c>
      <c r="F31" s="149">
        <v>779.69508108116509</v>
      </c>
      <c r="G31" s="150">
        <v>31.187803243246602</v>
      </c>
      <c r="H31" s="149">
        <v>29</v>
      </c>
      <c r="I31" s="149">
        <v>845.25746421775659</v>
      </c>
      <c r="J31" s="150">
        <v>29.146809110957125</v>
      </c>
      <c r="K31" s="149">
        <v>41</v>
      </c>
      <c r="L31" s="149">
        <v>958.84037446316086</v>
      </c>
      <c r="M31" s="150">
        <v>23.38635059666246</v>
      </c>
      <c r="N31" s="149">
        <v>65</v>
      </c>
      <c r="O31" s="149">
        <v>1090.678102878516</v>
      </c>
      <c r="P31" s="150">
        <v>16.779663121207939</v>
      </c>
      <c r="Q31" s="149">
        <v>67</v>
      </c>
      <c r="R31" s="149">
        <v>1076.7989185126758</v>
      </c>
      <c r="S31" s="150">
        <v>16.071625649442922</v>
      </c>
      <c r="T31" s="149">
        <v>82</v>
      </c>
      <c r="U31" s="149">
        <v>1206.7287091348733</v>
      </c>
      <c r="V31" s="150">
        <v>14.716203769937479</v>
      </c>
      <c r="W31" s="149">
        <v>98</v>
      </c>
      <c r="X31" s="149">
        <v>1335.6345969840966</v>
      </c>
      <c r="Y31" s="150">
        <v>13.628924459021393</v>
      </c>
      <c r="Z31" s="149">
        <v>110</v>
      </c>
      <c r="AA31" s="149">
        <v>1527.0231985313369</v>
      </c>
      <c r="AB31" s="150">
        <v>13.882029077557608</v>
      </c>
      <c r="AC31" s="149">
        <v>135</v>
      </c>
      <c r="AD31" s="149">
        <v>1766.5239315265376</v>
      </c>
      <c r="AE31" s="150">
        <v>13.085362455752131</v>
      </c>
      <c r="AF31" s="149">
        <v>155</v>
      </c>
      <c r="AG31" s="149">
        <v>1891.3225949431442</v>
      </c>
      <c r="AH31" s="150">
        <v>12.202081257697705</v>
      </c>
      <c r="AI31" s="149">
        <v>204</v>
      </c>
      <c r="AJ31" s="149">
        <v>2175.733316041888</v>
      </c>
      <c r="AK31" s="150">
        <v>10.665359392362197</v>
      </c>
      <c r="AL31" s="149">
        <v>238</v>
      </c>
      <c r="AM31" s="149">
        <v>2373.5032808936116</v>
      </c>
      <c r="AN31" s="150">
        <v>9.9727028608975274</v>
      </c>
      <c r="AO31" s="149">
        <v>266</v>
      </c>
      <c r="AP31" s="149">
        <v>2721.7763381766827</v>
      </c>
      <c r="AQ31" s="150">
        <v>10.232241872844671</v>
      </c>
      <c r="AR31" s="149">
        <v>298</v>
      </c>
      <c r="AS31" s="149">
        <v>3152.9124906940488</v>
      </c>
      <c r="AT31" s="150">
        <v>10.58024325736258</v>
      </c>
      <c r="AU31" s="149">
        <v>320</v>
      </c>
      <c r="AV31" s="149">
        <v>3592.9263925659288</v>
      </c>
      <c r="AW31" s="150">
        <v>11.227894976768528</v>
      </c>
      <c r="AX31" s="149">
        <v>323</v>
      </c>
      <c r="AY31" s="149">
        <v>4275.3630041556171</v>
      </c>
      <c r="AZ31" s="150">
        <v>13.236417969522034</v>
      </c>
      <c r="BA31" s="149">
        <v>307</v>
      </c>
      <c r="BB31" s="149">
        <v>4715.6636035704059</v>
      </c>
      <c r="BC31" s="150">
        <v>15.360467764072984</v>
      </c>
      <c r="BD31" s="149">
        <v>312</v>
      </c>
      <c r="BE31" s="149">
        <v>5344.0950271213942</v>
      </c>
      <c r="BF31" s="150">
        <v>17.128509702312162</v>
      </c>
      <c r="BG31" s="149">
        <v>346</v>
      </c>
      <c r="BH31" s="149">
        <v>6001.1892883764194</v>
      </c>
      <c r="BI31" s="150">
        <v>17.344477712070578</v>
      </c>
      <c r="BJ31" s="149">
        <v>345</v>
      </c>
      <c r="BK31" s="149">
        <v>6155.6035873886503</v>
      </c>
      <c r="BL31" s="150">
        <v>17.842329238807682</v>
      </c>
      <c r="BM31" s="149">
        <v>326</v>
      </c>
      <c r="BN31" s="149">
        <v>6076.9253030462314</v>
      </c>
      <c r="BO31" s="150">
        <v>18.640875162718501</v>
      </c>
      <c r="BP31" s="149">
        <v>287</v>
      </c>
      <c r="BQ31" s="149">
        <v>6411.2316033976567</v>
      </c>
      <c r="BR31" s="150">
        <v>22.338786074556296</v>
      </c>
      <c r="BS31" s="149">
        <v>262</v>
      </c>
      <c r="BT31" s="149">
        <v>6395.0498375141487</v>
      </c>
      <c r="BU31" s="150">
        <v>24.408587166084537</v>
      </c>
      <c r="BV31" s="149">
        <v>225</v>
      </c>
      <c r="BW31" s="149">
        <v>6611.0249366975595</v>
      </c>
      <c r="BX31" s="150">
        <v>29.382333051989153</v>
      </c>
      <c r="BY31" s="149">
        <v>198</v>
      </c>
      <c r="BZ31" s="149">
        <v>6760.2858143535723</v>
      </c>
      <c r="CA31" s="150">
        <v>34.142857648250363</v>
      </c>
      <c r="CB31" s="149">
        <v>177</v>
      </c>
      <c r="CC31" s="149">
        <v>7034.3853986122731</v>
      </c>
      <c r="CD31" s="150">
        <v>39.742290387639962</v>
      </c>
      <c r="CE31" s="149">
        <v>173</v>
      </c>
      <c r="CF31" s="149">
        <v>7457.2613266947537</v>
      </c>
      <c r="CG31" s="150">
        <v>43.105556801703777</v>
      </c>
      <c r="CH31" s="149">
        <v>158</v>
      </c>
      <c r="CI31" s="149">
        <v>7751.1476029709656</v>
      </c>
      <c r="CJ31" s="150">
        <v>49.057896221335227</v>
      </c>
      <c r="CK31" s="149">
        <v>131</v>
      </c>
      <c r="CL31" s="149">
        <v>7918.5192572749975</v>
      </c>
      <c r="CM31" s="150">
        <v>60.446711887595399</v>
      </c>
      <c r="CN31" s="149">
        <v>149</v>
      </c>
      <c r="CO31" s="149">
        <v>8336.5758249844876</v>
      </c>
      <c r="CP31" s="150">
        <v>55.95017332204354</v>
      </c>
      <c r="CQ31" s="149">
        <v>186</v>
      </c>
      <c r="CR31" s="149">
        <v>8495.0780105810263</v>
      </c>
      <c r="CS31" s="150">
        <v>45.672462422478638</v>
      </c>
      <c r="CT31" s="149">
        <v>163</v>
      </c>
      <c r="CU31" s="149">
        <v>8142.8359295689761</v>
      </c>
      <c r="CV31" s="150">
        <v>49.956048647662428</v>
      </c>
      <c r="CW31" s="149">
        <v>150</v>
      </c>
      <c r="CX31" s="149">
        <v>8316.7522607172432</v>
      </c>
      <c r="CY31" s="150">
        <v>55.445015071448289</v>
      </c>
      <c r="CZ31" s="149">
        <v>155</v>
      </c>
      <c r="DA31" s="149">
        <v>8759.6347620699398</v>
      </c>
      <c r="DB31" s="150">
        <v>56.513772658515741</v>
      </c>
      <c r="DC31" s="149">
        <v>144</v>
      </c>
      <c r="DD31" s="149">
        <v>8903.6203123624</v>
      </c>
      <c r="DE31" s="150">
        <v>61.830696613627779</v>
      </c>
      <c r="DF31" s="149">
        <v>165</v>
      </c>
      <c r="DG31" s="149">
        <v>9306.930371114453</v>
      </c>
      <c r="DH31" s="150">
        <v>56.405638612814869</v>
      </c>
      <c r="DI31" s="149">
        <v>204</v>
      </c>
      <c r="DJ31" s="149">
        <v>9930.1628684675943</v>
      </c>
      <c r="DK31" s="150">
        <v>48.677268963076443</v>
      </c>
      <c r="DL31" s="149">
        <v>232</v>
      </c>
      <c r="DM31" s="149">
        <v>9871.6650350167583</v>
      </c>
      <c r="DN31" s="150">
        <v>42.550280323348098</v>
      </c>
      <c r="DO31" s="149">
        <v>137</v>
      </c>
      <c r="DP31" s="149">
        <v>8421.5181493750933</v>
      </c>
      <c r="DQ31" s="150">
        <v>61.47093539689849</v>
      </c>
      <c r="DR31" s="149">
        <v>74</v>
      </c>
      <c r="DS31" s="149">
        <v>8849.7401282879946</v>
      </c>
      <c r="DT31" s="150">
        <v>119.59108281470263</v>
      </c>
      <c r="DU31" s="149">
        <v>96</v>
      </c>
      <c r="DV31" s="149">
        <v>9076.2129707204294</v>
      </c>
      <c r="DW31" s="150">
        <v>94.543885111671145</v>
      </c>
      <c r="DX31" s="149">
        <v>100</v>
      </c>
      <c r="DY31" s="149">
        <v>8493.8689950837106</v>
      </c>
      <c r="DZ31" s="150">
        <v>84.938689950837102</v>
      </c>
      <c r="EA31" s="149">
        <v>86</v>
      </c>
      <c r="EB31" s="149">
        <v>8495.6333570111947</v>
      </c>
      <c r="EC31" s="150">
        <v>98.786434383851102</v>
      </c>
      <c r="ED31" s="149">
        <v>72</v>
      </c>
      <c r="EE31" s="151">
        <v>8429.0930863932717</v>
      </c>
      <c r="EF31" s="161">
        <v>117.07073731101767</v>
      </c>
    </row>
    <row r="32" spans="1:136" ht="15" customHeight="1">
      <c r="A32" s="158">
        <v>18</v>
      </c>
      <c r="B32" s="156">
        <v>20</v>
      </c>
      <c r="C32" s="149">
        <v>724.98853792115131</v>
      </c>
      <c r="D32" s="150">
        <v>36.249426896057564</v>
      </c>
      <c r="E32" s="149">
        <v>26</v>
      </c>
      <c r="F32" s="149">
        <v>788.88650202560677</v>
      </c>
      <c r="G32" s="150">
        <v>30.341788539446416</v>
      </c>
      <c r="H32" s="149">
        <v>30</v>
      </c>
      <c r="I32" s="149">
        <v>855.19963711800676</v>
      </c>
      <c r="J32" s="150">
        <v>28.506654570600226</v>
      </c>
      <c r="K32" s="149">
        <v>42</v>
      </c>
      <c r="L32" s="149">
        <v>970.02129906730079</v>
      </c>
      <c r="M32" s="150">
        <v>23.095745215888115</v>
      </c>
      <c r="N32" s="149">
        <v>68</v>
      </c>
      <c r="O32" s="149">
        <v>1103.1741532332476</v>
      </c>
      <c r="P32" s="150">
        <v>16.223149312253639</v>
      </c>
      <c r="Q32" s="149">
        <v>69</v>
      </c>
      <c r="R32" s="149">
        <v>1089.1003986685273</v>
      </c>
      <c r="S32" s="150">
        <v>15.784063748819236</v>
      </c>
      <c r="T32" s="149">
        <v>87</v>
      </c>
      <c r="U32" s="149">
        <v>1220.4082947370634</v>
      </c>
      <c r="V32" s="150">
        <v>14.027681548701878</v>
      </c>
      <c r="W32" s="149">
        <v>102</v>
      </c>
      <c r="X32" s="149">
        <v>1350.7034096893906</v>
      </c>
      <c r="Y32" s="150">
        <v>13.242190291072456</v>
      </c>
      <c r="Z32" s="149">
        <v>115</v>
      </c>
      <c r="AA32" s="149">
        <v>1544.2672686331368</v>
      </c>
      <c r="AB32" s="150">
        <v>13.428411031592494</v>
      </c>
      <c r="AC32" s="149">
        <v>135</v>
      </c>
      <c r="AD32" s="149">
        <v>1786.1127583148086</v>
      </c>
      <c r="AE32" s="150">
        <v>13.230464876405989</v>
      </c>
      <c r="AF32" s="149">
        <v>160</v>
      </c>
      <c r="AG32" s="149">
        <v>1912.4608021438933</v>
      </c>
      <c r="AH32" s="150">
        <v>11.952880013399334</v>
      </c>
      <c r="AI32" s="149">
        <v>210</v>
      </c>
      <c r="AJ32" s="149">
        <v>2199.7422314550654</v>
      </c>
      <c r="AK32" s="150">
        <v>10.474963006928883</v>
      </c>
      <c r="AL32" s="149">
        <v>245</v>
      </c>
      <c r="AM32" s="149">
        <v>2399.4971791189641</v>
      </c>
      <c r="AN32" s="150">
        <v>9.7938660372202619</v>
      </c>
      <c r="AO32" s="149">
        <v>274</v>
      </c>
      <c r="AP32" s="149">
        <v>2751.6759468014411</v>
      </c>
      <c r="AQ32" s="150">
        <v>10.042612944530807</v>
      </c>
      <c r="AR32" s="149">
        <v>299</v>
      </c>
      <c r="AS32" s="149">
        <v>3186.2518693061411</v>
      </c>
      <c r="AT32" s="150">
        <v>10.65636076691017</v>
      </c>
      <c r="AU32" s="149">
        <v>333</v>
      </c>
      <c r="AV32" s="149">
        <v>3632.754803260158</v>
      </c>
      <c r="AW32" s="150">
        <v>10.909173583363838</v>
      </c>
      <c r="AX32" s="149">
        <v>340</v>
      </c>
      <c r="AY32" s="149">
        <v>4323.4526342094487</v>
      </c>
      <c r="AZ32" s="150">
        <v>12.716037159439555</v>
      </c>
      <c r="BA32" s="149">
        <v>328</v>
      </c>
      <c r="BB32" s="149">
        <v>4769.3052269793534</v>
      </c>
      <c r="BC32" s="150">
        <v>14.540564716400468</v>
      </c>
      <c r="BD32" s="149">
        <v>346</v>
      </c>
      <c r="BE32" s="149">
        <v>5405.3267095576966</v>
      </c>
      <c r="BF32" s="150">
        <v>15.622331530513573</v>
      </c>
      <c r="BG32" s="149">
        <v>377</v>
      </c>
      <c r="BH32" s="149">
        <v>6069.9716622517371</v>
      </c>
      <c r="BI32" s="150">
        <v>16.100720589527153</v>
      </c>
      <c r="BJ32" s="149">
        <v>382</v>
      </c>
      <c r="BK32" s="149">
        <v>6226.3388772232884</v>
      </c>
      <c r="BL32" s="150">
        <v>16.299316432521696</v>
      </c>
      <c r="BM32" s="149">
        <v>331</v>
      </c>
      <c r="BN32" s="149">
        <v>6147.3714377536035</v>
      </c>
      <c r="BO32" s="150">
        <v>18.572119147291854</v>
      </c>
      <c r="BP32" s="149">
        <v>301</v>
      </c>
      <c r="BQ32" s="149">
        <v>6486.099583492155</v>
      </c>
      <c r="BR32" s="150">
        <v>21.548503599641712</v>
      </c>
      <c r="BS32" s="149">
        <v>272</v>
      </c>
      <c r="BT32" s="149">
        <v>6470.6204933214449</v>
      </c>
      <c r="BU32" s="150">
        <v>23.789045931328843</v>
      </c>
      <c r="BV32" s="149">
        <v>244</v>
      </c>
      <c r="BW32" s="149">
        <v>6688.7881222878232</v>
      </c>
      <c r="BX32" s="150">
        <v>27.413066074950095</v>
      </c>
      <c r="BY32" s="149">
        <v>237</v>
      </c>
      <c r="BZ32" s="149">
        <v>6840.0440485076188</v>
      </c>
      <c r="CA32" s="150">
        <v>28.860945352352822</v>
      </c>
      <c r="CB32" s="149">
        <v>200</v>
      </c>
      <c r="CC32" s="149">
        <v>7117.7021146199022</v>
      </c>
      <c r="CD32" s="150">
        <v>35.588510573099512</v>
      </c>
      <c r="CE32" s="149">
        <v>179</v>
      </c>
      <c r="CF32" s="149">
        <v>7546.2605016590232</v>
      </c>
      <c r="CG32" s="150">
        <v>42.157879897536439</v>
      </c>
      <c r="CH32" s="149">
        <v>163</v>
      </c>
      <c r="CI32" s="149">
        <v>7843.7069355812591</v>
      </c>
      <c r="CJ32" s="150">
        <v>48.120901445283799</v>
      </c>
      <c r="CK32" s="149">
        <v>139</v>
      </c>
      <c r="CL32" s="149">
        <v>8013.4599967336135</v>
      </c>
      <c r="CM32" s="150">
        <v>57.650791343407292</v>
      </c>
      <c r="CN32" s="149">
        <v>168</v>
      </c>
      <c r="CO32" s="149">
        <v>8436.2687014240182</v>
      </c>
      <c r="CP32" s="150">
        <v>50.215885127523919</v>
      </c>
      <c r="CQ32" s="149">
        <v>214</v>
      </c>
      <c r="CR32" s="149">
        <v>8596.2314794393424</v>
      </c>
      <c r="CS32" s="150">
        <v>40.169305978688513</v>
      </c>
      <c r="CT32" s="149">
        <v>186</v>
      </c>
      <c r="CU32" s="149">
        <v>8239.9579044218608</v>
      </c>
      <c r="CV32" s="150">
        <v>44.30084894850463</v>
      </c>
      <c r="CW32" s="149">
        <v>164</v>
      </c>
      <c r="CX32" s="149">
        <v>8416.2825537123881</v>
      </c>
      <c r="CY32" s="150">
        <v>51.318796059221881</v>
      </c>
      <c r="CZ32" s="149">
        <v>166</v>
      </c>
      <c r="DA32" s="149">
        <v>8864.5156774596708</v>
      </c>
      <c r="DB32" s="150">
        <v>53.400696852166689</v>
      </c>
      <c r="DC32" s="149">
        <v>151</v>
      </c>
      <c r="DD32" s="149">
        <v>9010.4287761935211</v>
      </c>
      <c r="DE32" s="150">
        <v>59.671713749625965</v>
      </c>
      <c r="DF32" s="149">
        <v>175</v>
      </c>
      <c r="DG32" s="149">
        <v>9418.3791892458357</v>
      </c>
      <c r="DH32" s="150">
        <v>53.819309652833347</v>
      </c>
      <c r="DI32" s="149">
        <v>222</v>
      </c>
      <c r="DJ32" s="149">
        <v>10048.638587535159</v>
      </c>
      <c r="DK32" s="150">
        <v>45.264137781689904</v>
      </c>
      <c r="DL32" s="149">
        <v>252</v>
      </c>
      <c r="DM32" s="149">
        <v>9989.1065005863766</v>
      </c>
      <c r="DN32" s="150">
        <v>39.639311510263397</v>
      </c>
      <c r="DO32" s="149">
        <v>142</v>
      </c>
      <c r="DP32" s="149">
        <v>8522.5731574072324</v>
      </c>
      <c r="DQ32" s="150">
        <v>60.018120826811497</v>
      </c>
      <c r="DR32" s="149">
        <v>84</v>
      </c>
      <c r="DS32" s="149">
        <v>8956.6533527420379</v>
      </c>
      <c r="DT32" s="150">
        <v>106.6268256278814</v>
      </c>
      <c r="DU32" s="149">
        <v>104</v>
      </c>
      <c r="DV32" s="149">
        <v>9185.6429334878831</v>
      </c>
      <c r="DW32" s="150">
        <v>88.323489745075804</v>
      </c>
      <c r="DX32" s="149">
        <v>108</v>
      </c>
      <c r="DY32" s="149">
        <v>8596.1503941059382</v>
      </c>
      <c r="DZ32" s="150">
        <v>79.593985130610534</v>
      </c>
      <c r="EA32" s="149">
        <v>95</v>
      </c>
      <c r="EB32" s="149">
        <v>8598.1290138418608</v>
      </c>
      <c r="EC32" s="150">
        <v>90.506621198335381</v>
      </c>
      <c r="ED32" s="149">
        <v>79</v>
      </c>
      <c r="EE32" s="151">
        <v>8530.9599469353179</v>
      </c>
      <c r="EF32" s="161">
        <v>107.98683477133314</v>
      </c>
    </row>
    <row r="33" spans="1:136" ht="15" customHeight="1">
      <c r="A33" s="158">
        <v>19</v>
      </c>
      <c r="B33" s="156">
        <v>21</v>
      </c>
      <c r="C33" s="149">
        <v>732.88532382533367</v>
      </c>
      <c r="D33" s="150">
        <v>34.899301134539698</v>
      </c>
      <c r="E33" s="149">
        <v>27</v>
      </c>
      <c r="F33" s="149">
        <v>798.29254005629571</v>
      </c>
      <c r="G33" s="150">
        <v>29.566390372455398</v>
      </c>
      <c r="H33" s="149">
        <v>31</v>
      </c>
      <c r="I33" s="149">
        <v>865.3748991177074</v>
      </c>
      <c r="J33" s="150">
        <v>27.915319326377659</v>
      </c>
      <c r="K33" s="149">
        <v>44</v>
      </c>
      <c r="L33" s="149">
        <v>981.46597030130715</v>
      </c>
      <c r="M33" s="150">
        <v>22.306044779575164</v>
      </c>
      <c r="N33" s="149">
        <v>69</v>
      </c>
      <c r="O33" s="149">
        <v>1115.954095614961</v>
      </c>
      <c r="P33" s="150">
        <v>16.173247762535667</v>
      </c>
      <c r="Q33" s="149">
        <v>70</v>
      </c>
      <c r="R33" s="149">
        <v>1101.6833367120998</v>
      </c>
      <c r="S33" s="150">
        <v>15.738333381601427</v>
      </c>
      <c r="T33" s="149">
        <v>90</v>
      </c>
      <c r="U33" s="149">
        <v>1234.3887352718875</v>
      </c>
      <c r="V33" s="150">
        <v>13.715430391909861</v>
      </c>
      <c r="W33" s="149">
        <v>106</v>
      </c>
      <c r="X33" s="149">
        <v>1366.0948593847834</v>
      </c>
      <c r="Y33" s="150">
        <v>12.887687352686635</v>
      </c>
      <c r="Z33" s="149">
        <v>119</v>
      </c>
      <c r="AA33" s="149">
        <v>1561.8880091729231</v>
      </c>
      <c r="AB33" s="150">
        <v>13.125109320780867</v>
      </c>
      <c r="AC33" s="149">
        <v>136</v>
      </c>
      <c r="AD33" s="149">
        <v>1806.8091839371052</v>
      </c>
      <c r="AE33" s="150">
        <v>13.285361646596362</v>
      </c>
      <c r="AF33" s="149">
        <v>163</v>
      </c>
      <c r="AG33" s="149">
        <v>1934.0713597460426</v>
      </c>
      <c r="AH33" s="150">
        <v>11.865468464699648</v>
      </c>
      <c r="AI33" s="149">
        <v>213</v>
      </c>
      <c r="AJ33" s="149">
        <v>2224.2823978123211</v>
      </c>
      <c r="AK33" s="150">
        <v>10.442640365316061</v>
      </c>
      <c r="AL33" s="149">
        <v>248</v>
      </c>
      <c r="AM33" s="149">
        <v>2426.0711926580934</v>
      </c>
      <c r="AN33" s="150">
        <v>9.7825451316858612</v>
      </c>
      <c r="AO33" s="149">
        <v>278</v>
      </c>
      <c r="AP33" s="149">
        <v>2782.2400236733215</v>
      </c>
      <c r="AQ33" s="150">
        <v>10.008057639112668</v>
      </c>
      <c r="AR33" s="149">
        <v>303</v>
      </c>
      <c r="AS33" s="149">
        <v>3223.3749324971673</v>
      </c>
      <c r="AT33" s="150">
        <v>10.638201097350388</v>
      </c>
      <c r="AU33" s="149">
        <v>343</v>
      </c>
      <c r="AV33" s="149">
        <v>3673.4183733425393</v>
      </c>
      <c r="AW33" s="150">
        <v>10.709674557849969</v>
      </c>
      <c r="AX33" s="149">
        <v>355</v>
      </c>
      <c r="AY33" s="149">
        <v>4372.5324554513163</v>
      </c>
      <c r="AZ33" s="150">
        <v>12.316992832257229</v>
      </c>
      <c r="BA33" s="149">
        <v>348</v>
      </c>
      <c r="BB33" s="149">
        <v>4824.0133255372475</v>
      </c>
      <c r="BC33" s="150">
        <v>13.862107257290941</v>
      </c>
      <c r="BD33" s="149">
        <v>381</v>
      </c>
      <c r="BE33" s="149">
        <v>5467.5592153390462</v>
      </c>
      <c r="BF33" s="150">
        <v>14.350549121624793</v>
      </c>
      <c r="BG33" s="149">
        <v>410</v>
      </c>
      <c r="BH33" s="149">
        <v>6140.057971014493</v>
      </c>
      <c r="BI33" s="150">
        <v>14.975751148815837</v>
      </c>
      <c r="BJ33" s="149">
        <v>407</v>
      </c>
      <c r="BK33" s="149">
        <v>6298.2916539453181</v>
      </c>
      <c r="BL33" s="150">
        <v>15.474918068661715</v>
      </c>
      <c r="BM33" s="149">
        <v>383</v>
      </c>
      <c r="BN33" s="149">
        <v>6218.9015090052071</v>
      </c>
      <c r="BO33" s="150">
        <v>16.237340754582785</v>
      </c>
      <c r="BP33" s="149">
        <v>336</v>
      </c>
      <c r="BQ33" s="149">
        <v>6562.2320004035546</v>
      </c>
      <c r="BR33" s="150">
        <v>19.530452382153435</v>
      </c>
      <c r="BS33" s="149">
        <v>299</v>
      </c>
      <c r="BT33" s="149">
        <v>6546.9879364763729</v>
      </c>
      <c r="BU33" s="150">
        <v>21.896280724001247</v>
      </c>
      <c r="BV33" s="149">
        <v>269</v>
      </c>
      <c r="BW33" s="149">
        <v>6768.2646536845778</v>
      </c>
      <c r="BX33" s="150">
        <v>25.160835143808839</v>
      </c>
      <c r="BY33" s="149">
        <v>247</v>
      </c>
      <c r="BZ33" s="149">
        <v>6921.3024001031881</v>
      </c>
      <c r="CA33" s="150">
        <v>28.021467206895498</v>
      </c>
      <c r="CB33" s="149">
        <v>219</v>
      </c>
      <c r="CC33" s="149">
        <v>7203.0730711670949</v>
      </c>
      <c r="CD33" s="150">
        <v>32.890744617201349</v>
      </c>
      <c r="CE33" s="149">
        <v>215</v>
      </c>
      <c r="CF33" s="149">
        <v>7636.7499203033431</v>
      </c>
      <c r="CG33" s="150">
        <v>35.519767071178343</v>
      </c>
      <c r="CH33" s="149">
        <v>188</v>
      </c>
      <c r="CI33" s="149">
        <v>7938.1156896910334</v>
      </c>
      <c r="CJ33" s="150">
        <v>42.224019626016137</v>
      </c>
      <c r="CK33" s="149">
        <v>152</v>
      </c>
      <c r="CL33" s="149">
        <v>8110.5488251210008</v>
      </c>
      <c r="CM33" s="150">
        <v>53.358873849480268</v>
      </c>
      <c r="CN33" s="149">
        <v>181</v>
      </c>
      <c r="CO33" s="149">
        <v>8538.3083256667669</v>
      </c>
      <c r="CP33" s="150">
        <v>47.172974174954511</v>
      </c>
      <c r="CQ33" s="149">
        <v>220</v>
      </c>
      <c r="CR33" s="149">
        <v>8699.7050833211015</v>
      </c>
      <c r="CS33" s="150">
        <v>39.544114015095914</v>
      </c>
      <c r="CT33" s="149">
        <v>188</v>
      </c>
      <c r="CU33" s="149">
        <v>8339.3533128791532</v>
      </c>
      <c r="CV33" s="150">
        <v>44.358262302548688</v>
      </c>
      <c r="CW33" s="149">
        <v>171</v>
      </c>
      <c r="CX33" s="149">
        <v>8518.1144200623712</v>
      </c>
      <c r="CY33" s="150">
        <v>49.813534620247786</v>
      </c>
      <c r="CZ33" s="149">
        <v>176</v>
      </c>
      <c r="DA33" s="149">
        <v>8971.85036890843</v>
      </c>
      <c r="DB33" s="150">
        <v>50.976422550616078</v>
      </c>
      <c r="DC33" s="149">
        <v>162</v>
      </c>
      <c r="DD33" s="149">
        <v>9119.7314449887854</v>
      </c>
      <c r="DE33" s="150">
        <v>56.29463854931349</v>
      </c>
      <c r="DF33" s="149">
        <v>200</v>
      </c>
      <c r="DG33" s="149">
        <v>9532.2958604955656</v>
      </c>
      <c r="DH33" s="150">
        <v>47.661479302477829</v>
      </c>
      <c r="DI33" s="149">
        <v>243</v>
      </c>
      <c r="DJ33" s="149">
        <v>10169.866151688004</v>
      </c>
      <c r="DK33" s="150">
        <v>41.851301035753103</v>
      </c>
      <c r="DL33" s="149">
        <v>278</v>
      </c>
      <c r="DM33" s="149">
        <v>10109.151028272252</v>
      </c>
      <c r="DN33" s="150">
        <v>36.363852619684359</v>
      </c>
      <c r="DO33" s="149">
        <v>161</v>
      </c>
      <c r="DP33" s="149">
        <v>8625.9634806570666</v>
      </c>
      <c r="DQ33" s="150">
        <v>53.577412923335821</v>
      </c>
      <c r="DR33" s="149">
        <v>95</v>
      </c>
      <c r="DS33" s="149">
        <v>9066.1278136214278</v>
      </c>
      <c r="DT33" s="150">
        <v>95.432924353909769</v>
      </c>
      <c r="DU33" s="149">
        <v>113</v>
      </c>
      <c r="DV33" s="149">
        <v>9297.653286005565</v>
      </c>
      <c r="DW33" s="150">
        <v>82.280117575270481</v>
      </c>
      <c r="DX33" s="149">
        <v>114</v>
      </c>
      <c r="DY33" s="149">
        <v>8700.8953223166664</v>
      </c>
      <c r="DZ33" s="150">
        <v>76.323643178216372</v>
      </c>
      <c r="EA33" s="149">
        <v>103</v>
      </c>
      <c r="EB33" s="149">
        <v>8703.0561012265898</v>
      </c>
      <c r="EC33" s="150">
        <v>84.495690303170775</v>
      </c>
      <c r="ED33" s="149">
        <v>87</v>
      </c>
      <c r="EE33" s="151">
        <v>8635.2560059310999</v>
      </c>
      <c r="EF33" s="161">
        <v>99.25581616012758</v>
      </c>
    </row>
    <row r="34" spans="1:136" ht="15" customHeight="1">
      <c r="A34" s="158">
        <v>20</v>
      </c>
      <c r="B34" s="156">
        <v>22</v>
      </c>
      <c r="C34" s="149">
        <v>742.32583995359539</v>
      </c>
      <c r="D34" s="150">
        <v>33.742083634254335</v>
      </c>
      <c r="E34" s="149">
        <v>27</v>
      </c>
      <c r="F34" s="149">
        <v>807.93367278255982</v>
      </c>
      <c r="G34" s="150">
        <v>29.923469362317032</v>
      </c>
      <c r="H34" s="149">
        <v>32</v>
      </c>
      <c r="I34" s="149">
        <v>875.7920619613152</v>
      </c>
      <c r="J34" s="150">
        <v>27.3685019362911</v>
      </c>
      <c r="K34" s="149">
        <v>45</v>
      </c>
      <c r="L34" s="149">
        <v>993.18434664718063</v>
      </c>
      <c r="M34" s="150">
        <v>22.070763258826236</v>
      </c>
      <c r="N34" s="149">
        <v>72</v>
      </c>
      <c r="O34" s="149">
        <v>1129.0284256709826</v>
      </c>
      <c r="P34" s="150">
        <v>15.680950356541425</v>
      </c>
      <c r="Q34" s="149">
        <v>74</v>
      </c>
      <c r="R34" s="149">
        <v>1114.5663526433036</v>
      </c>
      <c r="S34" s="150">
        <v>15.061707468152752</v>
      </c>
      <c r="T34" s="149">
        <v>93</v>
      </c>
      <c r="U34" s="149">
        <v>1248.6686189049306</v>
      </c>
      <c r="V34" s="150">
        <v>13.426544289300329</v>
      </c>
      <c r="W34" s="149">
        <v>109</v>
      </c>
      <c r="X34" s="149">
        <v>1381.8210449757346</v>
      </c>
      <c r="Y34" s="150">
        <v>12.677257293355364</v>
      </c>
      <c r="Z34" s="149">
        <v>122</v>
      </c>
      <c r="AA34" s="149">
        <v>1579.8990449962614</v>
      </c>
      <c r="AB34" s="150">
        <v>12.949992172100503</v>
      </c>
      <c r="AC34" s="149">
        <v>145</v>
      </c>
      <c r="AD34" s="149">
        <v>1827.6270230711523</v>
      </c>
      <c r="AE34" s="150">
        <v>12.60432429704243</v>
      </c>
      <c r="AF34" s="149">
        <v>165</v>
      </c>
      <c r="AG34" s="149">
        <v>1956.197272289201</v>
      </c>
      <c r="AH34" s="150">
        <v>11.855741044176975</v>
      </c>
      <c r="AI34" s="149">
        <v>216</v>
      </c>
      <c r="AJ34" s="149">
        <v>2249.3984098482301</v>
      </c>
      <c r="AK34" s="150">
        <v>10.413881527075139</v>
      </c>
      <c r="AL34" s="149">
        <v>250</v>
      </c>
      <c r="AM34" s="149">
        <v>2453.2846161408092</v>
      </c>
      <c r="AN34" s="150">
        <v>9.8131384645632362</v>
      </c>
      <c r="AO34" s="149">
        <v>280</v>
      </c>
      <c r="AP34" s="149">
        <v>2813.530505774936</v>
      </c>
      <c r="AQ34" s="150">
        <v>10.048323234910486</v>
      </c>
      <c r="AR34" s="149">
        <v>311</v>
      </c>
      <c r="AS34" s="149">
        <v>3259.8421472478076</v>
      </c>
      <c r="AT34" s="150">
        <v>10.481807547420603</v>
      </c>
      <c r="AU34" s="149">
        <v>352</v>
      </c>
      <c r="AV34" s="149">
        <v>3714.9986252840413</v>
      </c>
      <c r="AW34" s="150">
        <v>10.553973367284208</v>
      </c>
      <c r="AX34" s="149">
        <v>368</v>
      </c>
      <c r="AY34" s="149">
        <v>4422.6643142401972</v>
      </c>
      <c r="AZ34" s="150">
        <v>12.018109549565754</v>
      </c>
      <c r="BA34" s="149">
        <v>369</v>
      </c>
      <c r="BB34" s="149">
        <v>4879.8380200406609</v>
      </c>
      <c r="BC34" s="150">
        <v>13.224493279242983</v>
      </c>
      <c r="BD34" s="149">
        <v>418</v>
      </c>
      <c r="BE34" s="149">
        <v>5530.9049938229136</v>
      </c>
      <c r="BF34" s="150">
        <v>13.231830128762951</v>
      </c>
      <c r="BG34" s="149">
        <v>442</v>
      </c>
      <c r="BH34" s="149">
        <v>6211.4831599090958</v>
      </c>
      <c r="BI34" s="150">
        <v>14.053129321061302</v>
      </c>
      <c r="BJ34" s="149">
        <v>424</v>
      </c>
      <c r="BK34" s="149">
        <v>6371.9092935097769</v>
      </c>
      <c r="BL34" s="150">
        <v>15.028087956390983</v>
      </c>
      <c r="BM34" s="149">
        <v>409</v>
      </c>
      <c r="BN34" s="149">
        <v>6291.0046186376267</v>
      </c>
      <c r="BO34" s="150">
        <v>15.38142938542207</v>
      </c>
      <c r="BP34" s="149">
        <v>353</v>
      </c>
      <c r="BQ34" s="149">
        <v>6640.1034598851129</v>
      </c>
      <c r="BR34" s="150">
        <v>18.810491387776523</v>
      </c>
      <c r="BS34" s="149">
        <v>317</v>
      </c>
      <c r="BT34" s="149">
        <v>6624.9825526660115</v>
      </c>
      <c r="BU34" s="150">
        <v>20.898998588851772</v>
      </c>
      <c r="BV34" s="149">
        <v>289</v>
      </c>
      <c r="BW34" s="149">
        <v>6849.3605231170359</v>
      </c>
      <c r="BX34" s="150">
        <v>23.700209422550298</v>
      </c>
      <c r="BY34" s="149">
        <v>264</v>
      </c>
      <c r="BZ34" s="149">
        <v>7004.8892509792877</v>
      </c>
      <c r="CA34" s="150">
        <v>26.533671405224574</v>
      </c>
      <c r="CB34" s="149">
        <v>239</v>
      </c>
      <c r="CC34" s="149">
        <v>7290.2671527463244</v>
      </c>
      <c r="CD34" s="150">
        <v>30.503209844126882</v>
      </c>
      <c r="CE34" s="149">
        <v>220</v>
      </c>
      <c r="CF34" s="149">
        <v>7729.6388386338676</v>
      </c>
      <c r="CG34" s="150">
        <v>35.134721993790308</v>
      </c>
      <c r="CH34" s="149">
        <v>208</v>
      </c>
      <c r="CI34" s="149">
        <v>8034.9546334012666</v>
      </c>
      <c r="CJ34" s="150">
        <v>38.629589583659936</v>
      </c>
      <c r="CK34" s="149">
        <v>163</v>
      </c>
      <c r="CL34" s="149">
        <v>8209.9416754616359</v>
      </c>
      <c r="CM34" s="150">
        <v>50.367740340255438</v>
      </c>
      <c r="CN34" s="149">
        <v>193</v>
      </c>
      <c r="CO34" s="149">
        <v>8642.6754548598456</v>
      </c>
      <c r="CP34" s="150">
        <v>44.78070183865205</v>
      </c>
      <c r="CQ34" s="149">
        <v>231</v>
      </c>
      <c r="CR34" s="149">
        <v>8805.6435431436948</v>
      </c>
      <c r="CS34" s="150">
        <v>38.119669017938072</v>
      </c>
      <c r="CT34" s="149">
        <v>199</v>
      </c>
      <c r="CU34" s="149">
        <v>8441.2049581043266</v>
      </c>
      <c r="CV34" s="150">
        <v>42.418115367358425</v>
      </c>
      <c r="CW34" s="149">
        <v>178</v>
      </c>
      <c r="CX34" s="149">
        <v>8622.4288261434285</v>
      </c>
      <c r="CY34" s="150">
        <v>48.440611382828251</v>
      </c>
      <c r="CZ34" s="149">
        <v>191</v>
      </c>
      <c r="DA34" s="149">
        <v>9081.7095782283577</v>
      </c>
      <c r="DB34" s="150">
        <v>47.548217687059463</v>
      </c>
      <c r="DC34" s="149">
        <v>185</v>
      </c>
      <c r="DD34" s="149">
        <v>9231.5576668892827</v>
      </c>
      <c r="DE34" s="150">
        <v>49.900311712915041</v>
      </c>
      <c r="DF34" s="149">
        <v>219</v>
      </c>
      <c r="DG34" s="149">
        <v>9648.8650540338986</v>
      </c>
      <c r="DH34" s="150">
        <v>44.058744538967574</v>
      </c>
      <c r="DI34" s="149">
        <v>283</v>
      </c>
      <c r="DJ34" s="149">
        <v>10293.641499863968</v>
      </c>
      <c r="DK34" s="150">
        <v>36.373291518953955</v>
      </c>
      <c r="DL34" s="149">
        <v>304</v>
      </c>
      <c r="DM34" s="149">
        <v>10231.946310221119</v>
      </c>
      <c r="DN34" s="150">
        <v>33.657718125727364</v>
      </c>
      <c r="DO34" s="149">
        <v>166</v>
      </c>
      <c r="DP34" s="149">
        <v>8731.7465389894878</v>
      </c>
      <c r="DQ34" s="150">
        <v>52.600882764996918</v>
      </c>
      <c r="DR34" s="149">
        <v>104</v>
      </c>
      <c r="DS34" s="149">
        <v>9178.1993571672738</v>
      </c>
      <c r="DT34" s="150">
        <v>88.251916895839173</v>
      </c>
      <c r="DU34" s="149">
        <v>127</v>
      </c>
      <c r="DV34" s="149">
        <v>9412.38628705878</v>
      </c>
      <c r="DW34" s="150">
        <v>74.113277850856534</v>
      </c>
      <c r="DX34" s="149">
        <v>128</v>
      </c>
      <c r="DY34" s="149">
        <v>8808.1177509495501</v>
      </c>
      <c r="DZ34" s="150">
        <v>68.81341992929336</v>
      </c>
      <c r="EA34" s="149">
        <v>112</v>
      </c>
      <c r="EB34" s="149">
        <v>8810.5065959806107</v>
      </c>
      <c r="EC34" s="150">
        <v>78.665237464112593</v>
      </c>
      <c r="ED34" s="149">
        <v>94</v>
      </c>
      <c r="EE34" s="151">
        <v>8742.0588956179836</v>
      </c>
      <c r="EF34" s="161">
        <v>93.000626549127489</v>
      </c>
    </row>
    <row r="35" spans="1:136" ht="15" customHeight="1">
      <c r="A35" s="158">
        <v>21</v>
      </c>
      <c r="B35" s="156">
        <v>22</v>
      </c>
      <c r="C35" s="149">
        <v>751.72064279198287</v>
      </c>
      <c r="D35" s="150">
        <v>34.169120126908311</v>
      </c>
      <c r="E35" s="149">
        <v>28</v>
      </c>
      <c r="F35" s="149">
        <v>817.80622504010194</v>
      </c>
      <c r="G35" s="150">
        <v>29.207365180003642</v>
      </c>
      <c r="H35" s="149">
        <v>33</v>
      </c>
      <c r="I35" s="149">
        <v>886.47302199693297</v>
      </c>
      <c r="J35" s="150">
        <v>26.862818848391907</v>
      </c>
      <c r="K35" s="149">
        <v>47</v>
      </c>
      <c r="L35" s="149">
        <v>1005.1740478662311</v>
      </c>
      <c r="M35" s="150">
        <v>21.386681869494279</v>
      </c>
      <c r="N35" s="149">
        <v>77</v>
      </c>
      <c r="O35" s="149">
        <v>1142.3832650663678</v>
      </c>
      <c r="P35" s="150">
        <v>14.836146299563218</v>
      </c>
      <c r="Q35" s="149">
        <v>76</v>
      </c>
      <c r="R35" s="149">
        <v>1127.7262012052388</v>
      </c>
      <c r="S35" s="150">
        <v>14.838502647437352</v>
      </c>
      <c r="T35" s="149">
        <v>96</v>
      </c>
      <c r="U35" s="149">
        <v>1263.2719504061733</v>
      </c>
      <c r="V35" s="150">
        <v>13.159082816730972</v>
      </c>
      <c r="W35" s="149">
        <v>113</v>
      </c>
      <c r="X35" s="149">
        <v>1397.9072899969774</v>
      </c>
      <c r="Y35" s="150">
        <v>12.370860973424579</v>
      </c>
      <c r="Z35" s="149">
        <v>126</v>
      </c>
      <c r="AA35" s="149">
        <v>1598.328077347838</v>
      </c>
      <c r="AB35" s="150">
        <v>12.685143471014587</v>
      </c>
      <c r="AC35" s="149">
        <v>150</v>
      </c>
      <c r="AD35" s="149">
        <v>1848.8922831026885</v>
      </c>
      <c r="AE35" s="150">
        <v>12.325948554017923</v>
      </c>
      <c r="AF35" s="149">
        <v>169</v>
      </c>
      <c r="AG35" s="149">
        <v>1978.8453612150097</v>
      </c>
      <c r="AH35" s="150">
        <v>11.70914414920124</v>
      </c>
      <c r="AI35" s="149">
        <v>220</v>
      </c>
      <c r="AJ35" s="149">
        <v>2275.1250221923519</v>
      </c>
      <c r="AK35" s="150">
        <v>10.341477373601601</v>
      </c>
      <c r="AL35" s="149">
        <v>255</v>
      </c>
      <c r="AM35" s="149">
        <v>2481.1488146418969</v>
      </c>
      <c r="AN35" s="150">
        <v>9.72999535153685</v>
      </c>
      <c r="AO35" s="149">
        <v>284</v>
      </c>
      <c r="AP35" s="149">
        <v>2845.5750569094798</v>
      </c>
      <c r="AQ35" s="150">
        <v>10.019630482075634</v>
      </c>
      <c r="AR35" s="149">
        <v>324</v>
      </c>
      <c r="AS35" s="149">
        <v>3297.0930381312896</v>
      </c>
      <c r="AT35" s="150">
        <v>10.176213080652129</v>
      </c>
      <c r="AU35" s="149">
        <v>361</v>
      </c>
      <c r="AV35" s="149">
        <v>3757.5177231914267</v>
      </c>
      <c r="AW35" s="150">
        <v>10.408636352330822</v>
      </c>
      <c r="AX35" s="149">
        <v>383</v>
      </c>
      <c r="AY35" s="149">
        <v>4473.8879247032664</v>
      </c>
      <c r="AZ35" s="150">
        <v>11.681169516196517</v>
      </c>
      <c r="BA35" s="149">
        <v>390</v>
      </c>
      <c r="BB35" s="149">
        <v>4936.8106744616589</v>
      </c>
      <c r="BC35" s="150">
        <v>12.658488908876048</v>
      </c>
      <c r="BD35" s="149">
        <v>432</v>
      </c>
      <c r="BE35" s="149">
        <v>5595.5552151523307</v>
      </c>
      <c r="BF35" s="150">
        <v>12.952674109148914</v>
      </c>
      <c r="BG35" s="149">
        <v>472</v>
      </c>
      <c r="BH35" s="149">
        <v>6284.3248685173357</v>
      </c>
      <c r="BI35" s="150">
        <v>13.314247602790966</v>
      </c>
      <c r="BJ35" s="149">
        <v>452</v>
      </c>
      <c r="BK35" s="149">
        <v>6447.0856761667683</v>
      </c>
      <c r="BL35" s="150">
        <v>14.263463885324709</v>
      </c>
      <c r="BM35" s="149">
        <v>424</v>
      </c>
      <c r="BN35" s="149">
        <v>6365.6449988966833</v>
      </c>
      <c r="BO35" s="150">
        <v>15.01331367664312</v>
      </c>
      <c r="BP35" s="149">
        <v>375</v>
      </c>
      <c r="BQ35" s="149">
        <v>6719.429974447371</v>
      </c>
      <c r="BR35" s="150">
        <v>17.918479931859657</v>
      </c>
      <c r="BS35" s="149">
        <v>338</v>
      </c>
      <c r="BT35" s="149">
        <v>6704.4788552345617</v>
      </c>
      <c r="BU35" s="150">
        <v>19.835736258090421</v>
      </c>
      <c r="BV35" s="149">
        <v>302</v>
      </c>
      <c r="BW35" s="149">
        <v>6932.4553473722272</v>
      </c>
      <c r="BX35" s="150">
        <v>22.955150156861681</v>
      </c>
      <c r="BY35" s="149">
        <v>275</v>
      </c>
      <c r="BZ35" s="149">
        <v>7090.0050730189723</v>
      </c>
      <c r="CA35" s="150">
        <v>25.781836629159898</v>
      </c>
      <c r="CB35" s="149">
        <v>242</v>
      </c>
      <c r="CC35" s="149">
        <v>7379.3393868176954</v>
      </c>
      <c r="CD35" s="150">
        <v>30.493137962056593</v>
      </c>
      <c r="CE35" s="149">
        <v>233</v>
      </c>
      <c r="CF35" s="149">
        <v>7824.7119266626823</v>
      </c>
      <c r="CG35" s="150">
        <v>33.582454620869882</v>
      </c>
      <c r="CH35" s="149">
        <v>211</v>
      </c>
      <c r="CI35" s="149">
        <v>8134.0569181622541</v>
      </c>
      <c r="CJ35" s="150">
        <v>38.550032787498836</v>
      </c>
      <c r="CK35" s="149">
        <v>174</v>
      </c>
      <c r="CL35" s="149">
        <v>8311.7163556634714</v>
      </c>
      <c r="CM35" s="150">
        <v>47.768484802663629</v>
      </c>
      <c r="CN35" s="149">
        <v>208</v>
      </c>
      <c r="CO35" s="149">
        <v>8749.5256615903945</v>
      </c>
      <c r="CP35" s="150">
        <v>42.065027219184586</v>
      </c>
      <c r="CQ35" s="149">
        <v>249</v>
      </c>
      <c r="CR35" s="149">
        <v>8914.0543684089535</v>
      </c>
      <c r="CS35" s="150">
        <v>35.799415134172506</v>
      </c>
      <c r="CT35" s="149">
        <v>219</v>
      </c>
      <c r="CU35" s="149">
        <v>8545.3692726277113</v>
      </c>
      <c r="CV35" s="150">
        <v>39.019951016564889</v>
      </c>
      <c r="CW35" s="149">
        <v>190</v>
      </c>
      <c r="CX35" s="149">
        <v>8729.2128636799589</v>
      </c>
      <c r="CY35" s="150">
        <v>45.943225598315571</v>
      </c>
      <c r="CZ35" s="149">
        <v>194</v>
      </c>
      <c r="DA35" s="149">
        <v>9194.224676105614</v>
      </c>
      <c r="DB35" s="150">
        <v>47.392910701575332</v>
      </c>
      <c r="DC35" s="149">
        <v>201</v>
      </c>
      <c r="DD35" s="149">
        <v>9346.0134754477876</v>
      </c>
      <c r="DE35" s="150">
        <v>46.497579479839743</v>
      </c>
      <c r="DF35" s="149">
        <v>251</v>
      </c>
      <c r="DG35" s="149">
        <v>9767.992236242424</v>
      </c>
      <c r="DH35" s="150">
        <v>38.916303730049499</v>
      </c>
      <c r="DI35" s="149">
        <v>291</v>
      </c>
      <c r="DJ35" s="149">
        <v>10420.3153923835</v>
      </c>
      <c r="DK35" s="150">
        <v>35.808643960080758</v>
      </c>
      <c r="DL35" s="149">
        <v>340</v>
      </c>
      <c r="DM35" s="149">
        <v>10357.475468796125</v>
      </c>
      <c r="DN35" s="150">
        <v>30.463163143518013</v>
      </c>
      <c r="DO35" s="149">
        <v>187</v>
      </c>
      <c r="DP35" s="149">
        <v>8840.0284679696742</v>
      </c>
      <c r="DQ35" s="150">
        <v>47.272879507859223</v>
      </c>
      <c r="DR35" s="149">
        <v>112</v>
      </c>
      <c r="DS35" s="149">
        <v>9293.0120560129071</v>
      </c>
      <c r="DT35" s="150">
        <v>82.973321928686673</v>
      </c>
      <c r="DU35" s="149">
        <v>138</v>
      </c>
      <c r="DV35" s="149">
        <v>9529.8651838870774</v>
      </c>
      <c r="DW35" s="150">
        <v>69.056994086138246</v>
      </c>
      <c r="DX35" s="149">
        <v>141</v>
      </c>
      <c r="DY35" s="149">
        <v>8917.9278812814391</v>
      </c>
      <c r="DZ35" s="150">
        <v>63.247715470081125</v>
      </c>
      <c r="EA35" s="149">
        <v>122</v>
      </c>
      <c r="EB35" s="149">
        <v>8920.5512675298141</v>
      </c>
      <c r="EC35" s="150">
        <v>73.119272684670605</v>
      </c>
      <c r="ED35" s="149">
        <v>102</v>
      </c>
      <c r="EE35" s="151">
        <v>8851.4782475217562</v>
      </c>
      <c r="EF35" s="161">
        <v>86.779198505115261</v>
      </c>
    </row>
    <row r="36" spans="1:136" ht="15" customHeight="1">
      <c r="A36" s="158">
        <v>22</v>
      </c>
      <c r="B36" s="156">
        <v>23</v>
      </c>
      <c r="C36" s="149">
        <v>761.0636574264762</v>
      </c>
      <c r="D36" s="150">
        <v>33.089724235933751</v>
      </c>
      <c r="E36" s="149">
        <v>29</v>
      </c>
      <c r="F36" s="149">
        <v>827.91918741508528</v>
      </c>
      <c r="G36" s="150">
        <v>28.548937497071908</v>
      </c>
      <c r="H36" s="149">
        <v>35</v>
      </c>
      <c r="I36" s="149">
        <v>897.40216986691485</v>
      </c>
      <c r="J36" s="150">
        <v>25.640061996197566</v>
      </c>
      <c r="K36" s="149">
        <v>50</v>
      </c>
      <c r="L36" s="149">
        <v>1017.432635405517</v>
      </c>
      <c r="M36" s="150">
        <v>20.34865270811034</v>
      </c>
      <c r="N36" s="149">
        <v>84</v>
      </c>
      <c r="O36" s="149">
        <v>1156.0035769402657</v>
      </c>
      <c r="P36" s="150">
        <v>13.761947344526973</v>
      </c>
      <c r="Q36" s="149">
        <v>80</v>
      </c>
      <c r="R36" s="149">
        <v>1141.1700964732836</v>
      </c>
      <c r="S36" s="150">
        <v>14.264626205916045</v>
      </c>
      <c r="T36" s="149">
        <v>100</v>
      </c>
      <c r="U36" s="149">
        <v>1278.2113097597041</v>
      </c>
      <c r="V36" s="150">
        <v>12.782113097597041</v>
      </c>
      <c r="W36" s="149">
        <v>117</v>
      </c>
      <c r="X36" s="149">
        <v>1414.354900893037</v>
      </c>
      <c r="Y36" s="150">
        <v>12.088503426436214</v>
      </c>
      <c r="Z36" s="149">
        <v>129</v>
      </c>
      <c r="AA36" s="149">
        <v>1617.1912586195629</v>
      </c>
      <c r="AB36" s="150">
        <v>12.536366345888084</v>
      </c>
      <c r="AC36" s="149">
        <v>157</v>
      </c>
      <c r="AD36" s="149">
        <v>1870.6180647034685</v>
      </c>
      <c r="AE36" s="150">
        <v>11.914764743334194</v>
      </c>
      <c r="AF36" s="149">
        <v>174</v>
      </c>
      <c r="AG36" s="149">
        <v>2002.0229473813995</v>
      </c>
      <c r="AH36" s="150">
        <v>11.505879007939077</v>
      </c>
      <c r="AI36" s="149">
        <v>226</v>
      </c>
      <c r="AJ36" s="149">
        <v>2301.4343094348096</v>
      </c>
      <c r="AK36" s="150">
        <v>10.183337652366415</v>
      </c>
      <c r="AL36" s="149">
        <v>262</v>
      </c>
      <c r="AM36" s="149">
        <v>2509.6508965226226</v>
      </c>
      <c r="AN36" s="150">
        <v>9.5788202157352007</v>
      </c>
      <c r="AO36" s="149">
        <v>292</v>
      </c>
      <c r="AP36" s="149">
        <v>2878.3646372417529</v>
      </c>
      <c r="AQ36" s="150">
        <v>9.8574131412388795</v>
      </c>
      <c r="AR36" s="149">
        <v>330</v>
      </c>
      <c r="AS36" s="149">
        <v>3335.1485427617704</v>
      </c>
      <c r="AT36" s="150">
        <v>10.106510735641729</v>
      </c>
      <c r="AU36" s="149">
        <v>373</v>
      </c>
      <c r="AV36" s="149">
        <v>3800.9859028505011</v>
      </c>
      <c r="AW36" s="150">
        <v>10.190310731502684</v>
      </c>
      <c r="AX36" s="149">
        <v>400</v>
      </c>
      <c r="AY36" s="149">
        <v>4526.2325877595749</v>
      </c>
      <c r="AZ36" s="150">
        <v>11.315581469398937</v>
      </c>
      <c r="BA36" s="149">
        <v>412</v>
      </c>
      <c r="BB36" s="149">
        <v>4994.9620710533673</v>
      </c>
      <c r="BC36" s="150">
        <v>12.123694347216912</v>
      </c>
      <c r="BD36" s="149">
        <v>485</v>
      </c>
      <c r="BE36" s="149">
        <v>5661.416169857931</v>
      </c>
      <c r="BF36" s="150">
        <v>11.673023030634909</v>
      </c>
      <c r="BG36" s="149">
        <v>501</v>
      </c>
      <c r="BH36" s="149">
        <v>6358.6498040573697</v>
      </c>
      <c r="BI36" s="150">
        <v>12.691915776561617</v>
      </c>
      <c r="BJ36" s="149">
        <v>481</v>
      </c>
      <c r="BK36" s="149">
        <v>6523.7175787151382</v>
      </c>
      <c r="BL36" s="150">
        <v>13.562822408971181</v>
      </c>
      <c r="BM36" s="149">
        <v>465</v>
      </c>
      <c r="BN36" s="149">
        <v>6441.7510137775462</v>
      </c>
      <c r="BO36" s="150">
        <v>13.853227986618379</v>
      </c>
      <c r="BP36" s="149">
        <v>387</v>
      </c>
      <c r="BQ36" s="149">
        <v>6800.5789162532083</v>
      </c>
      <c r="BR36" s="150">
        <v>17.572555339155578</v>
      </c>
      <c r="BS36" s="149">
        <v>342</v>
      </c>
      <c r="BT36" s="149">
        <v>6786.0007796563405</v>
      </c>
      <c r="BU36" s="150">
        <v>19.842107542854798</v>
      </c>
      <c r="BV36" s="149">
        <v>320</v>
      </c>
      <c r="BW36" s="149">
        <v>7017.34030429419</v>
      </c>
      <c r="BX36" s="150">
        <v>21.929188450919344</v>
      </c>
      <c r="BY36" s="149">
        <v>289</v>
      </c>
      <c r="BZ36" s="149">
        <v>7177.3860248787141</v>
      </c>
      <c r="CA36" s="150">
        <v>24.835245760826002</v>
      </c>
      <c r="CB36" s="149">
        <v>257</v>
      </c>
      <c r="CC36" s="149">
        <v>7470.9202537823994</v>
      </c>
      <c r="CD36" s="150">
        <v>29.069728613939297</v>
      </c>
      <c r="CE36" s="149">
        <v>253</v>
      </c>
      <c r="CF36" s="149">
        <v>7921.9449640560242</v>
      </c>
      <c r="CG36" s="150">
        <v>31.312035431051481</v>
      </c>
      <c r="CH36" s="149">
        <v>230</v>
      </c>
      <c r="CI36" s="149">
        <v>8235.5940053579634</v>
      </c>
      <c r="CJ36" s="150">
        <v>35.806930458078099</v>
      </c>
      <c r="CK36" s="149">
        <v>181</v>
      </c>
      <c r="CL36" s="149">
        <v>8416.0309996174765</v>
      </c>
      <c r="CM36" s="150">
        <v>46.497408837665617</v>
      </c>
      <c r="CN36" s="149">
        <v>216</v>
      </c>
      <c r="CO36" s="149">
        <v>8858.9918181826233</v>
      </c>
      <c r="CP36" s="150">
        <v>41.013851010104737</v>
      </c>
      <c r="CQ36" s="149">
        <v>269</v>
      </c>
      <c r="CR36" s="149">
        <v>9024.9923344446815</v>
      </c>
      <c r="CS36" s="150">
        <v>33.550157377117777</v>
      </c>
      <c r="CT36" s="149">
        <v>244</v>
      </c>
      <c r="CU36" s="149">
        <v>8652.0282549702497</v>
      </c>
      <c r="CV36" s="150">
        <v>35.459132192501023</v>
      </c>
      <c r="CW36" s="149">
        <v>205</v>
      </c>
      <c r="CX36" s="149">
        <v>8838.5917542039788</v>
      </c>
      <c r="CY36" s="150">
        <v>43.11508172782429</v>
      </c>
      <c r="CZ36" s="149">
        <v>210</v>
      </c>
      <c r="DA36" s="149">
        <v>9309.4993473339691</v>
      </c>
      <c r="DB36" s="150">
        <v>44.330949273018902</v>
      </c>
      <c r="DC36" s="149">
        <v>221</v>
      </c>
      <c r="DD36" s="149">
        <v>9463.2288706649942</v>
      </c>
      <c r="DE36" s="150">
        <v>42.82004013875563</v>
      </c>
      <c r="DF36" s="149">
        <v>269</v>
      </c>
      <c r="DG36" s="149">
        <v>9889.8776999873116</v>
      </c>
      <c r="DH36" s="150">
        <v>36.765344609618261</v>
      </c>
      <c r="DI36" s="149">
        <v>323</v>
      </c>
      <c r="DJ36" s="149">
        <v>10550.068303085854</v>
      </c>
      <c r="DK36" s="150">
        <v>32.662750164352488</v>
      </c>
      <c r="DL36" s="149">
        <v>380</v>
      </c>
      <c r="DM36" s="149">
        <v>10485.640752344994</v>
      </c>
      <c r="DN36" s="150">
        <v>27.59379145353946</v>
      </c>
      <c r="DO36" s="149">
        <v>211</v>
      </c>
      <c r="DP36" s="149">
        <v>8950.8324251548711</v>
      </c>
      <c r="DQ36" s="150">
        <v>42.421006754288491</v>
      </c>
      <c r="DR36" s="149">
        <v>121</v>
      </c>
      <c r="DS36" s="149">
        <v>9410.6406374462858</v>
      </c>
      <c r="DT36" s="150">
        <v>77.77388956567178</v>
      </c>
      <c r="DU36" s="149">
        <v>150</v>
      </c>
      <c r="DV36" s="149">
        <v>9650.2063927651907</v>
      </c>
      <c r="DW36" s="150">
        <v>64.334709285101269</v>
      </c>
      <c r="DX36" s="149">
        <v>153</v>
      </c>
      <c r="DY36" s="149">
        <v>9030.3752644018132</v>
      </c>
      <c r="DZ36" s="150">
        <v>59.022060551645836</v>
      </c>
      <c r="EA36" s="149">
        <v>134</v>
      </c>
      <c r="EB36" s="149">
        <v>9033.2759752689344</v>
      </c>
      <c r="EC36" s="150">
        <v>67.41250727812637</v>
      </c>
      <c r="ED36" s="149">
        <v>111</v>
      </c>
      <c r="EE36" s="151">
        <v>8963.5991859360402</v>
      </c>
      <c r="EF36" s="161">
        <v>80.753145819243599</v>
      </c>
    </row>
    <row r="37" spans="1:136" ht="15" customHeight="1">
      <c r="A37" s="158">
        <v>23</v>
      </c>
      <c r="B37" s="156">
        <v>23</v>
      </c>
      <c r="C37" s="149">
        <v>770.6481638023082</v>
      </c>
      <c r="D37" s="150">
        <v>33.506441904448181</v>
      </c>
      <c r="E37" s="149">
        <v>31</v>
      </c>
      <c r="F37" s="149">
        <v>838.28171640690778</v>
      </c>
      <c r="G37" s="150">
        <v>27.041345690545413</v>
      </c>
      <c r="H37" s="149">
        <v>37</v>
      </c>
      <c r="I37" s="149">
        <v>908.58919423914358</v>
      </c>
      <c r="J37" s="150">
        <v>24.556464709166043</v>
      </c>
      <c r="K37" s="149">
        <v>53</v>
      </c>
      <c r="L37" s="149">
        <v>1029.9708042831653</v>
      </c>
      <c r="M37" s="150">
        <v>19.433411401569156</v>
      </c>
      <c r="N37" s="149">
        <v>89</v>
      </c>
      <c r="O37" s="149">
        <v>1169.8996941336566</v>
      </c>
      <c r="P37" s="150">
        <v>13.144940383524231</v>
      </c>
      <c r="Q37" s="149">
        <v>81</v>
      </c>
      <c r="R37" s="149">
        <v>1154.9393721962972</v>
      </c>
      <c r="S37" s="150">
        <v>14.258510767855521</v>
      </c>
      <c r="T37" s="149">
        <v>105</v>
      </c>
      <c r="U37" s="149">
        <v>1293.4867700932614</v>
      </c>
      <c r="V37" s="150">
        <v>12.318921619935823</v>
      </c>
      <c r="W37" s="149">
        <v>122</v>
      </c>
      <c r="X37" s="149">
        <v>1431.1646868569458</v>
      </c>
      <c r="Y37" s="150">
        <v>11.730858088991358</v>
      </c>
      <c r="Z37" s="149">
        <v>134</v>
      </c>
      <c r="AA37" s="149">
        <v>1636.4795838815071</v>
      </c>
      <c r="AB37" s="150">
        <v>12.212534208070949</v>
      </c>
      <c r="AC37" s="149">
        <v>159</v>
      </c>
      <c r="AD37" s="149">
        <v>1892.862392805715</v>
      </c>
      <c r="AE37" s="150">
        <v>11.904794923306383</v>
      </c>
      <c r="AF37" s="149">
        <v>181</v>
      </c>
      <c r="AG37" s="149">
        <v>2025.7245033901841</v>
      </c>
      <c r="AH37" s="150">
        <v>11.19184808502864</v>
      </c>
      <c r="AI37" s="149">
        <v>235</v>
      </c>
      <c r="AJ37" s="149">
        <v>2328.3360212292946</v>
      </c>
      <c r="AK37" s="150">
        <v>9.9078128562948713</v>
      </c>
      <c r="AL37" s="149">
        <v>272</v>
      </c>
      <c r="AM37" s="149">
        <v>2538.7762843738001</v>
      </c>
      <c r="AN37" s="150">
        <v>9.3337363396095583</v>
      </c>
      <c r="AO37" s="149">
        <v>302</v>
      </c>
      <c r="AP37" s="149">
        <v>2911.8889253286752</v>
      </c>
      <c r="AQ37" s="150">
        <v>9.6420163090353483</v>
      </c>
      <c r="AR37" s="149">
        <v>332</v>
      </c>
      <c r="AS37" s="149">
        <v>3374.164355537444</v>
      </c>
      <c r="AT37" s="150">
        <v>10.163145649209168</v>
      </c>
      <c r="AU37" s="149">
        <v>387</v>
      </c>
      <c r="AV37" s="149">
        <v>3845.414450781358</v>
      </c>
      <c r="AW37" s="150">
        <v>9.9364714490474366</v>
      </c>
      <c r="AX37" s="149">
        <v>418</v>
      </c>
      <c r="AY37" s="149">
        <v>4579.7029036278891</v>
      </c>
      <c r="AZ37" s="150">
        <v>10.956227042171983</v>
      </c>
      <c r="BA37" s="149">
        <v>436</v>
      </c>
      <c r="BB37" s="149">
        <v>5054.3254004786959</v>
      </c>
      <c r="BC37" s="150">
        <v>11.59248945063921</v>
      </c>
      <c r="BD37" s="149">
        <v>514</v>
      </c>
      <c r="BE37" s="149">
        <v>5728.4536385990223</v>
      </c>
      <c r="BF37" s="150">
        <v>11.144851436963078</v>
      </c>
      <c r="BG37" s="149">
        <v>530</v>
      </c>
      <c r="BH37" s="149">
        <v>6434.5409756952704</v>
      </c>
      <c r="BI37" s="150">
        <v>12.140643350368435</v>
      </c>
      <c r="BJ37" s="149">
        <v>518</v>
      </c>
      <c r="BK37" s="149">
        <v>6601.7745810276947</v>
      </c>
      <c r="BL37" s="150">
        <v>12.744738573412539</v>
      </c>
      <c r="BM37" s="149">
        <v>493</v>
      </c>
      <c r="BN37" s="149">
        <v>6519.3940749867288</v>
      </c>
      <c r="BO37" s="150">
        <v>13.223923072995394</v>
      </c>
      <c r="BP37" s="149">
        <v>418</v>
      </c>
      <c r="BQ37" s="149">
        <v>6883.6857750294075</v>
      </c>
      <c r="BR37" s="150">
        <v>16.468147787151693</v>
      </c>
      <c r="BS37" s="149">
        <v>382</v>
      </c>
      <c r="BT37" s="149">
        <v>6869.6451042227518</v>
      </c>
      <c r="BU37" s="150">
        <v>17.98336414717998</v>
      </c>
      <c r="BV37" s="149">
        <v>343</v>
      </c>
      <c r="BW37" s="149">
        <v>7104.0786453609926</v>
      </c>
      <c r="BX37" s="150">
        <v>20.711599549157413</v>
      </c>
      <c r="BY37" s="149">
        <v>336</v>
      </c>
      <c r="BZ37" s="149">
        <v>7266.5892491221848</v>
      </c>
      <c r="CA37" s="150">
        <v>21.626753717625551</v>
      </c>
      <c r="CB37" s="149">
        <v>286</v>
      </c>
      <c r="CC37" s="149">
        <v>7564.3856602691958</v>
      </c>
      <c r="CD37" s="150">
        <v>26.448900910032155</v>
      </c>
      <c r="CE37" s="149">
        <v>273</v>
      </c>
      <c r="CF37" s="149">
        <v>8021.3623107948297</v>
      </c>
      <c r="CG37" s="150">
        <v>29.382279526720989</v>
      </c>
      <c r="CH37" s="149">
        <v>253</v>
      </c>
      <c r="CI37" s="149">
        <v>8339.3793314566374</v>
      </c>
      <c r="CJ37" s="150">
        <v>32.961973642121094</v>
      </c>
      <c r="CK37" s="149">
        <v>201</v>
      </c>
      <c r="CL37" s="149">
        <v>8522.8196082563572</v>
      </c>
      <c r="CM37" s="150">
        <v>42.402087603265457</v>
      </c>
      <c r="CN37" s="149">
        <v>238</v>
      </c>
      <c r="CO37" s="149">
        <v>8971.1043595549127</v>
      </c>
      <c r="CP37" s="150">
        <v>37.693715796449212</v>
      </c>
      <c r="CQ37" s="149">
        <v>289</v>
      </c>
      <c r="CR37" s="149">
        <v>9138.6030440264967</v>
      </c>
      <c r="CS37" s="150">
        <v>31.621463820160887</v>
      </c>
      <c r="CT37" s="149">
        <v>262</v>
      </c>
      <c r="CU37" s="149">
        <v>8761.190773442815</v>
      </c>
      <c r="CV37" s="150">
        <v>33.439659440621433</v>
      </c>
      <c r="CW37" s="149">
        <v>230</v>
      </c>
      <c r="CX37" s="149">
        <v>8950.4885437214689</v>
      </c>
      <c r="CY37" s="150">
        <v>38.915167581397689</v>
      </c>
      <c r="CZ37" s="149">
        <v>250</v>
      </c>
      <c r="DA37" s="149">
        <v>9427.3856035313929</v>
      </c>
      <c r="DB37" s="150">
        <v>37.709542414125572</v>
      </c>
      <c r="DC37" s="149">
        <v>241</v>
      </c>
      <c r="DD37" s="149">
        <v>9583.0602202922437</v>
      </c>
      <c r="DE37" s="150">
        <v>39.763735353909723</v>
      </c>
      <c r="DF37" s="149">
        <v>279</v>
      </c>
      <c r="DG37" s="149">
        <v>10014.822205638306</v>
      </c>
      <c r="DH37" s="150">
        <v>35.89542009189357</v>
      </c>
      <c r="DI37" s="149">
        <v>353</v>
      </c>
      <c r="DJ37" s="149">
        <v>10682.678362359291</v>
      </c>
      <c r="DK37" s="150">
        <v>30.262544935862014</v>
      </c>
      <c r="DL37" s="149">
        <v>410</v>
      </c>
      <c r="DM37" s="149">
        <v>10616.753211019761</v>
      </c>
      <c r="DN37" s="150">
        <v>25.894520026877466</v>
      </c>
      <c r="DO37" s="149">
        <v>237</v>
      </c>
      <c r="DP37" s="149">
        <v>9064.2075167812091</v>
      </c>
      <c r="DQ37" s="150">
        <v>38.245601336629576</v>
      </c>
      <c r="DR37" s="149">
        <v>136</v>
      </c>
      <c r="DS37" s="149">
        <v>9531.2717992841044</v>
      </c>
      <c r="DT37" s="150">
        <v>70.082880877088996</v>
      </c>
      <c r="DU37" s="149">
        <v>171</v>
      </c>
      <c r="DV37" s="149">
        <v>9773.4678248177643</v>
      </c>
      <c r="DW37" s="150">
        <v>57.154782601273475</v>
      </c>
      <c r="DX37" s="149">
        <v>172</v>
      </c>
      <c r="DY37" s="149">
        <v>9145.5593820891063</v>
      </c>
      <c r="DZ37" s="150">
        <v>53.17185687261108</v>
      </c>
      <c r="EA37" s="149">
        <v>149</v>
      </c>
      <c r="EB37" s="149">
        <v>9148.7602584708893</v>
      </c>
      <c r="EC37" s="150">
        <v>61.40107556020731</v>
      </c>
      <c r="ED37" s="149">
        <v>122</v>
      </c>
      <c r="EE37" s="151">
        <v>9078.5032502744471</v>
      </c>
      <c r="EF37" s="161">
        <v>74.413961067823337</v>
      </c>
    </row>
    <row r="38" spans="1:136" ht="15" customHeight="1">
      <c r="A38" s="158">
        <v>24</v>
      </c>
      <c r="B38" s="156">
        <v>24</v>
      </c>
      <c r="C38" s="149">
        <v>780.48604275190951</v>
      </c>
      <c r="D38" s="150">
        <v>32.520251781329563</v>
      </c>
      <c r="E38" s="149">
        <v>33</v>
      </c>
      <c r="F38" s="149">
        <v>848.89071853460484</v>
      </c>
      <c r="G38" s="150">
        <v>25.723961167715299</v>
      </c>
      <c r="H38" s="149">
        <v>39</v>
      </c>
      <c r="I38" s="149">
        <v>920.04433905853489</v>
      </c>
      <c r="J38" s="150">
        <v>23.59088048868038</v>
      </c>
      <c r="K38" s="149">
        <v>56</v>
      </c>
      <c r="L38" s="149">
        <v>1042.7993692579557</v>
      </c>
      <c r="M38" s="150">
        <v>18.621417308177779</v>
      </c>
      <c r="N38" s="149">
        <v>92</v>
      </c>
      <c r="O38" s="149">
        <v>1184.1089492887445</v>
      </c>
      <c r="P38" s="150">
        <v>12.870749448790701</v>
      </c>
      <c r="Q38" s="149">
        <v>85</v>
      </c>
      <c r="R38" s="149">
        <v>1169.0432961863917</v>
      </c>
      <c r="S38" s="150">
        <v>13.753450543369313</v>
      </c>
      <c r="T38" s="149">
        <v>109</v>
      </c>
      <c r="U38" s="149">
        <v>1309.0985000274773</v>
      </c>
      <c r="V38" s="150">
        <v>12.010077981903461</v>
      </c>
      <c r="W38" s="149">
        <v>127</v>
      </c>
      <c r="X38" s="149">
        <v>1448.350985874514</v>
      </c>
      <c r="Y38" s="150">
        <v>11.404338471452865</v>
      </c>
      <c r="Z38" s="149">
        <v>139</v>
      </c>
      <c r="AA38" s="149">
        <v>1656.2095539508246</v>
      </c>
      <c r="AB38" s="150">
        <v>11.915176647128234</v>
      </c>
      <c r="AC38" s="149">
        <v>164</v>
      </c>
      <c r="AD38" s="149">
        <v>1915.6485653136688</v>
      </c>
      <c r="AE38" s="150">
        <v>11.680783934839443</v>
      </c>
      <c r="AF38" s="149">
        <v>189</v>
      </c>
      <c r="AG38" s="149">
        <v>2049.9444931044413</v>
      </c>
      <c r="AH38" s="150">
        <v>10.846267159282759</v>
      </c>
      <c r="AI38" s="149">
        <v>245</v>
      </c>
      <c r="AJ38" s="149">
        <v>2355.8141755934985</v>
      </c>
      <c r="AK38" s="150">
        <v>9.6155680636469327</v>
      </c>
      <c r="AL38" s="149">
        <v>283</v>
      </c>
      <c r="AM38" s="149">
        <v>2568.5363201584196</v>
      </c>
      <c r="AN38" s="150">
        <v>9.0761000712311652</v>
      </c>
      <c r="AO38" s="149">
        <v>315</v>
      </c>
      <c r="AP38" s="149">
        <v>2946.1373159347631</v>
      </c>
      <c r="AQ38" s="150">
        <v>9.3528168759833754</v>
      </c>
      <c r="AR38" s="149">
        <v>355</v>
      </c>
      <c r="AS38" s="149">
        <v>3414.0559015678864</v>
      </c>
      <c r="AT38" s="150">
        <v>9.6170588776560173</v>
      </c>
      <c r="AU38" s="149">
        <v>403</v>
      </c>
      <c r="AV38" s="149">
        <v>3890.8144719522143</v>
      </c>
      <c r="AW38" s="150">
        <v>9.6546264812710039</v>
      </c>
      <c r="AX38" s="149">
        <v>438</v>
      </c>
      <c r="AY38" s="149">
        <v>4634.3308034452402</v>
      </c>
      <c r="AZ38" s="150">
        <v>10.580663934806484</v>
      </c>
      <c r="BA38" s="149">
        <v>461</v>
      </c>
      <c r="BB38" s="149">
        <v>5114.935084200928</v>
      </c>
      <c r="BC38" s="150">
        <v>11.095303870284008</v>
      </c>
      <c r="BD38" s="149">
        <v>530</v>
      </c>
      <c r="BE38" s="149">
        <v>5796.9170290468801</v>
      </c>
      <c r="BF38" s="150">
        <v>10.937579300088453</v>
      </c>
      <c r="BG38" s="149">
        <v>561</v>
      </c>
      <c r="BH38" s="149">
        <v>6512.03527527403</v>
      </c>
      <c r="BI38" s="150">
        <v>11.607906016531247</v>
      </c>
      <c r="BJ38" s="149">
        <v>542</v>
      </c>
      <c r="BK38" s="149">
        <v>6681.7007608424656</v>
      </c>
      <c r="BL38" s="150">
        <v>12.327861182366172</v>
      </c>
      <c r="BM38" s="149">
        <v>536</v>
      </c>
      <c r="BN38" s="149">
        <v>6598.2925730923535</v>
      </c>
      <c r="BO38" s="150">
        <v>12.310247337858868</v>
      </c>
      <c r="BP38" s="149">
        <v>447</v>
      </c>
      <c r="BQ38" s="149">
        <v>6968.7193973435769</v>
      </c>
      <c r="BR38" s="150">
        <v>15.589976280410687</v>
      </c>
      <c r="BS38" s="149">
        <v>426</v>
      </c>
      <c r="BT38" s="149">
        <v>6954.6503109637051</v>
      </c>
      <c r="BU38" s="150">
        <v>16.325470213529826</v>
      </c>
      <c r="BV38" s="149">
        <v>400</v>
      </c>
      <c r="BW38" s="149">
        <v>7192.7042873569508</v>
      </c>
      <c r="BX38" s="150">
        <v>17.981760718392376</v>
      </c>
      <c r="BY38" s="149">
        <v>373</v>
      </c>
      <c r="BZ38" s="149">
        <v>7357.6566830665506</v>
      </c>
      <c r="CA38" s="150">
        <v>19.725621134226678</v>
      </c>
      <c r="CB38" s="149">
        <v>318</v>
      </c>
      <c r="CC38" s="149">
        <v>7660.0200995818186</v>
      </c>
      <c r="CD38" s="150">
        <v>24.088113520697544</v>
      </c>
      <c r="CE38" s="149">
        <v>309</v>
      </c>
      <c r="CF38" s="149">
        <v>8123.0261669822548</v>
      </c>
      <c r="CG38" s="150">
        <v>26.288110572758107</v>
      </c>
      <c r="CH38" s="149">
        <v>276</v>
      </c>
      <c r="CI38" s="149">
        <v>8445.5030495738374</v>
      </c>
      <c r="CJ38" s="150">
        <v>30.59964873033999</v>
      </c>
      <c r="CK38" s="149">
        <v>218</v>
      </c>
      <c r="CL38" s="149">
        <v>8632.2163183443845</v>
      </c>
      <c r="CM38" s="150">
        <v>39.597322561212771</v>
      </c>
      <c r="CN38" s="149">
        <v>250</v>
      </c>
      <c r="CO38" s="149">
        <v>9085.9776801651551</v>
      </c>
      <c r="CP38" s="150">
        <v>36.343910720660624</v>
      </c>
      <c r="CQ38" s="149">
        <v>324</v>
      </c>
      <c r="CR38" s="149">
        <v>9254.8727817438357</v>
      </c>
      <c r="CS38" s="150">
        <v>28.564422165876035</v>
      </c>
      <c r="CT38" s="149">
        <v>294</v>
      </c>
      <c r="CU38" s="149">
        <v>8872.8528178701163</v>
      </c>
      <c r="CV38" s="150">
        <v>30.179771489354138</v>
      </c>
      <c r="CW38" s="149">
        <v>268</v>
      </c>
      <c r="CX38" s="149">
        <v>9065.0621686323648</v>
      </c>
      <c r="CY38" s="150">
        <v>33.824858838180468</v>
      </c>
      <c r="CZ38" s="149">
        <v>286</v>
      </c>
      <c r="DA38" s="149">
        <v>9547.9734007890074</v>
      </c>
      <c r="DB38" s="150">
        <v>33.384522380381142</v>
      </c>
      <c r="DC38" s="149">
        <v>257</v>
      </c>
      <c r="DD38" s="149">
        <v>9705.8824788475013</v>
      </c>
      <c r="DE38" s="150">
        <v>37.766079684231521</v>
      </c>
      <c r="DF38" s="149">
        <v>308</v>
      </c>
      <c r="DG38" s="149">
        <v>10142.696308674145</v>
      </c>
      <c r="DH38" s="150">
        <v>32.930832171019951</v>
      </c>
      <c r="DI38" s="149">
        <v>399</v>
      </c>
      <c r="DJ38" s="149">
        <v>10818.306634513216</v>
      </c>
      <c r="DK38" s="150">
        <v>27.113550462439136</v>
      </c>
      <c r="DL38" s="149">
        <v>419</v>
      </c>
      <c r="DM38" s="149">
        <v>10751.004951371126</v>
      </c>
      <c r="DN38" s="150">
        <v>25.658723034298628</v>
      </c>
      <c r="DO38" s="149">
        <v>252</v>
      </c>
      <c r="DP38" s="149">
        <v>9180.2448995794493</v>
      </c>
      <c r="DQ38" s="150">
        <v>36.429543252299403</v>
      </c>
      <c r="DR38" s="149">
        <v>154</v>
      </c>
      <c r="DS38" s="149">
        <v>9654.7733481378928</v>
      </c>
      <c r="DT38" s="150">
        <v>62.693333429466833</v>
      </c>
      <c r="DU38" s="149">
        <v>194</v>
      </c>
      <c r="DV38" s="149">
        <v>9899.7007238470487</v>
      </c>
      <c r="DW38" s="150">
        <v>51.029385174469326</v>
      </c>
      <c r="DX38" s="149">
        <v>194</v>
      </c>
      <c r="DY38" s="149">
        <v>9263.5438936809333</v>
      </c>
      <c r="DZ38" s="150">
        <v>47.750226256087288</v>
      </c>
      <c r="EA38" s="149">
        <v>167</v>
      </c>
      <c r="EB38" s="149">
        <v>9267.0727196441512</v>
      </c>
      <c r="EC38" s="150">
        <v>55.491453411042819</v>
      </c>
      <c r="ED38" s="149">
        <v>137</v>
      </c>
      <c r="EE38" s="151">
        <v>9196.2593867602263</v>
      </c>
      <c r="EF38" s="161">
        <v>67.125980925257124</v>
      </c>
    </row>
    <row r="39" spans="1:136" ht="15" customHeight="1">
      <c r="A39" s="158">
        <v>25</v>
      </c>
      <c r="B39" s="156">
        <v>25</v>
      </c>
      <c r="C39" s="149">
        <v>790.57262252378848</v>
      </c>
      <c r="D39" s="150">
        <v>31.622904900951539</v>
      </c>
      <c r="E39" s="149">
        <v>34</v>
      </c>
      <c r="F39" s="149">
        <v>859.7692327874538</v>
      </c>
      <c r="G39" s="150">
        <v>25.287330376101583</v>
      </c>
      <c r="H39" s="149">
        <v>41</v>
      </c>
      <c r="I39" s="149">
        <v>931.77825349352781</v>
      </c>
      <c r="J39" s="150">
        <v>22.726298865695799</v>
      </c>
      <c r="K39" s="149">
        <v>59</v>
      </c>
      <c r="L39" s="149">
        <v>1055.9299456771982</v>
      </c>
      <c r="M39" s="150">
        <v>17.897117723342344</v>
      </c>
      <c r="N39" s="149">
        <v>93</v>
      </c>
      <c r="O39" s="149">
        <v>1198.670328026298</v>
      </c>
      <c r="P39" s="150">
        <v>12.88892825834729</v>
      </c>
      <c r="Q39" s="149">
        <v>92</v>
      </c>
      <c r="R39" s="149">
        <v>1183.4582900356604</v>
      </c>
      <c r="S39" s="150">
        <v>12.863677065605005</v>
      </c>
      <c r="T39" s="149">
        <v>115</v>
      </c>
      <c r="U39" s="149">
        <v>1325.0599110142559</v>
      </c>
      <c r="V39" s="150">
        <v>11.522260095776138</v>
      </c>
      <c r="W39" s="149">
        <v>133</v>
      </c>
      <c r="X39" s="149">
        <v>1465.929060791866</v>
      </c>
      <c r="Y39" s="150">
        <v>11.022023013472676</v>
      </c>
      <c r="Z39" s="149">
        <v>146</v>
      </c>
      <c r="AA39" s="149">
        <v>1676.3856099348075</v>
      </c>
      <c r="AB39" s="150">
        <v>11.482093218731558</v>
      </c>
      <c r="AC39" s="149">
        <v>168</v>
      </c>
      <c r="AD39" s="149">
        <v>1938.9641390180318</v>
      </c>
      <c r="AE39" s="150">
        <v>11.541453208440666</v>
      </c>
      <c r="AF39" s="149">
        <v>197</v>
      </c>
      <c r="AG39" s="149">
        <v>2074.703795498463</v>
      </c>
      <c r="AH39" s="150">
        <v>10.531491347707934</v>
      </c>
      <c r="AI39" s="149">
        <v>256</v>
      </c>
      <c r="AJ39" s="149">
        <v>2383.8915532035812</v>
      </c>
      <c r="AK39" s="150">
        <v>9.3120763797014892</v>
      </c>
      <c r="AL39" s="149">
        <v>295</v>
      </c>
      <c r="AM39" s="149">
        <v>2598.9301604441143</v>
      </c>
      <c r="AN39" s="150">
        <v>8.809932747268185</v>
      </c>
      <c r="AO39" s="149">
        <v>329</v>
      </c>
      <c r="AP39" s="149">
        <v>2981.1258485498361</v>
      </c>
      <c r="AQ39" s="150">
        <v>9.0611727919447898</v>
      </c>
      <c r="AR39" s="149">
        <v>364</v>
      </c>
      <c r="AS39" s="149">
        <v>3454.7947149572037</v>
      </c>
      <c r="AT39" s="150">
        <v>9.4911942718604489</v>
      </c>
      <c r="AU39" s="149">
        <v>421</v>
      </c>
      <c r="AV39" s="149">
        <v>3937.1986862307576</v>
      </c>
      <c r="AW39" s="150">
        <v>9.3520158817832719</v>
      </c>
      <c r="AX39" s="149">
        <v>460</v>
      </c>
      <c r="AY39" s="149">
        <v>4690.135140581102</v>
      </c>
      <c r="AZ39" s="150">
        <v>10.195945957785005</v>
      </c>
      <c r="BA39" s="149">
        <v>486</v>
      </c>
      <c r="BB39" s="149">
        <v>5176.8270490189543</v>
      </c>
      <c r="BC39" s="150">
        <v>10.651907508269453</v>
      </c>
      <c r="BD39" s="149">
        <v>547</v>
      </c>
      <c r="BE39" s="149">
        <v>5866.9852907851919</v>
      </c>
      <c r="BF39" s="150">
        <v>10.725750074561594</v>
      </c>
      <c r="BG39" s="149">
        <v>595</v>
      </c>
      <c r="BH39" s="149">
        <v>6591.155672653962</v>
      </c>
      <c r="BI39" s="150">
        <v>11.07757255908229</v>
      </c>
      <c r="BJ39" s="149">
        <v>578</v>
      </c>
      <c r="BK39" s="149">
        <v>6763.37442568196</v>
      </c>
      <c r="BL39" s="150">
        <v>11.701339836820001</v>
      </c>
      <c r="BM39" s="149">
        <v>598</v>
      </c>
      <c r="BN39" s="149">
        <v>6678.9491793062507</v>
      </c>
      <c r="BO39" s="150">
        <v>11.168811336632526</v>
      </c>
      <c r="BP39" s="149">
        <v>501</v>
      </c>
      <c r="BQ39" s="149">
        <v>7054.174729755272</v>
      </c>
      <c r="BR39" s="150">
        <v>14.080189081347848</v>
      </c>
      <c r="BS39" s="149">
        <v>477</v>
      </c>
      <c r="BT39" s="149">
        <v>7040.9268643454325</v>
      </c>
      <c r="BU39" s="150">
        <v>14.760852965084764</v>
      </c>
      <c r="BV39" s="149">
        <v>440</v>
      </c>
      <c r="BW39" s="149">
        <v>7282.8895226578779</v>
      </c>
      <c r="BX39" s="150">
        <v>16.552021642404267</v>
      </c>
      <c r="BY39" s="149">
        <v>415</v>
      </c>
      <c r="BZ39" s="149">
        <v>7450.5707736625927</v>
      </c>
      <c r="CA39" s="150">
        <v>17.953182587138777</v>
      </c>
      <c r="CB39" s="149">
        <v>356</v>
      </c>
      <c r="CC39" s="149">
        <v>7757.4467790751205</v>
      </c>
      <c r="CD39" s="150">
        <v>21.790580840098652</v>
      </c>
      <c r="CE39" s="149">
        <v>351</v>
      </c>
      <c r="CF39" s="149">
        <v>8227.0204731985905</v>
      </c>
      <c r="CG39" s="150">
        <v>23.438804766947552</v>
      </c>
      <c r="CH39" s="149">
        <v>310</v>
      </c>
      <c r="CI39" s="149">
        <v>8554.3951984231626</v>
      </c>
      <c r="CJ39" s="150">
        <v>27.594823220719878</v>
      </c>
      <c r="CK39" s="149">
        <v>244</v>
      </c>
      <c r="CL39" s="149">
        <v>8744.1971107198715</v>
      </c>
      <c r="CM39" s="150">
        <v>35.836873404589639</v>
      </c>
      <c r="CN39" s="149">
        <v>289</v>
      </c>
      <c r="CO39" s="149">
        <v>9203.4551496484037</v>
      </c>
      <c r="CP39" s="150">
        <v>31.84586556971766</v>
      </c>
      <c r="CQ39" s="149">
        <v>352</v>
      </c>
      <c r="CR39" s="149">
        <v>9373.7067607935132</v>
      </c>
      <c r="CS39" s="150">
        <v>26.629848752254301</v>
      </c>
      <c r="CT39" s="149">
        <v>311</v>
      </c>
      <c r="CU39" s="149">
        <v>8987.094810677203</v>
      </c>
      <c r="CV39" s="150">
        <v>28.897410966807726</v>
      </c>
      <c r="CW39" s="149">
        <v>287</v>
      </c>
      <c r="CX39" s="149">
        <v>9182.2383857848799</v>
      </c>
      <c r="CY39" s="150">
        <v>31.993861971375889</v>
      </c>
      <c r="CZ39" s="149">
        <v>308</v>
      </c>
      <c r="DA39" s="149">
        <v>9671.3475073849004</v>
      </c>
      <c r="DB39" s="150">
        <v>31.400478920080847</v>
      </c>
      <c r="DC39" s="149">
        <v>283</v>
      </c>
      <c r="DD39" s="149">
        <v>9831.7077023253296</v>
      </c>
      <c r="DE39" s="150">
        <v>34.741016615990567</v>
      </c>
      <c r="DF39" s="149">
        <v>346</v>
      </c>
      <c r="DG39" s="149">
        <v>10273.510607090286</v>
      </c>
      <c r="DH39" s="150">
        <v>29.692227188122214</v>
      </c>
      <c r="DI39" s="149">
        <v>432</v>
      </c>
      <c r="DJ39" s="149">
        <v>10957.126560850325</v>
      </c>
      <c r="DK39" s="150">
        <v>25.363718890857236</v>
      </c>
      <c r="DL39" s="149">
        <v>445</v>
      </c>
      <c r="DM39" s="149">
        <v>10888.570710156582</v>
      </c>
      <c r="DN39" s="150">
        <v>24.46869822507097</v>
      </c>
      <c r="DO39" s="149">
        <v>276</v>
      </c>
      <c r="DP39" s="149">
        <v>9299.1889263962548</v>
      </c>
      <c r="DQ39" s="150">
        <v>33.692713501435705</v>
      </c>
      <c r="DR39" s="149">
        <v>182</v>
      </c>
      <c r="DS39" s="149">
        <v>9781.2816795895742</v>
      </c>
      <c r="DT39" s="150">
        <v>53.743305931810845</v>
      </c>
      <c r="DU39" s="149">
        <v>227</v>
      </c>
      <c r="DV39" s="149">
        <v>10028.964223198038</v>
      </c>
      <c r="DW39" s="150">
        <v>44.180459133031</v>
      </c>
      <c r="DX39" s="149">
        <v>227</v>
      </c>
      <c r="DY39" s="149">
        <v>9384.2874306400172</v>
      </c>
      <c r="DZ39" s="150">
        <v>41.340473262731351</v>
      </c>
      <c r="EA39" s="149">
        <v>189</v>
      </c>
      <c r="EB39" s="149">
        <v>9388.2737009001339</v>
      </c>
      <c r="EC39" s="150">
        <v>49.673405824868432</v>
      </c>
      <c r="ED39" s="149">
        <v>156</v>
      </c>
      <c r="EE39" s="151">
        <v>9316.9301500074962</v>
      </c>
      <c r="EF39" s="161">
        <v>59.723911217996772</v>
      </c>
    </row>
    <row r="40" spans="1:136" ht="15" customHeight="1">
      <c r="A40" s="158">
        <v>26</v>
      </c>
      <c r="B40" s="156">
        <v>27</v>
      </c>
      <c r="C40" s="149">
        <v>800.90408816630031</v>
      </c>
      <c r="D40" s="150">
        <v>29.663114376529641</v>
      </c>
      <c r="E40" s="149">
        <v>36</v>
      </c>
      <c r="F40" s="149">
        <v>870.91476446866716</v>
      </c>
      <c r="G40" s="150">
        <v>24.19207679079631</v>
      </c>
      <c r="H40" s="149">
        <v>42</v>
      </c>
      <c r="I40" s="149">
        <v>943.81573139258467</v>
      </c>
      <c r="J40" s="150">
        <v>22.471803128394875</v>
      </c>
      <c r="K40" s="149">
        <v>61</v>
      </c>
      <c r="L40" s="149">
        <v>1069.3884956741276</v>
      </c>
      <c r="M40" s="150">
        <v>17.530958945477501</v>
      </c>
      <c r="N40" s="149">
        <v>96</v>
      </c>
      <c r="O40" s="149">
        <v>1213.5983550601784</v>
      </c>
      <c r="P40" s="150">
        <v>12.641649531876858</v>
      </c>
      <c r="Q40" s="149">
        <v>95</v>
      </c>
      <c r="R40" s="149">
        <v>1198.1934070481241</v>
      </c>
      <c r="S40" s="150">
        <v>12.612562179453938</v>
      </c>
      <c r="T40" s="149">
        <v>120</v>
      </c>
      <c r="U40" s="149">
        <v>1341.3849778034371</v>
      </c>
      <c r="V40" s="150">
        <v>11.178208148361977</v>
      </c>
      <c r="W40" s="149">
        <v>139</v>
      </c>
      <c r="X40" s="149">
        <v>1483.9011287805388</v>
      </c>
      <c r="Y40" s="150">
        <v>10.675547689068624</v>
      </c>
      <c r="Z40" s="149">
        <v>154</v>
      </c>
      <c r="AA40" s="149">
        <v>1697.0124973435336</v>
      </c>
      <c r="AB40" s="150">
        <v>11.019561671061906</v>
      </c>
      <c r="AC40" s="149">
        <v>173</v>
      </c>
      <c r="AD40" s="149">
        <v>1962.8712771034125</v>
      </c>
      <c r="AE40" s="150">
        <v>11.346076746262499</v>
      </c>
      <c r="AF40" s="149">
        <v>207</v>
      </c>
      <c r="AG40" s="149">
        <v>2100.0105252959756</v>
      </c>
      <c r="AH40" s="150">
        <v>10.144978383072345</v>
      </c>
      <c r="AI40" s="149">
        <v>267</v>
      </c>
      <c r="AJ40" s="149">
        <v>2412.5792506203061</v>
      </c>
      <c r="AK40" s="150">
        <v>9.035877343147213</v>
      </c>
      <c r="AL40" s="149">
        <v>308</v>
      </c>
      <c r="AM40" s="149">
        <v>2629.9696740479317</v>
      </c>
      <c r="AN40" s="150">
        <v>8.5388625780776994</v>
      </c>
      <c r="AO40" s="149">
        <v>343</v>
      </c>
      <c r="AP40" s="149">
        <v>3016.8708401220474</v>
      </c>
      <c r="AQ40" s="150">
        <v>8.795541807935999</v>
      </c>
      <c r="AR40" s="149">
        <v>376</v>
      </c>
      <c r="AS40" s="149">
        <v>3496.5211905683204</v>
      </c>
      <c r="AT40" s="150">
        <v>9.2992584855540432</v>
      </c>
      <c r="AU40" s="149">
        <v>440</v>
      </c>
      <c r="AV40" s="149">
        <v>3984.579737607321</v>
      </c>
      <c r="AW40" s="150">
        <v>9.0558630400166393</v>
      </c>
      <c r="AX40" s="149">
        <v>482</v>
      </c>
      <c r="AY40" s="149">
        <v>4747.1502329894574</v>
      </c>
      <c r="AZ40" s="150">
        <v>9.8488594045424431</v>
      </c>
      <c r="BA40" s="149">
        <v>512</v>
      </c>
      <c r="BB40" s="149">
        <v>5240.0412245121634</v>
      </c>
      <c r="BC40" s="150">
        <v>10.234455516625319</v>
      </c>
      <c r="BD40" s="149">
        <v>587</v>
      </c>
      <c r="BE40" s="149">
        <v>5938.6670167377752</v>
      </c>
      <c r="BF40" s="150">
        <v>10.116979585583945</v>
      </c>
      <c r="BG40" s="149">
        <v>633</v>
      </c>
      <c r="BH40" s="149">
        <v>6671.9282497180029</v>
      </c>
      <c r="BI40" s="150">
        <v>10.540171010612958</v>
      </c>
      <c r="BJ40" s="149">
        <v>618</v>
      </c>
      <c r="BK40" s="149">
        <v>6846.5066494871508</v>
      </c>
      <c r="BL40" s="150">
        <v>11.078489724089241</v>
      </c>
      <c r="BM40" s="149">
        <v>637</v>
      </c>
      <c r="BN40" s="149">
        <v>6760.8310222783311</v>
      </c>
      <c r="BO40" s="150">
        <v>10.613549485523283</v>
      </c>
      <c r="BP40" s="149">
        <v>583</v>
      </c>
      <c r="BQ40" s="149">
        <v>7142.5273744853657</v>
      </c>
      <c r="BR40" s="150">
        <v>12.251333403920009</v>
      </c>
      <c r="BS40" s="149">
        <v>541</v>
      </c>
      <c r="BT40" s="149">
        <v>7128.9114152957309</v>
      </c>
      <c r="BU40" s="150">
        <v>13.17728542568527</v>
      </c>
      <c r="BV40" s="149">
        <v>486</v>
      </c>
      <c r="BW40" s="149">
        <v>7375.0909514952727</v>
      </c>
      <c r="BX40" s="150">
        <v>15.175084262335952</v>
      </c>
      <c r="BY40" s="149">
        <v>468</v>
      </c>
      <c r="BZ40" s="149">
        <v>7545.0408877302716</v>
      </c>
      <c r="CA40" s="150">
        <v>16.121882238739897</v>
      </c>
      <c r="CB40" s="149">
        <v>398</v>
      </c>
      <c r="CC40" s="149">
        <v>7857.1918137220046</v>
      </c>
      <c r="CD40" s="150">
        <v>19.741687974175893</v>
      </c>
      <c r="CE40" s="149">
        <v>383</v>
      </c>
      <c r="CF40" s="149">
        <v>8333.2460612443319</v>
      </c>
      <c r="CG40" s="150">
        <v>21.757822614214966</v>
      </c>
      <c r="CH40" s="149">
        <v>322</v>
      </c>
      <c r="CI40" s="149">
        <v>8665.4890818751555</v>
      </c>
      <c r="CJ40" s="150">
        <v>26.9114567760098</v>
      </c>
      <c r="CK40" s="149">
        <v>262</v>
      </c>
      <c r="CL40" s="149">
        <v>8858.9087173349799</v>
      </c>
      <c r="CM40" s="150">
        <v>33.812628692118246</v>
      </c>
      <c r="CN40" s="149">
        <v>313</v>
      </c>
      <c r="CO40" s="149">
        <v>9323.7836430311472</v>
      </c>
      <c r="CP40" s="150">
        <v>29.788446143869479</v>
      </c>
      <c r="CQ40" s="149">
        <v>372</v>
      </c>
      <c r="CR40" s="149">
        <v>9495.374890955507</v>
      </c>
      <c r="CS40" s="150">
        <v>25.525201319772869</v>
      </c>
      <c r="CT40" s="149">
        <v>333</v>
      </c>
      <c r="CU40" s="149">
        <v>9104.2217411767288</v>
      </c>
      <c r="CV40" s="150">
        <v>27.340005228758944</v>
      </c>
      <c r="CW40" s="149">
        <v>307</v>
      </c>
      <c r="CX40" s="149">
        <v>9302.3269717542262</v>
      </c>
      <c r="CY40" s="150">
        <v>30.300739321675003</v>
      </c>
      <c r="CZ40" s="149">
        <v>325</v>
      </c>
      <c r="DA40" s="149">
        <v>9797.7860983685005</v>
      </c>
      <c r="DB40" s="150">
        <v>30.147034148826155</v>
      </c>
      <c r="DC40" s="149">
        <v>313</v>
      </c>
      <c r="DD40" s="149">
        <v>9960.5007745694784</v>
      </c>
      <c r="DE40" s="150">
        <v>31.822686180733157</v>
      </c>
      <c r="DF40" s="149">
        <v>369</v>
      </c>
      <c r="DG40" s="149">
        <v>10407.524228625805</v>
      </c>
      <c r="DH40" s="150">
        <v>28.204672706302997</v>
      </c>
      <c r="DI40" s="149">
        <v>455</v>
      </c>
      <c r="DJ40" s="149">
        <v>11099.229541276334</v>
      </c>
      <c r="DK40" s="150">
        <v>24.393911079728205</v>
      </c>
      <c r="DL40" s="149">
        <v>499</v>
      </c>
      <c r="DM40" s="149">
        <v>11029.13342452448</v>
      </c>
      <c r="DN40" s="150">
        <v>22.10247179263423</v>
      </c>
      <c r="DO40" s="149">
        <v>295</v>
      </c>
      <c r="DP40" s="149">
        <v>9421.0540413941471</v>
      </c>
      <c r="DQ40" s="150">
        <v>31.935776411505582</v>
      </c>
      <c r="DR40" s="149">
        <v>206</v>
      </c>
      <c r="DS40" s="149">
        <v>9910.8098684040215</v>
      </c>
      <c r="DT40" s="150">
        <v>48.110727516524378</v>
      </c>
      <c r="DU40" s="149">
        <v>249</v>
      </c>
      <c r="DV40" s="149">
        <v>10161.288252045595</v>
      </c>
      <c r="DW40" s="150">
        <v>40.808386554399981</v>
      </c>
      <c r="DX40" s="149">
        <v>253</v>
      </c>
      <c r="DY40" s="149">
        <v>9507.8303558561674</v>
      </c>
      <c r="DZ40" s="150">
        <v>37.580357137771415</v>
      </c>
      <c r="EA40" s="149">
        <v>216</v>
      </c>
      <c r="EB40" s="149">
        <v>9512.4130000656223</v>
      </c>
      <c r="EC40" s="150">
        <v>44.038949074377882</v>
      </c>
      <c r="ED40" s="149">
        <v>181</v>
      </c>
      <c r="EE40" s="151">
        <v>9440.5633664451798</v>
      </c>
      <c r="EF40" s="161">
        <v>52.157808654393257</v>
      </c>
    </row>
    <row r="41" spans="1:136" ht="15" customHeight="1">
      <c r="A41" s="158">
        <v>27</v>
      </c>
      <c r="B41" s="156">
        <v>29</v>
      </c>
      <c r="C41" s="149">
        <v>811.49089982304235</v>
      </c>
      <c r="D41" s="150">
        <v>27.982444821484219</v>
      </c>
      <c r="E41" s="149">
        <v>37</v>
      </c>
      <c r="F41" s="149">
        <v>882.35190252075131</v>
      </c>
      <c r="G41" s="150">
        <v>23.847348716777063</v>
      </c>
      <c r="H41" s="149">
        <v>44</v>
      </c>
      <c r="I41" s="149">
        <v>956.1557261615377</v>
      </c>
      <c r="J41" s="150">
        <v>21.730811958216766</v>
      </c>
      <c r="K41" s="149">
        <v>63</v>
      </c>
      <c r="L41" s="149">
        <v>1083.1883483741065</v>
      </c>
      <c r="M41" s="150">
        <v>17.193465847208039</v>
      </c>
      <c r="N41" s="149">
        <v>97</v>
      </c>
      <c r="O41" s="149">
        <v>1228.908010279803</v>
      </c>
      <c r="P41" s="150">
        <v>12.669154745152609</v>
      </c>
      <c r="Q41" s="149">
        <v>101</v>
      </c>
      <c r="R41" s="149">
        <v>1213.2649249459248</v>
      </c>
      <c r="S41" s="150">
        <v>12.012524009365592</v>
      </c>
      <c r="T41" s="149">
        <v>126</v>
      </c>
      <c r="U41" s="149">
        <v>1358.0752114501197</v>
      </c>
      <c r="V41" s="150">
        <v>10.778374694048569</v>
      </c>
      <c r="W41" s="149">
        <v>145</v>
      </c>
      <c r="X41" s="149">
        <v>1502.2833813611605</v>
      </c>
      <c r="Y41" s="150">
        <v>10.360575043870073</v>
      </c>
      <c r="Z41" s="149">
        <v>162</v>
      </c>
      <c r="AA41" s="149">
        <v>1718.0948651677684</v>
      </c>
      <c r="AB41" s="150">
        <v>10.605523859060298</v>
      </c>
      <c r="AC41" s="149">
        <v>189</v>
      </c>
      <c r="AD41" s="149">
        <v>1987.2380326723387</v>
      </c>
      <c r="AE41" s="150">
        <v>10.514486945356289</v>
      </c>
      <c r="AF41" s="149">
        <v>216</v>
      </c>
      <c r="AG41" s="149">
        <v>2125.8874669481256</v>
      </c>
      <c r="AH41" s="150">
        <v>9.8420716062413227</v>
      </c>
      <c r="AI41" s="149">
        <v>278</v>
      </c>
      <c r="AJ41" s="149">
        <v>2441.8886878172029</v>
      </c>
      <c r="AK41" s="150">
        <v>8.7837722583352615</v>
      </c>
      <c r="AL41" s="149">
        <v>320</v>
      </c>
      <c r="AM41" s="149">
        <v>2661.6953078709025</v>
      </c>
      <c r="AN41" s="150">
        <v>8.3177978370965704</v>
      </c>
      <c r="AO41" s="149">
        <v>359</v>
      </c>
      <c r="AP41" s="149">
        <v>3053.3894920373095</v>
      </c>
      <c r="AQ41" s="150">
        <v>8.5052632090175759</v>
      </c>
      <c r="AR41" s="149">
        <v>392</v>
      </c>
      <c r="AS41" s="149">
        <v>3539.0995158855944</v>
      </c>
      <c r="AT41" s="150">
        <v>9.0283150915448829</v>
      </c>
      <c r="AU41" s="149">
        <v>461</v>
      </c>
      <c r="AV41" s="149">
        <v>4032.9849059506314</v>
      </c>
      <c r="AW41" s="150">
        <v>8.748340359979677</v>
      </c>
      <c r="AX41" s="149">
        <v>506</v>
      </c>
      <c r="AY41" s="149">
        <v>4805.4128214069206</v>
      </c>
      <c r="AZ41" s="150">
        <v>9.4968632834128872</v>
      </c>
      <c r="BA41" s="149">
        <v>539</v>
      </c>
      <c r="BB41" s="149">
        <v>5304.6305380930926</v>
      </c>
      <c r="BC41" s="150">
        <v>9.8416150985029542</v>
      </c>
      <c r="BD41" s="149">
        <v>638</v>
      </c>
      <c r="BE41" s="149">
        <v>6011.5217647259105</v>
      </c>
      <c r="BF41" s="150">
        <v>9.422447907093904</v>
      </c>
      <c r="BG41" s="149">
        <v>673</v>
      </c>
      <c r="BH41" s="149">
        <v>6754.3791436141391</v>
      </c>
      <c r="BI41" s="150">
        <v>10.036224581893222</v>
      </c>
      <c r="BJ41" s="149">
        <v>690</v>
      </c>
      <c r="BK41" s="149">
        <v>6931.5099098901601</v>
      </c>
      <c r="BL41" s="150">
        <v>10.045666536072696</v>
      </c>
      <c r="BM41" s="149">
        <v>688</v>
      </c>
      <c r="BN41" s="149">
        <v>6844.6109257028374</v>
      </c>
      <c r="BO41" s="150">
        <v>9.9485623920099382</v>
      </c>
      <c r="BP41" s="149">
        <v>652</v>
      </c>
      <c r="BQ41" s="149">
        <v>7232.4122676821435</v>
      </c>
      <c r="BR41" s="150">
        <v>11.092656852273226</v>
      </c>
      <c r="BS41" s="149">
        <v>616</v>
      </c>
      <c r="BT41" s="149">
        <v>7219.2944014546911</v>
      </c>
      <c r="BU41" s="150">
        <v>11.719633768595278</v>
      </c>
      <c r="BV41" s="149">
        <v>548</v>
      </c>
      <c r="BW41" s="149">
        <v>7469.0686439474384</v>
      </c>
      <c r="BX41" s="150">
        <v>13.629687306473429</v>
      </c>
      <c r="BY41" s="149">
        <v>527</v>
      </c>
      <c r="BZ41" s="149">
        <v>7641.9323994842907</v>
      </c>
      <c r="CA41" s="150">
        <v>14.500820492380058</v>
      </c>
      <c r="CB41" s="149">
        <v>466</v>
      </c>
      <c r="CC41" s="149">
        <v>7959.0162508785425</v>
      </c>
      <c r="CD41" s="150">
        <v>17.079434014760821</v>
      </c>
      <c r="CE41" s="149">
        <v>440</v>
      </c>
      <c r="CF41" s="149">
        <v>8441.7200403685729</v>
      </c>
      <c r="CG41" s="150">
        <v>19.18572736447403</v>
      </c>
      <c r="CH41" s="149">
        <v>384</v>
      </c>
      <c r="CI41" s="149">
        <v>8779.588606663332</v>
      </c>
      <c r="CJ41" s="150">
        <v>22.863511996519094</v>
      </c>
      <c r="CK41" s="149">
        <v>302</v>
      </c>
      <c r="CL41" s="149">
        <v>8976.4562440868704</v>
      </c>
      <c r="CM41" s="150">
        <v>29.723365046645267</v>
      </c>
      <c r="CN41" s="149">
        <v>343</v>
      </c>
      <c r="CO41" s="149">
        <v>9447.071831603429</v>
      </c>
      <c r="CP41" s="150">
        <v>27.542483474062475</v>
      </c>
      <c r="CQ41" s="149">
        <v>444</v>
      </c>
      <c r="CR41" s="149">
        <v>9619.8821030231047</v>
      </c>
      <c r="CS41" s="150">
        <v>21.666401132934922</v>
      </c>
      <c r="CT41" s="149">
        <v>396</v>
      </c>
      <c r="CU41" s="149">
        <v>9223.9608842649905</v>
      </c>
      <c r="CV41" s="150">
        <v>23.292830515820683</v>
      </c>
      <c r="CW41" s="149">
        <v>339</v>
      </c>
      <c r="CX41" s="149">
        <v>9425.4123064044488</v>
      </c>
      <c r="CY41" s="150">
        <v>27.80357612508687</v>
      </c>
      <c r="CZ41" s="149">
        <v>362</v>
      </c>
      <c r="DA41" s="149">
        <v>9927.3839750962325</v>
      </c>
      <c r="DB41" s="150">
        <v>27.423712638387382</v>
      </c>
      <c r="DC41" s="149">
        <v>343</v>
      </c>
      <c r="DD41" s="149">
        <v>10092.47836603842</v>
      </c>
      <c r="DE41" s="150">
        <v>29.424135177954579</v>
      </c>
      <c r="DF41" s="149">
        <v>421</v>
      </c>
      <c r="DG41" s="149">
        <v>10544.718446423096</v>
      </c>
      <c r="DH41" s="150">
        <v>25.046837164900467</v>
      </c>
      <c r="DI41" s="149">
        <v>485</v>
      </c>
      <c r="DJ41" s="149">
        <v>11244.73601078566</v>
      </c>
      <c r="DK41" s="150">
        <v>23.185022702650844</v>
      </c>
      <c r="DL41" s="149">
        <v>584</v>
      </c>
      <c r="DM41" s="149">
        <v>11172.984437894933</v>
      </c>
      <c r="DN41" s="150">
        <v>19.13182266762831</v>
      </c>
      <c r="DO41" s="149">
        <v>337</v>
      </c>
      <c r="DP41" s="149">
        <v>9545.7529750716967</v>
      </c>
      <c r="DQ41" s="150">
        <v>28.325676483892273</v>
      </c>
      <c r="DR41" s="149">
        <v>216</v>
      </c>
      <c r="DS41" s="149">
        <v>10043.69039200151</v>
      </c>
      <c r="DT41" s="150">
        <v>46.49856662963662</v>
      </c>
      <c r="DU41" s="149">
        <v>267</v>
      </c>
      <c r="DV41" s="149">
        <v>10296.962059804422</v>
      </c>
      <c r="DW41" s="150">
        <v>38.565400973050266</v>
      </c>
      <c r="DX41" s="149">
        <v>271</v>
      </c>
      <c r="DY41" s="149">
        <v>9634.4683425322764</v>
      </c>
      <c r="DZ41" s="150">
        <v>35.551543699381092</v>
      </c>
      <c r="EA41" s="149">
        <v>249</v>
      </c>
      <c r="EB41" s="149">
        <v>9639.5422689192092</v>
      </c>
      <c r="EC41" s="150">
        <v>38.713021160318107</v>
      </c>
      <c r="ED41" s="149">
        <v>213</v>
      </c>
      <c r="EE41" s="151">
        <v>9567.1881697288172</v>
      </c>
      <c r="EF41" s="161">
        <v>44.916376383703366</v>
      </c>
    </row>
    <row r="42" spans="1:136" ht="15" customHeight="1">
      <c r="A42" s="158">
        <v>28</v>
      </c>
      <c r="B42" s="156">
        <v>32</v>
      </c>
      <c r="C42" s="149">
        <v>822.33200031305716</v>
      </c>
      <c r="D42" s="150">
        <v>25.697875009783036</v>
      </c>
      <c r="E42" s="149">
        <v>39</v>
      </c>
      <c r="F42" s="149">
        <v>894.07906030539175</v>
      </c>
      <c r="G42" s="150">
        <v>22.92510411039466</v>
      </c>
      <c r="H42" s="149">
        <v>46</v>
      </c>
      <c r="I42" s="149">
        <v>968.81068082930994</v>
      </c>
      <c r="J42" s="150">
        <v>21.061101757158912</v>
      </c>
      <c r="K42" s="149">
        <v>64</v>
      </c>
      <c r="L42" s="149">
        <v>1097.3576604899395</v>
      </c>
      <c r="M42" s="150">
        <v>17.146213445155304</v>
      </c>
      <c r="N42" s="149">
        <v>97</v>
      </c>
      <c r="O42" s="149">
        <v>1244.6288940658474</v>
      </c>
      <c r="P42" s="150">
        <v>12.831225712019044</v>
      </c>
      <c r="Q42" s="149">
        <v>110</v>
      </c>
      <c r="R42" s="149">
        <v>1228.6856788883692</v>
      </c>
      <c r="S42" s="150">
        <v>11.169869808076085</v>
      </c>
      <c r="T42" s="149">
        <v>132</v>
      </c>
      <c r="U42" s="149">
        <v>1375.1456758868746</v>
      </c>
      <c r="V42" s="150">
        <v>10.417770271870262</v>
      </c>
      <c r="W42" s="149">
        <v>152</v>
      </c>
      <c r="X42" s="149">
        <v>1521.0788577424489</v>
      </c>
      <c r="Y42" s="150">
        <v>10.007097748305585</v>
      </c>
      <c r="Z42" s="149">
        <v>172</v>
      </c>
      <c r="AA42" s="149">
        <v>1739.6377630458639</v>
      </c>
      <c r="AB42" s="150">
        <v>10.114173040964324</v>
      </c>
      <c r="AC42" s="149">
        <v>203</v>
      </c>
      <c r="AD42" s="149">
        <v>2012.058054834258</v>
      </c>
      <c r="AE42" s="150">
        <v>9.9116160336662951</v>
      </c>
      <c r="AF42" s="149">
        <v>226</v>
      </c>
      <c r="AG42" s="149">
        <v>2152.34425747148</v>
      </c>
      <c r="AH42" s="150">
        <v>9.5236471569534515</v>
      </c>
      <c r="AI42" s="149">
        <v>289</v>
      </c>
      <c r="AJ42" s="149">
        <v>2471.8593334586908</v>
      </c>
      <c r="AK42" s="150">
        <v>8.5531464825560235</v>
      </c>
      <c r="AL42" s="149">
        <v>331</v>
      </c>
      <c r="AM42" s="149">
        <v>2694.1356502873964</v>
      </c>
      <c r="AN42" s="150">
        <v>8.1393826292670592</v>
      </c>
      <c r="AO42" s="149">
        <v>374</v>
      </c>
      <c r="AP42" s="149">
        <v>3090.7144595803779</v>
      </c>
      <c r="AQ42" s="150">
        <v>8.2639424052951274</v>
      </c>
      <c r="AR42" s="149">
        <v>408</v>
      </c>
      <c r="AS42" s="149">
        <v>3582.7170666824532</v>
      </c>
      <c r="AT42" s="150">
        <v>8.7811692810844448</v>
      </c>
      <c r="AU42" s="149">
        <v>483</v>
      </c>
      <c r="AV42" s="149">
        <v>4082.4432642025226</v>
      </c>
      <c r="AW42" s="150">
        <v>8.4522634869617441</v>
      </c>
      <c r="AX42" s="149">
        <v>530</v>
      </c>
      <c r="AY42" s="149">
        <v>4864.9600380834527</v>
      </c>
      <c r="AZ42" s="150">
        <v>9.1791698831763266</v>
      </c>
      <c r="BA42" s="149">
        <v>566</v>
      </c>
      <c r="BB42" s="149">
        <v>5370.6397579964578</v>
      </c>
      <c r="BC42" s="150">
        <v>9.4887628233152963</v>
      </c>
      <c r="BD42" s="149">
        <v>683</v>
      </c>
      <c r="BE42" s="149">
        <v>6085.9102524126602</v>
      </c>
      <c r="BF42" s="150">
        <v>8.9105567385251252</v>
      </c>
      <c r="BG42" s="149">
        <v>716</v>
      </c>
      <c r="BH42" s="149">
        <v>6838.537568564223</v>
      </c>
      <c r="BI42" s="150">
        <v>9.5510301236930495</v>
      </c>
      <c r="BJ42" s="149">
        <v>719</v>
      </c>
      <c r="BK42" s="149">
        <v>7018.05615891041</v>
      </c>
      <c r="BL42" s="150">
        <v>9.7608569664957017</v>
      </c>
      <c r="BM42" s="149">
        <v>767</v>
      </c>
      <c r="BN42" s="149">
        <v>6929.3794144874964</v>
      </c>
      <c r="BO42" s="150">
        <v>9.0343929784713115</v>
      </c>
      <c r="BP42" s="149">
        <v>741</v>
      </c>
      <c r="BQ42" s="149">
        <v>7323.3924530261747</v>
      </c>
      <c r="BR42" s="150">
        <v>9.8831207193335686</v>
      </c>
      <c r="BS42" s="149">
        <v>717</v>
      </c>
      <c r="BT42" s="149">
        <v>7310.4569706028396</v>
      </c>
      <c r="BU42" s="150">
        <v>10.195895356489316</v>
      </c>
      <c r="BV42" s="149">
        <v>651</v>
      </c>
      <c r="BW42" s="149">
        <v>7564.3903670283244</v>
      </c>
      <c r="BX42" s="150">
        <v>11.619647261180221</v>
      </c>
      <c r="BY42" s="149">
        <v>623</v>
      </c>
      <c r="BZ42" s="149">
        <v>7740.2926690705171</v>
      </c>
      <c r="CA42" s="150">
        <v>12.424225793050589</v>
      </c>
      <c r="CB42" s="149">
        <v>541</v>
      </c>
      <c r="CC42" s="149">
        <v>8062.7723056144951</v>
      </c>
      <c r="CD42" s="150">
        <v>14.903460823686682</v>
      </c>
      <c r="CE42" s="149">
        <v>519</v>
      </c>
      <c r="CF42" s="149">
        <v>8552.3529358322903</v>
      </c>
      <c r="CG42" s="150">
        <v>16.478522034358942</v>
      </c>
      <c r="CH42" s="149">
        <v>423</v>
      </c>
      <c r="CI42" s="149">
        <v>8896.0832423905904</v>
      </c>
      <c r="CJ42" s="150">
        <v>21.030929651041586</v>
      </c>
      <c r="CK42" s="149">
        <v>348</v>
      </c>
      <c r="CL42" s="149">
        <v>9096.5811199814489</v>
      </c>
      <c r="CM42" s="150">
        <v>26.139600919486924</v>
      </c>
      <c r="CN42" s="149">
        <v>416</v>
      </c>
      <c r="CO42" s="149">
        <v>9573.0159665191586</v>
      </c>
      <c r="CP42" s="150">
        <v>23.012057611824901</v>
      </c>
      <c r="CQ42" s="149">
        <v>487</v>
      </c>
      <c r="CR42" s="149">
        <v>9746.948209666527</v>
      </c>
      <c r="CS42" s="150">
        <v>20.014267370978494</v>
      </c>
      <c r="CT42" s="149">
        <v>437</v>
      </c>
      <c r="CU42" s="149">
        <v>9346.3640016503432</v>
      </c>
      <c r="CV42" s="150">
        <v>21.387560644508795</v>
      </c>
      <c r="CW42" s="149">
        <v>376</v>
      </c>
      <c r="CX42" s="149">
        <v>9551.2994711198735</v>
      </c>
      <c r="CY42" s="150">
        <v>25.402392210425194</v>
      </c>
      <c r="CZ42" s="149">
        <v>403</v>
      </c>
      <c r="DA42" s="149">
        <v>10060.003388954923</v>
      </c>
      <c r="DB42" s="150">
        <v>24.96278756564497</v>
      </c>
      <c r="DC42" s="149">
        <v>389</v>
      </c>
      <c r="DD42" s="149">
        <v>10227.521706732447</v>
      </c>
      <c r="DE42" s="150">
        <v>26.291829580289065</v>
      </c>
      <c r="DF42" s="149">
        <v>434</v>
      </c>
      <c r="DG42" s="149">
        <v>10685.278276004346</v>
      </c>
      <c r="DH42" s="150">
        <v>24.62045685715287</v>
      </c>
      <c r="DI42" s="149">
        <v>565</v>
      </c>
      <c r="DJ42" s="149">
        <v>11393.757790683443</v>
      </c>
      <c r="DK42" s="150">
        <v>20.165942992360076</v>
      </c>
      <c r="DL42" s="149">
        <v>617</v>
      </c>
      <c r="DM42" s="149">
        <v>11319.828911701889</v>
      </c>
      <c r="DN42" s="150">
        <v>18.346562255594634</v>
      </c>
      <c r="DO42" s="149">
        <v>403</v>
      </c>
      <c r="DP42" s="149">
        <v>9673.198356239187</v>
      </c>
      <c r="DQ42" s="150">
        <v>24.002973588682845</v>
      </c>
      <c r="DR42" s="149">
        <v>249</v>
      </c>
      <c r="DS42" s="149">
        <v>10179.994301704988</v>
      </c>
      <c r="DT42" s="150">
        <v>40.883511251827265</v>
      </c>
      <c r="DU42" s="149">
        <v>313</v>
      </c>
      <c r="DV42" s="149">
        <v>10436.031798295124</v>
      </c>
      <c r="DW42" s="150">
        <v>33.341954627140971</v>
      </c>
      <c r="DX42" s="149">
        <v>320</v>
      </c>
      <c r="DY42" s="149">
        <v>9764.2603260230226</v>
      </c>
      <c r="DZ42" s="150">
        <v>30.513313518821946</v>
      </c>
      <c r="EA42" s="149">
        <v>291</v>
      </c>
      <c r="EB42" s="149">
        <v>9769.688536585445</v>
      </c>
      <c r="EC42" s="150">
        <v>33.572812840499815</v>
      </c>
      <c r="ED42" s="149">
        <v>254</v>
      </c>
      <c r="EE42" s="151">
        <v>9696.8296570382117</v>
      </c>
      <c r="EF42" s="161">
        <v>38.176494712748863</v>
      </c>
    </row>
    <row r="43" spans="1:136" ht="15" customHeight="1">
      <c r="A43" s="158">
        <v>29</v>
      </c>
      <c r="B43" s="156">
        <v>33</v>
      </c>
      <c r="C43" s="149">
        <v>833.46121558083269</v>
      </c>
      <c r="D43" s="150">
        <v>25.256400472146446</v>
      </c>
      <c r="E43" s="149">
        <v>41</v>
      </c>
      <c r="F43" s="149">
        <v>906.10834257299439</v>
      </c>
      <c r="G43" s="150">
        <v>22.100203477390107</v>
      </c>
      <c r="H43" s="149">
        <v>48</v>
      </c>
      <c r="I43" s="149">
        <v>981.7939131728009</v>
      </c>
      <c r="J43" s="150">
        <v>20.454039857766684</v>
      </c>
      <c r="K43" s="149">
        <v>66</v>
      </c>
      <c r="L43" s="149">
        <v>1111.8978273594898</v>
      </c>
      <c r="M43" s="150">
        <v>16.84693677817409</v>
      </c>
      <c r="N43" s="149">
        <v>98</v>
      </c>
      <c r="O43" s="149">
        <v>1260.7927144051266</v>
      </c>
      <c r="P43" s="150">
        <v>12.86523177964415</v>
      </c>
      <c r="Q43" s="149">
        <v>116</v>
      </c>
      <c r="R43" s="149">
        <v>1244.383725177214</v>
      </c>
      <c r="S43" s="150">
        <v>10.727445906700121</v>
      </c>
      <c r="T43" s="149">
        <v>139</v>
      </c>
      <c r="U43" s="149">
        <v>1392.6125415414026</v>
      </c>
      <c r="V43" s="150">
        <v>10.018795262887789</v>
      </c>
      <c r="W43" s="149">
        <v>159</v>
      </c>
      <c r="X43" s="149">
        <v>1540.3193793393225</v>
      </c>
      <c r="Y43" s="150">
        <v>9.6875432662850471</v>
      </c>
      <c r="Z43" s="149">
        <v>183</v>
      </c>
      <c r="AA43" s="149">
        <v>1761.6327594378154</v>
      </c>
      <c r="AB43" s="150">
        <v>9.6264085215181172</v>
      </c>
      <c r="AC43" s="149">
        <v>220</v>
      </c>
      <c r="AD43" s="149">
        <v>2037.4149777049552</v>
      </c>
      <c r="AE43" s="150">
        <v>9.2609771713861591</v>
      </c>
      <c r="AF43" s="149">
        <v>236</v>
      </c>
      <c r="AG43" s="149">
        <v>2179.4053843836946</v>
      </c>
      <c r="AH43" s="150">
        <v>9.234768577897011</v>
      </c>
      <c r="AI43" s="149">
        <v>301</v>
      </c>
      <c r="AJ43" s="149">
        <v>2502.5194185671594</v>
      </c>
      <c r="AK43" s="150">
        <v>8.31401800188425</v>
      </c>
      <c r="AL43" s="149">
        <v>343</v>
      </c>
      <c r="AM43" s="149">
        <v>2727.3348067766133</v>
      </c>
      <c r="AN43" s="150">
        <v>7.9514134308356068</v>
      </c>
      <c r="AO43" s="149">
        <v>390</v>
      </c>
      <c r="AP43" s="149">
        <v>3128.8655378654948</v>
      </c>
      <c r="AQ43" s="150">
        <v>8.0227321483730645</v>
      </c>
      <c r="AR43" s="149">
        <v>432</v>
      </c>
      <c r="AS43" s="149">
        <v>3627.1923523259061</v>
      </c>
      <c r="AT43" s="150">
        <v>8.3962785933470041</v>
      </c>
      <c r="AU43" s="149">
        <v>506</v>
      </c>
      <c r="AV43" s="149">
        <v>4132.9843949492288</v>
      </c>
      <c r="AW43" s="150">
        <v>8.1679533497020333</v>
      </c>
      <c r="AX43" s="149">
        <v>556</v>
      </c>
      <c r="AY43" s="149">
        <v>4925.8327800995103</v>
      </c>
      <c r="AZ43" s="150">
        <v>8.8594114749991189</v>
      </c>
      <c r="BA43" s="149">
        <v>595</v>
      </c>
      <c r="BB43" s="149">
        <v>5438.1134125065146</v>
      </c>
      <c r="BC43" s="150">
        <v>9.1396864075739739</v>
      </c>
      <c r="BD43" s="149">
        <v>721</v>
      </c>
      <c r="BE43" s="149">
        <v>6161.7607337994223</v>
      </c>
      <c r="BF43" s="150">
        <v>8.5461313922322084</v>
      </c>
      <c r="BG43" s="149">
        <v>760</v>
      </c>
      <c r="BH43" s="149">
        <v>6924.4601376380797</v>
      </c>
      <c r="BI43" s="150">
        <v>9.1111317600501049</v>
      </c>
      <c r="BJ43" s="149">
        <v>774</v>
      </c>
      <c r="BK43" s="149">
        <v>7106.4427616003059</v>
      </c>
      <c r="BL43" s="150">
        <v>9.1814505963828239</v>
      </c>
      <c r="BM43" s="149">
        <v>815</v>
      </c>
      <c r="BN43" s="149">
        <v>7015.8703978882422</v>
      </c>
      <c r="BO43" s="150">
        <v>8.608429936059192</v>
      </c>
      <c r="BP43" s="149">
        <v>767</v>
      </c>
      <c r="BQ43" s="149">
        <v>7415.9259748873919</v>
      </c>
      <c r="BR43" s="150">
        <v>9.6687431224085945</v>
      </c>
      <c r="BS43" s="149">
        <v>764</v>
      </c>
      <c r="BT43" s="149">
        <v>7403.0991302777657</v>
      </c>
      <c r="BU43" s="150">
        <v>9.6899203275886983</v>
      </c>
      <c r="BV43" s="149">
        <v>694</v>
      </c>
      <c r="BW43" s="149">
        <v>7661.3760300166468</v>
      </c>
      <c r="BX43" s="150">
        <v>11.039446729130615</v>
      </c>
      <c r="BY43" s="149">
        <v>688</v>
      </c>
      <c r="BZ43" s="149">
        <v>7840.2503280204583</v>
      </c>
      <c r="CA43" s="150">
        <v>11.395712686076248</v>
      </c>
      <c r="CB43" s="149">
        <v>602</v>
      </c>
      <c r="CC43" s="149">
        <v>8168.3191871252857</v>
      </c>
      <c r="CD43" s="150">
        <v>13.56863652346393</v>
      </c>
      <c r="CE43" s="149">
        <v>575</v>
      </c>
      <c r="CF43" s="149">
        <v>8664.8990822313954</v>
      </c>
      <c r="CG43" s="150">
        <v>15.069389708228513</v>
      </c>
      <c r="CH43" s="149">
        <v>486</v>
      </c>
      <c r="CI43" s="149">
        <v>9014.592281311745</v>
      </c>
      <c r="CJ43" s="150">
        <v>18.548543788707295</v>
      </c>
      <c r="CK43" s="149">
        <v>386</v>
      </c>
      <c r="CL43" s="149">
        <v>9219.5208993320375</v>
      </c>
      <c r="CM43" s="150">
        <v>23.884769169253982</v>
      </c>
      <c r="CN43" s="149">
        <v>430</v>
      </c>
      <c r="CO43" s="149">
        <v>9701.9043705756376</v>
      </c>
      <c r="CP43" s="150">
        <v>22.562568303664275</v>
      </c>
      <c r="CQ43" s="149">
        <v>534</v>
      </c>
      <c r="CR43" s="149">
        <v>9877.0718356413581</v>
      </c>
      <c r="CS43" s="150">
        <v>18.496389205320895</v>
      </c>
      <c r="CT43" s="149">
        <v>473</v>
      </c>
      <c r="CU43" s="149">
        <v>9471.5951417573669</v>
      </c>
      <c r="CV43" s="150">
        <v>20.024514041770331</v>
      </c>
      <c r="CW43" s="149">
        <v>420</v>
      </c>
      <c r="CX43" s="149">
        <v>9680.1616816838105</v>
      </c>
      <c r="CY43" s="150">
        <v>23.048004004009073</v>
      </c>
      <c r="CZ43" s="149">
        <v>450</v>
      </c>
      <c r="DA43" s="149">
        <v>10195.748664565004</v>
      </c>
      <c r="DB43" s="150">
        <v>22.657219254588899</v>
      </c>
      <c r="DC43" s="149">
        <v>423</v>
      </c>
      <c r="DD43" s="149">
        <v>10365.882932104194</v>
      </c>
      <c r="DE43" s="150">
        <v>24.505633409229773</v>
      </c>
      <c r="DF43" s="149">
        <v>522</v>
      </c>
      <c r="DG43" s="149">
        <v>10828.968175137163</v>
      </c>
      <c r="DH43" s="150">
        <v>20.745149760799162</v>
      </c>
      <c r="DI43" s="149">
        <v>633</v>
      </c>
      <c r="DJ43" s="149">
        <v>11545.791419592138</v>
      </c>
      <c r="DK43" s="150">
        <v>18.239796871393583</v>
      </c>
      <c r="DL43" s="149">
        <v>719</v>
      </c>
      <c r="DM43" s="149">
        <v>11469.816645444442</v>
      </c>
      <c r="DN43" s="150">
        <v>15.952457086849014</v>
      </c>
      <c r="DO43" s="149">
        <v>448</v>
      </c>
      <c r="DP43" s="149">
        <v>9803.4003245681834</v>
      </c>
      <c r="DQ43" s="150">
        <v>21.882590010196839</v>
      </c>
      <c r="DR43" s="149">
        <v>309</v>
      </c>
      <c r="DS43" s="149">
        <v>10319.445373021368</v>
      </c>
      <c r="DT43" s="150">
        <v>33.396263343111222</v>
      </c>
      <c r="DU43" s="149">
        <v>376</v>
      </c>
      <c r="DV43" s="149">
        <v>10578.145720328905</v>
      </c>
      <c r="DW43" s="150">
        <v>28.13336627747049</v>
      </c>
      <c r="DX43" s="149">
        <v>386</v>
      </c>
      <c r="DY43" s="149">
        <v>9896.9018645181077</v>
      </c>
      <c r="DZ43" s="150">
        <v>25.639642136057272</v>
      </c>
      <c r="EA43" s="149">
        <v>343</v>
      </c>
      <c r="EB43" s="149">
        <v>9902.8389855069927</v>
      </c>
      <c r="EC43" s="150">
        <v>28.871250686609308</v>
      </c>
      <c r="ED43" s="149">
        <v>305</v>
      </c>
      <c r="EE43" s="151">
        <v>9829.4751999522468</v>
      </c>
      <c r="EF43" s="161">
        <v>32.227787540827038</v>
      </c>
    </row>
    <row r="44" spans="1:136" ht="15" customHeight="1">
      <c r="A44" s="158">
        <v>30</v>
      </c>
      <c r="B44" s="156">
        <v>35</v>
      </c>
      <c r="C44" s="149">
        <v>844.88369671948442</v>
      </c>
      <c r="D44" s="150">
        <v>24.13953419198527</v>
      </c>
      <c r="E44" s="149">
        <v>44</v>
      </c>
      <c r="F44" s="149">
        <v>918.43850974725683</v>
      </c>
      <c r="G44" s="150">
        <v>20.873602494255838</v>
      </c>
      <c r="H44" s="149">
        <v>52</v>
      </c>
      <c r="I44" s="149">
        <v>995.10522347000085</v>
      </c>
      <c r="J44" s="150">
        <v>19.136638912884631</v>
      </c>
      <c r="K44" s="149">
        <v>70</v>
      </c>
      <c r="L44" s="149">
        <v>1126.8106409966801</v>
      </c>
      <c r="M44" s="150">
        <v>16.097294871381145</v>
      </c>
      <c r="N44" s="149">
        <v>100</v>
      </c>
      <c r="O44" s="149">
        <v>1277.3896487653872</v>
      </c>
      <c r="P44" s="150">
        <v>12.773896487653872</v>
      </c>
      <c r="Q44" s="149">
        <v>120</v>
      </c>
      <c r="R44" s="149">
        <v>1260.4622947178832</v>
      </c>
      <c r="S44" s="150">
        <v>10.50385245598236</v>
      </c>
      <c r="T44" s="149">
        <v>146</v>
      </c>
      <c r="U44" s="149">
        <v>1410.4784216056348</v>
      </c>
      <c r="V44" s="150">
        <v>9.660811106887909</v>
      </c>
      <c r="W44" s="149">
        <v>166</v>
      </c>
      <c r="X44" s="149">
        <v>1560.0097218196643</v>
      </c>
      <c r="Y44" s="150">
        <v>9.397648926624484</v>
      </c>
      <c r="Z44" s="149">
        <v>195</v>
      </c>
      <c r="AA44" s="149">
        <v>1784.098949302831</v>
      </c>
      <c r="AB44" s="150">
        <v>9.1492253810401589</v>
      </c>
      <c r="AC44" s="149">
        <v>230</v>
      </c>
      <c r="AD44" s="149">
        <v>2063.2908497120702</v>
      </c>
      <c r="AE44" s="150">
        <v>8.9708297813568265</v>
      </c>
      <c r="AF44" s="149">
        <v>246</v>
      </c>
      <c r="AG44" s="149">
        <v>2207.0969032974426</v>
      </c>
      <c r="AH44" s="150">
        <v>8.971938631290417</v>
      </c>
      <c r="AI44" s="149">
        <v>312</v>
      </c>
      <c r="AJ44" s="149">
        <v>2533.8981937345611</v>
      </c>
      <c r="AK44" s="150">
        <v>8.1214685696620545</v>
      </c>
      <c r="AL44" s="149">
        <v>354</v>
      </c>
      <c r="AM44" s="149">
        <v>2761.3250998745584</v>
      </c>
      <c r="AN44" s="150">
        <v>7.8003533894761539</v>
      </c>
      <c r="AO44" s="149">
        <v>405</v>
      </c>
      <c r="AP44" s="149">
        <v>3167.8918795909326</v>
      </c>
      <c r="AQ44" s="150">
        <v>7.8219552582492167</v>
      </c>
      <c r="AR44" s="149">
        <v>458</v>
      </c>
      <c r="AS44" s="149">
        <v>3672.691258882784</v>
      </c>
      <c r="AT44" s="150">
        <v>8.0189765477790047</v>
      </c>
      <c r="AU44" s="149">
        <v>529</v>
      </c>
      <c r="AV44" s="149">
        <v>4184.641288059931</v>
      </c>
      <c r="AW44" s="150">
        <v>7.91047502468796</v>
      </c>
      <c r="AX44" s="149">
        <v>582</v>
      </c>
      <c r="AY44" s="149">
        <v>4988.0731503306997</v>
      </c>
      <c r="AZ44" s="150">
        <v>8.5705724232486258</v>
      </c>
      <c r="BA44" s="149">
        <v>625</v>
      </c>
      <c r="BB44" s="149">
        <v>5507.1008156342632</v>
      </c>
      <c r="BC44" s="150">
        <v>8.8113613050148203</v>
      </c>
      <c r="BD44" s="149">
        <v>763</v>
      </c>
      <c r="BE44" s="149">
        <v>6239.1423515942133</v>
      </c>
      <c r="BF44" s="150">
        <v>8.1771197268600435</v>
      </c>
      <c r="BG44" s="149">
        <v>800</v>
      </c>
      <c r="BH44" s="149">
        <v>7012.2383058364148</v>
      </c>
      <c r="BI44" s="150">
        <v>8.7652978822955188</v>
      </c>
      <c r="BJ44" s="149">
        <v>807</v>
      </c>
      <c r="BK44" s="149">
        <v>7196.6124057081051</v>
      </c>
      <c r="BL44" s="150">
        <v>8.9177353230583698</v>
      </c>
      <c r="BM44" s="149">
        <v>841</v>
      </c>
      <c r="BN44" s="149">
        <v>7104.1689545912286</v>
      </c>
      <c r="BO44" s="150">
        <v>8.4472876986816043</v>
      </c>
      <c r="BP44" s="149">
        <v>843</v>
      </c>
      <c r="BQ44" s="149">
        <v>7510.427400888565</v>
      </c>
      <c r="BR44" s="150">
        <v>8.9091665490967564</v>
      </c>
      <c r="BS44" s="149">
        <v>850</v>
      </c>
      <c r="BT44" s="149">
        <v>7497.3921284358412</v>
      </c>
      <c r="BU44" s="150">
        <v>8.8204613275715786</v>
      </c>
      <c r="BV44" s="149">
        <v>813</v>
      </c>
      <c r="BW44" s="149">
        <v>7760.033771785269</v>
      </c>
      <c r="BX44" s="150">
        <v>9.5449369886657678</v>
      </c>
      <c r="BY44" s="149">
        <v>764</v>
      </c>
      <c r="BZ44" s="149">
        <v>7941.7466351155235</v>
      </c>
      <c r="CA44" s="150">
        <v>10.39495632868524</v>
      </c>
      <c r="CB44" s="149">
        <v>624</v>
      </c>
      <c r="CC44" s="149">
        <v>8276.1660407841791</v>
      </c>
      <c r="CD44" s="150">
        <v>13.263086603820799</v>
      </c>
      <c r="CE44" s="149">
        <v>609</v>
      </c>
      <c r="CF44" s="149">
        <v>8780.3990034540984</v>
      </c>
      <c r="CG44" s="150">
        <v>14.417732353783412</v>
      </c>
      <c r="CH44" s="149">
        <v>552</v>
      </c>
      <c r="CI44" s="149">
        <v>9135.8496826641931</v>
      </c>
      <c r="CJ44" s="150">
        <v>16.550452323667017</v>
      </c>
      <c r="CK44" s="149">
        <v>431</v>
      </c>
      <c r="CL44" s="149">
        <v>9345.2577567743501</v>
      </c>
      <c r="CM44" s="150">
        <v>21.682732614325637</v>
      </c>
      <c r="CN44" s="149">
        <v>489</v>
      </c>
      <c r="CO44" s="149">
        <v>9833.9200399498313</v>
      </c>
      <c r="CP44" s="150">
        <v>20.110265930367753</v>
      </c>
      <c r="CQ44" s="149">
        <v>578</v>
      </c>
      <c r="CR44" s="149">
        <v>10010.160251063753</v>
      </c>
      <c r="CS44" s="150">
        <v>17.318616351321371</v>
      </c>
      <c r="CT44" s="149">
        <v>494</v>
      </c>
      <c r="CU44" s="149">
        <v>9599.9253470287422</v>
      </c>
      <c r="CV44" s="150">
        <v>19.433047261191785</v>
      </c>
      <c r="CW44" s="149">
        <v>451</v>
      </c>
      <c r="CX44" s="149">
        <v>9812.1508727225646</v>
      </c>
      <c r="CY44" s="150">
        <v>21.756432090293934</v>
      </c>
      <c r="CZ44" s="149">
        <v>493</v>
      </c>
      <c r="DA44" s="149">
        <v>10334.777702333879</v>
      </c>
      <c r="DB44" s="150">
        <v>20.963037935768515</v>
      </c>
      <c r="DC44" s="149">
        <v>490</v>
      </c>
      <c r="DD44" s="149">
        <v>10507.469841023005</v>
      </c>
      <c r="DE44" s="150">
        <v>21.443816002087765</v>
      </c>
      <c r="DF44" s="149">
        <v>599</v>
      </c>
      <c r="DG44" s="149">
        <v>10975.730825322044</v>
      </c>
      <c r="DH44" s="150">
        <v>18.323423748450825</v>
      </c>
      <c r="DI44" s="149">
        <v>743</v>
      </c>
      <c r="DJ44" s="149">
        <v>11701.061963447259</v>
      </c>
      <c r="DK44" s="150">
        <v>15.748401027519863</v>
      </c>
      <c r="DL44" s="149">
        <v>828</v>
      </c>
      <c r="DM44" s="149">
        <v>11622.410640870728</v>
      </c>
      <c r="DN44" s="150">
        <v>14.036727827138561</v>
      </c>
      <c r="DO44" s="149">
        <v>527</v>
      </c>
      <c r="DP44" s="149">
        <v>9936.3688992938169</v>
      </c>
      <c r="DQ44" s="150">
        <v>18.854589941733998</v>
      </c>
      <c r="DR44" s="149">
        <v>387</v>
      </c>
      <c r="DS44" s="149">
        <v>10461.92891817348</v>
      </c>
      <c r="DT44" s="150">
        <v>27.033408057295816</v>
      </c>
      <c r="DU44" s="149">
        <v>458</v>
      </c>
      <c r="DV44" s="149">
        <v>10723.315581616227</v>
      </c>
      <c r="DW44" s="150">
        <v>23.413352798288706</v>
      </c>
      <c r="DX44" s="149">
        <v>434</v>
      </c>
      <c r="DY44" s="149">
        <v>10032.40869906951</v>
      </c>
      <c r="DZ44" s="150">
        <v>23.116149076197029</v>
      </c>
      <c r="EA44" s="149">
        <v>407</v>
      </c>
      <c r="EB44" s="149">
        <v>10038.965470758294</v>
      </c>
      <c r="EC44" s="150">
        <v>24.665762827415957</v>
      </c>
      <c r="ED44" s="149">
        <v>367</v>
      </c>
      <c r="EE44" s="151">
        <v>9965.1103474608626</v>
      </c>
      <c r="EF44" s="161">
        <v>27.152889230138591</v>
      </c>
    </row>
    <row r="45" spans="1:136" ht="15" customHeight="1">
      <c r="A45" s="158">
        <v>31</v>
      </c>
      <c r="B45" s="156">
        <v>38</v>
      </c>
      <c r="C45" s="149">
        <v>856.59272276182105</v>
      </c>
      <c r="D45" s="150">
        <v>22.541913756890029</v>
      </c>
      <c r="E45" s="149">
        <v>49</v>
      </c>
      <c r="F45" s="149">
        <v>931.06800834621333</v>
      </c>
      <c r="G45" s="150">
        <v>19.001387925432926</v>
      </c>
      <c r="H45" s="149">
        <v>58</v>
      </c>
      <c r="I45" s="149">
        <v>1008.7299357699917</v>
      </c>
      <c r="J45" s="150">
        <v>17.391895444310201</v>
      </c>
      <c r="K45" s="149">
        <v>77</v>
      </c>
      <c r="L45" s="149">
        <v>1142.0688254587567</v>
      </c>
      <c r="M45" s="150">
        <v>14.832062668295542</v>
      </c>
      <c r="N45" s="149">
        <v>107</v>
      </c>
      <c r="O45" s="149">
        <v>1294.4098620636207</v>
      </c>
      <c r="P45" s="150">
        <v>12.097288430501129</v>
      </c>
      <c r="Q45" s="149">
        <v>128</v>
      </c>
      <c r="R45" s="149">
        <v>1276.9148401489406</v>
      </c>
      <c r="S45" s="150">
        <v>9.9758971886635983</v>
      </c>
      <c r="T45" s="149">
        <v>153</v>
      </c>
      <c r="U45" s="149">
        <v>1428.7606126313324</v>
      </c>
      <c r="V45" s="150">
        <v>9.3383046577211264</v>
      </c>
      <c r="W45" s="149">
        <v>174</v>
      </c>
      <c r="X45" s="149">
        <v>1580.1547753394241</v>
      </c>
      <c r="Y45" s="150">
        <v>9.0813492835599092</v>
      </c>
      <c r="Z45" s="149">
        <v>207</v>
      </c>
      <c r="AA45" s="149">
        <v>1807.0422799091295</v>
      </c>
      <c r="AB45" s="150">
        <v>8.729672849802558</v>
      </c>
      <c r="AC45" s="149">
        <v>246</v>
      </c>
      <c r="AD45" s="149">
        <v>2089.7318341065989</v>
      </c>
      <c r="AE45" s="150">
        <v>8.4948448540918644</v>
      </c>
      <c r="AF45" s="149">
        <v>257</v>
      </c>
      <c r="AG45" s="149">
        <v>2235.4462364294609</v>
      </c>
      <c r="AH45" s="150">
        <v>8.698234382994011</v>
      </c>
      <c r="AI45" s="149">
        <v>323</v>
      </c>
      <c r="AJ45" s="149">
        <v>2566.0272074746563</v>
      </c>
      <c r="AK45" s="150">
        <v>7.9443566794880995</v>
      </c>
      <c r="AL45" s="149">
        <v>365</v>
      </c>
      <c r="AM45" s="149">
        <v>2796.1416243983635</v>
      </c>
      <c r="AN45" s="150">
        <v>7.6606619846530508</v>
      </c>
      <c r="AO45" s="149">
        <v>421</v>
      </c>
      <c r="AP45" s="149">
        <v>3207.8181134800056</v>
      </c>
      <c r="AQ45" s="150">
        <v>7.6195204595724597</v>
      </c>
      <c r="AR45" s="149">
        <v>477</v>
      </c>
      <c r="AS45" s="149">
        <v>3719.1067833757411</v>
      </c>
      <c r="AT45" s="150">
        <v>7.7968695668254533</v>
      </c>
      <c r="AU45" s="149">
        <v>552</v>
      </c>
      <c r="AV45" s="149">
        <v>4237.4621663587186</v>
      </c>
      <c r="AW45" s="150">
        <v>7.6765618955773887</v>
      </c>
      <c r="AX45" s="149">
        <v>609</v>
      </c>
      <c r="AY45" s="149">
        <v>5051.7411846564846</v>
      </c>
      <c r="AZ45" s="150">
        <v>8.2951415183193511</v>
      </c>
      <c r="BA45" s="149">
        <v>657</v>
      </c>
      <c r="BB45" s="149">
        <v>5577.6387924730861</v>
      </c>
      <c r="BC45" s="150">
        <v>8.4895567617550771</v>
      </c>
      <c r="BD45" s="149">
        <v>782</v>
      </c>
      <c r="BE45" s="149">
        <v>6318.3531872003005</v>
      </c>
      <c r="BF45" s="150">
        <v>8.0797355335042198</v>
      </c>
      <c r="BG45" s="149">
        <v>835</v>
      </c>
      <c r="BH45" s="149">
        <v>7102.0101315676584</v>
      </c>
      <c r="BI45" s="150">
        <v>8.5054013551708483</v>
      </c>
      <c r="BJ45" s="149">
        <v>833</v>
      </c>
      <c r="BK45" s="149">
        <v>7289.1003663093561</v>
      </c>
      <c r="BL45" s="150">
        <v>8.7504206078143536</v>
      </c>
      <c r="BM45" s="149">
        <v>857</v>
      </c>
      <c r="BN45" s="149">
        <v>7194.1098177670729</v>
      </c>
      <c r="BO45" s="150">
        <v>8.3945272085963509</v>
      </c>
      <c r="BP45" s="149">
        <v>893</v>
      </c>
      <c r="BQ45" s="149">
        <v>7606.367211469239</v>
      </c>
      <c r="BR45" s="150">
        <v>8.5177684338961246</v>
      </c>
      <c r="BS45" s="149">
        <v>884</v>
      </c>
      <c r="BT45" s="149">
        <v>7593.4934146463374</v>
      </c>
      <c r="BU45" s="150">
        <v>8.5899246772017399</v>
      </c>
      <c r="BV45" s="149">
        <v>883</v>
      </c>
      <c r="BW45" s="149">
        <v>7860.08982657053</v>
      </c>
      <c r="BX45" s="150">
        <v>8.9015739825260809</v>
      </c>
      <c r="BY45" s="149">
        <v>854</v>
      </c>
      <c r="BZ45" s="149">
        <v>8045.2529549692035</v>
      </c>
      <c r="CA45" s="150">
        <v>9.4206709074580832</v>
      </c>
      <c r="CB45" s="149">
        <v>738</v>
      </c>
      <c r="CC45" s="149">
        <v>8386.1408486484997</v>
      </c>
      <c r="CD45" s="150">
        <v>11.36333448326355</v>
      </c>
      <c r="CE45" s="149">
        <v>759</v>
      </c>
      <c r="CF45" s="149">
        <v>8897.7244286614859</v>
      </c>
      <c r="CG45" s="150">
        <v>11.722957086510522</v>
      </c>
      <c r="CH45" s="149">
        <v>612</v>
      </c>
      <c r="CI45" s="149">
        <v>9260.0356011588628</v>
      </c>
      <c r="CJ45" s="150">
        <v>15.130777126076573</v>
      </c>
      <c r="CK45" s="149">
        <v>512</v>
      </c>
      <c r="CL45" s="149">
        <v>9474.0591345098928</v>
      </c>
      <c r="CM45" s="150">
        <v>18.504021747089634</v>
      </c>
      <c r="CN45" s="149">
        <v>534</v>
      </c>
      <c r="CO45" s="149">
        <v>9969.1045121997795</v>
      </c>
      <c r="CP45" s="150">
        <v>18.668735041572621</v>
      </c>
      <c r="CQ45" s="149">
        <v>685</v>
      </c>
      <c r="CR45" s="149">
        <v>10146.436867579407</v>
      </c>
      <c r="CS45" s="150">
        <v>14.812316595006433</v>
      </c>
      <c r="CT45" s="149">
        <v>605</v>
      </c>
      <c r="CU45" s="149">
        <v>9731.1961135331057</v>
      </c>
      <c r="CV45" s="150">
        <v>16.084621675261332</v>
      </c>
      <c r="CW45" s="149">
        <v>527</v>
      </c>
      <c r="CX45" s="149">
        <v>9947.4465306899401</v>
      </c>
      <c r="CY45" s="150">
        <v>18.875610115161177</v>
      </c>
      <c r="CZ45" s="149">
        <v>558</v>
      </c>
      <c r="DA45" s="149">
        <v>10477.049848973749</v>
      </c>
      <c r="DB45" s="150">
        <v>18.776074998160841</v>
      </c>
      <c r="DC45" s="149">
        <v>589</v>
      </c>
      <c r="DD45" s="149">
        <v>10651.977695042249</v>
      </c>
      <c r="DE45" s="150">
        <v>18.084851774265278</v>
      </c>
      <c r="DF45" s="149">
        <v>681</v>
      </c>
      <c r="DG45" s="149">
        <v>11125.678328336471</v>
      </c>
      <c r="DH45" s="150">
        <v>16.337266267748124</v>
      </c>
      <c r="DI45" s="149">
        <v>843</v>
      </c>
      <c r="DJ45" s="149">
        <v>11859.037452370443</v>
      </c>
      <c r="DK45" s="150">
        <v>14.067660085848686</v>
      </c>
      <c r="DL45" s="149">
        <v>948</v>
      </c>
      <c r="DM45" s="149">
        <v>11778.04861042333</v>
      </c>
      <c r="DN45" s="150">
        <v>12.42410190972925</v>
      </c>
      <c r="DO45" s="149">
        <v>623</v>
      </c>
      <c r="DP45" s="149">
        <v>10072.030419658771</v>
      </c>
      <c r="DQ45" s="150">
        <v>16.166983017108784</v>
      </c>
      <c r="DR45" s="149">
        <v>457</v>
      </c>
      <c r="DS45" s="149">
        <v>10607.449440783636</v>
      </c>
      <c r="DT45" s="150">
        <v>23.211049104559379</v>
      </c>
      <c r="DU45" s="149">
        <v>519</v>
      </c>
      <c r="DV45" s="149">
        <v>10871.804882925147</v>
      </c>
      <c r="DW45" s="150">
        <v>20.947600930491614</v>
      </c>
      <c r="DX45" s="149">
        <v>534</v>
      </c>
      <c r="DY45" s="149">
        <v>10170.88652392139</v>
      </c>
      <c r="DZ45" s="150">
        <v>19.04660397738088</v>
      </c>
      <c r="EA45" s="149">
        <v>486</v>
      </c>
      <c r="EB45" s="149">
        <v>10178.007677505893</v>
      </c>
      <c r="EC45" s="150">
        <v>20.94240262861295</v>
      </c>
      <c r="ED45" s="149">
        <v>443</v>
      </c>
      <c r="EE45" s="151">
        <v>10103.677236840336</v>
      </c>
      <c r="EF45" s="161">
        <v>22.807397825824687</v>
      </c>
    </row>
    <row r="46" spans="1:136" ht="15" customHeight="1">
      <c r="A46" s="158">
        <v>32</v>
      </c>
      <c r="B46" s="156">
        <v>45</v>
      </c>
      <c r="C46" s="149">
        <v>868.5730440289218</v>
      </c>
      <c r="D46" s="150">
        <v>19.301623200642705</v>
      </c>
      <c r="E46" s="149">
        <v>55</v>
      </c>
      <c r="F46" s="149">
        <v>943.99550714531745</v>
      </c>
      <c r="G46" s="150">
        <v>17.163554675369408</v>
      </c>
      <c r="H46" s="149">
        <v>65</v>
      </c>
      <c r="I46" s="149">
        <v>1022.6671102993054</v>
      </c>
      <c r="J46" s="150">
        <v>15.733340158450853</v>
      </c>
      <c r="K46" s="149">
        <v>86</v>
      </c>
      <c r="L46" s="149">
        <v>1157.6727534929591</v>
      </c>
      <c r="M46" s="150">
        <v>13.461311087127433</v>
      </c>
      <c r="N46" s="149">
        <v>116</v>
      </c>
      <c r="O46" s="149">
        <v>1311.8129401663748</v>
      </c>
      <c r="P46" s="150">
        <v>11.308732242813576</v>
      </c>
      <c r="Q46" s="149">
        <v>133</v>
      </c>
      <c r="R46" s="149">
        <v>1293.7844962290953</v>
      </c>
      <c r="S46" s="150">
        <v>9.7277029791661302</v>
      </c>
      <c r="T46" s="149">
        <v>161</v>
      </c>
      <c r="U46" s="149">
        <v>1447.4630597997614</v>
      </c>
      <c r="V46" s="150">
        <v>8.9904537875761577</v>
      </c>
      <c r="W46" s="149">
        <v>182</v>
      </c>
      <c r="X46" s="149">
        <v>1600.7746853143926</v>
      </c>
      <c r="Y46" s="150">
        <v>8.7954653039252335</v>
      </c>
      <c r="Z46" s="149">
        <v>220</v>
      </c>
      <c r="AA46" s="149">
        <v>1830.4840771329907</v>
      </c>
      <c r="AB46" s="150">
        <v>8.3203821687863222</v>
      </c>
      <c r="AC46" s="149">
        <v>256</v>
      </c>
      <c r="AD46" s="149">
        <v>2116.7309258429395</v>
      </c>
      <c r="AE46" s="150">
        <v>8.2684801790739826</v>
      </c>
      <c r="AF46" s="149">
        <v>267</v>
      </c>
      <c r="AG46" s="149">
        <v>2264.4674185788294</v>
      </c>
      <c r="AH46" s="150">
        <v>8.4811513804450538</v>
      </c>
      <c r="AI46" s="149">
        <v>335</v>
      </c>
      <c r="AJ46" s="149">
        <v>2598.9245868063745</v>
      </c>
      <c r="AK46" s="150">
        <v>7.7579838412130577</v>
      </c>
      <c r="AL46" s="149">
        <v>377</v>
      </c>
      <c r="AM46" s="149">
        <v>2831.805505341943</v>
      </c>
      <c r="AN46" s="150">
        <v>7.5114204385727934</v>
      </c>
      <c r="AO46" s="149">
        <v>438</v>
      </c>
      <c r="AP46" s="149">
        <v>3248.6828748101475</v>
      </c>
      <c r="AQ46" s="150">
        <v>7.4170841890642638</v>
      </c>
      <c r="AR46" s="149">
        <v>491</v>
      </c>
      <c r="AS46" s="149">
        <v>3766.6971371743134</v>
      </c>
      <c r="AT46" s="150">
        <v>7.6714809311085812</v>
      </c>
      <c r="AU46" s="149">
        <v>575</v>
      </c>
      <c r="AV46" s="149">
        <v>4291.4986760330776</v>
      </c>
      <c r="AW46" s="150">
        <v>7.4634759583183961</v>
      </c>
      <c r="AX46" s="149">
        <v>636</v>
      </c>
      <c r="AY46" s="149">
        <v>5116.8695925339262</v>
      </c>
      <c r="AZ46" s="150">
        <v>8.045392441091078</v>
      </c>
      <c r="BA46" s="149">
        <v>690</v>
      </c>
      <c r="BB46" s="149">
        <v>5649.7657575069488</v>
      </c>
      <c r="BC46" s="150">
        <v>8.1880663152274629</v>
      </c>
      <c r="BD46" s="149">
        <v>816</v>
      </c>
      <c r="BE46" s="149">
        <v>6399.524421405903</v>
      </c>
      <c r="BF46" s="150">
        <v>7.8425544379974301</v>
      </c>
      <c r="BG46" s="149">
        <v>864</v>
      </c>
      <c r="BH46" s="149">
        <v>7193.9514593239619</v>
      </c>
      <c r="BI46" s="150">
        <v>8.3263327075508826</v>
      </c>
      <c r="BJ46" s="149">
        <v>859</v>
      </c>
      <c r="BK46" s="149">
        <v>7383.8641235904815</v>
      </c>
      <c r="BL46" s="150">
        <v>8.5958837294417716</v>
      </c>
      <c r="BM46" s="149">
        <v>888</v>
      </c>
      <c r="BN46" s="149">
        <v>7287.5930998323274</v>
      </c>
      <c r="BO46" s="150">
        <v>8.2067489862976668</v>
      </c>
      <c r="BP46" s="149">
        <v>921</v>
      </c>
      <c r="BQ46" s="149">
        <v>7705.0559507167527</v>
      </c>
      <c r="BR46" s="150">
        <v>8.3659673731995152</v>
      </c>
      <c r="BS46" s="149">
        <v>934</v>
      </c>
      <c r="BT46" s="149">
        <v>7691.6428430127407</v>
      </c>
      <c r="BU46" s="150">
        <v>8.2351636434825917</v>
      </c>
      <c r="BV46" s="149">
        <v>924</v>
      </c>
      <c r="BW46" s="149">
        <v>7962.5313023634108</v>
      </c>
      <c r="BX46" s="150">
        <v>8.6174581194409203</v>
      </c>
      <c r="BY46" s="149">
        <v>898</v>
      </c>
      <c r="BZ46" s="149">
        <v>8150.5741687782393</v>
      </c>
      <c r="CA46" s="150">
        <v>9.076363216902271</v>
      </c>
      <c r="CB46" s="149">
        <v>880</v>
      </c>
      <c r="CC46" s="149">
        <v>8497.9150470630411</v>
      </c>
      <c r="CD46" s="150">
        <v>9.6567216443898189</v>
      </c>
      <c r="CE46" s="149">
        <v>933</v>
      </c>
      <c r="CF46" s="149">
        <v>9016.6931242499631</v>
      </c>
      <c r="CG46" s="150">
        <v>9.6641941310288999</v>
      </c>
      <c r="CH46" s="149">
        <v>760</v>
      </c>
      <c r="CI46" s="149">
        <v>9386.4792257736026</v>
      </c>
      <c r="CJ46" s="150">
        <v>12.350630560228424</v>
      </c>
      <c r="CK46" s="149">
        <v>651</v>
      </c>
      <c r="CL46" s="149">
        <v>9605.0913261372989</v>
      </c>
      <c r="CM46" s="150">
        <v>14.754364556278492</v>
      </c>
      <c r="CN46" s="149">
        <v>656</v>
      </c>
      <c r="CO46" s="149">
        <v>10106.702511128658</v>
      </c>
      <c r="CP46" s="150">
        <v>15.406558705988809</v>
      </c>
      <c r="CQ46" s="149">
        <v>799</v>
      </c>
      <c r="CR46" s="149">
        <v>10284.766244757559</v>
      </c>
      <c r="CS46" s="150">
        <v>12.872047865779171</v>
      </c>
      <c r="CT46" s="149">
        <v>730</v>
      </c>
      <c r="CU46" s="149">
        <v>9864.7644609774652</v>
      </c>
      <c r="CV46" s="150">
        <v>13.513375973941733</v>
      </c>
      <c r="CW46" s="149">
        <v>616</v>
      </c>
      <c r="CX46" s="149">
        <v>10085.386895011032</v>
      </c>
      <c r="CY46" s="150">
        <v>16.372381323069856</v>
      </c>
      <c r="CZ46" s="149">
        <v>622</v>
      </c>
      <c r="DA46" s="149">
        <v>10622.280592409532</v>
      </c>
      <c r="DB46" s="150">
        <v>17.077621531205036</v>
      </c>
      <c r="DC46" s="149">
        <v>697</v>
      </c>
      <c r="DD46" s="149">
        <v>10799.488806110414</v>
      </c>
      <c r="DE46" s="150">
        <v>15.494245058981942</v>
      </c>
      <c r="DF46" s="149">
        <v>819</v>
      </c>
      <c r="DG46" s="149">
        <v>11278.292203913572</v>
      </c>
      <c r="DH46" s="150">
        <v>13.770808551787024</v>
      </c>
      <c r="DI46" s="149">
        <v>977</v>
      </c>
      <c r="DJ46" s="149">
        <v>12020.008471546373</v>
      </c>
      <c r="DK46" s="150">
        <v>12.302976941193831</v>
      </c>
      <c r="DL46" s="149">
        <v>1070</v>
      </c>
      <c r="DM46" s="149">
        <v>11936.406364206452</v>
      </c>
      <c r="DN46" s="150">
        <v>11.155519966548086</v>
      </c>
      <c r="DO46" s="149">
        <v>747</v>
      </c>
      <c r="DP46" s="149">
        <v>10210.128750908279</v>
      </c>
      <c r="DQ46" s="150">
        <v>13.668177712059276</v>
      </c>
      <c r="DR46" s="149">
        <v>549</v>
      </c>
      <c r="DS46" s="149">
        <v>10756.073505360446</v>
      </c>
      <c r="DT46" s="150">
        <v>19.592119317596442</v>
      </c>
      <c r="DU46" s="149">
        <v>642</v>
      </c>
      <c r="DV46" s="149">
        <v>11023.077686025785</v>
      </c>
      <c r="DW46" s="150">
        <v>17.169902937734868</v>
      </c>
      <c r="DX46" s="149">
        <v>624</v>
      </c>
      <c r="DY46" s="149">
        <v>10311.920558666998</v>
      </c>
      <c r="DZ46" s="150">
        <v>16.525513715812497</v>
      </c>
      <c r="EA46" s="149">
        <v>583</v>
      </c>
      <c r="EB46" s="149">
        <v>10319.846341250099</v>
      </c>
      <c r="EC46" s="150">
        <v>17.701280173670838</v>
      </c>
      <c r="ED46" s="149">
        <v>536</v>
      </c>
      <c r="EE46" s="151">
        <v>10245.084213916705</v>
      </c>
      <c r="EF46" s="161">
        <v>19.113963085665496</v>
      </c>
    </row>
    <row r="47" spans="1:136" ht="15" customHeight="1">
      <c r="A47" s="158">
        <v>33</v>
      </c>
      <c r="B47" s="156">
        <v>47</v>
      </c>
      <c r="C47" s="149">
        <v>880.84854541899324</v>
      </c>
      <c r="D47" s="150">
        <v>18.741458413170069</v>
      </c>
      <c r="E47" s="149">
        <v>61</v>
      </c>
      <c r="F47" s="149">
        <v>957.219278180674</v>
      </c>
      <c r="G47" s="150">
        <v>15.692119314437278</v>
      </c>
      <c r="H47" s="149">
        <v>72</v>
      </c>
      <c r="I47" s="149">
        <v>1036.9159205200235</v>
      </c>
      <c r="J47" s="150">
        <v>14.401610007222549</v>
      </c>
      <c r="K47" s="149">
        <v>96</v>
      </c>
      <c r="L47" s="149">
        <v>1173.5932127931208</v>
      </c>
      <c r="M47" s="150">
        <v>12.224929299928341</v>
      </c>
      <c r="N47" s="149">
        <v>127</v>
      </c>
      <c r="O47" s="149">
        <v>1329.5862745104382</v>
      </c>
      <c r="P47" s="150">
        <v>10.469183263861717</v>
      </c>
      <c r="Q47" s="149">
        <v>140</v>
      </c>
      <c r="R47" s="149">
        <v>1311.047516363162</v>
      </c>
      <c r="S47" s="150">
        <v>9.3646251168797292</v>
      </c>
      <c r="T47" s="149">
        <v>169</v>
      </c>
      <c r="U47" s="149">
        <v>1466.6042552691381</v>
      </c>
      <c r="V47" s="150">
        <v>8.6781316879830648</v>
      </c>
      <c r="W47" s="149">
        <v>191</v>
      </c>
      <c r="X47" s="149">
        <v>1621.890752388304</v>
      </c>
      <c r="Y47" s="150">
        <v>8.4915746198340525</v>
      </c>
      <c r="Z47" s="149">
        <v>232</v>
      </c>
      <c r="AA47" s="149">
        <v>1854.43168874707</v>
      </c>
      <c r="AB47" s="150">
        <v>7.993240037702888</v>
      </c>
      <c r="AC47" s="149">
        <v>272</v>
      </c>
      <c r="AD47" s="149">
        <v>2144.3936941450252</v>
      </c>
      <c r="AE47" s="150">
        <v>7.8838003461214159</v>
      </c>
      <c r="AF47" s="149">
        <v>278</v>
      </c>
      <c r="AG47" s="149">
        <v>2294.1908577156146</v>
      </c>
      <c r="AH47" s="150">
        <v>8.2524850996964556</v>
      </c>
      <c r="AI47" s="149">
        <v>346</v>
      </c>
      <c r="AJ47" s="149">
        <v>2632.6250462679786</v>
      </c>
      <c r="AK47" s="150">
        <v>7.6087429082889555</v>
      </c>
      <c r="AL47" s="149">
        <v>389</v>
      </c>
      <c r="AM47" s="149">
        <v>2868.3546840801837</v>
      </c>
      <c r="AN47" s="150">
        <v>7.3736624269413467</v>
      </c>
      <c r="AO47" s="149">
        <v>454</v>
      </c>
      <c r="AP47" s="149">
        <v>3290.5140679288052</v>
      </c>
      <c r="AQ47" s="150">
        <v>7.2478283434555184</v>
      </c>
      <c r="AR47" s="149">
        <v>523</v>
      </c>
      <c r="AS47" s="149">
        <v>3815.3911956412858</v>
      </c>
      <c r="AT47" s="150">
        <v>7.2952030509393611</v>
      </c>
      <c r="AU47" s="149">
        <v>598</v>
      </c>
      <c r="AV47" s="149">
        <v>4346.8046519261216</v>
      </c>
      <c r="AW47" s="150">
        <v>7.2689041002109054</v>
      </c>
      <c r="AX47" s="149">
        <v>664</v>
      </c>
      <c r="AY47" s="149">
        <v>5183.5391276165692</v>
      </c>
      <c r="AZ47" s="150">
        <v>7.8065348307478448</v>
      </c>
      <c r="BA47" s="149">
        <v>724</v>
      </c>
      <c r="BB47" s="149">
        <v>5723.5378154617329</v>
      </c>
      <c r="BC47" s="150">
        <v>7.9054389716322273</v>
      </c>
      <c r="BD47" s="149">
        <v>850</v>
      </c>
      <c r="BE47" s="149">
        <v>6482.6186533624032</v>
      </c>
      <c r="BF47" s="150">
        <v>7.6266101804263569</v>
      </c>
      <c r="BG47" s="149">
        <v>890</v>
      </c>
      <c r="BH47" s="149">
        <v>7288.2340281761253</v>
      </c>
      <c r="BI47" s="150">
        <v>8.1890269979507018</v>
      </c>
      <c r="BJ47" s="149">
        <v>895</v>
      </c>
      <c r="BK47" s="149">
        <v>7480.9700957157893</v>
      </c>
      <c r="BL47" s="150">
        <v>8.358625805269039</v>
      </c>
      <c r="BM47" s="149">
        <v>909</v>
      </c>
      <c r="BN47" s="149">
        <v>7383.2204829345437</v>
      </c>
      <c r="BO47" s="150">
        <v>8.1223547667046692</v>
      </c>
      <c r="BP47" s="149">
        <v>965</v>
      </c>
      <c r="BQ47" s="149">
        <v>7805.9215477224398</v>
      </c>
      <c r="BR47" s="150">
        <v>8.0890378732875021</v>
      </c>
      <c r="BS47" s="149">
        <v>1004</v>
      </c>
      <c r="BT47" s="149">
        <v>7792.1606771401466</v>
      </c>
      <c r="BU47" s="150">
        <v>7.7611162122909825</v>
      </c>
      <c r="BV47" s="149">
        <v>973</v>
      </c>
      <c r="BW47" s="149">
        <v>8067.1966000119282</v>
      </c>
      <c r="BX47" s="150">
        <v>8.2910550873709443</v>
      </c>
      <c r="BY47" s="149">
        <v>986</v>
      </c>
      <c r="BZ47" s="149">
        <v>8258.1840063542822</v>
      </c>
      <c r="CA47" s="150">
        <v>8.3754401687163114</v>
      </c>
      <c r="CB47" s="149">
        <v>947</v>
      </c>
      <c r="CC47" s="149">
        <v>8611.0446247306681</v>
      </c>
      <c r="CD47" s="150">
        <v>9.0929721486068296</v>
      </c>
      <c r="CE47" s="149">
        <v>1032</v>
      </c>
      <c r="CF47" s="149">
        <v>9136.4694042157989</v>
      </c>
      <c r="CG47" s="150">
        <v>8.8531680273408906</v>
      </c>
      <c r="CH47" s="149">
        <v>877</v>
      </c>
      <c r="CI47" s="149">
        <v>9514.3950575541876</v>
      </c>
      <c r="CJ47" s="150">
        <v>10.848797100973988</v>
      </c>
      <c r="CK47" s="149">
        <v>880</v>
      </c>
      <c r="CL47" s="149">
        <v>9736.9317919279219</v>
      </c>
      <c r="CM47" s="150">
        <v>11.064695218099912</v>
      </c>
      <c r="CN47" s="149">
        <v>898</v>
      </c>
      <c r="CO47" s="149">
        <v>10245.939564432518</v>
      </c>
      <c r="CP47" s="150">
        <v>11.409732254379195</v>
      </c>
      <c r="CQ47" s="149">
        <v>954</v>
      </c>
      <c r="CR47" s="149">
        <v>10424.829571716997</v>
      </c>
      <c r="CS47" s="150">
        <v>10.927494309975888</v>
      </c>
      <c r="CT47" s="149">
        <v>844</v>
      </c>
      <c r="CU47" s="149">
        <v>10000.179162309838</v>
      </c>
      <c r="CV47" s="150">
        <v>11.848553509845779</v>
      </c>
      <c r="CW47" s="149">
        <v>739</v>
      </c>
      <c r="CX47" s="149">
        <v>10225.527127745137</v>
      </c>
      <c r="CY47" s="150">
        <v>13.836978521982594</v>
      </c>
      <c r="CZ47" s="149">
        <v>730</v>
      </c>
      <c r="DA47" s="149">
        <v>10770.550266393464</v>
      </c>
      <c r="DB47" s="150">
        <v>14.754178447114334</v>
      </c>
      <c r="DC47" s="149">
        <v>826</v>
      </c>
      <c r="DD47" s="149">
        <v>10949.112943224774</v>
      </c>
      <c r="DE47" s="150">
        <v>13.255584677027572</v>
      </c>
      <c r="DF47" s="149">
        <v>964</v>
      </c>
      <c r="DG47" s="149">
        <v>11433.218299875463</v>
      </c>
      <c r="DH47" s="150">
        <v>11.860184958377037</v>
      </c>
      <c r="DI47" s="149">
        <v>1106</v>
      </c>
      <c r="DJ47" s="149">
        <v>12183.875170828163</v>
      </c>
      <c r="DK47" s="150">
        <v>11.016161998940474</v>
      </c>
      <c r="DL47" s="149">
        <v>1244</v>
      </c>
      <c r="DM47" s="149">
        <v>12097.356479147506</v>
      </c>
      <c r="DN47" s="150">
        <v>9.7245630861314361</v>
      </c>
      <c r="DO47" s="149">
        <v>820</v>
      </c>
      <c r="DP47" s="149">
        <v>10350.819647284334</v>
      </c>
      <c r="DQ47" s="150">
        <v>12.622950789371139</v>
      </c>
      <c r="DR47" s="149">
        <v>625</v>
      </c>
      <c r="DS47" s="149">
        <v>10907.888160645023</v>
      </c>
      <c r="DT47" s="150">
        <v>17.452621057032037</v>
      </c>
      <c r="DU47" s="149">
        <v>730</v>
      </c>
      <c r="DV47" s="149">
        <v>11177.514347116332</v>
      </c>
      <c r="DW47" s="150">
        <v>15.311663489200456</v>
      </c>
      <c r="DX47" s="149">
        <v>705</v>
      </c>
      <c r="DY47" s="149">
        <v>10455.776156107309</v>
      </c>
      <c r="DZ47" s="150">
        <v>14.830888164691219</v>
      </c>
      <c r="EA47" s="149">
        <v>700</v>
      </c>
      <c r="EB47" s="149">
        <v>10464.321721257122</v>
      </c>
      <c r="EC47" s="150">
        <v>14.949031030367317</v>
      </c>
      <c r="ED47" s="149">
        <v>649</v>
      </c>
      <c r="EE47" s="151">
        <v>10389.175714896497</v>
      </c>
      <c r="EF47" s="161">
        <v>16.007974907390597</v>
      </c>
    </row>
    <row r="48" spans="1:136" ht="15" customHeight="1">
      <c r="A48" s="158">
        <v>34</v>
      </c>
      <c r="B48" s="156">
        <v>50</v>
      </c>
      <c r="C48" s="149">
        <v>893.45376887175598</v>
      </c>
      <c r="D48" s="150">
        <v>17.86907537743512</v>
      </c>
      <c r="E48" s="149">
        <v>68</v>
      </c>
      <c r="F48" s="149">
        <v>970.75296235402288</v>
      </c>
      <c r="G48" s="150">
        <v>14.275778858147396</v>
      </c>
      <c r="H48" s="149">
        <v>80</v>
      </c>
      <c r="I48" s="149">
        <v>1051.4753202001746</v>
      </c>
      <c r="J48" s="150">
        <v>13.143441502502181</v>
      </c>
      <c r="K48" s="149">
        <v>106</v>
      </c>
      <c r="L48" s="149">
        <v>1189.8445911225656</v>
      </c>
      <c r="M48" s="150">
        <v>11.224948972854392</v>
      </c>
      <c r="N48" s="149">
        <v>138</v>
      </c>
      <c r="O48" s="149">
        <v>1347.7163980239031</v>
      </c>
      <c r="P48" s="150">
        <v>9.7660608552456747</v>
      </c>
      <c r="Q48" s="149">
        <v>153</v>
      </c>
      <c r="R48" s="149">
        <v>1328.7017443470957</v>
      </c>
      <c r="S48" s="150">
        <v>8.6843251264516059</v>
      </c>
      <c r="T48" s="149">
        <v>176</v>
      </c>
      <c r="U48" s="149">
        <v>1486.2044270221393</v>
      </c>
      <c r="V48" s="150">
        <v>8.4443433353530644</v>
      </c>
      <c r="W48" s="149">
        <v>199</v>
      </c>
      <c r="X48" s="149">
        <v>1643.5103213610587</v>
      </c>
      <c r="Y48" s="150">
        <v>8.2588458359852197</v>
      </c>
      <c r="Z48" s="149">
        <v>244</v>
      </c>
      <c r="AA48" s="149">
        <v>1878.9231638125077</v>
      </c>
      <c r="AB48" s="150">
        <v>7.7005047697233922</v>
      </c>
      <c r="AC48" s="149">
        <v>286</v>
      </c>
      <c r="AD48" s="149">
        <v>2172.6265115142451</v>
      </c>
      <c r="AE48" s="150">
        <v>7.5965961941057518</v>
      </c>
      <c r="AF48" s="149">
        <v>288</v>
      </c>
      <c r="AG48" s="149">
        <v>2324.6632526146577</v>
      </c>
      <c r="AH48" s="150">
        <v>8.0717474049120064</v>
      </c>
      <c r="AI48" s="149">
        <v>358</v>
      </c>
      <c r="AJ48" s="149">
        <v>2667.179885328369</v>
      </c>
      <c r="AK48" s="150">
        <v>7.4502231433753323</v>
      </c>
      <c r="AL48" s="149">
        <v>401</v>
      </c>
      <c r="AM48" s="149">
        <v>2905.8298036955052</v>
      </c>
      <c r="AN48" s="150">
        <v>7.2464583633304374</v>
      </c>
      <c r="AO48" s="149">
        <v>469</v>
      </c>
      <c r="AP48" s="149">
        <v>3333.3856370902236</v>
      </c>
      <c r="AQ48" s="150">
        <v>7.1074320620260627</v>
      </c>
      <c r="AR48" s="149">
        <v>541</v>
      </c>
      <c r="AS48" s="149">
        <v>3865.1907444149747</v>
      </c>
      <c r="AT48" s="150">
        <v>7.1445300266450547</v>
      </c>
      <c r="AU48" s="149">
        <v>621</v>
      </c>
      <c r="AV48" s="149">
        <v>4403.4377743834721</v>
      </c>
      <c r="AW48" s="150">
        <v>7.0908820843534173</v>
      </c>
      <c r="AX48" s="149">
        <v>692</v>
      </c>
      <c r="AY48" s="149">
        <v>5251.8048444219066</v>
      </c>
      <c r="AZ48" s="150">
        <v>7.5893133589911947</v>
      </c>
      <c r="BA48" s="149">
        <v>757</v>
      </c>
      <c r="BB48" s="149">
        <v>5799.0311625359536</v>
      </c>
      <c r="BC48" s="150">
        <v>7.6605431473394372</v>
      </c>
      <c r="BD48" s="149">
        <v>875</v>
      </c>
      <c r="BE48" s="149">
        <v>6567.9443772187387</v>
      </c>
      <c r="BF48" s="150">
        <v>7.5062221453928446</v>
      </c>
      <c r="BG48" s="149">
        <v>914</v>
      </c>
      <c r="BH48" s="149">
        <v>7384.9951658164537</v>
      </c>
      <c r="BI48" s="150">
        <v>8.079863419930474</v>
      </c>
      <c r="BJ48" s="149">
        <v>936</v>
      </c>
      <c r="BK48" s="149">
        <v>7580.5403085816133</v>
      </c>
      <c r="BL48" s="150">
        <v>8.0988678510487322</v>
      </c>
      <c r="BM48" s="149">
        <v>935</v>
      </c>
      <c r="BN48" s="149">
        <v>7480.7719900794809</v>
      </c>
      <c r="BO48" s="150">
        <v>8.0008256578390178</v>
      </c>
      <c r="BP48" s="149">
        <v>1006</v>
      </c>
      <c r="BQ48" s="149">
        <v>7909.3726496607615</v>
      </c>
      <c r="BR48" s="150">
        <v>7.862199452943103</v>
      </c>
      <c r="BS48" s="149">
        <v>1054</v>
      </c>
      <c r="BT48" s="149">
        <v>7894.4926596853493</v>
      </c>
      <c r="BU48" s="150">
        <v>7.4900309864187378</v>
      </c>
      <c r="BV48" s="149">
        <v>1013</v>
      </c>
      <c r="BW48" s="149">
        <v>8174.4577481776332</v>
      </c>
      <c r="BX48" s="150">
        <v>8.0695535520016115</v>
      </c>
      <c r="BY48" s="149">
        <v>1083</v>
      </c>
      <c r="BZ48" s="149">
        <v>8367.7831912013498</v>
      </c>
      <c r="CA48" s="150">
        <v>7.7264849410908125</v>
      </c>
      <c r="CB48" s="149">
        <v>1127</v>
      </c>
      <c r="CC48" s="149">
        <v>8725.7438495155729</v>
      </c>
      <c r="CD48" s="150">
        <v>7.7424523953110675</v>
      </c>
      <c r="CE48" s="149">
        <v>1160</v>
      </c>
      <c r="CF48" s="149">
        <v>9258.2105172924239</v>
      </c>
      <c r="CG48" s="150">
        <v>7.9812159631831241</v>
      </c>
      <c r="CH48" s="149">
        <v>1062</v>
      </c>
      <c r="CI48" s="149">
        <v>9643.6887219542132</v>
      </c>
      <c r="CJ48" s="150">
        <v>9.0806861788646067</v>
      </c>
      <c r="CK48" s="149">
        <v>1069</v>
      </c>
      <c r="CL48" s="149">
        <v>9869.7631009239503</v>
      </c>
      <c r="CM48" s="150">
        <v>9.2327063619494396</v>
      </c>
      <c r="CN48" s="149">
        <v>1039</v>
      </c>
      <c r="CO48" s="149">
        <v>10386.465270502025</v>
      </c>
      <c r="CP48" s="150">
        <v>9.9965979504350582</v>
      </c>
      <c r="CQ48" s="149">
        <v>1074</v>
      </c>
      <c r="CR48" s="149">
        <v>10567.626146081355</v>
      </c>
      <c r="CS48" s="150">
        <v>9.839502929312248</v>
      </c>
      <c r="CT48" s="149">
        <v>988</v>
      </c>
      <c r="CU48" s="149">
        <v>10137.732127388315</v>
      </c>
      <c r="CV48" s="150">
        <v>10.26086247711368</v>
      </c>
      <c r="CW48" s="149">
        <v>868</v>
      </c>
      <c r="CX48" s="149">
        <v>10368.45123533343</v>
      </c>
      <c r="CY48" s="150">
        <v>11.945220317204413</v>
      </c>
      <c r="CZ48" s="149">
        <v>968</v>
      </c>
      <c r="DA48" s="149">
        <v>10920.948064870829</v>
      </c>
      <c r="DB48" s="150">
        <v>11.281971141395484</v>
      </c>
      <c r="DC48" s="149">
        <v>1040</v>
      </c>
      <c r="DD48" s="149">
        <v>11100.61092255662</v>
      </c>
      <c r="DE48" s="150">
        <v>10.673664348612135</v>
      </c>
      <c r="DF48" s="149">
        <v>1123</v>
      </c>
      <c r="DG48" s="149">
        <v>11590.82535233053</v>
      </c>
      <c r="DH48" s="150">
        <v>10.3213048551474</v>
      </c>
      <c r="DI48" s="149">
        <v>1322</v>
      </c>
      <c r="DJ48" s="149">
        <v>12350.163842738084</v>
      </c>
      <c r="DK48" s="150">
        <v>9.3420301382285054</v>
      </c>
      <c r="DL48" s="149">
        <v>1343</v>
      </c>
      <c r="DM48" s="149">
        <v>12260.86125760741</v>
      </c>
      <c r="DN48" s="150">
        <v>9.1294573772207066</v>
      </c>
      <c r="DO48" s="149">
        <v>929</v>
      </c>
      <c r="DP48" s="149">
        <v>10494.318374380264</v>
      </c>
      <c r="DQ48" s="150">
        <v>11.296359929365192</v>
      </c>
      <c r="DR48" s="149">
        <v>730</v>
      </c>
      <c r="DS48" s="149">
        <v>11062.910993384035</v>
      </c>
      <c r="DT48" s="150">
        <v>15.154672593676761</v>
      </c>
      <c r="DU48" s="149">
        <v>872</v>
      </c>
      <c r="DV48" s="149">
        <v>11334.987784906978</v>
      </c>
      <c r="DW48" s="150">
        <v>12.998839202874974</v>
      </c>
      <c r="DX48" s="149">
        <v>852</v>
      </c>
      <c r="DY48" s="149">
        <v>10602.35338696257</v>
      </c>
      <c r="DZ48" s="150">
        <v>12.444076745261233</v>
      </c>
      <c r="EA48" s="149">
        <v>838</v>
      </c>
      <c r="EB48" s="149">
        <v>10611.250850992192</v>
      </c>
      <c r="EC48" s="150">
        <v>12.662590514310491</v>
      </c>
      <c r="ED48" s="149">
        <v>782</v>
      </c>
      <c r="EE48" s="151">
        <v>10535.768234749999</v>
      </c>
      <c r="EF48" s="161">
        <v>13.47284940505115</v>
      </c>
    </row>
    <row r="49" spans="1:136" ht="15" customHeight="1">
      <c r="A49" s="158">
        <v>35</v>
      </c>
      <c r="B49" s="156">
        <v>57</v>
      </c>
      <c r="C49" s="149">
        <v>906.38203903216356</v>
      </c>
      <c r="D49" s="150">
        <v>15.901439281266027</v>
      </c>
      <c r="E49" s="149">
        <v>75</v>
      </c>
      <c r="F49" s="149">
        <v>984.59523433725269</v>
      </c>
      <c r="G49" s="150">
        <v>13.127936457830035</v>
      </c>
      <c r="H49" s="149">
        <v>88</v>
      </c>
      <c r="I49" s="149">
        <v>1066.3595535324127</v>
      </c>
      <c r="J49" s="150">
        <v>12.117722199231963</v>
      </c>
      <c r="K49" s="149">
        <v>115</v>
      </c>
      <c r="L49" s="149">
        <v>1206.457708652415</v>
      </c>
      <c r="M49" s="150">
        <v>10.490936596977521</v>
      </c>
      <c r="N49" s="149">
        <v>149</v>
      </c>
      <c r="O49" s="149">
        <v>1366.2350036287576</v>
      </c>
      <c r="P49" s="150">
        <v>9.1693624404614607</v>
      </c>
      <c r="Q49" s="149">
        <v>159</v>
      </c>
      <c r="R49" s="149">
        <v>1346.7422956678563</v>
      </c>
      <c r="S49" s="150">
        <v>8.4700773312443793</v>
      </c>
      <c r="T49" s="149">
        <v>184</v>
      </c>
      <c r="U49" s="149">
        <v>1506.2997715986003</v>
      </c>
      <c r="V49" s="150">
        <v>8.1864118021663064</v>
      </c>
      <c r="W49" s="149">
        <v>207</v>
      </c>
      <c r="X49" s="149">
        <v>1665.6719375706007</v>
      </c>
      <c r="Y49" s="150">
        <v>8.0467243360898575</v>
      </c>
      <c r="Z49" s="149">
        <v>255</v>
      </c>
      <c r="AA49" s="149">
        <v>1903.9834509212169</v>
      </c>
      <c r="AB49" s="150">
        <v>7.4666017683184975</v>
      </c>
      <c r="AC49" s="149">
        <v>299</v>
      </c>
      <c r="AD49" s="149">
        <v>2201.5423679880428</v>
      </c>
      <c r="AE49" s="150">
        <v>7.363017953137267</v>
      </c>
      <c r="AF49" s="149">
        <v>298</v>
      </c>
      <c r="AG49" s="149">
        <v>2355.919840063329</v>
      </c>
      <c r="AH49" s="150">
        <v>7.9057712753802987</v>
      </c>
      <c r="AI49" s="149">
        <v>369</v>
      </c>
      <c r="AJ49" s="149">
        <v>2702.6288565430937</v>
      </c>
      <c r="AK49" s="150">
        <v>7.3241974432062156</v>
      </c>
      <c r="AL49" s="149">
        <v>412</v>
      </c>
      <c r="AM49" s="149">
        <v>2944.2734130921076</v>
      </c>
      <c r="AN49" s="150">
        <v>7.1462946919711348</v>
      </c>
      <c r="AO49" s="149">
        <v>484</v>
      </c>
      <c r="AP49" s="149">
        <v>3377.3296663724313</v>
      </c>
      <c r="AQ49" s="150">
        <v>6.9779538561413874</v>
      </c>
      <c r="AR49" s="149">
        <v>566</v>
      </c>
      <c r="AS49" s="149">
        <v>3916.0972549019607</v>
      </c>
      <c r="AT49" s="150">
        <v>6.9188997436430402</v>
      </c>
      <c r="AU49" s="149">
        <v>644</v>
      </c>
      <c r="AV49" s="149">
        <v>4461.4599530013302</v>
      </c>
      <c r="AW49" s="150">
        <v>6.9277328462753571</v>
      </c>
      <c r="AX49" s="149">
        <v>719</v>
      </c>
      <c r="AY49" s="149">
        <v>5321.7404128701246</v>
      </c>
      <c r="AZ49" s="150">
        <v>7.4015861096941924</v>
      </c>
      <c r="BA49" s="149">
        <v>790</v>
      </c>
      <c r="BB49" s="149">
        <v>5876.3543940164791</v>
      </c>
      <c r="BC49" s="150">
        <v>7.4384232835651636</v>
      </c>
      <c r="BD49" s="149">
        <v>913</v>
      </c>
      <c r="BE49" s="149">
        <v>6655.3315707395814</v>
      </c>
      <c r="BF49" s="150">
        <v>7.2895197927049082</v>
      </c>
      <c r="BG49" s="149">
        <v>939</v>
      </c>
      <c r="BH49" s="149">
        <v>7484.364611992567</v>
      </c>
      <c r="BI49" s="150">
        <v>7.9705693418451196</v>
      </c>
      <c r="BJ49" s="149">
        <v>943</v>
      </c>
      <c r="BK49" s="149">
        <v>7682.457761229547</v>
      </c>
      <c r="BL49" s="150">
        <v>8.1468268941988828</v>
      </c>
      <c r="BM49" s="149">
        <v>974</v>
      </c>
      <c r="BN49" s="149">
        <v>7581.2870202491104</v>
      </c>
      <c r="BO49" s="150">
        <v>7.7836622384487786</v>
      </c>
      <c r="BP49" s="149">
        <v>1081</v>
      </c>
      <c r="BQ49" s="149">
        <v>8015.2188841177631</v>
      </c>
      <c r="BR49" s="150">
        <v>7.41463356532633</v>
      </c>
      <c r="BS49" s="149">
        <v>1105</v>
      </c>
      <c r="BT49" s="149">
        <v>7998.977217738463</v>
      </c>
      <c r="BU49" s="150">
        <v>7.2388934097180657</v>
      </c>
      <c r="BV49" s="149">
        <v>1154</v>
      </c>
      <c r="BW49" s="149">
        <v>8283.4188799412259</v>
      </c>
      <c r="BX49" s="150">
        <v>7.1780059618208201</v>
      </c>
      <c r="BY49" s="149">
        <v>1232</v>
      </c>
      <c r="BZ49" s="149">
        <v>8478.649826446539</v>
      </c>
      <c r="CA49" s="150">
        <v>6.8820209630247877</v>
      </c>
      <c r="CB49" s="149">
        <v>1238</v>
      </c>
      <c r="CC49" s="149">
        <v>8841.866190644645</v>
      </c>
      <c r="CD49" s="150">
        <v>7.1420566968050441</v>
      </c>
      <c r="CE49" s="149">
        <v>1324</v>
      </c>
      <c r="CF49" s="149">
        <v>9381.5675166318033</v>
      </c>
      <c r="CG49" s="150">
        <v>7.0857760699635977</v>
      </c>
      <c r="CH49" s="149">
        <v>1215</v>
      </c>
      <c r="CI49" s="149">
        <v>9774.913415274872</v>
      </c>
      <c r="CJ49" s="150">
        <v>8.0451962265636805</v>
      </c>
      <c r="CK49" s="149">
        <v>1214</v>
      </c>
      <c r="CL49" s="149">
        <v>10004.397062174134</v>
      </c>
      <c r="CM49" s="150">
        <v>8.2408542522027464</v>
      </c>
      <c r="CN49" s="149">
        <v>1221</v>
      </c>
      <c r="CO49" s="149">
        <v>10529.303774771381</v>
      </c>
      <c r="CP49" s="150">
        <v>8.6235084150461763</v>
      </c>
      <c r="CQ49" s="149">
        <v>1281</v>
      </c>
      <c r="CR49" s="149">
        <v>10711.583164811696</v>
      </c>
      <c r="CS49" s="150">
        <v>8.3618916196812627</v>
      </c>
      <c r="CT49" s="149">
        <v>1186</v>
      </c>
      <c r="CU49" s="149">
        <v>10277.280544565529</v>
      </c>
      <c r="CV49" s="150">
        <v>8.6654979296505292</v>
      </c>
      <c r="CW49" s="149">
        <v>1088</v>
      </c>
      <c r="CX49" s="149">
        <v>10513.125984183896</v>
      </c>
      <c r="CY49" s="150">
        <v>9.6627996178160807</v>
      </c>
      <c r="CZ49" s="149">
        <v>1163</v>
      </c>
      <c r="DA49" s="149">
        <v>11072.574865201321</v>
      </c>
      <c r="DB49" s="150">
        <v>9.5207006579547038</v>
      </c>
      <c r="DC49" s="149">
        <v>1315</v>
      </c>
      <c r="DD49" s="149">
        <v>11253.447429031723</v>
      </c>
      <c r="DE49" s="150">
        <v>8.5577546988834392</v>
      </c>
      <c r="DF49" s="149">
        <v>1394</v>
      </c>
      <c r="DG49" s="149">
        <v>11749.522222473119</v>
      </c>
      <c r="DH49" s="150">
        <v>8.4286386100954935</v>
      </c>
      <c r="DI49" s="149">
        <v>1542</v>
      </c>
      <c r="DJ49" s="149">
        <v>12518.08763353334</v>
      </c>
      <c r="DK49" s="150">
        <v>8.1180853654561211</v>
      </c>
      <c r="DL49" s="149">
        <v>1482</v>
      </c>
      <c r="DM49" s="149">
        <v>12427.657088972283</v>
      </c>
      <c r="DN49" s="150">
        <v>8.3857335283213779</v>
      </c>
      <c r="DO49" s="149">
        <v>1094</v>
      </c>
      <c r="DP49" s="149">
        <v>10640.170395724183</v>
      </c>
      <c r="DQ49" s="150">
        <v>9.7259327200403867</v>
      </c>
      <c r="DR49" s="149">
        <v>912</v>
      </c>
      <c r="DS49" s="149">
        <v>11220.435705455906</v>
      </c>
      <c r="DT49" s="150">
        <v>12.303109326157792</v>
      </c>
      <c r="DU49" s="149">
        <v>1005</v>
      </c>
      <c r="DV49" s="149">
        <v>11494.995342171787</v>
      </c>
      <c r="DW49" s="150">
        <v>11.437806310618694</v>
      </c>
      <c r="DX49" s="149">
        <v>978</v>
      </c>
      <c r="DY49" s="149">
        <v>10751.532701880016</v>
      </c>
      <c r="DZ49" s="150">
        <v>10.993387220736214</v>
      </c>
      <c r="EA49" s="149">
        <v>996</v>
      </c>
      <c r="EB49" s="149">
        <v>10760.423141643098</v>
      </c>
      <c r="EC49" s="150">
        <v>10.803637692412748</v>
      </c>
      <c r="ED49" s="149">
        <v>937</v>
      </c>
      <c r="EE49" s="151">
        <v>10684.657073117625</v>
      </c>
      <c r="EF49" s="161">
        <v>11.403049170883271</v>
      </c>
    </row>
    <row r="50" spans="1:136" ht="15" customHeight="1">
      <c r="A50" s="158">
        <v>36</v>
      </c>
      <c r="B50" s="156">
        <v>62</v>
      </c>
      <c r="C50" s="149">
        <v>919.62257637965195</v>
      </c>
      <c r="D50" s="150">
        <v>14.832622199671805</v>
      </c>
      <c r="E50" s="149">
        <v>81</v>
      </c>
      <c r="F50" s="149">
        <v>998.76082015889472</v>
      </c>
      <c r="G50" s="150">
        <v>12.330380495788823</v>
      </c>
      <c r="H50" s="149">
        <v>96</v>
      </c>
      <c r="I50" s="149">
        <v>1081.5838481977114</v>
      </c>
      <c r="J50" s="150">
        <v>11.26649841872616</v>
      </c>
      <c r="K50" s="149">
        <v>123</v>
      </c>
      <c r="L50" s="149">
        <v>1223.4492292005943</v>
      </c>
      <c r="M50" s="150">
        <v>9.9467417008178405</v>
      </c>
      <c r="N50" s="149">
        <v>157</v>
      </c>
      <c r="O50" s="149">
        <v>1385.191911786741</v>
      </c>
      <c r="P50" s="150">
        <v>8.8228784190238283</v>
      </c>
      <c r="Q50" s="149">
        <v>162</v>
      </c>
      <c r="R50" s="149">
        <v>1365.283894004313</v>
      </c>
      <c r="S50" s="150">
        <v>8.427678358051315</v>
      </c>
      <c r="T50" s="149">
        <v>191</v>
      </c>
      <c r="U50" s="149">
        <v>1526.8982993204913</v>
      </c>
      <c r="V50" s="150">
        <v>7.9942319336151382</v>
      </c>
      <c r="W50" s="149">
        <v>215</v>
      </c>
      <c r="X50" s="149">
        <v>1688.4012819569061</v>
      </c>
      <c r="Y50" s="150">
        <v>7.853029218404215</v>
      </c>
      <c r="Z50" s="149">
        <v>266</v>
      </c>
      <c r="AA50" s="149">
        <v>1929.6550495494112</v>
      </c>
      <c r="AB50" s="150">
        <v>7.2543422915391398</v>
      </c>
      <c r="AC50" s="149">
        <v>306</v>
      </c>
      <c r="AD50" s="149">
        <v>2231.193337625301</v>
      </c>
      <c r="AE50" s="150">
        <v>7.2914814955075196</v>
      </c>
      <c r="AF50" s="149">
        <v>307</v>
      </c>
      <c r="AG50" s="149">
        <v>2387.9966768410336</v>
      </c>
      <c r="AH50" s="150">
        <v>7.7784908040424545</v>
      </c>
      <c r="AI50" s="149">
        <v>380</v>
      </c>
      <c r="AJ50" s="149">
        <v>2739.0135477177978</v>
      </c>
      <c r="AK50" s="150">
        <v>7.2079303887310466</v>
      </c>
      <c r="AL50" s="149">
        <v>424</v>
      </c>
      <c r="AM50" s="149">
        <v>2983.7464341219456</v>
      </c>
      <c r="AN50" s="150">
        <v>7.0371378163253437</v>
      </c>
      <c r="AO50" s="149">
        <v>498</v>
      </c>
      <c r="AP50" s="149">
        <v>3422.4287885822746</v>
      </c>
      <c r="AQ50" s="150">
        <v>6.872346965024648</v>
      </c>
      <c r="AR50" s="149">
        <v>581</v>
      </c>
      <c r="AS50" s="149">
        <v>3968.3507823484729</v>
      </c>
      <c r="AT50" s="150">
        <v>6.8302078870025351</v>
      </c>
      <c r="AU50" s="149">
        <v>667</v>
      </c>
      <c r="AV50" s="149">
        <v>4520.9359685206873</v>
      </c>
      <c r="AW50" s="150">
        <v>6.7780149453083771</v>
      </c>
      <c r="AX50" s="149">
        <v>745</v>
      </c>
      <c r="AY50" s="149">
        <v>5393.4550379735783</v>
      </c>
      <c r="AZ50" s="150">
        <v>7.2395369637229239</v>
      </c>
      <c r="BA50" s="149">
        <v>820</v>
      </c>
      <c r="BB50" s="149">
        <v>5955.5945114707438</v>
      </c>
      <c r="BC50" s="150">
        <v>7.2629201359399316</v>
      </c>
      <c r="BD50" s="149">
        <v>942</v>
      </c>
      <c r="BE50" s="149">
        <v>6744.8102700923528</v>
      </c>
      <c r="BF50" s="150">
        <v>7.1600958281235165</v>
      </c>
      <c r="BG50" s="149">
        <v>964</v>
      </c>
      <c r="BH50" s="149">
        <v>7586.4479034640044</v>
      </c>
      <c r="BI50" s="150">
        <v>7.8697592359585107</v>
      </c>
      <c r="BJ50" s="149">
        <v>950</v>
      </c>
      <c r="BK50" s="149">
        <v>7787.9086770311487</v>
      </c>
      <c r="BL50" s="150">
        <v>8.197798607401209</v>
      </c>
      <c r="BM50" s="149">
        <v>998</v>
      </c>
      <c r="BN50" s="149">
        <v>7684.3740346630839</v>
      </c>
      <c r="BO50" s="150">
        <v>7.6997735818267374</v>
      </c>
      <c r="BP50" s="149">
        <v>1135</v>
      </c>
      <c r="BQ50" s="149">
        <v>8122.8897114384417</v>
      </c>
      <c r="BR50" s="150">
        <v>7.1567310232937809</v>
      </c>
      <c r="BS50" s="149">
        <v>1151</v>
      </c>
      <c r="BT50" s="149">
        <v>8106.6254488821678</v>
      </c>
      <c r="BU50" s="150">
        <v>7.0431150728776437</v>
      </c>
      <c r="BV50" s="149">
        <v>1218</v>
      </c>
      <c r="BW50" s="149">
        <v>8394.3232374037889</v>
      </c>
      <c r="BX50" s="150">
        <v>6.8918909995105002</v>
      </c>
      <c r="BY50" s="149">
        <v>1303</v>
      </c>
      <c r="BZ50" s="149">
        <v>8591.4560549916368</v>
      </c>
      <c r="CA50" s="150">
        <v>6.5935963583972654</v>
      </c>
      <c r="CB50" s="149">
        <v>1324</v>
      </c>
      <c r="CC50" s="149">
        <v>8960.0640741376301</v>
      </c>
      <c r="CD50" s="150">
        <v>6.7674199955722285</v>
      </c>
      <c r="CE50" s="149">
        <v>1416</v>
      </c>
      <c r="CF50" s="149">
        <v>9506.3683153322636</v>
      </c>
      <c r="CG50" s="150">
        <v>6.7135369458561183</v>
      </c>
      <c r="CH50" s="149">
        <v>1454</v>
      </c>
      <c r="CI50" s="149">
        <v>9906.6768470772458</v>
      </c>
      <c r="CJ50" s="150">
        <v>6.8133953556239657</v>
      </c>
      <c r="CK50" s="149">
        <v>1497</v>
      </c>
      <c r="CL50" s="149">
        <v>10139.371765918397</v>
      </c>
      <c r="CM50" s="150">
        <v>6.7731274321432178</v>
      </c>
      <c r="CN50" s="149">
        <v>1499</v>
      </c>
      <c r="CO50" s="149">
        <v>10672.349847257379</v>
      </c>
      <c r="CP50" s="150">
        <v>7.1196463290576242</v>
      </c>
      <c r="CQ50" s="149">
        <v>1540</v>
      </c>
      <c r="CR50" s="149">
        <v>10857.030463232124</v>
      </c>
      <c r="CS50" s="150">
        <v>7.0500197813195609</v>
      </c>
      <c r="CT50" s="149">
        <v>1503</v>
      </c>
      <c r="CU50" s="149">
        <v>10416.664083217813</v>
      </c>
      <c r="CV50" s="150">
        <v>6.9305815590271544</v>
      </c>
      <c r="CW50" s="149">
        <v>1372</v>
      </c>
      <c r="CX50" s="149">
        <v>10658.236469958814</v>
      </c>
      <c r="CY50" s="150">
        <v>7.7683939285414096</v>
      </c>
      <c r="CZ50" s="149">
        <v>1467</v>
      </c>
      <c r="DA50" s="149">
        <v>11225.223049951364</v>
      </c>
      <c r="DB50" s="150">
        <v>7.6518221199395802</v>
      </c>
      <c r="DC50" s="149">
        <v>1576</v>
      </c>
      <c r="DD50" s="149">
        <v>11406.790031298742</v>
      </c>
      <c r="DE50" s="150">
        <v>7.2378109335651919</v>
      </c>
      <c r="DF50" s="149">
        <v>1652</v>
      </c>
      <c r="DG50" s="149">
        <v>11909.110972485349</v>
      </c>
      <c r="DH50" s="150">
        <v>7.2089049470250295</v>
      </c>
      <c r="DI50" s="149">
        <v>1643</v>
      </c>
      <c r="DJ50" s="149">
        <v>12688.7576791145</v>
      </c>
      <c r="DK50" s="150">
        <v>7.7229200724981739</v>
      </c>
      <c r="DL50" s="149">
        <v>1613</v>
      </c>
      <c r="DM50" s="149">
        <v>12597.532124545742</v>
      </c>
      <c r="DN50" s="150">
        <v>7.8100013171393314</v>
      </c>
      <c r="DO50" s="149">
        <v>1297</v>
      </c>
      <c r="DP50" s="149">
        <v>10787.900049791435</v>
      </c>
      <c r="DQ50" s="150">
        <v>8.3175790669170659</v>
      </c>
      <c r="DR50" s="149">
        <v>1036</v>
      </c>
      <c r="DS50" s="149">
        <v>11380.649769743883</v>
      </c>
      <c r="DT50" s="150">
        <v>10.985183175428459</v>
      </c>
      <c r="DU50" s="149">
        <v>1196</v>
      </c>
      <c r="DV50" s="149">
        <v>11657.479143895469</v>
      </c>
      <c r="DW50" s="150">
        <v>9.7470561403808276</v>
      </c>
      <c r="DX50" s="149">
        <v>1183</v>
      </c>
      <c r="DY50" s="149">
        <v>10902.733828183349</v>
      </c>
      <c r="DZ50" s="150">
        <v>9.2161739883206675</v>
      </c>
      <c r="EA50" s="149">
        <v>1172</v>
      </c>
      <c r="EB50" s="149">
        <v>10911.632762361207</v>
      </c>
      <c r="EC50" s="150">
        <v>9.3102668620829405</v>
      </c>
      <c r="ED50" s="149">
        <v>1112</v>
      </c>
      <c r="EE50" s="151">
        <v>10835.620952164361</v>
      </c>
      <c r="EF50" s="161">
        <v>9.7442634461909723</v>
      </c>
    </row>
    <row r="51" spans="1:136" ht="15" customHeight="1">
      <c r="A51" s="158">
        <v>37</v>
      </c>
      <c r="B51" s="156">
        <v>67</v>
      </c>
      <c r="C51" s="149">
        <v>933.18967402218618</v>
      </c>
      <c r="D51" s="150">
        <v>13.928204089883376</v>
      </c>
      <c r="E51" s="149">
        <v>88</v>
      </c>
      <c r="F51" s="149">
        <v>1013.2650293550015</v>
      </c>
      <c r="G51" s="150">
        <v>11.514375333579563</v>
      </c>
      <c r="H51" s="149">
        <v>103</v>
      </c>
      <c r="I51" s="149">
        <v>1097.1804258729574</v>
      </c>
      <c r="J51" s="150">
        <v>10.652237144397644</v>
      </c>
      <c r="K51" s="149">
        <v>130</v>
      </c>
      <c r="L51" s="149">
        <v>1240.8531220261232</v>
      </c>
      <c r="M51" s="150">
        <v>9.5450240155855628</v>
      </c>
      <c r="N51" s="149">
        <v>164</v>
      </c>
      <c r="O51" s="149">
        <v>1404.6235533609051</v>
      </c>
      <c r="P51" s="150">
        <v>8.5647777643957639</v>
      </c>
      <c r="Q51" s="149">
        <v>167</v>
      </c>
      <c r="R51" s="149">
        <v>1384.3521912668132</v>
      </c>
      <c r="S51" s="150">
        <v>8.2895340794419958</v>
      </c>
      <c r="T51" s="149">
        <v>199</v>
      </c>
      <c r="U51" s="149">
        <v>1548.0395372825237</v>
      </c>
      <c r="V51" s="150">
        <v>7.7790931521734858</v>
      </c>
      <c r="W51" s="149">
        <v>222</v>
      </c>
      <c r="X51" s="149">
        <v>1711.7410124586788</v>
      </c>
      <c r="Y51" s="150">
        <v>7.71054510116522</v>
      </c>
      <c r="Z51" s="149">
        <v>276</v>
      </c>
      <c r="AA51" s="149">
        <v>1955.9830279199844</v>
      </c>
      <c r="AB51" s="150">
        <v>7.0868950286955954</v>
      </c>
      <c r="AC51" s="149">
        <v>311</v>
      </c>
      <c r="AD51" s="149">
        <v>2261.7373337217396</v>
      </c>
      <c r="AE51" s="150">
        <v>7.2724673110023783</v>
      </c>
      <c r="AF51" s="149">
        <v>316</v>
      </c>
      <c r="AG51" s="149">
        <v>2420.9648072297678</v>
      </c>
      <c r="AH51" s="150">
        <v>7.6612810355372396</v>
      </c>
      <c r="AI51" s="149">
        <v>390</v>
      </c>
      <c r="AJ51" s="149">
        <v>2776.378846744868</v>
      </c>
      <c r="AK51" s="150">
        <v>7.118920119858636</v>
      </c>
      <c r="AL51" s="149">
        <v>434</v>
      </c>
      <c r="AM51" s="149">
        <v>3024.2978864413085</v>
      </c>
      <c r="AN51" s="150">
        <v>6.9684283097725999</v>
      </c>
      <c r="AO51" s="149">
        <v>512</v>
      </c>
      <c r="AP51" s="149">
        <v>3468.7370981170184</v>
      </c>
      <c r="AQ51" s="150">
        <v>6.7748771447598015</v>
      </c>
      <c r="AR51" s="149">
        <v>596</v>
      </c>
      <c r="AS51" s="149">
        <v>4021.9837333360238</v>
      </c>
      <c r="AT51" s="150">
        <v>6.748294854590644</v>
      </c>
      <c r="AU51" s="149">
        <v>689</v>
      </c>
      <c r="AV51" s="149">
        <v>4581.9350513398749</v>
      </c>
      <c r="AW51" s="150">
        <v>6.6501234417124451</v>
      </c>
      <c r="AX51" s="149">
        <v>771</v>
      </c>
      <c r="AY51" s="149">
        <v>5467.0340651430779</v>
      </c>
      <c r="AZ51" s="150">
        <v>7.0908353633502959</v>
      </c>
      <c r="BA51" s="149">
        <v>848</v>
      </c>
      <c r="BB51" s="149">
        <v>6036.8894879841037</v>
      </c>
      <c r="BC51" s="150">
        <v>7.118973452811443</v>
      </c>
      <c r="BD51" s="149">
        <v>970</v>
      </c>
      <c r="BE51" s="149">
        <v>6836.6544822640299</v>
      </c>
      <c r="BF51" s="150">
        <v>7.0480974043959073</v>
      </c>
      <c r="BG51" s="149">
        <v>991</v>
      </c>
      <c r="BH51" s="149">
        <v>7691.3595481342709</v>
      </c>
      <c r="BI51" s="150">
        <v>7.7612104421132901</v>
      </c>
      <c r="BJ51" s="149">
        <v>979</v>
      </c>
      <c r="BK51" s="149">
        <v>7896.218378149425</v>
      </c>
      <c r="BL51" s="150">
        <v>8.0655958918788819</v>
      </c>
      <c r="BM51" s="149">
        <v>1022</v>
      </c>
      <c r="BN51" s="149">
        <v>7790.4435361597252</v>
      </c>
      <c r="BO51" s="150">
        <v>7.6227431860662671</v>
      </c>
      <c r="BP51" s="149">
        <v>1176</v>
      </c>
      <c r="BQ51" s="149">
        <v>8233.7334607721677</v>
      </c>
      <c r="BR51" s="150">
        <v>7.0014740312688497</v>
      </c>
      <c r="BS51" s="149">
        <v>1205</v>
      </c>
      <c r="BT51" s="149">
        <v>8216.5506645359783</v>
      </c>
      <c r="BU51" s="150">
        <v>6.8187142444281976</v>
      </c>
      <c r="BV51" s="149">
        <v>1319</v>
      </c>
      <c r="BW51" s="149">
        <v>8507.5612426956741</v>
      </c>
      <c r="BX51" s="150">
        <v>6.4500085236510039</v>
      </c>
      <c r="BY51" s="149">
        <v>1378</v>
      </c>
      <c r="BZ51" s="149">
        <v>8706.5896661961488</v>
      </c>
      <c r="CA51" s="150">
        <v>6.3182798738723864</v>
      </c>
      <c r="CB51" s="149">
        <v>1392</v>
      </c>
      <c r="CC51" s="149">
        <v>9080.7536304201403</v>
      </c>
      <c r="CD51" s="150">
        <v>6.52352990691102</v>
      </c>
      <c r="CE51" s="149">
        <v>1474</v>
      </c>
      <c r="CF51" s="149">
        <v>9634.3666901423239</v>
      </c>
      <c r="CG51" s="150">
        <v>6.5362053528781034</v>
      </c>
      <c r="CH51" s="149">
        <v>1503</v>
      </c>
      <c r="CI51" s="149">
        <v>10040.524202429669</v>
      </c>
      <c r="CJ51" s="150">
        <v>6.6803221573051692</v>
      </c>
      <c r="CK51" s="149">
        <v>1571</v>
      </c>
      <c r="CL51" s="149">
        <v>10276.021214593084</v>
      </c>
      <c r="CM51" s="150">
        <v>6.5410701556926059</v>
      </c>
      <c r="CN51" s="149">
        <v>1589</v>
      </c>
      <c r="CO51" s="149">
        <v>10817.438266400164</v>
      </c>
      <c r="CP51" s="150">
        <v>6.8077018668345906</v>
      </c>
      <c r="CQ51" s="149">
        <v>1659</v>
      </c>
      <c r="CR51" s="149">
        <v>11004.084671887753</v>
      </c>
      <c r="CS51" s="150">
        <v>6.6329624303120873</v>
      </c>
      <c r="CT51" s="149">
        <v>1596</v>
      </c>
      <c r="CU51" s="149">
        <v>10557.15005745232</v>
      </c>
      <c r="CV51" s="150">
        <v>6.6147556750954388</v>
      </c>
      <c r="CW51" s="149">
        <v>1580</v>
      </c>
      <c r="CX51" s="149">
        <v>10803.777594577607</v>
      </c>
      <c r="CY51" s="150">
        <v>6.8378339206187384</v>
      </c>
      <c r="CZ51" s="149">
        <v>1635</v>
      </c>
      <c r="DA51" s="149">
        <v>11378.755026681622</v>
      </c>
      <c r="DB51" s="150">
        <v>6.9594831967471693</v>
      </c>
      <c r="DC51" s="149">
        <v>1766</v>
      </c>
      <c r="DD51" s="149">
        <v>11561.27155457944</v>
      </c>
      <c r="DE51" s="150">
        <v>6.5465863842465684</v>
      </c>
      <c r="DF51" s="149">
        <v>1772</v>
      </c>
      <c r="DG51" s="149">
        <v>12070.984515842862</v>
      </c>
      <c r="DH51" s="150">
        <v>6.8120680111980034</v>
      </c>
      <c r="DI51" s="149">
        <v>1757</v>
      </c>
      <c r="DJ51" s="149">
        <v>12863.14741420889</v>
      </c>
      <c r="DK51" s="150">
        <v>7.3210856085423393</v>
      </c>
      <c r="DL51" s="149">
        <v>1730</v>
      </c>
      <c r="DM51" s="149">
        <v>12770.999558735011</v>
      </c>
      <c r="DN51" s="150">
        <v>7.3820806697890236</v>
      </c>
      <c r="DO51" s="149">
        <v>1483</v>
      </c>
      <c r="DP51" s="149">
        <v>10936.978580347513</v>
      </c>
      <c r="DQ51" s="150">
        <v>7.3749012679349386</v>
      </c>
      <c r="DR51" s="149">
        <v>1231</v>
      </c>
      <c r="DS51" s="149">
        <v>11543.457901389876</v>
      </c>
      <c r="DT51" s="150">
        <v>9.3773013008853585</v>
      </c>
      <c r="DU51" s="149">
        <v>1375</v>
      </c>
      <c r="DV51" s="149">
        <v>11822.096251356021</v>
      </c>
      <c r="DW51" s="150">
        <v>8.5978881828043789</v>
      </c>
      <c r="DX51" s="149">
        <v>1366</v>
      </c>
      <c r="DY51" s="149">
        <v>11055.510015856675</v>
      </c>
      <c r="DZ51" s="150">
        <v>8.0933455460151347</v>
      </c>
      <c r="EA51" s="149">
        <v>1362</v>
      </c>
      <c r="EB51" s="149">
        <v>11064.738904740185</v>
      </c>
      <c r="EC51" s="150">
        <v>8.1238905321146735</v>
      </c>
      <c r="ED51" s="149">
        <v>1301</v>
      </c>
      <c r="EE51" s="151">
        <v>10988.488169054854</v>
      </c>
      <c r="EF51" s="161">
        <v>8.4461861407031922</v>
      </c>
    </row>
    <row r="52" spans="1:136" ht="15" customHeight="1">
      <c r="A52" s="158">
        <v>38</v>
      </c>
      <c r="B52" s="156">
        <v>73</v>
      </c>
      <c r="C52" s="149">
        <v>947.11216674905563</v>
      </c>
      <c r="D52" s="150">
        <v>12.974139270535009</v>
      </c>
      <c r="E52" s="149">
        <v>94</v>
      </c>
      <c r="F52" s="149">
        <v>1028.1401724567904</v>
      </c>
      <c r="G52" s="150">
        <v>10.937661409114792</v>
      </c>
      <c r="H52" s="149">
        <v>109</v>
      </c>
      <c r="I52" s="149">
        <v>1113.1672087355066</v>
      </c>
      <c r="J52" s="150">
        <v>10.212543199408318</v>
      </c>
      <c r="K52" s="149">
        <v>136</v>
      </c>
      <c r="L52" s="149">
        <v>1258.7218371990834</v>
      </c>
      <c r="M52" s="150">
        <v>9.2553076264638481</v>
      </c>
      <c r="N52" s="149">
        <v>167</v>
      </c>
      <c r="O52" s="149">
        <v>1424.6012747322695</v>
      </c>
      <c r="P52" s="150">
        <v>8.5305465552830508</v>
      </c>
      <c r="Q52" s="149">
        <v>171</v>
      </c>
      <c r="R52" s="149">
        <v>1403.9396464177792</v>
      </c>
      <c r="S52" s="150">
        <v>8.2101733708642062</v>
      </c>
      <c r="T52" s="149">
        <v>205</v>
      </c>
      <c r="U52" s="149">
        <v>1569.7497456283124</v>
      </c>
      <c r="V52" s="150">
        <v>7.6573158323332313</v>
      </c>
      <c r="W52" s="149">
        <v>229</v>
      </c>
      <c r="X52" s="149">
        <v>1735.7205164010902</v>
      </c>
      <c r="Y52" s="150">
        <v>7.5795655738038876</v>
      </c>
      <c r="Z52" s="149">
        <v>285</v>
      </c>
      <c r="AA52" s="149">
        <v>1982.9986348025211</v>
      </c>
      <c r="AB52" s="150">
        <v>6.9578899466755129</v>
      </c>
      <c r="AC52" s="149">
        <v>322</v>
      </c>
      <c r="AD52" s="149">
        <v>2293.1365400714094</v>
      </c>
      <c r="AE52" s="150">
        <v>7.1215420499112092</v>
      </c>
      <c r="AF52" s="149">
        <v>324</v>
      </c>
      <c r="AG52" s="149">
        <v>2454.8514912458645</v>
      </c>
      <c r="AH52" s="150">
        <v>7.5767021334748907</v>
      </c>
      <c r="AI52" s="149">
        <v>399</v>
      </c>
      <c r="AJ52" s="149">
        <v>2814.7882879031677</v>
      </c>
      <c r="AK52" s="150">
        <v>7.0546072378525508</v>
      </c>
      <c r="AL52" s="149">
        <v>445</v>
      </c>
      <c r="AM52" s="149">
        <v>3065.9802840430089</v>
      </c>
      <c r="AN52" s="150">
        <v>6.8898433349281101</v>
      </c>
      <c r="AO52" s="149">
        <v>524</v>
      </c>
      <c r="AP52" s="149">
        <v>3516.3295839975272</v>
      </c>
      <c r="AQ52" s="150">
        <v>6.7105526412166547</v>
      </c>
      <c r="AR52" s="149">
        <v>622</v>
      </c>
      <c r="AS52" s="149">
        <v>4077.0320274085566</v>
      </c>
      <c r="AT52" s="150">
        <v>6.5547138704317627</v>
      </c>
      <c r="AU52" s="149">
        <v>710</v>
      </c>
      <c r="AV52" s="149">
        <v>4644.5470125954789</v>
      </c>
      <c r="AW52" s="150">
        <v>6.5416155106978575</v>
      </c>
      <c r="AX52" s="149">
        <v>794</v>
      </c>
      <c r="AY52" s="149">
        <v>5542.5989972927046</v>
      </c>
      <c r="AZ52" s="150">
        <v>6.9806032711495023</v>
      </c>
      <c r="BA52" s="149">
        <v>874</v>
      </c>
      <c r="BB52" s="149">
        <v>6120.3558327898118</v>
      </c>
      <c r="BC52" s="150">
        <v>7.0026954608579084</v>
      </c>
      <c r="BD52" s="149">
        <v>999</v>
      </c>
      <c r="BE52" s="149">
        <v>6931.0531823721531</v>
      </c>
      <c r="BF52" s="150">
        <v>6.9379911735456989</v>
      </c>
      <c r="BG52" s="149">
        <v>1021</v>
      </c>
      <c r="BH52" s="149">
        <v>7799.1885710457746</v>
      </c>
      <c r="BI52" s="150">
        <v>7.638774310524755</v>
      </c>
      <c r="BJ52" s="149">
        <v>1024</v>
      </c>
      <c r="BK52" s="149">
        <v>8007.1494066916002</v>
      </c>
      <c r="BL52" s="150">
        <v>7.8194818424722659</v>
      </c>
      <c r="BM52" s="149">
        <v>1058</v>
      </c>
      <c r="BN52" s="149">
        <v>7899.0547747183819</v>
      </c>
      <c r="BO52" s="150">
        <v>7.4660253069171851</v>
      </c>
      <c r="BP52" s="149">
        <v>1180</v>
      </c>
      <c r="BQ52" s="149">
        <v>8347.4333514469781</v>
      </c>
      <c r="BR52" s="150">
        <v>7.0740960605482863</v>
      </c>
      <c r="BS52" s="149">
        <v>1272</v>
      </c>
      <c r="BT52" s="149">
        <v>8328.3849539843886</v>
      </c>
      <c r="BU52" s="150">
        <v>6.5474724481009341</v>
      </c>
      <c r="BV52" s="149">
        <v>1397</v>
      </c>
      <c r="BW52" s="149">
        <v>8622.962759130367</v>
      </c>
      <c r="BX52" s="150">
        <v>6.1724858690983302</v>
      </c>
      <c r="BY52" s="149">
        <v>1444</v>
      </c>
      <c r="BZ52" s="149">
        <v>8824.4334488808963</v>
      </c>
      <c r="CA52" s="150">
        <v>6.1111034964549145</v>
      </c>
      <c r="CB52" s="149">
        <v>1493</v>
      </c>
      <c r="CC52" s="149">
        <v>9204.080823998298</v>
      </c>
      <c r="CD52" s="150">
        <v>6.164823056931211</v>
      </c>
      <c r="CE52" s="149">
        <v>1591</v>
      </c>
      <c r="CF52" s="149">
        <v>9765.0550160637467</v>
      </c>
      <c r="CG52" s="150">
        <v>6.13768385673397</v>
      </c>
      <c r="CH52" s="149">
        <v>1615</v>
      </c>
      <c r="CI52" s="149">
        <v>10177.113167941461</v>
      </c>
      <c r="CJ52" s="150">
        <v>6.3016180606448673</v>
      </c>
      <c r="CK52" s="149">
        <v>1635</v>
      </c>
      <c r="CL52" s="149">
        <v>10415.776830111912</v>
      </c>
      <c r="CM52" s="150">
        <v>6.3705057064904658</v>
      </c>
      <c r="CN52" s="149">
        <v>1668</v>
      </c>
      <c r="CO52" s="149">
        <v>10965.749916166378</v>
      </c>
      <c r="CP52" s="150">
        <v>6.5741905972220493</v>
      </c>
      <c r="CQ52" s="149">
        <v>1749</v>
      </c>
      <c r="CR52" s="149">
        <v>11154.137908426634</v>
      </c>
      <c r="CS52" s="150">
        <v>6.3774373404383269</v>
      </c>
      <c r="CT52" s="149">
        <v>1737</v>
      </c>
      <c r="CU52" s="149">
        <v>10700.461575926856</v>
      </c>
      <c r="CV52" s="150">
        <v>6.1603117880983627</v>
      </c>
      <c r="CW52" s="149">
        <v>1703</v>
      </c>
      <c r="CX52" s="149">
        <v>10951.581308574052</v>
      </c>
      <c r="CY52" s="150">
        <v>6.430758255181475</v>
      </c>
      <c r="CZ52" s="149">
        <v>1798</v>
      </c>
      <c r="DA52" s="149">
        <v>11534.668394038981</v>
      </c>
      <c r="DB52" s="150">
        <v>6.4152771935700672</v>
      </c>
      <c r="DC52" s="149">
        <v>1868</v>
      </c>
      <c r="DD52" s="149">
        <v>11718.309643495153</v>
      </c>
      <c r="DE52" s="150">
        <v>6.2731850339909814</v>
      </c>
      <c r="DF52" s="149">
        <v>1836</v>
      </c>
      <c r="DG52" s="149">
        <v>12236.430666252361</v>
      </c>
      <c r="DH52" s="150">
        <v>6.664722585104772</v>
      </c>
      <c r="DI52" s="149">
        <v>1845</v>
      </c>
      <c r="DJ52" s="149">
        <v>13041.68308887887</v>
      </c>
      <c r="DK52" s="150">
        <v>7.0686629208015557</v>
      </c>
      <c r="DL52" s="149">
        <v>1815</v>
      </c>
      <c r="DM52" s="149">
        <v>12948.116549344242</v>
      </c>
      <c r="DN52" s="150">
        <v>7.1339485120353956</v>
      </c>
      <c r="DO52" s="149">
        <v>1605</v>
      </c>
      <c r="DP52" s="149">
        <v>11088.353539434047</v>
      </c>
      <c r="DQ52" s="150">
        <v>6.9086314887439544</v>
      </c>
      <c r="DR52" s="149">
        <v>1427</v>
      </c>
      <c r="DS52" s="149">
        <v>11708.062044749444</v>
      </c>
      <c r="DT52" s="150">
        <v>8.2046685667480332</v>
      </c>
      <c r="DU52" s="149">
        <v>1553</v>
      </c>
      <c r="DV52" s="149">
        <v>11989.057404446436</v>
      </c>
      <c r="DW52" s="150">
        <v>7.7199339371837965</v>
      </c>
      <c r="DX52" s="149">
        <v>1579</v>
      </c>
      <c r="DY52" s="149">
        <v>11210.168539232491</v>
      </c>
      <c r="DZ52" s="150">
        <v>7.099536756955346</v>
      </c>
      <c r="EA52" s="149">
        <v>1558</v>
      </c>
      <c r="EB52" s="149">
        <v>11219.65413604823</v>
      </c>
      <c r="EC52" s="150">
        <v>7.201318444190135</v>
      </c>
      <c r="ED52" s="149">
        <v>1500</v>
      </c>
      <c r="EE52" s="151">
        <v>11143.140646740387</v>
      </c>
      <c r="EF52" s="161">
        <v>7.4287604311602582</v>
      </c>
    </row>
    <row r="53" spans="1:136" ht="15" customHeight="1">
      <c r="A53" s="158">
        <v>39</v>
      </c>
      <c r="B53" s="156">
        <v>84</v>
      </c>
      <c r="C53" s="149">
        <v>961.3417850771184</v>
      </c>
      <c r="D53" s="150">
        <v>11.444545060441886</v>
      </c>
      <c r="E53" s="149">
        <v>101</v>
      </c>
      <c r="F53" s="149">
        <v>1043.3883986549224</v>
      </c>
      <c r="G53" s="150">
        <v>10.330578204504182</v>
      </c>
      <c r="H53" s="149">
        <v>115</v>
      </c>
      <c r="I53" s="149">
        <v>1129.5798575880792</v>
      </c>
      <c r="J53" s="150">
        <v>9.8224335442441664</v>
      </c>
      <c r="K53" s="149">
        <v>140</v>
      </c>
      <c r="L53" s="149">
        <v>1277.094284674517</v>
      </c>
      <c r="M53" s="150">
        <v>9.1221020333894067</v>
      </c>
      <c r="N53" s="149">
        <v>169</v>
      </c>
      <c r="O53" s="149">
        <v>1445.2012966065686</v>
      </c>
      <c r="P53" s="150">
        <v>8.5514869621690455</v>
      </c>
      <c r="Q53" s="149">
        <v>178</v>
      </c>
      <c r="R53" s="149">
        <v>1424.0855437695525</v>
      </c>
      <c r="S53" s="150">
        <v>8.0004805829750136</v>
      </c>
      <c r="T53" s="149">
        <v>212</v>
      </c>
      <c r="U53" s="149">
        <v>1592.0572239617272</v>
      </c>
      <c r="V53" s="150">
        <v>7.5097038866119208</v>
      </c>
      <c r="W53" s="149">
        <v>235</v>
      </c>
      <c r="X53" s="149">
        <v>1760.3717328009807</v>
      </c>
      <c r="Y53" s="150">
        <v>7.4909435438339607</v>
      </c>
      <c r="Z53" s="149">
        <v>295</v>
      </c>
      <c r="AA53" s="149">
        <v>2010.7528421309062</v>
      </c>
      <c r="AB53" s="150">
        <v>6.8161113292573088</v>
      </c>
      <c r="AC53" s="149">
        <v>332</v>
      </c>
      <c r="AD53" s="149">
        <v>2325.4105999029703</v>
      </c>
      <c r="AE53" s="150">
        <v>7.0042487948884649</v>
      </c>
      <c r="AF53" s="149">
        <v>332</v>
      </c>
      <c r="AG53" s="149">
        <v>2489.7178275701262</v>
      </c>
      <c r="AH53" s="150">
        <v>7.499150083042549</v>
      </c>
      <c r="AI53" s="149">
        <v>409</v>
      </c>
      <c r="AJ53" s="149">
        <v>2854.3094013499103</v>
      </c>
      <c r="AK53" s="150">
        <v>6.9787515925425678</v>
      </c>
      <c r="AL53" s="149">
        <v>454</v>
      </c>
      <c r="AM53" s="149">
        <v>3108.8648403357247</v>
      </c>
      <c r="AN53" s="150">
        <v>6.8477199126337549</v>
      </c>
      <c r="AO53" s="149">
        <v>536</v>
      </c>
      <c r="AP53" s="149">
        <v>3565.2860067466645</v>
      </c>
      <c r="AQ53" s="150">
        <v>6.6516529976616878</v>
      </c>
      <c r="AR53" s="149">
        <v>630</v>
      </c>
      <c r="AS53" s="149">
        <v>4133.6336621746441</v>
      </c>
      <c r="AT53" s="150">
        <v>6.5613232732930857</v>
      </c>
      <c r="AU53" s="149">
        <v>730</v>
      </c>
      <c r="AV53" s="149">
        <v>4708.8835545273541</v>
      </c>
      <c r="AW53" s="150">
        <v>6.4505254171607591</v>
      </c>
      <c r="AX53" s="149">
        <v>816</v>
      </c>
      <c r="AY53" s="149">
        <v>5620.264376863598</v>
      </c>
      <c r="AZ53" s="150">
        <v>6.8875788932151938</v>
      </c>
      <c r="BA53" s="149">
        <v>898</v>
      </c>
      <c r="BB53" s="149">
        <v>6206.1646327675189</v>
      </c>
      <c r="BC53" s="150">
        <v>6.9110964730150544</v>
      </c>
      <c r="BD53" s="149">
        <v>1014</v>
      </c>
      <c r="BE53" s="149">
        <v>7028.1523036630042</v>
      </c>
      <c r="BF53" s="150">
        <v>6.9311166702790965</v>
      </c>
      <c r="BG53" s="149">
        <v>1052</v>
      </c>
      <c r="BH53" s="149">
        <v>7910.0602206318317</v>
      </c>
      <c r="BI53" s="150">
        <v>7.5190686507907145</v>
      </c>
      <c r="BJ53" s="149">
        <v>1044</v>
      </c>
      <c r="BK53" s="149">
        <v>8121.7742319314393</v>
      </c>
      <c r="BL53" s="150">
        <v>7.7794772336508036</v>
      </c>
      <c r="BM53" s="149">
        <v>1090</v>
      </c>
      <c r="BN53" s="149">
        <v>8011.1615071148499</v>
      </c>
      <c r="BO53" s="150">
        <v>7.3496894560686696</v>
      </c>
      <c r="BP53" s="149">
        <v>1219</v>
      </c>
      <c r="BQ53" s="149">
        <v>8464.5835022268529</v>
      </c>
      <c r="BR53" s="150">
        <v>6.9438748992837187</v>
      </c>
      <c r="BS53" s="149">
        <v>1310</v>
      </c>
      <c r="BT53" s="149">
        <v>8444.5486148713971</v>
      </c>
      <c r="BU53" s="150">
        <v>6.4462203166957233</v>
      </c>
      <c r="BV53" s="149">
        <v>1468</v>
      </c>
      <c r="BW53" s="149">
        <v>8740.7394018197647</v>
      </c>
      <c r="BX53" s="150">
        <v>5.9541821538281772</v>
      </c>
      <c r="BY53" s="149">
        <v>1529</v>
      </c>
      <c r="BZ53" s="149">
        <v>8944.6981930631682</v>
      </c>
      <c r="CA53" s="150">
        <v>5.8500315193349692</v>
      </c>
      <c r="CB53" s="149">
        <v>1566</v>
      </c>
      <c r="CC53" s="149">
        <v>9329.7994152714655</v>
      </c>
      <c r="CD53" s="150">
        <v>5.9577263188195824</v>
      </c>
      <c r="CE53" s="149">
        <v>1634</v>
      </c>
      <c r="CF53" s="149">
        <v>9898.5961190387443</v>
      </c>
      <c r="CG53" s="150">
        <v>6.0578923617128178</v>
      </c>
      <c r="CH53" s="149">
        <v>1659</v>
      </c>
      <c r="CI53" s="149">
        <v>10317.486709745273</v>
      </c>
      <c r="CJ53" s="150">
        <v>6.2190998853196344</v>
      </c>
      <c r="CK53" s="149">
        <v>1696</v>
      </c>
      <c r="CL53" s="149">
        <v>10559.184388693398</v>
      </c>
      <c r="CM53" s="150">
        <v>6.2259341914465791</v>
      </c>
      <c r="CN53" s="149">
        <v>1760</v>
      </c>
      <c r="CO53" s="149">
        <v>11117.291498519076</v>
      </c>
      <c r="CP53" s="150">
        <v>6.3166428968858392</v>
      </c>
      <c r="CQ53" s="149">
        <v>1820</v>
      </c>
      <c r="CR53" s="149">
        <v>11307.934107516745</v>
      </c>
      <c r="CS53" s="150">
        <v>6.2131506085256838</v>
      </c>
      <c r="CT53" s="149">
        <v>1796</v>
      </c>
      <c r="CU53" s="149">
        <v>10846.766723055807</v>
      </c>
      <c r="CV53" s="150">
        <v>6.039402407046663</v>
      </c>
      <c r="CW53" s="149">
        <v>1817</v>
      </c>
      <c r="CX53" s="149">
        <v>11102.008658955045</v>
      </c>
      <c r="CY53" s="150">
        <v>6.1100763120280925</v>
      </c>
      <c r="CZ53" s="149">
        <v>1883</v>
      </c>
      <c r="DA53" s="149">
        <v>11693.649648788039</v>
      </c>
      <c r="DB53" s="150">
        <v>6.2101166483207857</v>
      </c>
      <c r="DC53" s="149">
        <v>1946</v>
      </c>
      <c r="DD53" s="149">
        <v>11879.208852127631</v>
      </c>
      <c r="DE53" s="150">
        <v>6.1044238705691836</v>
      </c>
      <c r="DF53" s="149">
        <v>1964</v>
      </c>
      <c r="DG53" s="149">
        <v>12405.77057751559</v>
      </c>
      <c r="DH53" s="150">
        <v>6.3165837971056975</v>
      </c>
      <c r="DI53" s="149">
        <v>1974</v>
      </c>
      <c r="DJ53" s="149">
        <v>13224.023044139591</v>
      </c>
      <c r="DK53" s="150">
        <v>6.6990998197262366</v>
      </c>
      <c r="DL53" s="149">
        <v>1907</v>
      </c>
      <c r="DM53" s="149">
        <v>13129.839271775611</v>
      </c>
      <c r="DN53" s="150">
        <v>6.8850756537889932</v>
      </c>
      <c r="DO53" s="149">
        <v>1736</v>
      </c>
      <c r="DP53" s="149">
        <v>11242.663808620899</v>
      </c>
      <c r="DQ53" s="150">
        <v>6.4761888298507477</v>
      </c>
      <c r="DR53" s="149">
        <v>1580</v>
      </c>
      <c r="DS53" s="149">
        <v>11875.126457008188</v>
      </c>
      <c r="DT53" s="150">
        <v>7.5159028208912577</v>
      </c>
      <c r="DU53" s="149">
        <v>1751</v>
      </c>
      <c r="DV53" s="149">
        <v>12158.722703612209</v>
      </c>
      <c r="DW53" s="150">
        <v>6.9438736171400395</v>
      </c>
      <c r="DX53" s="149">
        <v>1792</v>
      </c>
      <c r="DY53" s="149">
        <v>11366.573597797611</v>
      </c>
      <c r="DZ53" s="150">
        <v>6.3429540166281315</v>
      </c>
      <c r="EA53" s="149">
        <v>1749</v>
      </c>
      <c r="EB53" s="149">
        <v>11376.467427877697</v>
      </c>
      <c r="EC53" s="150">
        <v>6.5045554190266994</v>
      </c>
      <c r="ED53" s="149">
        <v>1698</v>
      </c>
      <c r="EE53" s="151">
        <v>11299.58553841225</v>
      </c>
      <c r="EF53" s="161">
        <v>6.6546440155549176</v>
      </c>
    </row>
    <row r="54" spans="1:136" ht="15" customHeight="1">
      <c r="A54" s="158">
        <v>40</v>
      </c>
      <c r="B54" s="156">
        <v>90</v>
      </c>
      <c r="C54" s="149">
        <v>975.93122879401903</v>
      </c>
      <c r="D54" s="150">
        <v>10.843680319933545</v>
      </c>
      <c r="E54" s="149">
        <v>108</v>
      </c>
      <c r="F54" s="149">
        <v>1059.0449155541835</v>
      </c>
      <c r="G54" s="150">
        <v>9.8059714403165135</v>
      </c>
      <c r="H54" s="149">
        <v>121</v>
      </c>
      <c r="I54" s="149">
        <v>1146.439458670387</v>
      </c>
      <c r="J54" s="150">
        <v>9.4747062700031979</v>
      </c>
      <c r="K54" s="149">
        <v>144</v>
      </c>
      <c r="L54" s="149">
        <v>1296.0124967638917</v>
      </c>
      <c r="M54" s="150">
        <v>9.0000867830825815</v>
      </c>
      <c r="N54" s="149">
        <v>169</v>
      </c>
      <c r="O54" s="149">
        <v>1466.4713036135013</v>
      </c>
      <c r="P54" s="150">
        <v>8.6773449917958647</v>
      </c>
      <c r="Q54" s="149">
        <v>189</v>
      </c>
      <c r="R54" s="149">
        <v>1444.7351193741194</v>
      </c>
      <c r="S54" s="150">
        <v>7.644101160709627</v>
      </c>
      <c r="T54" s="149">
        <v>218</v>
      </c>
      <c r="U54" s="149">
        <v>1615.0080813583945</v>
      </c>
      <c r="V54" s="150">
        <v>7.4082939511852963</v>
      </c>
      <c r="W54" s="149">
        <v>242</v>
      </c>
      <c r="X54" s="149">
        <v>1785.7279171101759</v>
      </c>
      <c r="Y54" s="150">
        <v>7.379040979794115</v>
      </c>
      <c r="Z54" s="149">
        <v>304</v>
      </c>
      <c r="AA54" s="149">
        <v>2039.2820536902409</v>
      </c>
      <c r="AB54" s="150">
        <v>6.7081646502968448</v>
      </c>
      <c r="AC54" s="149">
        <v>344</v>
      </c>
      <c r="AD54" s="149">
        <v>2358.5537065876983</v>
      </c>
      <c r="AE54" s="150">
        <v>6.8562607749642392</v>
      </c>
      <c r="AF54" s="149">
        <v>339</v>
      </c>
      <c r="AG54" s="149">
        <v>2525.6296108149795</v>
      </c>
      <c r="AH54" s="150">
        <v>7.4502348401621816</v>
      </c>
      <c r="AI54" s="149">
        <v>418</v>
      </c>
      <c r="AJ54" s="149">
        <v>2894.9811490126431</v>
      </c>
      <c r="AK54" s="150">
        <v>6.9257922225182851</v>
      </c>
      <c r="AL54" s="149">
        <v>464</v>
      </c>
      <c r="AM54" s="149">
        <v>3153.029321731005</v>
      </c>
      <c r="AN54" s="150">
        <v>6.7953218140754421</v>
      </c>
      <c r="AO54" s="149">
        <v>547</v>
      </c>
      <c r="AP54" s="149">
        <v>3615.6909172106066</v>
      </c>
      <c r="AQ54" s="150">
        <v>6.6100382398731385</v>
      </c>
      <c r="AR54" s="149">
        <v>653</v>
      </c>
      <c r="AS54" s="149">
        <v>4191.8286953208153</v>
      </c>
      <c r="AT54" s="150">
        <v>6.4193395027883851</v>
      </c>
      <c r="AU54" s="149">
        <v>749</v>
      </c>
      <c r="AV54" s="149">
        <v>4775.0316665999962</v>
      </c>
      <c r="AW54" s="150">
        <v>6.3752091676902483</v>
      </c>
      <c r="AX54" s="149">
        <v>835</v>
      </c>
      <c r="AY54" s="149">
        <v>5700.1688788442798</v>
      </c>
      <c r="AZ54" s="150">
        <v>6.8265495555021314</v>
      </c>
      <c r="BA54" s="149">
        <v>919</v>
      </c>
      <c r="BB54" s="149">
        <v>6294.4676567687311</v>
      </c>
      <c r="BC54" s="150">
        <v>6.8492575155263671</v>
      </c>
      <c r="BD54" s="149">
        <v>1031</v>
      </c>
      <c r="BE54" s="149">
        <v>7128.273398562249</v>
      </c>
      <c r="BF54" s="150">
        <v>6.9139412207199316</v>
      </c>
      <c r="BG54" s="149">
        <v>1084</v>
      </c>
      <c r="BH54" s="149">
        <v>8024.0945146822914</v>
      </c>
      <c r="BI54" s="150">
        <v>7.4023012128065417</v>
      </c>
      <c r="BJ54" s="149">
        <v>1065</v>
      </c>
      <c r="BK54" s="149">
        <v>8239.5784562696572</v>
      </c>
      <c r="BL54" s="150">
        <v>7.7366933861686924</v>
      </c>
      <c r="BM54" s="149">
        <v>1138</v>
      </c>
      <c r="BN54" s="149">
        <v>8126.0051623333948</v>
      </c>
      <c r="BO54" s="150">
        <v>7.1406020758641429</v>
      </c>
      <c r="BP54" s="149">
        <v>1288</v>
      </c>
      <c r="BQ54" s="149">
        <v>8583.5733109533721</v>
      </c>
      <c r="BR54" s="150">
        <v>6.6642649929762205</v>
      </c>
      <c r="BS54" s="149">
        <v>1354</v>
      </c>
      <c r="BT54" s="149">
        <v>8563.0179663749204</v>
      </c>
      <c r="BU54" s="150">
        <v>6.3242377890509012</v>
      </c>
      <c r="BV54" s="149">
        <v>1494</v>
      </c>
      <c r="BW54" s="149">
        <v>8861.8657817574422</v>
      </c>
      <c r="BX54" s="150">
        <v>5.931637069449426</v>
      </c>
      <c r="BY54" s="149">
        <v>1560</v>
      </c>
      <c r="BZ54" s="149">
        <v>9068.0305327053848</v>
      </c>
      <c r="CA54" s="150">
        <v>5.8128400850675543</v>
      </c>
      <c r="CB54" s="149">
        <v>1598</v>
      </c>
      <c r="CC54" s="149">
        <v>9458.9798663805996</v>
      </c>
      <c r="CD54" s="150">
        <v>5.9192614933545675</v>
      </c>
      <c r="CE54" s="149">
        <v>1721</v>
      </c>
      <c r="CF54" s="149">
        <v>10035.734272638805</v>
      </c>
      <c r="CG54" s="150">
        <v>5.831338914955726</v>
      </c>
      <c r="CH54" s="149">
        <v>1727</v>
      </c>
      <c r="CI54" s="149">
        <v>10461.257872542941</v>
      </c>
      <c r="CJ54" s="150">
        <v>6.0574741589710142</v>
      </c>
      <c r="CK54" s="149">
        <v>1816</v>
      </c>
      <c r="CL54" s="149">
        <v>10706.07034253088</v>
      </c>
      <c r="CM54" s="150">
        <v>5.8954131842130399</v>
      </c>
      <c r="CN54" s="149">
        <v>1849</v>
      </c>
      <c r="CO54" s="149">
        <v>11272.422981900414</v>
      </c>
      <c r="CP54" s="150">
        <v>6.0964970156302938</v>
      </c>
      <c r="CQ54" s="149">
        <v>1885</v>
      </c>
      <c r="CR54" s="149">
        <v>11465.42475304095</v>
      </c>
      <c r="CS54" s="150">
        <v>6.0824534498890985</v>
      </c>
      <c r="CT54" s="149">
        <v>1879</v>
      </c>
      <c r="CU54" s="149">
        <v>10996.935125232163</v>
      </c>
      <c r="CV54" s="150">
        <v>5.8525466339713477</v>
      </c>
      <c r="CW54" s="149">
        <v>1897</v>
      </c>
      <c r="CX54" s="149">
        <v>11256.064795091457</v>
      </c>
      <c r="CY54" s="150">
        <v>5.9336134924045636</v>
      </c>
      <c r="CZ54" s="149">
        <v>1964</v>
      </c>
      <c r="DA54" s="149">
        <v>11856.445279810836</v>
      </c>
      <c r="DB54" s="150">
        <v>6.0368865986816882</v>
      </c>
      <c r="DC54" s="149">
        <v>2045</v>
      </c>
      <c r="DD54" s="149">
        <v>12044.009856096069</v>
      </c>
      <c r="DE54" s="150">
        <v>5.8894913721741169</v>
      </c>
      <c r="DF54" s="149">
        <v>2092</v>
      </c>
      <c r="DG54" s="149">
        <v>12578.848008822875</v>
      </c>
      <c r="DH54" s="150">
        <v>6.0128336562250837</v>
      </c>
      <c r="DI54" s="149">
        <v>2056</v>
      </c>
      <c r="DJ54" s="149">
        <v>13410.657344586205</v>
      </c>
      <c r="DK54" s="150">
        <v>6.5226932609855082</v>
      </c>
      <c r="DL54" s="149">
        <v>1989</v>
      </c>
      <c r="DM54" s="149">
        <v>13316.34910240208</v>
      </c>
      <c r="DN54" s="150">
        <v>6.6949970348929515</v>
      </c>
      <c r="DO54" s="149">
        <v>1837</v>
      </c>
      <c r="DP54" s="149">
        <v>11400.192546250772</v>
      </c>
      <c r="DQ54" s="150">
        <v>6.2058750932230655</v>
      </c>
      <c r="DR54" s="149">
        <v>1747</v>
      </c>
      <c r="DS54" s="149">
        <v>12045.036037018208</v>
      </c>
      <c r="DT54" s="150">
        <v>6.8946972163813438</v>
      </c>
      <c r="DU54" s="149">
        <v>1830</v>
      </c>
      <c r="DV54" s="149">
        <v>12331.30045131786</v>
      </c>
      <c r="DW54" s="150">
        <v>6.7384155471682297</v>
      </c>
      <c r="DX54" s="149">
        <v>1897</v>
      </c>
      <c r="DY54" s="149">
        <v>11525.098159946649</v>
      </c>
      <c r="DZ54" s="150">
        <v>6.0754339272254345</v>
      </c>
      <c r="EA54" s="149">
        <v>1921</v>
      </c>
      <c r="EB54" s="149">
        <v>11535.458856506415</v>
      </c>
      <c r="EC54" s="150">
        <v>6.0049239232204137</v>
      </c>
      <c r="ED54" s="149">
        <v>1882</v>
      </c>
      <c r="EE54" s="151">
        <v>11458.04511907748</v>
      </c>
      <c r="EF54" s="161">
        <v>6.0882280122622108</v>
      </c>
    </row>
    <row r="55" spans="1:136" ht="15" customHeight="1">
      <c r="A55" s="158">
        <v>41</v>
      </c>
      <c r="B55" s="156">
        <v>98</v>
      </c>
      <c r="C55" s="149">
        <v>990.89547592608403</v>
      </c>
      <c r="D55" s="150">
        <v>10.111178325776368</v>
      </c>
      <c r="E55" s="149">
        <v>116</v>
      </c>
      <c r="F55" s="149">
        <v>1075.0965258911704</v>
      </c>
      <c r="G55" s="150">
        <v>9.2680734990618134</v>
      </c>
      <c r="H55" s="149">
        <v>128</v>
      </c>
      <c r="I55" s="149">
        <v>1163.7520163637771</v>
      </c>
      <c r="J55" s="150">
        <v>9.0918126278420086</v>
      </c>
      <c r="K55" s="149">
        <v>148</v>
      </c>
      <c r="L55" s="149">
        <v>1315.5041291072798</v>
      </c>
      <c r="M55" s="150">
        <v>8.8885414128870259</v>
      </c>
      <c r="N55" s="149">
        <v>170</v>
      </c>
      <c r="O55" s="149">
        <v>1488.4623680747357</v>
      </c>
      <c r="P55" s="150">
        <v>8.755660988674915</v>
      </c>
      <c r="Q55" s="149">
        <v>192</v>
      </c>
      <c r="R55" s="149">
        <v>1466.0022780064362</v>
      </c>
      <c r="S55" s="150">
        <v>7.6354285312835222</v>
      </c>
      <c r="T55" s="149">
        <v>225</v>
      </c>
      <c r="U55" s="149">
        <v>1638.6183675031834</v>
      </c>
      <c r="V55" s="150">
        <v>7.2827483000141484</v>
      </c>
      <c r="W55" s="149">
        <v>248</v>
      </c>
      <c r="X55" s="149">
        <v>1811.8421102838538</v>
      </c>
      <c r="Y55" s="150">
        <v>7.3058149608219916</v>
      </c>
      <c r="Z55" s="149">
        <v>314</v>
      </c>
      <c r="AA55" s="149">
        <v>2068.609013715416</v>
      </c>
      <c r="AB55" s="150">
        <v>6.5879267952720255</v>
      </c>
      <c r="AC55" s="149">
        <v>363</v>
      </c>
      <c r="AD55" s="149">
        <v>2392.5154162419508</v>
      </c>
      <c r="AE55" s="150">
        <v>6.5909515598951813</v>
      </c>
      <c r="AF55" s="149">
        <v>348</v>
      </c>
      <c r="AG55" s="149">
        <v>2562.6064031844849</v>
      </c>
      <c r="AH55" s="150">
        <v>7.3638115034036922</v>
      </c>
      <c r="AI55" s="149">
        <v>428</v>
      </c>
      <c r="AJ55" s="149">
        <v>2936.8792932906058</v>
      </c>
      <c r="AK55" s="150">
        <v>6.8618675076883315</v>
      </c>
      <c r="AL55" s="149">
        <v>473</v>
      </c>
      <c r="AM55" s="149">
        <v>3198.5385482674096</v>
      </c>
      <c r="AN55" s="150">
        <v>6.7622379455970609</v>
      </c>
      <c r="AO55" s="149">
        <v>558</v>
      </c>
      <c r="AP55" s="149">
        <v>3667.6176581867071</v>
      </c>
      <c r="AQ55" s="150">
        <v>6.5727915021267149</v>
      </c>
      <c r="AR55" s="149">
        <v>665</v>
      </c>
      <c r="AS55" s="149">
        <v>4251.7020500271428</v>
      </c>
      <c r="AT55" s="150">
        <v>6.3935369173340497</v>
      </c>
      <c r="AU55" s="149">
        <v>765</v>
      </c>
      <c r="AV55" s="149">
        <v>4843.1338794868316</v>
      </c>
      <c r="AW55" s="150">
        <v>6.3308939601135057</v>
      </c>
      <c r="AX55" s="149">
        <v>852</v>
      </c>
      <c r="AY55" s="149">
        <v>5782.4766848622212</v>
      </c>
      <c r="AZ55" s="150">
        <v>6.7869444658007287</v>
      </c>
      <c r="BA55" s="149">
        <v>939</v>
      </c>
      <c r="BB55" s="149">
        <v>6385.407166326785</v>
      </c>
      <c r="BC55" s="150">
        <v>6.8002206244161716</v>
      </c>
      <c r="BD55" s="149">
        <v>1071</v>
      </c>
      <c r="BE55" s="149">
        <v>7231.2884460435844</v>
      </c>
      <c r="BF55" s="150">
        <v>6.7519033109650648</v>
      </c>
      <c r="BG55" s="149">
        <v>1114</v>
      </c>
      <c r="BH55" s="149">
        <v>8141.4692226056031</v>
      </c>
      <c r="BI55" s="150">
        <v>7.3083206666118521</v>
      </c>
      <c r="BJ55" s="149">
        <v>1087</v>
      </c>
      <c r="BK55" s="149">
        <v>8360.9270869669162</v>
      </c>
      <c r="BL55" s="150">
        <v>7.6917452501995554</v>
      </c>
      <c r="BM55" s="149">
        <v>1178</v>
      </c>
      <c r="BN55" s="149">
        <v>8244.0759429799073</v>
      </c>
      <c r="BO55" s="150">
        <v>6.9983666748556086</v>
      </c>
      <c r="BP55" s="149">
        <v>1323</v>
      </c>
      <c r="BQ55" s="149">
        <v>8708.3212294838177</v>
      </c>
      <c r="BR55" s="150">
        <v>6.5822533858532255</v>
      </c>
      <c r="BS55" s="149">
        <v>1379</v>
      </c>
      <c r="BT55" s="149">
        <v>8684.9866561426879</v>
      </c>
      <c r="BU55" s="150">
        <v>6.2980323829896214</v>
      </c>
      <c r="BV55" s="149">
        <v>1551</v>
      </c>
      <c r="BW55" s="149">
        <v>8986.2287752678985</v>
      </c>
      <c r="BX55" s="150">
        <v>5.7938289975937449</v>
      </c>
      <c r="BY55" s="149">
        <v>1600</v>
      </c>
      <c r="BZ55" s="149">
        <v>9195.0103658479657</v>
      </c>
      <c r="CA55" s="150">
        <v>5.7468814786549789</v>
      </c>
      <c r="CB55" s="149">
        <v>1701</v>
      </c>
      <c r="CC55" s="149">
        <v>9591.213329335962</v>
      </c>
      <c r="CD55" s="150">
        <v>5.6385733858530056</v>
      </c>
      <c r="CE55" s="149">
        <v>1780</v>
      </c>
      <c r="CF55" s="149">
        <v>10176.098194732382</v>
      </c>
      <c r="CG55" s="150">
        <v>5.7169090981642592</v>
      </c>
      <c r="CH55" s="149">
        <v>1803</v>
      </c>
      <c r="CI55" s="149">
        <v>10608.847009241717</v>
      </c>
      <c r="CJ55" s="150">
        <v>5.883997231969893</v>
      </c>
      <c r="CK55" s="149">
        <v>1856</v>
      </c>
      <c r="CL55" s="149">
        <v>10856.497714405103</v>
      </c>
      <c r="CM55" s="150">
        <v>5.8494060961234391</v>
      </c>
      <c r="CN55" s="149">
        <v>1927</v>
      </c>
      <c r="CO55" s="149">
        <v>11431.697547116979</v>
      </c>
      <c r="CP55" s="150">
        <v>5.9323806679382347</v>
      </c>
      <c r="CQ55" s="149">
        <v>1968</v>
      </c>
      <c r="CR55" s="149">
        <v>11626.950629256553</v>
      </c>
      <c r="CS55" s="150">
        <v>5.9080033685246711</v>
      </c>
      <c r="CT55" s="149">
        <v>2000</v>
      </c>
      <c r="CU55" s="149">
        <v>11150.599456975788</v>
      </c>
      <c r="CV55" s="150">
        <v>5.5752997284878942</v>
      </c>
      <c r="CW55" s="149">
        <v>1997</v>
      </c>
      <c r="CX55" s="149">
        <v>11413.743709649356</v>
      </c>
      <c r="CY55" s="150">
        <v>5.7154450223582156</v>
      </c>
      <c r="CZ55" s="149">
        <v>2096</v>
      </c>
      <c r="DA55" s="149">
        <v>12023.091816748845</v>
      </c>
      <c r="DB55" s="150">
        <v>5.7362079278381897</v>
      </c>
      <c r="DC55" s="149">
        <v>2142</v>
      </c>
      <c r="DD55" s="149">
        <v>12212.60328524161</v>
      </c>
      <c r="DE55" s="150">
        <v>5.7014954646319378</v>
      </c>
      <c r="DF55" s="149">
        <v>2192</v>
      </c>
      <c r="DG55" s="149">
        <v>12755.890341469976</v>
      </c>
      <c r="DH55" s="150">
        <v>5.8192930389917779</v>
      </c>
      <c r="DI55" s="149">
        <v>2132</v>
      </c>
      <c r="DJ55" s="149">
        <v>13602.597167983598</v>
      </c>
      <c r="DK55" s="150">
        <v>6.3802050506489669</v>
      </c>
      <c r="DL55" s="149">
        <v>2050</v>
      </c>
      <c r="DM55" s="149">
        <v>13507.894420267041</v>
      </c>
      <c r="DN55" s="150">
        <v>6.5892167903741665</v>
      </c>
      <c r="DO55" s="149">
        <v>1929</v>
      </c>
      <c r="DP55" s="149">
        <v>11561.499927615814</v>
      </c>
      <c r="DQ55" s="150">
        <v>5.9935199210035321</v>
      </c>
      <c r="DR55" s="149">
        <v>1844</v>
      </c>
      <c r="DS55" s="149">
        <v>12218.880073077617</v>
      </c>
      <c r="DT55" s="150">
        <v>6.6262907120811372</v>
      </c>
      <c r="DU55" s="149">
        <v>1924</v>
      </c>
      <c r="DV55" s="149">
        <v>12508.66615724893</v>
      </c>
      <c r="DW55" s="150">
        <v>6.5013857366158678</v>
      </c>
      <c r="DX55" s="149">
        <v>1982</v>
      </c>
      <c r="DY55" s="149">
        <v>11687.883409441156</v>
      </c>
      <c r="DZ55" s="150">
        <v>5.8970148382649628</v>
      </c>
      <c r="EA55" s="149">
        <v>2060</v>
      </c>
      <c r="EB55" s="149">
        <v>11697.195884828192</v>
      </c>
      <c r="EC55" s="150">
        <v>5.6782504295282488</v>
      </c>
      <c r="ED55" s="149">
        <v>2038</v>
      </c>
      <c r="EE55" s="151">
        <v>11618.995933632563</v>
      </c>
      <c r="EF55" s="161">
        <v>5.7011756298491472</v>
      </c>
    </row>
    <row r="56" spans="1:136" ht="15" customHeight="1">
      <c r="A56" s="158">
        <v>42</v>
      </c>
      <c r="B56" s="156">
        <v>113</v>
      </c>
      <c r="C56" s="149">
        <v>1006.1374179163345</v>
      </c>
      <c r="D56" s="150">
        <v>8.9038709550118096</v>
      </c>
      <c r="E56" s="149">
        <v>124</v>
      </c>
      <c r="F56" s="149">
        <v>1091.563659034375</v>
      </c>
      <c r="G56" s="150">
        <v>8.8029327341481842</v>
      </c>
      <c r="H56" s="149">
        <v>136</v>
      </c>
      <c r="I56" s="149">
        <v>1181.5408616268544</v>
      </c>
      <c r="J56" s="150">
        <v>8.6878004531386352</v>
      </c>
      <c r="K56" s="149">
        <v>154</v>
      </c>
      <c r="L56" s="149">
        <v>1335.5819481149247</v>
      </c>
      <c r="M56" s="150">
        <v>8.6726100526943153</v>
      </c>
      <c r="N56" s="149">
        <v>171</v>
      </c>
      <c r="O56" s="149">
        <v>1511.1945290190476</v>
      </c>
      <c r="P56" s="150">
        <v>8.8373949065441391</v>
      </c>
      <c r="Q56" s="149">
        <v>201</v>
      </c>
      <c r="R56" s="149">
        <v>1487.883411687633</v>
      </c>
      <c r="S56" s="150">
        <v>7.4024050332718065</v>
      </c>
      <c r="T56" s="149">
        <v>232</v>
      </c>
      <c r="U56" s="149">
        <v>1662.9221907420715</v>
      </c>
      <c r="V56" s="150">
        <v>7.167768063543412</v>
      </c>
      <c r="W56" s="149">
        <v>255</v>
      </c>
      <c r="X56" s="149">
        <v>1838.7358611289146</v>
      </c>
      <c r="Y56" s="150">
        <v>7.2107288671722145</v>
      </c>
      <c r="Z56" s="149">
        <v>325</v>
      </c>
      <c r="AA56" s="149">
        <v>2098.7744278361251</v>
      </c>
      <c r="AB56" s="150">
        <v>6.4577674702650008</v>
      </c>
      <c r="AC56" s="149">
        <v>373</v>
      </c>
      <c r="AD56" s="149">
        <v>2427.4013907895342</v>
      </c>
      <c r="AE56" s="150">
        <v>6.5077785275858826</v>
      </c>
      <c r="AF56" s="149">
        <v>357</v>
      </c>
      <c r="AG56" s="149">
        <v>2600.7205181173404</v>
      </c>
      <c r="AH56" s="150">
        <v>7.2849314232978726</v>
      </c>
      <c r="AI56" s="149">
        <v>438</v>
      </c>
      <c r="AJ56" s="149">
        <v>2980.0495363044588</v>
      </c>
      <c r="AK56" s="150">
        <v>6.8037660646220521</v>
      </c>
      <c r="AL56" s="149">
        <v>482</v>
      </c>
      <c r="AM56" s="149">
        <v>3245.444343033224</v>
      </c>
      <c r="AN56" s="150">
        <v>6.7332870187411284</v>
      </c>
      <c r="AO56" s="149">
        <v>570</v>
      </c>
      <c r="AP56" s="149">
        <v>3721.1283544466442</v>
      </c>
      <c r="AQ56" s="150">
        <v>6.5282953586783234</v>
      </c>
      <c r="AR56" s="149">
        <v>674</v>
      </c>
      <c r="AS56" s="149">
        <v>4313.488588778634</v>
      </c>
      <c r="AT56" s="150">
        <v>6.3998347014519794</v>
      </c>
      <c r="AU56" s="149">
        <v>779</v>
      </c>
      <c r="AV56" s="149">
        <v>4913.3260631499334</v>
      </c>
      <c r="AW56" s="150">
        <v>6.3072221606546002</v>
      </c>
      <c r="AX56" s="149">
        <v>867</v>
      </c>
      <c r="AY56" s="149">
        <v>5867.3469167977737</v>
      </c>
      <c r="AZ56" s="150">
        <v>6.7674128221427612</v>
      </c>
      <c r="BA56" s="149">
        <v>958</v>
      </c>
      <c r="BB56" s="149">
        <v>6479.1557424203493</v>
      </c>
      <c r="BC56" s="150">
        <v>6.7632105870776087</v>
      </c>
      <c r="BD56" s="149">
        <v>1084</v>
      </c>
      <c r="BE56" s="149">
        <v>7337.3664520667699</v>
      </c>
      <c r="BF56" s="150">
        <v>6.7687882399139943</v>
      </c>
      <c r="BG56" s="149">
        <v>1144</v>
      </c>
      <c r="BH56" s="149">
        <v>8262.3737322228899</v>
      </c>
      <c r="BI56" s="150">
        <v>7.2223546610339948</v>
      </c>
      <c r="BJ56" s="149">
        <v>1136</v>
      </c>
      <c r="BK56" s="149">
        <v>8485.971843611338</v>
      </c>
      <c r="BL56" s="150">
        <v>7.470045636981812</v>
      </c>
      <c r="BM56" s="149">
        <v>1234</v>
      </c>
      <c r="BN56" s="149">
        <v>8364.7519160077973</v>
      </c>
      <c r="BO56" s="150">
        <v>6.7785671928750384</v>
      </c>
      <c r="BP56" s="149">
        <v>1381</v>
      </c>
      <c r="BQ56" s="149">
        <v>8834.4630548749938</v>
      </c>
      <c r="BR56" s="150">
        <v>6.3971492070057883</v>
      </c>
      <c r="BS56" s="149">
        <v>1476</v>
      </c>
      <c r="BT56" s="149">
        <v>8810.1529929544722</v>
      </c>
      <c r="BU56" s="150">
        <v>5.9689383421100759</v>
      </c>
      <c r="BV56" s="149">
        <v>1595</v>
      </c>
      <c r="BW56" s="149">
        <v>9114.1146027178565</v>
      </c>
      <c r="BX56" s="150">
        <v>5.7141784343058664</v>
      </c>
      <c r="BY56" s="149">
        <v>1680</v>
      </c>
      <c r="BZ56" s="149">
        <v>9325.2649865182975</v>
      </c>
      <c r="CA56" s="150">
        <v>5.5507529681656536</v>
      </c>
      <c r="CB56" s="149">
        <v>1752</v>
      </c>
      <c r="CC56" s="149">
        <v>9726.721639336396</v>
      </c>
      <c r="CD56" s="150">
        <v>5.5517817576120985</v>
      </c>
      <c r="CE56" s="149">
        <v>1863</v>
      </c>
      <c r="CF56" s="149">
        <v>10320.054786451065</v>
      </c>
      <c r="CG56" s="150">
        <v>5.5394819036237601</v>
      </c>
      <c r="CH56" s="149">
        <v>1853</v>
      </c>
      <c r="CI56" s="149">
        <v>10760.146318164754</v>
      </c>
      <c r="CJ56" s="150">
        <v>5.8068787469858361</v>
      </c>
      <c r="CK56" s="149">
        <v>1930</v>
      </c>
      <c r="CL56" s="149">
        <v>11011.030558890548</v>
      </c>
      <c r="CM56" s="150">
        <v>5.7051971807723048</v>
      </c>
      <c r="CN56" s="149">
        <v>2002</v>
      </c>
      <c r="CO56" s="149">
        <v>11595.171604885294</v>
      </c>
      <c r="CP56" s="150">
        <v>5.7917940084342128</v>
      </c>
      <c r="CQ56" s="149">
        <v>2047</v>
      </c>
      <c r="CR56" s="149">
        <v>11792.774216099244</v>
      </c>
      <c r="CS56" s="150">
        <v>5.7610035252072516</v>
      </c>
      <c r="CT56" s="149">
        <v>2100</v>
      </c>
      <c r="CU56" s="149">
        <v>11307.673302856414</v>
      </c>
      <c r="CV56" s="150">
        <v>5.3846063346935304</v>
      </c>
      <c r="CW56" s="149">
        <v>2116</v>
      </c>
      <c r="CX56" s="149">
        <v>11574.920109721175</v>
      </c>
      <c r="CY56" s="150">
        <v>5.4701890877699313</v>
      </c>
      <c r="CZ56" s="149">
        <v>2212</v>
      </c>
      <c r="DA56" s="149">
        <v>12193.192866621337</v>
      </c>
      <c r="DB56" s="150">
        <v>5.5122933393405686</v>
      </c>
      <c r="DC56" s="149">
        <v>2280</v>
      </c>
      <c r="DD56" s="149">
        <v>12385.114469936889</v>
      </c>
      <c r="DE56" s="150">
        <v>5.4320677499723198</v>
      </c>
      <c r="DF56" s="149">
        <v>2262</v>
      </c>
      <c r="DG56" s="149">
        <v>12937.456876789221</v>
      </c>
      <c r="DH56" s="150">
        <v>5.7194769570244128</v>
      </c>
      <c r="DI56" s="149">
        <v>2196</v>
      </c>
      <c r="DJ56" s="149">
        <v>13799.701438412676</v>
      </c>
      <c r="DK56" s="150">
        <v>6.2840170484575024</v>
      </c>
      <c r="DL56" s="149">
        <v>2155</v>
      </c>
      <c r="DM56" s="149">
        <v>13704.601934244489</v>
      </c>
      <c r="DN56" s="150">
        <v>6.359444053013684</v>
      </c>
      <c r="DO56" s="149">
        <v>2039</v>
      </c>
      <c r="DP56" s="149">
        <v>11726.474429512366</v>
      </c>
      <c r="DQ56" s="150">
        <v>5.7510909413989042</v>
      </c>
      <c r="DR56" s="149">
        <v>1920</v>
      </c>
      <c r="DS56" s="149">
        <v>12397.278774774744</v>
      </c>
      <c r="DT56" s="150">
        <v>6.4569160285285125</v>
      </c>
      <c r="DU56" s="149">
        <v>2040</v>
      </c>
      <c r="DV56" s="149">
        <v>12690.203031334777</v>
      </c>
      <c r="DW56" s="150">
        <v>6.2206877604582242</v>
      </c>
      <c r="DX56" s="149">
        <v>2088</v>
      </c>
      <c r="DY56" s="149">
        <v>11854.42723773021</v>
      </c>
      <c r="DZ56" s="150">
        <v>5.6774076809052731</v>
      </c>
      <c r="EA56" s="149">
        <v>2171</v>
      </c>
      <c r="EB56" s="149">
        <v>11862.354468510375</v>
      </c>
      <c r="EC56" s="150">
        <v>5.4640048219762205</v>
      </c>
      <c r="ED56" s="149">
        <v>2167</v>
      </c>
      <c r="EE56" s="151">
        <v>11783.047014458136</v>
      </c>
      <c r="EF56" s="161">
        <v>5.4374928539262282</v>
      </c>
    </row>
    <row r="57" spans="1:136" ht="15" customHeight="1">
      <c r="A57" s="158">
        <v>43</v>
      </c>
      <c r="B57" s="156">
        <v>120</v>
      </c>
      <c r="C57" s="149">
        <v>1021.752040722778</v>
      </c>
      <c r="D57" s="150">
        <v>8.514600339356484</v>
      </c>
      <c r="E57" s="149">
        <v>133</v>
      </c>
      <c r="F57" s="149">
        <v>1108.4507726686179</v>
      </c>
      <c r="G57" s="150">
        <v>8.3342163358542702</v>
      </c>
      <c r="H57" s="149">
        <v>145</v>
      </c>
      <c r="I57" s="149">
        <v>1199.8134462425935</v>
      </c>
      <c r="J57" s="150">
        <v>8.2745754913282319</v>
      </c>
      <c r="K57" s="149">
        <v>160</v>
      </c>
      <c r="L57" s="149">
        <v>1356.2587410719348</v>
      </c>
      <c r="M57" s="150">
        <v>8.4766171316995926</v>
      </c>
      <c r="N57" s="149">
        <v>173</v>
      </c>
      <c r="O57" s="149">
        <v>1534.6891258876126</v>
      </c>
      <c r="P57" s="150">
        <v>8.8710354097549864</v>
      </c>
      <c r="Q57" s="149">
        <v>209</v>
      </c>
      <c r="R57" s="149">
        <v>1510.4083169982189</v>
      </c>
      <c r="S57" s="150">
        <v>7.2268340526230572</v>
      </c>
      <c r="T57" s="149">
        <v>239</v>
      </c>
      <c r="U57" s="149">
        <v>1687.9558618248636</v>
      </c>
      <c r="V57" s="150">
        <v>7.062576827719095</v>
      </c>
      <c r="W57" s="149">
        <v>262</v>
      </c>
      <c r="X57" s="149">
        <v>1866.4505364938504</v>
      </c>
      <c r="Y57" s="150">
        <v>7.1238570095185132</v>
      </c>
      <c r="Z57" s="149">
        <v>336</v>
      </c>
      <c r="AA57" s="149">
        <v>2129.805746677052</v>
      </c>
      <c r="AB57" s="150">
        <v>6.3387075793959884</v>
      </c>
      <c r="AC57" s="149">
        <v>384</v>
      </c>
      <c r="AD57" s="149">
        <v>2463.3587586479684</v>
      </c>
      <c r="AE57" s="150">
        <v>6.4149967673124175</v>
      </c>
      <c r="AF57" s="149">
        <v>367</v>
      </c>
      <c r="AG57" s="149">
        <v>2639.9962080014689</v>
      </c>
      <c r="AH57" s="150">
        <v>7.1934501580421495</v>
      </c>
      <c r="AI57" s="149">
        <v>449</v>
      </c>
      <c r="AJ57" s="149">
        <v>3024.5591951359879</v>
      </c>
      <c r="AK57" s="150">
        <v>6.7362120158930692</v>
      </c>
      <c r="AL57" s="149">
        <v>492</v>
      </c>
      <c r="AM57" s="149">
        <v>3293.8379633753425</v>
      </c>
      <c r="AN57" s="150">
        <v>6.6947926084864688</v>
      </c>
      <c r="AO57" s="149">
        <v>583</v>
      </c>
      <c r="AP57" s="149">
        <v>3776.3057270405002</v>
      </c>
      <c r="AQ57" s="150">
        <v>6.4773683139631224</v>
      </c>
      <c r="AR57" s="149">
        <v>684</v>
      </c>
      <c r="AS57" s="149">
        <v>4377.2357566817782</v>
      </c>
      <c r="AT57" s="150">
        <v>6.3994674805289158</v>
      </c>
      <c r="AU57" s="149">
        <v>793</v>
      </c>
      <c r="AV57" s="149">
        <v>4985.7353933961322</v>
      </c>
      <c r="AW57" s="150">
        <v>6.2871820849888174</v>
      </c>
      <c r="AX57" s="149">
        <v>882</v>
      </c>
      <c r="AY57" s="149">
        <v>5954.9318037774656</v>
      </c>
      <c r="AZ57" s="150">
        <v>6.7516233602919113</v>
      </c>
      <c r="BA57" s="149">
        <v>976</v>
      </c>
      <c r="BB57" s="149">
        <v>6575.8607020269492</v>
      </c>
      <c r="BC57" s="150">
        <v>6.737562194699743</v>
      </c>
      <c r="BD57" s="149">
        <v>1102</v>
      </c>
      <c r="BE57" s="149">
        <v>7446.8557657324491</v>
      </c>
      <c r="BF57" s="150">
        <v>6.7575823645485018</v>
      </c>
      <c r="BG57" s="149">
        <v>1175</v>
      </c>
      <c r="BH57" s="149">
        <v>8386.9944837151197</v>
      </c>
      <c r="BI57" s="150">
        <v>7.1378676457149952</v>
      </c>
      <c r="BJ57" s="149">
        <v>1165</v>
      </c>
      <c r="BK57" s="149">
        <v>8614.6679778472608</v>
      </c>
      <c r="BL57" s="150">
        <v>7.394564787851726</v>
      </c>
      <c r="BM57" s="149">
        <v>1266</v>
      </c>
      <c r="BN57" s="149">
        <v>8490.3832859631875</v>
      </c>
      <c r="BO57" s="150">
        <v>6.7064638909661829</v>
      </c>
      <c r="BP57" s="149">
        <v>1414</v>
      </c>
      <c r="BQ57" s="149">
        <v>8964.6443135730296</v>
      </c>
      <c r="BR57" s="150">
        <v>6.3399181849879982</v>
      </c>
      <c r="BS57" s="149">
        <v>1521</v>
      </c>
      <c r="BT57" s="149">
        <v>8937.9821290096952</v>
      </c>
      <c r="BU57" s="150">
        <v>5.8763853576658089</v>
      </c>
      <c r="BV57" s="149">
        <v>1659</v>
      </c>
      <c r="BW57" s="149">
        <v>9245.5588542123369</v>
      </c>
      <c r="BX57" s="150">
        <v>5.5729709790309441</v>
      </c>
      <c r="BY57" s="149">
        <v>1760</v>
      </c>
      <c r="BZ57" s="149">
        <v>9458.6231451166113</v>
      </c>
      <c r="CA57" s="150">
        <v>5.3742176960889836</v>
      </c>
      <c r="CB57" s="149">
        <v>1833</v>
      </c>
      <c r="CC57" s="149">
        <v>9866.0936105690398</v>
      </c>
      <c r="CD57" s="150">
        <v>5.382484239262979</v>
      </c>
      <c r="CE57" s="149">
        <v>1937</v>
      </c>
      <c r="CF57" s="149">
        <v>10467.635301971517</v>
      </c>
      <c r="CG57" s="150">
        <v>5.4040450707132255</v>
      </c>
      <c r="CH57" s="149">
        <v>1895</v>
      </c>
      <c r="CI57" s="149">
        <v>10916.187075410351</v>
      </c>
      <c r="CJ57" s="150">
        <v>5.7605208841215569</v>
      </c>
      <c r="CK57" s="149">
        <v>2006</v>
      </c>
      <c r="CL57" s="149">
        <v>11169.66700088671</v>
      </c>
      <c r="CM57" s="150">
        <v>5.5681291131040425</v>
      </c>
      <c r="CN57" s="149">
        <v>2064</v>
      </c>
      <c r="CO57" s="149">
        <v>11762.987418891149</v>
      </c>
      <c r="CP57" s="150">
        <v>5.6991218114782702</v>
      </c>
      <c r="CQ57" s="149">
        <v>2151</v>
      </c>
      <c r="CR57" s="149">
        <v>11962.897822641469</v>
      </c>
      <c r="CS57" s="150">
        <v>5.5615517539011945</v>
      </c>
      <c r="CT57" s="149">
        <v>2161</v>
      </c>
      <c r="CU57" s="149">
        <v>11468.733568996749</v>
      </c>
      <c r="CV57" s="150">
        <v>5.3071418644131185</v>
      </c>
      <c r="CW57" s="149">
        <v>2226</v>
      </c>
      <c r="CX57" s="149">
        <v>11739.75779399223</v>
      </c>
      <c r="CY57" s="150">
        <v>5.2739253342283154</v>
      </c>
      <c r="CZ57" s="149">
        <v>2276</v>
      </c>
      <c r="DA57" s="149">
        <v>12367.512869736829</v>
      </c>
      <c r="DB57" s="150">
        <v>5.43388087422532</v>
      </c>
      <c r="DC57" s="149">
        <v>2319</v>
      </c>
      <c r="DD57" s="149">
        <v>12562.032362139744</v>
      </c>
      <c r="DE57" s="150">
        <v>5.4170040371452108</v>
      </c>
      <c r="DF57" s="149">
        <v>2310</v>
      </c>
      <c r="DG57" s="149">
        <v>13124.181992297756</v>
      </c>
      <c r="DH57" s="150">
        <v>5.6814640659297639</v>
      </c>
      <c r="DI57" s="149">
        <v>2306</v>
      </c>
      <c r="DJ57" s="149">
        <v>14002.167156925931</v>
      </c>
      <c r="DK57" s="150">
        <v>6.0720586109826238</v>
      </c>
      <c r="DL57" s="149">
        <v>2277</v>
      </c>
      <c r="DM57" s="149">
        <v>13906.08317520225</v>
      </c>
      <c r="DN57" s="150">
        <v>6.1071950703567195</v>
      </c>
      <c r="DO57" s="149">
        <v>2109</v>
      </c>
      <c r="DP57" s="149">
        <v>11895.752718238013</v>
      </c>
      <c r="DQ57" s="150">
        <v>5.6404707056605083</v>
      </c>
      <c r="DR57" s="149">
        <v>2045</v>
      </c>
      <c r="DS57" s="149">
        <v>12579.80452408671</v>
      </c>
      <c r="DT57" s="150">
        <v>6.1514936548101273</v>
      </c>
      <c r="DU57" s="149">
        <v>2118</v>
      </c>
      <c r="DV57" s="149">
        <v>12876.32152612189</v>
      </c>
      <c r="DW57" s="150">
        <v>6.079471919793149</v>
      </c>
      <c r="DX57" s="149">
        <v>2150</v>
      </c>
      <c r="DY57" s="149">
        <v>12025.335213516735</v>
      </c>
      <c r="DZ57" s="150">
        <v>5.5931791690775512</v>
      </c>
      <c r="EA57" s="149">
        <v>2261</v>
      </c>
      <c r="EB57" s="149">
        <v>12031.552697528428</v>
      </c>
      <c r="EC57" s="150">
        <v>5.3213413080621086</v>
      </c>
      <c r="ED57" s="149">
        <v>2276</v>
      </c>
      <c r="EE57" s="151">
        <v>11950.767701975268</v>
      </c>
      <c r="EF57" s="161">
        <v>5.25077667046365</v>
      </c>
    </row>
    <row r="58" spans="1:136" ht="15" customHeight="1">
      <c r="A58" s="158">
        <v>44</v>
      </c>
      <c r="B58" s="156">
        <v>127</v>
      </c>
      <c r="C58" s="149">
        <v>1037.784777547836</v>
      </c>
      <c r="D58" s="150">
        <v>8.1715336814790245</v>
      </c>
      <c r="E58" s="149">
        <v>142</v>
      </c>
      <c r="F58" s="149">
        <v>1125.7802581543569</v>
      </c>
      <c r="G58" s="150">
        <v>7.9280299870025139</v>
      </c>
      <c r="H58" s="149">
        <v>153</v>
      </c>
      <c r="I58" s="149">
        <v>1218.5779568685125</v>
      </c>
      <c r="J58" s="150">
        <v>7.9645618095981208</v>
      </c>
      <c r="K58" s="149">
        <v>167</v>
      </c>
      <c r="L58" s="149">
        <v>1377.5669247956935</v>
      </c>
      <c r="M58" s="150">
        <v>8.2489037412915778</v>
      </c>
      <c r="N58" s="149">
        <v>177</v>
      </c>
      <c r="O58" s="149">
        <v>1558.9693663884659</v>
      </c>
      <c r="P58" s="150">
        <v>8.8077365332681694</v>
      </c>
      <c r="Q58" s="149">
        <v>218</v>
      </c>
      <c r="R58" s="149">
        <v>1533.5587330538674</v>
      </c>
      <c r="S58" s="150">
        <v>7.0346730874030614</v>
      </c>
      <c r="T58" s="149">
        <v>247</v>
      </c>
      <c r="U58" s="149">
        <v>1713.7588370936805</v>
      </c>
      <c r="V58" s="150">
        <v>6.9382948870189498</v>
      </c>
      <c r="W58" s="149">
        <v>270</v>
      </c>
      <c r="X58" s="149">
        <v>1895.0299440417191</v>
      </c>
      <c r="Y58" s="150">
        <v>7.0186294223767378</v>
      </c>
      <c r="Z58" s="149">
        <v>347</v>
      </c>
      <c r="AA58" s="149">
        <v>2161.7487836832188</v>
      </c>
      <c r="AB58" s="150">
        <v>6.2298235841014948</v>
      </c>
      <c r="AC58" s="149">
        <v>392</v>
      </c>
      <c r="AD58" s="149">
        <v>2500.4194693831646</v>
      </c>
      <c r="AE58" s="150">
        <v>6.378621095365216</v>
      </c>
      <c r="AF58" s="149">
        <v>377</v>
      </c>
      <c r="AG58" s="149">
        <v>2680.496121586802</v>
      </c>
      <c r="AH58" s="150">
        <v>7.1100692880286527</v>
      </c>
      <c r="AI58" s="149">
        <v>460</v>
      </c>
      <c r="AJ58" s="149">
        <v>3070.4620297451802</v>
      </c>
      <c r="AK58" s="150">
        <v>6.6749174559677833</v>
      </c>
      <c r="AL58" s="149">
        <v>503</v>
      </c>
      <c r="AM58" s="149">
        <v>3343.7637030907035</v>
      </c>
      <c r="AN58" s="150">
        <v>6.6476415568403651</v>
      </c>
      <c r="AO58" s="149">
        <v>597</v>
      </c>
      <c r="AP58" s="149">
        <v>3833.2040679334509</v>
      </c>
      <c r="AQ58" s="150">
        <v>6.4207773332218609</v>
      </c>
      <c r="AR58" s="149">
        <v>703</v>
      </c>
      <c r="AS58" s="149">
        <v>4442.9274413130333</v>
      </c>
      <c r="AT58" s="150">
        <v>6.3199536860782839</v>
      </c>
      <c r="AU58" s="149">
        <v>806</v>
      </c>
      <c r="AV58" s="149">
        <v>5060.4980460074412</v>
      </c>
      <c r="AW58" s="150">
        <v>6.2785335558404975</v>
      </c>
      <c r="AX58" s="149">
        <v>898</v>
      </c>
      <c r="AY58" s="149">
        <v>6045.377480725474</v>
      </c>
      <c r="AZ58" s="150">
        <v>6.732046192344626</v>
      </c>
      <c r="BA58" s="149">
        <v>995</v>
      </c>
      <c r="BB58" s="149">
        <v>6675.6972323177515</v>
      </c>
      <c r="BC58" s="150">
        <v>6.7092434495655793</v>
      </c>
      <c r="BD58" s="149">
        <v>1138</v>
      </c>
      <c r="BE58" s="149">
        <v>7559.851071317883</v>
      </c>
      <c r="BF58" s="150">
        <v>6.6431028746202836</v>
      </c>
      <c r="BG58" s="149">
        <v>1207</v>
      </c>
      <c r="BH58" s="149">
        <v>8515.4941341416525</v>
      </c>
      <c r="BI58" s="150">
        <v>7.0550904176815683</v>
      </c>
      <c r="BJ58" s="149">
        <v>1217</v>
      </c>
      <c r="BK58" s="149">
        <v>8747.2441975056554</v>
      </c>
      <c r="BL58" s="150">
        <v>7.1875465879257643</v>
      </c>
      <c r="BM58" s="149">
        <v>1296</v>
      </c>
      <c r="BN58" s="149">
        <v>8618.1855401748053</v>
      </c>
      <c r="BO58" s="150">
        <v>6.6498345217398187</v>
      </c>
      <c r="BP58" s="149">
        <v>1492</v>
      </c>
      <c r="BQ58" s="149">
        <v>9099.5593840316888</v>
      </c>
      <c r="BR58" s="150">
        <v>6.0989003914421502</v>
      </c>
      <c r="BS58" s="149">
        <v>1577</v>
      </c>
      <c r="BT58" s="149">
        <v>9070.3285802392056</v>
      </c>
      <c r="BU58" s="150">
        <v>5.7516351174630342</v>
      </c>
      <c r="BV58" s="149">
        <v>1715</v>
      </c>
      <c r="BW58" s="149">
        <v>9380.4761378914463</v>
      </c>
      <c r="BX58" s="150">
        <v>5.4696653865256248</v>
      </c>
      <c r="BY58" s="149">
        <v>1837</v>
      </c>
      <c r="BZ58" s="149">
        <v>9595.3595916484919</v>
      </c>
      <c r="CA58" s="150">
        <v>5.223385733069402</v>
      </c>
      <c r="CB58" s="149">
        <v>1903</v>
      </c>
      <c r="CC58" s="149">
        <v>10008.728682829771</v>
      </c>
      <c r="CD58" s="150">
        <v>5.2594475474670368</v>
      </c>
      <c r="CE58" s="149">
        <v>1991</v>
      </c>
      <c r="CF58" s="149">
        <v>10619.466231800485</v>
      </c>
      <c r="CG58" s="150">
        <v>5.333734923053985</v>
      </c>
      <c r="CH58" s="149">
        <v>1980</v>
      </c>
      <c r="CI58" s="149">
        <v>11076.559174663354</v>
      </c>
      <c r="CJ58" s="150">
        <v>5.5942218053855326</v>
      </c>
      <c r="CK58" s="149">
        <v>2064</v>
      </c>
      <c r="CL58" s="149">
        <v>11332.767652385701</v>
      </c>
      <c r="CM58" s="150">
        <v>5.4906820021248555</v>
      </c>
      <c r="CN58" s="149">
        <v>2174</v>
      </c>
      <c r="CO58" s="149">
        <v>11935.116664257059</v>
      </c>
      <c r="CP58" s="150">
        <v>5.4899340681955193</v>
      </c>
      <c r="CQ58" s="149">
        <v>2215</v>
      </c>
      <c r="CR58" s="149">
        <v>12137.504954871252</v>
      </c>
      <c r="CS58" s="150">
        <v>5.4796862098741546</v>
      </c>
      <c r="CT58" s="149">
        <v>2224</v>
      </c>
      <c r="CU58" s="149">
        <v>11634.272038905914</v>
      </c>
      <c r="CV58" s="150">
        <v>5.2312374275656088</v>
      </c>
      <c r="CW58" s="149">
        <v>2288</v>
      </c>
      <c r="CX58" s="149">
        <v>11908.999739774115</v>
      </c>
      <c r="CY58" s="150">
        <v>5.2049824037474277</v>
      </c>
      <c r="CZ58" s="149">
        <v>2335</v>
      </c>
      <c r="DA58" s="149">
        <v>12547.1892896917</v>
      </c>
      <c r="DB58" s="150">
        <v>5.3735286037223551</v>
      </c>
      <c r="DC58" s="149">
        <v>2361</v>
      </c>
      <c r="DD58" s="149">
        <v>12744.433944040133</v>
      </c>
      <c r="DE58" s="150">
        <v>5.3978966302584217</v>
      </c>
      <c r="DF58" s="149">
        <v>2363</v>
      </c>
      <c r="DG58" s="149">
        <v>13316.659137611277</v>
      </c>
      <c r="DH58" s="150">
        <v>5.63548842048721</v>
      </c>
      <c r="DI58" s="149">
        <v>2380</v>
      </c>
      <c r="DJ58" s="149">
        <v>14210.219339705569</v>
      </c>
      <c r="DK58" s="150">
        <v>5.9706803948342726</v>
      </c>
      <c r="DL58" s="149">
        <v>2342</v>
      </c>
      <c r="DM58" s="149">
        <v>14113.220242274514</v>
      </c>
      <c r="DN58" s="150">
        <v>6.0261401546859581</v>
      </c>
      <c r="DO58" s="149">
        <v>2228</v>
      </c>
      <c r="DP58" s="149">
        <v>12069.57293947015</v>
      </c>
      <c r="DQ58" s="150">
        <v>5.4172230428501571</v>
      </c>
      <c r="DR58" s="149">
        <v>2131</v>
      </c>
      <c r="DS58" s="149">
        <v>12767.217823450279</v>
      </c>
      <c r="DT58" s="150">
        <v>5.9911862146646078</v>
      </c>
      <c r="DU58" s="149">
        <v>2222</v>
      </c>
      <c r="DV58" s="149">
        <v>13067.553912635813</v>
      </c>
      <c r="DW58" s="150">
        <v>5.8809873594220576</v>
      </c>
      <c r="DX58" s="149">
        <v>2243</v>
      </c>
      <c r="DY58" s="149">
        <v>12200.658327187526</v>
      </c>
      <c r="DZ58" s="150">
        <v>5.4394375065481615</v>
      </c>
      <c r="EA58" s="149">
        <v>2339</v>
      </c>
      <c r="EB58" s="149">
        <v>12205.312562934794</v>
      </c>
      <c r="EC58" s="150">
        <v>5.2181755292581418</v>
      </c>
      <c r="ED58" s="149">
        <v>2368</v>
      </c>
      <c r="EE58" s="151">
        <v>12122.691212042075</v>
      </c>
      <c r="EF58" s="161">
        <v>5.1193797348150651</v>
      </c>
    </row>
    <row r="59" spans="1:136" ht="15" customHeight="1">
      <c r="A59" s="158">
        <v>45</v>
      </c>
      <c r="B59" s="156">
        <v>131</v>
      </c>
      <c r="C59" s="149">
        <v>1054.2875941272146</v>
      </c>
      <c r="D59" s="150">
        <v>8.0479969017344626</v>
      </c>
      <c r="E59" s="149">
        <v>150</v>
      </c>
      <c r="F59" s="149">
        <v>1143.5945108408141</v>
      </c>
      <c r="G59" s="150">
        <v>7.6239634056054273</v>
      </c>
      <c r="H59" s="149">
        <v>161</v>
      </c>
      <c r="I59" s="149">
        <v>1237.8795038880062</v>
      </c>
      <c r="J59" s="150">
        <v>7.6886925707329574</v>
      </c>
      <c r="K59" s="149">
        <v>174</v>
      </c>
      <c r="L59" s="149">
        <v>1399.522685139081</v>
      </c>
      <c r="M59" s="150">
        <v>8.0432338226383973</v>
      </c>
      <c r="N59" s="149">
        <v>182</v>
      </c>
      <c r="O59" s="149">
        <v>1584.0595411926108</v>
      </c>
      <c r="P59" s="150">
        <v>8.7036238527066523</v>
      </c>
      <c r="Q59" s="149">
        <v>230</v>
      </c>
      <c r="R59" s="149">
        <v>1557.3674394134305</v>
      </c>
      <c r="S59" s="150">
        <v>6.7711627800583933</v>
      </c>
      <c r="T59" s="149">
        <v>254</v>
      </c>
      <c r="U59" s="149">
        <v>1740.3543250538619</v>
      </c>
      <c r="V59" s="150">
        <v>6.8517886813144164</v>
      </c>
      <c r="W59" s="149">
        <v>277</v>
      </c>
      <c r="X59" s="149">
        <v>1924.5212628859806</v>
      </c>
      <c r="Y59" s="150">
        <v>6.9477301909241174</v>
      </c>
      <c r="Z59" s="149">
        <v>358</v>
      </c>
      <c r="AA59" s="149">
        <v>2194.6349918612682</v>
      </c>
      <c r="AB59" s="150">
        <v>6.1302653403946037</v>
      </c>
      <c r="AC59" s="149">
        <v>402</v>
      </c>
      <c r="AD59" s="149">
        <v>2538.6780994630722</v>
      </c>
      <c r="AE59" s="150">
        <v>6.3151196504056522</v>
      </c>
      <c r="AF59" s="149">
        <v>387</v>
      </c>
      <c r="AG59" s="149">
        <v>2722.2870973872027</v>
      </c>
      <c r="AH59" s="150">
        <v>7.0343335849798523</v>
      </c>
      <c r="AI59" s="149">
        <v>472</v>
      </c>
      <c r="AJ59" s="149">
        <v>3117.8158987905135</v>
      </c>
      <c r="AK59" s="150">
        <v>6.6055421584544778</v>
      </c>
      <c r="AL59" s="149">
        <v>515</v>
      </c>
      <c r="AM59" s="149">
        <v>3395.3048360813132</v>
      </c>
      <c r="AN59" s="150">
        <v>6.5928249244297339</v>
      </c>
      <c r="AO59" s="149">
        <v>612</v>
      </c>
      <c r="AP59" s="149">
        <v>3891.9172822018522</v>
      </c>
      <c r="AQ59" s="150">
        <v>6.3593419643821116</v>
      </c>
      <c r="AR59" s="149">
        <v>719</v>
      </c>
      <c r="AS59" s="149">
        <v>4510.7706516673297</v>
      </c>
      <c r="AT59" s="150">
        <v>6.2736726726944783</v>
      </c>
      <c r="AU59" s="149">
        <v>820</v>
      </c>
      <c r="AV59" s="149">
        <v>5137.7254731523271</v>
      </c>
      <c r="AW59" s="150">
        <v>6.26551886969796</v>
      </c>
      <c r="AX59" s="149">
        <v>914</v>
      </c>
      <c r="AY59" s="149">
        <v>6138.8205549762388</v>
      </c>
      <c r="AZ59" s="150">
        <v>6.7164338675888828</v>
      </c>
      <c r="BA59" s="149">
        <v>1014</v>
      </c>
      <c r="BB59" s="149">
        <v>6778.8012031904709</v>
      </c>
      <c r="BC59" s="150">
        <v>6.6852082871700897</v>
      </c>
      <c r="BD59" s="149">
        <v>1159</v>
      </c>
      <c r="BE59" s="149">
        <v>7676.3783020185974</v>
      </c>
      <c r="BF59" s="150">
        <v>6.6232772234845534</v>
      </c>
      <c r="BG59" s="149">
        <v>1242</v>
      </c>
      <c r="BH59" s="149">
        <v>8648.0668034828668</v>
      </c>
      <c r="BI59" s="150">
        <v>6.9630167499862052</v>
      </c>
      <c r="BJ59" s="149">
        <v>1269</v>
      </c>
      <c r="BK59" s="149">
        <v>8883.7902090863263</v>
      </c>
      <c r="BL59" s="150">
        <v>7.0006227021956864</v>
      </c>
      <c r="BM59" s="149">
        <v>1355</v>
      </c>
      <c r="BN59" s="149">
        <v>8751.7946117705342</v>
      </c>
      <c r="BO59" s="150">
        <v>6.4588890123767779</v>
      </c>
      <c r="BP59" s="149">
        <v>1513</v>
      </c>
      <c r="BQ59" s="149">
        <v>9237.932922724498</v>
      </c>
      <c r="BR59" s="150">
        <v>6.1057058312785841</v>
      </c>
      <c r="BS59" s="149">
        <v>1599</v>
      </c>
      <c r="BT59" s="149">
        <v>9206.619954471902</v>
      </c>
      <c r="BU59" s="150">
        <v>5.7577360565803017</v>
      </c>
      <c r="BV59" s="149">
        <v>1770</v>
      </c>
      <c r="BW59" s="149">
        <v>9519.4625645364686</v>
      </c>
      <c r="BX59" s="150">
        <v>5.3782274375912253</v>
      </c>
      <c r="BY59" s="149">
        <v>1892</v>
      </c>
      <c r="BZ59" s="149">
        <v>9736.0473373239856</v>
      </c>
      <c r="CA59" s="150">
        <v>5.1459023981627832</v>
      </c>
      <c r="CB59" s="149">
        <v>1950</v>
      </c>
      <c r="CC59" s="149">
        <v>10155.585862876971</v>
      </c>
      <c r="CD59" s="150">
        <v>5.2079927501933181</v>
      </c>
      <c r="CE59" s="149">
        <v>2022</v>
      </c>
      <c r="CF59" s="149">
        <v>10776.000523682109</v>
      </c>
      <c r="CG59" s="150">
        <v>5.3293771135915478</v>
      </c>
      <c r="CH59" s="149">
        <v>2045</v>
      </c>
      <c r="CI59" s="149">
        <v>11241.428205535809</v>
      </c>
      <c r="CJ59" s="150">
        <v>5.4970309073524737</v>
      </c>
      <c r="CK59" s="149">
        <v>2128</v>
      </c>
      <c r="CL59" s="149">
        <v>11500.701028763153</v>
      </c>
      <c r="CM59" s="150">
        <v>5.4044647691556174</v>
      </c>
      <c r="CN59" s="149">
        <v>2216</v>
      </c>
      <c r="CO59" s="149">
        <v>12112.213850517704</v>
      </c>
      <c r="CP59" s="150">
        <v>5.4658004740603356</v>
      </c>
      <c r="CQ59" s="149">
        <v>2254</v>
      </c>
      <c r="CR59" s="149">
        <v>12317.623841176923</v>
      </c>
      <c r="CS59" s="150">
        <v>5.4647843128557776</v>
      </c>
      <c r="CT59" s="149">
        <v>2273</v>
      </c>
      <c r="CU59" s="149">
        <v>11804.997015608144</v>
      </c>
      <c r="CV59" s="150">
        <v>5.1935754578126456</v>
      </c>
      <c r="CW59" s="149">
        <v>2316</v>
      </c>
      <c r="CX59" s="149">
        <v>12083.699315061391</v>
      </c>
      <c r="CY59" s="150">
        <v>5.2174867508900649</v>
      </c>
      <c r="CZ59" s="149">
        <v>2378</v>
      </c>
      <c r="DA59" s="149">
        <v>12732.49119957445</v>
      </c>
      <c r="DB59" s="150">
        <v>5.3542856179875731</v>
      </c>
      <c r="DC59" s="149">
        <v>2387</v>
      </c>
      <c r="DD59" s="149">
        <v>12932.800263448957</v>
      </c>
      <c r="DE59" s="150">
        <v>5.4180143541889221</v>
      </c>
      <c r="DF59" s="149">
        <v>2466</v>
      </c>
      <c r="DG59" s="149">
        <v>13514.725272746207</v>
      </c>
      <c r="DH59" s="150">
        <v>5.4804238737819171</v>
      </c>
      <c r="DI59" s="149">
        <v>2470</v>
      </c>
      <c r="DJ59" s="149">
        <v>14424.289666953244</v>
      </c>
      <c r="DK59" s="150">
        <v>5.8397933874304631</v>
      </c>
      <c r="DL59" s="149">
        <v>2382</v>
      </c>
      <c r="DM59" s="149">
        <v>14327.035785687562</v>
      </c>
      <c r="DN59" s="150">
        <v>6.0147085582231581</v>
      </c>
      <c r="DO59" s="149">
        <v>2331</v>
      </c>
      <c r="DP59" s="149">
        <v>12247.461631184096</v>
      </c>
      <c r="DQ59" s="150">
        <v>5.2541662939442713</v>
      </c>
      <c r="DR59" s="149">
        <v>2255</v>
      </c>
      <c r="DS59" s="149">
        <v>12959.72149549678</v>
      </c>
      <c r="DT59" s="150">
        <v>5.7471048760517869</v>
      </c>
      <c r="DU59" s="149">
        <v>2255</v>
      </c>
      <c r="DV59" s="149">
        <v>13264.260129244851</v>
      </c>
      <c r="DW59" s="150">
        <v>5.8821552679578053</v>
      </c>
      <c r="DX59" s="149">
        <v>2309</v>
      </c>
      <c r="DY59" s="149">
        <v>12380.764992455246</v>
      </c>
      <c r="DZ59" s="150">
        <v>5.3619597195561912</v>
      </c>
      <c r="EA59" s="149">
        <v>2410</v>
      </c>
      <c r="EB59" s="149">
        <v>12384.06399116128</v>
      </c>
      <c r="EC59" s="150">
        <v>5.1386157639673362</v>
      </c>
      <c r="ED59" s="149">
        <v>2451</v>
      </c>
      <c r="EE59" s="151">
        <v>12299.285774287382</v>
      </c>
      <c r="EF59" s="161">
        <v>5.0180684513616409</v>
      </c>
    </row>
    <row r="60" spans="1:136" ht="15" customHeight="1">
      <c r="A60" s="158">
        <v>46</v>
      </c>
      <c r="B60" s="156">
        <v>138</v>
      </c>
      <c r="C60" s="149">
        <v>1071.3301861987361</v>
      </c>
      <c r="D60" s="150">
        <v>7.7632622188314206</v>
      </c>
      <c r="E60" s="149">
        <v>158</v>
      </c>
      <c r="F60" s="149">
        <v>1161.920235343071</v>
      </c>
      <c r="G60" s="150">
        <v>7.3539255401460188</v>
      </c>
      <c r="H60" s="149">
        <v>169</v>
      </c>
      <c r="I60" s="149">
        <v>1257.7475656161537</v>
      </c>
      <c r="J60" s="150">
        <v>7.442293287669548</v>
      </c>
      <c r="K60" s="149">
        <v>181</v>
      </c>
      <c r="L60" s="149">
        <v>1422.1620389116047</v>
      </c>
      <c r="M60" s="150">
        <v>7.8572488337657713</v>
      </c>
      <c r="N60" s="149">
        <v>188</v>
      </c>
      <c r="O60" s="149">
        <v>1609.9681811432217</v>
      </c>
      <c r="P60" s="150">
        <v>8.5636605379958599</v>
      </c>
      <c r="Q60" s="149">
        <v>233</v>
      </c>
      <c r="R60" s="149">
        <v>1581.9288224961301</v>
      </c>
      <c r="S60" s="150">
        <v>6.7893940879662233</v>
      </c>
      <c r="T60" s="149">
        <v>262</v>
      </c>
      <c r="U60" s="149">
        <v>1767.8052861492508</v>
      </c>
      <c r="V60" s="150">
        <v>6.747348420416988</v>
      </c>
      <c r="W60" s="149">
        <v>285</v>
      </c>
      <c r="X60" s="149">
        <v>1954.956940153339</v>
      </c>
      <c r="Y60" s="150">
        <v>6.8594980356257507</v>
      </c>
      <c r="Z60" s="149">
        <v>369</v>
      </c>
      <c r="AA60" s="149">
        <v>2228.5541955494573</v>
      </c>
      <c r="AB60" s="150">
        <v>6.0394422643616732</v>
      </c>
      <c r="AC60" s="149">
        <v>417</v>
      </c>
      <c r="AD60" s="149">
        <v>2578.1380598890837</v>
      </c>
      <c r="AE60" s="150">
        <v>6.1825852755133903</v>
      </c>
      <c r="AF60" s="149">
        <v>397</v>
      </c>
      <c r="AG60" s="149">
        <v>2765.4405429543972</v>
      </c>
      <c r="AH60" s="150">
        <v>6.9658451963586829</v>
      </c>
      <c r="AI60" s="149">
        <v>484</v>
      </c>
      <c r="AJ60" s="149">
        <v>3166.7014153037899</v>
      </c>
      <c r="AK60" s="150">
        <v>6.5427715192227067</v>
      </c>
      <c r="AL60" s="149">
        <v>529</v>
      </c>
      <c r="AM60" s="149">
        <v>3448.5141566733978</v>
      </c>
      <c r="AN60" s="150">
        <v>6.5189303528797691</v>
      </c>
      <c r="AO60" s="149">
        <v>629</v>
      </c>
      <c r="AP60" s="149">
        <v>3952.508096384392</v>
      </c>
      <c r="AQ60" s="150">
        <v>6.2837966556190654</v>
      </c>
      <c r="AR60" s="149">
        <v>741</v>
      </c>
      <c r="AS60" s="149">
        <v>4580.7653008755242</v>
      </c>
      <c r="AT60" s="150">
        <v>6.1818695018563083</v>
      </c>
      <c r="AU60" s="149">
        <v>836</v>
      </c>
      <c r="AV60" s="149">
        <v>5217.5352848918465</v>
      </c>
      <c r="AW60" s="150">
        <v>6.2410709149423997</v>
      </c>
      <c r="AX60" s="149">
        <v>933</v>
      </c>
      <c r="AY60" s="149">
        <v>6235.4099524431194</v>
      </c>
      <c r="AZ60" s="150">
        <v>6.6831832287707602</v>
      </c>
      <c r="BA60" s="149">
        <v>1036</v>
      </c>
      <c r="BB60" s="149">
        <v>6885.3526865713329</v>
      </c>
      <c r="BC60" s="150">
        <v>6.646093326806306</v>
      </c>
      <c r="BD60" s="149">
        <v>1208</v>
      </c>
      <c r="BE60" s="149">
        <v>7796.4641709358584</v>
      </c>
      <c r="BF60" s="150">
        <v>6.4540266315694188</v>
      </c>
      <c r="BG60" s="149">
        <v>1281</v>
      </c>
      <c r="BH60" s="149">
        <v>8784.8645759087667</v>
      </c>
      <c r="BI60" s="150">
        <v>6.857817779788264</v>
      </c>
      <c r="BJ60" s="149">
        <v>1312</v>
      </c>
      <c r="BK60" s="149">
        <v>9024.2713850471955</v>
      </c>
      <c r="BL60" s="150">
        <v>6.8782556288469481</v>
      </c>
      <c r="BM60" s="149">
        <v>1390</v>
      </c>
      <c r="BN60" s="149">
        <v>8888.5841261260757</v>
      </c>
      <c r="BO60" s="150">
        <v>6.3946648389396232</v>
      </c>
      <c r="BP60" s="149">
        <v>1549</v>
      </c>
      <c r="BQ60" s="149">
        <v>9380.4156883442829</v>
      </c>
      <c r="BR60" s="150">
        <v>6.055788049286174</v>
      </c>
      <c r="BS60" s="149">
        <v>1658</v>
      </c>
      <c r="BT60" s="149">
        <v>9345.3501387229462</v>
      </c>
      <c r="BU60" s="150">
        <v>5.6365199871670359</v>
      </c>
      <c r="BV60" s="149">
        <v>1826</v>
      </c>
      <c r="BW60" s="149">
        <v>9662.3325003869741</v>
      </c>
      <c r="BX60" s="150">
        <v>5.2915292992261636</v>
      </c>
      <c r="BY60" s="149">
        <v>1902</v>
      </c>
      <c r="BZ60" s="149">
        <v>9881.2110704862553</v>
      </c>
      <c r="CA60" s="150">
        <v>5.1951688067751078</v>
      </c>
      <c r="CB60" s="149">
        <v>1990</v>
      </c>
      <c r="CC60" s="149">
        <v>10307.185567933817</v>
      </c>
      <c r="CD60" s="150">
        <v>5.1794902351426213</v>
      </c>
      <c r="CE60" s="149">
        <v>2074</v>
      </c>
      <c r="CF60" s="149">
        <v>10937.540744276837</v>
      </c>
      <c r="CG60" s="150">
        <v>5.2736454890437985</v>
      </c>
      <c r="CH60" s="149">
        <v>2084</v>
      </c>
      <c r="CI60" s="149">
        <v>11411.469700599151</v>
      </c>
      <c r="CJ60" s="150">
        <v>5.4757532152587096</v>
      </c>
      <c r="CK60" s="149">
        <v>2153</v>
      </c>
      <c r="CL60" s="149">
        <v>11673.998545475159</v>
      </c>
      <c r="CM60" s="150">
        <v>5.4222009036113139</v>
      </c>
      <c r="CN60" s="149">
        <v>2227</v>
      </c>
      <c r="CO60" s="149">
        <v>12295.43163100805</v>
      </c>
      <c r="CP60" s="150">
        <v>5.5210739250148411</v>
      </c>
      <c r="CQ60" s="149">
        <v>2318</v>
      </c>
      <c r="CR60" s="149">
        <v>12503.283291062047</v>
      </c>
      <c r="CS60" s="150">
        <v>5.3939962429085622</v>
      </c>
      <c r="CT60" s="149">
        <v>2330</v>
      </c>
      <c r="CU60" s="149">
        <v>11981.138503534115</v>
      </c>
      <c r="CV60" s="150">
        <v>5.1421195294137831</v>
      </c>
      <c r="CW60" s="149">
        <v>2357</v>
      </c>
      <c r="CX60" s="149">
        <v>12264.293041392211</v>
      </c>
      <c r="CY60" s="150">
        <v>5.2033487659703912</v>
      </c>
      <c r="CZ60" s="149">
        <v>2415</v>
      </c>
      <c r="DA60" s="149">
        <v>12923.803303909026</v>
      </c>
      <c r="DB60" s="150">
        <v>5.3514713473743383</v>
      </c>
      <c r="DC60" s="149">
        <v>2490</v>
      </c>
      <c r="DD60" s="149">
        <v>13127.269016853372</v>
      </c>
      <c r="DE60" s="150">
        <v>5.2719955890977399</v>
      </c>
      <c r="DF60" s="149">
        <v>2569</v>
      </c>
      <c r="DG60" s="149">
        <v>13718.324303234158</v>
      </c>
      <c r="DH60" s="150">
        <v>5.3399471791491466</v>
      </c>
      <c r="DI60" s="149">
        <v>2563</v>
      </c>
      <c r="DJ60" s="149">
        <v>14644.926724026547</v>
      </c>
      <c r="DK60" s="150">
        <v>5.7139784330965853</v>
      </c>
      <c r="DL60" s="149">
        <v>2456</v>
      </c>
      <c r="DM60" s="149">
        <v>14547.577420129082</v>
      </c>
      <c r="DN60" s="150">
        <v>5.923280708521613</v>
      </c>
      <c r="DO60" s="149">
        <v>2385</v>
      </c>
      <c r="DP60" s="149">
        <v>12430.570937189519</v>
      </c>
      <c r="DQ60" s="150">
        <v>5.2119794285909933</v>
      </c>
      <c r="DR60" s="149">
        <v>2292</v>
      </c>
      <c r="DS60" s="149">
        <v>13157.587284769152</v>
      </c>
      <c r="DT60" s="150">
        <v>5.7406576286078321</v>
      </c>
      <c r="DU60" s="149">
        <v>2353</v>
      </c>
      <c r="DV60" s="149">
        <v>13467.416295599251</v>
      </c>
      <c r="DW60" s="150">
        <v>5.7235088379087342</v>
      </c>
      <c r="DX60" s="149">
        <v>2388</v>
      </c>
      <c r="DY60" s="149">
        <v>12566.593561812884</v>
      </c>
      <c r="DZ60" s="150">
        <v>5.262392613824491</v>
      </c>
      <c r="EA60" s="149">
        <v>2480</v>
      </c>
      <c r="EB60" s="149">
        <v>12568.120947535625</v>
      </c>
      <c r="EC60" s="150">
        <v>5.0677907046514612</v>
      </c>
      <c r="ED60" s="149">
        <v>2527</v>
      </c>
      <c r="EE60" s="151">
        <v>12480.958143424396</v>
      </c>
      <c r="EF60" s="161">
        <v>4.9390416080033219</v>
      </c>
    </row>
    <row r="61" spans="1:136" ht="15" customHeight="1">
      <c r="A61" s="158">
        <v>47</v>
      </c>
      <c r="B61" s="156">
        <v>145</v>
      </c>
      <c r="C61" s="149">
        <v>1088.864129794561</v>
      </c>
      <c r="D61" s="150">
        <v>7.5094077916866278</v>
      </c>
      <c r="E61" s="149">
        <v>164</v>
      </c>
      <c r="F61" s="149">
        <v>1180.8054736577997</v>
      </c>
      <c r="G61" s="150">
        <v>7.2000333759621933</v>
      </c>
      <c r="H61" s="149">
        <v>176</v>
      </c>
      <c r="I61" s="149">
        <v>1278.2333887714285</v>
      </c>
      <c r="J61" s="150">
        <v>7.2626897089285709</v>
      </c>
      <c r="K61" s="149">
        <v>188</v>
      </c>
      <c r="L61" s="149">
        <v>1445.5046577327789</v>
      </c>
      <c r="M61" s="150">
        <v>7.6888545624083982</v>
      </c>
      <c r="N61" s="149">
        <v>195</v>
      </c>
      <c r="O61" s="149">
        <v>1636.7222990556356</v>
      </c>
      <c r="P61" s="150">
        <v>8.3934476874647981</v>
      </c>
      <c r="Q61" s="149">
        <v>243</v>
      </c>
      <c r="R61" s="149">
        <v>1607.2651725820926</v>
      </c>
      <c r="S61" s="150">
        <v>6.6142599694736326</v>
      </c>
      <c r="T61" s="149">
        <v>270</v>
      </c>
      <c r="U61" s="149">
        <v>1796.1412291527508</v>
      </c>
      <c r="V61" s="150">
        <v>6.652374922787966</v>
      </c>
      <c r="W61" s="149">
        <v>293</v>
      </c>
      <c r="X61" s="149">
        <v>1986.3902417489062</v>
      </c>
      <c r="Y61" s="150">
        <v>6.7794888796891</v>
      </c>
      <c r="Z61" s="149">
        <v>379</v>
      </c>
      <c r="AA61" s="149">
        <v>2263.5457010413634</v>
      </c>
      <c r="AB61" s="150">
        <v>5.9724160977344676</v>
      </c>
      <c r="AC61" s="149">
        <v>421</v>
      </c>
      <c r="AD61" s="149">
        <v>2618.8939910501163</v>
      </c>
      <c r="AE61" s="150">
        <v>6.2206508100952878</v>
      </c>
      <c r="AF61" s="149">
        <v>407</v>
      </c>
      <c r="AG61" s="149">
        <v>2810.0336402118824</v>
      </c>
      <c r="AH61" s="150">
        <v>6.9042595582601534</v>
      </c>
      <c r="AI61" s="149">
        <v>496</v>
      </c>
      <c r="AJ61" s="149">
        <v>3217.2052763197953</v>
      </c>
      <c r="AK61" s="150">
        <v>6.4863009603221675</v>
      </c>
      <c r="AL61" s="149">
        <v>543</v>
      </c>
      <c r="AM61" s="149">
        <v>3503.4674612381559</v>
      </c>
      <c r="AN61" s="150">
        <v>6.4520579396651119</v>
      </c>
      <c r="AO61" s="149">
        <v>647</v>
      </c>
      <c r="AP61" s="149">
        <v>4015.0458472197388</v>
      </c>
      <c r="AQ61" s="150">
        <v>6.2056350034308174</v>
      </c>
      <c r="AR61" s="149">
        <v>762</v>
      </c>
      <c r="AS61" s="149">
        <v>4652.9688602277138</v>
      </c>
      <c r="AT61" s="150">
        <v>6.1062583467555296</v>
      </c>
      <c r="AU61" s="149">
        <v>853</v>
      </c>
      <c r="AV61" s="149">
        <v>5300.0548034475687</v>
      </c>
      <c r="AW61" s="150">
        <v>6.2134288434320855</v>
      </c>
      <c r="AX61" s="149">
        <v>954</v>
      </c>
      <c r="AY61" s="149">
        <v>6335.2662474058361</v>
      </c>
      <c r="AZ61" s="150">
        <v>6.6407403012639792</v>
      </c>
      <c r="BA61" s="149">
        <v>1059</v>
      </c>
      <c r="BB61" s="149">
        <v>6995.5105630380212</v>
      </c>
      <c r="BC61" s="150">
        <v>6.6057701256260826</v>
      </c>
      <c r="BD61" s="149">
        <v>1242</v>
      </c>
      <c r="BE61" s="149">
        <v>7920.8454334564822</v>
      </c>
      <c r="BF61" s="150">
        <v>6.3774922974689874</v>
      </c>
      <c r="BG61" s="149">
        <v>1323</v>
      </c>
      <c r="BH61" s="149">
        <v>8926.0503848398694</v>
      </c>
      <c r="BI61" s="150">
        <v>6.7468256877096522</v>
      </c>
      <c r="BJ61" s="149">
        <v>1378</v>
      </c>
      <c r="BK61" s="149">
        <v>9169.1087703935882</v>
      </c>
      <c r="BL61" s="150">
        <v>6.6539250873683518</v>
      </c>
      <c r="BM61" s="149">
        <v>1456</v>
      </c>
      <c r="BN61" s="149">
        <v>9029.1067557216211</v>
      </c>
      <c r="BO61" s="150">
        <v>6.2013095849736413</v>
      </c>
      <c r="BP61" s="149">
        <v>1621</v>
      </c>
      <c r="BQ61" s="149">
        <v>9527.6097367400998</v>
      </c>
      <c r="BR61" s="150">
        <v>5.8776124224183217</v>
      </c>
      <c r="BS61" s="149">
        <v>1700</v>
      </c>
      <c r="BT61" s="149">
        <v>9491.1646599110773</v>
      </c>
      <c r="BU61" s="150">
        <v>5.5830380352418105</v>
      </c>
      <c r="BV61" s="149">
        <v>1895</v>
      </c>
      <c r="BW61" s="149">
        <v>9809.4536848514599</v>
      </c>
      <c r="BX61" s="150">
        <v>5.1764927096841475</v>
      </c>
      <c r="BY61" s="149">
        <v>1973</v>
      </c>
      <c r="BZ61" s="149">
        <v>10031.161107006525</v>
      </c>
      <c r="CA61" s="150">
        <v>5.0842174896130388</v>
      </c>
      <c r="CB61" s="149">
        <v>2053</v>
      </c>
      <c r="CC61" s="149">
        <v>10463.628439162183</v>
      </c>
      <c r="CD61" s="150">
        <v>5.096750335685428</v>
      </c>
      <c r="CE61" s="149">
        <v>2146</v>
      </c>
      <c r="CF61" s="149">
        <v>11104.203523300901</v>
      </c>
      <c r="CG61" s="150">
        <v>5.1743725644458998</v>
      </c>
      <c r="CH61" s="149">
        <v>2145</v>
      </c>
      <c r="CI61" s="149">
        <v>11587.068515748497</v>
      </c>
      <c r="CJ61" s="150">
        <v>5.4018967439386936</v>
      </c>
      <c r="CK61" s="149">
        <v>2231</v>
      </c>
      <c r="CL61" s="149">
        <v>11853.076933186767</v>
      </c>
      <c r="CM61" s="150">
        <v>5.3128986701868071</v>
      </c>
      <c r="CN61" s="149">
        <v>2277</v>
      </c>
      <c r="CO61" s="149">
        <v>12485.042735500441</v>
      </c>
      <c r="CP61" s="150">
        <v>5.4831105557753368</v>
      </c>
      <c r="CQ61" s="149">
        <v>2375</v>
      </c>
      <c r="CR61" s="149">
        <v>12694.698260812562</v>
      </c>
      <c r="CS61" s="150">
        <v>5.3451361098158152</v>
      </c>
      <c r="CT61" s="149">
        <v>2390</v>
      </c>
      <c r="CU61" s="149">
        <v>12162.571057063442</v>
      </c>
      <c r="CV61" s="150">
        <v>5.088941864880101</v>
      </c>
      <c r="CW61" s="149">
        <v>2426</v>
      </c>
      <c r="CX61" s="149">
        <v>12450.476641782536</v>
      </c>
      <c r="CY61" s="150">
        <v>5.1321008416251175</v>
      </c>
      <c r="CZ61" s="149">
        <v>2492</v>
      </c>
      <c r="DA61" s="149">
        <v>13121.450629274981</v>
      </c>
      <c r="DB61" s="150">
        <v>5.2654296265148401</v>
      </c>
      <c r="DC61" s="149">
        <v>2602</v>
      </c>
      <c r="DD61" s="149">
        <v>13327.08750419577</v>
      </c>
      <c r="DE61" s="150">
        <v>5.1218629916202039</v>
      </c>
      <c r="DF61" s="149">
        <v>2631</v>
      </c>
      <c r="DG61" s="149">
        <v>13928.28124825709</v>
      </c>
      <c r="DH61" s="150">
        <v>5.2939115348753667</v>
      </c>
      <c r="DI61" s="149">
        <v>2621</v>
      </c>
      <c r="DJ61" s="149">
        <v>14871.969785163572</v>
      </c>
      <c r="DK61" s="150">
        <v>5.6741586360791958</v>
      </c>
      <c r="DL61" s="149">
        <v>2547</v>
      </c>
      <c r="DM61" s="149">
        <v>14774.742689082072</v>
      </c>
      <c r="DN61" s="150">
        <v>5.8008412599458463</v>
      </c>
      <c r="DO61" s="149">
        <v>2425</v>
      </c>
      <c r="DP61" s="149">
        <v>12619.681661549226</v>
      </c>
      <c r="DQ61" s="150">
        <v>5.2039924377522579</v>
      </c>
      <c r="DR61" s="149">
        <v>2375</v>
      </c>
      <c r="DS61" s="149">
        <v>13361.831573910842</v>
      </c>
      <c r="DT61" s="150">
        <v>5.6260343469098286</v>
      </c>
      <c r="DU61" s="149">
        <v>2420</v>
      </c>
      <c r="DV61" s="149">
        <v>13676.452900453085</v>
      </c>
      <c r="DW61" s="150">
        <v>5.6514268183690435</v>
      </c>
      <c r="DX61" s="149">
        <v>2473</v>
      </c>
      <c r="DY61" s="149">
        <v>12757.781723604567</v>
      </c>
      <c r="DZ61" s="150">
        <v>5.1588280321894731</v>
      </c>
      <c r="EA61" s="149">
        <v>2554</v>
      </c>
      <c r="EB61" s="149">
        <v>12757.76446866372</v>
      </c>
      <c r="EC61" s="150">
        <v>4.9952092672919814</v>
      </c>
      <c r="ED61" s="149">
        <v>2600</v>
      </c>
      <c r="EE61" s="151">
        <v>12668.070468260383</v>
      </c>
      <c r="EF61" s="161">
        <v>4.8723347954847629</v>
      </c>
    </row>
    <row r="62" spans="1:136" ht="15" customHeight="1">
      <c r="A62" s="158">
        <v>48</v>
      </c>
      <c r="B62" s="156">
        <v>152</v>
      </c>
      <c r="C62" s="149">
        <v>1106.9595578494291</v>
      </c>
      <c r="D62" s="150">
        <v>7.2826286700620333</v>
      </c>
      <c r="E62" s="149">
        <v>170</v>
      </c>
      <c r="F62" s="149">
        <v>1200.3018123255213</v>
      </c>
      <c r="G62" s="150">
        <v>7.0605988960324781</v>
      </c>
      <c r="H62" s="149">
        <v>182</v>
      </c>
      <c r="I62" s="149">
        <v>1299.3725043070656</v>
      </c>
      <c r="J62" s="150">
        <v>7.1394093643245364</v>
      </c>
      <c r="K62" s="149">
        <v>195</v>
      </c>
      <c r="L62" s="149">
        <v>1469.6105686232254</v>
      </c>
      <c r="M62" s="150">
        <v>7.5364644544780788</v>
      </c>
      <c r="N62" s="149">
        <v>204</v>
      </c>
      <c r="O62" s="149">
        <v>1664.3515081360003</v>
      </c>
      <c r="P62" s="150">
        <v>8.1585858241960807</v>
      </c>
      <c r="Q62" s="149">
        <v>246</v>
      </c>
      <c r="R62" s="149">
        <v>1633.4858722854897</v>
      </c>
      <c r="S62" s="150">
        <v>6.6401864727052429</v>
      </c>
      <c r="T62" s="149">
        <v>277</v>
      </c>
      <c r="U62" s="149">
        <v>1825.4322790280132</v>
      </c>
      <c r="V62" s="150">
        <v>6.5900082275379539</v>
      </c>
      <c r="W62" s="149">
        <v>301</v>
      </c>
      <c r="X62" s="149">
        <v>2018.8785154588525</v>
      </c>
      <c r="Y62" s="150">
        <v>6.7072375928865533</v>
      </c>
      <c r="Z62" s="149">
        <v>389</v>
      </c>
      <c r="AA62" s="149">
        <v>2299.6906636398398</v>
      </c>
      <c r="AB62" s="150">
        <v>5.9118011918761946</v>
      </c>
      <c r="AC62" s="149">
        <v>432</v>
      </c>
      <c r="AD62" s="149">
        <v>2661.0159770549976</v>
      </c>
      <c r="AE62" s="150">
        <v>6.1597592061458277</v>
      </c>
      <c r="AF62" s="149">
        <v>417</v>
      </c>
      <c r="AG62" s="149">
        <v>2856.1497271286521</v>
      </c>
      <c r="AH62" s="150">
        <v>6.8492799211718278</v>
      </c>
      <c r="AI62" s="149">
        <v>509</v>
      </c>
      <c r="AJ62" s="149">
        <v>3269.4014692215478</v>
      </c>
      <c r="AK62" s="150">
        <v>6.4231855976847694</v>
      </c>
      <c r="AL62" s="149">
        <v>559</v>
      </c>
      <c r="AM62" s="149">
        <v>3560.2452416531614</v>
      </c>
      <c r="AN62" s="150">
        <v>6.3689539206675514</v>
      </c>
      <c r="AO62" s="149">
        <v>667</v>
      </c>
      <c r="AP62" s="149">
        <v>4079.6240678573536</v>
      </c>
      <c r="AQ62" s="150">
        <v>6.1163779128296154</v>
      </c>
      <c r="AR62" s="149">
        <v>766</v>
      </c>
      <c r="AS62" s="149">
        <v>4727.7328537446137</v>
      </c>
      <c r="AT62" s="150">
        <v>6.1719750048885293</v>
      </c>
      <c r="AU62" s="149">
        <v>874</v>
      </c>
      <c r="AV62" s="149">
        <v>5385.3827187642037</v>
      </c>
      <c r="AW62" s="150">
        <v>6.1617651244441687</v>
      </c>
      <c r="AX62" s="149">
        <v>979</v>
      </c>
      <c r="AY62" s="149">
        <v>6438.502538912252</v>
      </c>
      <c r="AZ62" s="150">
        <v>6.5766113778470396</v>
      </c>
      <c r="BA62" s="149">
        <v>1085</v>
      </c>
      <c r="BB62" s="149">
        <v>7109.4240610028537</v>
      </c>
      <c r="BC62" s="150">
        <v>6.5524645723528607</v>
      </c>
      <c r="BD62" s="149">
        <v>1283</v>
      </c>
      <c r="BE62" s="149">
        <v>8048.803740136992</v>
      </c>
      <c r="BF62" s="150">
        <v>6.2734245831153483</v>
      </c>
      <c r="BG62" s="149">
        <v>1368</v>
      </c>
      <c r="BH62" s="149">
        <v>9071.8404567527377</v>
      </c>
      <c r="BI62" s="150">
        <v>6.6314623221876738</v>
      </c>
      <c r="BJ62" s="149">
        <v>1420</v>
      </c>
      <c r="BK62" s="149">
        <v>9318.3919016651216</v>
      </c>
      <c r="BL62" s="150">
        <v>6.5622478180740291</v>
      </c>
      <c r="BM62" s="149">
        <v>1510</v>
      </c>
      <c r="BN62" s="149">
        <v>9174.2680635093002</v>
      </c>
      <c r="BO62" s="150">
        <v>6.0756742142445699</v>
      </c>
      <c r="BP62" s="149">
        <v>1677</v>
      </c>
      <c r="BQ62" s="149">
        <v>9679.0960357642907</v>
      </c>
      <c r="BR62" s="150">
        <v>5.7716732473251584</v>
      </c>
      <c r="BS62" s="149">
        <v>1780</v>
      </c>
      <c r="BT62" s="149">
        <v>9640.2343329799878</v>
      </c>
      <c r="BU62" s="150">
        <v>5.4158619848202179</v>
      </c>
      <c r="BV62" s="149">
        <v>1969</v>
      </c>
      <c r="BW62" s="149">
        <v>9960.8600801773282</v>
      </c>
      <c r="BX62" s="150">
        <v>5.0588420925227666</v>
      </c>
      <c r="BY62" s="149">
        <v>2033</v>
      </c>
      <c r="BZ62" s="149">
        <v>10185.586518387012</v>
      </c>
      <c r="CA62" s="150">
        <v>5.0101261772685746</v>
      </c>
      <c r="CB62" s="149">
        <v>2095</v>
      </c>
      <c r="CC62" s="149">
        <v>10625.018047584374</v>
      </c>
      <c r="CD62" s="150">
        <v>5.0716076599448083</v>
      </c>
      <c r="CE62" s="149">
        <v>2217</v>
      </c>
      <c r="CF62" s="149">
        <v>11276.117763852621</v>
      </c>
      <c r="CG62" s="150">
        <v>5.0862055768392516</v>
      </c>
      <c r="CH62" s="149">
        <v>2223</v>
      </c>
      <c r="CI62" s="149">
        <v>11768.018441629822</v>
      </c>
      <c r="CJ62" s="150">
        <v>5.2937554843139099</v>
      </c>
      <c r="CK62" s="149">
        <v>2334</v>
      </c>
      <c r="CL62" s="149">
        <v>12037.195048967315</v>
      </c>
      <c r="CM62" s="150">
        <v>5.1573243568840255</v>
      </c>
      <c r="CN62" s="149">
        <v>2394</v>
      </c>
      <c r="CO62" s="149">
        <v>12679.827892576945</v>
      </c>
      <c r="CP62" s="150">
        <v>5.2965028791048221</v>
      </c>
      <c r="CQ62" s="149">
        <v>2430</v>
      </c>
      <c r="CR62" s="149">
        <v>12892.714765582175</v>
      </c>
      <c r="CS62" s="150">
        <v>5.3056439364535706</v>
      </c>
      <c r="CT62" s="149">
        <v>2429</v>
      </c>
      <c r="CU62" s="149">
        <v>12350.229340479231</v>
      </c>
      <c r="CV62" s="150">
        <v>5.0844912887934255</v>
      </c>
      <c r="CW62" s="149">
        <v>2490</v>
      </c>
      <c r="CX62" s="149">
        <v>12642.845406857548</v>
      </c>
      <c r="CY62" s="150">
        <v>5.0774479545612641</v>
      </c>
      <c r="CZ62" s="149">
        <v>2600</v>
      </c>
      <c r="DA62" s="149">
        <v>13325.038915073865</v>
      </c>
      <c r="DB62" s="150">
        <v>5.1250149673361021</v>
      </c>
      <c r="DC62" s="149">
        <v>2696</v>
      </c>
      <c r="DD62" s="149">
        <v>13532.23035855572</v>
      </c>
      <c r="DE62" s="150">
        <v>5.0193732783960385</v>
      </c>
      <c r="DF62" s="149">
        <v>2785</v>
      </c>
      <c r="DG62" s="149">
        <v>14144.033489970661</v>
      </c>
      <c r="DH62" s="150">
        <v>5.078647572700417</v>
      </c>
      <c r="DI62" s="149">
        <v>2721</v>
      </c>
      <c r="DJ62" s="149">
        <v>15106.844013614213</v>
      </c>
      <c r="DK62" s="150">
        <v>5.5519456132356533</v>
      </c>
      <c r="DL62" s="149">
        <v>2591</v>
      </c>
      <c r="DM62" s="149">
        <v>15009.534490610049</v>
      </c>
      <c r="DN62" s="150">
        <v>5.7929504016248741</v>
      </c>
      <c r="DO62" s="149">
        <v>2490</v>
      </c>
      <c r="DP62" s="149">
        <v>12814.932594651345</v>
      </c>
      <c r="DQ62" s="150">
        <v>5.1465592749603797</v>
      </c>
      <c r="DR62" s="149">
        <v>2449</v>
      </c>
      <c r="DS62" s="149">
        <v>13572.26317191988</v>
      </c>
      <c r="DT62" s="150">
        <v>5.5419612788566273</v>
      </c>
      <c r="DU62" s="149">
        <v>2484</v>
      </c>
      <c r="DV62" s="149">
        <v>13892.308921417018</v>
      </c>
      <c r="DW62" s="150">
        <v>5.5927169570921968</v>
      </c>
      <c r="DX62" s="149">
        <v>2517</v>
      </c>
      <c r="DY62" s="149">
        <v>12955.148521044752</v>
      </c>
      <c r="DZ62" s="150">
        <v>5.1470594044675213</v>
      </c>
      <c r="EA62" s="149">
        <v>2633</v>
      </c>
      <c r="EB62" s="149">
        <v>12953.240724145428</v>
      </c>
      <c r="EC62" s="150">
        <v>4.9195749047267103</v>
      </c>
      <c r="ED62" s="149">
        <v>2673</v>
      </c>
      <c r="EE62" s="151">
        <v>12860.974927853254</v>
      </c>
      <c r="EF62" s="161">
        <v>4.8114384316697549</v>
      </c>
    </row>
    <row r="63" spans="1:136" ht="15" customHeight="1">
      <c r="A63" s="158">
        <v>49</v>
      </c>
      <c r="B63" s="156">
        <v>157</v>
      </c>
      <c r="C63" s="149">
        <v>1125.6454268624445</v>
      </c>
      <c r="D63" s="150">
        <v>7.1697160946652518</v>
      </c>
      <c r="E63" s="149">
        <v>175</v>
      </c>
      <c r="F63" s="149">
        <v>1220.4449733547276</v>
      </c>
      <c r="G63" s="150">
        <v>6.9739712763127288</v>
      </c>
      <c r="H63" s="149">
        <v>188</v>
      </c>
      <c r="I63" s="149">
        <v>1321.2229183402012</v>
      </c>
      <c r="J63" s="150">
        <v>7.027781480532985</v>
      </c>
      <c r="K63" s="149">
        <v>202</v>
      </c>
      <c r="L63" s="149">
        <v>1494.524451102038</v>
      </c>
      <c r="M63" s="150">
        <v>7.398635896544743</v>
      </c>
      <c r="N63" s="149">
        <v>212</v>
      </c>
      <c r="O63" s="149">
        <v>1692.907526259396</v>
      </c>
      <c r="P63" s="150">
        <v>7.9854128597141321</v>
      </c>
      <c r="Q63" s="149">
        <v>255</v>
      </c>
      <c r="R63" s="149">
        <v>1660.6131320033255</v>
      </c>
      <c r="S63" s="150">
        <v>6.5122083607973549</v>
      </c>
      <c r="T63" s="149">
        <v>285</v>
      </c>
      <c r="U63" s="149">
        <v>1855.7155834489133</v>
      </c>
      <c r="V63" s="150">
        <v>6.5112827489435556</v>
      </c>
      <c r="W63" s="149">
        <v>310</v>
      </c>
      <c r="X63" s="149">
        <v>2052.4838180992479</v>
      </c>
      <c r="Y63" s="150">
        <v>6.6209155422556378</v>
      </c>
      <c r="Z63" s="149">
        <v>399</v>
      </c>
      <c r="AA63" s="149">
        <v>2337.0574006078568</v>
      </c>
      <c r="AB63" s="150">
        <v>5.8572867183154305</v>
      </c>
      <c r="AC63" s="149">
        <v>445</v>
      </c>
      <c r="AD63" s="149">
        <v>2704.6491918116121</v>
      </c>
      <c r="AE63" s="150">
        <v>6.0778633523856449</v>
      </c>
      <c r="AF63" s="149">
        <v>427</v>
      </c>
      <c r="AG63" s="149">
        <v>2903.8782336871991</v>
      </c>
      <c r="AH63" s="150">
        <v>6.8006516011409817</v>
      </c>
      <c r="AI63" s="149">
        <v>521</v>
      </c>
      <c r="AJ63" s="149">
        <v>3323.4093015821645</v>
      </c>
      <c r="AK63" s="150">
        <v>6.3789046095626958</v>
      </c>
      <c r="AL63" s="149">
        <v>575</v>
      </c>
      <c r="AM63" s="149">
        <v>3618.9365588471273</v>
      </c>
      <c r="AN63" s="150">
        <v>6.2938027110384827</v>
      </c>
      <c r="AO63" s="149">
        <v>687</v>
      </c>
      <c r="AP63" s="149">
        <v>4146.3420043525803</v>
      </c>
      <c r="AQ63" s="150">
        <v>6.0354323207461142</v>
      </c>
      <c r="AR63" s="149">
        <v>788</v>
      </c>
      <c r="AS63" s="149">
        <v>4805.2260448990482</v>
      </c>
      <c r="AT63" s="150">
        <v>6.0980025950495538</v>
      </c>
      <c r="AU63" s="149">
        <v>897</v>
      </c>
      <c r="AV63" s="149">
        <v>5473.6253294074504</v>
      </c>
      <c r="AW63" s="150">
        <v>6.1021464095958198</v>
      </c>
      <c r="AX63" s="149">
        <v>1008</v>
      </c>
      <c r="AY63" s="149">
        <v>6545.2570988328489</v>
      </c>
      <c r="AZ63" s="150">
        <v>6.4933106139214773</v>
      </c>
      <c r="BA63" s="149">
        <v>1115</v>
      </c>
      <c r="BB63" s="149">
        <v>7227.2557417583375</v>
      </c>
      <c r="BC63" s="150">
        <v>6.4818437145814682</v>
      </c>
      <c r="BD63" s="149">
        <v>1336</v>
      </c>
      <c r="BE63" s="149">
        <v>8181.0169681828083</v>
      </c>
      <c r="BF63" s="150">
        <v>6.1235156947476108</v>
      </c>
      <c r="BG63" s="149">
        <v>1416</v>
      </c>
      <c r="BH63" s="149">
        <v>9222.4254853703715</v>
      </c>
      <c r="BI63" s="150">
        <v>6.5130123484254039</v>
      </c>
      <c r="BJ63" s="149">
        <v>1461</v>
      </c>
      <c r="BK63" s="149">
        <v>9472.9396696036201</v>
      </c>
      <c r="BL63" s="150">
        <v>6.4838738327197944</v>
      </c>
      <c r="BM63" s="149">
        <v>1542</v>
      </c>
      <c r="BN63" s="149">
        <v>9323.4549961456723</v>
      </c>
      <c r="BO63" s="150">
        <v>6.0463391674096449</v>
      </c>
      <c r="BP63" s="149">
        <v>1714</v>
      </c>
      <c r="BQ63" s="149">
        <v>9835.8978307330271</v>
      </c>
      <c r="BR63" s="150">
        <v>5.7385634951767956</v>
      </c>
      <c r="BS63" s="149">
        <v>1802</v>
      </c>
      <c r="BT63" s="149">
        <v>9793.8708680194886</v>
      </c>
      <c r="BU63" s="150">
        <v>5.4350004816978297</v>
      </c>
      <c r="BV63" s="149">
        <v>2020</v>
      </c>
      <c r="BW63" s="149">
        <v>10116.829555540347</v>
      </c>
      <c r="BX63" s="150">
        <v>5.0083314631387861</v>
      </c>
      <c r="BY63" s="149">
        <v>2104</v>
      </c>
      <c r="BZ63" s="149">
        <v>10344.832871330627</v>
      </c>
      <c r="CA63" s="150">
        <v>4.9167456612788154</v>
      </c>
      <c r="CB63" s="149">
        <v>2166</v>
      </c>
      <c r="CC63" s="149">
        <v>10791.52499339514</v>
      </c>
      <c r="CD63" s="150">
        <v>4.9822368390559282</v>
      </c>
      <c r="CE63" s="149">
        <v>2284</v>
      </c>
      <c r="CF63" s="149">
        <v>11453.287785334402</v>
      </c>
      <c r="CG63" s="150">
        <v>5.0145743368364277</v>
      </c>
      <c r="CH63" s="149">
        <v>2272</v>
      </c>
      <c r="CI63" s="149">
        <v>11954.513613081888</v>
      </c>
      <c r="CJ63" s="150">
        <v>5.2616697240677324</v>
      </c>
      <c r="CK63" s="149">
        <v>2371</v>
      </c>
      <c r="CL63" s="149">
        <v>12227.072676030304</v>
      </c>
      <c r="CM63" s="150">
        <v>5.1569264766049363</v>
      </c>
      <c r="CN63" s="149">
        <v>2473</v>
      </c>
      <c r="CO63" s="149">
        <v>12881.112693307721</v>
      </c>
      <c r="CP63" s="150">
        <v>5.2086990268126652</v>
      </c>
      <c r="CQ63" s="149">
        <v>2507</v>
      </c>
      <c r="CR63" s="149">
        <v>13097.216248746037</v>
      </c>
      <c r="CS63" s="150">
        <v>5.2242585754870507</v>
      </c>
      <c r="CT63" s="149">
        <v>2520</v>
      </c>
      <c r="CU63" s="149">
        <v>12543.985488110115</v>
      </c>
      <c r="CV63" s="150">
        <v>4.9777720190913151</v>
      </c>
      <c r="CW63" s="149">
        <v>2634</v>
      </c>
      <c r="CX63" s="149">
        <v>12840.540284774832</v>
      </c>
      <c r="CY63" s="150">
        <v>4.8749203814634896</v>
      </c>
      <c r="CZ63" s="149">
        <v>2748</v>
      </c>
      <c r="DA63" s="149">
        <v>13533.525135491545</v>
      </c>
      <c r="DB63" s="150">
        <v>4.9248635864234149</v>
      </c>
      <c r="DC63" s="149">
        <v>2794</v>
      </c>
      <c r="DD63" s="149">
        <v>13743.569147640197</v>
      </c>
      <c r="DE63" s="150">
        <v>4.9189581773944875</v>
      </c>
      <c r="DF63" s="149">
        <v>2808</v>
      </c>
      <c r="DG63" s="149">
        <v>14366.434117909601</v>
      </c>
      <c r="DH63" s="150">
        <v>5.1162514664920229</v>
      </c>
      <c r="DI63" s="149">
        <v>2789</v>
      </c>
      <c r="DJ63" s="149">
        <v>15348.914925519695</v>
      </c>
      <c r="DK63" s="150">
        <v>5.5033757352168147</v>
      </c>
      <c r="DL63" s="149">
        <v>2675</v>
      </c>
      <c r="DM63" s="149">
        <v>15252.18470837044</v>
      </c>
      <c r="DN63" s="150">
        <v>5.7017512928487628</v>
      </c>
      <c r="DO63" s="149">
        <v>2586</v>
      </c>
      <c r="DP63" s="149">
        <v>13016.227713184546</v>
      </c>
      <c r="DQ63" s="150">
        <v>5.0333440499553541</v>
      </c>
      <c r="DR63" s="149">
        <v>2553</v>
      </c>
      <c r="DS63" s="149">
        <v>13789.283439682593</v>
      </c>
      <c r="DT63" s="150">
        <v>5.4012077711251836</v>
      </c>
      <c r="DU63" s="149">
        <v>2562</v>
      </c>
      <c r="DV63" s="149">
        <v>14115.171082593499</v>
      </c>
      <c r="DW63" s="150">
        <v>5.5094344584674078</v>
      </c>
      <c r="DX63" s="149">
        <v>2641</v>
      </c>
      <c r="DY63" s="149">
        <v>13158.681222919537</v>
      </c>
      <c r="DZ63" s="150">
        <v>4.9824616519952807</v>
      </c>
      <c r="EA63" s="149">
        <v>2717</v>
      </c>
      <c r="EB63" s="149">
        <v>13154.775126472088</v>
      </c>
      <c r="EC63" s="150">
        <v>4.8416544447817769</v>
      </c>
      <c r="ED63" s="149">
        <v>2747</v>
      </c>
      <c r="EE63" s="151">
        <v>13060.014171827033</v>
      </c>
      <c r="EF63" s="161">
        <v>4.7542825525398742</v>
      </c>
    </row>
    <row r="64" spans="1:136" ht="15" customHeight="1">
      <c r="A64" s="158">
        <v>50</v>
      </c>
      <c r="B64" s="156">
        <v>161</v>
      </c>
      <c r="C64" s="149">
        <v>1144.9765984554242</v>
      </c>
      <c r="D64" s="150">
        <v>7.1116558910274792</v>
      </c>
      <c r="E64" s="149">
        <v>180</v>
      </c>
      <c r="F64" s="149">
        <v>1241.2938343175722</v>
      </c>
      <c r="G64" s="150">
        <v>6.8960768573198452</v>
      </c>
      <c r="H64" s="149">
        <v>193</v>
      </c>
      <c r="I64" s="149">
        <v>1343.8273087381274</v>
      </c>
      <c r="J64" s="150">
        <v>6.9628357965706078</v>
      </c>
      <c r="K64" s="149">
        <v>208</v>
      </c>
      <c r="L64" s="149">
        <v>1520.3150288817883</v>
      </c>
      <c r="M64" s="150">
        <v>7.3092068696239823</v>
      </c>
      <c r="N64" s="149">
        <v>220</v>
      </c>
      <c r="O64" s="149">
        <v>1722.4454871416451</v>
      </c>
      <c r="P64" s="150">
        <v>7.8292976688256593</v>
      </c>
      <c r="Q64" s="149">
        <v>260</v>
      </c>
      <c r="R64" s="149">
        <v>1688.6621971749869</v>
      </c>
      <c r="S64" s="150">
        <v>6.4948546045191806</v>
      </c>
      <c r="T64" s="149">
        <v>293</v>
      </c>
      <c r="U64" s="149">
        <v>1887.0498501770635</v>
      </c>
      <c r="V64" s="150">
        <v>6.440443174665746</v>
      </c>
      <c r="W64" s="149">
        <v>318</v>
      </c>
      <c r="X64" s="149">
        <v>2087.2535261620651</v>
      </c>
      <c r="Y64" s="150">
        <v>6.5636903338429722</v>
      </c>
      <c r="Z64" s="149">
        <v>408</v>
      </c>
      <c r="AA64" s="149">
        <v>2375.7384307216612</v>
      </c>
      <c r="AB64" s="150">
        <v>5.8228883105923073</v>
      </c>
      <c r="AC64" s="149">
        <v>455</v>
      </c>
      <c r="AD64" s="149">
        <v>2749.7398202825516</v>
      </c>
      <c r="AE64" s="150">
        <v>6.0433842204012125</v>
      </c>
      <c r="AF64" s="149">
        <v>436</v>
      </c>
      <c r="AG64" s="149">
        <v>2953.3155634577088</v>
      </c>
      <c r="AH64" s="150">
        <v>6.7736595492149281</v>
      </c>
      <c r="AI64" s="149">
        <v>533</v>
      </c>
      <c r="AJ64" s="149">
        <v>3379.3374717802039</v>
      </c>
      <c r="AK64" s="150">
        <v>6.3402203973362177</v>
      </c>
      <c r="AL64" s="149">
        <v>590</v>
      </c>
      <c r="AM64" s="149">
        <v>3679.6554618666746</v>
      </c>
      <c r="AN64" s="150">
        <v>6.2367041726553811</v>
      </c>
      <c r="AO64" s="149">
        <v>707</v>
      </c>
      <c r="AP64" s="149">
        <v>4215.3288581468842</v>
      </c>
      <c r="AQ64" s="150">
        <v>5.9622756126547163</v>
      </c>
      <c r="AR64" s="149">
        <v>807</v>
      </c>
      <c r="AS64" s="149">
        <v>4885.3565818362003</v>
      </c>
      <c r="AT64" s="150">
        <v>6.0537256280498148</v>
      </c>
      <c r="AU64" s="149">
        <v>924</v>
      </c>
      <c r="AV64" s="149">
        <v>5564.8978321636705</v>
      </c>
      <c r="AW64" s="150">
        <v>6.0226167014758341</v>
      </c>
      <c r="AX64" s="149">
        <v>1041</v>
      </c>
      <c r="AY64" s="149">
        <v>6655.6824280925957</v>
      </c>
      <c r="AZ64" s="150">
        <v>6.3935470010495639</v>
      </c>
      <c r="BA64" s="149">
        <v>1149</v>
      </c>
      <c r="BB64" s="149">
        <v>7349.1604873015249</v>
      </c>
      <c r="BC64" s="150">
        <v>6.3961361943442343</v>
      </c>
      <c r="BD64" s="149">
        <v>1373</v>
      </c>
      <c r="BE64" s="149">
        <v>8317.6590378565379</v>
      </c>
      <c r="BF64" s="150">
        <v>6.0580182358751182</v>
      </c>
      <c r="BG64" s="149">
        <v>1465</v>
      </c>
      <c r="BH64" s="149">
        <v>9378.0532081565379</v>
      </c>
      <c r="BI64" s="150">
        <v>6.4014015072740875</v>
      </c>
      <c r="BJ64" s="149">
        <v>1527</v>
      </c>
      <c r="BK64" s="149">
        <v>9632.6310840593214</v>
      </c>
      <c r="BL64" s="150">
        <v>6.3082063418856071</v>
      </c>
      <c r="BM64" s="149">
        <v>1571</v>
      </c>
      <c r="BN64" s="149">
        <v>9478.0675314950586</v>
      </c>
      <c r="BO64" s="150">
        <v>6.0331429226575803</v>
      </c>
      <c r="BP64" s="149">
        <v>1788</v>
      </c>
      <c r="BQ64" s="149">
        <v>9996.7675030492701</v>
      </c>
      <c r="BR64" s="150">
        <v>5.5910332791103299</v>
      </c>
      <c r="BS64" s="149">
        <v>1870</v>
      </c>
      <c r="BT64" s="149">
        <v>9953.6682122693492</v>
      </c>
      <c r="BU64" s="150">
        <v>5.3228172258124866</v>
      </c>
      <c r="BV64" s="149">
        <v>2057</v>
      </c>
      <c r="BW64" s="149">
        <v>10278.244793417363</v>
      </c>
      <c r="BX64" s="150">
        <v>4.9967159909661465</v>
      </c>
      <c r="BY64" s="149">
        <v>2151</v>
      </c>
      <c r="BZ64" s="149">
        <v>10509.139444695329</v>
      </c>
      <c r="CA64" s="150">
        <v>4.8856994164088006</v>
      </c>
      <c r="CB64" s="149">
        <v>2225</v>
      </c>
      <c r="CC64" s="149">
        <v>10963.5463079172</v>
      </c>
      <c r="CD64" s="150">
        <v>4.9274365428841351</v>
      </c>
      <c r="CE64" s="149">
        <v>2337</v>
      </c>
      <c r="CF64" s="149">
        <v>11636.249042956422</v>
      </c>
      <c r="CG64" s="150">
        <v>4.9791395134601721</v>
      </c>
      <c r="CH64" s="149">
        <v>2345</v>
      </c>
      <c r="CI64" s="149">
        <v>12147.54249022821</v>
      </c>
      <c r="CJ64" s="150">
        <v>5.1801886951932667</v>
      </c>
      <c r="CK64" s="149">
        <v>2448</v>
      </c>
      <c r="CL64" s="149">
        <v>12423.733290246435</v>
      </c>
      <c r="CM64" s="150">
        <v>5.0750544486300795</v>
      </c>
      <c r="CN64" s="149">
        <v>2538</v>
      </c>
      <c r="CO64" s="149">
        <v>13088.689784587248</v>
      </c>
      <c r="CP64" s="150">
        <v>5.1570881735962368</v>
      </c>
      <c r="CQ64" s="149">
        <v>2643</v>
      </c>
      <c r="CR64" s="149">
        <v>13307.622065274674</v>
      </c>
      <c r="CS64" s="150">
        <v>5.0350442925746028</v>
      </c>
      <c r="CT64" s="149">
        <v>2607</v>
      </c>
      <c r="CU64" s="149">
        <v>12743.524443726552</v>
      </c>
      <c r="CV64" s="150">
        <v>4.8881950301981405</v>
      </c>
      <c r="CW64" s="149">
        <v>2718</v>
      </c>
      <c r="CX64" s="149">
        <v>13043.993064514059</v>
      </c>
      <c r="CY64" s="150">
        <v>4.7991144461052464</v>
      </c>
      <c r="CZ64" s="149">
        <v>2824</v>
      </c>
      <c r="DA64" s="149">
        <v>13748.382957481906</v>
      </c>
      <c r="DB64" s="150">
        <v>4.8684075628477004</v>
      </c>
      <c r="DC64" s="149">
        <v>2909</v>
      </c>
      <c r="DD64" s="149">
        <v>13961.396935224109</v>
      </c>
      <c r="DE64" s="150">
        <v>4.7993801771138225</v>
      </c>
      <c r="DF64" s="149">
        <v>2890</v>
      </c>
      <c r="DG64" s="149">
        <v>14596.466879781745</v>
      </c>
      <c r="DH64" s="150">
        <v>5.0506805812393578</v>
      </c>
      <c r="DI64" s="149">
        <v>2869</v>
      </c>
      <c r="DJ64" s="149">
        <v>15599.10906722151</v>
      </c>
      <c r="DK64" s="150">
        <v>5.4371241084773478</v>
      </c>
      <c r="DL64" s="149">
        <v>2758</v>
      </c>
      <c r="DM64" s="149">
        <v>15503.095882948417</v>
      </c>
      <c r="DN64" s="150">
        <v>5.6211370133968153</v>
      </c>
      <c r="DO64" s="149">
        <v>2661</v>
      </c>
      <c r="DP64" s="149">
        <v>13224.150962071966</v>
      </c>
      <c r="DQ64" s="150">
        <v>4.9696170470018659</v>
      </c>
      <c r="DR64" s="149">
        <v>2598</v>
      </c>
      <c r="DS64" s="149">
        <v>14013.597045687204</v>
      </c>
      <c r="DT64" s="150">
        <v>5.3939942439134736</v>
      </c>
      <c r="DU64" s="149">
        <v>2637</v>
      </c>
      <c r="DV64" s="149">
        <v>14345.524039774686</v>
      </c>
      <c r="DW64" s="150">
        <v>5.4400925444727664</v>
      </c>
      <c r="DX64" s="149">
        <v>2695</v>
      </c>
      <c r="DY64" s="149">
        <v>13368.618143577383</v>
      </c>
      <c r="DZ64" s="150">
        <v>4.9605262128301977</v>
      </c>
      <c r="EA64" s="149">
        <v>2799</v>
      </c>
      <c r="EB64" s="149">
        <v>13362.710731572604</v>
      </c>
      <c r="EC64" s="150">
        <v>4.7741017261781362</v>
      </c>
      <c r="ED64" s="149">
        <v>2820</v>
      </c>
      <c r="EE64" s="151">
        <v>13265.554282292002</v>
      </c>
      <c r="EF64" s="161">
        <v>4.7040972632241136</v>
      </c>
    </row>
    <row r="65" spans="1:136" ht="15" customHeight="1">
      <c r="A65" s="158">
        <v>51</v>
      </c>
      <c r="B65" s="156">
        <v>168</v>
      </c>
      <c r="C65" s="149">
        <v>1164.9751595818072</v>
      </c>
      <c r="D65" s="150">
        <v>6.9343759498917095</v>
      </c>
      <c r="E65" s="149">
        <v>185</v>
      </c>
      <c r="F65" s="149">
        <v>1262.8916486525386</v>
      </c>
      <c r="G65" s="150">
        <v>6.826441344067776</v>
      </c>
      <c r="H65" s="149">
        <v>198</v>
      </c>
      <c r="I65" s="149">
        <v>1367.2524838882771</v>
      </c>
      <c r="J65" s="150">
        <v>6.9053155751933186</v>
      </c>
      <c r="K65" s="149">
        <v>213</v>
      </c>
      <c r="L65" s="149">
        <v>1547.0561289344691</v>
      </c>
      <c r="M65" s="150">
        <v>7.2631743142463341</v>
      </c>
      <c r="N65" s="149">
        <v>225</v>
      </c>
      <c r="O65" s="149">
        <v>1753.0669875256203</v>
      </c>
      <c r="P65" s="150">
        <v>7.7914088334472016</v>
      </c>
      <c r="Q65" s="149">
        <v>265</v>
      </c>
      <c r="R65" s="149">
        <v>1717.7823194969524</v>
      </c>
      <c r="S65" s="150">
        <v>6.4821974320639715</v>
      </c>
      <c r="T65" s="149">
        <v>301</v>
      </c>
      <c r="U65" s="149">
        <v>1919.4996219789671</v>
      </c>
      <c r="V65" s="150">
        <v>6.3770751560763026</v>
      </c>
      <c r="W65" s="149">
        <v>326</v>
      </c>
      <c r="X65" s="149">
        <v>2123.2791967715821</v>
      </c>
      <c r="Y65" s="150">
        <v>6.5131263704649758</v>
      </c>
      <c r="Z65" s="149">
        <v>419</v>
      </c>
      <c r="AA65" s="149">
        <v>2415.7943757187045</v>
      </c>
      <c r="AB65" s="150">
        <v>5.7656190351281733</v>
      </c>
      <c r="AC65" s="149">
        <v>463</v>
      </c>
      <c r="AD65" s="149">
        <v>2796.474025185275</v>
      </c>
      <c r="AE65" s="150">
        <v>6.0399007023440063</v>
      </c>
      <c r="AF65" s="149">
        <v>445</v>
      </c>
      <c r="AG65" s="149">
        <v>3004.5873134050707</v>
      </c>
      <c r="AH65" s="150">
        <v>6.7518816031574627</v>
      </c>
      <c r="AI65" s="149">
        <v>544</v>
      </c>
      <c r="AJ65" s="149">
        <v>3437.3035515321703</v>
      </c>
      <c r="AK65" s="150">
        <v>6.3185727050223717</v>
      </c>
      <c r="AL65" s="149">
        <v>605</v>
      </c>
      <c r="AM65" s="149">
        <v>3742.5462389800919</v>
      </c>
      <c r="AN65" s="150">
        <v>6.1860268412894079</v>
      </c>
      <c r="AO65" s="149">
        <v>725</v>
      </c>
      <c r="AP65" s="149">
        <v>4286.7439217964511</v>
      </c>
      <c r="AQ65" s="150">
        <v>5.9127502369606226</v>
      </c>
      <c r="AR65" s="149">
        <v>840</v>
      </c>
      <c r="AS65" s="149">
        <v>4968.2781039013962</v>
      </c>
      <c r="AT65" s="150">
        <v>5.9146167903588047</v>
      </c>
      <c r="AU65" s="149">
        <v>954</v>
      </c>
      <c r="AV65" s="149">
        <v>5659.3040445812503</v>
      </c>
      <c r="AW65" s="150">
        <v>5.9321845331040359</v>
      </c>
      <c r="AX65" s="149">
        <v>1077</v>
      </c>
      <c r="AY65" s="149">
        <v>6769.9208530566821</v>
      </c>
      <c r="AZ65" s="150">
        <v>6.2859060845465944</v>
      </c>
      <c r="BA65" s="149">
        <v>1188</v>
      </c>
      <c r="BB65" s="149">
        <v>7475.3069297198308</v>
      </c>
      <c r="BC65" s="150">
        <v>6.2923459004375681</v>
      </c>
      <c r="BD65" s="149">
        <v>1437</v>
      </c>
      <c r="BE65" s="149">
        <v>8458.6820540392146</v>
      </c>
      <c r="BF65" s="150">
        <v>5.8863479847176166</v>
      </c>
      <c r="BG65" s="149">
        <v>1513</v>
      </c>
      <c r="BH65" s="149">
        <v>9539.0543547308389</v>
      </c>
      <c r="BI65" s="150">
        <v>6.3047285887183335</v>
      </c>
      <c r="BJ65" s="149">
        <v>1554</v>
      </c>
      <c r="BK65" s="149">
        <v>9797.7539126159099</v>
      </c>
      <c r="BL65" s="150">
        <v>6.3048609476292858</v>
      </c>
      <c r="BM65" s="149">
        <v>1629</v>
      </c>
      <c r="BN65" s="149">
        <v>9639.4870680561526</v>
      </c>
      <c r="BO65" s="150">
        <v>5.9174260700160541</v>
      </c>
      <c r="BP65" s="149">
        <v>1841</v>
      </c>
      <c r="BQ65" s="149">
        <v>10163.091760065077</v>
      </c>
      <c r="BR65" s="150">
        <v>5.520419206988092</v>
      </c>
      <c r="BS65" s="149">
        <v>1899</v>
      </c>
      <c r="BT65" s="149">
        <v>10118.233745789197</v>
      </c>
      <c r="BU65" s="150">
        <v>5.3281904927799877</v>
      </c>
      <c r="BV65" s="149">
        <v>2124</v>
      </c>
      <c r="BW65" s="149">
        <v>10445.443577482496</v>
      </c>
      <c r="BX65" s="150">
        <v>4.9178171268749979</v>
      </c>
      <c r="BY65" s="149">
        <v>2211</v>
      </c>
      <c r="BZ65" s="149">
        <v>10679.202480372782</v>
      </c>
      <c r="CA65" s="150">
        <v>4.8300327817154143</v>
      </c>
      <c r="CB65" s="149">
        <v>2281</v>
      </c>
      <c r="CC65" s="149">
        <v>11141.327061382679</v>
      </c>
      <c r="CD65" s="150">
        <v>4.8844046739950366</v>
      </c>
      <c r="CE65" s="149">
        <v>2373</v>
      </c>
      <c r="CF65" s="149">
        <v>11825.393555939398</v>
      </c>
      <c r="CG65" s="150">
        <v>4.983309547382806</v>
      </c>
      <c r="CH65" s="149">
        <v>2424</v>
      </c>
      <c r="CI65" s="149">
        <v>12347.214919279042</v>
      </c>
      <c r="CJ65" s="150">
        <v>5.0937355277553804</v>
      </c>
      <c r="CK65" s="149">
        <v>2554</v>
      </c>
      <c r="CL65" s="149">
        <v>12626.337350676253</v>
      </c>
      <c r="CM65" s="150">
        <v>4.9437499415333797</v>
      </c>
      <c r="CN65" s="149">
        <v>2650</v>
      </c>
      <c r="CO65" s="149">
        <v>13302.824835099636</v>
      </c>
      <c r="CP65" s="150">
        <v>5.0199339000375982</v>
      </c>
      <c r="CQ65" s="149">
        <v>2743</v>
      </c>
      <c r="CR65" s="149">
        <v>13524.198202170679</v>
      </c>
      <c r="CS65" s="150">
        <v>4.9304404674337148</v>
      </c>
      <c r="CT65" s="149">
        <v>2709</v>
      </c>
      <c r="CU65" s="149">
        <v>12949.178694070206</v>
      </c>
      <c r="CV65" s="150">
        <v>4.7800585803138453</v>
      </c>
      <c r="CW65" s="149">
        <v>2802</v>
      </c>
      <c r="CX65" s="149">
        <v>13253.65764566986</v>
      </c>
      <c r="CY65" s="150">
        <v>4.7300705373554104</v>
      </c>
      <c r="CZ65" s="149">
        <v>2942</v>
      </c>
      <c r="DA65" s="149">
        <v>13970.171262471829</v>
      </c>
      <c r="DB65" s="150">
        <v>4.7485286412208803</v>
      </c>
      <c r="DC65" s="149">
        <v>2952</v>
      </c>
      <c r="DD65" s="149">
        <v>14186.309054298079</v>
      </c>
      <c r="DE65" s="150">
        <v>4.8056602487459621</v>
      </c>
      <c r="DF65" s="149">
        <v>2990</v>
      </c>
      <c r="DG65" s="149">
        <v>14834.305841711055</v>
      </c>
      <c r="DH65" s="150">
        <v>4.961306301575604</v>
      </c>
      <c r="DI65" s="149">
        <v>2950</v>
      </c>
      <c r="DJ65" s="149">
        <v>15857.755455910688</v>
      </c>
      <c r="DK65" s="150">
        <v>5.3755103240375215</v>
      </c>
      <c r="DL65" s="149">
        <v>2828</v>
      </c>
      <c r="DM65" s="149">
        <v>15762.61224912358</v>
      </c>
      <c r="DN65" s="150">
        <v>5.5737667076108837</v>
      </c>
      <c r="DO65" s="149">
        <v>2738</v>
      </c>
      <c r="DP65" s="149">
        <v>13439.028079034078</v>
      </c>
      <c r="DQ65" s="150">
        <v>4.9083375014733672</v>
      </c>
      <c r="DR65" s="149">
        <v>2642</v>
      </c>
      <c r="DS65" s="149">
        <v>14246.081750963953</v>
      </c>
      <c r="DT65" s="150">
        <v>5.3921581192142138</v>
      </c>
      <c r="DU65" s="149">
        <v>2720</v>
      </c>
      <c r="DV65" s="149">
        <v>14583.615894716459</v>
      </c>
      <c r="DW65" s="150">
        <v>5.3616234907045808</v>
      </c>
      <c r="DX65" s="149">
        <v>2790</v>
      </c>
      <c r="DY65" s="149">
        <v>13585.5039209279</v>
      </c>
      <c r="DZ65" s="150">
        <v>4.869356244060179</v>
      </c>
      <c r="EA65" s="149">
        <v>2874</v>
      </c>
      <c r="EB65" s="149">
        <v>13577.521546366079</v>
      </c>
      <c r="EC65" s="150">
        <v>4.7242594107049687</v>
      </c>
      <c r="ED65" s="149">
        <v>2889</v>
      </c>
      <c r="EE65" s="151">
        <v>13478.014743482145</v>
      </c>
      <c r="EF65" s="161">
        <v>4.6652872078512093</v>
      </c>
    </row>
    <row r="66" spans="1:136" ht="15" customHeight="1">
      <c r="A66" s="158">
        <v>52</v>
      </c>
      <c r="B66" s="156">
        <v>172</v>
      </c>
      <c r="C66" s="149">
        <v>1185.7046153904473</v>
      </c>
      <c r="D66" s="150">
        <v>6.8936314848281821</v>
      </c>
      <c r="E66" s="149">
        <v>190</v>
      </c>
      <c r="F66" s="149">
        <v>1285.2853226710108</v>
      </c>
      <c r="G66" s="150">
        <v>6.7646595930053204</v>
      </c>
      <c r="H66" s="149">
        <v>203</v>
      </c>
      <c r="I66" s="149">
        <v>1391.5494299825398</v>
      </c>
      <c r="J66" s="150">
        <v>6.8549233004065995</v>
      </c>
      <c r="K66" s="149">
        <v>217</v>
      </c>
      <c r="L66" s="149">
        <v>1574.8072125047056</v>
      </c>
      <c r="M66" s="150">
        <v>7.2571760944917312</v>
      </c>
      <c r="N66" s="149">
        <v>229</v>
      </c>
      <c r="O66" s="149">
        <v>1784.859929894345</v>
      </c>
      <c r="P66" s="150">
        <v>7.7941481654774893</v>
      </c>
      <c r="Q66" s="149">
        <v>274</v>
      </c>
      <c r="R66" s="149">
        <v>1747.9631122545973</v>
      </c>
      <c r="S66" s="150">
        <v>6.3794274169875811</v>
      </c>
      <c r="T66" s="149">
        <v>309</v>
      </c>
      <c r="U66" s="149">
        <v>1953.1350718533338</v>
      </c>
      <c r="V66" s="150">
        <v>6.3208254752535078</v>
      </c>
      <c r="W66" s="149">
        <v>334</v>
      </c>
      <c r="X66" s="149">
        <v>2160.6393277076218</v>
      </c>
      <c r="Y66" s="150">
        <v>6.4689800230767123</v>
      </c>
      <c r="Z66" s="149">
        <v>429</v>
      </c>
      <c r="AA66" s="149">
        <v>2457.289974169993</v>
      </c>
      <c r="AB66" s="150">
        <v>5.7279486577389118</v>
      </c>
      <c r="AC66" s="149">
        <v>475</v>
      </c>
      <c r="AD66" s="149">
        <v>2844.9454899439033</v>
      </c>
      <c r="AE66" s="150">
        <v>5.9893589261976912</v>
      </c>
      <c r="AF66" s="149">
        <v>454</v>
      </c>
      <c r="AG66" s="149">
        <v>3057.8080238464322</v>
      </c>
      <c r="AH66" s="150">
        <v>6.7352599644194546</v>
      </c>
      <c r="AI66" s="149">
        <v>555</v>
      </c>
      <c r="AJ66" s="149">
        <v>3497.4556873135512</v>
      </c>
      <c r="AK66" s="150">
        <v>6.3017219591235154</v>
      </c>
      <c r="AL66" s="149">
        <v>618</v>
      </c>
      <c r="AM66" s="149">
        <v>3807.7870581353463</v>
      </c>
      <c r="AN66" s="150">
        <v>6.1614677316105926</v>
      </c>
      <c r="AO66" s="149">
        <v>743</v>
      </c>
      <c r="AP66" s="149">
        <v>4360.7588840681537</v>
      </c>
      <c r="AQ66" s="150">
        <v>5.869123666309763</v>
      </c>
      <c r="AR66" s="149">
        <v>860</v>
      </c>
      <c r="AS66" s="149">
        <v>5054.0272273611854</v>
      </c>
      <c r="AT66" s="150">
        <v>5.8767758457688206</v>
      </c>
      <c r="AU66" s="149">
        <v>987</v>
      </c>
      <c r="AV66" s="149">
        <v>5756.9981952177232</v>
      </c>
      <c r="AW66" s="150">
        <v>5.8328249191668924</v>
      </c>
      <c r="AX66" s="149">
        <v>1116</v>
      </c>
      <c r="AY66" s="149">
        <v>6888.1273854387791</v>
      </c>
      <c r="AZ66" s="150">
        <v>6.1721571554110923</v>
      </c>
      <c r="BA66" s="149">
        <v>1232</v>
      </c>
      <c r="BB66" s="149">
        <v>7605.8343382789626</v>
      </c>
      <c r="BC66" s="150">
        <v>6.1735668330186382</v>
      </c>
      <c r="BD66" s="149">
        <v>1489</v>
      </c>
      <c r="BE66" s="149">
        <v>8604.3461327633413</v>
      </c>
      <c r="BF66" s="150">
        <v>5.7786072080344804</v>
      </c>
      <c r="BG66" s="149">
        <v>1560</v>
      </c>
      <c r="BH66" s="149">
        <v>9705.7849580877046</v>
      </c>
      <c r="BI66" s="150">
        <v>6.2216570244151956</v>
      </c>
      <c r="BJ66" s="149">
        <v>1604</v>
      </c>
      <c r="BK66" s="149">
        <v>9968.8342188231436</v>
      </c>
      <c r="BL66" s="150">
        <v>6.214983926947097</v>
      </c>
      <c r="BM66" s="149">
        <v>1668</v>
      </c>
      <c r="BN66" s="149">
        <v>9806.5507672984204</v>
      </c>
      <c r="BO66" s="150">
        <v>5.8792270787160792</v>
      </c>
      <c r="BP66" s="149">
        <v>1873</v>
      </c>
      <c r="BQ66" s="149">
        <v>10337.44568443658</v>
      </c>
      <c r="BR66" s="150">
        <v>5.5191915026356542</v>
      </c>
      <c r="BS66" s="149">
        <v>1966</v>
      </c>
      <c r="BT66" s="149">
        <v>10288.678040673472</v>
      </c>
      <c r="BU66" s="150">
        <v>5.2333052088878294</v>
      </c>
      <c r="BV66" s="149">
        <v>2211</v>
      </c>
      <c r="BW66" s="149">
        <v>10618.024117590687</v>
      </c>
      <c r="BX66" s="150">
        <v>4.8023627849799579</v>
      </c>
      <c r="BY66" s="149">
        <v>2345</v>
      </c>
      <c r="BZ66" s="149">
        <v>10853.956766979569</v>
      </c>
      <c r="CA66" s="150">
        <v>4.628552992315381</v>
      </c>
      <c r="CB66" s="149">
        <v>2340</v>
      </c>
      <c r="CC66" s="149">
        <v>11325.766241411146</v>
      </c>
      <c r="CD66" s="150">
        <v>4.8400710433380967</v>
      </c>
      <c r="CE66" s="149">
        <v>2487</v>
      </c>
      <c r="CF66" s="149">
        <v>12021.16632228245</v>
      </c>
      <c r="CG66" s="150">
        <v>4.8336012554412751</v>
      </c>
      <c r="CH66" s="149">
        <v>2481</v>
      </c>
      <c r="CI66" s="149">
        <v>12552.991455662943</v>
      </c>
      <c r="CJ66" s="150">
        <v>5.0596499216698678</v>
      </c>
      <c r="CK66" s="149">
        <v>2638</v>
      </c>
      <c r="CL66" s="149">
        <v>12835.132169489314</v>
      </c>
      <c r="CM66" s="150">
        <v>4.86547845697093</v>
      </c>
      <c r="CN66" s="149">
        <v>2745</v>
      </c>
      <c r="CO66" s="149">
        <v>13523.7656229486</v>
      </c>
      <c r="CP66" s="150">
        <v>4.9266905730231692</v>
      </c>
      <c r="CQ66" s="149">
        <v>2782</v>
      </c>
      <c r="CR66" s="149">
        <v>13748.303841252779</v>
      </c>
      <c r="CS66" s="150">
        <v>4.9418777287033713</v>
      </c>
      <c r="CT66" s="149">
        <v>2828</v>
      </c>
      <c r="CU66" s="149">
        <v>13161.136672368646</v>
      </c>
      <c r="CV66" s="150">
        <v>4.65386728160136</v>
      </c>
      <c r="CW66" s="149">
        <v>2898</v>
      </c>
      <c r="CX66" s="149">
        <v>13470.644024036528</v>
      </c>
      <c r="CY66" s="150">
        <v>4.6482553568103961</v>
      </c>
      <c r="CZ66" s="149">
        <v>3015</v>
      </c>
      <c r="DA66" s="149">
        <v>14199.063638035714</v>
      </c>
      <c r="DB66" s="150">
        <v>4.7094738434612653</v>
      </c>
      <c r="DC66" s="149">
        <v>3001</v>
      </c>
      <c r="DD66" s="149">
        <v>14420.001170379623</v>
      </c>
      <c r="DE66" s="150">
        <v>4.805065368337095</v>
      </c>
      <c r="DF66" s="149">
        <v>3084</v>
      </c>
      <c r="DG66" s="149">
        <v>15079.870248190335</v>
      </c>
      <c r="DH66" s="150">
        <v>4.889711494225141</v>
      </c>
      <c r="DI66" s="149">
        <v>3042</v>
      </c>
      <c r="DJ66" s="149">
        <v>16125.791266292197</v>
      </c>
      <c r="DK66" s="150">
        <v>5.301049068472123</v>
      </c>
      <c r="DL66" s="149">
        <v>2924</v>
      </c>
      <c r="DM66" s="149">
        <v>16031.101625340034</v>
      </c>
      <c r="DN66" s="150">
        <v>5.4825928951231306</v>
      </c>
      <c r="DO66" s="149">
        <v>2834</v>
      </c>
      <c r="DP66" s="149">
        <v>13660.924117187902</v>
      </c>
      <c r="DQ66" s="150">
        <v>4.8203684252603747</v>
      </c>
      <c r="DR66" s="149">
        <v>2769</v>
      </c>
      <c r="DS66" s="149">
        <v>14486.512356484429</v>
      </c>
      <c r="DT66" s="150">
        <v>5.2316765462204513</v>
      </c>
      <c r="DU66" s="149">
        <v>2785</v>
      </c>
      <c r="DV66" s="149">
        <v>14830.09672145182</v>
      </c>
      <c r="DW66" s="150">
        <v>5.3249898461227358</v>
      </c>
      <c r="DX66" s="149">
        <v>2826</v>
      </c>
      <c r="DY66" s="149">
        <v>13810.039622613842</v>
      </c>
      <c r="DZ66" s="150">
        <v>4.886779767379279</v>
      </c>
      <c r="EA66" s="149">
        <v>2942</v>
      </c>
      <c r="EB66" s="149">
        <v>13799.782270660577</v>
      </c>
      <c r="EC66" s="150">
        <v>4.6906126004964568</v>
      </c>
      <c r="ED66" s="149">
        <v>2956</v>
      </c>
      <c r="EE66" s="151">
        <v>13697.932617163347</v>
      </c>
      <c r="EF66" s="161">
        <v>4.6339420220444341</v>
      </c>
    </row>
    <row r="67" spans="1:136" ht="15" customHeight="1">
      <c r="A67" s="158">
        <v>53</v>
      </c>
      <c r="B67" s="156">
        <v>177</v>
      </c>
      <c r="C67" s="149">
        <v>1207.2093522718419</v>
      </c>
      <c r="D67" s="150">
        <v>6.8203918207448693</v>
      </c>
      <c r="E67" s="149">
        <v>196</v>
      </c>
      <c r="F67" s="149">
        <v>1308.5253336792462</v>
      </c>
      <c r="G67" s="150">
        <v>6.6761496616288065</v>
      </c>
      <c r="H67" s="149">
        <v>208</v>
      </c>
      <c r="I67" s="149">
        <v>1416.7738296209595</v>
      </c>
      <c r="J67" s="150">
        <v>6.8114126424084596</v>
      </c>
      <c r="K67" s="149">
        <v>221</v>
      </c>
      <c r="L67" s="149">
        <v>1603.654293997334</v>
      </c>
      <c r="M67" s="150">
        <v>7.2563542714811495</v>
      </c>
      <c r="N67" s="149">
        <v>233</v>
      </c>
      <c r="O67" s="149">
        <v>1817.9208605228503</v>
      </c>
      <c r="P67" s="150">
        <v>7.8022354528877695</v>
      </c>
      <c r="Q67" s="149">
        <v>284</v>
      </c>
      <c r="R67" s="149">
        <v>1779.1768099294313</v>
      </c>
      <c r="S67" s="150">
        <v>6.2647070772163076</v>
      </c>
      <c r="T67" s="149">
        <v>318</v>
      </c>
      <c r="U67" s="149">
        <v>1988.0316494592703</v>
      </c>
      <c r="V67" s="150">
        <v>6.2516718536455036</v>
      </c>
      <c r="W67" s="149">
        <v>342</v>
      </c>
      <c r="X67" s="149">
        <v>2199.4186211830029</v>
      </c>
      <c r="Y67" s="150">
        <v>6.4310485999503006</v>
      </c>
      <c r="Z67" s="149">
        <v>440</v>
      </c>
      <c r="AA67" s="149">
        <v>2500.3174324612964</v>
      </c>
      <c r="AB67" s="150">
        <v>5.6825396192302193</v>
      </c>
      <c r="AC67" s="149">
        <v>494</v>
      </c>
      <c r="AD67" s="149">
        <v>2895.1800505886795</v>
      </c>
      <c r="AE67" s="150">
        <v>5.8606883615155452</v>
      </c>
      <c r="AF67" s="149">
        <v>463</v>
      </c>
      <c r="AG67" s="149">
        <v>3113.1018822878495</v>
      </c>
      <c r="AH67" s="150">
        <v>6.7237621647685737</v>
      </c>
      <c r="AI67" s="149">
        <v>567</v>
      </c>
      <c r="AJ67" s="149">
        <v>3559.9336356637832</v>
      </c>
      <c r="AK67" s="150">
        <v>6.2785425673082598</v>
      </c>
      <c r="AL67" s="149">
        <v>632</v>
      </c>
      <c r="AM67" s="149">
        <v>3875.5056250944958</v>
      </c>
      <c r="AN67" s="150">
        <v>6.1321291536305313</v>
      </c>
      <c r="AO67" s="149">
        <v>761</v>
      </c>
      <c r="AP67" s="149">
        <v>4437.5414784174072</v>
      </c>
      <c r="AQ67" s="150">
        <v>5.8311977377364093</v>
      </c>
      <c r="AR67" s="149">
        <v>885</v>
      </c>
      <c r="AS67" s="149">
        <v>5143.0701800976012</v>
      </c>
      <c r="AT67" s="150">
        <v>5.8113787345735606</v>
      </c>
      <c r="AU67" s="149">
        <v>1022</v>
      </c>
      <c r="AV67" s="149">
        <v>5858.1259562323694</v>
      </c>
      <c r="AW67" s="150">
        <v>5.7320214835933161</v>
      </c>
      <c r="AX67" s="149">
        <v>1157</v>
      </c>
      <c r="AY67" s="149">
        <v>7010.5131902355579</v>
      </c>
      <c r="AZ67" s="150">
        <v>6.059216240480171</v>
      </c>
      <c r="BA67" s="149">
        <v>1278</v>
      </c>
      <c r="BB67" s="149">
        <v>7740.9589266295561</v>
      </c>
      <c r="BC67" s="150">
        <v>6.0570883619949578</v>
      </c>
      <c r="BD67" s="149">
        <v>1518</v>
      </c>
      <c r="BE67" s="149">
        <v>8755.5481644087013</v>
      </c>
      <c r="BF67" s="150">
        <v>5.7678182901243096</v>
      </c>
      <c r="BG67" s="149">
        <v>1608</v>
      </c>
      <c r="BH67" s="149">
        <v>9878.5891505507971</v>
      </c>
      <c r="BI67" s="150">
        <v>6.1434012130291027</v>
      </c>
      <c r="BJ67" s="149">
        <v>1662</v>
      </c>
      <c r="BK67" s="149">
        <v>10145.655248535231</v>
      </c>
      <c r="BL67" s="150">
        <v>6.1044857091066378</v>
      </c>
      <c r="BM67" s="149">
        <v>1691</v>
      </c>
      <c r="BN67" s="149">
        <v>9979.1464886814156</v>
      </c>
      <c r="BO67" s="150">
        <v>5.9013284971504527</v>
      </c>
      <c r="BP67" s="149">
        <v>1931</v>
      </c>
      <c r="BQ67" s="149">
        <v>10516.958445671678</v>
      </c>
      <c r="BR67" s="150">
        <v>5.4463793089962085</v>
      </c>
      <c r="BS67" s="149">
        <v>2068</v>
      </c>
      <c r="BT67" s="149">
        <v>10464.507250901963</v>
      </c>
      <c r="BU67" s="150">
        <v>5.0602066010164233</v>
      </c>
      <c r="BV67" s="149">
        <v>2290</v>
      </c>
      <c r="BW67" s="149">
        <v>10796.279884584344</v>
      </c>
      <c r="BX67" s="150">
        <v>4.7145327006918532</v>
      </c>
      <c r="BY67" s="149">
        <v>2426</v>
      </c>
      <c r="BZ67" s="149">
        <v>11034.381149296487</v>
      </c>
      <c r="CA67" s="150">
        <v>4.5483846452170189</v>
      </c>
      <c r="CB67" s="149">
        <v>2453</v>
      </c>
      <c r="CC67" s="149">
        <v>11515.616215699003</v>
      </c>
      <c r="CD67" s="150">
        <v>4.694503145413373</v>
      </c>
      <c r="CE67" s="149">
        <v>2591</v>
      </c>
      <c r="CF67" s="149">
        <v>12223.23092033496</v>
      </c>
      <c r="CG67" s="150">
        <v>4.7175727210864373</v>
      </c>
      <c r="CH67" s="149">
        <v>2614</v>
      </c>
      <c r="CI67" s="149">
        <v>12765.732456139944</v>
      </c>
      <c r="CJ67" s="150">
        <v>4.8836007865875839</v>
      </c>
      <c r="CK67" s="149">
        <v>2702</v>
      </c>
      <c r="CL67" s="149">
        <v>13051.539270229927</v>
      </c>
      <c r="CM67" s="150">
        <v>4.8303254145928669</v>
      </c>
      <c r="CN67" s="149">
        <v>2777</v>
      </c>
      <c r="CO67" s="149">
        <v>13752.887994798204</v>
      </c>
      <c r="CP67" s="150">
        <v>4.9524263575074556</v>
      </c>
      <c r="CQ67" s="149">
        <v>2877</v>
      </c>
      <c r="CR67" s="149">
        <v>13980.781119561267</v>
      </c>
      <c r="CS67" s="150">
        <v>4.8594998677654733</v>
      </c>
      <c r="CT67" s="149">
        <v>2873</v>
      </c>
      <c r="CU67" s="149">
        <v>13380.370446607887</v>
      </c>
      <c r="CV67" s="150">
        <v>4.6572817426411026</v>
      </c>
      <c r="CW67" s="149">
        <v>2968</v>
      </c>
      <c r="CX67" s="149">
        <v>13694.453533806249</v>
      </c>
      <c r="CY67" s="150">
        <v>4.614034209503453</v>
      </c>
      <c r="CZ67" s="149">
        <v>3028</v>
      </c>
      <c r="DA67" s="149">
        <v>14436.912124929471</v>
      </c>
      <c r="DB67" s="150">
        <v>4.7678045326715557</v>
      </c>
      <c r="DC67" s="149">
        <v>3146</v>
      </c>
      <c r="DD67" s="149">
        <v>14661.279591672845</v>
      </c>
      <c r="DE67" s="150">
        <v>4.660292305045405</v>
      </c>
      <c r="DF67" s="149">
        <v>3170</v>
      </c>
      <c r="DG67" s="149">
        <v>15334.339065340309</v>
      </c>
      <c r="DH67" s="150">
        <v>4.8373309354385832</v>
      </c>
      <c r="DI67" s="149">
        <v>3130</v>
      </c>
      <c r="DJ67" s="149">
        <v>16403.162357470726</v>
      </c>
      <c r="DK67" s="150">
        <v>5.2406269512686023</v>
      </c>
      <c r="DL67" s="149">
        <v>3011</v>
      </c>
      <c r="DM67" s="149">
        <v>16309.38768197766</v>
      </c>
      <c r="DN67" s="150">
        <v>5.4166016878039391</v>
      </c>
      <c r="DO67" s="149">
        <v>2905</v>
      </c>
      <c r="DP67" s="149">
        <v>13890.444013836033</v>
      </c>
      <c r="DQ67" s="150">
        <v>4.7815642044185998</v>
      </c>
      <c r="DR67" s="149">
        <v>2832</v>
      </c>
      <c r="DS67" s="149">
        <v>14735.218343661998</v>
      </c>
      <c r="DT67" s="150">
        <v>5.2031138219145472</v>
      </c>
      <c r="DU67" s="149">
        <v>2832</v>
      </c>
      <c r="DV67" s="149">
        <v>15085.854239444379</v>
      </c>
      <c r="DW67" s="150">
        <v>5.326925932007196</v>
      </c>
      <c r="DX67" s="149">
        <v>2876</v>
      </c>
      <c r="DY67" s="149">
        <v>14043.202006856402</v>
      </c>
      <c r="DZ67" s="150">
        <v>4.8828936046093192</v>
      </c>
      <c r="EA67" s="149">
        <v>3007</v>
      </c>
      <c r="EB67" s="149">
        <v>14030.096136322798</v>
      </c>
      <c r="EC67" s="150">
        <v>4.6658118178659125</v>
      </c>
      <c r="ED67" s="149">
        <v>3022</v>
      </c>
      <c r="EE67" s="151">
        <v>13925.781415591226</v>
      </c>
      <c r="EF67" s="161">
        <v>4.6081341547290622</v>
      </c>
    </row>
    <row r="68" spans="1:136" ht="15" customHeight="1">
      <c r="A68" s="158">
        <v>54</v>
      </c>
      <c r="B68" s="156">
        <v>180</v>
      </c>
      <c r="C68" s="149">
        <v>1229.5642649238507</v>
      </c>
      <c r="D68" s="150">
        <v>6.8309125829102815</v>
      </c>
      <c r="E68" s="149">
        <v>201</v>
      </c>
      <c r="F68" s="149">
        <v>1332.6672040469759</v>
      </c>
      <c r="G68" s="150">
        <v>6.6301850947610745</v>
      </c>
      <c r="H68" s="149">
        <v>214</v>
      </c>
      <c r="I68" s="149">
        <v>1442.986292170664</v>
      </c>
      <c r="J68" s="150">
        <v>6.742926598928336</v>
      </c>
      <c r="K68" s="149">
        <v>225</v>
      </c>
      <c r="L68" s="149">
        <v>1633.6684731085286</v>
      </c>
      <c r="M68" s="150">
        <v>7.2607487693712383</v>
      </c>
      <c r="N68" s="149">
        <v>236</v>
      </c>
      <c r="O68" s="149">
        <v>1852.3539773853554</v>
      </c>
      <c r="P68" s="150">
        <v>7.8489575312938786</v>
      </c>
      <c r="Q68" s="149">
        <v>289</v>
      </c>
      <c r="R68" s="149">
        <v>1811.6356113320021</v>
      </c>
      <c r="S68" s="150">
        <v>6.268635333328727</v>
      </c>
      <c r="T68" s="149">
        <v>326</v>
      </c>
      <c r="U68" s="149">
        <v>2024.2498069903106</v>
      </c>
      <c r="V68" s="150">
        <v>6.2093552361665969</v>
      </c>
      <c r="W68" s="149">
        <v>350</v>
      </c>
      <c r="X68" s="149">
        <v>2239.7103653713107</v>
      </c>
      <c r="Y68" s="150">
        <v>6.3991724724894592</v>
      </c>
      <c r="Z68" s="149">
        <v>452</v>
      </c>
      <c r="AA68" s="149">
        <v>2544.976612935242</v>
      </c>
      <c r="AB68" s="150">
        <v>5.6304792321576151</v>
      </c>
      <c r="AC68" s="149">
        <v>500</v>
      </c>
      <c r="AD68" s="149">
        <v>2947.2738318340093</v>
      </c>
      <c r="AE68" s="150">
        <v>5.8945476636680185</v>
      </c>
      <c r="AF68" s="149">
        <v>474</v>
      </c>
      <c r="AG68" s="149">
        <v>3170.5820850527389</v>
      </c>
      <c r="AH68" s="150">
        <v>6.6889917406175927</v>
      </c>
      <c r="AI68" s="149">
        <v>579</v>
      </c>
      <c r="AJ68" s="149">
        <v>3624.8669478837537</v>
      </c>
      <c r="AK68" s="150">
        <v>6.2605646768285901</v>
      </c>
      <c r="AL68" s="149">
        <v>647</v>
      </c>
      <c r="AM68" s="149">
        <v>3945.8643708227528</v>
      </c>
      <c r="AN68" s="150">
        <v>6.0987084556765883</v>
      </c>
      <c r="AO68" s="149">
        <v>780</v>
      </c>
      <c r="AP68" s="149">
        <v>4517.2491470418981</v>
      </c>
      <c r="AQ68" s="150">
        <v>5.7913450603101255</v>
      </c>
      <c r="AR68" s="149">
        <v>921</v>
      </c>
      <c r="AS68" s="149">
        <v>5235.1561111015299</v>
      </c>
      <c r="AT68" s="150">
        <v>5.6842085896867856</v>
      </c>
      <c r="AU68" s="149">
        <v>1059</v>
      </c>
      <c r="AV68" s="149">
        <v>5962.8671881752452</v>
      </c>
      <c r="AW68" s="150">
        <v>5.6306583457745472</v>
      </c>
      <c r="AX68" s="149">
        <v>1201</v>
      </c>
      <c r="AY68" s="149">
        <v>7137.2849865702465</v>
      </c>
      <c r="AZ68" s="150">
        <v>5.9427851678353427</v>
      </c>
      <c r="BA68" s="149">
        <v>1327</v>
      </c>
      <c r="BB68" s="149">
        <v>7880.9140043207044</v>
      </c>
      <c r="BC68" s="150">
        <v>5.9388952557051278</v>
      </c>
      <c r="BD68" s="149">
        <v>1552</v>
      </c>
      <c r="BE68" s="149">
        <v>8912.5796322667338</v>
      </c>
      <c r="BF68" s="150">
        <v>5.742641515635782</v>
      </c>
      <c r="BG68" s="149">
        <v>1659</v>
      </c>
      <c r="BH68" s="149">
        <v>10057.840581436132</v>
      </c>
      <c r="BI68" s="150">
        <v>6.0625922733189466</v>
      </c>
      <c r="BJ68" s="149">
        <v>1710</v>
      </c>
      <c r="BK68" s="149">
        <v>10330.323164426896</v>
      </c>
      <c r="BL68" s="150">
        <v>6.0411246575595881</v>
      </c>
      <c r="BM68" s="149">
        <v>1749</v>
      </c>
      <c r="BN68" s="149">
        <v>10158.915398459823</v>
      </c>
      <c r="BO68" s="150">
        <v>5.8084136068952681</v>
      </c>
      <c r="BP68" s="149">
        <v>1989</v>
      </c>
      <c r="BQ68" s="149">
        <v>10702.216466542352</v>
      </c>
      <c r="BR68" s="150">
        <v>5.380702094792535</v>
      </c>
      <c r="BS68" s="149">
        <v>2132</v>
      </c>
      <c r="BT68" s="149">
        <v>10646.262968805628</v>
      </c>
      <c r="BU68" s="150">
        <v>4.9935567395898817</v>
      </c>
      <c r="BV68" s="149">
        <v>2368</v>
      </c>
      <c r="BW68" s="149">
        <v>10980.545612820517</v>
      </c>
      <c r="BX68" s="150">
        <v>4.6370547351437992</v>
      </c>
      <c r="BY68" s="149">
        <v>2499</v>
      </c>
      <c r="BZ68" s="149">
        <v>11220.749026985408</v>
      </c>
      <c r="CA68" s="150">
        <v>4.4900956490537851</v>
      </c>
      <c r="CB68" s="149">
        <v>2538</v>
      </c>
      <c r="CC68" s="149">
        <v>11711.787964562676</v>
      </c>
      <c r="CD68" s="150">
        <v>4.6145736661003456</v>
      </c>
      <c r="CE68" s="149">
        <v>2675</v>
      </c>
      <c r="CF68" s="149">
        <v>12431.737365924255</v>
      </c>
      <c r="CG68" s="150">
        <v>4.6473784545511236</v>
      </c>
      <c r="CH68" s="149">
        <v>2721</v>
      </c>
      <c r="CI68" s="149">
        <v>12985.196268027166</v>
      </c>
      <c r="CJ68" s="150">
        <v>4.7722147254785616</v>
      </c>
      <c r="CK68" s="149">
        <v>2818</v>
      </c>
      <c r="CL68" s="149">
        <v>13275.317339718604</v>
      </c>
      <c r="CM68" s="150">
        <v>4.7109004044423717</v>
      </c>
      <c r="CN68" s="149">
        <v>2920</v>
      </c>
      <c r="CO68" s="149">
        <v>13989.972992738307</v>
      </c>
      <c r="CP68" s="150">
        <v>4.791086641348735</v>
      </c>
      <c r="CQ68" s="149">
        <v>2942</v>
      </c>
      <c r="CR68" s="149">
        <v>14221.664302678659</v>
      </c>
      <c r="CS68" s="150">
        <v>4.834012339455696</v>
      </c>
      <c r="CT68" s="149">
        <v>2970</v>
      </c>
      <c r="CU68" s="149">
        <v>13607.746552060004</v>
      </c>
      <c r="CV68" s="150">
        <v>4.581732845811449</v>
      </c>
      <c r="CW68" s="149">
        <v>3060</v>
      </c>
      <c r="CX68" s="149">
        <v>13926.877290006589</v>
      </c>
      <c r="CY68" s="150">
        <v>4.5512670882374469</v>
      </c>
      <c r="CZ68" s="149">
        <v>3172</v>
      </c>
      <c r="DA68" s="149">
        <v>14683.302982002309</v>
      </c>
      <c r="DB68" s="150">
        <v>4.6290362490549528</v>
      </c>
      <c r="DC68" s="149">
        <v>3233</v>
      </c>
      <c r="DD68" s="149">
        <v>14910.799654806173</v>
      </c>
      <c r="DE68" s="150">
        <v>4.6120629925166012</v>
      </c>
      <c r="DF68" s="149">
        <v>3265</v>
      </c>
      <c r="DG68" s="149">
        <v>15597.636082596338</v>
      </c>
      <c r="DH68" s="150">
        <v>4.7772239150371636</v>
      </c>
      <c r="DI68" s="149">
        <v>3194</v>
      </c>
      <c r="DJ68" s="149">
        <v>16691.162525163425</v>
      </c>
      <c r="DK68" s="150">
        <v>5.2257866390618108</v>
      </c>
      <c r="DL68" s="149">
        <v>3103</v>
      </c>
      <c r="DM68" s="149">
        <v>16597.361347586539</v>
      </c>
      <c r="DN68" s="150">
        <v>5.3488112625158033</v>
      </c>
      <c r="DO68" s="149">
        <v>2990</v>
      </c>
      <c r="DP68" s="149">
        <v>14128.382884564717</v>
      </c>
      <c r="DQ68" s="150">
        <v>4.7252116670785007</v>
      </c>
      <c r="DR68" s="149">
        <v>2877</v>
      </c>
      <c r="DS68" s="149">
        <v>14993.56745681398</v>
      </c>
      <c r="DT68" s="150">
        <v>5.2115284869009315</v>
      </c>
      <c r="DU68" s="149">
        <v>2908</v>
      </c>
      <c r="DV68" s="149">
        <v>15351.28059409625</v>
      </c>
      <c r="DW68" s="150">
        <v>5.278982322591558</v>
      </c>
      <c r="DX68" s="149">
        <v>2972</v>
      </c>
      <c r="DY68" s="149">
        <v>14284.97346926651</v>
      </c>
      <c r="DZ68" s="150">
        <v>4.8065186639523922</v>
      </c>
      <c r="EA68" s="149">
        <v>3072</v>
      </c>
      <c r="EB68" s="149">
        <v>14269.034155744501</v>
      </c>
      <c r="EC68" s="150">
        <v>4.6448678892397464</v>
      </c>
      <c r="ED68" s="149">
        <v>3089</v>
      </c>
      <c r="EE68" s="151">
        <v>14162.1027318046</v>
      </c>
      <c r="EF68" s="161">
        <v>4.584688485530787</v>
      </c>
    </row>
    <row r="69" spans="1:136" ht="15" customHeight="1">
      <c r="A69" s="158">
        <v>55</v>
      </c>
      <c r="B69" s="156">
        <v>186</v>
      </c>
      <c r="C69" s="149">
        <v>1252.7973806061543</v>
      </c>
      <c r="D69" s="150">
        <v>6.7354697882051306</v>
      </c>
      <c r="E69" s="149">
        <v>207</v>
      </c>
      <c r="F69" s="149">
        <v>1357.7486896188461</v>
      </c>
      <c r="G69" s="150">
        <v>6.5591724136176142</v>
      </c>
      <c r="H69" s="149">
        <v>219</v>
      </c>
      <c r="I69" s="149">
        <v>1470.2304653796068</v>
      </c>
      <c r="J69" s="150">
        <v>6.7133811204548257</v>
      </c>
      <c r="K69" s="149">
        <v>230</v>
      </c>
      <c r="L69" s="149">
        <v>1664.9055626008487</v>
      </c>
      <c r="M69" s="150">
        <v>7.2387198373949948</v>
      </c>
      <c r="N69" s="149">
        <v>240</v>
      </c>
      <c r="O69" s="149">
        <v>1888.2284542913649</v>
      </c>
      <c r="P69" s="150">
        <v>7.8676185595473536</v>
      </c>
      <c r="Q69" s="149">
        <v>299</v>
      </c>
      <c r="R69" s="149">
        <v>1845.362761751433</v>
      </c>
      <c r="S69" s="150">
        <v>6.1717818118777021</v>
      </c>
      <c r="T69" s="149">
        <v>334</v>
      </c>
      <c r="U69" s="149">
        <v>2061.899694300675</v>
      </c>
      <c r="V69" s="150">
        <v>6.1733523781457338</v>
      </c>
      <c r="W69" s="149">
        <v>359</v>
      </c>
      <c r="X69" s="149">
        <v>2281.5930724655941</v>
      </c>
      <c r="Y69" s="150">
        <v>6.3554124581214317</v>
      </c>
      <c r="Z69" s="149">
        <v>463</v>
      </c>
      <c r="AA69" s="149">
        <v>2591.3759967775213</v>
      </c>
      <c r="AB69" s="150">
        <v>5.596924399087519</v>
      </c>
      <c r="AC69" s="149">
        <v>510</v>
      </c>
      <c r="AD69" s="149">
        <v>3001.5883307058439</v>
      </c>
      <c r="AE69" s="150">
        <v>5.8854673151094978</v>
      </c>
      <c r="AF69" s="149">
        <v>486</v>
      </c>
      <c r="AG69" s="149">
        <v>3230.3730813323232</v>
      </c>
      <c r="AH69" s="150">
        <v>6.646858192041817</v>
      </c>
      <c r="AI69" s="149">
        <v>594</v>
      </c>
      <c r="AJ69" s="149">
        <v>3692.3749904044494</v>
      </c>
      <c r="AK69" s="150">
        <v>6.2161195124654034</v>
      </c>
      <c r="AL69" s="149">
        <v>663</v>
      </c>
      <c r="AM69" s="149">
        <v>4018.9949997851709</v>
      </c>
      <c r="AN69" s="150">
        <v>6.0618325788614946</v>
      </c>
      <c r="AO69" s="149">
        <v>801</v>
      </c>
      <c r="AP69" s="149">
        <v>4600.0541980492944</v>
      </c>
      <c r="AQ69" s="150">
        <v>5.7428891361414411</v>
      </c>
      <c r="AR69" s="149">
        <v>953</v>
      </c>
      <c r="AS69" s="149">
        <v>5330.7361512812213</v>
      </c>
      <c r="AT69" s="150">
        <v>5.5936370947337055</v>
      </c>
      <c r="AU69" s="149">
        <v>1098</v>
      </c>
      <c r="AV69" s="149">
        <v>6071.3974648464173</v>
      </c>
      <c r="AW69" s="150">
        <v>5.5295058878382672</v>
      </c>
      <c r="AX69" s="149">
        <v>1247</v>
      </c>
      <c r="AY69" s="149">
        <v>7268.6916233914008</v>
      </c>
      <c r="AZ69" s="150">
        <v>5.8289427613403371</v>
      </c>
      <c r="BA69" s="149">
        <v>1378</v>
      </c>
      <c r="BB69" s="149">
        <v>8025.9788958816043</v>
      </c>
      <c r="BC69" s="150">
        <v>5.8243678489706854</v>
      </c>
      <c r="BD69" s="149">
        <v>1602</v>
      </c>
      <c r="BE69" s="149">
        <v>9075.6585239673641</v>
      </c>
      <c r="BF69" s="150">
        <v>5.6652050711406767</v>
      </c>
      <c r="BG69" s="149">
        <v>1712</v>
      </c>
      <c r="BH69" s="149">
        <v>10243.904276686129</v>
      </c>
      <c r="BI69" s="150">
        <v>5.9835889466624588</v>
      </c>
      <c r="BJ69" s="149">
        <v>1760</v>
      </c>
      <c r="BK69" s="149">
        <v>10521.313199782322</v>
      </c>
      <c r="BL69" s="150">
        <v>5.9780188635126832</v>
      </c>
      <c r="BM69" s="149">
        <v>1819</v>
      </c>
      <c r="BN69" s="149">
        <v>10344.724599448391</v>
      </c>
      <c r="BO69" s="150">
        <v>5.6870393619837225</v>
      </c>
      <c r="BP69" s="149">
        <v>2074</v>
      </c>
      <c r="BQ69" s="149">
        <v>10895.171963692879</v>
      </c>
      <c r="BR69" s="150">
        <v>5.2532169545288712</v>
      </c>
      <c r="BS69" s="149">
        <v>2212</v>
      </c>
      <c r="BT69" s="149">
        <v>10834.676099558958</v>
      </c>
      <c r="BU69" s="150">
        <v>4.8981356688783713</v>
      </c>
      <c r="BV69" s="149">
        <v>2435</v>
      </c>
      <c r="BW69" s="149">
        <v>11171.446717790435</v>
      </c>
      <c r="BX69" s="150">
        <v>4.5878631284560312</v>
      </c>
      <c r="BY69" s="149">
        <v>2562</v>
      </c>
      <c r="BZ69" s="149">
        <v>11413.713415556889</v>
      </c>
      <c r="CA69" s="150">
        <v>4.4550013331603786</v>
      </c>
      <c r="CB69" s="149">
        <v>2642</v>
      </c>
      <c r="CC69" s="149">
        <v>11914.238856506148</v>
      </c>
      <c r="CD69" s="150">
        <v>4.5095529358463846</v>
      </c>
      <c r="CE69" s="149">
        <v>2783</v>
      </c>
      <c r="CF69" s="149">
        <v>12647.340379449277</v>
      </c>
      <c r="CG69" s="150">
        <v>4.5444988787097653</v>
      </c>
      <c r="CH69" s="149">
        <v>2832</v>
      </c>
      <c r="CI69" s="149">
        <v>13212.309418091971</v>
      </c>
      <c r="CJ69" s="150">
        <v>4.6653634950889726</v>
      </c>
      <c r="CK69" s="149">
        <v>2944</v>
      </c>
      <c r="CL69" s="149">
        <v>13506.56641548215</v>
      </c>
      <c r="CM69" s="150">
        <v>4.5878282661284473</v>
      </c>
      <c r="CN69" s="149">
        <v>3026</v>
      </c>
      <c r="CO69" s="149">
        <v>14234.652742074966</v>
      </c>
      <c r="CP69" s="150">
        <v>4.7041152485376623</v>
      </c>
      <c r="CQ69" s="149">
        <v>3062</v>
      </c>
      <c r="CR69" s="149">
        <v>14471.145746988203</v>
      </c>
      <c r="CS69" s="150">
        <v>4.7260436796173098</v>
      </c>
      <c r="CT69" s="149">
        <v>3048</v>
      </c>
      <c r="CU69" s="149">
        <v>13843.334763906916</v>
      </c>
      <c r="CV69" s="150">
        <v>4.5417764973447889</v>
      </c>
      <c r="CW69" s="149">
        <v>3144</v>
      </c>
      <c r="CX69" s="149">
        <v>14167.543705973405</v>
      </c>
      <c r="CY69" s="150">
        <v>4.5062161914673684</v>
      </c>
      <c r="CZ69" s="149">
        <v>3255</v>
      </c>
      <c r="DA69" s="149">
        <v>14938.056799027736</v>
      </c>
      <c r="DB69" s="150">
        <v>4.5892647616060636</v>
      </c>
      <c r="DC69" s="149">
        <v>3332</v>
      </c>
      <c r="DD69" s="149">
        <v>15169.277142485091</v>
      </c>
      <c r="DE69" s="150">
        <v>4.5526041844192946</v>
      </c>
      <c r="DF69" s="149">
        <v>3358</v>
      </c>
      <c r="DG69" s="149">
        <v>15870.445586381666</v>
      </c>
      <c r="DH69" s="150">
        <v>4.7261600912393282</v>
      </c>
      <c r="DI69" s="149">
        <v>3303</v>
      </c>
      <c r="DJ69" s="149">
        <v>16989.982599878385</v>
      </c>
      <c r="DK69" s="150">
        <v>5.1438033908199774</v>
      </c>
      <c r="DL69" s="149">
        <v>3187</v>
      </c>
      <c r="DM69" s="149">
        <v>16896.591283927857</v>
      </c>
      <c r="DN69" s="150">
        <v>5.3017230260206647</v>
      </c>
      <c r="DO69" s="149">
        <v>3060</v>
      </c>
      <c r="DP69" s="149">
        <v>14375.164146317349</v>
      </c>
      <c r="DQ69" s="150">
        <v>4.6977660608880223</v>
      </c>
      <c r="DR69" s="149">
        <v>2965</v>
      </c>
      <c r="DS69" s="149">
        <v>15261.794703609579</v>
      </c>
      <c r="DT69" s="150">
        <v>5.1473169320774295</v>
      </c>
      <c r="DU69" s="149">
        <v>3012</v>
      </c>
      <c r="DV69" s="149">
        <v>15626.684327179564</v>
      </c>
      <c r="DW69" s="150">
        <v>5.1881422068989256</v>
      </c>
      <c r="DX69" s="149">
        <v>3031</v>
      </c>
      <c r="DY69" s="149">
        <v>14535.535201579303</v>
      </c>
      <c r="DZ69" s="150">
        <v>4.7956236230878595</v>
      </c>
      <c r="EA69" s="149">
        <v>3139</v>
      </c>
      <c r="EB69" s="149">
        <v>14517.123028187903</v>
      </c>
      <c r="EC69" s="150">
        <v>4.624760442238899</v>
      </c>
      <c r="ED69" s="149">
        <v>3158</v>
      </c>
      <c r="EE69" s="151">
        <v>14407.415341943721</v>
      </c>
      <c r="EF69" s="161">
        <v>4.5621961184115642</v>
      </c>
    </row>
    <row r="70" spans="1:136" ht="15" customHeight="1">
      <c r="A70" s="158">
        <v>56</v>
      </c>
      <c r="B70" s="156">
        <v>190</v>
      </c>
      <c r="C70" s="149">
        <v>1276.9980793541295</v>
      </c>
      <c r="D70" s="150">
        <v>6.7210425229164708</v>
      </c>
      <c r="E70" s="149">
        <v>212</v>
      </c>
      <c r="F70" s="149">
        <v>1383.8339445869099</v>
      </c>
      <c r="G70" s="150">
        <v>6.5275186065420279</v>
      </c>
      <c r="H70" s="149">
        <v>225</v>
      </c>
      <c r="I70" s="149">
        <v>1498.5993304308472</v>
      </c>
      <c r="J70" s="150">
        <v>6.660441468581543</v>
      </c>
      <c r="K70" s="149">
        <v>236</v>
      </c>
      <c r="L70" s="149">
        <v>1697.4489207844113</v>
      </c>
      <c r="M70" s="150">
        <v>7.192580172815302</v>
      </c>
      <c r="N70" s="149">
        <v>245</v>
      </c>
      <c r="O70" s="149">
        <v>1925.6428037552114</v>
      </c>
      <c r="P70" s="150">
        <v>7.859766545939638</v>
      </c>
      <c r="Q70" s="149">
        <v>311</v>
      </c>
      <c r="R70" s="149">
        <v>1880.3647743471524</v>
      </c>
      <c r="S70" s="150">
        <v>6.0461889850390751</v>
      </c>
      <c r="T70" s="149">
        <v>342</v>
      </c>
      <c r="U70" s="149">
        <v>2101.0791696135529</v>
      </c>
      <c r="V70" s="150">
        <v>6.1435063438992774</v>
      </c>
      <c r="W70" s="149">
        <v>368</v>
      </c>
      <c r="X70" s="149">
        <v>2325.1973993049905</v>
      </c>
      <c r="Y70" s="150">
        <v>6.3184711937635614</v>
      </c>
      <c r="Z70" s="149">
        <v>474</v>
      </c>
      <c r="AA70" s="149">
        <v>2639.6346004269299</v>
      </c>
      <c r="AB70" s="150">
        <v>5.5688493679893032</v>
      </c>
      <c r="AC70" s="149">
        <v>527</v>
      </c>
      <c r="AD70" s="149">
        <v>3058.0539034191233</v>
      </c>
      <c r="AE70" s="150">
        <v>5.8027588300173116</v>
      </c>
      <c r="AF70" s="149">
        <v>500</v>
      </c>
      <c r="AG70" s="149">
        <v>3292.5859159952147</v>
      </c>
      <c r="AH70" s="150">
        <v>6.5851718319904293</v>
      </c>
      <c r="AI70" s="149">
        <v>611</v>
      </c>
      <c r="AJ70" s="149">
        <v>3762.6108831991664</v>
      </c>
      <c r="AK70" s="150">
        <v>6.1581192851050188</v>
      </c>
      <c r="AL70" s="149">
        <v>682</v>
      </c>
      <c r="AM70" s="149">
        <v>4095.0631292166058</v>
      </c>
      <c r="AN70" s="150">
        <v>6.0044913918132048</v>
      </c>
      <c r="AO70" s="149">
        <v>825</v>
      </c>
      <c r="AP70" s="149">
        <v>4686.1239247355597</v>
      </c>
      <c r="AQ70" s="150">
        <v>5.6801502118006786</v>
      </c>
      <c r="AR70" s="149">
        <v>980</v>
      </c>
      <c r="AS70" s="149">
        <v>5430.0542079582146</v>
      </c>
      <c r="AT70" s="150">
        <v>5.5408716407736884</v>
      </c>
      <c r="AU70" s="149">
        <v>1139</v>
      </c>
      <c r="AV70" s="149">
        <v>6183.9749350931424</v>
      </c>
      <c r="AW70" s="150">
        <v>5.4293019623293608</v>
      </c>
      <c r="AX70" s="149">
        <v>1295</v>
      </c>
      <c r="AY70" s="149">
        <v>7405.0027726711696</v>
      </c>
      <c r="AZ70" s="150">
        <v>5.7181488592055363</v>
      </c>
      <c r="BA70" s="149">
        <v>1429</v>
      </c>
      <c r="BB70" s="149">
        <v>8176.5019979399267</v>
      </c>
      <c r="BC70" s="150">
        <v>5.7218348481035175</v>
      </c>
      <c r="BD70" s="149">
        <v>1636</v>
      </c>
      <c r="BE70" s="149">
        <v>9245.1037809664285</v>
      </c>
      <c r="BF70" s="150">
        <v>5.6510414309085748</v>
      </c>
      <c r="BG70" s="149">
        <v>1769</v>
      </c>
      <c r="BH70" s="149">
        <v>10437.174310700095</v>
      </c>
      <c r="BI70" s="150">
        <v>5.900042007179251</v>
      </c>
      <c r="BJ70" s="149">
        <v>1801</v>
      </c>
      <c r="BK70" s="149">
        <v>10719.294613246511</v>
      </c>
      <c r="BL70" s="150">
        <v>5.9518570867554201</v>
      </c>
      <c r="BM70" s="149">
        <v>1872</v>
      </c>
      <c r="BN70" s="149">
        <v>10538.13829097393</v>
      </c>
      <c r="BO70" s="150">
        <v>5.6293473776570133</v>
      </c>
      <c r="BP70" s="149">
        <v>2158</v>
      </c>
      <c r="BQ70" s="149">
        <v>11095.043417337916</v>
      </c>
      <c r="BR70" s="150">
        <v>5.1413546882937515</v>
      </c>
      <c r="BS70" s="149">
        <v>2271</v>
      </c>
      <c r="BT70" s="149">
        <v>11030.481597413947</v>
      </c>
      <c r="BU70" s="150">
        <v>4.8571033013711791</v>
      </c>
      <c r="BV70" s="149">
        <v>2525</v>
      </c>
      <c r="BW70" s="149">
        <v>11368.907261450833</v>
      </c>
      <c r="BX70" s="150">
        <v>4.5025375292874585</v>
      </c>
      <c r="BY70" s="149">
        <v>2656</v>
      </c>
      <c r="BZ70" s="149">
        <v>11613.641282237171</v>
      </c>
      <c r="CA70" s="150">
        <v>4.3726059044567664</v>
      </c>
      <c r="CB70" s="149">
        <v>2700</v>
      </c>
      <c r="CC70" s="149">
        <v>12124.296238167088</v>
      </c>
      <c r="CD70" s="150">
        <v>4.4904800882100329</v>
      </c>
      <c r="CE70" s="149">
        <v>2827</v>
      </c>
      <c r="CF70" s="149">
        <v>12871.037906224288</v>
      </c>
      <c r="CG70" s="150">
        <v>4.552896323390268</v>
      </c>
      <c r="CH70" s="149">
        <v>2910</v>
      </c>
      <c r="CI70" s="149">
        <v>13446.54134377566</v>
      </c>
      <c r="CJ70" s="150">
        <v>4.6208045854899176</v>
      </c>
      <c r="CK70" s="149">
        <v>3008</v>
      </c>
      <c r="CL70" s="149">
        <v>13745.754879492646</v>
      </c>
      <c r="CM70" s="150">
        <v>4.5697323402568637</v>
      </c>
      <c r="CN70" s="149">
        <v>3094</v>
      </c>
      <c r="CO70" s="149">
        <v>14488.573837915246</v>
      </c>
      <c r="CP70" s="150">
        <v>4.6827969741161102</v>
      </c>
      <c r="CQ70" s="149">
        <v>3147</v>
      </c>
      <c r="CR70" s="149">
        <v>14729.681097875027</v>
      </c>
      <c r="CS70" s="150">
        <v>4.6805469011360108</v>
      </c>
      <c r="CT70" s="149">
        <v>3133</v>
      </c>
      <c r="CU70" s="149">
        <v>14087.661877873707</v>
      </c>
      <c r="CV70" s="150">
        <v>4.4965406568380804</v>
      </c>
      <c r="CW70" s="149">
        <v>3232</v>
      </c>
      <c r="CX70" s="149">
        <v>14416.717683604506</v>
      </c>
      <c r="CY70" s="150">
        <v>4.4606180951746612</v>
      </c>
      <c r="CZ70" s="149">
        <v>3340</v>
      </c>
      <c r="DA70" s="149">
        <v>15202.865765577675</v>
      </c>
      <c r="DB70" s="150">
        <v>4.5517562172388253</v>
      </c>
      <c r="DC70" s="149">
        <v>3460</v>
      </c>
      <c r="DD70" s="149">
        <v>15437.028559243707</v>
      </c>
      <c r="DE70" s="150">
        <v>4.4615689477582965</v>
      </c>
      <c r="DF70" s="149">
        <v>3448</v>
      </c>
      <c r="DG70" s="149">
        <v>16153.880063036933</v>
      </c>
      <c r="DH70" s="150">
        <v>4.6850000182821736</v>
      </c>
      <c r="DI70" s="149">
        <v>3409</v>
      </c>
      <c r="DJ70" s="149">
        <v>17299.889344347936</v>
      </c>
      <c r="DK70" s="150">
        <v>5.0747695348629911</v>
      </c>
      <c r="DL70" s="149">
        <v>3248</v>
      </c>
      <c r="DM70" s="149">
        <v>17207.405080870078</v>
      </c>
      <c r="DN70" s="150">
        <v>5.297846391893497</v>
      </c>
      <c r="DO70" s="149">
        <v>3134</v>
      </c>
      <c r="DP70" s="149">
        <v>14631.483170497377</v>
      </c>
      <c r="DQ70" s="150">
        <v>4.6686289631453022</v>
      </c>
      <c r="DR70" s="149">
        <v>3054</v>
      </c>
      <c r="DS70" s="149">
        <v>15540.410277807307</v>
      </c>
      <c r="DT70" s="150">
        <v>5.0885429855295703</v>
      </c>
      <c r="DU70" s="149">
        <v>3047</v>
      </c>
      <c r="DV70" s="149">
        <v>15912.858753194469</v>
      </c>
      <c r="DW70" s="150">
        <v>5.2224675921215846</v>
      </c>
      <c r="DX70" s="149">
        <v>3090</v>
      </c>
      <c r="DY70" s="149">
        <v>14796.344674607109</v>
      </c>
      <c r="DZ70" s="150">
        <v>4.7884610597434012</v>
      </c>
      <c r="EA70" s="149">
        <v>3210</v>
      </c>
      <c r="EB70" s="149">
        <v>14774.921371459364</v>
      </c>
      <c r="EC70" s="150">
        <v>4.6027792434452852</v>
      </c>
      <c r="ED70" s="149">
        <v>3231</v>
      </c>
      <c r="EE70" s="151">
        <v>14662.267125569626</v>
      </c>
      <c r="EF70" s="161">
        <v>4.537996634345288</v>
      </c>
    </row>
    <row r="71" spans="1:136" ht="15" customHeight="1">
      <c r="A71" s="158">
        <v>57</v>
      </c>
      <c r="B71" s="156">
        <v>195</v>
      </c>
      <c r="C71" s="149">
        <v>1302.229742703279</v>
      </c>
      <c r="D71" s="150">
        <v>6.6781012446322006</v>
      </c>
      <c r="E71" s="149">
        <v>218</v>
      </c>
      <c r="F71" s="149">
        <v>1411.016141025814</v>
      </c>
      <c r="G71" s="150">
        <v>6.4725511056230003</v>
      </c>
      <c r="H71" s="149">
        <v>232</v>
      </c>
      <c r="I71" s="149">
        <v>1528.1480956877658</v>
      </c>
      <c r="J71" s="150">
        <v>6.5868452400334734</v>
      </c>
      <c r="K71" s="149">
        <v>243</v>
      </c>
      <c r="L71" s="149">
        <v>1731.3662513064858</v>
      </c>
      <c r="M71" s="150">
        <v>7.1249639971460317</v>
      </c>
      <c r="N71" s="149">
        <v>252</v>
      </c>
      <c r="O71" s="149">
        <v>1964.6576236500632</v>
      </c>
      <c r="P71" s="150">
        <v>7.7962604113097749</v>
      </c>
      <c r="Q71" s="149">
        <v>315</v>
      </c>
      <c r="R71" s="149">
        <v>1916.7980941226549</v>
      </c>
      <c r="S71" s="150">
        <v>6.0850733146750953</v>
      </c>
      <c r="T71" s="149">
        <v>351</v>
      </c>
      <c r="U71" s="149">
        <v>2141.8717679318311</v>
      </c>
      <c r="V71" s="150">
        <v>6.1021987690365558</v>
      </c>
      <c r="W71" s="149">
        <v>377</v>
      </c>
      <c r="X71" s="149">
        <v>2370.6205047413332</v>
      </c>
      <c r="Y71" s="150">
        <v>6.288118049711759</v>
      </c>
      <c r="Z71" s="149">
        <v>485</v>
      </c>
      <c r="AA71" s="149">
        <v>2689.8587168304653</v>
      </c>
      <c r="AB71" s="150">
        <v>5.5461004470731243</v>
      </c>
      <c r="AC71" s="149">
        <v>537</v>
      </c>
      <c r="AD71" s="149">
        <v>3116.8395302956155</v>
      </c>
      <c r="AE71" s="150">
        <v>5.804170447477869</v>
      </c>
      <c r="AF71" s="149">
        <v>516</v>
      </c>
      <c r="AG71" s="149">
        <v>3357.3438349567055</v>
      </c>
      <c r="AH71" s="150">
        <v>6.5064803003036928</v>
      </c>
      <c r="AI71" s="149">
        <v>630</v>
      </c>
      <c r="AJ71" s="149">
        <v>3835.6948790606698</v>
      </c>
      <c r="AK71" s="150">
        <v>6.0884045699375715</v>
      </c>
      <c r="AL71" s="149">
        <v>704</v>
      </c>
      <c r="AM71" s="149">
        <v>4174.1804094802765</v>
      </c>
      <c r="AN71" s="150">
        <v>5.9292335361935748</v>
      </c>
      <c r="AO71" s="149">
        <v>851</v>
      </c>
      <c r="AP71" s="149">
        <v>4775.6144106049878</v>
      </c>
      <c r="AQ71" s="150">
        <v>5.6117678150469894</v>
      </c>
      <c r="AR71" s="149">
        <v>1037</v>
      </c>
      <c r="AS71" s="149">
        <v>5532.9341498080721</v>
      </c>
      <c r="AT71" s="150">
        <v>5.335519913026106</v>
      </c>
      <c r="AU71" s="149">
        <v>1180</v>
      </c>
      <c r="AV71" s="149">
        <v>6300.8350278377329</v>
      </c>
      <c r="AW71" s="150">
        <v>5.3396907015574007</v>
      </c>
      <c r="AX71" s="149">
        <v>1343</v>
      </c>
      <c r="AY71" s="149">
        <v>7546.5375914476554</v>
      </c>
      <c r="AZ71" s="150">
        <v>5.6191642527532801</v>
      </c>
      <c r="BA71" s="149">
        <v>1480</v>
      </c>
      <c r="BB71" s="149">
        <v>8332.8376484672717</v>
      </c>
      <c r="BC71" s="150">
        <v>5.6302957084238319</v>
      </c>
      <c r="BD71" s="149">
        <v>1694</v>
      </c>
      <c r="BE71" s="149">
        <v>9421.4604011707106</v>
      </c>
      <c r="BF71" s="150">
        <v>5.5616649357560277</v>
      </c>
      <c r="BG71" s="149">
        <v>1830</v>
      </c>
      <c r="BH71" s="149">
        <v>10638.062355081596</v>
      </c>
      <c r="BI71" s="150">
        <v>5.8131488279134409</v>
      </c>
      <c r="BJ71" s="149">
        <v>1879</v>
      </c>
      <c r="BK71" s="149">
        <v>10926.083232665234</v>
      </c>
      <c r="BL71" s="150">
        <v>5.8148394000347174</v>
      </c>
      <c r="BM71" s="149">
        <v>1912</v>
      </c>
      <c r="BN71" s="149">
        <v>10738.796245999945</v>
      </c>
      <c r="BO71" s="150">
        <v>5.6165252332635696</v>
      </c>
      <c r="BP71" s="149">
        <v>2204</v>
      </c>
      <c r="BQ71" s="149">
        <v>11302.02288719736</v>
      </c>
      <c r="BR71" s="150">
        <v>5.1279595676939014</v>
      </c>
      <c r="BS71" s="149">
        <v>2351</v>
      </c>
      <c r="BT71" s="149">
        <v>11231.851338383003</v>
      </c>
      <c r="BU71" s="150">
        <v>4.7774782383594232</v>
      </c>
      <c r="BV71" s="149">
        <v>2614</v>
      </c>
      <c r="BW71" s="149">
        <v>11573.304218919195</v>
      </c>
      <c r="BX71" s="150">
        <v>4.427430841208567</v>
      </c>
      <c r="BY71" s="149">
        <v>2759</v>
      </c>
      <c r="BZ71" s="149">
        <v>11820.888970799102</v>
      </c>
      <c r="CA71" s="150">
        <v>4.2844831354835451</v>
      </c>
      <c r="CB71" s="149">
        <v>2761</v>
      </c>
      <c r="CC71" s="149">
        <v>12342.526569749534</v>
      </c>
      <c r="CD71" s="150">
        <v>4.4703102389531093</v>
      </c>
      <c r="CE71" s="149">
        <v>2899</v>
      </c>
      <c r="CF71" s="149">
        <v>13103.738838548639</v>
      </c>
      <c r="CG71" s="150">
        <v>4.5200892854600339</v>
      </c>
      <c r="CH71" s="149">
        <v>2959</v>
      </c>
      <c r="CI71" s="149">
        <v>13691.199584723967</v>
      </c>
      <c r="CJ71" s="150">
        <v>4.6269684301196241</v>
      </c>
      <c r="CK71" s="149">
        <v>3093</v>
      </c>
      <c r="CL71" s="149">
        <v>13994.678436330532</v>
      </c>
      <c r="CM71" s="150">
        <v>4.5246293036956136</v>
      </c>
      <c r="CN71" s="149">
        <v>3201</v>
      </c>
      <c r="CO71" s="149">
        <v>14752.113870550251</v>
      </c>
      <c r="CP71" s="150">
        <v>4.6085953984849271</v>
      </c>
      <c r="CQ71" s="149">
        <v>3237</v>
      </c>
      <c r="CR71" s="149">
        <v>14998.083548900773</v>
      </c>
      <c r="CS71" s="150">
        <v>4.6333282511278258</v>
      </c>
      <c r="CT71" s="149">
        <v>3204</v>
      </c>
      <c r="CU71" s="149">
        <v>14341.53154226928</v>
      </c>
      <c r="CV71" s="150">
        <v>4.476133440158951</v>
      </c>
      <c r="CW71" s="149">
        <v>3330</v>
      </c>
      <c r="CX71" s="149">
        <v>14675.524542397683</v>
      </c>
      <c r="CY71" s="150">
        <v>4.4070644271464516</v>
      </c>
      <c r="CZ71" s="149">
        <v>3460</v>
      </c>
      <c r="DA71" s="149">
        <v>15477.17018991523</v>
      </c>
      <c r="DB71" s="150">
        <v>4.473170575120009</v>
      </c>
      <c r="DC71" s="149">
        <v>3511</v>
      </c>
      <c r="DD71" s="149">
        <v>15715.135351595231</v>
      </c>
      <c r="DE71" s="150">
        <v>4.4759713334079265</v>
      </c>
      <c r="DF71" s="149">
        <v>3527</v>
      </c>
      <c r="DG71" s="149">
        <v>16448.098694599321</v>
      </c>
      <c r="DH71" s="150">
        <v>4.6634813423871053</v>
      </c>
      <c r="DI71" s="149">
        <v>3484</v>
      </c>
      <c r="DJ71" s="149">
        <v>17622.058912073149</v>
      </c>
      <c r="DK71" s="150">
        <v>5.0579962434193888</v>
      </c>
      <c r="DL71" s="149">
        <v>3319</v>
      </c>
      <c r="DM71" s="149">
        <v>17531.221220448555</v>
      </c>
      <c r="DN71" s="150">
        <v>5.2820793071553345</v>
      </c>
      <c r="DO71" s="149">
        <v>3197</v>
      </c>
      <c r="DP71" s="149">
        <v>14897.96997771635</v>
      </c>
      <c r="DQ71" s="150">
        <v>4.6599843533676415</v>
      </c>
      <c r="DR71" s="149">
        <v>3123</v>
      </c>
      <c r="DS71" s="149">
        <v>15829.884281946297</v>
      </c>
      <c r="DT71" s="150">
        <v>5.0688070067071074</v>
      </c>
      <c r="DU71" s="149">
        <v>3117</v>
      </c>
      <c r="DV71" s="149">
        <v>16211.509780187678</v>
      </c>
      <c r="DW71" s="150">
        <v>5.2009976837304066</v>
      </c>
      <c r="DX71" s="149">
        <v>3180</v>
      </c>
      <c r="DY71" s="149">
        <v>15067.643089285473</v>
      </c>
      <c r="DZ71" s="150">
        <v>4.7382525438004635</v>
      </c>
      <c r="EA71" s="149">
        <v>3287</v>
      </c>
      <c r="EB71" s="149">
        <v>15042.98927952106</v>
      </c>
      <c r="EC71" s="150">
        <v>4.5765102767024821</v>
      </c>
      <c r="ED71" s="149">
        <v>3309</v>
      </c>
      <c r="EE71" s="151">
        <v>14927.203122555109</v>
      </c>
      <c r="EF71" s="161">
        <v>4.5110919076926894</v>
      </c>
    </row>
    <row r="72" spans="1:136" ht="15" customHeight="1">
      <c r="A72" s="158">
        <v>58</v>
      </c>
      <c r="B72" s="156">
        <v>204</v>
      </c>
      <c r="C72" s="149">
        <v>1328.4946194764332</v>
      </c>
      <c r="D72" s="150">
        <v>6.5122285268452602</v>
      </c>
      <c r="E72" s="149">
        <v>224</v>
      </c>
      <c r="F72" s="149">
        <v>1439.3497990252997</v>
      </c>
      <c r="G72" s="150">
        <v>6.4256687456486592</v>
      </c>
      <c r="H72" s="149">
        <v>239</v>
      </c>
      <c r="I72" s="149">
        <v>1558.9373701650345</v>
      </c>
      <c r="J72" s="150">
        <v>6.5227505027825714</v>
      </c>
      <c r="K72" s="149">
        <v>251</v>
      </c>
      <c r="L72" s="149">
        <v>1766.7083787103584</v>
      </c>
      <c r="M72" s="150">
        <v>7.0386787996428621</v>
      </c>
      <c r="N72" s="149">
        <v>260</v>
      </c>
      <c r="O72" s="149">
        <v>2005.3399435426686</v>
      </c>
      <c r="P72" s="150">
        <v>7.7128459367025712</v>
      </c>
      <c r="Q72" s="149">
        <v>323</v>
      </c>
      <c r="R72" s="149">
        <v>1954.8110685002193</v>
      </c>
      <c r="S72" s="150">
        <v>6.0520466517034652</v>
      </c>
      <c r="T72" s="149">
        <v>359</v>
      </c>
      <c r="U72" s="149">
        <v>2184.4163114602347</v>
      </c>
      <c r="V72" s="150">
        <v>6.0847251015605428</v>
      </c>
      <c r="W72" s="149">
        <v>387</v>
      </c>
      <c r="X72" s="149">
        <v>2417.9685550547524</v>
      </c>
      <c r="Y72" s="150">
        <v>6.2479807624153807</v>
      </c>
      <c r="Z72" s="149">
        <v>497</v>
      </c>
      <c r="AA72" s="149">
        <v>2742.2124858010584</v>
      </c>
      <c r="AB72" s="150">
        <v>5.51753015251722</v>
      </c>
      <c r="AC72" s="149">
        <v>558</v>
      </c>
      <c r="AD72" s="149">
        <v>3177.9772520835572</v>
      </c>
      <c r="AE72" s="150">
        <v>5.6952997349167696</v>
      </c>
      <c r="AF72" s="149">
        <v>535</v>
      </c>
      <c r="AG72" s="149">
        <v>3424.7806452033747</v>
      </c>
      <c r="AH72" s="150">
        <v>6.4014591499128501</v>
      </c>
      <c r="AI72" s="149">
        <v>652</v>
      </c>
      <c r="AJ72" s="149">
        <v>3911.758694555881</v>
      </c>
      <c r="AK72" s="150">
        <v>5.9996298996255844</v>
      </c>
      <c r="AL72" s="149">
        <v>729</v>
      </c>
      <c r="AM72" s="149">
        <v>4256.5181187532444</v>
      </c>
      <c r="AN72" s="150">
        <v>5.838845156040116</v>
      </c>
      <c r="AO72" s="149">
        <v>881</v>
      </c>
      <c r="AP72" s="149">
        <v>4868.7007660571071</v>
      </c>
      <c r="AQ72" s="150">
        <v>5.5263345812225957</v>
      </c>
      <c r="AR72" s="149">
        <v>1065</v>
      </c>
      <c r="AS72" s="149">
        <v>5639.6636023657802</v>
      </c>
      <c r="AT72" s="150">
        <v>5.295458781564113</v>
      </c>
      <c r="AU72" s="149">
        <v>1221</v>
      </c>
      <c r="AV72" s="149">
        <v>6422.2598572946335</v>
      </c>
      <c r="AW72" s="150">
        <v>5.2598360829603878</v>
      </c>
      <c r="AX72" s="149">
        <v>1392</v>
      </c>
      <c r="AY72" s="149">
        <v>7693.6691989276887</v>
      </c>
      <c r="AZ72" s="150">
        <v>5.5270612061262128</v>
      </c>
      <c r="BA72" s="149">
        <v>1530</v>
      </c>
      <c r="BB72" s="149">
        <v>8495.4057126337502</v>
      </c>
      <c r="BC72" s="150">
        <v>5.5525527533553927</v>
      </c>
      <c r="BD72" s="149">
        <v>1749</v>
      </c>
      <c r="BE72" s="149">
        <v>9604.9330760167977</v>
      </c>
      <c r="BF72" s="150">
        <v>5.491671284171983</v>
      </c>
      <c r="BG72" s="149">
        <v>1894</v>
      </c>
      <c r="BH72" s="149">
        <v>10847.016627267574</v>
      </c>
      <c r="BI72" s="150">
        <v>5.7270415138688353</v>
      </c>
      <c r="BJ72" s="149">
        <v>1934</v>
      </c>
      <c r="BK72" s="149">
        <v>11140.889124645872</v>
      </c>
      <c r="BL72" s="150">
        <v>5.7605424636224773</v>
      </c>
      <c r="BM72" s="149">
        <v>1988</v>
      </c>
      <c r="BN72" s="149">
        <v>10945.70605729365</v>
      </c>
      <c r="BO72" s="150">
        <v>5.5058883587996226</v>
      </c>
      <c r="BP72" s="149">
        <v>2241</v>
      </c>
      <c r="BQ72" s="149">
        <v>11518.677534592573</v>
      </c>
      <c r="BR72" s="150">
        <v>5.1399721261011031</v>
      </c>
      <c r="BS72" s="149">
        <v>2417</v>
      </c>
      <c r="BT72" s="149">
        <v>11444.534626158471</v>
      </c>
      <c r="BU72" s="150">
        <v>4.7350163947697439</v>
      </c>
      <c r="BV72" s="149">
        <v>2688</v>
      </c>
      <c r="BW72" s="149">
        <v>11786.050125268424</v>
      </c>
      <c r="BX72" s="150">
        <v>4.3846912668409317</v>
      </c>
      <c r="BY72" s="149">
        <v>2813</v>
      </c>
      <c r="BZ72" s="149">
        <v>12036.027150895789</v>
      </c>
      <c r="CA72" s="150">
        <v>4.2787156597567684</v>
      </c>
      <c r="CB72" s="149">
        <v>2869</v>
      </c>
      <c r="CC72" s="149">
        <v>12569.47912218383</v>
      </c>
      <c r="CD72" s="150">
        <v>4.3811359784537576</v>
      </c>
      <c r="CE72" s="149">
        <v>2983</v>
      </c>
      <c r="CF72" s="149">
        <v>13345.440267191252</v>
      </c>
      <c r="CG72" s="150">
        <v>4.4738318026118851</v>
      </c>
      <c r="CH72" s="149">
        <v>3051</v>
      </c>
      <c r="CI72" s="149">
        <v>13946.011953949483</v>
      </c>
      <c r="CJ72" s="150">
        <v>4.5709642589149402</v>
      </c>
      <c r="CK72" s="149">
        <v>3180</v>
      </c>
      <c r="CL72" s="149">
        <v>14253.179872298011</v>
      </c>
      <c r="CM72" s="150">
        <v>4.4821320353138399</v>
      </c>
      <c r="CN72" s="149">
        <v>3291</v>
      </c>
      <c r="CO72" s="149">
        <v>15026.485936365798</v>
      </c>
      <c r="CP72" s="150">
        <v>4.5659331316821019</v>
      </c>
      <c r="CQ72" s="149">
        <v>3363</v>
      </c>
      <c r="CR72" s="149">
        <v>15276.456278029187</v>
      </c>
      <c r="CS72" s="150">
        <v>4.5425085572492376</v>
      </c>
      <c r="CT72" s="149">
        <v>3316</v>
      </c>
      <c r="CU72" s="149">
        <v>14605.405272786844</v>
      </c>
      <c r="CV72" s="150">
        <v>4.4045251124206404</v>
      </c>
      <c r="CW72" s="149">
        <v>3409</v>
      </c>
      <c r="CX72" s="149">
        <v>14944.951555499685</v>
      </c>
      <c r="CY72" s="150">
        <v>4.3839693621295641</v>
      </c>
      <c r="CZ72" s="149">
        <v>3576</v>
      </c>
      <c r="DA72" s="149">
        <v>15761.731938591553</v>
      </c>
      <c r="DB72" s="150">
        <v>4.4076431595613963</v>
      </c>
      <c r="DC72" s="149">
        <v>3606</v>
      </c>
      <c r="DD72" s="149">
        <v>16004.536489493967</v>
      </c>
      <c r="DE72" s="150">
        <v>4.4383074014126365</v>
      </c>
      <c r="DF72" s="149">
        <v>3618</v>
      </c>
      <c r="DG72" s="149">
        <v>16754.413946561323</v>
      </c>
      <c r="DH72" s="150">
        <v>4.6308496259152356</v>
      </c>
      <c r="DI72" s="149">
        <v>3536</v>
      </c>
      <c r="DJ72" s="149">
        <v>17957.833567708902</v>
      </c>
      <c r="DK72" s="150">
        <v>5.0785728415466354</v>
      </c>
      <c r="DL72" s="149">
        <v>3414</v>
      </c>
      <c r="DM72" s="149">
        <v>17868.392307044312</v>
      </c>
      <c r="DN72" s="150">
        <v>5.2338583207511169</v>
      </c>
      <c r="DO72" s="149">
        <v>3268</v>
      </c>
      <c r="DP72" s="149">
        <v>15175.974874884025</v>
      </c>
      <c r="DQ72" s="150">
        <v>4.643811161225222</v>
      </c>
      <c r="DR72" s="149">
        <v>3179</v>
      </c>
      <c r="DS72" s="149">
        <v>16131.873000819964</v>
      </c>
      <c r="DT72" s="150">
        <v>5.0745117964202464</v>
      </c>
      <c r="DU72" s="149">
        <v>3196</v>
      </c>
      <c r="DV72" s="149">
        <v>16522.697239328074</v>
      </c>
      <c r="DW72" s="150">
        <v>5.1698051437196728</v>
      </c>
      <c r="DX72" s="149">
        <v>3242</v>
      </c>
      <c r="DY72" s="149">
        <v>15349.939477632894</v>
      </c>
      <c r="DZ72" s="150">
        <v>4.7347129789120581</v>
      </c>
      <c r="EA72" s="149">
        <v>3371</v>
      </c>
      <c r="EB72" s="149">
        <v>15321.894579447162</v>
      </c>
      <c r="EC72" s="150">
        <v>4.5452075287591702</v>
      </c>
      <c r="ED72" s="149">
        <v>3392</v>
      </c>
      <c r="EE72" s="151">
        <v>15202.851326463084</v>
      </c>
      <c r="EF72" s="161">
        <v>4.4819726787921823</v>
      </c>
    </row>
    <row r="73" spans="1:136" ht="15" customHeight="1">
      <c r="A73" s="158">
        <v>59</v>
      </c>
      <c r="B73" s="156">
        <v>207</v>
      </c>
      <c r="C73" s="149">
        <v>1355.8731174540055</v>
      </c>
      <c r="D73" s="150">
        <v>6.5501116785217661</v>
      </c>
      <c r="E73" s="149">
        <v>230</v>
      </c>
      <c r="F73" s="149">
        <v>1468.9193667920808</v>
      </c>
      <c r="G73" s="150">
        <v>6.3866059425742643</v>
      </c>
      <c r="H73" s="149">
        <v>246</v>
      </c>
      <c r="I73" s="149">
        <v>1591.057714262319</v>
      </c>
      <c r="J73" s="150">
        <v>6.4677142856191825</v>
      </c>
      <c r="K73" s="149">
        <v>260</v>
      </c>
      <c r="L73" s="149">
        <v>1803.5791859181097</v>
      </c>
      <c r="M73" s="150">
        <v>6.9368430227619609</v>
      </c>
      <c r="N73" s="149">
        <v>269</v>
      </c>
      <c r="O73" s="149">
        <v>2047.811640247578</v>
      </c>
      <c r="P73" s="150">
        <v>7.61268267750029</v>
      </c>
      <c r="Q73" s="149">
        <v>333</v>
      </c>
      <c r="R73" s="149">
        <v>1994.5126624731554</v>
      </c>
      <c r="S73" s="150">
        <v>5.9895275149344007</v>
      </c>
      <c r="T73" s="149">
        <v>368</v>
      </c>
      <c r="U73" s="149">
        <v>2228.8166774556498</v>
      </c>
      <c r="V73" s="150">
        <v>6.0565670583033961</v>
      </c>
      <c r="W73" s="149">
        <v>397</v>
      </c>
      <c r="X73" s="149">
        <v>2467.3823553209259</v>
      </c>
      <c r="Y73" s="150">
        <v>6.2150689050904937</v>
      </c>
      <c r="Z73" s="149">
        <v>509</v>
      </c>
      <c r="AA73" s="149">
        <v>2796.8274038974259</v>
      </c>
      <c r="AB73" s="150">
        <v>5.4947493200342352</v>
      </c>
      <c r="AC73" s="149">
        <v>573</v>
      </c>
      <c r="AD73" s="149">
        <v>3241.6939754323962</v>
      </c>
      <c r="AE73" s="150">
        <v>5.6574065888872536</v>
      </c>
      <c r="AF73" s="149">
        <v>554</v>
      </c>
      <c r="AG73" s="149">
        <v>3495.0435564486224</v>
      </c>
      <c r="AH73" s="150">
        <v>6.3087428816762134</v>
      </c>
      <c r="AI73" s="149">
        <v>676</v>
      </c>
      <c r="AJ73" s="149">
        <v>3990.9724488832035</v>
      </c>
      <c r="AK73" s="150">
        <v>5.9038053977562184</v>
      </c>
      <c r="AL73" s="149">
        <v>756</v>
      </c>
      <c r="AM73" s="149">
        <v>4342.2381475226466</v>
      </c>
      <c r="AN73" s="150">
        <v>5.7437012533368339</v>
      </c>
      <c r="AO73" s="149">
        <v>912</v>
      </c>
      <c r="AP73" s="149">
        <v>4965.5960302929871</v>
      </c>
      <c r="AQ73" s="150">
        <v>5.4447324893563458</v>
      </c>
      <c r="AR73" s="149">
        <v>1101</v>
      </c>
      <c r="AS73" s="149">
        <v>5750.8366299816889</v>
      </c>
      <c r="AT73" s="150">
        <v>5.2232848592022609</v>
      </c>
      <c r="AU73" s="149">
        <v>1263</v>
      </c>
      <c r="AV73" s="149">
        <v>6548.6070176691055</v>
      </c>
      <c r="AW73" s="150">
        <v>5.1849620092391966</v>
      </c>
      <c r="AX73" s="149">
        <v>1440</v>
      </c>
      <c r="AY73" s="149">
        <v>7846.7834579579712</v>
      </c>
      <c r="AZ73" s="150">
        <v>5.4491551791374802</v>
      </c>
      <c r="BA73" s="149">
        <v>1579</v>
      </c>
      <c r="BB73" s="149">
        <v>8664.7081411097352</v>
      </c>
      <c r="BC73" s="150">
        <v>5.4874655738503701</v>
      </c>
      <c r="BD73" s="149">
        <v>1800</v>
      </c>
      <c r="BE73" s="149">
        <v>9795.8431526619443</v>
      </c>
      <c r="BF73" s="150">
        <v>5.4421350848121914</v>
      </c>
      <c r="BG73" s="149">
        <v>1959</v>
      </c>
      <c r="BH73" s="149">
        <v>11064.57793935038</v>
      </c>
      <c r="BI73" s="150">
        <v>5.6480744968608372</v>
      </c>
      <c r="BJ73" s="149">
        <v>2014</v>
      </c>
      <c r="BK73" s="149">
        <v>11364.307543579567</v>
      </c>
      <c r="BL73" s="150">
        <v>5.6426551854913445</v>
      </c>
      <c r="BM73" s="149">
        <v>2051</v>
      </c>
      <c r="BN73" s="149">
        <v>11166.026962405067</v>
      </c>
      <c r="BO73" s="150">
        <v>5.4441867198464493</v>
      </c>
      <c r="BP73" s="149">
        <v>2345</v>
      </c>
      <c r="BQ73" s="149">
        <v>11743.386714899707</v>
      </c>
      <c r="BR73" s="150">
        <v>5.0078408165883612</v>
      </c>
      <c r="BS73" s="149">
        <v>2522</v>
      </c>
      <c r="BT73" s="149">
        <v>11663.478478835681</v>
      </c>
      <c r="BU73" s="150">
        <v>4.6246940835986043</v>
      </c>
      <c r="BV73" s="149">
        <v>2776</v>
      </c>
      <c r="BW73" s="149">
        <v>12006.975781543648</v>
      </c>
      <c r="BX73" s="150">
        <v>4.3252794602102478</v>
      </c>
      <c r="BY73" s="149">
        <v>2910</v>
      </c>
      <c r="BZ73" s="149">
        <v>12259.824718640961</v>
      </c>
      <c r="CA73" s="150">
        <v>4.2129981850999867</v>
      </c>
      <c r="CB73" s="149">
        <v>2986</v>
      </c>
      <c r="CC73" s="149">
        <v>12804.771645700555</v>
      </c>
      <c r="CD73" s="150">
        <v>4.2882691378769442</v>
      </c>
      <c r="CE73" s="149">
        <v>3125</v>
      </c>
      <c r="CF73" s="149">
        <v>13596.703469639873</v>
      </c>
      <c r="CG73" s="150">
        <v>4.3509451102847594</v>
      </c>
      <c r="CH73" s="149">
        <v>3152</v>
      </c>
      <c r="CI73" s="149">
        <v>14210.533616239074</v>
      </c>
      <c r="CJ73" s="150">
        <v>4.5084180254565593</v>
      </c>
      <c r="CK73" s="149">
        <v>3286</v>
      </c>
      <c r="CL73" s="149">
        <v>14521.751658188763</v>
      </c>
      <c r="CM73" s="150">
        <v>4.4192792629911022</v>
      </c>
      <c r="CN73" s="149">
        <v>3417</v>
      </c>
      <c r="CO73" s="149">
        <v>15311.352864450457</v>
      </c>
      <c r="CP73" s="150">
        <v>4.4809344057507925</v>
      </c>
      <c r="CQ73" s="149">
        <v>3416</v>
      </c>
      <c r="CR73" s="149">
        <v>15566.281944379591</v>
      </c>
      <c r="CS73" s="150">
        <v>4.5568741054975384</v>
      </c>
      <c r="CT73" s="149">
        <v>3444</v>
      </c>
      <c r="CU73" s="149">
        <v>14879.311659291898</v>
      </c>
      <c r="CV73" s="150">
        <v>4.3203576246492155</v>
      </c>
      <c r="CW73" s="149">
        <v>3513</v>
      </c>
      <c r="CX73" s="149">
        <v>15225.469845311451</v>
      </c>
      <c r="CY73" s="150">
        <v>4.3340363920613294</v>
      </c>
      <c r="CZ73" s="149">
        <v>3637</v>
      </c>
      <c r="DA73" s="149">
        <v>16058.291911708671</v>
      </c>
      <c r="DB73" s="150">
        <v>4.4152576056388977</v>
      </c>
      <c r="DC73" s="149">
        <v>3698</v>
      </c>
      <c r="DD73" s="149">
        <v>16305.610411104382</v>
      </c>
      <c r="DE73" s="150">
        <v>4.4093051409151922</v>
      </c>
      <c r="DF73" s="149">
        <v>3680</v>
      </c>
      <c r="DG73" s="149">
        <v>17073.758349534386</v>
      </c>
      <c r="DH73" s="150">
        <v>4.6396082471560831</v>
      </c>
      <c r="DI73" s="149">
        <v>3614</v>
      </c>
      <c r="DJ73" s="149">
        <v>18308.740275984834</v>
      </c>
      <c r="DK73" s="150">
        <v>5.0660598439360358</v>
      </c>
      <c r="DL73" s="149">
        <v>3508</v>
      </c>
      <c r="DM73" s="149">
        <v>18219.634775743907</v>
      </c>
      <c r="DN73" s="150">
        <v>5.1937385335643977</v>
      </c>
      <c r="DO73" s="149">
        <v>3364</v>
      </c>
      <c r="DP73" s="149">
        <v>15465.294926104769</v>
      </c>
      <c r="DQ73" s="150">
        <v>4.5972933787469588</v>
      </c>
      <c r="DR73" s="149">
        <v>3283</v>
      </c>
      <c r="DS73" s="149">
        <v>16446.765189979877</v>
      </c>
      <c r="DT73" s="150">
        <v>5.0096756594516831</v>
      </c>
      <c r="DU73" s="149">
        <v>3274</v>
      </c>
      <c r="DV73" s="149">
        <v>16846.521605850809</v>
      </c>
      <c r="DW73" s="150">
        <v>5.1455472223124037</v>
      </c>
      <c r="DX73" s="149">
        <v>3324</v>
      </c>
      <c r="DY73" s="149">
        <v>15644.360868802132</v>
      </c>
      <c r="DZ73" s="150">
        <v>4.7064864226239864</v>
      </c>
      <c r="EA73" s="149">
        <v>3460</v>
      </c>
      <c r="EB73" s="149">
        <v>15612.305660288042</v>
      </c>
      <c r="EC73" s="150">
        <v>4.5122270694474107</v>
      </c>
      <c r="ED73" s="149">
        <v>3479</v>
      </c>
      <c r="EE73" s="151">
        <v>15489.870641349464</v>
      </c>
      <c r="EF73" s="161">
        <v>4.4523916761567879</v>
      </c>
    </row>
    <row r="74" spans="1:136" ht="15" customHeight="1">
      <c r="A74" s="158">
        <v>60</v>
      </c>
      <c r="B74" s="156">
        <v>213</v>
      </c>
      <c r="C74" s="149">
        <v>1384.5231812518871</v>
      </c>
      <c r="D74" s="150">
        <v>6.5001088321684843</v>
      </c>
      <c r="E74" s="149">
        <v>237</v>
      </c>
      <c r="F74" s="149">
        <v>1499.7923615725012</v>
      </c>
      <c r="G74" s="150">
        <v>6.3282378125421994</v>
      </c>
      <c r="H74" s="149">
        <v>253</v>
      </c>
      <c r="I74" s="149">
        <v>1624.5841030092183</v>
      </c>
      <c r="J74" s="150">
        <v>6.4212810395621274</v>
      </c>
      <c r="K74" s="149">
        <v>269</v>
      </c>
      <c r="L74" s="149">
        <v>1842.0437916664641</v>
      </c>
      <c r="M74" s="150">
        <v>6.8477464374218</v>
      </c>
      <c r="N74" s="149">
        <v>278</v>
      </c>
      <c r="O74" s="149">
        <v>2092.1569853813621</v>
      </c>
      <c r="P74" s="150">
        <v>7.5257445517315187</v>
      </c>
      <c r="Q74" s="149">
        <v>338</v>
      </c>
      <c r="R74" s="149">
        <v>2036.0075071100014</v>
      </c>
      <c r="S74" s="150">
        <v>6.023690849437874</v>
      </c>
      <c r="T74" s="149">
        <v>378</v>
      </c>
      <c r="U74" s="149">
        <v>2275.2122037591935</v>
      </c>
      <c r="V74" s="150">
        <v>6.0190799041248502</v>
      </c>
      <c r="W74" s="149">
        <v>408</v>
      </c>
      <c r="X74" s="149">
        <v>2518.992065779325</v>
      </c>
      <c r="Y74" s="150">
        <v>6.1740001612238355</v>
      </c>
      <c r="Z74" s="149">
        <v>522</v>
      </c>
      <c r="AA74" s="149">
        <v>2853.8732432507172</v>
      </c>
      <c r="AB74" s="150">
        <v>5.4671901211699563</v>
      </c>
      <c r="AC74" s="149">
        <v>591</v>
      </c>
      <c r="AD74" s="149">
        <v>3308.2091813431821</v>
      </c>
      <c r="AE74" s="150">
        <v>5.5976466689393947</v>
      </c>
      <c r="AF74" s="149">
        <v>575</v>
      </c>
      <c r="AG74" s="149">
        <v>3568.2944817446778</v>
      </c>
      <c r="AH74" s="150">
        <v>6.2057295334690048</v>
      </c>
      <c r="AI74" s="149">
        <v>701</v>
      </c>
      <c r="AJ74" s="149">
        <v>4073.5217597596734</v>
      </c>
      <c r="AK74" s="150">
        <v>5.8110153491578789</v>
      </c>
      <c r="AL74" s="149">
        <v>784</v>
      </c>
      <c r="AM74" s="149">
        <v>4431.5442877462137</v>
      </c>
      <c r="AN74" s="150">
        <v>5.6524799588599661</v>
      </c>
      <c r="AO74" s="149">
        <v>945</v>
      </c>
      <c r="AP74" s="149">
        <v>5066.511087171999</v>
      </c>
      <c r="AQ74" s="150">
        <v>5.3613873938328034</v>
      </c>
      <c r="AR74" s="149">
        <v>1141</v>
      </c>
      <c r="AS74" s="149">
        <v>5866.4619197023558</v>
      </c>
      <c r="AT74" s="150">
        <v>5.1415091320791904</v>
      </c>
      <c r="AU74" s="149">
        <v>1304</v>
      </c>
      <c r="AV74" s="149">
        <v>6680.2472654470166</v>
      </c>
      <c r="AW74" s="150">
        <v>5.1228890072446447</v>
      </c>
      <c r="AX74" s="149">
        <v>1488</v>
      </c>
      <c r="AY74" s="149">
        <v>8006.3533058206967</v>
      </c>
      <c r="AZ74" s="150">
        <v>5.3806137807934791</v>
      </c>
      <c r="BA74" s="149">
        <v>1626</v>
      </c>
      <c r="BB74" s="149">
        <v>8841.2509920683606</v>
      </c>
      <c r="BC74" s="150">
        <v>5.4374237343593856</v>
      </c>
      <c r="BD74" s="149">
        <v>1873</v>
      </c>
      <c r="BE74" s="149">
        <v>9994.8147926618931</v>
      </c>
      <c r="BF74" s="150">
        <v>5.3362598999796544</v>
      </c>
      <c r="BG74" s="149">
        <v>2023</v>
      </c>
      <c r="BH74" s="149">
        <v>11291.417123542862</v>
      </c>
      <c r="BI74" s="150">
        <v>5.5815210694724975</v>
      </c>
      <c r="BJ74" s="149">
        <v>2052</v>
      </c>
      <c r="BK74" s="149">
        <v>11597.754225506993</v>
      </c>
      <c r="BL74" s="150">
        <v>5.6519270104809909</v>
      </c>
      <c r="BM74" s="149">
        <v>2132</v>
      </c>
      <c r="BN74" s="149">
        <v>11392.901924745853</v>
      </c>
      <c r="BO74" s="150">
        <v>5.343762628867661</v>
      </c>
      <c r="BP74" s="149">
        <v>2414</v>
      </c>
      <c r="BQ74" s="149">
        <v>11977.951650119658</v>
      </c>
      <c r="BR74" s="150">
        <v>4.9618689519965438</v>
      </c>
      <c r="BS74" s="149">
        <v>2613</v>
      </c>
      <c r="BT74" s="149">
        <v>11890.576416171429</v>
      </c>
      <c r="BU74" s="150">
        <v>4.5505458921436777</v>
      </c>
      <c r="BV74" s="149">
        <v>2846</v>
      </c>
      <c r="BW74" s="149">
        <v>12236.859474252249</v>
      </c>
      <c r="BX74" s="150">
        <v>4.2996695271441494</v>
      </c>
      <c r="BY74" s="149">
        <v>3017</v>
      </c>
      <c r="BZ74" s="149">
        <v>12492.30086091687</v>
      </c>
      <c r="CA74" s="150">
        <v>4.1406366791239213</v>
      </c>
      <c r="CB74" s="149">
        <v>3068</v>
      </c>
      <c r="CC74" s="149">
        <v>13049.146300677798</v>
      </c>
      <c r="CD74" s="150">
        <v>4.2533071384217074</v>
      </c>
      <c r="CE74" s="149">
        <v>3230</v>
      </c>
      <c r="CF74" s="149">
        <v>13857.368039629966</v>
      </c>
      <c r="CG74" s="150">
        <v>4.2902068234148505</v>
      </c>
      <c r="CH74" s="149">
        <v>3301</v>
      </c>
      <c r="CI74" s="149">
        <v>14484.931663180594</v>
      </c>
      <c r="CJ74" s="150">
        <v>4.3880435211089353</v>
      </c>
      <c r="CK74" s="149">
        <v>3391</v>
      </c>
      <c r="CL74" s="149">
        <v>14801.202050911013</v>
      </c>
      <c r="CM74" s="150">
        <v>4.3648487322061378</v>
      </c>
      <c r="CN74" s="149">
        <v>3500</v>
      </c>
      <c r="CO74" s="149">
        <v>15607.723200814895</v>
      </c>
      <c r="CP74" s="150">
        <v>4.4593494859471132</v>
      </c>
      <c r="CQ74" s="149">
        <v>3508</v>
      </c>
      <c r="CR74" s="149">
        <v>15868.488659686538</v>
      </c>
      <c r="CS74" s="150">
        <v>4.5235144411877251</v>
      </c>
      <c r="CT74" s="149">
        <v>3549</v>
      </c>
      <c r="CU74" s="149">
        <v>15164.024103145361</v>
      </c>
      <c r="CV74" s="150">
        <v>4.2727596796690221</v>
      </c>
      <c r="CW74" s="149">
        <v>3624</v>
      </c>
      <c r="CX74" s="149">
        <v>15516.765516696942</v>
      </c>
      <c r="CY74" s="150">
        <v>4.2816681889340344</v>
      </c>
      <c r="CZ74" s="149">
        <v>3668</v>
      </c>
      <c r="DA74" s="149">
        <v>16368.221393059406</v>
      </c>
      <c r="DB74" s="150">
        <v>4.462437675316087</v>
      </c>
      <c r="DC74" s="149">
        <v>3763</v>
      </c>
      <c r="DD74" s="149">
        <v>16619.887567906411</v>
      </c>
      <c r="DE74" s="150">
        <v>4.4166589338045208</v>
      </c>
      <c r="DF74" s="149">
        <v>3816</v>
      </c>
      <c r="DG74" s="149">
        <v>17406.708520076416</v>
      </c>
      <c r="DH74" s="150">
        <v>4.5615064255965452</v>
      </c>
      <c r="DI74" s="149">
        <v>3759</v>
      </c>
      <c r="DJ74" s="149">
        <v>18674.282482467108</v>
      </c>
      <c r="DK74" s="150">
        <v>4.9678857362242903</v>
      </c>
      <c r="DL74" s="149">
        <v>3613</v>
      </c>
      <c r="DM74" s="149">
        <v>18585.966240899037</v>
      </c>
      <c r="DN74" s="150">
        <v>5.1441921508162292</v>
      </c>
      <c r="DO74" s="149">
        <v>3462</v>
      </c>
      <c r="DP74" s="149">
        <v>15766.502327452059</v>
      </c>
      <c r="DQ74" s="150">
        <v>4.55416011769268</v>
      </c>
      <c r="DR74" s="149">
        <v>3350</v>
      </c>
      <c r="DS74" s="149">
        <v>16774.971796257134</v>
      </c>
      <c r="DT74" s="150">
        <v>5.0074542675394431</v>
      </c>
      <c r="DU74" s="149">
        <v>3365</v>
      </c>
      <c r="DV74" s="149">
        <v>17184.948072094325</v>
      </c>
      <c r="DW74" s="150">
        <v>5.1069682235049996</v>
      </c>
      <c r="DX74" s="149">
        <v>3427</v>
      </c>
      <c r="DY74" s="149">
        <v>15950.895377713518</v>
      </c>
      <c r="DZ74" s="150">
        <v>4.6544777874857068</v>
      </c>
      <c r="EA74" s="149">
        <v>3551</v>
      </c>
      <c r="EB74" s="149">
        <v>15914.964135290165</v>
      </c>
      <c r="EC74" s="150">
        <v>4.4818260026162111</v>
      </c>
      <c r="ED74" s="149">
        <v>3568</v>
      </c>
      <c r="EE74" s="151">
        <v>15789.044010223601</v>
      </c>
      <c r="EF74" s="161">
        <v>4.4251804961389016</v>
      </c>
    </row>
    <row r="75" spans="1:136" ht="15" customHeight="1">
      <c r="A75" s="158">
        <v>61</v>
      </c>
      <c r="B75" s="156">
        <v>216</v>
      </c>
      <c r="C75" s="149">
        <v>1414.5366561109727</v>
      </c>
      <c r="D75" s="150">
        <v>6.5487808153285769</v>
      </c>
      <c r="E75" s="149">
        <v>244</v>
      </c>
      <c r="F75" s="149">
        <v>1532.0947256743923</v>
      </c>
      <c r="G75" s="150">
        <v>6.2790767445671811</v>
      </c>
      <c r="H75" s="149">
        <v>261</v>
      </c>
      <c r="I75" s="149">
        <v>1659.6505578579211</v>
      </c>
      <c r="J75" s="150">
        <v>6.3588143979230694</v>
      </c>
      <c r="K75" s="149">
        <v>279</v>
      </c>
      <c r="L75" s="149">
        <v>1882.2499943999212</v>
      </c>
      <c r="M75" s="150">
        <v>6.7464157505373521</v>
      </c>
      <c r="N75" s="149">
        <v>287</v>
      </c>
      <c r="O75" s="149">
        <v>2138.5457178893275</v>
      </c>
      <c r="P75" s="150">
        <v>7.4513788079767513</v>
      </c>
      <c r="Q75" s="149">
        <v>347</v>
      </c>
      <c r="R75" s="149">
        <v>2079.3920563015981</v>
      </c>
      <c r="S75" s="150">
        <v>5.9924843121083518</v>
      </c>
      <c r="T75" s="149">
        <v>388</v>
      </c>
      <c r="U75" s="149">
        <v>2323.7303530996815</v>
      </c>
      <c r="V75" s="150">
        <v>5.9889957554115503</v>
      </c>
      <c r="W75" s="149">
        <v>420</v>
      </c>
      <c r="X75" s="149">
        <v>2572.9662656626024</v>
      </c>
      <c r="Y75" s="150">
        <v>6.1261101563395295</v>
      </c>
      <c r="Z75" s="149">
        <v>536</v>
      </c>
      <c r="AA75" s="149">
        <v>2913.4851080564713</v>
      </c>
      <c r="AB75" s="150">
        <v>5.4356065448814759</v>
      </c>
      <c r="AC75" s="149">
        <v>604</v>
      </c>
      <c r="AD75" s="149">
        <v>3377.6786351816982</v>
      </c>
      <c r="AE75" s="150">
        <v>5.5921831708306264</v>
      </c>
      <c r="AF75" s="149">
        <v>595</v>
      </c>
      <c r="AG75" s="149">
        <v>3644.7892789405519</v>
      </c>
      <c r="AH75" s="150">
        <v>6.1256962671269779</v>
      </c>
      <c r="AI75" s="149">
        <v>726</v>
      </c>
      <c r="AJ75" s="149">
        <v>4159.6632084749881</v>
      </c>
      <c r="AK75" s="150">
        <v>5.7295636480371739</v>
      </c>
      <c r="AL75" s="149">
        <v>812</v>
      </c>
      <c r="AM75" s="149">
        <v>4524.7121031503693</v>
      </c>
      <c r="AN75" s="150">
        <v>5.5723055457516866</v>
      </c>
      <c r="AO75" s="149">
        <v>979</v>
      </c>
      <c r="AP75" s="149">
        <v>5171.7550341880105</v>
      </c>
      <c r="AQ75" s="150">
        <v>5.2826915568825443</v>
      </c>
      <c r="AR75" s="149">
        <v>1170</v>
      </c>
      <c r="AS75" s="149">
        <v>5987.1376967907891</v>
      </c>
      <c r="AT75" s="150">
        <v>5.1172117066587939</v>
      </c>
      <c r="AU75" s="149">
        <v>1344</v>
      </c>
      <c r="AV75" s="149">
        <v>6817.5869582729374</v>
      </c>
      <c r="AW75" s="150">
        <v>5.0726093439530784</v>
      </c>
      <c r="AX75" s="149">
        <v>1535</v>
      </c>
      <c r="AY75" s="149">
        <v>8172.9007385887353</v>
      </c>
      <c r="AZ75" s="150">
        <v>5.3243653020122057</v>
      </c>
      <c r="BA75" s="149">
        <v>1673</v>
      </c>
      <c r="BB75" s="149">
        <v>9025.6425116123301</v>
      </c>
      <c r="BC75" s="150">
        <v>5.3948849441795161</v>
      </c>
      <c r="BD75" s="149">
        <v>1929</v>
      </c>
      <c r="BE75" s="149">
        <v>10202.458141761608</v>
      </c>
      <c r="BF75" s="150">
        <v>5.2889881502133793</v>
      </c>
      <c r="BG75" s="149">
        <v>2082</v>
      </c>
      <c r="BH75" s="149">
        <v>11528.325533596486</v>
      </c>
      <c r="BI75" s="150">
        <v>5.5371400257427883</v>
      </c>
      <c r="BJ75" s="149">
        <v>2097</v>
      </c>
      <c r="BK75" s="149">
        <v>11841.789768216584</v>
      </c>
      <c r="BL75" s="150">
        <v>5.6470146724924097</v>
      </c>
      <c r="BM75" s="149">
        <v>2211</v>
      </c>
      <c r="BN75" s="149">
        <v>11628.955072550394</v>
      </c>
      <c r="BO75" s="150">
        <v>5.2595907157622772</v>
      </c>
      <c r="BP75" s="149">
        <v>2476</v>
      </c>
      <c r="BQ75" s="149">
        <v>12222.270083383321</v>
      </c>
      <c r="BR75" s="150">
        <v>4.9362964795570763</v>
      </c>
      <c r="BS75" s="149">
        <v>2691</v>
      </c>
      <c r="BT75" s="149">
        <v>12127.0287153769</v>
      </c>
      <c r="BU75" s="150">
        <v>4.5065138295714977</v>
      </c>
      <c r="BV75" s="149">
        <v>2956</v>
      </c>
      <c r="BW75" s="149">
        <v>12476.050741056042</v>
      </c>
      <c r="BX75" s="150">
        <v>4.2205855010338436</v>
      </c>
      <c r="BY75" s="149">
        <v>3079</v>
      </c>
      <c r="BZ75" s="149">
        <v>12734.385872208475</v>
      </c>
      <c r="CA75" s="150">
        <v>4.1358836869790432</v>
      </c>
      <c r="CB75" s="149">
        <v>3162</v>
      </c>
      <c r="CC75" s="149">
        <v>13303.521031815613</v>
      </c>
      <c r="CD75" s="150">
        <v>4.2073121542743879</v>
      </c>
      <c r="CE75" s="149">
        <v>3264</v>
      </c>
      <c r="CF75" s="149">
        <v>14129.622170338815</v>
      </c>
      <c r="CG75" s="150">
        <v>4.3289283610106661</v>
      </c>
      <c r="CH75" s="149">
        <v>3379</v>
      </c>
      <c r="CI75" s="149">
        <v>14770.709876876012</v>
      </c>
      <c r="CJ75" s="150">
        <v>4.3713257996081714</v>
      </c>
      <c r="CK75" s="149">
        <v>3495</v>
      </c>
      <c r="CL75" s="149">
        <v>15092.488327084893</v>
      </c>
      <c r="CM75" s="150">
        <v>4.3183085342159924</v>
      </c>
      <c r="CN75" s="149">
        <v>3614</v>
      </c>
      <c r="CO75" s="149">
        <v>15917.026346967361</v>
      </c>
      <c r="CP75" s="150">
        <v>4.4042684966705483</v>
      </c>
      <c r="CQ75" s="149">
        <v>3617</v>
      </c>
      <c r="CR75" s="149">
        <v>16184.032758596886</v>
      </c>
      <c r="CS75" s="150">
        <v>4.4744353769966505</v>
      </c>
      <c r="CT75" s="149">
        <v>3599</v>
      </c>
      <c r="CU75" s="149">
        <v>15461.340116902829</v>
      </c>
      <c r="CV75" s="150">
        <v>4.2960100352605801</v>
      </c>
      <c r="CW75" s="149">
        <v>3695</v>
      </c>
      <c r="CX75" s="149">
        <v>15821.325873548387</v>
      </c>
      <c r="CY75" s="150">
        <v>4.2818202634772362</v>
      </c>
      <c r="CZ75" s="149">
        <v>3768</v>
      </c>
      <c r="DA75" s="149">
        <v>16692.389641606482</v>
      </c>
      <c r="DB75" s="150">
        <v>4.4300397138021452</v>
      </c>
      <c r="DC75" s="149">
        <v>3872</v>
      </c>
      <c r="DD75" s="149">
        <v>16948.443035462922</v>
      </c>
      <c r="DE75" s="150">
        <v>4.3771805360183169</v>
      </c>
      <c r="DF75" s="149">
        <v>3900</v>
      </c>
      <c r="DG75" s="149">
        <v>17754.245333837367</v>
      </c>
      <c r="DH75" s="150">
        <v>4.5523705984198379</v>
      </c>
      <c r="DI75" s="149">
        <v>3867</v>
      </c>
      <c r="DJ75" s="149">
        <v>19055.544101180851</v>
      </c>
      <c r="DK75" s="150">
        <v>4.9277331526198216</v>
      </c>
      <c r="DL75" s="149">
        <v>3694</v>
      </c>
      <c r="DM75" s="149">
        <v>18969.210789399909</v>
      </c>
      <c r="DN75" s="150">
        <v>5.1351409825121577</v>
      </c>
      <c r="DO75" s="149">
        <v>3485</v>
      </c>
      <c r="DP75" s="149">
        <v>16081.698494919785</v>
      </c>
      <c r="DQ75" s="150">
        <v>4.6145476312538838</v>
      </c>
      <c r="DR75" s="149">
        <v>3440</v>
      </c>
      <c r="DS75" s="149">
        <v>17118.196235977321</v>
      </c>
      <c r="DT75" s="150">
        <v>4.9762198360399186</v>
      </c>
      <c r="DU75" s="149">
        <v>3466</v>
      </c>
      <c r="DV75" s="149">
        <v>17538.093443325517</v>
      </c>
      <c r="DW75" s="150">
        <v>5.0600385006709514</v>
      </c>
      <c r="DX75" s="149">
        <v>3516</v>
      </c>
      <c r="DY75" s="149">
        <v>16270.708195694549</v>
      </c>
      <c r="DZ75" s="150">
        <v>4.6276189407549913</v>
      </c>
      <c r="EA75" s="149">
        <v>3641</v>
      </c>
      <c r="EB75" s="149">
        <v>16230.835033325142</v>
      </c>
      <c r="EC75" s="150">
        <v>4.4577959443353867</v>
      </c>
      <c r="ED75" s="149">
        <v>3656</v>
      </c>
      <c r="EE75" s="151">
        <v>16101.274017633294</v>
      </c>
      <c r="EF75" s="161">
        <v>4.4040683855670935</v>
      </c>
    </row>
    <row r="76" spans="1:136" ht="15" customHeight="1">
      <c r="A76" s="158">
        <v>62</v>
      </c>
      <c r="B76" s="156">
        <v>227</v>
      </c>
      <c r="C76" s="149">
        <v>1445.9675393420689</v>
      </c>
      <c r="D76" s="150">
        <v>6.3699010543703478</v>
      </c>
      <c r="E76" s="149">
        <v>251</v>
      </c>
      <c r="F76" s="149">
        <v>1565.9129449532622</v>
      </c>
      <c r="G76" s="150">
        <v>6.2386969918456661</v>
      </c>
      <c r="H76" s="149">
        <v>270</v>
      </c>
      <c r="I76" s="149">
        <v>1696.3518503413172</v>
      </c>
      <c r="J76" s="150">
        <v>6.2827846308937678</v>
      </c>
      <c r="K76" s="149">
        <v>288</v>
      </c>
      <c r="L76" s="149">
        <v>1924.3355570737951</v>
      </c>
      <c r="M76" s="150">
        <v>6.6817206842840111</v>
      </c>
      <c r="N76" s="149">
        <v>296</v>
      </c>
      <c r="O76" s="149">
        <v>2187.1652820666695</v>
      </c>
      <c r="P76" s="150">
        <v>7.3890718988738833</v>
      </c>
      <c r="Q76" s="149">
        <v>353</v>
      </c>
      <c r="R76" s="149">
        <v>2124.882336656804</v>
      </c>
      <c r="S76" s="150">
        <v>6.0194967044102095</v>
      </c>
      <c r="T76" s="149">
        <v>399</v>
      </c>
      <c r="U76" s="149">
        <v>2374.5391664236895</v>
      </c>
      <c r="V76" s="150">
        <v>5.9512259810117527</v>
      </c>
      <c r="W76" s="149">
        <v>432</v>
      </c>
      <c r="X76" s="149">
        <v>2629.4650984425307</v>
      </c>
      <c r="Y76" s="150">
        <v>6.0867247649132654</v>
      </c>
      <c r="Z76" s="149">
        <v>552</v>
      </c>
      <c r="AA76" s="149">
        <v>2975.8401041461775</v>
      </c>
      <c r="AB76" s="150">
        <v>5.3910146814242346</v>
      </c>
      <c r="AC76" s="149">
        <v>615</v>
      </c>
      <c r="AD76" s="149">
        <v>3450.471483782278</v>
      </c>
      <c r="AE76" s="150">
        <v>5.6105227378573623</v>
      </c>
      <c r="AF76" s="149">
        <v>615</v>
      </c>
      <c r="AG76" s="149">
        <v>3724.7835569862696</v>
      </c>
      <c r="AH76" s="150">
        <v>6.0565586292459663</v>
      </c>
      <c r="AI76" s="149">
        <v>751</v>
      </c>
      <c r="AJ76" s="149">
        <v>4249.7071764193206</v>
      </c>
      <c r="AK76" s="150">
        <v>5.6587312602121447</v>
      </c>
      <c r="AL76" s="149">
        <v>840</v>
      </c>
      <c r="AM76" s="149">
        <v>4622.0465134166407</v>
      </c>
      <c r="AN76" s="150">
        <v>5.5024363254960011</v>
      </c>
      <c r="AO76" s="149">
        <v>1012</v>
      </c>
      <c r="AP76" s="149">
        <v>5281.6694143800896</v>
      </c>
      <c r="AQ76" s="150">
        <v>5.2190409233004837</v>
      </c>
      <c r="AR76" s="149">
        <v>1203</v>
      </c>
      <c r="AS76" s="149">
        <v>6113.5619577793486</v>
      </c>
      <c r="AT76" s="150">
        <v>5.0819301394674552</v>
      </c>
      <c r="AU76" s="149">
        <v>1385</v>
      </c>
      <c r="AV76" s="149">
        <v>6961.076131808356</v>
      </c>
      <c r="AW76" s="150">
        <v>5.0260477485980912</v>
      </c>
      <c r="AX76" s="149">
        <v>1582</v>
      </c>
      <c r="AY76" s="149">
        <v>8346.9771171790471</v>
      </c>
      <c r="AZ76" s="150">
        <v>5.2762181524519898</v>
      </c>
      <c r="BA76" s="149">
        <v>1720</v>
      </c>
      <c r="BB76" s="149">
        <v>9218.5012997069716</v>
      </c>
      <c r="BC76" s="150">
        <v>5.3595937788994021</v>
      </c>
      <c r="BD76" s="149">
        <v>1988</v>
      </c>
      <c r="BE76" s="149">
        <v>10419.445011777943</v>
      </c>
      <c r="BF76" s="150">
        <v>5.2411695230271347</v>
      </c>
      <c r="BG76" s="149">
        <v>2139</v>
      </c>
      <c r="BH76" s="149">
        <v>11776.175700795686</v>
      </c>
      <c r="BI76" s="150">
        <v>5.505458485645482</v>
      </c>
      <c r="BJ76" s="149">
        <v>2163</v>
      </c>
      <c r="BK76" s="149">
        <v>12097.906637903605</v>
      </c>
      <c r="BL76" s="150">
        <v>5.5931144881662531</v>
      </c>
      <c r="BM76" s="149">
        <v>2287</v>
      </c>
      <c r="BN76" s="149">
        <v>11875.408932308359</v>
      </c>
      <c r="BO76" s="150">
        <v>5.1925705869297589</v>
      </c>
      <c r="BP76" s="149">
        <v>2579</v>
      </c>
      <c r="BQ76" s="149">
        <v>12477.115725530151</v>
      </c>
      <c r="BR76" s="150">
        <v>4.8379665473168485</v>
      </c>
      <c r="BS76" s="149">
        <v>2770</v>
      </c>
      <c r="BT76" s="149">
        <v>12374.990144815147</v>
      </c>
      <c r="BU76" s="150">
        <v>4.4675054674422912</v>
      </c>
      <c r="BV76" s="149">
        <v>3031</v>
      </c>
      <c r="BW76" s="149">
        <v>12725.861276826141</v>
      </c>
      <c r="BX76" s="150">
        <v>4.1985685505859918</v>
      </c>
      <c r="BY76" s="149">
        <v>3164</v>
      </c>
      <c r="BZ76" s="149">
        <v>12987.494236566767</v>
      </c>
      <c r="CA76" s="150">
        <v>4.1047706183839336</v>
      </c>
      <c r="CB76" s="149">
        <v>3233</v>
      </c>
      <c r="CC76" s="149">
        <v>13569.716278828069</v>
      </c>
      <c r="CD76" s="150">
        <v>4.1972521740884838</v>
      </c>
      <c r="CE76" s="149">
        <v>3371</v>
      </c>
      <c r="CF76" s="149">
        <v>14413.848625174536</v>
      </c>
      <c r="CG76" s="150">
        <v>4.2758376224190258</v>
      </c>
      <c r="CH76" s="149">
        <v>3466</v>
      </c>
      <c r="CI76" s="149">
        <v>15069.000423665204</v>
      </c>
      <c r="CJ76" s="150">
        <v>4.347663134352338</v>
      </c>
      <c r="CK76" s="149">
        <v>3617</v>
      </c>
      <c r="CL76" s="149">
        <v>15396.192094472075</v>
      </c>
      <c r="CM76" s="150">
        <v>4.2566193238794785</v>
      </c>
      <c r="CN76" s="149">
        <v>3698</v>
      </c>
      <c r="CO76" s="149">
        <v>16239.267833595448</v>
      </c>
      <c r="CP76" s="150">
        <v>4.3913650171972547</v>
      </c>
      <c r="CQ76" s="149">
        <v>3721</v>
      </c>
      <c r="CR76" s="149">
        <v>16513.256338323412</v>
      </c>
      <c r="CS76" s="150">
        <v>4.4378544311538324</v>
      </c>
      <c r="CT76" s="149">
        <v>3679</v>
      </c>
      <c r="CU76" s="149">
        <v>15772.421397168806</v>
      </c>
      <c r="CV76" s="150">
        <v>4.2871490614756196</v>
      </c>
      <c r="CW76" s="149">
        <v>3769</v>
      </c>
      <c r="CX76" s="149">
        <v>16139.42193715332</v>
      </c>
      <c r="CY76" s="150">
        <v>4.2821496251401747</v>
      </c>
      <c r="CZ76" s="149">
        <v>3891</v>
      </c>
      <c r="DA76" s="149">
        <v>17030.853582723692</v>
      </c>
      <c r="DB76" s="150">
        <v>4.3769862715815195</v>
      </c>
      <c r="DC76" s="149">
        <v>3978</v>
      </c>
      <c r="DD76" s="149">
        <v>17291.12873413226</v>
      </c>
      <c r="DE76" s="150">
        <v>4.3466889728839266</v>
      </c>
      <c r="DF76" s="149">
        <v>3991</v>
      </c>
      <c r="DG76" s="149">
        <v>18117.404939271655</v>
      </c>
      <c r="DH76" s="150">
        <v>4.5395652566453659</v>
      </c>
      <c r="DI76" s="149">
        <v>3958</v>
      </c>
      <c r="DJ76" s="149">
        <v>19454.014295198209</v>
      </c>
      <c r="DK76" s="150">
        <v>4.9151122524502799</v>
      </c>
      <c r="DL76" s="149">
        <v>3819</v>
      </c>
      <c r="DM76" s="149">
        <v>19369.360933938427</v>
      </c>
      <c r="DN76" s="150">
        <v>5.0718410405704182</v>
      </c>
      <c r="DO76" s="149">
        <v>3550</v>
      </c>
      <c r="DP76" s="149">
        <v>16412.298793658396</v>
      </c>
      <c r="DQ76" s="150">
        <v>4.6231827587770127</v>
      </c>
      <c r="DR76" s="149">
        <v>3515</v>
      </c>
      <c r="DS76" s="149">
        <v>17477.046050358316</v>
      </c>
      <c r="DT76" s="150">
        <v>4.972132589006633</v>
      </c>
      <c r="DU76" s="149">
        <v>3531</v>
      </c>
      <c r="DV76" s="149">
        <v>17907.415487731047</v>
      </c>
      <c r="DW76" s="150">
        <v>5.0714855530249352</v>
      </c>
      <c r="DX76" s="149">
        <v>3600</v>
      </c>
      <c r="DY76" s="149">
        <v>16605.208992545533</v>
      </c>
      <c r="DZ76" s="150">
        <v>4.6125580534848707</v>
      </c>
      <c r="EA76" s="149">
        <v>3729</v>
      </c>
      <c r="EB76" s="149">
        <v>16560.988325937582</v>
      </c>
      <c r="EC76" s="150">
        <v>4.4411339034426343</v>
      </c>
      <c r="ED76" s="149">
        <v>3745</v>
      </c>
      <c r="EE76" s="151">
        <v>16427.598030993115</v>
      </c>
      <c r="EF76" s="161">
        <v>4.3865415303052373</v>
      </c>
    </row>
    <row r="77" spans="1:136" ht="15" customHeight="1">
      <c r="A77" s="158">
        <v>63</v>
      </c>
      <c r="B77" s="156">
        <v>235</v>
      </c>
      <c r="C77" s="149">
        <v>1478.8069859125146</v>
      </c>
      <c r="D77" s="150">
        <v>6.2927956847341049</v>
      </c>
      <c r="E77" s="149">
        <v>259</v>
      </c>
      <c r="F77" s="149">
        <v>1601.3431644435152</v>
      </c>
      <c r="G77" s="150">
        <v>6.1827921407085533</v>
      </c>
      <c r="H77" s="149">
        <v>278</v>
      </c>
      <c r="I77" s="149">
        <v>1734.7936715798523</v>
      </c>
      <c r="J77" s="150">
        <v>6.2402650056829225</v>
      </c>
      <c r="K77" s="149">
        <v>298</v>
      </c>
      <c r="L77" s="149">
        <v>1968.4255962553764</v>
      </c>
      <c r="M77" s="150">
        <v>6.6054550209911955</v>
      </c>
      <c r="N77" s="149">
        <v>304</v>
      </c>
      <c r="O77" s="149">
        <v>2238.1697192022593</v>
      </c>
      <c r="P77" s="150">
        <v>7.3624003921126953</v>
      </c>
      <c r="Q77" s="149">
        <v>365</v>
      </c>
      <c r="R77" s="149">
        <v>2172.5970600486662</v>
      </c>
      <c r="S77" s="150">
        <v>5.9523207124620994</v>
      </c>
      <c r="T77" s="149">
        <v>411</v>
      </c>
      <c r="U77" s="149">
        <v>2427.7699960851801</v>
      </c>
      <c r="V77" s="150">
        <v>5.9069829588447202</v>
      </c>
      <c r="W77" s="149">
        <v>446</v>
      </c>
      <c r="X77" s="149">
        <v>2688.6669112161994</v>
      </c>
      <c r="Y77" s="150">
        <v>6.0284011462246623</v>
      </c>
      <c r="Z77" s="149">
        <v>569</v>
      </c>
      <c r="AA77" s="149">
        <v>3041.1330842071998</v>
      </c>
      <c r="AB77" s="150">
        <v>5.3446978632815458</v>
      </c>
      <c r="AC77" s="149">
        <v>635</v>
      </c>
      <c r="AD77" s="149">
        <v>3526.8578576210803</v>
      </c>
      <c r="AE77" s="150">
        <v>5.5541068623954022</v>
      </c>
      <c r="AF77" s="149">
        <v>635</v>
      </c>
      <c r="AG77" s="149">
        <v>3808.5618510614149</v>
      </c>
      <c r="AH77" s="150">
        <v>5.9977351985219132</v>
      </c>
      <c r="AI77" s="149">
        <v>775</v>
      </c>
      <c r="AJ77" s="149">
        <v>4343.9425684547523</v>
      </c>
      <c r="AK77" s="150">
        <v>5.6050871851029065</v>
      </c>
      <c r="AL77" s="149">
        <v>868</v>
      </c>
      <c r="AM77" s="149">
        <v>4723.8852855679115</v>
      </c>
      <c r="AN77" s="150">
        <v>5.4422641538800827</v>
      </c>
      <c r="AO77" s="149">
        <v>1046</v>
      </c>
      <c r="AP77" s="149">
        <v>5396.6068385865401</v>
      </c>
      <c r="AQ77" s="150">
        <v>5.1592799604077824</v>
      </c>
      <c r="AR77" s="149">
        <v>1248</v>
      </c>
      <c r="AS77" s="149">
        <v>6245.6392517374034</v>
      </c>
      <c r="AT77" s="150">
        <v>5.0045186311998426</v>
      </c>
      <c r="AU77" s="149">
        <v>1426</v>
      </c>
      <c r="AV77" s="149">
        <v>7111.2402231985197</v>
      </c>
      <c r="AW77" s="150">
        <v>4.9868444762962971</v>
      </c>
      <c r="AX77" s="149">
        <v>1629</v>
      </c>
      <c r="AY77" s="149">
        <v>8529.192896618435</v>
      </c>
      <c r="AZ77" s="150">
        <v>5.2358458542777377</v>
      </c>
      <c r="BA77" s="149">
        <v>1769</v>
      </c>
      <c r="BB77" s="149">
        <v>9420.4878413375172</v>
      </c>
      <c r="BC77" s="150">
        <v>5.3253181692128422</v>
      </c>
      <c r="BD77" s="149">
        <v>2029</v>
      </c>
      <c r="BE77" s="149">
        <v>10646.535691816815</v>
      </c>
      <c r="BF77" s="150">
        <v>5.2471836825119835</v>
      </c>
      <c r="BG77" s="149">
        <v>2199</v>
      </c>
      <c r="BH77" s="149">
        <v>12035.829228132094</v>
      </c>
      <c r="BI77" s="150">
        <v>5.4733193397599331</v>
      </c>
      <c r="BJ77" s="149">
        <v>2282</v>
      </c>
      <c r="BK77" s="149">
        <v>12364.575610317901</v>
      </c>
      <c r="BL77" s="150">
        <v>5.4183065777028485</v>
      </c>
      <c r="BM77" s="149">
        <v>2368</v>
      </c>
      <c r="BN77" s="149">
        <v>12134.479492938855</v>
      </c>
      <c r="BO77" s="150">
        <v>5.1243578939775576</v>
      </c>
      <c r="BP77" s="149">
        <v>2651</v>
      </c>
      <c r="BQ77" s="149">
        <v>12742.78624908725</v>
      </c>
      <c r="BR77" s="150">
        <v>4.8067847035410223</v>
      </c>
      <c r="BS77" s="149">
        <v>2920</v>
      </c>
      <c r="BT77" s="149">
        <v>12631.946621468422</v>
      </c>
      <c r="BU77" s="150">
        <v>4.3260091169412407</v>
      </c>
      <c r="BV77" s="149">
        <v>3134</v>
      </c>
      <c r="BW77" s="149">
        <v>12985.913240160595</v>
      </c>
      <c r="BX77" s="150">
        <v>4.1435587875432658</v>
      </c>
      <c r="BY77" s="149">
        <v>3259</v>
      </c>
      <c r="BZ77" s="149">
        <v>13251.728662765723</v>
      </c>
      <c r="CA77" s="150">
        <v>4.0661947415666537</v>
      </c>
      <c r="CB77" s="149">
        <v>3346</v>
      </c>
      <c r="CC77" s="149">
        <v>13847.663506336887</v>
      </c>
      <c r="CD77" s="150">
        <v>4.1385724764904026</v>
      </c>
      <c r="CE77" s="149">
        <v>3449</v>
      </c>
      <c r="CF77" s="149">
        <v>14711.387039680545</v>
      </c>
      <c r="CG77" s="150">
        <v>4.2654065061410682</v>
      </c>
      <c r="CH77" s="149">
        <v>3513</v>
      </c>
      <c r="CI77" s="149">
        <v>15382.374929010542</v>
      </c>
      <c r="CJ77" s="150">
        <v>4.3787005206406322</v>
      </c>
      <c r="CK77" s="149">
        <v>3668</v>
      </c>
      <c r="CL77" s="149">
        <v>15713.952740278597</v>
      </c>
      <c r="CM77" s="150">
        <v>4.2840656325732267</v>
      </c>
      <c r="CN77" s="149">
        <v>3765</v>
      </c>
      <c r="CO77" s="149">
        <v>16577.388599067111</v>
      </c>
      <c r="CP77" s="150">
        <v>4.4030248603099897</v>
      </c>
      <c r="CQ77" s="149">
        <v>3823</v>
      </c>
      <c r="CR77" s="149">
        <v>16857.498764525801</v>
      </c>
      <c r="CS77" s="150">
        <v>4.4094948376996603</v>
      </c>
      <c r="CT77" s="149">
        <v>3768</v>
      </c>
      <c r="CU77" s="149">
        <v>16097.878316538261</v>
      </c>
      <c r="CV77" s="150">
        <v>4.2722606997182222</v>
      </c>
      <c r="CW77" s="149">
        <v>3824</v>
      </c>
      <c r="CX77" s="149">
        <v>16473.115455600957</v>
      </c>
      <c r="CY77" s="150">
        <v>4.3078230793935557</v>
      </c>
      <c r="CZ77" s="149">
        <v>3991</v>
      </c>
      <c r="DA77" s="149">
        <v>17384.556861017398</v>
      </c>
      <c r="DB77" s="150">
        <v>4.355940080435329</v>
      </c>
      <c r="DC77" s="149">
        <v>4071</v>
      </c>
      <c r="DD77" s="149">
        <v>17649.657084647955</v>
      </c>
      <c r="DE77" s="150">
        <v>4.3354598586705864</v>
      </c>
      <c r="DF77" s="149">
        <v>4083</v>
      </c>
      <c r="DG77" s="149">
        <v>18497.638529396252</v>
      </c>
      <c r="DH77" s="150">
        <v>4.5304037544443432</v>
      </c>
      <c r="DI77" s="149">
        <v>4082</v>
      </c>
      <c r="DJ77" s="149">
        <v>19870.947017547642</v>
      </c>
      <c r="DK77" s="150">
        <v>4.867943904347781</v>
      </c>
      <c r="DL77" s="149">
        <v>3916</v>
      </c>
      <c r="DM77" s="149">
        <v>19788.533147996153</v>
      </c>
      <c r="DN77" s="150">
        <v>5.0532515699683742</v>
      </c>
      <c r="DO77" s="149">
        <v>3655</v>
      </c>
      <c r="DP77" s="149">
        <v>16758.591775647023</v>
      </c>
      <c r="DQ77" s="150">
        <v>4.585114028904794</v>
      </c>
      <c r="DR77" s="149">
        <v>3572</v>
      </c>
      <c r="DS77" s="149">
        <v>17853.415074972741</v>
      </c>
      <c r="DT77" s="150">
        <v>4.998156515949816</v>
      </c>
      <c r="DU77" s="149">
        <v>3640</v>
      </c>
      <c r="DV77" s="149">
        <v>18294.546020416747</v>
      </c>
      <c r="DW77" s="150">
        <v>5.0259741814331722</v>
      </c>
      <c r="DX77" s="149">
        <v>3683</v>
      </c>
      <c r="DY77" s="149">
        <v>16955.543043056074</v>
      </c>
      <c r="DZ77" s="150">
        <v>4.6037314806017031</v>
      </c>
      <c r="EA77" s="149">
        <v>3817</v>
      </c>
      <c r="EB77" s="149">
        <v>16906.609657283694</v>
      </c>
      <c r="EC77" s="150">
        <v>4.4292925484107135</v>
      </c>
      <c r="ED77" s="149">
        <v>3835</v>
      </c>
      <c r="EE77" s="151">
        <v>16769.153694751276</v>
      </c>
      <c r="EF77" s="161">
        <v>4.372660676597464</v>
      </c>
    </row>
    <row r="78" spans="1:136" ht="15" customHeight="1">
      <c r="A78" s="158">
        <v>64</v>
      </c>
      <c r="B78" s="156">
        <v>242</v>
      </c>
      <c r="C78" s="149">
        <v>1513.273042899752</v>
      </c>
      <c r="D78" s="150">
        <v>6.2531943921477353</v>
      </c>
      <c r="E78" s="149">
        <v>268</v>
      </c>
      <c r="F78" s="149">
        <v>1638.5193113654843</v>
      </c>
      <c r="G78" s="150">
        <v>6.1138780274831506</v>
      </c>
      <c r="H78" s="149">
        <v>288</v>
      </c>
      <c r="I78" s="149">
        <v>1775.1213596580726</v>
      </c>
      <c r="J78" s="150">
        <v>6.1636158321460854</v>
      </c>
      <c r="K78" s="149">
        <v>308</v>
      </c>
      <c r="L78" s="149">
        <v>2014.6874478478016</v>
      </c>
      <c r="M78" s="150">
        <v>6.5411930124928626</v>
      </c>
      <c r="N78" s="149">
        <v>313</v>
      </c>
      <c r="O78" s="149">
        <v>2291.7855083670406</v>
      </c>
      <c r="P78" s="150">
        <v>7.3219984292876701</v>
      </c>
      <c r="Q78" s="149">
        <v>379</v>
      </c>
      <c r="R78" s="149">
        <v>2222.6179134460631</v>
      </c>
      <c r="S78" s="150">
        <v>5.8644272122587413</v>
      </c>
      <c r="T78" s="149">
        <v>425</v>
      </c>
      <c r="U78" s="149">
        <v>2483.5968510523526</v>
      </c>
      <c r="V78" s="150">
        <v>5.843757296593771</v>
      </c>
      <c r="W78" s="149">
        <v>461</v>
      </c>
      <c r="X78" s="149">
        <v>2750.7411007604101</v>
      </c>
      <c r="Y78" s="150">
        <v>5.9669004354889585</v>
      </c>
      <c r="Z78" s="149">
        <v>588</v>
      </c>
      <c r="AA78" s="149">
        <v>3109.5532867548218</v>
      </c>
      <c r="AB78" s="150">
        <v>5.2883559298551388</v>
      </c>
      <c r="AC78" s="149">
        <v>661</v>
      </c>
      <c r="AD78" s="149">
        <v>3606.8930619801004</v>
      </c>
      <c r="AE78" s="150">
        <v>5.4567217276552196</v>
      </c>
      <c r="AF78" s="149">
        <v>656</v>
      </c>
      <c r="AG78" s="149">
        <v>3896.4386542925249</v>
      </c>
      <c r="AH78" s="150">
        <v>5.9396930705678734</v>
      </c>
      <c r="AI78" s="149">
        <v>800</v>
      </c>
      <c r="AJ78" s="149">
        <v>4442.7186699468139</v>
      </c>
      <c r="AK78" s="150">
        <v>5.5533983374335172</v>
      </c>
      <c r="AL78" s="149">
        <v>896</v>
      </c>
      <c r="AM78" s="149">
        <v>4830.6044350750481</v>
      </c>
      <c r="AN78" s="150">
        <v>5.3912995927176874</v>
      </c>
      <c r="AO78" s="149">
        <v>1080</v>
      </c>
      <c r="AP78" s="149">
        <v>5516.984589999689</v>
      </c>
      <c r="AQ78" s="150">
        <v>5.1083190648145269</v>
      </c>
      <c r="AR78" s="149">
        <v>1296</v>
      </c>
      <c r="AS78" s="149">
        <v>6383.7656170932441</v>
      </c>
      <c r="AT78" s="150">
        <v>4.9257450749176268</v>
      </c>
      <c r="AU78" s="149">
        <v>1469</v>
      </c>
      <c r="AV78" s="149">
        <v>7268.5806196724043</v>
      </c>
      <c r="AW78" s="150">
        <v>4.9479786383066058</v>
      </c>
      <c r="AX78" s="149">
        <v>1679</v>
      </c>
      <c r="AY78" s="149">
        <v>8720.1702725548439</v>
      </c>
      <c r="AZ78" s="150">
        <v>5.1936690128379057</v>
      </c>
      <c r="BA78" s="149">
        <v>1821</v>
      </c>
      <c r="BB78" s="149">
        <v>9632.3073680651851</v>
      </c>
      <c r="BC78" s="150">
        <v>5.2895702185970261</v>
      </c>
      <c r="BD78" s="149">
        <v>2091</v>
      </c>
      <c r="BE78" s="149">
        <v>10885.15167145787</v>
      </c>
      <c r="BF78" s="150">
        <v>5.205715768272535</v>
      </c>
      <c r="BG78" s="149">
        <v>2267</v>
      </c>
      <c r="BH78" s="149">
        <v>12308.157787323711</v>
      </c>
      <c r="BI78" s="150">
        <v>5.4292711898207813</v>
      </c>
      <c r="BJ78" s="149">
        <v>2366</v>
      </c>
      <c r="BK78" s="149">
        <v>12643.586148931985</v>
      </c>
      <c r="BL78" s="150">
        <v>5.3438656588892579</v>
      </c>
      <c r="BM78" s="149">
        <v>2476</v>
      </c>
      <c r="BN78" s="149">
        <v>12403.587598287464</v>
      </c>
      <c r="BO78" s="150">
        <v>5.0095264936540644</v>
      </c>
      <c r="BP78" s="149">
        <v>2782</v>
      </c>
      <c r="BQ78" s="149">
        <v>13020.769561762314</v>
      </c>
      <c r="BR78" s="150">
        <v>4.6803628906406596</v>
      </c>
      <c r="BS78" s="149">
        <v>2980</v>
      </c>
      <c r="BT78" s="149">
        <v>12901.34976808534</v>
      </c>
      <c r="BU78" s="150">
        <v>4.329312002713201</v>
      </c>
      <c r="BV78" s="149">
        <v>3237</v>
      </c>
      <c r="BW78" s="149">
        <v>13258.329552673502</v>
      </c>
      <c r="BX78" s="150">
        <v>4.0958694941839671</v>
      </c>
      <c r="BY78" s="149">
        <v>3382</v>
      </c>
      <c r="BZ78" s="149">
        <v>13527.652216746763</v>
      </c>
      <c r="CA78" s="150">
        <v>3.9998971663946667</v>
      </c>
      <c r="CB78" s="149">
        <v>3432</v>
      </c>
      <c r="CC78" s="149">
        <v>14138.238283323886</v>
      </c>
      <c r="CD78" s="150">
        <v>4.1195332993367968</v>
      </c>
      <c r="CE78" s="149">
        <v>3555</v>
      </c>
      <c r="CF78" s="149">
        <v>15023.117695077668</v>
      </c>
      <c r="CG78" s="150">
        <v>4.2259121505141124</v>
      </c>
      <c r="CH78" s="149">
        <v>3611</v>
      </c>
      <c r="CI78" s="149">
        <v>15711.474835688521</v>
      </c>
      <c r="CJ78" s="150">
        <v>4.3510038315393302</v>
      </c>
      <c r="CK78" s="149">
        <v>3730</v>
      </c>
      <c r="CL78" s="149">
        <v>16047.824769078919</v>
      </c>
      <c r="CM78" s="150">
        <v>4.3023658898334904</v>
      </c>
      <c r="CN78" s="149">
        <v>3859</v>
      </c>
      <c r="CO78" s="149">
        <v>16931.617160855705</v>
      </c>
      <c r="CP78" s="150">
        <v>4.3875659914111704</v>
      </c>
      <c r="CQ78" s="149">
        <v>3918</v>
      </c>
      <c r="CR78" s="149">
        <v>17218.633470605637</v>
      </c>
      <c r="CS78" s="150">
        <v>4.3947507581943945</v>
      </c>
      <c r="CT78" s="149">
        <v>3903</v>
      </c>
      <c r="CU78" s="149">
        <v>16438.484854157152</v>
      </c>
      <c r="CV78" s="150">
        <v>4.2117563039090831</v>
      </c>
      <c r="CW78" s="149">
        <v>3983</v>
      </c>
      <c r="CX78" s="149">
        <v>16821.880850646459</v>
      </c>
      <c r="CY78" s="150">
        <v>4.2234197465845993</v>
      </c>
      <c r="CZ78" s="149">
        <v>4140</v>
      </c>
      <c r="DA78" s="149">
        <v>17754.364791108397</v>
      </c>
      <c r="DB78" s="150">
        <v>4.2884939108957481</v>
      </c>
      <c r="DC78" s="149">
        <v>4150</v>
      </c>
      <c r="DD78" s="149">
        <v>18025.562094436984</v>
      </c>
      <c r="DE78" s="150">
        <v>4.3435089384185499</v>
      </c>
      <c r="DF78" s="149">
        <v>4221</v>
      </c>
      <c r="DG78" s="149">
        <v>18896.202536074095</v>
      </c>
      <c r="DH78" s="150">
        <v>4.4767122805198047</v>
      </c>
      <c r="DI78" s="149">
        <v>4173</v>
      </c>
      <c r="DJ78" s="149">
        <v>20308.459042240382</v>
      </c>
      <c r="DK78" s="150">
        <v>4.8666328881477074</v>
      </c>
      <c r="DL78" s="149">
        <v>4008</v>
      </c>
      <c r="DM78" s="149">
        <v>20228.232267537809</v>
      </c>
      <c r="DN78" s="150">
        <v>5.0469641386072377</v>
      </c>
      <c r="DO78" s="149">
        <v>3748</v>
      </c>
      <c r="DP78" s="149">
        <v>17121.255570151839</v>
      </c>
      <c r="DQ78" s="150">
        <v>4.5681044744268515</v>
      </c>
      <c r="DR78" s="149">
        <v>3688</v>
      </c>
      <c r="DS78" s="149">
        <v>18248.731364036172</v>
      </c>
      <c r="DT78" s="150">
        <v>4.948137571593322</v>
      </c>
      <c r="DU78" s="149">
        <v>3688</v>
      </c>
      <c r="DV78" s="149">
        <v>18701.198600044449</v>
      </c>
      <c r="DW78" s="150">
        <v>5.0708239154133539</v>
      </c>
      <c r="DX78" s="149">
        <v>3776</v>
      </c>
      <c r="DY78" s="149">
        <v>17322.526381049593</v>
      </c>
      <c r="DZ78" s="150">
        <v>4.5875334695576253</v>
      </c>
      <c r="EA78" s="149">
        <v>3908</v>
      </c>
      <c r="EB78" s="149">
        <v>17268.93127264543</v>
      </c>
      <c r="EC78" s="150">
        <v>4.4188667534916659</v>
      </c>
      <c r="ED78" s="149">
        <v>3927</v>
      </c>
      <c r="EE78" s="151">
        <v>17127.15932411953</v>
      </c>
      <c r="EF78" s="161">
        <v>4.3613851092741358</v>
      </c>
    </row>
    <row r="79" spans="1:136" ht="15" customHeight="1">
      <c r="A79" s="158">
        <v>65</v>
      </c>
      <c r="B79" s="156">
        <v>248</v>
      </c>
      <c r="C79" s="149">
        <v>1549.5107610576338</v>
      </c>
      <c r="D79" s="150">
        <v>6.2480272623291686</v>
      </c>
      <c r="E79" s="149">
        <v>277</v>
      </c>
      <c r="F79" s="149">
        <v>1677.5627566076585</v>
      </c>
      <c r="G79" s="150">
        <v>6.0561832368507522</v>
      </c>
      <c r="H79" s="149">
        <v>298</v>
      </c>
      <c r="I79" s="149">
        <v>1817.4675936683448</v>
      </c>
      <c r="J79" s="150">
        <v>6.0988845425112244</v>
      </c>
      <c r="K79" s="149">
        <v>319</v>
      </c>
      <c r="L79" s="149">
        <v>2063.3071156796464</v>
      </c>
      <c r="M79" s="150">
        <v>6.4680473845756943</v>
      </c>
      <c r="N79" s="149">
        <v>324</v>
      </c>
      <c r="O79" s="149">
        <v>2348.1794149603693</v>
      </c>
      <c r="P79" s="150">
        <v>7.2474673301245964</v>
      </c>
      <c r="Q79" s="149">
        <v>395</v>
      </c>
      <c r="R79" s="149">
        <v>2275.0644575890447</v>
      </c>
      <c r="S79" s="150">
        <v>5.7596568546558089</v>
      </c>
      <c r="T79" s="149">
        <v>441</v>
      </c>
      <c r="U79" s="149">
        <v>2542.1854691209091</v>
      </c>
      <c r="V79" s="150">
        <v>5.7645929005009275</v>
      </c>
      <c r="W79" s="149">
        <v>478</v>
      </c>
      <c r="X79" s="149">
        <v>2815.905294467937</v>
      </c>
      <c r="Y79" s="150">
        <v>5.891015260393174</v>
      </c>
      <c r="Z79" s="149">
        <v>609</v>
      </c>
      <c r="AA79" s="149">
        <v>3181.3122081277697</v>
      </c>
      <c r="AB79" s="150">
        <v>5.2238295699963375</v>
      </c>
      <c r="AC79" s="149">
        <v>682</v>
      </c>
      <c r="AD79" s="149">
        <v>3690.718236385128</v>
      </c>
      <c r="AE79" s="150">
        <v>5.4116103172802461</v>
      </c>
      <c r="AF79" s="149">
        <v>677</v>
      </c>
      <c r="AG79" s="149">
        <v>3988.7365095687005</v>
      </c>
      <c r="AH79" s="150">
        <v>5.8917821411649935</v>
      </c>
      <c r="AI79" s="149">
        <v>826</v>
      </c>
      <c r="AJ79" s="149">
        <v>4546.4249814073382</v>
      </c>
      <c r="AK79" s="150">
        <v>5.5041464665948405</v>
      </c>
      <c r="AL79" s="149">
        <v>925</v>
      </c>
      <c r="AM79" s="149">
        <v>4942.6215942838426</v>
      </c>
      <c r="AN79" s="150">
        <v>5.3433746965230728</v>
      </c>
      <c r="AO79" s="149">
        <v>1116</v>
      </c>
      <c r="AP79" s="149">
        <v>5643.2408291511301</v>
      </c>
      <c r="AQ79" s="150">
        <v>5.0566674096336293</v>
      </c>
      <c r="AR79" s="149">
        <v>1334</v>
      </c>
      <c r="AS79" s="149">
        <v>6528.621884928757</v>
      </c>
      <c r="AT79" s="150">
        <v>4.8940194039945704</v>
      </c>
      <c r="AU79" s="149">
        <v>1513</v>
      </c>
      <c r="AV79" s="149">
        <v>7433.6542542671177</v>
      </c>
      <c r="AW79" s="150">
        <v>4.9131885355367597</v>
      </c>
      <c r="AX79" s="149">
        <v>1732</v>
      </c>
      <c r="AY79" s="149">
        <v>8920.603679886075</v>
      </c>
      <c r="AZ79" s="150">
        <v>5.1504640184099744</v>
      </c>
      <c r="BA79" s="149">
        <v>1876</v>
      </c>
      <c r="BB79" s="149">
        <v>9854.7157889855407</v>
      </c>
      <c r="BC79" s="150">
        <v>5.2530467958345097</v>
      </c>
      <c r="BD79" s="149">
        <v>2159</v>
      </c>
      <c r="BE79" s="149">
        <v>11135.318212141879</v>
      </c>
      <c r="BF79" s="150">
        <v>5.1576277036321816</v>
      </c>
      <c r="BG79" s="149">
        <v>2345</v>
      </c>
      <c r="BH79" s="149">
        <v>12593.962147206144</v>
      </c>
      <c r="BI79" s="150">
        <v>5.3705595510473962</v>
      </c>
      <c r="BJ79" s="149">
        <v>2458</v>
      </c>
      <c r="BK79" s="149">
        <v>12935.658520995328</v>
      </c>
      <c r="BL79" s="150">
        <v>5.2626763714382943</v>
      </c>
      <c r="BM79" s="149">
        <v>2588</v>
      </c>
      <c r="BN79" s="149">
        <v>12684.741305114638</v>
      </c>
      <c r="BO79" s="150">
        <v>4.9013683559175574</v>
      </c>
      <c r="BP79" s="149">
        <v>2867</v>
      </c>
      <c r="BQ79" s="149">
        <v>13312.020744249725</v>
      </c>
      <c r="BR79" s="150">
        <v>4.6431882609869986</v>
      </c>
      <c r="BS79" s="149">
        <v>3071</v>
      </c>
      <c r="BT79" s="149">
        <v>13183.432250169411</v>
      </c>
      <c r="BU79" s="150">
        <v>4.2928792739073307</v>
      </c>
      <c r="BV79" s="149">
        <v>3332</v>
      </c>
      <c r="BW79" s="149">
        <v>13543.313426584691</v>
      </c>
      <c r="BX79" s="150">
        <v>4.0646198759257777</v>
      </c>
      <c r="BY79" s="149">
        <v>3527</v>
      </c>
      <c r="BZ79" s="149">
        <v>13815.631462892545</v>
      </c>
      <c r="CA79" s="150">
        <v>3.9171056033151532</v>
      </c>
      <c r="CB79" s="149">
        <v>3521</v>
      </c>
      <c r="CC79" s="149">
        <v>14442.46157620882</v>
      </c>
      <c r="CD79" s="150">
        <v>4.1018067526864019</v>
      </c>
      <c r="CE79" s="149">
        <v>3661</v>
      </c>
      <c r="CF79" s="149">
        <v>15349.555649938364</v>
      </c>
      <c r="CG79" s="150">
        <v>4.1927221114281243</v>
      </c>
      <c r="CH79" s="149">
        <v>3696</v>
      </c>
      <c r="CI79" s="149">
        <v>16056.06585871447</v>
      </c>
      <c r="CJ79" s="150">
        <v>4.3441736630720964</v>
      </c>
      <c r="CK79" s="149">
        <v>3835</v>
      </c>
      <c r="CL79" s="149">
        <v>16398.033114872425</v>
      </c>
      <c r="CM79" s="150">
        <v>4.2758886870593029</v>
      </c>
      <c r="CN79" s="149">
        <v>3962</v>
      </c>
      <c r="CO79" s="149">
        <v>17304.052910850383</v>
      </c>
      <c r="CP79" s="150">
        <v>4.367504520658855</v>
      </c>
      <c r="CQ79" s="149">
        <v>3996</v>
      </c>
      <c r="CR79" s="149">
        <v>17597.47904031464</v>
      </c>
      <c r="CS79" s="150">
        <v>4.4037735336122719</v>
      </c>
      <c r="CT79" s="149">
        <v>4011</v>
      </c>
      <c r="CU79" s="149">
        <v>16795.13585346493</v>
      </c>
      <c r="CV79" s="150">
        <v>4.1872689736885889</v>
      </c>
      <c r="CW79" s="149">
        <v>4110</v>
      </c>
      <c r="CX79" s="149">
        <v>17186.9924981439</v>
      </c>
      <c r="CY79" s="150">
        <v>4.1817499995483942</v>
      </c>
      <c r="CZ79" s="149">
        <v>4246</v>
      </c>
      <c r="DA79" s="149">
        <v>18141.871815591941</v>
      </c>
      <c r="DB79" s="150">
        <v>4.2726970832764817</v>
      </c>
      <c r="DC79" s="149">
        <v>4244</v>
      </c>
      <c r="DD79" s="149">
        <v>18420.672490993438</v>
      </c>
      <c r="DE79" s="150">
        <v>4.3404035087166442</v>
      </c>
      <c r="DF79" s="149">
        <v>4321</v>
      </c>
      <c r="DG79" s="149">
        <v>19314.284541571757</v>
      </c>
      <c r="DH79" s="150">
        <v>4.4698645085794393</v>
      </c>
      <c r="DI79" s="149">
        <v>4274</v>
      </c>
      <c r="DJ79" s="149">
        <v>20768.232824427036</v>
      </c>
      <c r="DK79" s="150">
        <v>4.8592028133895733</v>
      </c>
      <c r="DL79" s="149">
        <v>4076</v>
      </c>
      <c r="DM79" s="149">
        <v>20690.923036072531</v>
      </c>
      <c r="DN79" s="150">
        <v>5.0762814121865878</v>
      </c>
      <c r="DO79" s="149">
        <v>3850</v>
      </c>
      <c r="DP79" s="149">
        <v>17501.946643695828</v>
      </c>
      <c r="DQ79" s="150">
        <v>4.545960167193722</v>
      </c>
      <c r="DR79" s="149">
        <v>3762</v>
      </c>
      <c r="DS79" s="149">
        <v>18663.846258630154</v>
      </c>
      <c r="DT79" s="150">
        <v>4.9611499890032311</v>
      </c>
      <c r="DU79" s="149">
        <v>3812</v>
      </c>
      <c r="DV79" s="149">
        <v>19128.265263103654</v>
      </c>
      <c r="DW79" s="150">
        <v>5.0179079913703184</v>
      </c>
      <c r="DX79" s="149">
        <v>3886</v>
      </c>
      <c r="DY79" s="149">
        <v>17708.131004590527</v>
      </c>
      <c r="DZ79" s="150">
        <v>4.5569045302600433</v>
      </c>
      <c r="EA79" s="149">
        <v>4003</v>
      </c>
      <c r="EB79" s="149">
        <v>17649.30070421414</v>
      </c>
      <c r="EC79" s="150">
        <v>4.4090184122443521</v>
      </c>
      <c r="ED79" s="149">
        <v>4022</v>
      </c>
      <c r="EE79" s="151">
        <v>17502.963245796389</v>
      </c>
      <c r="EF79" s="161">
        <v>4.3518058791139707</v>
      </c>
    </row>
    <row r="80" spans="1:136" ht="15" customHeight="1">
      <c r="A80" s="158">
        <v>66</v>
      </c>
      <c r="B80" s="156">
        <v>257</v>
      </c>
      <c r="C80" s="149">
        <v>1587.671892952291</v>
      </c>
      <c r="D80" s="150">
        <v>6.1777116457287589</v>
      </c>
      <c r="E80" s="149">
        <v>288</v>
      </c>
      <c r="F80" s="149">
        <v>1718.6086093371505</v>
      </c>
      <c r="G80" s="150">
        <v>5.9673910046428835</v>
      </c>
      <c r="H80" s="149">
        <v>309</v>
      </c>
      <c r="I80" s="149">
        <v>1861.9814228289401</v>
      </c>
      <c r="J80" s="150">
        <v>6.0258298473428482</v>
      </c>
      <c r="K80" s="149">
        <v>331</v>
      </c>
      <c r="L80" s="149">
        <v>2114.4337502068042</v>
      </c>
      <c r="M80" s="150">
        <v>6.3880173722259945</v>
      </c>
      <c r="N80" s="149">
        <v>336</v>
      </c>
      <c r="O80" s="149">
        <v>2407.5670608152254</v>
      </c>
      <c r="P80" s="150">
        <v>7.1653781571881705</v>
      </c>
      <c r="Q80" s="149">
        <v>411</v>
      </c>
      <c r="R80" s="149">
        <v>2330.1188392957515</v>
      </c>
      <c r="S80" s="150">
        <v>5.6693889033959888</v>
      </c>
      <c r="T80" s="149">
        <v>458</v>
      </c>
      <c r="U80" s="149">
        <v>2603.7496581241116</v>
      </c>
      <c r="V80" s="150">
        <v>5.6850429216683658</v>
      </c>
      <c r="W80" s="149">
        <v>497</v>
      </c>
      <c r="X80" s="149">
        <v>2884.4021872047574</v>
      </c>
      <c r="Y80" s="150">
        <v>5.8036261311966948</v>
      </c>
      <c r="Z80" s="149">
        <v>631</v>
      </c>
      <c r="AA80" s="149">
        <v>3256.64487143325</v>
      </c>
      <c r="AB80" s="150">
        <v>5.1610853746961176</v>
      </c>
      <c r="AC80" s="149">
        <v>716</v>
      </c>
      <c r="AD80" s="149">
        <v>3778.6168966499536</v>
      </c>
      <c r="AE80" s="150">
        <v>5.2773979003490972</v>
      </c>
      <c r="AF80" s="149">
        <v>700</v>
      </c>
      <c r="AG80" s="149">
        <v>4085.8171083412608</v>
      </c>
      <c r="AH80" s="150">
        <v>5.8368815833446579</v>
      </c>
      <c r="AI80" s="149">
        <v>853</v>
      </c>
      <c r="AJ80" s="149">
        <v>4655.4668834530021</v>
      </c>
      <c r="AK80" s="150">
        <v>5.4577571904490059</v>
      </c>
      <c r="AL80" s="149">
        <v>956</v>
      </c>
      <c r="AM80" s="149">
        <v>5060.3166264723905</v>
      </c>
      <c r="AN80" s="150">
        <v>5.2932182285276053</v>
      </c>
      <c r="AO80" s="149">
        <v>1153</v>
      </c>
      <c r="AP80" s="149">
        <v>5775.8654777547235</v>
      </c>
      <c r="AQ80" s="150">
        <v>5.0094236580700118</v>
      </c>
      <c r="AR80" s="149">
        <v>1369</v>
      </c>
      <c r="AS80" s="149">
        <v>6680.8546109921372</v>
      </c>
      <c r="AT80" s="150">
        <v>4.8800983279708818</v>
      </c>
      <c r="AU80" s="149">
        <v>1561</v>
      </c>
      <c r="AV80" s="149">
        <v>7607.0851690595637</v>
      </c>
      <c r="AW80" s="150">
        <v>4.8732127924789008</v>
      </c>
      <c r="AX80" s="149">
        <v>1790</v>
      </c>
      <c r="AY80" s="149">
        <v>9131.1801712461838</v>
      </c>
      <c r="AZ80" s="150">
        <v>5.101217972763231</v>
      </c>
      <c r="BA80" s="149">
        <v>1937</v>
      </c>
      <c r="BB80" s="149">
        <v>10088.502067110598</v>
      </c>
      <c r="BC80" s="150">
        <v>5.2083128895769732</v>
      </c>
      <c r="BD80" s="149">
        <v>2237</v>
      </c>
      <c r="BE80" s="149">
        <v>11397.7977109287</v>
      </c>
      <c r="BF80" s="150">
        <v>5.0951263794942783</v>
      </c>
      <c r="BG80" s="149">
        <v>2438</v>
      </c>
      <c r="BH80" s="149">
        <v>12894.078745040813</v>
      </c>
      <c r="BI80" s="150">
        <v>5.288793578769817</v>
      </c>
      <c r="BJ80" s="149">
        <v>2606</v>
      </c>
      <c r="BK80" s="149">
        <v>13241.591515928603</v>
      </c>
      <c r="BL80" s="150">
        <v>5.0811939815535698</v>
      </c>
      <c r="BM80" s="149">
        <v>2679</v>
      </c>
      <c r="BN80" s="149">
        <v>12981.149950956567</v>
      </c>
      <c r="BO80" s="150">
        <v>4.8455206983787109</v>
      </c>
      <c r="BP80" s="149">
        <v>2908</v>
      </c>
      <c r="BQ80" s="149">
        <v>13619.402139357953</v>
      </c>
      <c r="BR80" s="150">
        <v>4.6834257700680721</v>
      </c>
      <c r="BS80" s="149">
        <v>3138</v>
      </c>
      <c r="BT80" s="149">
        <v>13479.842879359883</v>
      </c>
      <c r="BU80" s="150">
        <v>4.295679693868669</v>
      </c>
      <c r="BV80" s="149">
        <v>3466</v>
      </c>
      <c r="BW80" s="149">
        <v>13841.535537466567</v>
      </c>
      <c r="BX80" s="150">
        <v>3.993518620157694</v>
      </c>
      <c r="BY80" s="149">
        <v>3640</v>
      </c>
      <c r="BZ80" s="149">
        <v>14117.226242828376</v>
      </c>
      <c r="CA80" s="150">
        <v>3.8783588579198836</v>
      </c>
      <c r="CB80" s="149">
        <v>3618</v>
      </c>
      <c r="CC80" s="149">
        <v>14762.900497295561</v>
      </c>
      <c r="CD80" s="150">
        <v>4.080403675316628</v>
      </c>
      <c r="CE80" s="149">
        <v>3803</v>
      </c>
      <c r="CF80" s="149">
        <v>15690.712745804331</v>
      </c>
      <c r="CG80" s="150">
        <v>4.125877661268559</v>
      </c>
      <c r="CH80" s="149">
        <v>3797</v>
      </c>
      <c r="CI80" s="149">
        <v>16417.913635861027</v>
      </c>
      <c r="CJ80" s="150">
        <v>4.323917207232296</v>
      </c>
      <c r="CK80" s="149">
        <v>3965</v>
      </c>
      <c r="CL80" s="149">
        <v>16765.344028501124</v>
      </c>
      <c r="CM80" s="150">
        <v>4.2283339290040667</v>
      </c>
      <c r="CN80" s="149">
        <v>4070</v>
      </c>
      <c r="CO80" s="149">
        <v>17694.736337553335</v>
      </c>
      <c r="CP80" s="150">
        <v>4.34760106573792</v>
      </c>
      <c r="CQ80" s="149">
        <v>4105</v>
      </c>
      <c r="CR80" s="149">
        <v>17995.601968917745</v>
      </c>
      <c r="CS80" s="150">
        <v>4.3838250837802057</v>
      </c>
      <c r="CT80" s="149">
        <v>4075</v>
      </c>
      <c r="CU80" s="149">
        <v>17170.268592811208</v>
      </c>
      <c r="CV80" s="150">
        <v>4.213562844861646</v>
      </c>
      <c r="CW80" s="149">
        <v>4204</v>
      </c>
      <c r="CX80" s="149">
        <v>17569.882639667936</v>
      </c>
      <c r="CY80" s="150">
        <v>4.1793250807963691</v>
      </c>
      <c r="CZ80" s="149">
        <v>4355</v>
      </c>
      <c r="DA80" s="149">
        <v>18548.799438288934</v>
      </c>
      <c r="DB80" s="150">
        <v>4.2591961970812706</v>
      </c>
      <c r="DC80" s="149">
        <v>4370</v>
      </c>
      <c r="DD80" s="149">
        <v>18835.997720244344</v>
      </c>
      <c r="DE80" s="150">
        <v>4.3102969611543118</v>
      </c>
      <c r="DF80" s="149">
        <v>4442</v>
      </c>
      <c r="DG80" s="149">
        <v>19753.883387040401</v>
      </c>
      <c r="DH80" s="150">
        <v>4.4470696503918061</v>
      </c>
      <c r="DI80" s="149">
        <v>4393</v>
      </c>
      <c r="DJ80" s="149">
        <v>21251.606562669291</v>
      </c>
      <c r="DK80" s="150">
        <v>4.837606775021464</v>
      </c>
      <c r="DL80" s="149">
        <v>4190</v>
      </c>
      <c r="DM80" s="149">
        <v>21177.869143282482</v>
      </c>
      <c r="DN80" s="150">
        <v>5.0543840437428358</v>
      </c>
      <c r="DO80" s="149">
        <v>3937</v>
      </c>
      <c r="DP80" s="149">
        <v>17902.156535168164</v>
      </c>
      <c r="DQ80" s="150">
        <v>4.5471568542464222</v>
      </c>
      <c r="DR80" s="149">
        <v>3874</v>
      </c>
      <c r="DS80" s="149">
        <v>19100.542996825145</v>
      </c>
      <c r="DT80" s="150">
        <v>4.9304447591185196</v>
      </c>
      <c r="DU80" s="149">
        <v>3912</v>
      </c>
      <c r="DV80" s="149">
        <v>19577.114585691324</v>
      </c>
      <c r="DW80" s="150">
        <v>5.0043748940928747</v>
      </c>
      <c r="DX80" s="149">
        <v>3982</v>
      </c>
      <c r="DY80" s="149">
        <v>18112.874033510183</v>
      </c>
      <c r="DZ80" s="150">
        <v>4.5486876025891974</v>
      </c>
      <c r="EA80" s="149">
        <v>4104</v>
      </c>
      <c r="EB80" s="149">
        <v>18049.192090975084</v>
      </c>
      <c r="EC80" s="150">
        <v>4.3979512892239487</v>
      </c>
      <c r="ED80" s="149">
        <v>4121</v>
      </c>
      <c r="EE80" s="151">
        <v>17898.020580811986</v>
      </c>
      <c r="EF80" s="161">
        <v>4.343125595926228</v>
      </c>
    </row>
    <row r="81" spans="1:136" ht="15" customHeight="1">
      <c r="A81" s="158">
        <v>67</v>
      </c>
      <c r="B81" s="156">
        <v>265</v>
      </c>
      <c r="C81" s="149">
        <v>1627.8391279812597</v>
      </c>
      <c r="D81" s="150">
        <v>6.1427891621934325</v>
      </c>
      <c r="E81" s="149">
        <v>299</v>
      </c>
      <c r="F81" s="149">
        <v>1761.8089259145627</v>
      </c>
      <c r="G81" s="150">
        <v>5.8923375448647581</v>
      </c>
      <c r="H81" s="149">
        <v>321</v>
      </c>
      <c r="I81" s="149">
        <v>1908.8597174594975</v>
      </c>
      <c r="J81" s="150">
        <v>5.946603481182235</v>
      </c>
      <c r="K81" s="149">
        <v>344</v>
      </c>
      <c r="L81" s="149">
        <v>2168.2952505765988</v>
      </c>
      <c r="M81" s="150">
        <v>6.3031838679552292</v>
      </c>
      <c r="N81" s="149">
        <v>350</v>
      </c>
      <c r="O81" s="149">
        <v>2470.1297653194019</v>
      </c>
      <c r="P81" s="150">
        <v>7.0575136151982916</v>
      </c>
      <c r="Q81" s="149">
        <v>431</v>
      </c>
      <c r="R81" s="149">
        <v>2387.9735585082381</v>
      </c>
      <c r="S81" s="150">
        <v>5.54054189909104</v>
      </c>
      <c r="T81" s="149">
        <v>476</v>
      </c>
      <c r="U81" s="149">
        <v>2668.4997499807137</v>
      </c>
      <c r="V81" s="150">
        <v>5.6060919117241887</v>
      </c>
      <c r="W81" s="149">
        <v>517</v>
      </c>
      <c r="X81" s="149">
        <v>2956.4449411233963</v>
      </c>
      <c r="Y81" s="150">
        <v>5.7184621685172079</v>
      </c>
      <c r="Z81" s="149">
        <v>655</v>
      </c>
      <c r="AA81" s="149">
        <v>3335.8462327569359</v>
      </c>
      <c r="AB81" s="150">
        <v>5.0928950118426499</v>
      </c>
      <c r="AC81" s="149">
        <v>740</v>
      </c>
      <c r="AD81" s="149">
        <v>3871.0633122063605</v>
      </c>
      <c r="AE81" s="150">
        <v>5.2311666381167035</v>
      </c>
      <c r="AF81" s="149">
        <v>725</v>
      </c>
      <c r="AG81" s="149">
        <v>4188.0539174206187</v>
      </c>
      <c r="AH81" s="150">
        <v>5.7766260929939568</v>
      </c>
      <c r="AI81" s="149">
        <v>882</v>
      </c>
      <c r="AJ81" s="149">
        <v>4770.2689872962901</v>
      </c>
      <c r="AK81" s="150">
        <v>5.4084682395649546</v>
      </c>
      <c r="AL81" s="149">
        <v>989</v>
      </c>
      <c r="AM81" s="149">
        <v>5184.1743971117239</v>
      </c>
      <c r="AN81" s="150">
        <v>5.241834577463826</v>
      </c>
      <c r="AO81" s="149">
        <v>1192</v>
      </c>
      <c r="AP81" s="149">
        <v>5915.3767955747799</v>
      </c>
      <c r="AQ81" s="150">
        <v>4.9625644258177681</v>
      </c>
      <c r="AR81" s="149">
        <v>1427</v>
      </c>
      <c r="AS81" s="149">
        <v>6840.9845427187365</v>
      </c>
      <c r="AT81" s="150">
        <v>4.7939625386956806</v>
      </c>
      <c r="AU81" s="149">
        <v>1613</v>
      </c>
      <c r="AV81" s="149">
        <v>7789.5121145049652</v>
      </c>
      <c r="AW81" s="150">
        <v>4.8292077585275663</v>
      </c>
      <c r="AX81" s="149">
        <v>1853</v>
      </c>
      <c r="AY81" s="149">
        <v>9352.7006716667911</v>
      </c>
      <c r="AZ81" s="150">
        <v>5.0473290187084681</v>
      </c>
      <c r="BA81" s="149">
        <v>2005</v>
      </c>
      <c r="BB81" s="149">
        <v>10334.485866397774</v>
      </c>
      <c r="BC81" s="150">
        <v>5.1543570405973931</v>
      </c>
      <c r="BD81" s="149">
        <v>2343</v>
      </c>
      <c r="BE81" s="149">
        <v>11674.088251113753</v>
      </c>
      <c r="BF81" s="150">
        <v>4.9825387328697195</v>
      </c>
      <c r="BG81" s="149">
        <v>2546</v>
      </c>
      <c r="BH81" s="149">
        <v>13209.353175022388</v>
      </c>
      <c r="BI81" s="150">
        <v>5.1882769736930037</v>
      </c>
      <c r="BJ81" s="149">
        <v>2711</v>
      </c>
      <c r="BK81" s="149">
        <v>13562.302084071236</v>
      </c>
      <c r="BL81" s="150">
        <v>5.002693502055048</v>
      </c>
      <c r="BM81" s="149">
        <v>2730</v>
      </c>
      <c r="BN81" s="149">
        <v>13289.822386062349</v>
      </c>
      <c r="BO81" s="150">
        <v>4.8680668080814469</v>
      </c>
      <c r="BP81" s="149">
        <v>3025</v>
      </c>
      <c r="BQ81" s="149">
        <v>13942.710207346243</v>
      </c>
      <c r="BR81" s="150">
        <v>4.6091603991227252</v>
      </c>
      <c r="BS81" s="149">
        <v>3229</v>
      </c>
      <c r="BT81" s="149">
        <v>13791.238479037864</v>
      </c>
      <c r="BU81" s="150">
        <v>4.271055583474098</v>
      </c>
      <c r="BV81" s="149">
        <v>3553</v>
      </c>
      <c r="BW81" s="149">
        <v>14154.747319727359</v>
      </c>
      <c r="BX81" s="150">
        <v>3.9838861018089951</v>
      </c>
      <c r="BY81" s="149">
        <v>3727</v>
      </c>
      <c r="BZ81" s="149">
        <v>14433.634580873981</v>
      </c>
      <c r="CA81" s="150">
        <v>3.8727219159844326</v>
      </c>
      <c r="CB81" s="149">
        <v>3724</v>
      </c>
      <c r="CC81" s="149">
        <v>15098.991982149593</v>
      </c>
      <c r="CD81" s="150">
        <v>4.0545091251744338</v>
      </c>
      <c r="CE81" s="149">
        <v>3882</v>
      </c>
      <c r="CF81" s="149">
        <v>16049.548716011381</v>
      </c>
      <c r="CG81" s="150">
        <v>4.1343505193228696</v>
      </c>
      <c r="CH81" s="149">
        <v>3946</v>
      </c>
      <c r="CI81" s="149">
        <v>16798.213745477766</v>
      </c>
      <c r="CJ81" s="150">
        <v>4.2570232502477863</v>
      </c>
      <c r="CK81" s="149">
        <v>4087</v>
      </c>
      <c r="CL81" s="149">
        <v>17151.01718519233</v>
      </c>
      <c r="CM81" s="150">
        <v>4.1964808380700589</v>
      </c>
      <c r="CN81" s="149">
        <v>4223</v>
      </c>
      <c r="CO81" s="149">
        <v>18105.130606307488</v>
      </c>
      <c r="CP81" s="150">
        <v>4.2872674890616835</v>
      </c>
      <c r="CQ81" s="149">
        <v>4301</v>
      </c>
      <c r="CR81" s="149">
        <v>18413.57079027926</v>
      </c>
      <c r="CS81" s="150">
        <v>4.2812301302672076</v>
      </c>
      <c r="CT81" s="149">
        <v>4262</v>
      </c>
      <c r="CU81" s="149">
        <v>17564.376713530619</v>
      </c>
      <c r="CV81" s="150">
        <v>4.1211583091343549</v>
      </c>
      <c r="CW81" s="149">
        <v>4360</v>
      </c>
      <c r="CX81" s="149">
        <v>17972.548062461308</v>
      </c>
      <c r="CY81" s="150">
        <v>4.1221440510232359</v>
      </c>
      <c r="CZ81" s="149">
        <v>4485</v>
      </c>
      <c r="DA81" s="149">
        <v>18976.713334861353</v>
      </c>
      <c r="DB81" s="150">
        <v>4.2311512452310707</v>
      </c>
      <c r="DC81" s="149">
        <v>4554</v>
      </c>
      <c r="DD81" s="149">
        <v>19271.800109470772</v>
      </c>
      <c r="DE81" s="150">
        <v>4.2318401645741703</v>
      </c>
      <c r="DF81" s="149">
        <v>4589</v>
      </c>
      <c r="DG81" s="149">
        <v>20215.602215485353</v>
      </c>
      <c r="DH81" s="150">
        <v>4.4052303803629007</v>
      </c>
      <c r="DI81" s="149">
        <v>4497</v>
      </c>
      <c r="DJ81" s="149">
        <v>21761.128898899715</v>
      </c>
      <c r="DK81" s="150">
        <v>4.8390324436067855</v>
      </c>
      <c r="DL81" s="149">
        <v>4300</v>
      </c>
      <c r="DM81" s="149">
        <v>21690.921009413138</v>
      </c>
      <c r="DN81" s="150">
        <v>5.0444002347472416</v>
      </c>
      <c r="DO81" s="149">
        <v>4059</v>
      </c>
      <c r="DP81" s="149">
        <v>18323.682648325914</v>
      </c>
      <c r="DQ81" s="150">
        <v>4.51433423215716</v>
      </c>
      <c r="DR81" s="149">
        <v>3984</v>
      </c>
      <c r="DS81" s="149">
        <v>19559.727745859498</v>
      </c>
      <c r="DT81" s="150">
        <v>4.9095702173342115</v>
      </c>
      <c r="DU81" s="149">
        <v>4013</v>
      </c>
      <c r="DV81" s="149">
        <v>20050.156391108649</v>
      </c>
      <c r="DW81" s="150">
        <v>4.9963011191399573</v>
      </c>
      <c r="DX81" s="149">
        <v>4070</v>
      </c>
      <c r="DY81" s="149">
        <v>18539.606167514263</v>
      </c>
      <c r="DZ81" s="150">
        <v>4.5551857905440452</v>
      </c>
      <c r="EA81" s="149">
        <v>4210</v>
      </c>
      <c r="EB81" s="149">
        <v>18470.169248449565</v>
      </c>
      <c r="EC81" s="150">
        <v>4.3872135982065474</v>
      </c>
      <c r="ED81" s="149">
        <v>4225</v>
      </c>
      <c r="EE81" s="151">
        <v>18313.929662227158</v>
      </c>
      <c r="EF81" s="161">
        <v>4.3346579082194454</v>
      </c>
    </row>
    <row r="82" spans="1:136" ht="15" customHeight="1">
      <c r="A82" s="158">
        <v>68</v>
      </c>
      <c r="B82" s="156">
        <v>277</v>
      </c>
      <c r="C82" s="149">
        <v>1670.2793164357518</v>
      </c>
      <c r="D82" s="150">
        <v>6.0298892290099344</v>
      </c>
      <c r="E82" s="149">
        <v>311</v>
      </c>
      <c r="F82" s="149">
        <v>1807.3341671934866</v>
      </c>
      <c r="G82" s="150">
        <v>5.811363881651082</v>
      </c>
      <c r="H82" s="149">
        <v>334</v>
      </c>
      <c r="I82" s="149">
        <v>1958.2614174809639</v>
      </c>
      <c r="J82" s="150">
        <v>5.8630581361705509</v>
      </c>
      <c r="K82" s="149">
        <v>358</v>
      </c>
      <c r="L82" s="149">
        <v>2225.0858056228008</v>
      </c>
      <c r="M82" s="150">
        <v>6.2153234793932981</v>
      </c>
      <c r="N82" s="149">
        <v>366</v>
      </c>
      <c r="O82" s="149">
        <v>2536.1336615014111</v>
      </c>
      <c r="P82" s="150">
        <v>6.9293269439929261</v>
      </c>
      <c r="Q82" s="149">
        <v>447</v>
      </c>
      <c r="R82" s="149">
        <v>2448.8771309436379</v>
      </c>
      <c r="S82" s="150">
        <v>5.4784723287329706</v>
      </c>
      <c r="T82" s="149">
        <v>496</v>
      </c>
      <c r="U82" s="149">
        <v>2736.7026581217451</v>
      </c>
      <c r="V82" s="150">
        <v>5.5175456816970669</v>
      </c>
      <c r="W82" s="149">
        <v>539</v>
      </c>
      <c r="X82" s="149">
        <v>3032.3337962567266</v>
      </c>
      <c r="Y82" s="150">
        <v>5.6258511989920716</v>
      </c>
      <c r="Z82" s="149">
        <v>681</v>
      </c>
      <c r="AA82" s="149">
        <v>3419.2163329742602</v>
      </c>
      <c r="AB82" s="150">
        <v>5.0208756725025845</v>
      </c>
      <c r="AC82" s="149">
        <v>769</v>
      </c>
      <c r="AD82" s="149">
        <v>3968.4140899391823</v>
      </c>
      <c r="AE82" s="150">
        <v>5.1604864628597946</v>
      </c>
      <c r="AF82" s="149">
        <v>751</v>
      </c>
      <c r="AG82" s="149">
        <v>4295.8683954796015</v>
      </c>
      <c r="AH82" s="150">
        <v>5.7201975971765666</v>
      </c>
      <c r="AI82" s="149">
        <v>913</v>
      </c>
      <c r="AJ82" s="149">
        <v>4891.3086559130452</v>
      </c>
      <c r="AK82" s="150">
        <v>5.3574026899376177</v>
      </c>
      <c r="AL82" s="149">
        <v>1025</v>
      </c>
      <c r="AM82" s="149">
        <v>5314.7114354959276</v>
      </c>
      <c r="AN82" s="150">
        <v>5.1850843273131</v>
      </c>
      <c r="AO82" s="149">
        <v>1235</v>
      </c>
      <c r="AP82" s="149">
        <v>6062.3265275441563</v>
      </c>
      <c r="AQ82" s="150">
        <v>4.9087664190640945</v>
      </c>
      <c r="AR82" s="149">
        <v>1485</v>
      </c>
      <c r="AS82" s="149">
        <v>7009.1594305734179</v>
      </c>
      <c r="AT82" s="150">
        <v>4.7199726805208204</v>
      </c>
      <c r="AU82" s="149">
        <v>1670</v>
      </c>
      <c r="AV82" s="149">
        <v>7981.6528834528945</v>
      </c>
      <c r="AW82" s="150">
        <v>4.7794328643430504</v>
      </c>
      <c r="AX82" s="149">
        <v>1923</v>
      </c>
      <c r="AY82" s="149">
        <v>9586.0037417414551</v>
      </c>
      <c r="AZ82" s="150">
        <v>4.9849213425592591</v>
      </c>
      <c r="BA82" s="149">
        <v>2079</v>
      </c>
      <c r="BB82" s="149">
        <v>10593.627153700723</v>
      </c>
      <c r="BC82" s="150">
        <v>5.0955397564698046</v>
      </c>
      <c r="BD82" s="149">
        <v>2427</v>
      </c>
      <c r="BE82" s="149">
        <v>11964.201791126634</v>
      </c>
      <c r="BF82" s="150">
        <v>4.9296257895041755</v>
      </c>
      <c r="BG82" s="149">
        <v>2670</v>
      </c>
      <c r="BH82" s="149">
        <v>13540.677974587607</v>
      </c>
      <c r="BI82" s="150">
        <v>5.071414971755658</v>
      </c>
      <c r="BJ82" s="149">
        <v>2770</v>
      </c>
      <c r="BK82" s="149">
        <v>13900.64270810368</v>
      </c>
      <c r="BL82" s="150">
        <v>5.0182825661024113</v>
      </c>
      <c r="BM82" s="149">
        <v>2842</v>
      </c>
      <c r="BN82" s="149">
        <v>13621.138670612179</v>
      </c>
      <c r="BO82" s="150">
        <v>4.7928003767108303</v>
      </c>
      <c r="BP82" s="149">
        <v>3153</v>
      </c>
      <c r="BQ82" s="149">
        <v>14282.074302850533</v>
      </c>
      <c r="BR82" s="150">
        <v>4.5296778632573842</v>
      </c>
      <c r="BS82" s="149">
        <v>3278</v>
      </c>
      <c r="BT82" s="149">
        <v>14120.114554371945</v>
      </c>
      <c r="BU82" s="150">
        <v>4.3075395223831441</v>
      </c>
      <c r="BV82" s="149">
        <v>3651</v>
      </c>
      <c r="BW82" s="149">
        <v>14484.689197994721</v>
      </c>
      <c r="BX82" s="150">
        <v>3.9673210621733008</v>
      </c>
      <c r="BY82" s="149">
        <v>3830</v>
      </c>
      <c r="BZ82" s="149">
        <v>14766.069910488377</v>
      </c>
      <c r="CA82" s="150">
        <v>3.8553707338089755</v>
      </c>
      <c r="CB82" s="149">
        <v>3840</v>
      </c>
      <c r="CC82" s="149">
        <v>15452.326424504596</v>
      </c>
      <c r="CD82" s="150">
        <v>4.0240433397147388</v>
      </c>
      <c r="CE82" s="149">
        <v>3993</v>
      </c>
      <c r="CF82" s="149">
        <v>16428.558081390191</v>
      </c>
      <c r="CG82" s="150">
        <v>4.1143396146732254</v>
      </c>
      <c r="CH82" s="149">
        <v>4095</v>
      </c>
      <c r="CI82" s="149">
        <v>17197.025955803136</v>
      </c>
      <c r="CJ82" s="150">
        <v>4.199517937925064</v>
      </c>
      <c r="CK82" s="149">
        <v>4256</v>
      </c>
      <c r="CL82" s="149">
        <v>17556.583188045188</v>
      </c>
      <c r="CM82" s="150">
        <v>4.1251370272662564</v>
      </c>
      <c r="CN82" s="149">
        <v>4387</v>
      </c>
      <c r="CO82" s="149">
        <v>18535.795013528554</v>
      </c>
      <c r="CP82" s="150">
        <v>4.2251641243511635</v>
      </c>
      <c r="CQ82" s="149">
        <v>4412</v>
      </c>
      <c r="CR82" s="149">
        <v>18852.772912602726</v>
      </c>
      <c r="CS82" s="150">
        <v>4.2730672966007992</v>
      </c>
      <c r="CT82" s="149">
        <v>4368</v>
      </c>
      <c r="CU82" s="149">
        <v>17978.933993270555</v>
      </c>
      <c r="CV82" s="150">
        <v>4.1160563171406945</v>
      </c>
      <c r="CW82" s="149">
        <v>4463</v>
      </c>
      <c r="CX82" s="149">
        <v>18395.926093959064</v>
      </c>
      <c r="CY82" s="150">
        <v>4.1218745449157659</v>
      </c>
      <c r="CZ82" s="149">
        <v>4631</v>
      </c>
      <c r="DA82" s="149">
        <v>19427.690068946536</v>
      </c>
      <c r="DB82" s="150">
        <v>4.1951392936615282</v>
      </c>
      <c r="DC82" s="149">
        <v>4698</v>
      </c>
      <c r="DD82" s="149">
        <v>19729.31050862882</v>
      </c>
      <c r="DE82" s="150">
        <v>4.1995126668005147</v>
      </c>
      <c r="DF82" s="149">
        <v>4690</v>
      </c>
      <c r="DG82" s="149">
        <v>20702.473884414798</v>
      </c>
      <c r="DH82" s="150">
        <v>4.4141735361225578</v>
      </c>
      <c r="DI82" s="149">
        <v>4664</v>
      </c>
      <c r="DJ82" s="149">
        <v>22298.181070180151</v>
      </c>
      <c r="DK82" s="150">
        <v>4.7809136085291923</v>
      </c>
      <c r="DL82" s="149">
        <v>4487</v>
      </c>
      <c r="DM82" s="149">
        <v>22231.054877932187</v>
      </c>
      <c r="DN82" s="150">
        <v>4.9545475546985038</v>
      </c>
      <c r="DO82" s="149">
        <v>4148</v>
      </c>
      <c r="DP82" s="149">
        <v>18768.220196552484</v>
      </c>
      <c r="DQ82" s="150">
        <v>4.5246432489277923</v>
      </c>
      <c r="DR82" s="149">
        <v>4102</v>
      </c>
      <c r="DS82" s="149">
        <v>20044.85026276741</v>
      </c>
      <c r="DT82" s="150">
        <v>4.8866041596215037</v>
      </c>
      <c r="DU82" s="149">
        <v>4123</v>
      </c>
      <c r="DV82" s="149">
        <v>20549.698132124668</v>
      </c>
      <c r="DW82" s="150">
        <v>4.9841615649101785</v>
      </c>
      <c r="DX82" s="149">
        <v>4170</v>
      </c>
      <c r="DY82" s="149">
        <v>18990.58697835575</v>
      </c>
      <c r="DZ82" s="150">
        <v>4.5540975967279973</v>
      </c>
      <c r="EA82" s="149">
        <v>4324</v>
      </c>
      <c r="EB82" s="149">
        <v>18914.048183997827</v>
      </c>
      <c r="EC82" s="150">
        <v>4.3742017076775737</v>
      </c>
      <c r="ED82" s="149">
        <v>4334</v>
      </c>
      <c r="EE82" s="151">
        <v>18752.523008743581</v>
      </c>
      <c r="EF82" s="161">
        <v>4.326839642072815</v>
      </c>
    </row>
    <row r="83" spans="1:136" ht="15" customHeight="1">
      <c r="A83" s="158">
        <v>69</v>
      </c>
      <c r="B83" s="156">
        <v>289</v>
      </c>
      <c r="C83" s="149">
        <v>1714.9632192699835</v>
      </c>
      <c r="D83" s="150">
        <v>5.9341287864013266</v>
      </c>
      <c r="E83" s="149">
        <v>324</v>
      </c>
      <c r="F83" s="149">
        <v>1855.4092957975208</v>
      </c>
      <c r="G83" s="150">
        <v>5.7265719006096321</v>
      </c>
      <c r="H83" s="149">
        <v>348</v>
      </c>
      <c r="I83" s="149">
        <v>2010.4312555472366</v>
      </c>
      <c r="J83" s="150">
        <v>5.7771013090437835</v>
      </c>
      <c r="K83" s="149">
        <v>373</v>
      </c>
      <c r="L83" s="149">
        <v>2285.0886858322497</v>
      </c>
      <c r="M83" s="150">
        <v>6.1262431255556296</v>
      </c>
      <c r="N83" s="149">
        <v>383</v>
      </c>
      <c r="O83" s="149">
        <v>2605.8799117507833</v>
      </c>
      <c r="P83" s="150">
        <v>6.8038639993493035</v>
      </c>
      <c r="Q83" s="149">
        <v>462</v>
      </c>
      <c r="R83" s="149">
        <v>2513.1522250448193</v>
      </c>
      <c r="S83" s="150">
        <v>5.4397234308329425</v>
      </c>
      <c r="T83" s="149">
        <v>516</v>
      </c>
      <c r="U83" s="149">
        <v>2808.6607634643224</v>
      </c>
      <c r="V83" s="150">
        <v>5.4431410144657413</v>
      </c>
      <c r="W83" s="149">
        <v>562</v>
      </c>
      <c r="X83" s="149">
        <v>3112.4088227146849</v>
      </c>
      <c r="Y83" s="150">
        <v>5.5380939905955247</v>
      </c>
      <c r="Z83" s="149">
        <v>707</v>
      </c>
      <c r="AA83" s="149">
        <v>3507.1264695313203</v>
      </c>
      <c r="AB83" s="150">
        <v>4.9605749215435928</v>
      </c>
      <c r="AC83" s="149">
        <v>783</v>
      </c>
      <c r="AD83" s="149">
        <v>4071.4024975973412</v>
      </c>
      <c r="AE83" s="150">
        <v>5.1997477619378563</v>
      </c>
      <c r="AF83" s="149">
        <v>780</v>
      </c>
      <c r="AG83" s="149">
        <v>4409.7675021590476</v>
      </c>
      <c r="AH83" s="150">
        <v>5.6535480796910864</v>
      </c>
      <c r="AI83" s="149">
        <v>946</v>
      </c>
      <c r="AJ83" s="149">
        <v>5019.1248475068351</v>
      </c>
      <c r="AK83" s="150">
        <v>5.3056288028613476</v>
      </c>
      <c r="AL83" s="149">
        <v>1064</v>
      </c>
      <c r="AM83" s="149">
        <v>5452.4765033044605</v>
      </c>
      <c r="AN83" s="150">
        <v>5.1245079918275005</v>
      </c>
      <c r="AO83" s="149">
        <v>1281</v>
      </c>
      <c r="AP83" s="149">
        <v>6217.3041737940639</v>
      </c>
      <c r="AQ83" s="150">
        <v>4.8534771067869356</v>
      </c>
      <c r="AR83" s="149">
        <v>1529</v>
      </c>
      <c r="AS83" s="149">
        <v>7186.6297945878305</v>
      </c>
      <c r="AT83" s="150">
        <v>4.7002156929940027</v>
      </c>
      <c r="AU83" s="149">
        <v>1731</v>
      </c>
      <c r="AV83" s="149">
        <v>8184.2870723299566</v>
      </c>
      <c r="AW83" s="150">
        <v>4.7280687881744408</v>
      </c>
      <c r="AX83" s="149">
        <v>1999</v>
      </c>
      <c r="AY83" s="149">
        <v>9832.0042149345354</v>
      </c>
      <c r="AZ83" s="150">
        <v>4.9184613381363356</v>
      </c>
      <c r="BA83" s="149">
        <v>2161</v>
      </c>
      <c r="BB83" s="149">
        <v>10866.969450707664</v>
      </c>
      <c r="BC83" s="150">
        <v>5.0286762844551891</v>
      </c>
      <c r="BD83" s="149">
        <v>2551</v>
      </c>
      <c r="BE83" s="149">
        <v>12269.815819739386</v>
      </c>
      <c r="BF83" s="150">
        <v>4.8098062797880772</v>
      </c>
      <c r="BG83" s="149">
        <v>2808</v>
      </c>
      <c r="BH83" s="149">
        <v>13889.151011761203</v>
      </c>
      <c r="BI83" s="150">
        <v>4.946278850342309</v>
      </c>
      <c r="BJ83" s="149">
        <v>2875</v>
      </c>
      <c r="BK83" s="149">
        <v>14257.953305494697</v>
      </c>
      <c r="BL83" s="150">
        <v>4.9592881062590246</v>
      </c>
      <c r="BM83" s="149">
        <v>2934</v>
      </c>
      <c r="BN83" s="149">
        <v>13967.3274029534</v>
      </c>
      <c r="BO83" s="150">
        <v>4.7605069539718476</v>
      </c>
      <c r="BP83" s="149">
        <v>3270</v>
      </c>
      <c r="BQ83" s="149">
        <v>14638.925956859011</v>
      </c>
      <c r="BR83" s="150">
        <v>4.476735766623551</v>
      </c>
      <c r="BS83" s="149">
        <v>3416</v>
      </c>
      <c r="BT83" s="149">
        <v>14468.294919844713</v>
      </c>
      <c r="BU83" s="150">
        <v>4.2354493325072342</v>
      </c>
      <c r="BV83" s="149">
        <v>3704</v>
      </c>
      <c r="BW83" s="149">
        <v>14832.720839205675</v>
      </c>
      <c r="BX83" s="150">
        <v>4.0045142654442962</v>
      </c>
      <c r="BY83" s="149">
        <v>3920</v>
      </c>
      <c r="BZ83" s="149">
        <v>15117.999060420467</v>
      </c>
      <c r="CA83" s="150">
        <v>3.856632413372568</v>
      </c>
      <c r="CB83" s="149">
        <v>3961</v>
      </c>
      <c r="CC83" s="149">
        <v>15824.672208821343</v>
      </c>
      <c r="CD83" s="150">
        <v>3.9951204768546686</v>
      </c>
      <c r="CE83" s="149">
        <v>4113</v>
      </c>
      <c r="CF83" s="149">
        <v>16827.233660557875</v>
      </c>
      <c r="CG83" s="150">
        <v>4.0912311355599016</v>
      </c>
      <c r="CH83" s="149">
        <v>4221</v>
      </c>
      <c r="CI83" s="149">
        <v>17618.054557032152</v>
      </c>
      <c r="CJ83" s="150">
        <v>4.173905367693</v>
      </c>
      <c r="CK83" s="149">
        <v>4403</v>
      </c>
      <c r="CL83" s="149">
        <v>17983.328924418227</v>
      </c>
      <c r="CM83" s="150">
        <v>4.0843354359341877</v>
      </c>
      <c r="CN83" s="149">
        <v>4511</v>
      </c>
      <c r="CO83" s="149">
        <v>18990.7179621863</v>
      </c>
      <c r="CP83" s="150">
        <v>4.2098687568579694</v>
      </c>
      <c r="CQ83" s="149">
        <v>4563</v>
      </c>
      <c r="CR83" s="149">
        <v>19316.219909745778</v>
      </c>
      <c r="CS83" s="150">
        <v>4.2332281196024057</v>
      </c>
      <c r="CT83" s="149">
        <v>4506</v>
      </c>
      <c r="CU83" s="149">
        <v>18415.877157856052</v>
      </c>
      <c r="CV83" s="150">
        <v>4.0869678557159457</v>
      </c>
      <c r="CW83" s="149">
        <v>4610</v>
      </c>
      <c r="CX83" s="149">
        <v>18842.597088109855</v>
      </c>
      <c r="CY83" s="150">
        <v>4.0873312555552834</v>
      </c>
      <c r="CZ83" s="149">
        <v>4757</v>
      </c>
      <c r="DA83" s="149">
        <v>19903.106965118543</v>
      </c>
      <c r="DB83" s="150">
        <v>4.1839619434766746</v>
      </c>
      <c r="DC83" s="149">
        <v>4773</v>
      </c>
      <c r="DD83" s="149">
        <v>20213.152209299467</v>
      </c>
      <c r="DE83" s="150">
        <v>4.2348946593964945</v>
      </c>
      <c r="DF83" s="149">
        <v>4798</v>
      </c>
      <c r="DG83" s="149">
        <v>21217.734174525762</v>
      </c>
      <c r="DH83" s="150">
        <v>4.4222038713059115</v>
      </c>
      <c r="DI83" s="149">
        <v>4760</v>
      </c>
      <c r="DJ83" s="149">
        <v>22865.105895608973</v>
      </c>
      <c r="DK83" s="150">
        <v>4.8035936755481039</v>
      </c>
      <c r="DL83" s="149">
        <v>4596</v>
      </c>
      <c r="DM83" s="149">
        <v>22801.847705500928</v>
      </c>
      <c r="DN83" s="150">
        <v>4.9612375338339705</v>
      </c>
      <c r="DO83" s="149">
        <v>4220</v>
      </c>
      <c r="DP83" s="149">
        <v>19239.081402739088</v>
      </c>
      <c r="DQ83" s="150">
        <v>4.5590240290850916</v>
      </c>
      <c r="DR83" s="149">
        <v>4183</v>
      </c>
      <c r="DS83" s="149">
        <v>20557.410521208178</v>
      </c>
      <c r="DT83" s="150">
        <v>4.9145136316538798</v>
      </c>
      <c r="DU83" s="149">
        <v>4206</v>
      </c>
      <c r="DV83" s="149">
        <v>21078.770487122467</v>
      </c>
      <c r="DW83" s="150">
        <v>5.0115954558065781</v>
      </c>
      <c r="DX83" s="149">
        <v>4234</v>
      </c>
      <c r="DY83" s="149">
        <v>19467.19042037693</v>
      </c>
      <c r="DZ83" s="150">
        <v>4.5978248512935593</v>
      </c>
      <c r="EA83" s="149">
        <v>4443</v>
      </c>
      <c r="EB83" s="149">
        <v>19382.792135991531</v>
      </c>
      <c r="EC83" s="150">
        <v>4.3625460580669664</v>
      </c>
      <c r="ED83" s="149">
        <v>4448</v>
      </c>
      <c r="EE83" s="151">
        <v>19215.798293428448</v>
      </c>
      <c r="EF83" s="161">
        <v>4.3200985371916474</v>
      </c>
    </row>
    <row r="84" spans="1:136" ht="15" customHeight="1">
      <c r="A84" s="158">
        <v>70</v>
      </c>
      <c r="B84" s="156">
        <v>304</v>
      </c>
      <c r="C84" s="149">
        <v>1762.2931002702173</v>
      </c>
      <c r="D84" s="150">
        <v>5.7970167772046626</v>
      </c>
      <c r="E84" s="149">
        <v>337</v>
      </c>
      <c r="F84" s="149">
        <v>1906.2563733802358</v>
      </c>
      <c r="G84" s="150">
        <v>5.6565471020185036</v>
      </c>
      <c r="H84" s="149">
        <v>361</v>
      </c>
      <c r="I84" s="149">
        <v>2065.6123873884271</v>
      </c>
      <c r="J84" s="150">
        <v>5.7219179706050616</v>
      </c>
      <c r="K84" s="149">
        <v>388</v>
      </c>
      <c r="L84" s="149">
        <v>2348.5916317982465</v>
      </c>
      <c r="M84" s="150">
        <v>6.0530712159748621</v>
      </c>
      <c r="N84" s="149">
        <v>401</v>
      </c>
      <c r="O84" s="149">
        <v>2679.6759909108937</v>
      </c>
      <c r="P84" s="150">
        <v>6.6824837678575904</v>
      </c>
      <c r="Q84" s="149">
        <v>479</v>
      </c>
      <c r="R84" s="149">
        <v>2581.24034078971</v>
      </c>
      <c r="S84" s="150">
        <v>5.3888107323375989</v>
      </c>
      <c r="T84" s="149">
        <v>537</v>
      </c>
      <c r="U84" s="149">
        <v>2884.7496594933259</v>
      </c>
      <c r="V84" s="150">
        <v>5.3719732951458585</v>
      </c>
      <c r="W84" s="149">
        <v>584</v>
      </c>
      <c r="X84" s="149">
        <v>3197.0558204484764</v>
      </c>
      <c r="Y84" s="150">
        <v>5.474410651452871</v>
      </c>
      <c r="Z84" s="149">
        <v>733</v>
      </c>
      <c r="AA84" s="149">
        <v>3600.030958616157</v>
      </c>
      <c r="AB84" s="150">
        <v>4.9113655642785226</v>
      </c>
      <c r="AC84" s="149">
        <v>805</v>
      </c>
      <c r="AD84" s="149">
        <v>4180.6900817190381</v>
      </c>
      <c r="AE84" s="150">
        <v>5.1934038282224071</v>
      </c>
      <c r="AF84" s="149">
        <v>810</v>
      </c>
      <c r="AG84" s="149">
        <v>4530.2593320711967</v>
      </c>
      <c r="AH84" s="150">
        <v>5.5929127556434528</v>
      </c>
      <c r="AI84" s="149">
        <v>981</v>
      </c>
      <c r="AJ84" s="149">
        <v>5154.3290739515969</v>
      </c>
      <c r="AK84" s="150">
        <v>5.2541580774226269</v>
      </c>
      <c r="AL84" s="149">
        <v>1106</v>
      </c>
      <c r="AM84" s="149">
        <v>5598.0589163227378</v>
      </c>
      <c r="AN84" s="150">
        <v>5.0615360907077198</v>
      </c>
      <c r="AO84" s="149">
        <v>1332</v>
      </c>
      <c r="AP84" s="149">
        <v>6381.015243036376</v>
      </c>
      <c r="AQ84" s="150">
        <v>4.7905519842615432</v>
      </c>
      <c r="AR84" s="149">
        <v>1583</v>
      </c>
      <c r="AS84" s="149">
        <v>7374.4267543762398</v>
      </c>
      <c r="AT84" s="150">
        <v>4.6585134266432346</v>
      </c>
      <c r="AU84" s="149">
        <v>1799</v>
      </c>
      <c r="AV84" s="149">
        <v>8398.2628585701204</v>
      </c>
      <c r="AW84" s="150">
        <v>4.668295085364158</v>
      </c>
      <c r="AX84" s="149">
        <v>2083</v>
      </c>
      <c r="AY84" s="149">
        <v>10091.703930159074</v>
      </c>
      <c r="AZ84" s="150">
        <v>4.844793053364894</v>
      </c>
      <c r="BA84" s="149">
        <v>2250</v>
      </c>
      <c r="BB84" s="149">
        <v>11155.701450042341</v>
      </c>
      <c r="BC84" s="150">
        <v>4.958089533352152</v>
      </c>
      <c r="BD84" s="149">
        <v>2671</v>
      </c>
      <c r="BE84" s="149">
        <v>12591.758877491277</v>
      </c>
      <c r="BF84" s="150">
        <v>4.7142489245568235</v>
      </c>
      <c r="BG84" s="149">
        <v>2950</v>
      </c>
      <c r="BH84" s="149">
        <v>14256.156273663086</v>
      </c>
      <c r="BI84" s="150">
        <v>4.8325953470044363</v>
      </c>
      <c r="BJ84" s="149">
        <v>3023</v>
      </c>
      <c r="BK84" s="149">
        <v>14635.131058841718</v>
      </c>
      <c r="BL84" s="150">
        <v>4.8412606876750637</v>
      </c>
      <c r="BM84" s="149">
        <v>3055</v>
      </c>
      <c r="BN84" s="149">
        <v>14333.789896266551</v>
      </c>
      <c r="BO84" s="150">
        <v>4.6919115863392964</v>
      </c>
      <c r="BP84" s="149">
        <v>3391</v>
      </c>
      <c r="BQ84" s="149">
        <v>15012.848460827639</v>
      </c>
      <c r="BR84" s="150">
        <v>4.4272628902470181</v>
      </c>
      <c r="BS84" s="149">
        <v>3566</v>
      </c>
      <c r="BT84" s="149">
        <v>14833.09687716121</v>
      </c>
      <c r="BU84" s="150">
        <v>4.1595897019521058</v>
      </c>
      <c r="BV84" s="149">
        <v>3858</v>
      </c>
      <c r="BW84" s="149">
        <v>15201.619768919712</v>
      </c>
      <c r="BX84" s="150">
        <v>3.9402850619283858</v>
      </c>
      <c r="BY84" s="149">
        <v>4054</v>
      </c>
      <c r="BZ84" s="149">
        <v>15489.404388150291</v>
      </c>
      <c r="CA84" s="150">
        <v>3.8207706926863079</v>
      </c>
      <c r="CB84" s="149">
        <v>4082</v>
      </c>
      <c r="CC84" s="149">
        <v>16217.759531493033</v>
      </c>
      <c r="CD84" s="150">
        <v>3.972993515799371</v>
      </c>
      <c r="CE84" s="149">
        <v>4292</v>
      </c>
      <c r="CF84" s="149">
        <v>17247.913515287746</v>
      </c>
      <c r="CG84" s="150">
        <v>4.0186191787716092</v>
      </c>
      <c r="CH84" s="149">
        <v>4381</v>
      </c>
      <c r="CI84" s="149">
        <v>18061.496010100975</v>
      </c>
      <c r="CJ84" s="150">
        <v>4.1226879730885582</v>
      </c>
      <c r="CK84" s="149">
        <v>4643</v>
      </c>
      <c r="CL84" s="149">
        <v>18431.841640675237</v>
      </c>
      <c r="CM84" s="150">
        <v>3.9698129745154507</v>
      </c>
      <c r="CN84" s="149">
        <v>4780</v>
      </c>
      <c r="CO84" s="149">
        <v>19469.125755032568</v>
      </c>
      <c r="CP84" s="150">
        <v>4.0730388608854744</v>
      </c>
      <c r="CQ84" s="149">
        <v>4734</v>
      </c>
      <c r="CR84" s="149">
        <v>19805.15426120039</v>
      </c>
      <c r="CS84" s="150">
        <v>4.1835982807774377</v>
      </c>
      <c r="CT84" s="149">
        <v>4651</v>
      </c>
      <c r="CU84" s="149">
        <v>18877.139773493273</v>
      </c>
      <c r="CV84" s="150">
        <v>4.0587271067497896</v>
      </c>
      <c r="CW84" s="149">
        <v>4759</v>
      </c>
      <c r="CX84" s="149">
        <v>19314.635342953505</v>
      </c>
      <c r="CY84" s="150">
        <v>4.0585491369938023</v>
      </c>
      <c r="CZ84" s="149">
        <v>4851</v>
      </c>
      <c r="DA84" s="149">
        <v>20406.13202353891</v>
      </c>
      <c r="DB84" s="150">
        <v>4.2065825651492288</v>
      </c>
      <c r="DC84" s="149">
        <v>4877</v>
      </c>
      <c r="DD84" s="149">
        <v>20726.332669993688</v>
      </c>
      <c r="DE84" s="150">
        <v>4.2498119069086915</v>
      </c>
      <c r="DF84" s="149">
        <v>4945</v>
      </c>
      <c r="DG84" s="149">
        <v>21762.459041913033</v>
      </c>
      <c r="DH84" s="150">
        <v>4.4009017273838289</v>
      </c>
      <c r="DI84" s="149">
        <v>4898</v>
      </c>
      <c r="DJ84" s="149">
        <v>23466.268472791671</v>
      </c>
      <c r="DK84" s="150">
        <v>4.7909898882792303</v>
      </c>
      <c r="DL84" s="149">
        <v>4719</v>
      </c>
      <c r="DM84" s="149">
        <v>23406.583985644247</v>
      </c>
      <c r="DN84" s="150">
        <v>4.9600728937580518</v>
      </c>
      <c r="DO84" s="149">
        <v>4348</v>
      </c>
      <c r="DP84" s="149">
        <v>19737.777149907313</v>
      </c>
      <c r="DQ84" s="150">
        <v>4.5395071641921145</v>
      </c>
      <c r="DR84" s="149">
        <v>4301</v>
      </c>
      <c r="DS84" s="149">
        <v>21101.738954911023</v>
      </c>
      <c r="DT84" s="150">
        <v>4.9062401662197219</v>
      </c>
      <c r="DU84" s="149">
        <v>4357</v>
      </c>
      <c r="DV84" s="149">
        <v>21638.19342822356</v>
      </c>
      <c r="DW84" s="150">
        <v>4.9663055837097909</v>
      </c>
      <c r="DX84" s="149">
        <v>4425</v>
      </c>
      <c r="DY84" s="149">
        <v>19972.039347267066</v>
      </c>
      <c r="DZ84" s="150">
        <v>4.5134552197213704</v>
      </c>
      <c r="EA84" s="149">
        <v>4565</v>
      </c>
      <c r="EB84" s="149">
        <v>19878.750187117592</v>
      </c>
      <c r="EC84" s="150">
        <v>4.3546002600476656</v>
      </c>
      <c r="ED84" s="149">
        <v>4565</v>
      </c>
      <c r="EE84" s="151">
        <v>19706.123522568174</v>
      </c>
      <c r="EF84" s="161">
        <v>4.3167849994672887</v>
      </c>
    </row>
    <row r="85" spans="1:136" ht="15" customHeight="1">
      <c r="A85" s="158">
        <v>71</v>
      </c>
      <c r="B85" s="156">
        <v>314</v>
      </c>
      <c r="C85" s="149">
        <v>1812.4419177693801</v>
      </c>
      <c r="D85" s="150">
        <v>5.7721080183738218</v>
      </c>
      <c r="E85" s="149">
        <v>350</v>
      </c>
      <c r="F85" s="149">
        <v>1960.1273452297009</v>
      </c>
      <c r="G85" s="150">
        <v>5.6003638435134313</v>
      </c>
      <c r="H85" s="149">
        <v>375</v>
      </c>
      <c r="I85" s="149">
        <v>2124.1505612856108</v>
      </c>
      <c r="J85" s="150">
        <v>5.664401496761629</v>
      </c>
      <c r="K85" s="149">
        <v>403</v>
      </c>
      <c r="L85" s="149">
        <v>2415.9569636139654</v>
      </c>
      <c r="M85" s="150">
        <v>5.9949304308038842</v>
      </c>
      <c r="N85" s="149">
        <v>418</v>
      </c>
      <c r="O85" s="149">
        <v>2757.9407215738879</v>
      </c>
      <c r="P85" s="150">
        <v>6.5979443099853778</v>
      </c>
      <c r="Q85" s="149">
        <v>489</v>
      </c>
      <c r="R85" s="149">
        <v>2653.446247612339</v>
      </c>
      <c r="S85" s="150">
        <v>5.4262704450150085</v>
      </c>
      <c r="T85" s="149">
        <v>556</v>
      </c>
      <c r="U85" s="149">
        <v>2965.39595916195</v>
      </c>
      <c r="V85" s="150">
        <v>5.3334459697157373</v>
      </c>
      <c r="W85" s="149">
        <v>606</v>
      </c>
      <c r="X85" s="149">
        <v>3286.7817895065659</v>
      </c>
      <c r="Y85" s="150">
        <v>5.4237323259184258</v>
      </c>
      <c r="Z85" s="149">
        <v>758</v>
      </c>
      <c r="AA85" s="149">
        <v>3698.4800866145524</v>
      </c>
      <c r="AB85" s="150">
        <v>4.8792613279875363</v>
      </c>
      <c r="AC85" s="149">
        <v>837</v>
      </c>
      <c r="AD85" s="149">
        <v>4296.4588008448127</v>
      </c>
      <c r="AE85" s="150">
        <v>5.1331646366126797</v>
      </c>
      <c r="AF85" s="149">
        <v>841</v>
      </c>
      <c r="AG85" s="149">
        <v>4658.0270421821915</v>
      </c>
      <c r="AH85" s="150">
        <v>5.5386766256625348</v>
      </c>
      <c r="AI85" s="149">
        <v>1020</v>
      </c>
      <c r="AJ85" s="149">
        <v>5297.5817292088705</v>
      </c>
      <c r="AK85" s="150">
        <v>5.1937075776557551</v>
      </c>
      <c r="AL85" s="149">
        <v>1151</v>
      </c>
      <c r="AM85" s="149">
        <v>5752.1988100166272</v>
      </c>
      <c r="AN85" s="150">
        <v>4.9975662988849932</v>
      </c>
      <c r="AO85" s="149">
        <v>1388</v>
      </c>
      <c r="AP85" s="149">
        <v>6554.1878509849039</v>
      </c>
      <c r="AQ85" s="150">
        <v>4.7220373566173661</v>
      </c>
      <c r="AR85" s="149">
        <v>1641</v>
      </c>
      <c r="AS85" s="149">
        <v>7573.1797008980875</v>
      </c>
      <c r="AT85" s="150">
        <v>4.6149784892736667</v>
      </c>
      <c r="AU85" s="149">
        <v>1872</v>
      </c>
      <c r="AV85" s="149">
        <v>8624.5826500013627</v>
      </c>
      <c r="AW85" s="150">
        <v>4.6071488514964543</v>
      </c>
      <c r="AX85" s="149">
        <v>2173</v>
      </c>
      <c r="AY85" s="149">
        <v>10366.349398004984</v>
      </c>
      <c r="AZ85" s="150">
        <v>4.7705243433064819</v>
      </c>
      <c r="BA85" s="149">
        <v>2344</v>
      </c>
      <c r="BB85" s="149">
        <v>11461.173503454296</v>
      </c>
      <c r="BC85" s="150">
        <v>4.8895791396989319</v>
      </c>
      <c r="BD85" s="149">
        <v>2731</v>
      </c>
      <c r="BE85" s="149">
        <v>12932.750197562063</v>
      </c>
      <c r="BF85" s="150">
        <v>4.7355365058813854</v>
      </c>
      <c r="BG85" s="149">
        <v>3089</v>
      </c>
      <c r="BH85" s="149">
        <v>14643.609185679696</v>
      </c>
      <c r="BI85" s="150">
        <v>4.74056626276455</v>
      </c>
      <c r="BJ85" s="149">
        <v>3156</v>
      </c>
      <c r="BK85" s="149">
        <v>15032.334474424579</v>
      </c>
      <c r="BL85" s="150">
        <v>4.7630971084995499</v>
      </c>
      <c r="BM85" s="149">
        <v>3188</v>
      </c>
      <c r="BN85" s="149">
        <v>14720.491490995108</v>
      </c>
      <c r="BO85" s="150">
        <v>4.6174691000612009</v>
      </c>
      <c r="BP85" s="149">
        <v>3548</v>
      </c>
      <c r="BQ85" s="149">
        <v>15414.353825216205</v>
      </c>
      <c r="BR85" s="150">
        <v>4.3445191164645447</v>
      </c>
      <c r="BS85" s="149">
        <v>3726</v>
      </c>
      <c r="BT85" s="149">
        <v>15220.620400635482</v>
      </c>
      <c r="BU85" s="150">
        <v>4.0849759529349123</v>
      </c>
      <c r="BV85" s="149">
        <v>4029</v>
      </c>
      <c r="BW85" s="149">
        <v>15589.306399103914</v>
      </c>
      <c r="BX85" s="150">
        <v>3.8692743606611848</v>
      </c>
      <c r="BY85" s="149">
        <v>4193</v>
      </c>
      <c r="BZ85" s="149">
        <v>15881.124127535404</v>
      </c>
      <c r="CA85" s="150">
        <v>3.7875325846733614</v>
      </c>
      <c r="CB85" s="149">
        <v>4208</v>
      </c>
      <c r="CC85" s="149">
        <v>16634.855465373101</v>
      </c>
      <c r="CD85" s="150">
        <v>3.95315006306395</v>
      </c>
      <c r="CE85" s="149">
        <v>4434</v>
      </c>
      <c r="CF85" s="149">
        <v>17692.023885404389</v>
      </c>
      <c r="CG85" s="150">
        <v>3.9900820670736104</v>
      </c>
      <c r="CH85" s="149">
        <v>4526</v>
      </c>
      <c r="CI85" s="149">
        <v>18530.770191674139</v>
      </c>
      <c r="CJ85" s="150">
        <v>4.0942930162779803</v>
      </c>
      <c r="CK85" s="149">
        <v>4791</v>
      </c>
      <c r="CL85" s="149">
        <v>18904.742935421746</v>
      </c>
      <c r="CM85" s="150">
        <v>3.9458866490130964</v>
      </c>
      <c r="CN85" s="149">
        <v>4946</v>
      </c>
      <c r="CO85" s="149">
        <v>19973.238715559826</v>
      </c>
      <c r="CP85" s="150">
        <v>4.0382609614961238</v>
      </c>
      <c r="CQ85" s="149">
        <v>4866</v>
      </c>
      <c r="CR85" s="149">
        <v>20322.858914483313</v>
      </c>
      <c r="CS85" s="150">
        <v>4.1765020375017086</v>
      </c>
      <c r="CT85" s="149">
        <v>4778</v>
      </c>
      <c r="CU85" s="149">
        <v>19364.855893661712</v>
      </c>
      <c r="CV85" s="150">
        <v>4.0529208651447703</v>
      </c>
      <c r="CW85" s="149">
        <v>4863</v>
      </c>
      <c r="CX85" s="149">
        <v>19814.403849958064</v>
      </c>
      <c r="CY85" s="150">
        <v>4.0745226917454378</v>
      </c>
      <c r="CZ85" s="149">
        <v>5027</v>
      </c>
      <c r="DA85" s="149">
        <v>20938.864198111809</v>
      </c>
      <c r="DB85" s="150">
        <v>4.1652803258627031</v>
      </c>
      <c r="DC85" s="149">
        <v>5028</v>
      </c>
      <c r="DD85" s="149">
        <v>21270.20310574281</v>
      </c>
      <c r="DE85" s="150">
        <v>4.2303506574667482</v>
      </c>
      <c r="DF85" s="149">
        <v>5071</v>
      </c>
      <c r="DG85" s="149">
        <v>22340.549707716429</v>
      </c>
      <c r="DH85" s="150">
        <v>4.4055511157003409</v>
      </c>
      <c r="DI85" s="149">
        <v>5034</v>
      </c>
      <c r="DJ85" s="149">
        <v>24103.693495067204</v>
      </c>
      <c r="DK85" s="150">
        <v>4.7881790812608669</v>
      </c>
      <c r="DL85" s="149">
        <v>4914</v>
      </c>
      <c r="DM85" s="149">
        <v>24048.33933828455</v>
      </c>
      <c r="DN85" s="150">
        <v>4.8938419491828551</v>
      </c>
      <c r="DO85" s="149">
        <v>4471</v>
      </c>
      <c r="DP85" s="149">
        <v>20266.30401635747</v>
      </c>
      <c r="DQ85" s="150">
        <v>4.5328347162508322</v>
      </c>
      <c r="DR85" s="149">
        <v>4446</v>
      </c>
      <c r="DS85" s="149">
        <v>21678.678445200505</v>
      </c>
      <c r="DT85" s="150">
        <v>4.8759960515520699</v>
      </c>
      <c r="DU85" s="149">
        <v>4482</v>
      </c>
      <c r="DV85" s="149">
        <v>22232.237760650787</v>
      </c>
      <c r="DW85" s="150">
        <v>4.9603386346833531</v>
      </c>
      <c r="DX85" s="149">
        <v>4535</v>
      </c>
      <c r="DY85" s="149">
        <v>20506.236119544948</v>
      </c>
      <c r="DZ85" s="150">
        <v>4.5217720219503743</v>
      </c>
      <c r="EA85" s="149">
        <v>4687</v>
      </c>
      <c r="EB85" s="149">
        <v>20404.706763688937</v>
      </c>
      <c r="EC85" s="150">
        <v>4.353468479558126</v>
      </c>
      <c r="ED85" s="149">
        <v>4684</v>
      </c>
      <c r="EE85" s="151">
        <v>20226.196472260555</v>
      </c>
      <c r="EF85" s="161">
        <v>4.3181461298592136</v>
      </c>
    </row>
    <row r="86" spans="1:136" ht="15" customHeight="1">
      <c r="A86" s="158">
        <v>72</v>
      </c>
      <c r="B86" s="156">
        <v>327</v>
      </c>
      <c r="C86" s="149">
        <v>1865.7124216229201</v>
      </c>
      <c r="D86" s="150">
        <v>5.7055425737703978</v>
      </c>
      <c r="E86" s="149">
        <v>364</v>
      </c>
      <c r="F86" s="149">
        <v>2017.3818517096581</v>
      </c>
      <c r="G86" s="150">
        <v>5.5422578343671924</v>
      </c>
      <c r="H86" s="149">
        <v>389</v>
      </c>
      <c r="I86" s="149">
        <v>2186.3702029985916</v>
      </c>
      <c r="J86" s="150">
        <v>5.6204889537238856</v>
      </c>
      <c r="K86" s="149">
        <v>418</v>
      </c>
      <c r="L86" s="149">
        <v>2487.5980420990754</v>
      </c>
      <c r="M86" s="150">
        <v>5.9511914882752999</v>
      </c>
      <c r="N86" s="149">
        <v>434</v>
      </c>
      <c r="O86" s="149">
        <v>2841.2242871924664</v>
      </c>
      <c r="P86" s="150">
        <v>6.5465997400748073</v>
      </c>
      <c r="Q86" s="149">
        <v>508</v>
      </c>
      <c r="R86" s="149">
        <v>2730.3910237490845</v>
      </c>
      <c r="S86" s="150">
        <v>5.3747854798210328</v>
      </c>
      <c r="T86" s="149">
        <v>575</v>
      </c>
      <c r="U86" s="149">
        <v>3051.124702876094</v>
      </c>
      <c r="V86" s="150">
        <v>5.3063038310888588</v>
      </c>
      <c r="W86" s="149">
        <v>626</v>
      </c>
      <c r="X86" s="149">
        <v>3382.1673629142574</v>
      </c>
      <c r="Y86" s="150">
        <v>5.4028232634413058</v>
      </c>
      <c r="Z86" s="149">
        <v>783</v>
      </c>
      <c r="AA86" s="149">
        <v>3803.0331098492661</v>
      </c>
      <c r="AB86" s="150">
        <v>4.8570026945712215</v>
      </c>
      <c r="AC86" s="149">
        <v>854</v>
      </c>
      <c r="AD86" s="149">
        <v>4419.6710914619071</v>
      </c>
      <c r="AE86" s="150">
        <v>5.1752588892996574</v>
      </c>
      <c r="AF86" s="149">
        <v>874</v>
      </c>
      <c r="AG86" s="149">
        <v>4793.7778095600133</v>
      </c>
      <c r="AH86" s="150">
        <v>5.4848716356521896</v>
      </c>
      <c r="AI86" s="149">
        <v>1061</v>
      </c>
      <c r="AJ86" s="149">
        <v>5449.6382912830522</v>
      </c>
      <c r="AK86" s="150">
        <v>5.1363226119538661</v>
      </c>
      <c r="AL86" s="149">
        <v>1200</v>
      </c>
      <c r="AM86" s="149">
        <v>5915.6698853949083</v>
      </c>
      <c r="AN86" s="150">
        <v>4.9297249044957567</v>
      </c>
      <c r="AO86" s="149">
        <v>1449</v>
      </c>
      <c r="AP86" s="149">
        <v>6737.6230512912271</v>
      </c>
      <c r="AQ86" s="150">
        <v>4.649843375632317</v>
      </c>
      <c r="AR86" s="149">
        <v>1718</v>
      </c>
      <c r="AS86" s="149">
        <v>7783.8521437104737</v>
      </c>
      <c r="AT86" s="150">
        <v>4.5307637623460266</v>
      </c>
      <c r="AU86" s="149">
        <v>1953</v>
      </c>
      <c r="AV86" s="149">
        <v>8864.3177638530233</v>
      </c>
      <c r="AW86" s="150">
        <v>4.5388211796482452</v>
      </c>
      <c r="AX86" s="149">
        <v>2270</v>
      </c>
      <c r="AY86" s="149">
        <v>10657.254204882376</v>
      </c>
      <c r="AZ86" s="150">
        <v>4.6948256409173466</v>
      </c>
      <c r="BA86" s="149">
        <v>2446</v>
      </c>
      <c r="BB86" s="149">
        <v>11784.965401000878</v>
      </c>
      <c r="BC86" s="150">
        <v>4.8180561737534253</v>
      </c>
      <c r="BD86" s="149">
        <v>2824</v>
      </c>
      <c r="BE86" s="149">
        <v>13295.662958088464</v>
      </c>
      <c r="BF86" s="150">
        <v>4.7080959483316089</v>
      </c>
      <c r="BG86" s="149">
        <v>3224</v>
      </c>
      <c r="BH86" s="149">
        <v>15053.845224164965</v>
      </c>
      <c r="BI86" s="150">
        <v>4.6693068313166766</v>
      </c>
      <c r="BJ86" s="149">
        <v>3363</v>
      </c>
      <c r="BK86" s="149">
        <v>15453.99203128471</v>
      </c>
      <c r="BL86" s="150">
        <v>4.5952994443308679</v>
      </c>
      <c r="BM86" s="149">
        <v>3341</v>
      </c>
      <c r="BN86" s="149">
        <v>15129.579383201677</v>
      </c>
      <c r="BO86" s="150">
        <v>4.5284583607308226</v>
      </c>
      <c r="BP86" s="149">
        <v>3713</v>
      </c>
      <c r="BQ86" s="149">
        <v>15831.231108567992</v>
      </c>
      <c r="BR86" s="150">
        <v>4.263730435919201</v>
      </c>
      <c r="BS86" s="149">
        <v>3873</v>
      </c>
      <c r="BT86" s="149">
        <v>15628.707636841913</v>
      </c>
      <c r="BU86" s="150">
        <v>4.0352976082731509</v>
      </c>
      <c r="BV86" s="149">
        <v>4171</v>
      </c>
      <c r="BW86" s="149">
        <v>16000.137122463886</v>
      </c>
      <c r="BX86" s="150">
        <v>3.8360434242301333</v>
      </c>
      <c r="BY86" s="149">
        <v>4359</v>
      </c>
      <c r="BZ86" s="149">
        <v>16295.712593618531</v>
      </c>
      <c r="CA86" s="150">
        <v>3.7384061926172358</v>
      </c>
      <c r="CB86" s="149">
        <v>4343</v>
      </c>
      <c r="CC86" s="149">
        <v>17075.89278914428</v>
      </c>
      <c r="CD86" s="150">
        <v>3.9318196613272578</v>
      </c>
      <c r="CE86" s="149">
        <v>4604</v>
      </c>
      <c r="CF86" s="149">
        <v>18162.247540185868</v>
      </c>
      <c r="CG86" s="150">
        <v>3.9448843484330731</v>
      </c>
      <c r="CH86" s="149">
        <v>4707</v>
      </c>
      <c r="CI86" s="149">
        <v>19027.211870281208</v>
      </c>
      <c r="CJ86" s="150">
        <v>4.0423224708479299</v>
      </c>
      <c r="CK86" s="149">
        <v>4981</v>
      </c>
      <c r="CL86" s="149">
        <v>19405.115690884621</v>
      </c>
      <c r="CM86" s="150">
        <v>3.8958272818479465</v>
      </c>
      <c r="CN86" s="149">
        <v>5171</v>
      </c>
      <c r="CO86" s="149">
        <v>20506.148348665516</v>
      </c>
      <c r="CP86" s="150">
        <v>3.9656059463673401</v>
      </c>
      <c r="CQ86" s="149">
        <v>5080</v>
      </c>
      <c r="CR86" s="149">
        <v>20871.288619445597</v>
      </c>
      <c r="CS86" s="150">
        <v>4.108521381780629</v>
      </c>
      <c r="CT86" s="149">
        <v>4929</v>
      </c>
      <c r="CU86" s="149">
        <v>19884.178158666713</v>
      </c>
      <c r="CV86" s="150">
        <v>4.0341201376885198</v>
      </c>
      <c r="CW86" s="149">
        <v>4988</v>
      </c>
      <c r="CX86" s="149">
        <v>20346.678068760179</v>
      </c>
      <c r="CY86" s="150">
        <v>4.0791255149880072</v>
      </c>
      <c r="CZ86" s="149">
        <v>5155</v>
      </c>
      <c r="DA86" s="149">
        <v>21505.437784997361</v>
      </c>
      <c r="DB86" s="150">
        <v>4.1717629068860056</v>
      </c>
      <c r="DC86" s="149">
        <v>5173</v>
      </c>
      <c r="DD86" s="149">
        <v>21848.042900174503</v>
      </c>
      <c r="DE86" s="150">
        <v>4.2234763000530648</v>
      </c>
      <c r="DF86" s="149">
        <v>5260</v>
      </c>
      <c r="DG86" s="149">
        <v>22954.155651138579</v>
      </c>
      <c r="DH86" s="150">
        <v>4.3639079184674108</v>
      </c>
      <c r="DI86" s="149">
        <v>5208</v>
      </c>
      <c r="DJ86" s="149">
        <v>24781.706682307977</v>
      </c>
      <c r="DK86" s="150">
        <v>4.7583922201052182</v>
      </c>
      <c r="DL86" s="149">
        <v>5094</v>
      </c>
      <c r="DM86" s="149">
        <v>24728.511790095075</v>
      </c>
      <c r="DN86" s="150">
        <v>4.8544389065753979</v>
      </c>
      <c r="DO86" s="149">
        <v>4622</v>
      </c>
      <c r="DP86" s="149">
        <v>20827.756944796176</v>
      </c>
      <c r="DQ86" s="150">
        <v>4.5062217535257849</v>
      </c>
      <c r="DR86" s="149">
        <v>4595</v>
      </c>
      <c r="DS86" s="149">
        <v>22290.644525492928</v>
      </c>
      <c r="DT86" s="150">
        <v>4.8510651850909525</v>
      </c>
      <c r="DU86" s="149">
        <v>4589</v>
      </c>
      <c r="DV86" s="149">
        <v>22864.365633124849</v>
      </c>
      <c r="DW86" s="150">
        <v>4.9824287716550115</v>
      </c>
      <c r="DX86" s="149">
        <v>4654</v>
      </c>
      <c r="DY86" s="149">
        <v>21074.938730387526</v>
      </c>
      <c r="DZ86" s="150">
        <v>4.5283495338176891</v>
      </c>
      <c r="EA86" s="149">
        <v>4810</v>
      </c>
      <c r="EB86" s="149">
        <v>20963.875993655525</v>
      </c>
      <c r="EC86" s="150">
        <v>4.3583941774751613</v>
      </c>
      <c r="ED86" s="149">
        <v>4805</v>
      </c>
      <c r="EE86" s="151">
        <v>20779.131992480055</v>
      </c>
      <c r="EF86" s="161">
        <v>4.3244811638876284</v>
      </c>
    </row>
    <row r="87" spans="1:136" ht="15" customHeight="1">
      <c r="A87" s="158">
        <v>73</v>
      </c>
      <c r="B87" s="156">
        <v>342</v>
      </c>
      <c r="C87" s="149">
        <v>1922.4042129324796</v>
      </c>
      <c r="D87" s="150">
        <v>5.6210649500949694</v>
      </c>
      <c r="E87" s="149">
        <v>378</v>
      </c>
      <c r="F87" s="149">
        <v>2078.3588574864652</v>
      </c>
      <c r="G87" s="150">
        <v>5.4983038557842994</v>
      </c>
      <c r="H87" s="149">
        <v>404</v>
      </c>
      <c r="I87" s="149">
        <v>2252.6434059449903</v>
      </c>
      <c r="J87" s="150">
        <v>5.5758500147153223</v>
      </c>
      <c r="K87" s="149">
        <v>433</v>
      </c>
      <c r="L87" s="149">
        <v>2563.9536799842258</v>
      </c>
      <c r="M87" s="150">
        <v>5.9213710854139165</v>
      </c>
      <c r="N87" s="149">
        <v>450</v>
      </c>
      <c r="O87" s="149">
        <v>2930.084399192529</v>
      </c>
      <c r="P87" s="150">
        <v>6.5112986648722861</v>
      </c>
      <c r="Q87" s="149">
        <v>528</v>
      </c>
      <c r="R87" s="149">
        <v>2812.403355387336</v>
      </c>
      <c r="S87" s="150">
        <v>5.3265215064154088</v>
      </c>
      <c r="T87" s="149">
        <v>594</v>
      </c>
      <c r="U87" s="149">
        <v>3142.4996101809525</v>
      </c>
      <c r="V87" s="150">
        <v>5.2904033841430174</v>
      </c>
      <c r="W87" s="149">
        <v>647</v>
      </c>
      <c r="X87" s="149">
        <v>3483.8399351379057</v>
      </c>
      <c r="Y87" s="150">
        <v>5.3846057730106738</v>
      </c>
      <c r="Z87" s="149">
        <v>809</v>
      </c>
      <c r="AA87" s="149">
        <v>3914.4047168407524</v>
      </c>
      <c r="AB87" s="150">
        <v>4.8385719614842424</v>
      </c>
      <c r="AC87" s="149">
        <v>895</v>
      </c>
      <c r="AD87" s="149">
        <v>4551.0054699878447</v>
      </c>
      <c r="AE87" s="150">
        <v>5.0849223128355803</v>
      </c>
      <c r="AF87" s="149">
        <v>909</v>
      </c>
      <c r="AG87" s="149">
        <v>4938.3253466532969</v>
      </c>
      <c r="AH87" s="150">
        <v>5.4327011514337702</v>
      </c>
      <c r="AI87" s="149">
        <v>1106</v>
      </c>
      <c r="AJ87" s="149">
        <v>5611.3657760949891</v>
      </c>
      <c r="AK87" s="150">
        <v>5.0735676094891407</v>
      </c>
      <c r="AL87" s="149">
        <v>1253</v>
      </c>
      <c r="AM87" s="149">
        <v>6089.3618455132082</v>
      </c>
      <c r="AN87" s="150">
        <v>4.8598258942643318</v>
      </c>
      <c r="AO87" s="149">
        <v>1514</v>
      </c>
      <c r="AP87" s="149">
        <v>6932.3124520874599</v>
      </c>
      <c r="AQ87" s="150">
        <v>4.5788061110221001</v>
      </c>
      <c r="AR87" s="149">
        <v>1794</v>
      </c>
      <c r="AS87" s="149">
        <v>8007.3106204934593</v>
      </c>
      <c r="AT87" s="150">
        <v>4.4633838464289068</v>
      </c>
      <c r="AU87" s="149">
        <v>2040</v>
      </c>
      <c r="AV87" s="149">
        <v>9118.6998698477164</v>
      </c>
      <c r="AW87" s="150">
        <v>4.4699509165920182</v>
      </c>
      <c r="AX87" s="149">
        <v>2376</v>
      </c>
      <c r="AY87" s="149">
        <v>10965.967600247624</v>
      </c>
      <c r="AZ87" s="150">
        <v>4.6153062290604483</v>
      </c>
      <c r="BA87" s="149">
        <v>2557</v>
      </c>
      <c r="BB87" s="149">
        <v>12128.816802447467</v>
      </c>
      <c r="BC87" s="150">
        <v>4.743377709209021</v>
      </c>
      <c r="BD87" s="149">
        <v>2928</v>
      </c>
      <c r="BE87" s="149">
        <v>13681.64610465841</v>
      </c>
      <c r="BF87" s="150">
        <v>4.672693341754921</v>
      </c>
      <c r="BG87" s="149">
        <v>3362</v>
      </c>
      <c r="BH87" s="149">
        <v>15489.43264433357</v>
      </c>
      <c r="BI87" s="150">
        <v>4.6072078061670343</v>
      </c>
      <c r="BJ87" s="149">
        <v>3520</v>
      </c>
      <c r="BK87" s="149">
        <v>15898.787286795714</v>
      </c>
      <c r="BL87" s="150">
        <v>4.5167009337487825</v>
      </c>
      <c r="BM87" s="149">
        <v>3499</v>
      </c>
      <c r="BN87" s="149">
        <v>15563.047281489668</v>
      </c>
      <c r="BO87" s="150">
        <v>4.4478557534980476</v>
      </c>
      <c r="BP87" s="149">
        <v>3863</v>
      </c>
      <c r="BQ87" s="149">
        <v>16280.316424255536</v>
      </c>
      <c r="BR87" s="150">
        <v>4.214423097140962</v>
      </c>
      <c r="BS87" s="149">
        <v>4077</v>
      </c>
      <c r="BT87" s="149">
        <v>16060.459840294288</v>
      </c>
      <c r="BU87" s="150">
        <v>3.9392837479259968</v>
      </c>
      <c r="BV87" s="149">
        <v>4372</v>
      </c>
      <c r="BW87" s="149">
        <v>16434.811111915813</v>
      </c>
      <c r="BX87" s="150">
        <v>3.7591059267876972</v>
      </c>
      <c r="BY87" s="149">
        <v>4584</v>
      </c>
      <c r="BZ87" s="149">
        <v>16733.492975443442</v>
      </c>
      <c r="CA87" s="150">
        <v>3.6504129527581677</v>
      </c>
      <c r="CB87" s="149">
        <v>4493</v>
      </c>
      <c r="CC87" s="149">
        <v>17545.723570225447</v>
      </c>
      <c r="CD87" s="150">
        <v>3.9051243201035941</v>
      </c>
      <c r="CE87" s="149">
        <v>4725</v>
      </c>
      <c r="CF87" s="149">
        <v>18661.322906773217</v>
      </c>
      <c r="CG87" s="150">
        <v>3.9494863294758131</v>
      </c>
      <c r="CH87" s="149">
        <v>4901</v>
      </c>
      <c r="CI87" s="149">
        <v>19553.831831102572</v>
      </c>
      <c r="CJ87" s="150">
        <v>3.9897636872276214</v>
      </c>
      <c r="CK87" s="149">
        <v>5123</v>
      </c>
      <c r="CL87" s="149">
        <v>19936.338074612235</v>
      </c>
      <c r="CM87" s="150">
        <v>3.8915358334203072</v>
      </c>
      <c r="CN87" s="149">
        <v>5262</v>
      </c>
      <c r="CO87" s="149">
        <v>21072.538780391544</v>
      </c>
      <c r="CP87" s="150">
        <v>4.0046633942211223</v>
      </c>
      <c r="CQ87" s="149">
        <v>5284</v>
      </c>
      <c r="CR87" s="149">
        <v>21452.357833519782</v>
      </c>
      <c r="CS87" s="150">
        <v>4.0598708996063175</v>
      </c>
      <c r="CT87" s="149">
        <v>5093</v>
      </c>
      <c r="CU87" s="149">
        <v>20434.594499006223</v>
      </c>
      <c r="CV87" s="150">
        <v>4.012290300217205</v>
      </c>
      <c r="CW87" s="149">
        <v>5139</v>
      </c>
      <c r="CX87" s="149">
        <v>20913.066396622165</v>
      </c>
      <c r="CY87" s="150">
        <v>4.0694816883872669</v>
      </c>
      <c r="CZ87" s="149">
        <v>5363</v>
      </c>
      <c r="DA87" s="149">
        <v>22107.510436515677</v>
      </c>
      <c r="DB87" s="150">
        <v>4.1222283118619574</v>
      </c>
      <c r="DC87" s="149">
        <v>5378</v>
      </c>
      <c r="DD87" s="149">
        <v>22461.212093551952</v>
      </c>
      <c r="DE87" s="150">
        <v>4.1764990876816572</v>
      </c>
      <c r="DF87" s="149">
        <v>5437</v>
      </c>
      <c r="DG87" s="149">
        <v>23606.770872428791</v>
      </c>
      <c r="DH87" s="150">
        <v>4.3418743557897352</v>
      </c>
      <c r="DI87" s="149">
        <v>5459</v>
      </c>
      <c r="DJ87" s="149">
        <v>25502.331550225226</v>
      </c>
      <c r="DK87" s="150">
        <v>4.6716123008289481</v>
      </c>
      <c r="DL87" s="149">
        <v>5267</v>
      </c>
      <c r="DM87" s="149">
        <v>25453.030495736723</v>
      </c>
      <c r="DN87" s="150">
        <v>4.8325480341250664</v>
      </c>
      <c r="DO87" s="149">
        <v>4773</v>
      </c>
      <c r="DP87" s="149">
        <v>21425.423091558958</v>
      </c>
      <c r="DQ87" s="150">
        <v>4.4888797593880074</v>
      </c>
      <c r="DR87" s="149">
        <v>4741</v>
      </c>
      <c r="DS87" s="149">
        <v>22943.706576331915</v>
      </c>
      <c r="DT87" s="150">
        <v>4.8394234499750928</v>
      </c>
      <c r="DU87" s="149">
        <v>4713</v>
      </c>
      <c r="DV87" s="149">
        <v>23538.745244574522</v>
      </c>
      <c r="DW87" s="150">
        <v>4.9944292901707028</v>
      </c>
      <c r="DX87" s="149">
        <v>4788</v>
      </c>
      <c r="DY87" s="149">
        <v>21680.750592152708</v>
      </c>
      <c r="DZ87" s="150">
        <v>4.528143398528135</v>
      </c>
      <c r="EA87" s="149">
        <v>4936</v>
      </c>
      <c r="EB87" s="149">
        <v>21559.834655938688</v>
      </c>
      <c r="EC87" s="150">
        <v>4.3678757406682918</v>
      </c>
      <c r="ED87" s="149">
        <v>4931</v>
      </c>
      <c r="EE87" s="151">
        <v>21368.433651822041</v>
      </c>
      <c r="EF87" s="161">
        <v>4.3334888768651476</v>
      </c>
    </row>
    <row r="88" spans="1:136" ht="15" customHeight="1">
      <c r="A88" s="158">
        <v>74</v>
      </c>
      <c r="B88" s="156">
        <v>355</v>
      </c>
      <c r="C88" s="149">
        <v>1982.8775345532044</v>
      </c>
      <c r="D88" s="150">
        <v>5.5855705198681811</v>
      </c>
      <c r="E88" s="149">
        <v>393</v>
      </c>
      <c r="F88" s="149">
        <v>2143.4496840381194</v>
      </c>
      <c r="G88" s="150">
        <v>5.4540704428450875</v>
      </c>
      <c r="H88" s="149">
        <v>420</v>
      </c>
      <c r="I88" s="149">
        <v>2323.4371975985055</v>
      </c>
      <c r="J88" s="150">
        <v>5.5319933276154893</v>
      </c>
      <c r="K88" s="149">
        <v>450</v>
      </c>
      <c r="L88" s="149">
        <v>2645.5671167866067</v>
      </c>
      <c r="M88" s="150">
        <v>5.8790380373035704</v>
      </c>
      <c r="N88" s="149">
        <v>467</v>
      </c>
      <c r="O88" s="149">
        <v>3025.1260959962074</v>
      </c>
      <c r="P88" s="150">
        <v>6.4777860727970182</v>
      </c>
      <c r="Q88" s="149">
        <v>549</v>
      </c>
      <c r="R88" s="149">
        <v>2899.9272011805215</v>
      </c>
      <c r="S88" s="150">
        <v>5.282198909254137</v>
      </c>
      <c r="T88" s="149">
        <v>615</v>
      </c>
      <c r="U88" s="149">
        <v>3240.1339083339312</v>
      </c>
      <c r="V88" s="150">
        <v>5.2685104200551729</v>
      </c>
      <c r="W88" s="149">
        <v>670</v>
      </c>
      <c r="X88" s="149">
        <v>3592.5264556111897</v>
      </c>
      <c r="Y88" s="150">
        <v>5.3619797844943129</v>
      </c>
      <c r="Z88" s="149">
        <v>837</v>
      </c>
      <c r="AA88" s="149">
        <v>4033.3047699311046</v>
      </c>
      <c r="AB88" s="150">
        <v>4.818763165986983</v>
      </c>
      <c r="AC88" s="149">
        <v>933</v>
      </c>
      <c r="AD88" s="149">
        <v>4690.6726701977186</v>
      </c>
      <c r="AE88" s="150">
        <v>5.027516259590266</v>
      </c>
      <c r="AF88" s="149">
        <v>949</v>
      </c>
      <c r="AG88" s="149">
        <v>5092.5305233120671</v>
      </c>
      <c r="AH88" s="150">
        <v>5.3662070846281003</v>
      </c>
      <c r="AI88" s="149">
        <v>1155</v>
      </c>
      <c r="AJ88" s="149">
        <v>5783.7258293331006</v>
      </c>
      <c r="AK88" s="150">
        <v>5.0075548305914293</v>
      </c>
      <c r="AL88" s="149">
        <v>1309</v>
      </c>
      <c r="AM88" s="149">
        <v>6274.2985879844</v>
      </c>
      <c r="AN88" s="150">
        <v>4.7931998380323915</v>
      </c>
      <c r="AO88" s="149">
        <v>1584</v>
      </c>
      <c r="AP88" s="149">
        <v>7139.3632798294975</v>
      </c>
      <c r="AQ88" s="150">
        <v>4.5071737877711477</v>
      </c>
      <c r="AR88" s="149">
        <v>1885</v>
      </c>
      <c r="AS88" s="149">
        <v>8244.4723453086335</v>
      </c>
      <c r="AT88" s="150">
        <v>4.3737253821265965</v>
      </c>
      <c r="AU88" s="149">
        <v>2137</v>
      </c>
      <c r="AV88" s="149">
        <v>9389.1115562700033</v>
      </c>
      <c r="AW88" s="150">
        <v>4.3935945513664034</v>
      </c>
      <c r="AX88" s="149">
        <v>2492</v>
      </c>
      <c r="AY88" s="149">
        <v>11294.158405632812</v>
      </c>
      <c r="AZ88" s="150">
        <v>4.5321662943951893</v>
      </c>
      <c r="BA88" s="149">
        <v>2679</v>
      </c>
      <c r="BB88" s="149">
        <v>12494.656082492111</v>
      </c>
      <c r="BC88" s="150">
        <v>4.6639253760702166</v>
      </c>
      <c r="BD88" s="149">
        <v>3091</v>
      </c>
      <c r="BE88" s="149">
        <v>14092.117622880649</v>
      </c>
      <c r="BF88" s="150">
        <v>4.5590804344486084</v>
      </c>
      <c r="BG88" s="149">
        <v>3507</v>
      </c>
      <c r="BH88" s="149">
        <v>15953.104320999088</v>
      </c>
      <c r="BI88" s="150">
        <v>4.5489319421155079</v>
      </c>
      <c r="BJ88" s="149">
        <v>3685</v>
      </c>
      <c r="BK88" s="149">
        <v>16371.793512164357</v>
      </c>
      <c r="BL88" s="150">
        <v>4.4428204917678036</v>
      </c>
      <c r="BM88" s="149">
        <v>3686</v>
      </c>
      <c r="BN88" s="149">
        <v>16023.825215020554</v>
      </c>
      <c r="BO88" s="150">
        <v>4.3472124837277679</v>
      </c>
      <c r="BP88" s="149">
        <v>4100</v>
      </c>
      <c r="BQ88" s="149">
        <v>16754.406633408882</v>
      </c>
      <c r="BR88" s="150">
        <v>4.0864406422948489</v>
      </c>
      <c r="BS88" s="149">
        <v>4332</v>
      </c>
      <c r="BT88" s="149">
        <v>16516.683269808655</v>
      </c>
      <c r="BU88" s="150">
        <v>3.8127154362439186</v>
      </c>
      <c r="BV88" s="149">
        <v>4593</v>
      </c>
      <c r="BW88" s="149">
        <v>16895.073769464132</v>
      </c>
      <c r="BX88" s="150">
        <v>3.6784397495023149</v>
      </c>
      <c r="BY88" s="149">
        <v>4799</v>
      </c>
      <c r="BZ88" s="149">
        <v>17196.552225870804</v>
      </c>
      <c r="CA88" s="150">
        <v>3.5833615807190675</v>
      </c>
      <c r="CB88" s="149">
        <v>4707</v>
      </c>
      <c r="CC88" s="149">
        <v>18043.6240495686</v>
      </c>
      <c r="CD88" s="150">
        <v>3.8333596876075204</v>
      </c>
      <c r="CE88" s="149">
        <v>4926</v>
      </c>
      <c r="CF88" s="149">
        <v>19193.858416301195</v>
      </c>
      <c r="CG88" s="150">
        <v>3.8964389801667063</v>
      </c>
      <c r="CH88" s="149">
        <v>5130</v>
      </c>
      <c r="CI88" s="149">
        <v>20113.363050839478</v>
      </c>
      <c r="CJ88" s="150">
        <v>3.920733538175337</v>
      </c>
      <c r="CK88" s="149">
        <v>5321</v>
      </c>
      <c r="CL88" s="149">
        <v>20501.913977928183</v>
      </c>
      <c r="CM88" s="150">
        <v>3.8530189772464167</v>
      </c>
      <c r="CN88" s="149">
        <v>5490</v>
      </c>
      <c r="CO88" s="149">
        <v>21676.526135744149</v>
      </c>
      <c r="CP88" s="150">
        <v>3.9483654163468396</v>
      </c>
      <c r="CQ88" s="149">
        <v>5492</v>
      </c>
      <c r="CR88" s="149">
        <v>22070.67306235799</v>
      </c>
      <c r="CS88" s="150">
        <v>4.0186950222793136</v>
      </c>
      <c r="CT88" s="149">
        <v>5264</v>
      </c>
      <c r="CU88" s="149">
        <v>21021.694015917255</v>
      </c>
      <c r="CV88" s="150">
        <v>3.993482905759357</v>
      </c>
      <c r="CW88" s="149">
        <v>5353</v>
      </c>
      <c r="CX88" s="149">
        <v>21515.471980621864</v>
      </c>
      <c r="CY88" s="150">
        <v>4.0193297180313587</v>
      </c>
      <c r="CZ88" s="149">
        <v>5607</v>
      </c>
      <c r="DA88" s="149">
        <v>22746.576184483085</v>
      </c>
      <c r="DB88" s="150">
        <v>4.0568175823939869</v>
      </c>
      <c r="DC88" s="149">
        <v>5531</v>
      </c>
      <c r="DD88" s="149">
        <v>23114.379499960651</v>
      </c>
      <c r="DE88" s="150">
        <v>4.1790597541060661</v>
      </c>
      <c r="DF88" s="149">
        <v>5642</v>
      </c>
      <c r="DG88" s="149">
        <v>24302.117478242326</v>
      </c>
      <c r="DH88" s="150">
        <v>4.3073586455587245</v>
      </c>
      <c r="DI88" s="149">
        <v>5644</v>
      </c>
      <c r="DJ88" s="149">
        <v>26269.952791753156</v>
      </c>
      <c r="DK88" s="150">
        <v>4.6544919900342236</v>
      </c>
      <c r="DL88" s="149">
        <v>5510</v>
      </c>
      <c r="DM88" s="149">
        <v>26224.824762920398</v>
      </c>
      <c r="DN88" s="150">
        <v>4.759496327208784</v>
      </c>
      <c r="DO88" s="149">
        <v>4935</v>
      </c>
      <c r="DP88" s="149">
        <v>22062.813024665644</v>
      </c>
      <c r="DQ88" s="150">
        <v>4.4706814639646693</v>
      </c>
      <c r="DR88" s="149">
        <v>4854</v>
      </c>
      <c r="DS88" s="149">
        <v>23641.965398569744</v>
      </c>
      <c r="DT88" s="150">
        <v>4.87061503884832</v>
      </c>
      <c r="DU88" s="149">
        <v>4885</v>
      </c>
      <c r="DV88" s="149">
        <v>24259.518242110484</v>
      </c>
      <c r="DW88" s="150">
        <v>4.96612451220276</v>
      </c>
      <c r="DX88" s="149">
        <v>4910</v>
      </c>
      <c r="DY88" s="149">
        <v>22327.779693348391</v>
      </c>
      <c r="DZ88" s="150">
        <v>4.5474093061809349</v>
      </c>
      <c r="EA88" s="149">
        <v>5069</v>
      </c>
      <c r="EB88" s="149">
        <v>22196.67542088062</v>
      </c>
      <c r="EC88" s="150">
        <v>4.3789061789072043</v>
      </c>
      <c r="ED88" s="149">
        <v>5062</v>
      </c>
      <c r="EE88" s="151">
        <v>21998.141592636064</v>
      </c>
      <c r="EF88" s="161">
        <v>4.3457411285333984</v>
      </c>
    </row>
    <row r="89" spans="1:136" ht="15" customHeight="1">
      <c r="A89" s="158">
        <v>75</v>
      </c>
      <c r="B89" s="156">
        <v>375</v>
      </c>
      <c r="C89" s="149">
        <v>2047.5940435465102</v>
      </c>
      <c r="D89" s="150">
        <v>5.4602507827906939</v>
      </c>
      <c r="E89" s="149">
        <v>410</v>
      </c>
      <c r="F89" s="149">
        <v>2213.1477459196299</v>
      </c>
      <c r="G89" s="150">
        <v>5.3979213315112924</v>
      </c>
      <c r="H89" s="149">
        <v>437</v>
      </c>
      <c r="I89" s="149">
        <v>2399.2545797600947</v>
      </c>
      <c r="J89" s="150">
        <v>5.4902850795425504</v>
      </c>
      <c r="K89" s="149">
        <v>469</v>
      </c>
      <c r="L89" s="149">
        <v>2733.029925741308</v>
      </c>
      <c r="M89" s="150">
        <v>5.8273559184249635</v>
      </c>
      <c r="N89" s="149">
        <v>487</v>
      </c>
      <c r="O89" s="149">
        <v>3127.0510002026303</v>
      </c>
      <c r="P89" s="150">
        <v>6.4210492817302471</v>
      </c>
      <c r="Q89" s="149">
        <v>569</v>
      </c>
      <c r="R89" s="149">
        <v>2993.6497617832174</v>
      </c>
      <c r="S89" s="150">
        <v>5.2612473845047756</v>
      </c>
      <c r="T89" s="149">
        <v>638</v>
      </c>
      <c r="U89" s="149">
        <v>3344.6995369109236</v>
      </c>
      <c r="V89" s="150">
        <v>5.2424757631832657</v>
      </c>
      <c r="W89" s="149">
        <v>696</v>
      </c>
      <c r="X89" s="149">
        <v>3708.9469743472132</v>
      </c>
      <c r="Y89" s="150">
        <v>5.3289468022230073</v>
      </c>
      <c r="Z89" s="149">
        <v>867</v>
      </c>
      <c r="AA89" s="149">
        <v>4160.5571849643393</v>
      </c>
      <c r="AB89" s="150">
        <v>4.7987972144917412</v>
      </c>
      <c r="AC89" s="149">
        <v>979</v>
      </c>
      <c r="AD89" s="149">
        <v>4840.328804842452</v>
      </c>
      <c r="AE89" s="150">
        <v>4.9441560825765594</v>
      </c>
      <c r="AF89" s="149">
        <v>994</v>
      </c>
      <c r="AG89" s="149">
        <v>5257.3914678254978</v>
      </c>
      <c r="AH89" s="150">
        <v>5.289126225176557</v>
      </c>
      <c r="AI89" s="149">
        <v>1208</v>
      </c>
      <c r="AJ89" s="149">
        <v>5967.8352066384505</v>
      </c>
      <c r="AK89" s="150">
        <v>4.9402609326477238</v>
      </c>
      <c r="AL89" s="149">
        <v>1371</v>
      </c>
      <c r="AM89" s="149">
        <v>6471.6706941245584</v>
      </c>
      <c r="AN89" s="150">
        <v>4.7204016733220699</v>
      </c>
      <c r="AO89" s="149">
        <v>1658</v>
      </c>
      <c r="AP89" s="149">
        <v>7360.0977475284026</v>
      </c>
      <c r="AQ89" s="150">
        <v>4.4391421878940909</v>
      </c>
      <c r="AR89" s="149">
        <v>1970</v>
      </c>
      <c r="AS89" s="149">
        <v>8497.5776902513117</v>
      </c>
      <c r="AT89" s="150">
        <v>4.3134912133255385</v>
      </c>
      <c r="AU89" s="149">
        <v>2243</v>
      </c>
      <c r="AV89" s="149">
        <v>9677.115760450135</v>
      </c>
      <c r="AW89" s="150">
        <v>4.3143628000223515</v>
      </c>
      <c r="AX89" s="149">
        <v>2620</v>
      </c>
      <c r="AY89" s="149">
        <v>11643.725238144811</v>
      </c>
      <c r="AZ89" s="150">
        <v>4.4441699382232098</v>
      </c>
      <c r="BA89" s="149">
        <v>2814</v>
      </c>
      <c r="BB89" s="149">
        <v>12884.642047260862</v>
      </c>
      <c r="BC89" s="150">
        <v>4.5787640537529715</v>
      </c>
      <c r="BD89" s="149">
        <v>3262</v>
      </c>
      <c r="BE89" s="149">
        <v>14528.377072543468</v>
      </c>
      <c r="BF89" s="150">
        <v>4.4538249762548947</v>
      </c>
      <c r="BG89" s="149">
        <v>3666</v>
      </c>
      <c r="BH89" s="149">
        <v>16447.826998176566</v>
      </c>
      <c r="BI89" s="150">
        <v>4.4865867425467991</v>
      </c>
      <c r="BJ89" s="149">
        <v>3888</v>
      </c>
      <c r="BK89" s="149">
        <v>16876.189553771652</v>
      </c>
      <c r="BL89" s="150">
        <v>4.3405837329659596</v>
      </c>
      <c r="BM89" s="149">
        <v>3847</v>
      </c>
      <c r="BN89" s="149">
        <v>16513.648990505568</v>
      </c>
      <c r="BO89" s="150">
        <v>4.2926043645712424</v>
      </c>
      <c r="BP89" s="149">
        <v>4328</v>
      </c>
      <c r="BQ89" s="149">
        <v>17254.985759718078</v>
      </c>
      <c r="BR89" s="150">
        <v>3.9868266542786688</v>
      </c>
      <c r="BS89" s="149">
        <v>4560</v>
      </c>
      <c r="BT89" s="149">
        <v>16997.602164696076</v>
      </c>
      <c r="BU89" s="150">
        <v>3.7275443343631744</v>
      </c>
      <c r="BV89" s="149">
        <v>4819</v>
      </c>
      <c r="BW89" s="149">
        <v>17382.768874126432</v>
      </c>
      <c r="BX89" s="150">
        <v>3.6071319514684439</v>
      </c>
      <c r="BY89" s="149">
        <v>4986</v>
      </c>
      <c r="BZ89" s="149">
        <v>17689.580542627635</v>
      </c>
      <c r="CA89" s="150">
        <v>3.5478500887740942</v>
      </c>
      <c r="CB89" s="149">
        <v>4899</v>
      </c>
      <c r="CC89" s="149">
        <v>18572.692444273547</v>
      </c>
      <c r="CD89" s="150">
        <v>3.7911190945649209</v>
      </c>
      <c r="CE89" s="149">
        <v>5192</v>
      </c>
      <c r="CF89" s="149">
        <v>19759.186335530965</v>
      </c>
      <c r="CG89" s="150">
        <v>3.8056984467509563</v>
      </c>
      <c r="CH89" s="149">
        <v>5247</v>
      </c>
      <c r="CI89" s="149">
        <v>20710.943920060632</v>
      </c>
      <c r="CJ89" s="150">
        <v>3.9471972403393618</v>
      </c>
      <c r="CK89" s="149">
        <v>5483</v>
      </c>
      <c r="CL89" s="149">
        <v>21107.07362837184</v>
      </c>
      <c r="CM89" s="150">
        <v>3.8495483546182454</v>
      </c>
      <c r="CN89" s="149">
        <v>5660</v>
      </c>
      <c r="CO89" s="149">
        <v>22320.466758076756</v>
      </c>
      <c r="CP89" s="150">
        <v>3.9435453636178015</v>
      </c>
      <c r="CQ89" s="149">
        <v>5621</v>
      </c>
      <c r="CR89" s="149">
        <v>22730.478351115318</v>
      </c>
      <c r="CS89" s="150">
        <v>4.043849555437701</v>
      </c>
      <c r="CT89" s="149">
        <v>5413</v>
      </c>
      <c r="CU89" s="149">
        <v>21648.442838657684</v>
      </c>
      <c r="CV89" s="150">
        <v>3.9993428484495999</v>
      </c>
      <c r="CW89" s="149">
        <v>5497</v>
      </c>
      <c r="CX89" s="149">
        <v>22159.107218109824</v>
      </c>
      <c r="CY89" s="150">
        <v>4.0311273818646214</v>
      </c>
      <c r="CZ89" s="149">
        <v>5711</v>
      </c>
      <c r="DA89" s="149">
        <v>23429.192323262076</v>
      </c>
      <c r="DB89" s="150">
        <v>4.1024675754267337</v>
      </c>
      <c r="DC89" s="149">
        <v>5746</v>
      </c>
      <c r="DD89" s="149">
        <v>23813.550572864973</v>
      </c>
      <c r="DE89" s="150">
        <v>4.1443700962173642</v>
      </c>
      <c r="DF89" s="149">
        <v>5887</v>
      </c>
      <c r="DG89" s="149">
        <v>25043.209316856053</v>
      </c>
      <c r="DH89" s="150">
        <v>4.2539849357662733</v>
      </c>
      <c r="DI89" s="149">
        <v>5852</v>
      </c>
      <c r="DJ89" s="149">
        <v>27091.035144805606</v>
      </c>
      <c r="DK89" s="150">
        <v>4.6293634902265222</v>
      </c>
      <c r="DL89" s="149">
        <v>5733</v>
      </c>
      <c r="DM89" s="149">
        <v>27048.814610645215</v>
      </c>
      <c r="DN89" s="150">
        <v>4.7180908094619252</v>
      </c>
      <c r="DO89" s="149">
        <v>5156</v>
      </c>
      <c r="DP89" s="149">
        <v>22743.331455138687</v>
      </c>
      <c r="DQ89" s="150">
        <v>4.4110417872650673</v>
      </c>
      <c r="DR89" s="149">
        <v>5012</v>
      </c>
      <c r="DS89" s="149">
        <v>24390.362789625495</v>
      </c>
      <c r="DT89" s="150">
        <v>4.8663932142109925</v>
      </c>
      <c r="DU89" s="149">
        <v>5035</v>
      </c>
      <c r="DV89" s="149">
        <v>25031.731133633235</v>
      </c>
      <c r="DW89" s="150">
        <v>4.9715454088645945</v>
      </c>
      <c r="DX89" s="149">
        <v>5077</v>
      </c>
      <c r="DY89" s="149">
        <v>23021.006021102759</v>
      </c>
      <c r="DZ89" s="150">
        <v>4.5343718773099786</v>
      </c>
      <c r="EA89" s="149">
        <v>5211</v>
      </c>
      <c r="EB89" s="149">
        <v>22878.982322848304</v>
      </c>
      <c r="EC89" s="150">
        <v>4.3905166614562088</v>
      </c>
      <c r="ED89" s="149">
        <v>5202</v>
      </c>
      <c r="EE89" s="151">
        <v>22672.828341509299</v>
      </c>
      <c r="EF89" s="161">
        <v>4.3584829568453092</v>
      </c>
    </row>
    <row r="90" spans="1:136" ht="15" customHeight="1">
      <c r="A90" s="158">
        <v>76</v>
      </c>
      <c r="B90" s="156">
        <v>387</v>
      </c>
      <c r="C90" s="149">
        <v>2117.0807663544028</v>
      </c>
      <c r="D90" s="150">
        <v>5.470492936316286</v>
      </c>
      <c r="E90" s="149">
        <v>428</v>
      </c>
      <c r="F90" s="149">
        <v>2287.9038783871079</v>
      </c>
      <c r="G90" s="150">
        <v>5.3455698093156725</v>
      </c>
      <c r="H90" s="149">
        <v>457</v>
      </c>
      <c r="I90" s="149">
        <v>2480.5987459338876</v>
      </c>
      <c r="J90" s="150">
        <v>5.4280060086080688</v>
      </c>
      <c r="K90" s="149">
        <v>491</v>
      </c>
      <c r="L90" s="149">
        <v>2826.90604069349</v>
      </c>
      <c r="M90" s="150">
        <v>5.7574461113920368</v>
      </c>
      <c r="N90" s="149">
        <v>511</v>
      </c>
      <c r="O90" s="149">
        <v>3236.553073683177</v>
      </c>
      <c r="P90" s="150">
        <v>6.3337633535874307</v>
      </c>
      <c r="Q90" s="149">
        <v>595</v>
      </c>
      <c r="R90" s="149">
        <v>3094.1740024131363</v>
      </c>
      <c r="S90" s="150">
        <v>5.2002924410304816</v>
      </c>
      <c r="T90" s="149">
        <v>665</v>
      </c>
      <c r="U90" s="149">
        <v>3456.9368756962263</v>
      </c>
      <c r="V90" s="150">
        <v>5.1984013168364305</v>
      </c>
      <c r="W90" s="149">
        <v>726</v>
      </c>
      <c r="X90" s="149">
        <v>3833.9035560291591</v>
      </c>
      <c r="Y90" s="150">
        <v>5.2808588926021471</v>
      </c>
      <c r="Z90" s="149">
        <v>902</v>
      </c>
      <c r="AA90" s="149">
        <v>4297.0800017131596</v>
      </c>
      <c r="AB90" s="150">
        <v>4.7639467868216849</v>
      </c>
      <c r="AC90" s="149">
        <v>1024</v>
      </c>
      <c r="AD90" s="149">
        <v>5000.0934794337318</v>
      </c>
      <c r="AE90" s="150">
        <v>4.8829037885095037</v>
      </c>
      <c r="AF90" s="149">
        <v>1045</v>
      </c>
      <c r="AG90" s="149">
        <v>5433.9912999783428</v>
      </c>
      <c r="AH90" s="150">
        <v>5.1999916746204233</v>
      </c>
      <c r="AI90" s="149">
        <v>1267</v>
      </c>
      <c r="AJ90" s="149">
        <v>6164.9530710993322</v>
      </c>
      <c r="AK90" s="150">
        <v>4.8657877435669548</v>
      </c>
      <c r="AL90" s="149">
        <v>1438</v>
      </c>
      <c r="AM90" s="149">
        <v>6682.8241062005827</v>
      </c>
      <c r="AN90" s="150">
        <v>4.6473046635609059</v>
      </c>
      <c r="AO90" s="149">
        <v>1737</v>
      </c>
      <c r="AP90" s="149">
        <v>7596.0181597569826</v>
      </c>
      <c r="AQ90" s="150">
        <v>4.3730674494858857</v>
      </c>
      <c r="AR90" s="149">
        <v>2078</v>
      </c>
      <c r="AS90" s="149">
        <v>8767.5093903041688</v>
      </c>
      <c r="AT90" s="150">
        <v>4.2192056738711115</v>
      </c>
      <c r="AU90" s="149">
        <v>2361</v>
      </c>
      <c r="AV90" s="149">
        <v>9984.4547392761397</v>
      </c>
      <c r="AW90" s="150">
        <v>4.2289092500110712</v>
      </c>
      <c r="AX90" s="149">
        <v>2761</v>
      </c>
      <c r="AY90" s="149">
        <v>12016.838610803823</v>
      </c>
      <c r="AZ90" s="150">
        <v>4.3523500944599141</v>
      </c>
      <c r="BA90" s="149">
        <v>2966</v>
      </c>
      <c r="BB90" s="149">
        <v>13301.127156593371</v>
      </c>
      <c r="BC90" s="150">
        <v>4.484533768237819</v>
      </c>
      <c r="BD90" s="149">
        <v>3467</v>
      </c>
      <c r="BE90" s="149">
        <v>14993.80581378538</v>
      </c>
      <c r="BF90" s="150">
        <v>4.3247204539329047</v>
      </c>
      <c r="BG90" s="149">
        <v>3844</v>
      </c>
      <c r="BH90" s="149">
        <v>16976.77798866012</v>
      </c>
      <c r="BI90" s="150">
        <v>4.4164354809209474</v>
      </c>
      <c r="BJ90" s="149">
        <v>4065</v>
      </c>
      <c r="BK90" s="149">
        <v>17412.5292388995</v>
      </c>
      <c r="BL90" s="150">
        <v>4.2835250280195574</v>
      </c>
      <c r="BM90" s="149">
        <v>4026</v>
      </c>
      <c r="BN90" s="149">
        <v>17038.10880663609</v>
      </c>
      <c r="BO90" s="150">
        <v>4.2320190776542699</v>
      </c>
      <c r="BP90" s="149">
        <v>4589</v>
      </c>
      <c r="BQ90" s="149">
        <v>17788.922791321616</v>
      </c>
      <c r="BR90" s="150">
        <v>3.8764268449164558</v>
      </c>
      <c r="BS90" s="149">
        <v>4811</v>
      </c>
      <c r="BT90" s="149">
        <v>17512.970296875133</v>
      </c>
      <c r="BU90" s="150">
        <v>3.6401933687123535</v>
      </c>
      <c r="BV90" s="149">
        <v>5068</v>
      </c>
      <c r="BW90" s="149">
        <v>17900.99189934698</v>
      </c>
      <c r="BX90" s="150">
        <v>3.5321609903999565</v>
      </c>
      <c r="BY90" s="149">
        <v>5208</v>
      </c>
      <c r="BZ90" s="149">
        <v>18212.845274203253</v>
      </c>
      <c r="CA90" s="150">
        <v>3.4970901064138351</v>
      </c>
      <c r="CB90" s="149">
        <v>5136</v>
      </c>
      <c r="CC90" s="149">
        <v>19137.876112557344</v>
      </c>
      <c r="CD90" s="150">
        <v>3.7262219845321929</v>
      </c>
      <c r="CE90" s="149">
        <v>5443</v>
      </c>
      <c r="CF90" s="149">
        <v>20359.431758968094</v>
      </c>
      <c r="CG90" s="150">
        <v>3.7404798381348692</v>
      </c>
      <c r="CH90" s="149">
        <v>5423</v>
      </c>
      <c r="CI90" s="149">
        <v>21351.389801958125</v>
      </c>
      <c r="CJ90" s="150">
        <v>3.9371915548512124</v>
      </c>
      <c r="CK90" s="149">
        <v>5698</v>
      </c>
      <c r="CL90" s="149">
        <v>21753.338463928503</v>
      </c>
      <c r="CM90" s="150">
        <v>3.8177147181341704</v>
      </c>
      <c r="CN90" s="149">
        <v>5835</v>
      </c>
      <c r="CO90" s="149">
        <v>23011.335807677631</v>
      </c>
      <c r="CP90" s="150">
        <v>3.9436736602703739</v>
      </c>
      <c r="CQ90" s="149">
        <v>5840</v>
      </c>
      <c r="CR90" s="149">
        <v>23438.033265751288</v>
      </c>
      <c r="CS90" s="150">
        <v>4.013361860573851</v>
      </c>
      <c r="CT90" s="149">
        <v>5625</v>
      </c>
      <c r="CU90" s="149">
        <v>22320.392340485047</v>
      </c>
      <c r="CV90" s="150">
        <v>3.968069749419564</v>
      </c>
      <c r="CW90" s="149">
        <v>5704</v>
      </c>
      <c r="CX90" s="149">
        <v>22850.160242569491</v>
      </c>
      <c r="CY90" s="150">
        <v>4.0059888223298543</v>
      </c>
      <c r="CZ90" s="149">
        <v>5993</v>
      </c>
      <c r="DA90" s="149">
        <v>24161.977715482444</v>
      </c>
      <c r="DB90" s="150">
        <v>4.0316999358388861</v>
      </c>
      <c r="DC90" s="149">
        <v>5946</v>
      </c>
      <c r="DD90" s="149">
        <v>24562.133505581653</v>
      </c>
      <c r="DE90" s="150">
        <v>4.1308667180594778</v>
      </c>
      <c r="DF90" s="149">
        <v>6104</v>
      </c>
      <c r="DG90" s="149">
        <v>25836.325615453243</v>
      </c>
      <c r="DH90" s="150">
        <v>4.2326876827413571</v>
      </c>
      <c r="DI90" s="149">
        <v>6101</v>
      </c>
      <c r="DJ90" s="149">
        <v>27971.859031017717</v>
      </c>
      <c r="DK90" s="150">
        <v>4.5847990544202126</v>
      </c>
      <c r="DL90" s="149">
        <v>5944</v>
      </c>
      <c r="DM90" s="149">
        <v>27932.901136356944</v>
      </c>
      <c r="DN90" s="150">
        <v>4.6993440673548026</v>
      </c>
      <c r="DO90" s="149">
        <v>5343</v>
      </c>
      <c r="DP90" s="149">
        <v>23472.593305320919</v>
      </c>
      <c r="DQ90" s="150">
        <v>4.3931486627963539</v>
      </c>
      <c r="DR90" s="149">
        <v>5196</v>
      </c>
      <c r="DS90" s="149">
        <v>25193.365833671181</v>
      </c>
      <c r="DT90" s="150">
        <v>4.8486077432007662</v>
      </c>
      <c r="DU90" s="149">
        <v>5182</v>
      </c>
      <c r="DV90" s="149">
        <v>25861.385534731115</v>
      </c>
      <c r="DW90" s="150">
        <v>4.9906185902607323</v>
      </c>
      <c r="DX90" s="149">
        <v>5231</v>
      </c>
      <c r="DY90" s="149">
        <v>23766.180605787638</v>
      </c>
      <c r="DZ90" s="150">
        <v>4.5433340863673557</v>
      </c>
      <c r="EA90" s="149">
        <v>5365</v>
      </c>
      <c r="EB90" s="149">
        <v>23611.981017380273</v>
      </c>
      <c r="EC90" s="150">
        <v>4.4011148215061082</v>
      </c>
      <c r="ED90" s="149">
        <v>5351</v>
      </c>
      <c r="EE90" s="151">
        <v>23397.740645110458</v>
      </c>
      <c r="EF90" s="161">
        <v>4.3725921594300985</v>
      </c>
    </row>
    <row r="91" spans="1:136" ht="15" customHeight="1">
      <c r="A91" s="158">
        <v>77</v>
      </c>
      <c r="B91" s="156">
        <v>412</v>
      </c>
      <c r="C91" s="149">
        <v>2191.8025869241651</v>
      </c>
      <c r="D91" s="150">
        <v>5.3199091915635073</v>
      </c>
      <c r="E91" s="149">
        <v>449</v>
      </c>
      <c r="F91" s="149">
        <v>2368.3343503259748</v>
      </c>
      <c r="G91" s="150">
        <v>5.2746867490556228</v>
      </c>
      <c r="H91" s="149">
        <v>480</v>
      </c>
      <c r="I91" s="149">
        <v>2568.1029260230048</v>
      </c>
      <c r="J91" s="150">
        <v>5.350214429214593</v>
      </c>
      <c r="K91" s="149">
        <v>517</v>
      </c>
      <c r="L91" s="149">
        <v>2927.9021801848958</v>
      </c>
      <c r="M91" s="150">
        <v>5.6632537334330673</v>
      </c>
      <c r="N91" s="149">
        <v>541</v>
      </c>
      <c r="O91" s="149">
        <v>3354.4037023727792</v>
      </c>
      <c r="P91" s="150">
        <v>6.2003765293397031</v>
      </c>
      <c r="Q91" s="149">
        <v>627</v>
      </c>
      <c r="R91" s="149">
        <v>3202.1319172299777</v>
      </c>
      <c r="S91" s="150">
        <v>5.1070684485326598</v>
      </c>
      <c r="T91" s="149">
        <v>698</v>
      </c>
      <c r="U91" s="149">
        <v>3577.6299194338521</v>
      </c>
      <c r="V91" s="150">
        <v>5.1255442971831693</v>
      </c>
      <c r="W91" s="149">
        <v>763</v>
      </c>
      <c r="X91" s="149">
        <v>3968.2468966024476</v>
      </c>
      <c r="Y91" s="150">
        <v>5.2008478330307311</v>
      </c>
      <c r="Z91" s="149">
        <v>943</v>
      </c>
      <c r="AA91" s="149">
        <v>4443.8231837995845</v>
      </c>
      <c r="AB91" s="150">
        <v>4.7124317961819564</v>
      </c>
      <c r="AC91" s="149">
        <v>1079</v>
      </c>
      <c r="AD91" s="149">
        <v>5171.7756999596204</v>
      </c>
      <c r="AE91" s="150">
        <v>4.7931192770710105</v>
      </c>
      <c r="AF91" s="149">
        <v>1105</v>
      </c>
      <c r="AG91" s="149">
        <v>5623.5120713509305</v>
      </c>
      <c r="AH91" s="150">
        <v>5.0891511957926969</v>
      </c>
      <c r="AI91" s="149">
        <v>1334</v>
      </c>
      <c r="AJ91" s="149">
        <v>6376.4731072238565</v>
      </c>
      <c r="AK91" s="150">
        <v>4.7799648479938952</v>
      </c>
      <c r="AL91" s="149">
        <v>1513</v>
      </c>
      <c r="AM91" s="149">
        <v>6909.2506608266176</v>
      </c>
      <c r="AN91" s="150">
        <v>4.5665899939369581</v>
      </c>
      <c r="AO91" s="149">
        <v>1822</v>
      </c>
      <c r="AP91" s="149">
        <v>7848.9324889353647</v>
      </c>
      <c r="AQ91" s="150">
        <v>4.3078663495803315</v>
      </c>
      <c r="AR91" s="149">
        <v>2203</v>
      </c>
      <c r="AS91" s="149">
        <v>9055.814876809276</v>
      </c>
      <c r="AT91" s="150">
        <v>4.1106740248793807</v>
      </c>
      <c r="AU91" s="149">
        <v>2492</v>
      </c>
      <c r="AV91" s="149">
        <v>10313.081895964331</v>
      </c>
      <c r="AW91" s="150">
        <v>4.13847588120559</v>
      </c>
      <c r="AX91" s="149">
        <v>2919</v>
      </c>
      <c r="AY91" s="149">
        <v>12415.874380925916</v>
      </c>
      <c r="AZ91" s="150">
        <v>4.2534684415642054</v>
      </c>
      <c r="BA91" s="149">
        <v>3137</v>
      </c>
      <c r="BB91" s="149">
        <v>13746.828979946484</v>
      </c>
      <c r="BC91" s="150">
        <v>4.3821577876781905</v>
      </c>
      <c r="BD91" s="149">
        <v>3654</v>
      </c>
      <c r="BE91" s="149">
        <v>15491.203426435091</v>
      </c>
      <c r="BF91" s="150">
        <v>4.2395192737917604</v>
      </c>
      <c r="BG91" s="149">
        <v>4049</v>
      </c>
      <c r="BH91" s="149">
        <v>17543.419398949241</v>
      </c>
      <c r="BI91" s="150">
        <v>4.3327783153739787</v>
      </c>
      <c r="BJ91" s="149">
        <v>4331</v>
      </c>
      <c r="BK91" s="149">
        <v>17988.583948290969</v>
      </c>
      <c r="BL91" s="150">
        <v>4.1534481524569316</v>
      </c>
      <c r="BM91" s="149">
        <v>4172</v>
      </c>
      <c r="BN91" s="149">
        <v>17599.696353169795</v>
      </c>
      <c r="BO91" s="150">
        <v>4.2185274096763647</v>
      </c>
      <c r="BP91" s="149">
        <v>4799</v>
      </c>
      <c r="BQ91" s="149">
        <v>18356.628484798141</v>
      </c>
      <c r="BR91" s="150">
        <v>3.8250944956862138</v>
      </c>
      <c r="BS91" s="149">
        <v>4968</v>
      </c>
      <c r="BT91" s="149">
        <v>18060.811591944537</v>
      </c>
      <c r="BU91" s="150">
        <v>3.6354290644010745</v>
      </c>
      <c r="BV91" s="149">
        <v>5223</v>
      </c>
      <c r="BW91" s="149">
        <v>18456.551806788248</v>
      </c>
      <c r="BX91" s="150">
        <v>3.5337070279127412</v>
      </c>
      <c r="BY91" s="149">
        <v>5416</v>
      </c>
      <c r="BZ91" s="149">
        <v>18773.964328780588</v>
      </c>
      <c r="CA91" s="150">
        <v>3.4663892778398426</v>
      </c>
      <c r="CB91" s="149">
        <v>5340</v>
      </c>
      <c r="CC91" s="149">
        <v>19741.396084649743</v>
      </c>
      <c r="CD91" s="150">
        <v>3.6968906525561316</v>
      </c>
      <c r="CE91" s="149">
        <v>5595</v>
      </c>
      <c r="CF91" s="149">
        <v>21006.757042454748</v>
      </c>
      <c r="CG91" s="150">
        <v>3.7545588994557191</v>
      </c>
      <c r="CH91" s="149">
        <v>5723</v>
      </c>
      <c r="CI91" s="149">
        <v>22038.518495654051</v>
      </c>
      <c r="CJ91" s="150">
        <v>3.8508681627912025</v>
      </c>
      <c r="CK91" s="149">
        <v>5958</v>
      </c>
      <c r="CL91" s="149">
        <v>22445.446145850947</v>
      </c>
      <c r="CM91" s="150">
        <v>3.7672786414654156</v>
      </c>
      <c r="CN91" s="149">
        <v>6101</v>
      </c>
      <c r="CO91" s="149">
        <v>23752.169293296301</v>
      </c>
      <c r="CP91" s="150">
        <v>3.8931600218482711</v>
      </c>
      <c r="CQ91" s="149">
        <v>6032</v>
      </c>
      <c r="CR91" s="149">
        <v>24198.774433410788</v>
      </c>
      <c r="CS91" s="150">
        <v>4.0117331620375971</v>
      </c>
      <c r="CT91" s="149">
        <v>5838</v>
      </c>
      <c r="CU91" s="149">
        <v>23042.163483598866</v>
      </c>
      <c r="CV91" s="150">
        <v>3.9469276265157358</v>
      </c>
      <c r="CW91" s="149">
        <v>5923</v>
      </c>
      <c r="CX91" s="149">
        <v>23591.0667869549</v>
      </c>
      <c r="CY91" s="150">
        <v>3.9829591063574035</v>
      </c>
      <c r="CZ91" s="149">
        <v>6182</v>
      </c>
      <c r="DA91" s="149">
        <v>24949.171520888074</v>
      </c>
      <c r="DB91" s="150">
        <v>4.0357766937703126</v>
      </c>
      <c r="DC91" s="149">
        <v>6239</v>
      </c>
      <c r="DD91" s="149">
        <v>25364.52834514001</v>
      </c>
      <c r="DE91" s="150">
        <v>4.0654797796345585</v>
      </c>
      <c r="DF91" s="149">
        <v>6302</v>
      </c>
      <c r="DG91" s="149">
        <v>26690.939867732221</v>
      </c>
      <c r="DH91" s="150">
        <v>4.2353125781866421</v>
      </c>
      <c r="DI91" s="149">
        <v>6408</v>
      </c>
      <c r="DJ91" s="149">
        <v>28916.203110218186</v>
      </c>
      <c r="DK91" s="150">
        <v>4.5125160908580195</v>
      </c>
      <c r="DL91" s="149">
        <v>6261</v>
      </c>
      <c r="DM91" s="149">
        <v>28882.555149141848</v>
      </c>
      <c r="DN91" s="150">
        <v>4.6130897858396178</v>
      </c>
      <c r="DO91" s="149">
        <v>5551</v>
      </c>
      <c r="DP91" s="149">
        <v>24256.693360558365</v>
      </c>
      <c r="DQ91" s="150">
        <v>4.3697880310859967</v>
      </c>
      <c r="DR91" s="149">
        <v>5375</v>
      </c>
      <c r="DS91" s="149">
        <v>26059.437569082631</v>
      </c>
      <c r="DT91" s="150">
        <v>4.8482674547130475</v>
      </c>
      <c r="DU91" s="149">
        <v>5439</v>
      </c>
      <c r="DV91" s="149">
        <v>26754.573642379106</v>
      </c>
      <c r="DW91" s="150">
        <v>4.9190243872732315</v>
      </c>
      <c r="DX91" s="149">
        <v>5393</v>
      </c>
      <c r="DY91" s="149">
        <v>24568.540761628679</v>
      </c>
      <c r="DZ91" s="150">
        <v>4.5556352237397881</v>
      </c>
      <c r="EA91" s="149">
        <v>5535</v>
      </c>
      <c r="EB91" s="149">
        <v>24401.675487851157</v>
      </c>
      <c r="EC91" s="150">
        <v>4.4086134576063518</v>
      </c>
      <c r="ED91" s="149">
        <v>5513</v>
      </c>
      <c r="EE91" s="151">
        <v>24178.902428776997</v>
      </c>
      <c r="EF91" s="161">
        <v>4.3857976471570828</v>
      </c>
    </row>
    <row r="92" spans="1:136" ht="15" customHeight="1">
      <c r="A92" s="158">
        <v>78</v>
      </c>
      <c r="B92" s="156">
        <v>432</v>
      </c>
      <c r="C92" s="149">
        <v>2272.3560883350879</v>
      </c>
      <c r="D92" s="150">
        <v>5.2600835378127035</v>
      </c>
      <c r="E92" s="149">
        <v>473</v>
      </c>
      <c r="F92" s="149">
        <v>2455.0314960644969</v>
      </c>
      <c r="G92" s="150">
        <v>5.1903414293118324</v>
      </c>
      <c r="H92" s="149">
        <v>507</v>
      </c>
      <c r="I92" s="149">
        <v>2662.4257989669582</v>
      </c>
      <c r="J92" s="150">
        <v>5.251332936818458</v>
      </c>
      <c r="K92" s="149">
        <v>548</v>
      </c>
      <c r="L92" s="149">
        <v>3036.8067026904159</v>
      </c>
      <c r="M92" s="150">
        <v>5.541618070602949</v>
      </c>
      <c r="N92" s="149">
        <v>577</v>
      </c>
      <c r="O92" s="149">
        <v>3481.5127962710903</v>
      </c>
      <c r="P92" s="150">
        <v>6.0338176711803992</v>
      </c>
      <c r="Q92" s="149">
        <v>662</v>
      </c>
      <c r="R92" s="149">
        <v>3318.3723563692656</v>
      </c>
      <c r="S92" s="150">
        <v>5.0126470640019116</v>
      </c>
      <c r="T92" s="149">
        <v>738</v>
      </c>
      <c r="U92" s="149">
        <v>3707.6584626244962</v>
      </c>
      <c r="V92" s="150">
        <v>5.0239274561307541</v>
      </c>
      <c r="W92" s="149">
        <v>807</v>
      </c>
      <c r="X92" s="149">
        <v>4112.9854284451058</v>
      </c>
      <c r="Y92" s="150">
        <v>5.0966362186432539</v>
      </c>
      <c r="Z92" s="149">
        <v>991</v>
      </c>
      <c r="AA92" s="149">
        <v>4601.9054319444294</v>
      </c>
      <c r="AB92" s="150">
        <v>4.6436987204282838</v>
      </c>
      <c r="AC92" s="149">
        <v>1138</v>
      </c>
      <c r="AD92" s="149">
        <v>5356.5933698125273</v>
      </c>
      <c r="AE92" s="150">
        <v>4.707024050801869</v>
      </c>
      <c r="AF92" s="149">
        <v>1176</v>
      </c>
      <c r="AG92" s="149">
        <v>5827.3084738124726</v>
      </c>
      <c r="AH92" s="150">
        <v>4.9551942804527824</v>
      </c>
      <c r="AI92" s="149">
        <v>1410</v>
      </c>
      <c r="AJ92" s="149">
        <v>6603.9942316021643</v>
      </c>
      <c r="AK92" s="150">
        <v>4.683683852200117</v>
      </c>
      <c r="AL92" s="149">
        <v>1596</v>
      </c>
      <c r="AM92" s="149">
        <v>7152.6713634324751</v>
      </c>
      <c r="AN92" s="150">
        <v>4.4816236612985429</v>
      </c>
      <c r="AO92" s="149">
        <v>1915</v>
      </c>
      <c r="AP92" s="149">
        <v>8120.7932543494508</v>
      </c>
      <c r="AQ92" s="150">
        <v>4.2406231093208619</v>
      </c>
      <c r="AR92" s="149">
        <v>2336</v>
      </c>
      <c r="AS92" s="149">
        <v>9364.2419162704009</v>
      </c>
      <c r="AT92" s="150">
        <v>4.0086652038828774</v>
      </c>
      <c r="AU92" s="149">
        <v>2637</v>
      </c>
      <c r="AV92" s="149">
        <v>10665.359276489076</v>
      </c>
      <c r="AW92" s="150">
        <v>4.0445048450849743</v>
      </c>
      <c r="AX92" s="149">
        <v>3094</v>
      </c>
      <c r="AY92" s="149">
        <v>12843.642179442779</v>
      </c>
      <c r="AZ92" s="150">
        <v>4.1511448543771099</v>
      </c>
      <c r="BA92" s="149">
        <v>3329</v>
      </c>
      <c r="BB92" s="149">
        <v>14224.821490743274</v>
      </c>
      <c r="BC92" s="150">
        <v>4.2730013489766518</v>
      </c>
      <c r="BD92" s="149">
        <v>3871</v>
      </c>
      <c r="BE92" s="149">
        <v>16024.049001342582</v>
      </c>
      <c r="BF92" s="150">
        <v>4.1395114960843662</v>
      </c>
      <c r="BG92" s="149">
        <v>4286</v>
      </c>
      <c r="BH92" s="149">
        <v>18151.531659941786</v>
      </c>
      <c r="BI92" s="150">
        <v>4.235075048983151</v>
      </c>
      <c r="BJ92" s="149">
        <v>4601</v>
      </c>
      <c r="BK92" s="149">
        <v>18603.391521969024</v>
      </c>
      <c r="BL92" s="150">
        <v>4.0433365620449955</v>
      </c>
      <c r="BM92" s="149">
        <v>4427</v>
      </c>
      <c r="BN92" s="149">
        <v>18205.443790075009</v>
      </c>
      <c r="BO92" s="150">
        <v>4.112365888880734</v>
      </c>
      <c r="BP92" s="149">
        <v>5012</v>
      </c>
      <c r="BQ92" s="149">
        <v>18969.161471914009</v>
      </c>
      <c r="BR92" s="150">
        <v>3.7847488970299299</v>
      </c>
      <c r="BS92" s="149">
        <v>5181</v>
      </c>
      <c r="BT92" s="149">
        <v>18651.581549629624</v>
      </c>
      <c r="BU92" s="150">
        <v>3.5999964388399195</v>
      </c>
      <c r="BV92" s="149">
        <v>5492</v>
      </c>
      <c r="BW92" s="149">
        <v>19050.955735330426</v>
      </c>
      <c r="BX92" s="150">
        <v>3.4688557420485115</v>
      </c>
      <c r="BY92" s="149">
        <v>5622</v>
      </c>
      <c r="BZ92" s="149">
        <v>19375.633011296883</v>
      </c>
      <c r="CA92" s="150">
        <v>3.4463950571499256</v>
      </c>
      <c r="CB92" s="149">
        <v>5531</v>
      </c>
      <c r="CC92" s="149">
        <v>20392.845936383626</v>
      </c>
      <c r="CD92" s="150">
        <v>3.687008847655691</v>
      </c>
      <c r="CE92" s="149">
        <v>5923</v>
      </c>
      <c r="CF92" s="149">
        <v>21700.341661388884</v>
      </c>
      <c r="CG92" s="150">
        <v>3.6637416277880948</v>
      </c>
      <c r="CH92" s="149">
        <v>6029</v>
      </c>
      <c r="CI92" s="149">
        <v>22773.742647609648</v>
      </c>
      <c r="CJ92" s="150">
        <v>3.7773665031696213</v>
      </c>
      <c r="CK92" s="149">
        <v>6323</v>
      </c>
      <c r="CL92" s="149">
        <v>23186.207414011478</v>
      </c>
      <c r="CM92" s="150">
        <v>3.6669630577275782</v>
      </c>
      <c r="CN92" s="149">
        <v>6377</v>
      </c>
      <c r="CO92" s="149">
        <v>24548.674482425718</v>
      </c>
      <c r="CP92" s="150">
        <v>3.8495647612397237</v>
      </c>
      <c r="CQ92" s="149">
        <v>6316</v>
      </c>
      <c r="CR92" s="149">
        <v>25019.053822069629</v>
      </c>
      <c r="CS92" s="150">
        <v>3.9612181478894284</v>
      </c>
      <c r="CT92" s="149">
        <v>5998</v>
      </c>
      <c r="CU92" s="149">
        <v>23821.484841686681</v>
      </c>
      <c r="CV92" s="150">
        <v>3.9715713307246885</v>
      </c>
      <c r="CW92" s="149">
        <v>6111</v>
      </c>
      <c r="CX92" s="149">
        <v>24389.609186585796</v>
      </c>
      <c r="CY92" s="150">
        <v>3.991099523250826</v>
      </c>
      <c r="CZ92" s="149">
        <v>6422</v>
      </c>
      <c r="DA92" s="149">
        <v>25795.60682878158</v>
      </c>
      <c r="DB92" s="150">
        <v>4.0167559683558984</v>
      </c>
      <c r="DC92" s="149">
        <v>6421</v>
      </c>
      <c r="DD92" s="149">
        <v>26230.059108857524</v>
      </c>
      <c r="DE92" s="150">
        <v>4.0850426894342817</v>
      </c>
      <c r="DF92" s="149">
        <v>6602</v>
      </c>
      <c r="DG92" s="149">
        <v>27610.695998784227</v>
      </c>
      <c r="DH92" s="150">
        <v>4.18217146300882</v>
      </c>
      <c r="DI92" s="149">
        <v>6707</v>
      </c>
      <c r="DJ92" s="149">
        <v>29931.579169736295</v>
      </c>
      <c r="DK92" s="150">
        <v>4.4627373147064704</v>
      </c>
      <c r="DL92" s="149">
        <v>6563</v>
      </c>
      <c r="DM92" s="149">
        <v>29903.53185301755</v>
      </c>
      <c r="DN92" s="150">
        <v>4.5563815104399739</v>
      </c>
      <c r="DO92" s="149">
        <v>5768</v>
      </c>
      <c r="DP92" s="149">
        <v>25102.208579114333</v>
      </c>
      <c r="DQ92" s="150">
        <v>4.3519779090004045</v>
      </c>
      <c r="DR92" s="149">
        <v>5639</v>
      </c>
      <c r="DS92" s="149">
        <v>26993.907941380665</v>
      </c>
      <c r="DT92" s="150">
        <v>4.7870026496507654</v>
      </c>
      <c r="DU92" s="149">
        <v>5659</v>
      </c>
      <c r="DV92" s="149">
        <v>27718.249043309992</v>
      </c>
      <c r="DW92" s="150">
        <v>4.8980825310673248</v>
      </c>
      <c r="DX92" s="149">
        <v>5603</v>
      </c>
      <c r="DY92" s="149">
        <v>25435.566098401338</v>
      </c>
      <c r="DZ92" s="150">
        <v>4.5396334282351125</v>
      </c>
      <c r="EA92" s="149">
        <v>5725</v>
      </c>
      <c r="EB92" s="149">
        <v>25255.024938177365</v>
      </c>
      <c r="EC92" s="150">
        <v>4.4113580678039064</v>
      </c>
      <c r="ED92" s="149">
        <v>5690</v>
      </c>
      <c r="EE92" s="151">
        <v>25023.3985972601</v>
      </c>
      <c r="EF92" s="161">
        <v>4.3977853422249735</v>
      </c>
    </row>
    <row r="93" spans="1:136" ht="15" customHeight="1">
      <c r="A93" s="158">
        <v>79</v>
      </c>
      <c r="B93" s="156">
        <v>455</v>
      </c>
      <c r="C93" s="149">
        <v>2359.4603582262766</v>
      </c>
      <c r="D93" s="150">
        <v>5.185627160936872</v>
      </c>
      <c r="E93" s="149">
        <v>501</v>
      </c>
      <c r="F93" s="149">
        <v>2548.7471573689368</v>
      </c>
      <c r="G93" s="150">
        <v>5.0873196753870991</v>
      </c>
      <c r="H93" s="149">
        <v>540</v>
      </c>
      <c r="I93" s="149">
        <v>2764.3033074058017</v>
      </c>
      <c r="J93" s="150">
        <v>5.1190801988996331</v>
      </c>
      <c r="K93" s="149">
        <v>586</v>
      </c>
      <c r="L93" s="149">
        <v>3154.4167818072679</v>
      </c>
      <c r="M93" s="150">
        <v>5.3829637914799795</v>
      </c>
      <c r="N93" s="149">
        <v>621</v>
      </c>
      <c r="O93" s="149">
        <v>3618.8227148719002</v>
      </c>
      <c r="P93" s="150">
        <v>5.8274117791818041</v>
      </c>
      <c r="Q93" s="149">
        <v>697</v>
      </c>
      <c r="R93" s="149">
        <v>3444.088534912501</v>
      </c>
      <c r="S93" s="150">
        <v>4.9413034934182223</v>
      </c>
      <c r="T93" s="149">
        <v>785</v>
      </c>
      <c r="U93" s="149">
        <v>3847.9757201516545</v>
      </c>
      <c r="V93" s="150">
        <v>4.9018798982823624</v>
      </c>
      <c r="W93" s="149">
        <v>861</v>
      </c>
      <c r="X93" s="149">
        <v>4269.1753161220022</v>
      </c>
      <c r="Y93" s="150">
        <v>4.9583917724994215</v>
      </c>
      <c r="Z93" s="149">
        <v>1049</v>
      </c>
      <c r="AA93" s="149">
        <v>4772.5200036201204</v>
      </c>
      <c r="AB93" s="150">
        <v>4.5495900892470162</v>
      </c>
      <c r="AC93" s="149">
        <v>1213</v>
      </c>
      <c r="AD93" s="149">
        <v>5555.8075174809892</v>
      </c>
      <c r="AE93" s="150">
        <v>4.5802205420288455</v>
      </c>
      <c r="AF93" s="149">
        <v>1260</v>
      </c>
      <c r="AG93" s="149">
        <v>6046.8470276059816</v>
      </c>
      <c r="AH93" s="150">
        <v>4.7990849425444297</v>
      </c>
      <c r="AI93" s="149">
        <v>1497</v>
      </c>
      <c r="AJ93" s="149">
        <v>6849.3269951573575</v>
      </c>
      <c r="AK93" s="150">
        <v>4.575368734240052</v>
      </c>
      <c r="AL93" s="149">
        <v>1692</v>
      </c>
      <c r="AM93" s="149">
        <v>7415.0362176577237</v>
      </c>
      <c r="AN93" s="150">
        <v>4.382409112090853</v>
      </c>
      <c r="AO93" s="149">
        <v>2020</v>
      </c>
      <c r="AP93" s="149">
        <v>8413.8781228527077</v>
      </c>
      <c r="AQ93" s="150">
        <v>4.1652861994320336</v>
      </c>
      <c r="AR93" s="149">
        <v>2471</v>
      </c>
      <c r="AS93" s="149">
        <v>9695.8560895704632</v>
      </c>
      <c r="AT93" s="150">
        <v>3.923859202578091</v>
      </c>
      <c r="AU93" s="149">
        <v>2799</v>
      </c>
      <c r="AV93" s="149">
        <v>11043.852691339216</v>
      </c>
      <c r="AW93" s="150">
        <v>3.9456422620004346</v>
      </c>
      <c r="AX93" s="149">
        <v>3289</v>
      </c>
      <c r="AY93" s="149">
        <v>13303.338808884158</v>
      </c>
      <c r="AZ93" s="150">
        <v>4.0447974487334015</v>
      </c>
      <c r="BA93" s="149">
        <v>3545</v>
      </c>
      <c r="BB93" s="149">
        <v>14738.620555454416</v>
      </c>
      <c r="BC93" s="150">
        <v>4.1575798463905267</v>
      </c>
      <c r="BD93" s="149">
        <v>4099</v>
      </c>
      <c r="BE93" s="149">
        <v>16597.882503265253</v>
      </c>
      <c r="BF93" s="150">
        <v>4.0492516475397053</v>
      </c>
      <c r="BG93" s="149">
        <v>4559</v>
      </c>
      <c r="BH93" s="149">
        <v>18805.413418422846</v>
      </c>
      <c r="BI93" s="150">
        <v>4.1248987537668009</v>
      </c>
      <c r="BJ93" s="149">
        <v>4795</v>
      </c>
      <c r="BK93" s="149">
        <v>19263.929391017686</v>
      </c>
      <c r="BL93" s="150">
        <v>4.0175035226314257</v>
      </c>
      <c r="BM93" s="149">
        <v>4682</v>
      </c>
      <c r="BN93" s="149">
        <v>18855.554296642036</v>
      </c>
      <c r="BO93" s="150">
        <v>4.0272435490478502</v>
      </c>
      <c r="BP93" s="149">
        <v>5304</v>
      </c>
      <c r="BQ93" s="149">
        <v>19627.129560792873</v>
      </c>
      <c r="BR93" s="150">
        <v>3.7004392082942821</v>
      </c>
      <c r="BS93" s="149">
        <v>5466</v>
      </c>
      <c r="BT93" s="149">
        <v>19286.506475229038</v>
      </c>
      <c r="BU93" s="150">
        <v>3.5284497759292055</v>
      </c>
      <c r="BV93" s="149">
        <v>5684</v>
      </c>
      <c r="BW93" s="149">
        <v>19693.699388796518</v>
      </c>
      <c r="BX93" s="150">
        <v>3.4647606243484375</v>
      </c>
      <c r="BY93" s="149">
        <v>5906</v>
      </c>
      <c r="BZ93" s="149">
        <v>20026.732678763019</v>
      </c>
      <c r="CA93" s="150">
        <v>3.390913084788862</v>
      </c>
      <c r="CB93" s="149">
        <v>5814</v>
      </c>
      <c r="CC93" s="149">
        <v>21094.740635783572</v>
      </c>
      <c r="CD93" s="150">
        <v>3.6282663632238688</v>
      </c>
      <c r="CE93" s="149">
        <v>6183</v>
      </c>
      <c r="CF93" s="149">
        <v>22445.435392119132</v>
      </c>
      <c r="CG93" s="150">
        <v>3.6301852486040973</v>
      </c>
      <c r="CH93" s="149">
        <v>6279</v>
      </c>
      <c r="CI93" s="149">
        <v>23564.804051392213</v>
      </c>
      <c r="CJ93" s="150">
        <v>3.7529549373136191</v>
      </c>
      <c r="CK93" s="149">
        <v>6572</v>
      </c>
      <c r="CL93" s="149">
        <v>23983.464521501686</v>
      </c>
      <c r="CM93" s="150">
        <v>3.6493403106362883</v>
      </c>
      <c r="CN93" s="149">
        <v>6791</v>
      </c>
      <c r="CO93" s="149">
        <v>25404.224868927104</v>
      </c>
      <c r="CP93" s="150">
        <v>3.7408665688303788</v>
      </c>
      <c r="CQ93" s="149">
        <v>6647</v>
      </c>
      <c r="CR93" s="149">
        <v>25901.562132289535</v>
      </c>
      <c r="CS93" s="150">
        <v>3.8967296723769422</v>
      </c>
      <c r="CT93" s="149">
        <v>6276</v>
      </c>
      <c r="CU93" s="149">
        <v>24664.217335546342</v>
      </c>
      <c r="CV93" s="150">
        <v>3.9299262803611126</v>
      </c>
      <c r="CW93" s="149">
        <v>6323</v>
      </c>
      <c r="CX93" s="149">
        <v>25253.968165165719</v>
      </c>
      <c r="CY93" s="150">
        <v>3.9939851597605123</v>
      </c>
      <c r="CZ93" s="149">
        <v>6715</v>
      </c>
      <c r="DA93" s="149">
        <v>26712.760654157948</v>
      </c>
      <c r="DB93" s="150">
        <v>3.9780730683779519</v>
      </c>
      <c r="DC93" s="149">
        <v>6667</v>
      </c>
      <c r="DD93" s="149">
        <v>27168.400903464368</v>
      </c>
      <c r="DE93" s="150">
        <v>4.0750563827005202</v>
      </c>
      <c r="DF93" s="149">
        <v>6889</v>
      </c>
      <c r="DG93" s="149">
        <v>28604.452876653464</v>
      </c>
      <c r="DH93" s="150">
        <v>4.152192317702637</v>
      </c>
      <c r="DI93" s="149">
        <v>7008</v>
      </c>
      <c r="DJ93" s="149">
        <v>31030.943216332147</v>
      </c>
      <c r="DK93" s="150">
        <v>4.4279313950245642</v>
      </c>
      <c r="DL93" s="149">
        <v>6854</v>
      </c>
      <c r="DM93" s="149">
        <v>31007.786644982309</v>
      </c>
      <c r="DN93" s="150">
        <v>4.5240424051622856</v>
      </c>
      <c r="DO93" s="149">
        <v>5932</v>
      </c>
      <c r="DP93" s="149">
        <v>26019.806135918443</v>
      </c>
      <c r="DQ93" s="150">
        <v>4.3863462804987261</v>
      </c>
      <c r="DR93" s="149">
        <v>5849</v>
      </c>
      <c r="DS93" s="149">
        <v>28006.357692094254</v>
      </c>
      <c r="DT93" s="150">
        <v>4.7882300721651996</v>
      </c>
      <c r="DU93" s="149">
        <v>5916</v>
      </c>
      <c r="DV93" s="149">
        <v>28762.835744535634</v>
      </c>
      <c r="DW93" s="150">
        <v>4.8618721677714056</v>
      </c>
      <c r="DX93" s="149">
        <v>5792</v>
      </c>
      <c r="DY93" s="149">
        <v>26375.486204807828</v>
      </c>
      <c r="DZ93" s="150">
        <v>4.5537786955814621</v>
      </c>
      <c r="EA93" s="149">
        <v>5936</v>
      </c>
      <c r="EB93" s="149">
        <v>26180.119535902148</v>
      </c>
      <c r="EC93" s="150">
        <v>4.4103974959403889</v>
      </c>
      <c r="ED93" s="149">
        <v>5885</v>
      </c>
      <c r="EE93" s="151">
        <v>25939.462358661534</v>
      </c>
      <c r="EF93" s="161">
        <v>4.4077251246663609</v>
      </c>
    </row>
    <row r="94" spans="1:136" ht="15" customHeight="1">
      <c r="A94" s="158">
        <v>80</v>
      </c>
      <c r="B94" s="156">
        <v>490</v>
      </c>
      <c r="C94" s="149">
        <v>2453.7920913635799</v>
      </c>
      <c r="D94" s="150">
        <v>5.0077389619664894</v>
      </c>
      <c r="E94" s="149">
        <v>536</v>
      </c>
      <c r="F94" s="149">
        <v>2650.2846772234211</v>
      </c>
      <c r="G94" s="150">
        <v>4.9445609649690692</v>
      </c>
      <c r="H94" s="149">
        <v>579</v>
      </c>
      <c r="I94" s="149">
        <v>2874.5683498085314</v>
      </c>
      <c r="J94" s="150">
        <v>4.9647121758351149</v>
      </c>
      <c r="K94" s="149">
        <v>631</v>
      </c>
      <c r="L94" s="149">
        <v>3281.7373470844659</v>
      </c>
      <c r="M94" s="150">
        <v>5.2008515801655557</v>
      </c>
      <c r="N94" s="149">
        <v>674</v>
      </c>
      <c r="O94" s="149">
        <v>3767.4139195091798</v>
      </c>
      <c r="P94" s="150">
        <v>5.5896348954142132</v>
      </c>
      <c r="Q94" s="149">
        <v>748</v>
      </c>
      <c r="R94" s="149">
        <v>3580.2028256304347</v>
      </c>
      <c r="S94" s="150">
        <v>4.7863674139444319</v>
      </c>
      <c r="T94" s="149">
        <v>842</v>
      </c>
      <c r="U94" s="149">
        <v>3999.7243257967857</v>
      </c>
      <c r="V94" s="150">
        <v>4.7502664201862066</v>
      </c>
      <c r="W94" s="149">
        <v>925</v>
      </c>
      <c r="X94" s="149">
        <v>4438.0340238659664</v>
      </c>
      <c r="Y94" s="150">
        <v>4.7978746203956391</v>
      </c>
      <c r="Z94" s="149">
        <v>1119</v>
      </c>
      <c r="AA94" s="149">
        <v>4956.996132086153</v>
      </c>
      <c r="AB94" s="150">
        <v>4.4298446220609051</v>
      </c>
      <c r="AC94" s="149">
        <v>1293</v>
      </c>
      <c r="AD94" s="149">
        <v>5771.0798066932139</v>
      </c>
      <c r="AE94" s="150">
        <v>4.4633254498787425</v>
      </c>
      <c r="AF94" s="149">
        <v>1358</v>
      </c>
      <c r="AG94" s="149">
        <v>6283.8391804884641</v>
      </c>
      <c r="AH94" s="150">
        <v>4.6272748015378973</v>
      </c>
      <c r="AI94" s="149">
        <v>1599</v>
      </c>
      <c r="AJ94" s="149">
        <v>7114.4432876663341</v>
      </c>
      <c r="AK94" s="150">
        <v>4.4493078722115911</v>
      </c>
      <c r="AL94" s="149">
        <v>1805</v>
      </c>
      <c r="AM94" s="149">
        <v>7698.4383846761411</v>
      </c>
      <c r="AN94" s="150">
        <v>4.2650628169950924</v>
      </c>
      <c r="AO94" s="149">
        <v>2143</v>
      </c>
      <c r="AP94" s="149">
        <v>8730.5724589693764</v>
      </c>
      <c r="AQ94" s="150">
        <v>4.0739955478158549</v>
      </c>
      <c r="AR94" s="149">
        <v>2614</v>
      </c>
      <c r="AS94" s="149">
        <v>10053.479198957146</v>
      </c>
      <c r="AT94" s="150">
        <v>3.8460134655536136</v>
      </c>
      <c r="AU94" s="149">
        <v>2979</v>
      </c>
      <c r="AV94" s="149">
        <v>11451.694885256586</v>
      </c>
      <c r="AW94" s="150">
        <v>3.8441406127078164</v>
      </c>
      <c r="AX94" s="149">
        <v>3507</v>
      </c>
      <c r="AY94" s="149">
        <v>13798.706246634698</v>
      </c>
      <c r="AZ94" s="150">
        <v>3.934618262513458</v>
      </c>
      <c r="BA94" s="149">
        <v>3785</v>
      </c>
      <c r="BB94" s="149">
        <v>15292.402393675755</v>
      </c>
      <c r="BC94" s="150">
        <v>4.0402648332036337</v>
      </c>
      <c r="BD94" s="149">
        <v>4324</v>
      </c>
      <c r="BE94" s="149">
        <v>17216.710659881621</v>
      </c>
      <c r="BF94" s="150">
        <v>3.9816629648199862</v>
      </c>
      <c r="BG94" s="149">
        <v>4869</v>
      </c>
      <c r="BH94" s="149">
        <v>19510.134229278949</v>
      </c>
      <c r="BI94" s="150">
        <v>4.0070105215196037</v>
      </c>
      <c r="BJ94" s="149">
        <v>5109</v>
      </c>
      <c r="BK94" s="149">
        <v>19979.098486682738</v>
      </c>
      <c r="BL94" s="150">
        <v>3.910569286882509</v>
      </c>
      <c r="BM94" s="149">
        <v>4901</v>
      </c>
      <c r="BN94" s="149">
        <v>19557.292495133082</v>
      </c>
      <c r="BO94" s="150">
        <v>3.9904698010881621</v>
      </c>
      <c r="BP94" s="149">
        <v>5638</v>
      </c>
      <c r="BQ94" s="149">
        <v>20326.417914137801</v>
      </c>
      <c r="BR94" s="150">
        <v>3.6052532660762329</v>
      </c>
      <c r="BS94" s="149">
        <v>5817</v>
      </c>
      <c r="BT94" s="149">
        <v>19966.131493124038</v>
      </c>
      <c r="BU94" s="150">
        <v>3.4323760517662092</v>
      </c>
      <c r="BV94" s="149">
        <v>6006</v>
      </c>
      <c r="BW94" s="149">
        <v>20385.918138488658</v>
      </c>
      <c r="BX94" s="150">
        <v>3.3942587643171258</v>
      </c>
      <c r="BY94" s="149">
        <v>6181</v>
      </c>
      <c r="BZ94" s="149">
        <v>20724.636629318669</v>
      </c>
      <c r="CA94" s="150">
        <v>3.3529585227825058</v>
      </c>
      <c r="CB94" s="149">
        <v>6034</v>
      </c>
      <c r="CC94" s="149">
        <v>21852.717773099488</v>
      </c>
      <c r="CD94" s="150">
        <v>3.6215972444646152</v>
      </c>
      <c r="CE94" s="149">
        <v>6476</v>
      </c>
      <c r="CF94" s="149">
        <v>23250.035827041989</v>
      </c>
      <c r="CG94" s="150">
        <v>3.5901846551948715</v>
      </c>
      <c r="CH94" s="149">
        <v>6619</v>
      </c>
      <c r="CI94" s="149">
        <v>24420.184366790912</v>
      </c>
      <c r="CJ94" s="150">
        <v>3.6894069144570043</v>
      </c>
      <c r="CK94" s="149">
        <v>6904</v>
      </c>
      <c r="CL94" s="149">
        <v>24846.282625230135</v>
      </c>
      <c r="CM94" s="150">
        <v>3.5988242504678642</v>
      </c>
      <c r="CN94" s="149">
        <v>7078</v>
      </c>
      <c r="CO94" s="149">
        <v>26328.588628370155</v>
      </c>
      <c r="CP94" s="150">
        <v>3.719777992140457</v>
      </c>
      <c r="CQ94" s="149">
        <v>6919</v>
      </c>
      <c r="CR94" s="149">
        <v>26858.012764414932</v>
      </c>
      <c r="CS94" s="150">
        <v>3.8817766677865202</v>
      </c>
      <c r="CT94" s="149">
        <v>6557</v>
      </c>
      <c r="CU94" s="149">
        <v>25577.967558401797</v>
      </c>
      <c r="CV94" s="150">
        <v>3.9008643523565345</v>
      </c>
      <c r="CW94" s="149">
        <v>6629</v>
      </c>
      <c r="CX94" s="149">
        <v>26192.266028409169</v>
      </c>
      <c r="CY94" s="150">
        <v>3.9511639807526278</v>
      </c>
      <c r="CZ94" s="149">
        <v>6985</v>
      </c>
      <c r="DA94" s="149">
        <v>27705.195237275522</v>
      </c>
      <c r="DB94" s="150">
        <v>3.966384429101721</v>
      </c>
      <c r="DC94" s="149">
        <v>6963</v>
      </c>
      <c r="DD94" s="149">
        <v>28186.107576551254</v>
      </c>
      <c r="DE94" s="150">
        <v>4.0479832797000226</v>
      </c>
      <c r="DF94" s="149">
        <v>7210</v>
      </c>
      <c r="DG94" s="149">
        <v>29681.389335374213</v>
      </c>
      <c r="DH94" s="150">
        <v>4.116697549982554</v>
      </c>
      <c r="DI94" s="149">
        <v>7298</v>
      </c>
      <c r="DJ94" s="149">
        <v>32224.692173527092</v>
      </c>
      <c r="DK94" s="150">
        <v>4.41555113367047</v>
      </c>
      <c r="DL94" s="149">
        <v>7199</v>
      </c>
      <c r="DM94" s="149">
        <v>32207.081610531837</v>
      </c>
      <c r="DN94" s="150">
        <v>4.4738271441216613</v>
      </c>
      <c r="DO94" s="149">
        <v>6200</v>
      </c>
      <c r="DP94" s="149">
        <v>27017.851470774229</v>
      </c>
      <c r="DQ94" s="150">
        <v>4.3577179791571341</v>
      </c>
      <c r="DR94" s="149">
        <v>6193</v>
      </c>
      <c r="DS94" s="149">
        <v>29105.685251791921</v>
      </c>
      <c r="DT94" s="150">
        <v>4.6997715568855032</v>
      </c>
      <c r="DU94" s="149">
        <v>6161</v>
      </c>
      <c r="DV94" s="149">
        <v>29898.587101826437</v>
      </c>
      <c r="DW94" s="150">
        <v>4.8528789322880108</v>
      </c>
      <c r="DX94" s="149">
        <v>6051</v>
      </c>
      <c r="DY94" s="149">
        <v>27397.946673770697</v>
      </c>
      <c r="DZ94" s="150">
        <v>4.5278378241234005</v>
      </c>
      <c r="EA94" s="149">
        <v>6169</v>
      </c>
      <c r="EB94" s="149">
        <v>27186.578088251499</v>
      </c>
      <c r="EC94" s="150">
        <v>4.4069667836361646</v>
      </c>
      <c r="ED94" s="149">
        <v>6101</v>
      </c>
      <c r="EE94" s="151">
        <v>26936.888033710544</v>
      </c>
      <c r="EF94" s="161">
        <v>4.4151594875775357</v>
      </c>
    </row>
    <row r="95" spans="1:136" ht="15" customHeight="1">
      <c r="A95" s="158">
        <v>81</v>
      </c>
      <c r="B95" s="156">
        <v>529</v>
      </c>
      <c r="C95" s="149">
        <v>2556.0866886666608</v>
      </c>
      <c r="D95" s="150">
        <v>4.8319219067422701</v>
      </c>
      <c r="E95" s="149">
        <v>577</v>
      </c>
      <c r="F95" s="149">
        <v>2760.5101690114248</v>
      </c>
      <c r="G95" s="150">
        <v>4.784246393434012</v>
      </c>
      <c r="H95" s="149">
        <v>625</v>
      </c>
      <c r="I95" s="149">
        <v>2994.2297916771909</v>
      </c>
      <c r="J95" s="150">
        <v>4.7907676666835055</v>
      </c>
      <c r="K95" s="149">
        <v>685</v>
      </c>
      <c r="L95" s="149">
        <v>3419.8290308538944</v>
      </c>
      <c r="M95" s="150">
        <v>4.992451139932693</v>
      </c>
      <c r="N95" s="149">
        <v>736</v>
      </c>
      <c r="O95" s="149">
        <v>3928.5937410020606</v>
      </c>
      <c r="P95" s="150">
        <v>5.3377632350571478</v>
      </c>
      <c r="Q95" s="149">
        <v>813</v>
      </c>
      <c r="R95" s="149">
        <v>3727.5685661691655</v>
      </c>
      <c r="S95" s="150">
        <v>4.5849551859399327</v>
      </c>
      <c r="T95" s="149">
        <v>908</v>
      </c>
      <c r="U95" s="149">
        <v>4164.236391441269</v>
      </c>
      <c r="V95" s="150">
        <v>4.5861634266974329</v>
      </c>
      <c r="W95" s="149">
        <v>1000</v>
      </c>
      <c r="X95" s="149">
        <v>4620.9830286562656</v>
      </c>
      <c r="Y95" s="150">
        <v>4.6209830286562656</v>
      </c>
      <c r="Z95" s="149">
        <v>1201</v>
      </c>
      <c r="AA95" s="149">
        <v>5156.8908894819269</v>
      </c>
      <c r="AB95" s="150">
        <v>4.2938308821664668</v>
      </c>
      <c r="AC95" s="149">
        <v>1397</v>
      </c>
      <c r="AD95" s="149">
        <v>6004.2601682462127</v>
      </c>
      <c r="AE95" s="150">
        <v>4.2979671927317202</v>
      </c>
      <c r="AF95" s="149">
        <v>1472</v>
      </c>
      <c r="AG95" s="149">
        <v>6540.1465529956558</v>
      </c>
      <c r="AH95" s="150">
        <v>4.4430343430677013</v>
      </c>
      <c r="AI95" s="149">
        <v>1721</v>
      </c>
      <c r="AJ95" s="149">
        <v>7401.6249105381239</v>
      </c>
      <c r="AK95" s="150">
        <v>4.3007698492377244</v>
      </c>
      <c r="AL95" s="149">
        <v>1940</v>
      </c>
      <c r="AM95" s="149">
        <v>8005.1457563338199</v>
      </c>
      <c r="AN95" s="150">
        <v>4.1263637919246499</v>
      </c>
      <c r="AO95" s="149">
        <v>2293</v>
      </c>
      <c r="AP95" s="149">
        <v>9073.4435868863584</v>
      </c>
      <c r="AQ95" s="150">
        <v>3.9570185725627383</v>
      </c>
      <c r="AR95" s="149">
        <v>2796</v>
      </c>
      <c r="AS95" s="149">
        <v>10440.473556903209</v>
      </c>
      <c r="AT95" s="150">
        <v>3.7340749488208904</v>
      </c>
      <c r="AU95" s="149">
        <v>3179</v>
      </c>
      <c r="AV95" s="149">
        <v>11892.468230940312</v>
      </c>
      <c r="AW95" s="150">
        <v>3.7409462821454271</v>
      </c>
      <c r="AX95" s="149">
        <v>3749</v>
      </c>
      <c r="AY95" s="149">
        <v>14334.112249144939</v>
      </c>
      <c r="AZ95" s="150">
        <v>3.8234495196438889</v>
      </c>
      <c r="BA95" s="149">
        <v>4051</v>
      </c>
      <c r="BB95" s="149">
        <v>15891.161256271271</v>
      </c>
      <c r="BC95" s="150">
        <v>3.9227749336636069</v>
      </c>
      <c r="BD95" s="149">
        <v>4665</v>
      </c>
      <c r="BE95" s="149">
        <v>17886.590430480759</v>
      </c>
      <c r="BF95" s="150">
        <v>3.834210167305629</v>
      </c>
      <c r="BG95" s="149">
        <v>5212</v>
      </c>
      <c r="BH95" s="149">
        <v>20271.82591147229</v>
      </c>
      <c r="BI95" s="150">
        <v>3.8894524005127185</v>
      </c>
      <c r="BJ95" s="149">
        <v>5452</v>
      </c>
      <c r="BK95" s="149">
        <v>20753.232876229351</v>
      </c>
      <c r="BL95" s="150">
        <v>3.8065357439892424</v>
      </c>
      <c r="BM95" s="149">
        <v>5170</v>
      </c>
      <c r="BN95" s="149">
        <v>20318.178037892983</v>
      </c>
      <c r="BO95" s="150">
        <v>3.9300150943700163</v>
      </c>
      <c r="BP95" s="149">
        <v>5897</v>
      </c>
      <c r="BQ95" s="149">
        <v>21102.670153617681</v>
      </c>
      <c r="BR95" s="150">
        <v>3.5785433531656232</v>
      </c>
      <c r="BS95" s="149">
        <v>6203</v>
      </c>
      <c r="BT95" s="149">
        <v>20704.122794708655</v>
      </c>
      <c r="BU95" s="150">
        <v>3.337759599340425</v>
      </c>
      <c r="BV95" s="149">
        <v>6359</v>
      </c>
      <c r="BW95" s="149">
        <v>21132.706395503894</v>
      </c>
      <c r="BX95" s="150">
        <v>3.3232751054417196</v>
      </c>
      <c r="BY95" s="149">
        <v>6469</v>
      </c>
      <c r="BZ95" s="149">
        <v>21483.528027473425</v>
      </c>
      <c r="CA95" s="150">
        <v>3.3209967579955828</v>
      </c>
      <c r="CB95" s="149">
        <v>6259</v>
      </c>
      <c r="CC95" s="149">
        <v>22680.478060496709</v>
      </c>
      <c r="CD95" s="150">
        <v>3.6236584215524381</v>
      </c>
      <c r="CE95" s="149">
        <v>6698</v>
      </c>
      <c r="CF95" s="149">
        <v>24128.527756922485</v>
      </c>
      <c r="CG95" s="150">
        <v>3.6023481273398752</v>
      </c>
      <c r="CH95" s="149">
        <v>6799</v>
      </c>
      <c r="CI95" s="149">
        <v>25353.166828585461</v>
      </c>
      <c r="CJ95" s="150">
        <v>3.7289552623305577</v>
      </c>
      <c r="CK95" s="149">
        <v>7187</v>
      </c>
      <c r="CL95" s="149">
        <v>25782.992561455896</v>
      </c>
      <c r="CM95" s="150">
        <v>3.5874485267087652</v>
      </c>
      <c r="CN95" s="149">
        <v>7402</v>
      </c>
      <c r="CO95" s="149">
        <v>27332.579871671918</v>
      </c>
      <c r="CP95" s="150">
        <v>3.692593876205339</v>
      </c>
      <c r="CQ95" s="149">
        <v>7314</v>
      </c>
      <c r="CR95" s="149">
        <v>27897.326034976602</v>
      </c>
      <c r="CS95" s="150">
        <v>3.8142365374592018</v>
      </c>
      <c r="CT95" s="149">
        <v>6890</v>
      </c>
      <c r="CU95" s="149">
        <v>26570.753327237348</v>
      </c>
      <c r="CV95" s="150">
        <v>3.8564228341418501</v>
      </c>
      <c r="CW95" s="149">
        <v>6890</v>
      </c>
      <c r="CX95" s="149">
        <v>27216.218576924133</v>
      </c>
      <c r="CY95" s="150">
        <v>3.9501042927320946</v>
      </c>
      <c r="CZ95" s="149">
        <v>7261</v>
      </c>
      <c r="DA95" s="149">
        <v>28788.172529664069</v>
      </c>
      <c r="DB95" s="150">
        <v>3.9647669094703302</v>
      </c>
      <c r="DC95" s="149">
        <v>7333</v>
      </c>
      <c r="DD95" s="149">
        <v>29293.26348528103</v>
      </c>
      <c r="DE95" s="150">
        <v>3.9947175078795896</v>
      </c>
      <c r="DF95" s="149">
        <v>7635</v>
      </c>
      <c r="DG95" s="149">
        <v>30853.177945773416</v>
      </c>
      <c r="DH95" s="150">
        <v>4.0410187224326677</v>
      </c>
      <c r="DI95" s="149">
        <v>7680</v>
      </c>
      <c r="DJ95" s="149">
        <v>33525.742987977246</v>
      </c>
      <c r="DK95" s="150">
        <v>4.3653311182262042</v>
      </c>
      <c r="DL95" s="149">
        <v>7558</v>
      </c>
      <c r="DM95" s="149">
        <v>33513.336918436631</v>
      </c>
      <c r="DN95" s="150">
        <v>4.4341541305155641</v>
      </c>
      <c r="DO95" s="149">
        <v>6427</v>
      </c>
      <c r="DP95" s="149">
        <v>28107.508313414808</v>
      </c>
      <c r="DQ95" s="150">
        <v>4.3733481116251456</v>
      </c>
      <c r="DR95" s="149">
        <v>6473</v>
      </c>
      <c r="DS95" s="149">
        <v>30304.202797233644</v>
      </c>
      <c r="DT95" s="150">
        <v>4.6816318240744081</v>
      </c>
      <c r="DU95" s="149">
        <v>6450</v>
      </c>
      <c r="DV95" s="149">
        <v>31140.112593279668</v>
      </c>
      <c r="DW95" s="150">
        <v>4.8279244330666149</v>
      </c>
      <c r="DX95" s="149">
        <v>6288</v>
      </c>
      <c r="DY95" s="149">
        <v>28516.019402566839</v>
      </c>
      <c r="DZ95" s="150">
        <v>4.5349903630036321</v>
      </c>
      <c r="EA95" s="149">
        <v>6426</v>
      </c>
      <c r="EB95" s="149">
        <v>28286.081382143679</v>
      </c>
      <c r="EC95" s="150">
        <v>4.4018178310214253</v>
      </c>
      <c r="ED95" s="149">
        <v>6339</v>
      </c>
      <c r="EE95" s="151">
        <v>28027.355178941143</v>
      </c>
      <c r="EF95" s="161">
        <v>4.4214158666889327</v>
      </c>
    </row>
    <row r="96" spans="1:136" ht="15" customHeight="1">
      <c r="A96" s="158">
        <v>82</v>
      </c>
      <c r="B96" s="156">
        <v>578</v>
      </c>
      <c r="C96" s="149">
        <v>2667.3787182886949</v>
      </c>
      <c r="D96" s="150">
        <v>4.6148420731638318</v>
      </c>
      <c r="E96" s="149">
        <v>626</v>
      </c>
      <c r="F96" s="149">
        <v>2880.4828536303216</v>
      </c>
      <c r="G96" s="150">
        <v>4.6014103093136125</v>
      </c>
      <c r="H96" s="149">
        <v>680</v>
      </c>
      <c r="I96" s="149">
        <v>3124.3539540508159</v>
      </c>
      <c r="J96" s="150">
        <v>4.5946381677217882</v>
      </c>
      <c r="K96" s="149">
        <v>747</v>
      </c>
      <c r="L96" s="149">
        <v>3570.0972185063101</v>
      </c>
      <c r="M96" s="150">
        <v>4.7792466111195582</v>
      </c>
      <c r="N96" s="149">
        <v>807</v>
      </c>
      <c r="O96" s="149">
        <v>4104.0155584670201</v>
      </c>
      <c r="P96" s="150">
        <v>5.0855211381251797</v>
      </c>
      <c r="Q96" s="149">
        <v>876</v>
      </c>
      <c r="R96" s="149">
        <v>3887.8976200866382</v>
      </c>
      <c r="S96" s="150">
        <v>4.4382392923363447</v>
      </c>
      <c r="T96" s="149">
        <v>983</v>
      </c>
      <c r="U96" s="149">
        <v>4343.0825278629109</v>
      </c>
      <c r="V96" s="150">
        <v>4.4181917882633881</v>
      </c>
      <c r="W96" s="149">
        <v>1086</v>
      </c>
      <c r="X96" s="149">
        <v>4819.8155540793468</v>
      </c>
      <c r="Y96" s="150">
        <v>4.4381358693179989</v>
      </c>
      <c r="Z96" s="149">
        <v>1296</v>
      </c>
      <c r="AA96" s="149">
        <v>5374.106974623719</v>
      </c>
      <c r="AB96" s="150">
        <v>4.1466874804195362</v>
      </c>
      <c r="AC96" s="149">
        <v>1516</v>
      </c>
      <c r="AD96" s="149">
        <v>6256.9310009080236</v>
      </c>
      <c r="AE96" s="150">
        <v>4.127263193211097</v>
      </c>
      <c r="AF96" s="149">
        <v>1604</v>
      </c>
      <c r="AG96" s="149">
        <v>6818.0991301187451</v>
      </c>
      <c r="AH96" s="150">
        <v>4.250685243216175</v>
      </c>
      <c r="AI96" s="149">
        <v>1862</v>
      </c>
      <c r="AJ96" s="149">
        <v>7713.3818607040303</v>
      </c>
      <c r="AK96" s="150">
        <v>4.1425251668657523</v>
      </c>
      <c r="AL96" s="149">
        <v>2099</v>
      </c>
      <c r="AM96" s="149">
        <v>8337.7648520776747</v>
      </c>
      <c r="AN96" s="150">
        <v>3.9722557656396735</v>
      </c>
      <c r="AO96" s="149">
        <v>2471</v>
      </c>
      <c r="AP96" s="149">
        <v>9445.3023302735182</v>
      </c>
      <c r="AQ96" s="150">
        <v>3.8224614853393435</v>
      </c>
      <c r="AR96" s="149">
        <v>2988</v>
      </c>
      <c r="AS96" s="149">
        <v>10859.710914014178</v>
      </c>
      <c r="AT96" s="150">
        <v>3.6344414036192028</v>
      </c>
      <c r="AU96" s="149">
        <v>3402</v>
      </c>
      <c r="AV96" s="149">
        <v>12370.439129538947</v>
      </c>
      <c r="AW96" s="150">
        <v>3.6362254936916365</v>
      </c>
      <c r="AX96" s="149">
        <v>4017</v>
      </c>
      <c r="AY96" s="149">
        <v>14914.840707650366</v>
      </c>
      <c r="AZ96" s="150">
        <v>3.7129302234628745</v>
      </c>
      <c r="BA96" s="149">
        <v>4344</v>
      </c>
      <c r="BB96" s="149">
        <v>16540.947545395778</v>
      </c>
      <c r="BC96" s="150">
        <v>3.8077687719603541</v>
      </c>
      <c r="BD96" s="149">
        <v>5062</v>
      </c>
      <c r="BE96" s="149">
        <v>18610.073710810524</v>
      </c>
      <c r="BF96" s="150">
        <v>3.6764270467820079</v>
      </c>
      <c r="BG96" s="149">
        <v>5592</v>
      </c>
      <c r="BH96" s="149">
        <v>21098.093830265665</v>
      </c>
      <c r="BI96" s="150">
        <v>3.7729066220074507</v>
      </c>
      <c r="BJ96" s="149">
        <v>5796</v>
      </c>
      <c r="BK96" s="149">
        <v>21594.625869915642</v>
      </c>
      <c r="BL96" s="150">
        <v>3.7257808609240239</v>
      </c>
      <c r="BM96" s="149">
        <v>5541</v>
      </c>
      <c r="BN96" s="149">
        <v>21156.231277415071</v>
      </c>
      <c r="BO96" s="150">
        <v>3.8181251177431998</v>
      </c>
      <c r="BP96" s="149">
        <v>6303</v>
      </c>
      <c r="BQ96" s="149">
        <v>21933.478176392513</v>
      </c>
      <c r="BR96" s="150">
        <v>3.4798474022517074</v>
      </c>
      <c r="BS96" s="149">
        <v>6608</v>
      </c>
      <c r="BT96" s="149">
        <v>21495.698698991062</v>
      </c>
      <c r="BU96" s="150">
        <v>3.2529810379829089</v>
      </c>
      <c r="BV96" s="149">
        <v>6753</v>
      </c>
      <c r="BW96" s="149">
        <v>21943.541890239459</v>
      </c>
      <c r="BX96" s="150">
        <v>3.2494508944527558</v>
      </c>
      <c r="BY96" s="149">
        <v>6790</v>
      </c>
      <c r="BZ96" s="149">
        <v>22307.794881976308</v>
      </c>
      <c r="CA96" s="150">
        <v>3.2853895260642574</v>
      </c>
      <c r="CB96" s="149">
        <v>6624</v>
      </c>
      <c r="CC96" s="149">
        <v>23583.291079014569</v>
      </c>
      <c r="CD96" s="150">
        <v>3.5602794503343249</v>
      </c>
      <c r="CE96" s="149">
        <v>6977</v>
      </c>
      <c r="CF96" s="149">
        <v>25089.24211329388</v>
      </c>
      <c r="CG96" s="150">
        <v>3.5959928498342957</v>
      </c>
      <c r="CH96" s="149">
        <v>7103</v>
      </c>
      <c r="CI96" s="149">
        <v>26374.085330556747</v>
      </c>
      <c r="CJ96" s="150">
        <v>3.713090994024602</v>
      </c>
      <c r="CK96" s="149">
        <v>7493</v>
      </c>
      <c r="CL96" s="149">
        <v>26806.942042277529</v>
      </c>
      <c r="CM96" s="150">
        <v>3.5775980304654382</v>
      </c>
      <c r="CN96" s="149">
        <v>7764</v>
      </c>
      <c r="CO96" s="149">
        <v>28431.780288181551</v>
      </c>
      <c r="CP96" s="150">
        <v>3.662001582712719</v>
      </c>
      <c r="CQ96" s="149">
        <v>7697</v>
      </c>
      <c r="CR96" s="149">
        <v>29029.285876268492</v>
      </c>
      <c r="CS96" s="150">
        <v>3.7715065449225014</v>
      </c>
      <c r="CT96" s="149">
        <v>7249</v>
      </c>
      <c r="CU96" s="149">
        <v>27655.892127798943</v>
      </c>
      <c r="CV96" s="150">
        <v>3.8151320358392802</v>
      </c>
      <c r="CW96" s="149">
        <v>7282</v>
      </c>
      <c r="CX96" s="149">
        <v>28334.486561642367</v>
      </c>
      <c r="CY96" s="150">
        <v>3.8910308379074934</v>
      </c>
      <c r="CZ96" s="149">
        <v>7675</v>
      </c>
      <c r="DA96" s="149">
        <v>29972.959310527585</v>
      </c>
      <c r="DB96" s="150">
        <v>3.9052715714042456</v>
      </c>
      <c r="DC96" s="149">
        <v>7725</v>
      </c>
      <c r="DD96" s="149">
        <v>30501.353576395839</v>
      </c>
      <c r="DE96" s="150">
        <v>3.948395284970335</v>
      </c>
      <c r="DF96" s="149">
        <v>7962</v>
      </c>
      <c r="DG96" s="149">
        <v>32134.166435615229</v>
      </c>
      <c r="DH96" s="150">
        <v>4.0359415267037466</v>
      </c>
      <c r="DI96" s="149">
        <v>8076</v>
      </c>
      <c r="DJ96" s="149">
        <v>34951.272590350382</v>
      </c>
      <c r="DK96" s="150">
        <v>4.3277950210934106</v>
      </c>
      <c r="DL96" s="149">
        <v>7991</v>
      </c>
      <c r="DM96" s="149">
        <v>34942.919895572843</v>
      </c>
      <c r="DN96" s="150">
        <v>4.3727843693621375</v>
      </c>
      <c r="DO96" s="149">
        <v>6746</v>
      </c>
      <c r="DP96" s="149">
        <v>29303.729068900011</v>
      </c>
      <c r="DQ96" s="150">
        <v>4.3438673390008908</v>
      </c>
      <c r="DR96" s="149">
        <v>6747</v>
      </c>
      <c r="DS96" s="149">
        <v>31620.480652742674</v>
      </c>
      <c r="DT96" s="150">
        <v>4.686598584962602</v>
      </c>
      <c r="DU96" s="149">
        <v>6690</v>
      </c>
      <c r="DV96" s="149">
        <v>32505.015983266934</v>
      </c>
      <c r="DW96" s="150">
        <v>4.858746783746926</v>
      </c>
      <c r="DX96" s="149">
        <v>6567</v>
      </c>
      <c r="DY96" s="149">
        <v>29742.644272654637</v>
      </c>
      <c r="DZ96" s="150">
        <v>4.5291067873693676</v>
      </c>
      <c r="EA96" s="149">
        <v>6711</v>
      </c>
      <c r="EB96" s="149">
        <v>29492.753397849727</v>
      </c>
      <c r="EC96" s="150">
        <v>4.3946883322678776</v>
      </c>
      <c r="ED96" s="149">
        <v>6605</v>
      </c>
      <c r="EE96" s="151">
        <v>29225.04025587465</v>
      </c>
      <c r="EF96" s="161">
        <v>4.4246843687925281</v>
      </c>
    </row>
    <row r="97" spans="1:136" ht="15" customHeight="1">
      <c r="A97" s="158">
        <v>83</v>
      </c>
      <c r="B97" s="156">
        <v>633</v>
      </c>
      <c r="C97" s="149">
        <v>2788.6225998130258</v>
      </c>
      <c r="D97" s="150">
        <v>4.4054069507314786</v>
      </c>
      <c r="E97" s="149">
        <v>683</v>
      </c>
      <c r="F97" s="149">
        <v>3011.4524224529951</v>
      </c>
      <c r="G97" s="150">
        <v>4.4091543520541654</v>
      </c>
      <c r="H97" s="149">
        <v>744</v>
      </c>
      <c r="I97" s="149">
        <v>3266.315746731821</v>
      </c>
      <c r="J97" s="150">
        <v>4.3902093370051354</v>
      </c>
      <c r="K97" s="149">
        <v>819</v>
      </c>
      <c r="L97" s="149">
        <v>3734.1027866187014</v>
      </c>
      <c r="M97" s="150">
        <v>4.5593440618054961</v>
      </c>
      <c r="N97" s="149">
        <v>888</v>
      </c>
      <c r="O97" s="149">
        <v>4295.6048970371612</v>
      </c>
      <c r="P97" s="150">
        <v>4.8373929020688751</v>
      </c>
      <c r="Q97" s="149">
        <v>956</v>
      </c>
      <c r="R97" s="149">
        <v>4062.6357719087596</v>
      </c>
      <c r="S97" s="150">
        <v>4.2496190082727612</v>
      </c>
      <c r="T97" s="149">
        <v>1070</v>
      </c>
      <c r="U97" s="149">
        <v>4538.205187500088</v>
      </c>
      <c r="V97" s="150">
        <v>4.2413132593458762</v>
      </c>
      <c r="W97" s="149">
        <v>1184</v>
      </c>
      <c r="X97" s="149">
        <v>5036.6282643911663</v>
      </c>
      <c r="Y97" s="150">
        <v>4.2539090070871337</v>
      </c>
      <c r="Z97" s="149">
        <v>1407</v>
      </c>
      <c r="AA97" s="149">
        <v>5610.8187383310524</v>
      </c>
      <c r="AB97" s="150">
        <v>3.9877887266034486</v>
      </c>
      <c r="AC97" s="149">
        <v>1642</v>
      </c>
      <c r="AD97" s="149">
        <v>6532.1775668114315</v>
      </c>
      <c r="AE97" s="150">
        <v>3.9781836582286427</v>
      </c>
      <c r="AF97" s="149">
        <v>1751</v>
      </c>
      <c r="AG97" s="149">
        <v>7120.5754616210916</v>
      </c>
      <c r="AH97" s="150">
        <v>4.0665765057801782</v>
      </c>
      <c r="AI97" s="149">
        <v>2022</v>
      </c>
      <c r="AJ97" s="149">
        <v>8052.9338855138694</v>
      </c>
      <c r="AK97" s="150">
        <v>3.9826577079692727</v>
      </c>
      <c r="AL97" s="149">
        <v>2279</v>
      </c>
      <c r="AM97" s="149">
        <v>8699.5742323853246</v>
      </c>
      <c r="AN97" s="150">
        <v>3.81727697779084</v>
      </c>
      <c r="AO97" s="149">
        <v>2677</v>
      </c>
      <c r="AP97" s="149">
        <v>9849.6140281464268</v>
      </c>
      <c r="AQ97" s="150">
        <v>3.6793477878768872</v>
      </c>
      <c r="AR97" s="149">
        <v>3211</v>
      </c>
      <c r="AS97" s="149">
        <v>11316.36534851579</v>
      </c>
      <c r="AT97" s="150">
        <v>3.5242495635365274</v>
      </c>
      <c r="AU97" s="149">
        <v>3648</v>
      </c>
      <c r="AV97" s="149">
        <v>12890.876008255871</v>
      </c>
      <c r="AW97" s="150">
        <v>3.5336831162982101</v>
      </c>
      <c r="AX97" s="149">
        <v>4315</v>
      </c>
      <c r="AY97" s="149">
        <v>15547.243168713232</v>
      </c>
      <c r="AZ97" s="150">
        <v>3.6030691005129158</v>
      </c>
      <c r="BA97" s="149">
        <v>4667</v>
      </c>
      <c r="BB97" s="149">
        <v>17249.062233698933</v>
      </c>
      <c r="BC97" s="150">
        <v>3.6959636241051923</v>
      </c>
      <c r="BD97" s="149">
        <v>5355</v>
      </c>
      <c r="BE97" s="149">
        <v>19398.419109315018</v>
      </c>
      <c r="BF97" s="150">
        <v>3.6224872286302556</v>
      </c>
      <c r="BG97" s="149">
        <v>6014</v>
      </c>
      <c r="BH97" s="149">
        <v>21997.980519500259</v>
      </c>
      <c r="BI97" s="150">
        <v>3.6577952310442732</v>
      </c>
      <c r="BJ97" s="149">
        <v>6208</v>
      </c>
      <c r="BK97" s="149">
        <v>22510.511767961434</v>
      </c>
      <c r="BL97" s="150">
        <v>3.6260489316948186</v>
      </c>
      <c r="BM97" s="149">
        <v>6023</v>
      </c>
      <c r="BN97" s="149">
        <v>22061.486978423716</v>
      </c>
      <c r="BO97" s="150">
        <v>3.6628734813919501</v>
      </c>
      <c r="BP97" s="149">
        <v>6915</v>
      </c>
      <c r="BQ97" s="149">
        <v>22834.213528486664</v>
      </c>
      <c r="BR97" s="150">
        <v>3.3021277698462277</v>
      </c>
      <c r="BS97" s="149">
        <v>7013</v>
      </c>
      <c r="BT97" s="149">
        <v>22361.333372276727</v>
      </c>
      <c r="BU97" s="150">
        <v>3.1885545946494691</v>
      </c>
      <c r="BV97" s="149">
        <v>7144</v>
      </c>
      <c r="BW97" s="149">
        <v>22824.50258169353</v>
      </c>
      <c r="BX97" s="150">
        <v>3.1949191743691951</v>
      </c>
      <c r="BY97" s="149">
        <v>7218</v>
      </c>
      <c r="BZ97" s="149">
        <v>23207.059860844154</v>
      </c>
      <c r="CA97" s="150">
        <v>3.2151648463347402</v>
      </c>
      <c r="CB97" s="149">
        <v>6934</v>
      </c>
      <c r="CC97" s="149">
        <v>24571.341801531962</v>
      </c>
      <c r="CD97" s="150">
        <v>3.543602798028838</v>
      </c>
      <c r="CE97" s="149">
        <v>7313</v>
      </c>
      <c r="CF97" s="149">
        <v>26145.640931646034</v>
      </c>
      <c r="CG97" s="150">
        <v>3.5752278041359271</v>
      </c>
      <c r="CH97" s="149">
        <v>7384</v>
      </c>
      <c r="CI97" s="149">
        <v>27502.439847870417</v>
      </c>
      <c r="CJ97" s="150">
        <v>3.724599112658507</v>
      </c>
      <c r="CK97" s="149">
        <v>7921</v>
      </c>
      <c r="CL97" s="149">
        <v>27929.537775663986</v>
      </c>
      <c r="CM97" s="150">
        <v>3.526011586373436</v>
      </c>
      <c r="CN97" s="149">
        <v>8178</v>
      </c>
      <c r="CO97" s="149">
        <v>29634.10642181816</v>
      </c>
      <c r="CP97" s="150">
        <v>3.6236373712176766</v>
      </c>
      <c r="CQ97" s="149">
        <v>7985</v>
      </c>
      <c r="CR97" s="149">
        <v>30277.189022219809</v>
      </c>
      <c r="CS97" s="150">
        <v>3.7917581743543907</v>
      </c>
      <c r="CT97" s="149">
        <v>7747</v>
      </c>
      <c r="CU97" s="149">
        <v>28841.105519686764</v>
      </c>
      <c r="CV97" s="150">
        <v>3.7228740828303555</v>
      </c>
      <c r="CW97" s="149">
        <v>7811</v>
      </c>
      <c r="CX97" s="149">
        <v>29557.129732616184</v>
      </c>
      <c r="CY97" s="150">
        <v>3.7840391412899992</v>
      </c>
      <c r="CZ97" s="149">
        <v>8127</v>
      </c>
      <c r="DA97" s="149">
        <v>31271.524346474431</v>
      </c>
      <c r="DB97" s="150">
        <v>3.8478558319766742</v>
      </c>
      <c r="DC97" s="149">
        <v>8166</v>
      </c>
      <c r="DD97" s="149">
        <v>31828.791317232903</v>
      </c>
      <c r="DE97" s="150">
        <v>3.8977211997591112</v>
      </c>
      <c r="DF97" s="149">
        <v>8365</v>
      </c>
      <c r="DG97" s="149">
        <v>33542.456620449557</v>
      </c>
      <c r="DH97" s="150">
        <v>4.0098573365749619</v>
      </c>
      <c r="DI97" s="149">
        <v>8558</v>
      </c>
      <c r="DJ97" s="149">
        <v>36517.259219485983</v>
      </c>
      <c r="DK97" s="150">
        <v>4.2670319256235079</v>
      </c>
      <c r="DL97" s="149">
        <v>8433</v>
      </c>
      <c r="DM97" s="149">
        <v>36515.999780479127</v>
      </c>
      <c r="DN97" s="150">
        <v>4.3301315997247869</v>
      </c>
      <c r="DO97" s="149">
        <v>7043</v>
      </c>
      <c r="DP97" s="149">
        <v>30621.567697414954</v>
      </c>
      <c r="DQ97" s="150">
        <v>4.3478017460478426</v>
      </c>
      <c r="DR97" s="149">
        <v>7007</v>
      </c>
      <c r="DS97" s="149">
        <v>33076.326040567554</v>
      </c>
      <c r="DT97" s="150">
        <v>4.720468965401392</v>
      </c>
      <c r="DU97" s="149">
        <v>6998</v>
      </c>
      <c r="DV97" s="149">
        <v>34014.193969730935</v>
      </c>
      <c r="DW97" s="150">
        <v>4.8605592983325145</v>
      </c>
      <c r="DX97" s="149">
        <v>6872</v>
      </c>
      <c r="DY97" s="149">
        <v>31097.319934776697</v>
      </c>
      <c r="DZ97" s="150">
        <v>4.5252211779360731</v>
      </c>
      <c r="EA97" s="149">
        <v>7033</v>
      </c>
      <c r="EB97" s="149">
        <v>30823.620727920341</v>
      </c>
      <c r="EC97" s="150">
        <v>4.3827130282838533</v>
      </c>
      <c r="ED97" s="149">
        <v>6910</v>
      </c>
      <c r="EE97" s="151">
        <v>30546.866537710561</v>
      </c>
      <c r="EF97" s="161">
        <v>4.4206753310724398</v>
      </c>
    </row>
    <row r="98" spans="1:136" ht="15" customHeight="1">
      <c r="A98" s="158">
        <v>84</v>
      </c>
      <c r="B98" s="156">
        <v>692</v>
      </c>
      <c r="C98" s="149">
        <v>2921.4893164318178</v>
      </c>
      <c r="D98" s="150">
        <v>4.2218053705662104</v>
      </c>
      <c r="E98" s="149">
        <v>749</v>
      </c>
      <c r="F98" s="149">
        <v>3154.9809897229175</v>
      </c>
      <c r="G98" s="150">
        <v>4.2122576631814654</v>
      </c>
      <c r="H98" s="149">
        <v>816</v>
      </c>
      <c r="I98" s="149">
        <v>3421.7729487262163</v>
      </c>
      <c r="J98" s="150">
        <v>4.1933492018703635</v>
      </c>
      <c r="K98" s="149">
        <v>901</v>
      </c>
      <c r="L98" s="149">
        <v>3913.7968308789091</v>
      </c>
      <c r="M98" s="150">
        <v>4.3438366602429621</v>
      </c>
      <c r="N98" s="149">
        <v>980</v>
      </c>
      <c r="O98" s="149">
        <v>4505.7676175177012</v>
      </c>
      <c r="P98" s="150">
        <v>4.5977220586915317</v>
      </c>
      <c r="Q98" s="149">
        <v>1040</v>
      </c>
      <c r="R98" s="149">
        <v>4254.3876728757605</v>
      </c>
      <c r="S98" s="150">
        <v>4.0907573777651542</v>
      </c>
      <c r="T98" s="149">
        <v>1168</v>
      </c>
      <c r="U98" s="149">
        <v>4751.9680495676621</v>
      </c>
      <c r="V98" s="150">
        <v>4.0684657958627248</v>
      </c>
      <c r="W98" s="149">
        <v>1294</v>
      </c>
      <c r="X98" s="149">
        <v>5274.0423554319559</v>
      </c>
      <c r="Y98" s="150">
        <v>4.0757668898237682</v>
      </c>
      <c r="Z98" s="149">
        <v>1532</v>
      </c>
      <c r="AA98" s="149">
        <v>5869.7455131679963</v>
      </c>
      <c r="AB98" s="150">
        <v>3.8314265751749321</v>
      </c>
      <c r="AC98" s="149">
        <v>1783</v>
      </c>
      <c r="AD98" s="149">
        <v>6833.3757709446509</v>
      </c>
      <c r="AE98" s="150">
        <v>3.832515855829866</v>
      </c>
      <c r="AF98" s="149">
        <v>1915</v>
      </c>
      <c r="AG98" s="149">
        <v>7451.1117435806627</v>
      </c>
      <c r="AH98" s="150">
        <v>3.8909199705382052</v>
      </c>
      <c r="AI98" s="149">
        <v>2202</v>
      </c>
      <c r="AJ98" s="149">
        <v>8424.3043706490607</v>
      </c>
      <c r="AK98" s="150">
        <v>3.8257513036553408</v>
      </c>
      <c r="AL98" s="149">
        <v>2482</v>
      </c>
      <c r="AM98" s="149">
        <v>9094.6103876761954</v>
      </c>
      <c r="AN98" s="150">
        <v>3.6642265864932293</v>
      </c>
      <c r="AO98" s="149">
        <v>2909</v>
      </c>
      <c r="AP98" s="149">
        <v>10290.777612076157</v>
      </c>
      <c r="AQ98" s="150">
        <v>3.5375653530684623</v>
      </c>
      <c r="AR98" s="149">
        <v>3458</v>
      </c>
      <c r="AS98" s="149">
        <v>11815.645224935761</v>
      </c>
      <c r="AT98" s="150">
        <v>3.416901453133534</v>
      </c>
      <c r="AU98" s="149">
        <v>3921</v>
      </c>
      <c r="AV98" s="149">
        <v>13460.181074498414</v>
      </c>
      <c r="AW98" s="150">
        <v>3.4328439363678691</v>
      </c>
      <c r="AX98" s="149">
        <v>4643</v>
      </c>
      <c r="AY98" s="149">
        <v>16239.195966742525</v>
      </c>
      <c r="AZ98" s="150">
        <v>3.4975653600565422</v>
      </c>
      <c r="BA98" s="149">
        <v>5022</v>
      </c>
      <c r="BB98" s="149">
        <v>18024.565294334861</v>
      </c>
      <c r="BC98" s="150">
        <v>3.5891209267891004</v>
      </c>
      <c r="BD98" s="149">
        <v>5726</v>
      </c>
      <c r="BE98" s="149">
        <v>20264.524810387858</v>
      </c>
      <c r="BF98" s="150">
        <v>3.5390368163443693</v>
      </c>
      <c r="BG98" s="149">
        <v>6485</v>
      </c>
      <c r="BH98" s="149">
        <v>22982.542346634753</v>
      </c>
      <c r="BI98" s="150">
        <v>3.5439541012543954</v>
      </c>
      <c r="BJ98" s="149">
        <v>6669</v>
      </c>
      <c r="BK98" s="149">
        <v>23515.093391994851</v>
      </c>
      <c r="BL98" s="150">
        <v>3.5260298983348104</v>
      </c>
      <c r="BM98" s="149">
        <v>6444</v>
      </c>
      <c r="BN98" s="149">
        <v>23047.994453439391</v>
      </c>
      <c r="BO98" s="150">
        <v>3.5766595986094649</v>
      </c>
      <c r="BP98" s="149">
        <v>7558</v>
      </c>
      <c r="BQ98" s="149">
        <v>23814.742069983695</v>
      </c>
      <c r="BR98" s="150">
        <v>3.1509317372299148</v>
      </c>
      <c r="BS98" s="149">
        <v>7537</v>
      </c>
      <c r="BT98" s="149">
        <v>23302.72814519046</v>
      </c>
      <c r="BU98" s="150">
        <v>3.0917776496205995</v>
      </c>
      <c r="BV98" s="149">
        <v>7552</v>
      </c>
      <c r="BW98" s="149">
        <v>23792.635421294872</v>
      </c>
      <c r="BX98" s="150">
        <v>3.1505078682858674</v>
      </c>
      <c r="BY98" s="149">
        <v>7639</v>
      </c>
      <c r="BZ98" s="149">
        <v>24194.374373015682</v>
      </c>
      <c r="CA98" s="150">
        <v>3.1672174856677158</v>
      </c>
      <c r="CB98" s="149">
        <v>7265</v>
      </c>
      <c r="CC98" s="149">
        <v>25664.498704832826</v>
      </c>
      <c r="CD98" s="150">
        <v>3.5326219827712078</v>
      </c>
      <c r="CE98" s="149">
        <v>7674</v>
      </c>
      <c r="CF98" s="149">
        <v>27311.030938261541</v>
      </c>
      <c r="CG98" s="150">
        <v>3.5589042140033285</v>
      </c>
      <c r="CH98" s="149">
        <v>7731</v>
      </c>
      <c r="CI98" s="149">
        <v>28748.213224146228</v>
      </c>
      <c r="CJ98" s="150">
        <v>3.7185633455110887</v>
      </c>
      <c r="CK98" s="149">
        <v>8317</v>
      </c>
      <c r="CL98" s="149">
        <v>29169.317534469599</v>
      </c>
      <c r="CM98" s="150">
        <v>3.5071922008500178</v>
      </c>
      <c r="CN98" s="149">
        <v>8482</v>
      </c>
      <c r="CO98" s="149">
        <v>30965.61382058862</v>
      </c>
      <c r="CP98" s="150">
        <v>3.6507443787536689</v>
      </c>
      <c r="CQ98" s="149">
        <v>8381</v>
      </c>
      <c r="CR98" s="149">
        <v>31658.986460848235</v>
      </c>
      <c r="CS98" s="150">
        <v>3.7774712398100747</v>
      </c>
      <c r="CT98" s="149">
        <v>8008</v>
      </c>
      <c r="CU98" s="149">
        <v>30151.754175523889</v>
      </c>
      <c r="CV98" s="150">
        <v>3.7652040678726135</v>
      </c>
      <c r="CW98" s="149">
        <v>8119</v>
      </c>
      <c r="CX98" s="149">
        <v>30904.468560564463</v>
      </c>
      <c r="CY98" s="150">
        <v>3.8064378076812986</v>
      </c>
      <c r="CZ98" s="149">
        <v>8533</v>
      </c>
      <c r="DA98" s="149">
        <v>32703.792349816296</v>
      </c>
      <c r="DB98" s="150">
        <v>3.8326253779229225</v>
      </c>
      <c r="DC98" s="149">
        <v>8560</v>
      </c>
      <c r="DD98" s="149">
        <v>33298.095708410583</v>
      </c>
      <c r="DE98" s="150">
        <v>3.8899644519171241</v>
      </c>
      <c r="DF98" s="149">
        <v>8904</v>
      </c>
      <c r="DG98" s="149">
        <v>35099.707443391235</v>
      </c>
      <c r="DH98" s="150">
        <v>3.9420156607582251</v>
      </c>
      <c r="DI98" s="149">
        <v>9086</v>
      </c>
      <c r="DJ98" s="149">
        <v>38248.267178652801</v>
      </c>
      <c r="DK98" s="150">
        <v>4.2095825642364959</v>
      </c>
      <c r="DL98" s="149">
        <v>8883</v>
      </c>
      <c r="DM98" s="149">
        <v>38259.291892928908</v>
      </c>
      <c r="DN98" s="150">
        <v>4.3070237411830359</v>
      </c>
      <c r="DO98" s="149">
        <v>7388</v>
      </c>
      <c r="DP98" s="149">
        <v>32084.642053527405</v>
      </c>
      <c r="DQ98" s="150">
        <v>4.3428048258699787</v>
      </c>
      <c r="DR98" s="149">
        <v>7413</v>
      </c>
      <c r="DS98" s="149">
        <v>34693.49275053414</v>
      </c>
      <c r="DT98" s="150">
        <v>4.680088054840704</v>
      </c>
      <c r="DU98" s="149">
        <v>7388</v>
      </c>
      <c r="DV98" s="149">
        <v>35690.640579815466</v>
      </c>
      <c r="DW98" s="150">
        <v>4.8308934190329547</v>
      </c>
      <c r="DX98" s="149">
        <v>7203</v>
      </c>
      <c r="DY98" s="149">
        <v>32600.900914528407</v>
      </c>
      <c r="DZ98" s="150">
        <v>4.526017064352132</v>
      </c>
      <c r="EA98" s="149">
        <v>7402</v>
      </c>
      <c r="EB98" s="149">
        <v>32299.28221940171</v>
      </c>
      <c r="EC98" s="150">
        <v>4.3635885192382746</v>
      </c>
      <c r="ED98" s="149">
        <v>7263</v>
      </c>
      <c r="EE98" s="151">
        <v>32013.419903060152</v>
      </c>
      <c r="EF98" s="161">
        <v>4.4077405897095074</v>
      </c>
    </row>
    <row r="99" spans="1:136" ht="15" customHeight="1">
      <c r="A99" s="158">
        <v>85</v>
      </c>
      <c r="B99" s="156">
        <v>759</v>
      </c>
      <c r="C99" s="149">
        <v>3067.7914674875528</v>
      </c>
      <c r="D99" s="150">
        <v>4.0418859914197007</v>
      </c>
      <c r="E99" s="149">
        <v>824</v>
      </c>
      <c r="F99" s="149">
        <v>3312.9794929849932</v>
      </c>
      <c r="G99" s="150">
        <v>4.0206061808070306</v>
      </c>
      <c r="H99" s="149">
        <v>899</v>
      </c>
      <c r="I99" s="149">
        <v>3592.7579737349693</v>
      </c>
      <c r="J99" s="150">
        <v>3.9963937416406776</v>
      </c>
      <c r="K99" s="149">
        <v>994</v>
      </c>
      <c r="L99" s="149">
        <v>4111.5830614515507</v>
      </c>
      <c r="M99" s="150">
        <v>4.1364014702731895</v>
      </c>
      <c r="N99" s="149">
        <v>1083</v>
      </c>
      <c r="O99" s="149">
        <v>4737.4183802651823</v>
      </c>
      <c r="P99" s="150">
        <v>4.374347534870898</v>
      </c>
      <c r="Q99" s="149">
        <v>1136</v>
      </c>
      <c r="R99" s="149">
        <v>4465.644132626262</v>
      </c>
      <c r="S99" s="150">
        <v>3.9310247646357941</v>
      </c>
      <c r="T99" s="149">
        <v>1278</v>
      </c>
      <c r="U99" s="149">
        <v>4987.2993734677202</v>
      </c>
      <c r="V99" s="150">
        <v>3.9024251748573713</v>
      </c>
      <c r="W99" s="149">
        <v>1417</v>
      </c>
      <c r="X99" s="149">
        <v>5535.3787282323347</v>
      </c>
      <c r="Y99" s="150">
        <v>3.9064070065154093</v>
      </c>
      <c r="Z99" s="149">
        <v>1672</v>
      </c>
      <c r="AA99" s="149">
        <v>6154.3286737137523</v>
      </c>
      <c r="AB99" s="150">
        <v>3.6808185847570289</v>
      </c>
      <c r="AC99" s="149">
        <v>1951</v>
      </c>
      <c r="AD99" s="149">
        <v>7164.604992417906</v>
      </c>
      <c r="AE99" s="150">
        <v>3.6722731893479783</v>
      </c>
      <c r="AF99" s="149">
        <v>2092</v>
      </c>
      <c r="AG99" s="149">
        <v>7814.3851654373893</v>
      </c>
      <c r="AH99" s="150">
        <v>3.7353657578572608</v>
      </c>
      <c r="AI99" s="149">
        <v>2400</v>
      </c>
      <c r="AJ99" s="149">
        <v>8832.5916824415544</v>
      </c>
      <c r="AK99" s="150">
        <v>3.6802465343506476</v>
      </c>
      <c r="AL99" s="149">
        <v>2705</v>
      </c>
      <c r="AM99" s="149">
        <v>9528.1178537377782</v>
      </c>
      <c r="AN99" s="150">
        <v>3.5224095577588828</v>
      </c>
      <c r="AO99" s="149">
        <v>3166</v>
      </c>
      <c r="AP99" s="149">
        <v>10774.429927619663</v>
      </c>
      <c r="AQ99" s="150">
        <v>3.4031680125141071</v>
      </c>
      <c r="AR99" s="149">
        <v>3710</v>
      </c>
      <c r="AS99" s="149">
        <v>12364.856582314627</v>
      </c>
      <c r="AT99" s="150">
        <v>3.3328454399769885</v>
      </c>
      <c r="AU99" s="149">
        <v>4223</v>
      </c>
      <c r="AV99" s="149">
        <v>14086.192404946376</v>
      </c>
      <c r="AW99" s="150">
        <v>3.3355890137216142</v>
      </c>
      <c r="AX99" s="149">
        <v>5006</v>
      </c>
      <c r="AY99" s="149">
        <v>17000.341904982914</v>
      </c>
      <c r="AZ99" s="150">
        <v>3.3959931891695794</v>
      </c>
      <c r="BA99" s="149">
        <v>5415</v>
      </c>
      <c r="BB99" s="149">
        <v>18878.536839004093</v>
      </c>
      <c r="BC99" s="150">
        <v>3.486341059834551</v>
      </c>
      <c r="BD99" s="149">
        <v>6168</v>
      </c>
      <c r="BE99" s="149">
        <v>21218.677348040619</v>
      </c>
      <c r="BF99" s="150">
        <v>3.4401227866473119</v>
      </c>
      <c r="BG99" s="149">
        <v>7014</v>
      </c>
      <c r="BH99" s="149">
        <v>24065.11176940332</v>
      </c>
      <c r="BI99" s="150">
        <v>3.4310110877392814</v>
      </c>
      <c r="BJ99" s="149">
        <v>7262</v>
      </c>
      <c r="BK99" s="149">
        <v>24616.724648051491</v>
      </c>
      <c r="BL99" s="150">
        <v>3.3897995935075036</v>
      </c>
      <c r="BM99" s="149">
        <v>6871</v>
      </c>
      <c r="BN99" s="149">
        <v>24144.887925073654</v>
      </c>
      <c r="BO99" s="150">
        <v>3.5140282237045048</v>
      </c>
      <c r="BP99" s="149">
        <v>8247</v>
      </c>
      <c r="BQ99" s="149">
        <v>24870.860486091009</v>
      </c>
      <c r="BR99" s="150">
        <v>3.0157463909410707</v>
      </c>
      <c r="BS99" s="149">
        <v>8015</v>
      </c>
      <c r="BT99" s="149">
        <v>24338.46031078936</v>
      </c>
      <c r="BU99" s="150">
        <v>3.0366138878090281</v>
      </c>
      <c r="BV99" s="149">
        <v>8062</v>
      </c>
      <c r="BW99" s="149">
        <v>24857.937158007022</v>
      </c>
      <c r="BX99" s="150">
        <v>3.0833462116108934</v>
      </c>
      <c r="BY99" s="149">
        <v>8065</v>
      </c>
      <c r="BZ99" s="149">
        <v>25284.538661192688</v>
      </c>
      <c r="CA99" s="150">
        <v>3.1350946883065949</v>
      </c>
      <c r="CB99" s="149">
        <v>7626</v>
      </c>
      <c r="CC99" s="149">
        <v>26878.770534664909</v>
      </c>
      <c r="CD99" s="150">
        <v>3.5246224147213363</v>
      </c>
      <c r="CE99" s="149">
        <v>8104</v>
      </c>
      <c r="CF99" s="149">
        <v>28607.384419252372</v>
      </c>
      <c r="CG99" s="150">
        <v>3.5300326282394336</v>
      </c>
      <c r="CH99" s="149">
        <v>8230</v>
      </c>
      <c r="CI99" s="149">
        <v>30132.0781570361</v>
      </c>
      <c r="CJ99" s="150">
        <v>3.6612488647674484</v>
      </c>
      <c r="CK99" s="149">
        <v>8699</v>
      </c>
      <c r="CL99" s="149">
        <v>30546.546288930713</v>
      </c>
      <c r="CM99" s="150">
        <v>3.5115008953823099</v>
      </c>
      <c r="CN99" s="149">
        <v>8910</v>
      </c>
      <c r="CO99" s="149">
        <v>32450.318200545546</v>
      </c>
      <c r="CP99" s="150">
        <v>3.6420110213855832</v>
      </c>
      <c r="CQ99" s="149">
        <v>8921</v>
      </c>
      <c r="CR99" s="149">
        <v>33192.996020722072</v>
      </c>
      <c r="CS99" s="150">
        <v>3.7207707679320783</v>
      </c>
      <c r="CT99" s="149">
        <v>8424</v>
      </c>
      <c r="CU99" s="149">
        <v>31615.483137275154</v>
      </c>
      <c r="CV99" s="150">
        <v>3.7530250637791021</v>
      </c>
      <c r="CW99" s="149">
        <v>8607</v>
      </c>
      <c r="CX99" s="149">
        <v>32407.370715450113</v>
      </c>
      <c r="CY99" s="150">
        <v>3.7652341948937043</v>
      </c>
      <c r="CZ99" s="149">
        <v>9109</v>
      </c>
      <c r="DA99" s="149">
        <v>34296.287470348718</v>
      </c>
      <c r="DB99" s="150">
        <v>3.7650990745799451</v>
      </c>
      <c r="DC99" s="149">
        <v>9120</v>
      </c>
      <c r="DD99" s="149">
        <v>34928.365091967855</v>
      </c>
      <c r="DE99" s="150">
        <v>3.8298645934175282</v>
      </c>
      <c r="DF99" s="149">
        <v>9528</v>
      </c>
      <c r="DG99" s="149">
        <v>36825.550746497305</v>
      </c>
      <c r="DH99" s="150">
        <v>3.8649822361982897</v>
      </c>
      <c r="DI99" s="149">
        <v>9786</v>
      </c>
      <c r="DJ99" s="149">
        <v>40168.564754228632</v>
      </c>
      <c r="DK99" s="150">
        <v>4.1046969910309246</v>
      </c>
      <c r="DL99" s="149">
        <v>9331</v>
      </c>
      <c r="DM99" s="149">
        <v>40203.663525391872</v>
      </c>
      <c r="DN99" s="150">
        <v>4.3086125308532708</v>
      </c>
      <c r="DO99" s="149">
        <v>7852</v>
      </c>
      <c r="DP99" s="149">
        <v>33715.914130508478</v>
      </c>
      <c r="DQ99" s="150">
        <v>4.2939269142267547</v>
      </c>
      <c r="DR99" s="149">
        <v>7823</v>
      </c>
      <c r="DS99" s="149">
        <v>36500.06085732091</v>
      </c>
      <c r="DT99" s="150">
        <v>4.6657370391564505</v>
      </c>
      <c r="DU99" s="149">
        <v>7867</v>
      </c>
      <c r="DV99" s="149">
        <v>37562.949092402152</v>
      </c>
      <c r="DW99" s="150">
        <v>4.7747488359479027</v>
      </c>
      <c r="DX99" s="149">
        <v>7671</v>
      </c>
      <c r="DY99" s="149">
        <v>34280.429558702985</v>
      </c>
      <c r="DZ99" s="150">
        <v>4.4688345142358212</v>
      </c>
      <c r="EA99" s="149">
        <v>7832</v>
      </c>
      <c r="EB99" s="149">
        <v>33945.167606503732</v>
      </c>
      <c r="EC99" s="150">
        <v>4.3341633818314262</v>
      </c>
      <c r="ED99" s="149">
        <v>7678</v>
      </c>
      <c r="EE99" s="151">
        <v>33650.047218526503</v>
      </c>
      <c r="EF99" s="161">
        <v>4.3826578820690942</v>
      </c>
    </row>
    <row r="100" spans="1:136" ht="15" customHeight="1">
      <c r="A100" s="158">
        <v>86</v>
      </c>
      <c r="B100" s="156">
        <v>837</v>
      </c>
      <c r="C100" s="149">
        <v>3229.9153591376316</v>
      </c>
      <c r="D100" s="150">
        <v>3.8589191865443628</v>
      </c>
      <c r="E100" s="149">
        <v>908</v>
      </c>
      <c r="F100" s="149">
        <v>3487.8351432102459</v>
      </c>
      <c r="G100" s="150">
        <v>3.8412281312888172</v>
      </c>
      <c r="H100" s="149">
        <v>991</v>
      </c>
      <c r="I100" s="149">
        <v>3781.9547720269961</v>
      </c>
      <c r="J100" s="150">
        <v>3.8163014853955559</v>
      </c>
      <c r="K100" s="149">
        <v>1097</v>
      </c>
      <c r="L100" s="149">
        <v>4330.6248751615649</v>
      </c>
      <c r="M100" s="150">
        <v>3.9476981542037968</v>
      </c>
      <c r="N100" s="149">
        <v>1199</v>
      </c>
      <c r="O100" s="149">
        <v>4994.3772110566251</v>
      </c>
      <c r="P100" s="150">
        <v>4.165452219396685</v>
      </c>
      <c r="Q100" s="149">
        <v>1243</v>
      </c>
      <c r="R100" s="149">
        <v>4699.8003479273793</v>
      </c>
      <c r="S100" s="150">
        <v>3.7810139564982941</v>
      </c>
      <c r="T100" s="149">
        <v>1401</v>
      </c>
      <c r="U100" s="149">
        <v>5247.9636752337728</v>
      </c>
      <c r="V100" s="150">
        <v>3.7458698609805658</v>
      </c>
      <c r="W100" s="149">
        <v>1554</v>
      </c>
      <c r="X100" s="149">
        <v>5824.7629538564388</v>
      </c>
      <c r="Y100" s="150">
        <v>3.7482387090453275</v>
      </c>
      <c r="Z100" s="149">
        <v>1829</v>
      </c>
      <c r="AA100" s="149">
        <v>6468.995134546527</v>
      </c>
      <c r="AB100" s="150">
        <v>3.5369027526224861</v>
      </c>
      <c r="AC100" s="149">
        <v>2114</v>
      </c>
      <c r="AD100" s="149">
        <v>7531.1413356603161</v>
      </c>
      <c r="AE100" s="150">
        <v>3.5625077273700643</v>
      </c>
      <c r="AF100" s="149">
        <v>2284</v>
      </c>
      <c r="AG100" s="149">
        <v>8216.34108638</v>
      </c>
      <c r="AH100" s="150">
        <v>3.5973472357180385</v>
      </c>
      <c r="AI100" s="149">
        <v>2616</v>
      </c>
      <c r="AJ100" s="149">
        <v>9284.4198731521356</v>
      </c>
      <c r="AK100" s="150">
        <v>3.5490901655780336</v>
      </c>
      <c r="AL100" s="149">
        <v>2946</v>
      </c>
      <c r="AM100" s="149">
        <v>10006.982860352822</v>
      </c>
      <c r="AN100" s="150">
        <v>3.3968034149194914</v>
      </c>
      <c r="AO100" s="149">
        <v>3445</v>
      </c>
      <c r="AP100" s="149">
        <v>11308.031417426559</v>
      </c>
      <c r="AQ100" s="150">
        <v>3.282447436118014</v>
      </c>
      <c r="AR100" s="149">
        <v>3980</v>
      </c>
      <c r="AS100" s="149">
        <v>12973.905764322022</v>
      </c>
      <c r="AT100" s="150">
        <v>3.2597753176688498</v>
      </c>
      <c r="AU100" s="149">
        <v>4558</v>
      </c>
      <c r="AV100" s="149">
        <v>14778.920444831343</v>
      </c>
      <c r="AW100" s="150">
        <v>3.2424134367773898</v>
      </c>
      <c r="AX100" s="149">
        <v>5408</v>
      </c>
      <c r="AY100" s="149">
        <v>17842.937475495557</v>
      </c>
      <c r="AZ100" s="150">
        <v>3.2993597402913384</v>
      </c>
      <c r="BA100" s="149">
        <v>5851</v>
      </c>
      <c r="BB100" s="149">
        <v>19824.932189190087</v>
      </c>
      <c r="BC100" s="150">
        <v>3.3882981010408626</v>
      </c>
      <c r="BD100" s="149">
        <v>6669</v>
      </c>
      <c r="BE100" s="149">
        <v>22277.940705167435</v>
      </c>
      <c r="BF100" s="150">
        <v>3.3405219231020298</v>
      </c>
      <c r="BG100" s="149">
        <v>7609</v>
      </c>
      <c r="BH100" s="149">
        <v>25262.261431588086</v>
      </c>
      <c r="BI100" s="150">
        <v>3.3200501290035596</v>
      </c>
      <c r="BJ100" s="149">
        <v>7902</v>
      </c>
      <c r="BK100" s="149">
        <v>25836.802079906531</v>
      </c>
      <c r="BL100" s="150">
        <v>3.2696535155538511</v>
      </c>
      <c r="BM100" s="149">
        <v>7534</v>
      </c>
      <c r="BN100" s="149">
        <v>25353.626387361157</v>
      </c>
      <c r="BO100" s="150">
        <v>3.3652278188692804</v>
      </c>
      <c r="BP100" s="149">
        <v>8835</v>
      </c>
      <c r="BQ100" s="149">
        <v>26043.520329105915</v>
      </c>
      <c r="BR100" s="150">
        <v>2.9477668736961986</v>
      </c>
      <c r="BS100" s="149">
        <v>8522</v>
      </c>
      <c r="BT100" s="149">
        <v>25488.993094268699</v>
      </c>
      <c r="BU100" s="150">
        <v>2.990963751967695</v>
      </c>
      <c r="BV100" s="149">
        <v>8676</v>
      </c>
      <c r="BW100" s="149">
        <v>26036.426013101714</v>
      </c>
      <c r="BX100" s="150">
        <v>3.0009711863879338</v>
      </c>
      <c r="BY100" s="149">
        <v>8641</v>
      </c>
      <c r="BZ100" s="149">
        <v>26494.125329951657</v>
      </c>
      <c r="CA100" s="150">
        <v>3.0660948188811084</v>
      </c>
      <c r="CB100" s="149">
        <v>8071</v>
      </c>
      <c r="CC100" s="149">
        <v>28235.39192719723</v>
      </c>
      <c r="CD100" s="150">
        <v>3.4983759047450413</v>
      </c>
      <c r="CE100" s="149">
        <v>8583</v>
      </c>
      <c r="CF100" s="149">
        <v>30055.319704645208</v>
      </c>
      <c r="CG100" s="150">
        <v>3.5017266345852507</v>
      </c>
      <c r="CH100" s="149">
        <v>8753</v>
      </c>
      <c r="CI100" s="149">
        <v>31673.857123478476</v>
      </c>
      <c r="CJ100" s="150">
        <v>3.6186287128388526</v>
      </c>
      <c r="CK100" s="149">
        <v>9325</v>
      </c>
      <c r="CL100" s="149">
        <v>32084.965584582871</v>
      </c>
      <c r="CM100" s="150">
        <v>3.4407469795799326</v>
      </c>
      <c r="CN100" s="149">
        <v>9508</v>
      </c>
      <c r="CO100" s="149">
        <v>34109.488942984775</v>
      </c>
      <c r="CP100" s="150">
        <v>3.5874515085175407</v>
      </c>
      <c r="CQ100" s="149">
        <v>9460</v>
      </c>
      <c r="CR100" s="149">
        <v>34907.945417142146</v>
      </c>
      <c r="CS100" s="150">
        <v>3.6900576550890216</v>
      </c>
      <c r="CT100" s="149">
        <v>9043</v>
      </c>
      <c r="CU100" s="149">
        <v>33250.10653625978</v>
      </c>
      <c r="CV100" s="150">
        <v>3.6768889236160325</v>
      </c>
      <c r="CW100" s="149">
        <v>9106</v>
      </c>
      <c r="CX100" s="149">
        <v>34089.716039852043</v>
      </c>
      <c r="CY100" s="150">
        <v>3.7436542982486318</v>
      </c>
      <c r="CZ100" s="149">
        <v>9752</v>
      </c>
      <c r="DA100" s="149">
        <v>36071.702485075992</v>
      </c>
      <c r="DB100" s="150">
        <v>3.6989030439987687</v>
      </c>
      <c r="DC100" s="149">
        <v>9748</v>
      </c>
      <c r="DD100" s="149">
        <v>36751.981510168574</v>
      </c>
      <c r="DE100" s="150">
        <v>3.7702073769151183</v>
      </c>
      <c r="DF100" s="149">
        <v>10209</v>
      </c>
      <c r="DG100" s="149">
        <v>38750.865423452669</v>
      </c>
      <c r="DH100" s="150">
        <v>3.7957552574642639</v>
      </c>
      <c r="DI100" s="149">
        <v>10336</v>
      </c>
      <c r="DJ100" s="149">
        <v>42319.107260698744</v>
      </c>
      <c r="DK100" s="150">
        <v>4.0943408727456214</v>
      </c>
      <c r="DL100" s="149">
        <v>9908</v>
      </c>
      <c r="DM100" s="149">
        <v>42390.163913380849</v>
      </c>
      <c r="DN100" s="150">
        <v>4.2783774640069492</v>
      </c>
      <c r="DO100" s="149">
        <v>8405</v>
      </c>
      <c r="DP100" s="149">
        <v>35543.084382160268</v>
      </c>
      <c r="DQ100" s="150">
        <v>4.2288024250041962</v>
      </c>
      <c r="DR100" s="149">
        <v>8434</v>
      </c>
      <c r="DS100" s="149">
        <v>38526.457355427068</v>
      </c>
      <c r="DT100" s="150">
        <v>4.5679935209185523</v>
      </c>
      <c r="DU100" s="149">
        <v>8498</v>
      </c>
      <c r="DV100" s="149">
        <v>39662.654529521787</v>
      </c>
      <c r="DW100" s="150">
        <v>4.6672928370818765</v>
      </c>
      <c r="DX100" s="149">
        <v>8201</v>
      </c>
      <c r="DY100" s="149">
        <v>36161.437879751225</v>
      </c>
      <c r="DZ100" s="150">
        <v>4.4093937178089533</v>
      </c>
      <c r="EA100" s="149">
        <v>8339</v>
      </c>
      <c r="EB100" s="149">
        <v>35792.823224434149</v>
      </c>
      <c r="EC100" s="150">
        <v>4.2922200772795476</v>
      </c>
      <c r="ED100" s="149">
        <v>8170</v>
      </c>
      <c r="EE100" s="151">
        <v>35488.122259170712</v>
      </c>
      <c r="EF100" s="161">
        <v>4.3437114148311764</v>
      </c>
    </row>
    <row r="101" spans="1:136" ht="15" customHeight="1">
      <c r="A101" s="158">
        <v>87</v>
      </c>
      <c r="B101" s="156">
        <v>924</v>
      </c>
      <c r="C101" s="149">
        <v>3410.9149805504271</v>
      </c>
      <c r="D101" s="150">
        <v>3.6914664291671291</v>
      </c>
      <c r="E101" s="149">
        <v>1003</v>
      </c>
      <c r="F101" s="149">
        <v>3682.7456320887122</v>
      </c>
      <c r="G101" s="150">
        <v>3.6717304407664129</v>
      </c>
      <c r="H101" s="149">
        <v>1095</v>
      </c>
      <c r="I101" s="149">
        <v>3992.7207058015597</v>
      </c>
      <c r="J101" s="150">
        <v>3.6463202792708307</v>
      </c>
      <c r="K101" s="149">
        <v>1213</v>
      </c>
      <c r="L101" s="149">
        <v>4574.980500560675</v>
      </c>
      <c r="M101" s="150">
        <v>3.7716244852107792</v>
      </c>
      <c r="N101" s="149">
        <v>1327</v>
      </c>
      <c r="O101" s="149">
        <v>5281.4830804014473</v>
      </c>
      <c r="P101" s="150">
        <v>3.9800173929174432</v>
      </c>
      <c r="Q101" s="149">
        <v>1359</v>
      </c>
      <c r="R101" s="149">
        <v>4961.2605082154651</v>
      </c>
      <c r="S101" s="150">
        <v>3.6506699839701731</v>
      </c>
      <c r="T101" s="149">
        <v>1538</v>
      </c>
      <c r="U101" s="149">
        <v>5538.7294129299007</v>
      </c>
      <c r="V101" s="150">
        <v>3.6012544947528613</v>
      </c>
      <c r="W101" s="149">
        <v>1705</v>
      </c>
      <c r="X101" s="149">
        <v>6147.5908403110716</v>
      </c>
      <c r="Y101" s="150">
        <v>3.6056251262821535</v>
      </c>
      <c r="Z101" s="149">
        <v>2002</v>
      </c>
      <c r="AA101" s="149">
        <v>6819.3783078113738</v>
      </c>
      <c r="AB101" s="150">
        <v>3.4062828710346524</v>
      </c>
      <c r="AC101" s="149">
        <v>2284</v>
      </c>
      <c r="AD101" s="149">
        <v>7941.3207259607898</v>
      </c>
      <c r="AE101" s="150">
        <v>3.4769355192472808</v>
      </c>
      <c r="AF101" s="149">
        <v>2489</v>
      </c>
      <c r="AG101" s="149">
        <v>8664.8300866844274</v>
      </c>
      <c r="AH101" s="150">
        <v>3.4812495326172872</v>
      </c>
      <c r="AI101" s="149">
        <v>2848</v>
      </c>
      <c r="AJ101" s="149">
        <v>9788.5286797871759</v>
      </c>
      <c r="AK101" s="150">
        <v>3.4369833847567333</v>
      </c>
      <c r="AL101" s="149">
        <v>3206</v>
      </c>
      <c r="AM101" s="149">
        <v>10540.289592272491</v>
      </c>
      <c r="AN101" s="150">
        <v>3.2876761048884875</v>
      </c>
      <c r="AO101" s="149">
        <v>3744</v>
      </c>
      <c r="AP101" s="149">
        <v>11901.495632819917</v>
      </c>
      <c r="AQ101" s="150">
        <v>3.1788182779967729</v>
      </c>
      <c r="AR101" s="149">
        <v>4302</v>
      </c>
      <c r="AS101" s="149">
        <v>13653.820575563906</v>
      </c>
      <c r="AT101" s="150">
        <v>3.1738309101729212</v>
      </c>
      <c r="AU101" s="149">
        <v>4931</v>
      </c>
      <c r="AV101" s="149">
        <v>15551.069897315647</v>
      </c>
      <c r="AW101" s="150">
        <v>3.1537355297740106</v>
      </c>
      <c r="AX101" s="149">
        <v>5856</v>
      </c>
      <c r="AY101" s="149">
        <v>18782.547484374085</v>
      </c>
      <c r="AZ101" s="150">
        <v>3.207402234353498</v>
      </c>
      <c r="BA101" s="149">
        <v>6338</v>
      </c>
      <c r="BB101" s="149">
        <v>20881.466017498231</v>
      </c>
      <c r="BC101" s="150">
        <v>3.2946459478539336</v>
      </c>
      <c r="BD101" s="149">
        <v>7256</v>
      </c>
      <c r="BE101" s="149">
        <v>23456.016696330382</v>
      </c>
      <c r="BF101" s="150">
        <v>3.2326373616772854</v>
      </c>
      <c r="BG101" s="149">
        <v>8282</v>
      </c>
      <c r="BH101" s="149">
        <v>26594.821857306331</v>
      </c>
      <c r="BI101" s="150">
        <v>3.2111593645624645</v>
      </c>
      <c r="BJ101" s="149">
        <v>8611</v>
      </c>
      <c r="BK101" s="149">
        <v>27187.407080463818</v>
      </c>
      <c r="BL101" s="150">
        <v>3.1572880130604828</v>
      </c>
      <c r="BM101" s="149">
        <v>8199</v>
      </c>
      <c r="BN101" s="149">
        <v>26698.020839112403</v>
      </c>
      <c r="BO101" s="150">
        <v>3.2562533039532142</v>
      </c>
      <c r="BP101" s="149">
        <v>9426</v>
      </c>
      <c r="BQ101" s="149">
        <v>27344.189046751329</v>
      </c>
      <c r="BR101" s="150">
        <v>2.90093242592312</v>
      </c>
      <c r="BS101" s="149">
        <v>9177</v>
      </c>
      <c r="BT101" s="149">
        <v>26771.6208037422</v>
      </c>
      <c r="BU101" s="150">
        <v>2.9172519127974503</v>
      </c>
      <c r="BV101" s="149">
        <v>9306</v>
      </c>
      <c r="BW101" s="149">
        <v>27350.670485817973</v>
      </c>
      <c r="BX101" s="150">
        <v>2.9390361579430446</v>
      </c>
      <c r="BY101" s="149">
        <v>9308</v>
      </c>
      <c r="BZ101" s="149">
        <v>27842.789389984959</v>
      </c>
      <c r="CA101" s="150">
        <v>2.9912751815626297</v>
      </c>
      <c r="CB101" s="149">
        <v>8561</v>
      </c>
      <c r="CC101" s="149">
        <v>29770.464850316799</v>
      </c>
      <c r="CD101" s="150">
        <v>3.4774517988922788</v>
      </c>
      <c r="CE101" s="149">
        <v>9069</v>
      </c>
      <c r="CF101" s="149">
        <v>31687.990938060997</v>
      </c>
      <c r="CG101" s="150">
        <v>3.4940997836653431</v>
      </c>
      <c r="CH101" s="149">
        <v>9320</v>
      </c>
      <c r="CI101" s="149">
        <v>33418.839789512531</v>
      </c>
      <c r="CJ101" s="150">
        <v>3.5857124237674389</v>
      </c>
      <c r="CK101" s="149">
        <v>9900</v>
      </c>
      <c r="CL101" s="149">
        <v>33811.232604401019</v>
      </c>
      <c r="CM101" s="150">
        <v>3.4152760206465675</v>
      </c>
      <c r="CN101" s="149">
        <v>10215</v>
      </c>
      <c r="CO101" s="149">
        <v>35974.514999051069</v>
      </c>
      <c r="CP101" s="150">
        <v>3.5217342142977062</v>
      </c>
      <c r="CQ101" s="149">
        <v>10082</v>
      </c>
      <c r="CR101" s="149">
        <v>36839.824756524329</v>
      </c>
      <c r="CS101" s="150">
        <v>3.6540195156243134</v>
      </c>
      <c r="CT101" s="149">
        <v>9616</v>
      </c>
      <c r="CU101" s="149">
        <v>35088.62034393855</v>
      </c>
      <c r="CV101" s="150">
        <v>3.6489829808588343</v>
      </c>
      <c r="CW101" s="149">
        <v>9732</v>
      </c>
      <c r="CX101" s="149">
        <v>35984.626703154609</v>
      </c>
      <c r="CY101" s="150">
        <v>3.6975572033656605</v>
      </c>
      <c r="CZ101" s="149">
        <v>10218</v>
      </c>
      <c r="DA101" s="149">
        <v>38079.668466213785</v>
      </c>
      <c r="DB101" s="150">
        <v>3.72672425780131</v>
      </c>
      <c r="DC101" s="149">
        <v>10299</v>
      </c>
      <c r="DD101" s="149">
        <v>38810.047670092354</v>
      </c>
      <c r="DE101" s="150">
        <v>3.7683316506546611</v>
      </c>
      <c r="DF101" s="149">
        <v>10876</v>
      </c>
      <c r="DG101" s="149">
        <v>40919.855104905517</v>
      </c>
      <c r="DH101" s="150">
        <v>3.7623993292483924</v>
      </c>
      <c r="DI101" s="149">
        <v>11092</v>
      </c>
      <c r="DJ101" s="149">
        <v>44751.738605526662</v>
      </c>
      <c r="DK101" s="150">
        <v>4.0345959795822814</v>
      </c>
      <c r="DL101" s="149">
        <v>10686</v>
      </c>
      <c r="DM101" s="149">
        <v>44860.06434368412</v>
      </c>
      <c r="DN101" s="150">
        <v>4.1980221171330827</v>
      </c>
      <c r="DO101" s="149">
        <v>9055</v>
      </c>
      <c r="DP101" s="149">
        <v>37605.884181602793</v>
      </c>
      <c r="DQ101" s="150">
        <v>4.1530518146441517</v>
      </c>
      <c r="DR101" s="149">
        <v>9250</v>
      </c>
      <c r="DS101" s="149">
        <v>40811.228875608671</v>
      </c>
      <c r="DT101" s="150">
        <v>4.4120247433090451</v>
      </c>
      <c r="DU101" s="149">
        <v>9219</v>
      </c>
      <c r="DV101" s="149">
        <v>42034.083181790731</v>
      </c>
      <c r="DW101" s="150">
        <v>4.5595057144799576</v>
      </c>
      <c r="DX101" s="149">
        <v>8918</v>
      </c>
      <c r="DY101" s="149">
        <v>38286.165381742168</v>
      </c>
      <c r="DZ101" s="150">
        <v>4.2931335929291512</v>
      </c>
      <c r="EA101" s="149">
        <v>8943</v>
      </c>
      <c r="EB101" s="149">
        <v>37882.116712543262</v>
      </c>
      <c r="EC101" s="150">
        <v>4.235951773738484</v>
      </c>
      <c r="ED101" s="149">
        <v>8760</v>
      </c>
      <c r="EE101" s="151">
        <v>37567.517263165035</v>
      </c>
      <c r="EF101" s="161">
        <v>4.288529367941214</v>
      </c>
    </row>
    <row r="102" spans="1:136" ht="15" customHeight="1">
      <c r="A102" s="158">
        <v>88</v>
      </c>
      <c r="B102" s="156">
        <v>1020</v>
      </c>
      <c r="C102" s="149">
        <v>3614.1596189004545</v>
      </c>
      <c r="D102" s="150">
        <v>3.5432937440200534</v>
      </c>
      <c r="E102" s="149">
        <v>1108</v>
      </c>
      <c r="F102" s="149">
        <v>3901.8078284865419</v>
      </c>
      <c r="G102" s="150">
        <v>3.5214872098253989</v>
      </c>
      <c r="H102" s="149">
        <v>1209</v>
      </c>
      <c r="I102" s="149">
        <v>4229.5309947859587</v>
      </c>
      <c r="J102" s="150">
        <v>3.498371376994176</v>
      </c>
      <c r="K102" s="149">
        <v>1340</v>
      </c>
      <c r="L102" s="149">
        <v>4849.9791161476433</v>
      </c>
      <c r="M102" s="150">
        <v>3.6193874001101816</v>
      </c>
      <c r="N102" s="149">
        <v>1469</v>
      </c>
      <c r="O102" s="149">
        <v>5605.1895784010021</v>
      </c>
      <c r="P102" s="150">
        <v>3.8156498151130034</v>
      </c>
      <c r="Q102" s="149">
        <v>1488</v>
      </c>
      <c r="R102" s="149">
        <v>5256.2469446689274</v>
      </c>
      <c r="S102" s="150">
        <v>3.5324240219549243</v>
      </c>
      <c r="T102" s="149">
        <v>1690</v>
      </c>
      <c r="U102" s="149">
        <v>5865.8737070556481</v>
      </c>
      <c r="V102" s="150">
        <v>3.4709311876068925</v>
      </c>
      <c r="W102" s="149">
        <v>1873</v>
      </c>
      <c r="X102" s="149">
        <v>6510.8904119244417</v>
      </c>
      <c r="Y102" s="150">
        <v>3.4761828146953775</v>
      </c>
      <c r="Z102" s="149">
        <v>2192</v>
      </c>
      <c r="AA102" s="149">
        <v>7213.0766336593624</v>
      </c>
      <c r="AB102" s="150">
        <v>3.2906371503920449</v>
      </c>
      <c r="AC102" s="149">
        <v>2489</v>
      </c>
      <c r="AD102" s="149">
        <v>8404.3130402407296</v>
      </c>
      <c r="AE102" s="150">
        <v>3.3765821776780753</v>
      </c>
      <c r="AF102" s="149">
        <v>2710</v>
      </c>
      <c r="AG102" s="149">
        <v>9170.3990398269125</v>
      </c>
      <c r="AH102" s="150">
        <v>3.3839110848069787</v>
      </c>
      <c r="AI102" s="149">
        <v>3099</v>
      </c>
      <c r="AJ102" s="149">
        <v>10356.572816755945</v>
      </c>
      <c r="AK102" s="150">
        <v>3.341907975719892</v>
      </c>
      <c r="AL102" s="149">
        <v>3484</v>
      </c>
      <c r="AM102" s="149">
        <v>11140.064038156981</v>
      </c>
      <c r="AN102" s="150">
        <v>3.1974925482654939</v>
      </c>
      <c r="AO102" s="149">
        <v>4065</v>
      </c>
      <c r="AP102" s="149">
        <v>12568.119997922964</v>
      </c>
      <c r="AQ102" s="150">
        <v>3.091788437373423</v>
      </c>
      <c r="AR102" s="149">
        <v>4648</v>
      </c>
      <c r="AS102" s="149">
        <v>14418.565189022274</v>
      </c>
      <c r="AT102" s="150">
        <v>3.1021009442819008</v>
      </c>
      <c r="AU102" s="149">
        <v>5349</v>
      </c>
      <c r="AV102" s="149">
        <v>16419.074505046745</v>
      </c>
      <c r="AW102" s="150">
        <v>3.069559638258879</v>
      </c>
      <c r="AX102" s="149">
        <v>6358</v>
      </c>
      <c r="AY102" s="149">
        <v>19839.344333138371</v>
      </c>
      <c r="AZ102" s="150">
        <v>3.1203750130761829</v>
      </c>
      <c r="BA102" s="149">
        <v>6888</v>
      </c>
      <c r="BB102" s="149">
        <v>22071.00473935351</v>
      </c>
      <c r="BC102" s="150">
        <v>3.2042689807423796</v>
      </c>
      <c r="BD102" s="149">
        <v>7975</v>
      </c>
      <c r="BE102" s="149">
        <v>24775.832322290269</v>
      </c>
      <c r="BF102" s="150">
        <v>3.1066874385316954</v>
      </c>
      <c r="BG102" s="149">
        <v>9048</v>
      </c>
      <c r="BH102" s="149">
        <v>28089.638886120989</v>
      </c>
      <c r="BI102" s="150">
        <v>3.1045135815783587</v>
      </c>
      <c r="BJ102" s="149">
        <v>9412</v>
      </c>
      <c r="BK102" s="149">
        <v>28700.761340783207</v>
      </c>
      <c r="BL102" s="150">
        <v>3.0493796579667665</v>
      </c>
      <c r="BM102" s="149">
        <v>9039</v>
      </c>
      <c r="BN102" s="149">
        <v>28206.268598857245</v>
      </c>
      <c r="BO102" s="150">
        <v>3.1205076445245319</v>
      </c>
      <c r="BP102" s="149">
        <v>10162</v>
      </c>
      <c r="BQ102" s="149">
        <v>28807.080002876563</v>
      </c>
      <c r="BR102" s="150">
        <v>2.8347844915249518</v>
      </c>
      <c r="BS102" s="149">
        <v>9870</v>
      </c>
      <c r="BT102" s="149">
        <v>28199.441918325141</v>
      </c>
      <c r="BU102" s="150">
        <v>2.857086313913388</v>
      </c>
      <c r="BV102" s="149">
        <v>9967</v>
      </c>
      <c r="BW102" s="149">
        <v>28828.564822394266</v>
      </c>
      <c r="BX102" s="150">
        <v>2.8924014068821378</v>
      </c>
      <c r="BY102" s="149">
        <v>9959</v>
      </c>
      <c r="BZ102" s="149">
        <v>29360.999494797637</v>
      </c>
      <c r="CA102" s="150">
        <v>2.9481875183048136</v>
      </c>
      <c r="CB102" s="149">
        <v>9213</v>
      </c>
      <c r="CC102" s="149">
        <v>31512.37929639369</v>
      </c>
      <c r="CD102" s="150">
        <v>3.4204254093556594</v>
      </c>
      <c r="CE102" s="149">
        <v>9548</v>
      </c>
      <c r="CF102" s="149">
        <v>33554.295323444981</v>
      </c>
      <c r="CG102" s="150">
        <v>3.5142747510939443</v>
      </c>
      <c r="CH102" s="149">
        <v>9896</v>
      </c>
      <c r="CI102" s="149">
        <v>35402.825761880093</v>
      </c>
      <c r="CJ102" s="150">
        <v>3.5774884561317797</v>
      </c>
      <c r="CK102" s="149">
        <v>10256</v>
      </c>
      <c r="CL102" s="149">
        <v>35788.413807597026</v>
      </c>
      <c r="CM102" s="150">
        <v>3.4895099266377754</v>
      </c>
      <c r="CN102" s="149">
        <v>10763</v>
      </c>
      <c r="CO102" s="149">
        <v>38101.382759036846</v>
      </c>
      <c r="CP102" s="150">
        <v>3.5400337042680334</v>
      </c>
      <c r="CQ102" s="149">
        <v>10718</v>
      </c>
      <c r="CR102" s="149">
        <v>39043.357939840193</v>
      </c>
      <c r="CS102" s="150">
        <v>3.6427839092965284</v>
      </c>
      <c r="CT102" s="149">
        <v>10229</v>
      </c>
      <c r="CU102" s="149">
        <v>37183.391801462378</v>
      </c>
      <c r="CV102" s="150">
        <v>3.635095493348556</v>
      </c>
      <c r="CW102" s="149">
        <v>10492</v>
      </c>
      <c r="CX102" s="149">
        <v>38142.150345674607</v>
      </c>
      <c r="CY102" s="150">
        <v>3.6353555419057004</v>
      </c>
      <c r="CZ102" s="149">
        <v>10940</v>
      </c>
      <c r="DA102" s="149">
        <v>40375.606151422398</v>
      </c>
      <c r="DB102" s="150">
        <v>3.6906404160349542</v>
      </c>
      <c r="DC102" s="149">
        <v>11062</v>
      </c>
      <c r="DD102" s="149">
        <v>41152.334351845384</v>
      </c>
      <c r="DE102" s="150">
        <v>3.7201531686716129</v>
      </c>
      <c r="DF102" s="149">
        <v>11554</v>
      </c>
      <c r="DG102" s="149">
        <v>43398.679926476114</v>
      </c>
      <c r="DH102" s="150">
        <v>3.7561606306453275</v>
      </c>
      <c r="DI102" s="149">
        <v>11786</v>
      </c>
      <c r="DJ102" s="149">
        <v>47527.896172789966</v>
      </c>
      <c r="DK102" s="150">
        <v>4.0325722189708095</v>
      </c>
      <c r="DL102" s="149">
        <v>11653</v>
      </c>
      <c r="DM102" s="149">
        <v>47667.158388830649</v>
      </c>
      <c r="DN102" s="150">
        <v>4.0905482183841624</v>
      </c>
      <c r="DO102" s="149">
        <v>9852</v>
      </c>
      <c r="DP102" s="149">
        <v>39952.496687021398</v>
      </c>
      <c r="DQ102" s="150">
        <v>4.0552676296205235</v>
      </c>
      <c r="DR102" s="149">
        <v>10157</v>
      </c>
      <c r="DS102" s="149">
        <v>43404.841678128134</v>
      </c>
      <c r="DT102" s="150">
        <v>4.2733919147512189</v>
      </c>
      <c r="DU102" s="149">
        <v>10105</v>
      </c>
      <c r="DV102" s="149">
        <v>44731.687231359487</v>
      </c>
      <c r="DW102" s="150">
        <v>4.4266884939494791</v>
      </c>
      <c r="DX102" s="149">
        <v>9743</v>
      </c>
      <c r="DY102" s="149">
        <v>40698.942465775872</v>
      </c>
      <c r="DZ102" s="150">
        <v>4.1772495602766986</v>
      </c>
      <c r="EA102" s="149">
        <v>9667</v>
      </c>
      <c r="EB102" s="149">
        <v>40264.462273833604</v>
      </c>
      <c r="EC102" s="150">
        <v>4.1651455750319233</v>
      </c>
      <c r="ED102" s="149">
        <v>9468</v>
      </c>
      <c r="EE102" s="151">
        <v>39939.561144175925</v>
      </c>
      <c r="EF102" s="161">
        <v>4.2183735893721934</v>
      </c>
    </row>
    <row r="103" spans="1:136" ht="15" customHeight="1">
      <c r="A103" s="158">
        <v>89</v>
      </c>
      <c r="B103" s="156">
        <v>1129</v>
      </c>
      <c r="C103" s="149">
        <v>3845.1552230234274</v>
      </c>
      <c r="D103" s="150">
        <v>3.4058062205699091</v>
      </c>
      <c r="E103" s="149">
        <v>1224</v>
      </c>
      <c r="F103" s="149">
        <v>4150.608368477574</v>
      </c>
      <c r="G103" s="150">
        <v>3.3910199088869071</v>
      </c>
      <c r="H103" s="149">
        <v>1336</v>
      </c>
      <c r="I103" s="149">
        <v>4498.3970986134127</v>
      </c>
      <c r="J103" s="150">
        <v>3.3670636965669258</v>
      </c>
      <c r="K103" s="149">
        <v>1482</v>
      </c>
      <c r="L103" s="149">
        <v>5162.7045489273014</v>
      </c>
      <c r="M103" s="150">
        <v>3.4836063083180173</v>
      </c>
      <c r="N103" s="149">
        <v>1627</v>
      </c>
      <c r="O103" s="149">
        <v>5974.1166454095301</v>
      </c>
      <c r="P103" s="150">
        <v>3.6718602614686726</v>
      </c>
      <c r="Q103" s="149">
        <v>1650</v>
      </c>
      <c r="R103" s="149">
        <v>5591.8981289350095</v>
      </c>
      <c r="S103" s="150">
        <v>3.3890291690515211</v>
      </c>
      <c r="T103" s="149">
        <v>1860</v>
      </c>
      <c r="U103" s="149">
        <v>6237.8622101566998</v>
      </c>
      <c r="V103" s="150">
        <v>3.3536893602993008</v>
      </c>
      <c r="W103" s="149">
        <v>2058</v>
      </c>
      <c r="X103" s="149">
        <v>6924.2434524656819</v>
      </c>
      <c r="Y103" s="150">
        <v>3.3645497825392039</v>
      </c>
      <c r="Z103" s="149">
        <v>2401</v>
      </c>
      <c r="AA103" s="149">
        <v>7660.174848978917</v>
      </c>
      <c r="AB103" s="150">
        <v>3.1904101828317022</v>
      </c>
      <c r="AC103" s="149">
        <v>2717</v>
      </c>
      <c r="AD103" s="149">
        <v>8932.1007660605883</v>
      </c>
      <c r="AE103" s="150">
        <v>3.2874864799634111</v>
      </c>
      <c r="AF103" s="149">
        <v>2954</v>
      </c>
      <c r="AG103" s="149">
        <v>9746.8895096844226</v>
      </c>
      <c r="AH103" s="150">
        <v>3.2995563675302715</v>
      </c>
      <c r="AI103" s="149">
        <v>3376</v>
      </c>
      <c r="AJ103" s="149">
        <v>11003.988924805275</v>
      </c>
      <c r="AK103" s="150">
        <v>3.2594753924186239</v>
      </c>
      <c r="AL103" s="149">
        <v>3790</v>
      </c>
      <c r="AM103" s="149">
        <v>11822.434125702363</v>
      </c>
      <c r="AN103" s="150">
        <v>3.1193757587605178</v>
      </c>
      <c r="AO103" s="149">
        <v>4414</v>
      </c>
      <c r="AP103" s="149">
        <v>13325.586125176611</v>
      </c>
      <c r="AQ103" s="150">
        <v>3.0189365938324899</v>
      </c>
      <c r="AR103" s="149">
        <v>5064</v>
      </c>
      <c r="AS103" s="149">
        <v>15288.341854980808</v>
      </c>
      <c r="AT103" s="150">
        <v>3.0190248528793067</v>
      </c>
      <c r="AU103" s="149">
        <v>5824</v>
      </c>
      <c r="AV103" s="149">
        <v>17404.355273922629</v>
      </c>
      <c r="AW103" s="150">
        <v>2.988385177527924</v>
      </c>
      <c r="AX103" s="149">
        <v>6931</v>
      </c>
      <c r="AY103" s="149">
        <v>21039.556321647429</v>
      </c>
      <c r="AZ103" s="150">
        <v>3.0355729796057465</v>
      </c>
      <c r="BA103" s="149">
        <v>7519</v>
      </c>
      <c r="BB103" s="149">
        <v>23423.369747396235</v>
      </c>
      <c r="BC103" s="150">
        <v>3.1152240653539347</v>
      </c>
      <c r="BD103" s="149">
        <v>8759</v>
      </c>
      <c r="BE103" s="149">
        <v>26268.646892721754</v>
      </c>
      <c r="BF103" s="150">
        <v>2.9990463400755512</v>
      </c>
      <c r="BG103" s="149">
        <v>9920</v>
      </c>
      <c r="BH103" s="149">
        <v>29781.971089078419</v>
      </c>
      <c r="BI103" s="150">
        <v>3.0022148275280665</v>
      </c>
      <c r="BJ103" s="149">
        <v>10369</v>
      </c>
      <c r="BK103" s="149">
        <v>30413.657582594515</v>
      </c>
      <c r="BL103" s="150">
        <v>2.9331331452015155</v>
      </c>
      <c r="BM103" s="149">
        <v>9985</v>
      </c>
      <c r="BN103" s="149">
        <v>29903.466570335877</v>
      </c>
      <c r="BO103" s="150">
        <v>2.9948389154066977</v>
      </c>
      <c r="BP103" s="149">
        <v>11095</v>
      </c>
      <c r="BQ103" s="149">
        <v>30462.332783744667</v>
      </c>
      <c r="BR103" s="150">
        <v>2.7455910575704974</v>
      </c>
      <c r="BS103" s="149">
        <v>10656</v>
      </c>
      <c r="BT103" s="149">
        <v>29838.895775253612</v>
      </c>
      <c r="BU103" s="150">
        <v>2.8001966756056316</v>
      </c>
      <c r="BV103" s="149">
        <v>10743</v>
      </c>
      <c r="BW103" s="149">
        <v>30507.367834147637</v>
      </c>
      <c r="BX103" s="150">
        <v>2.8397438177555281</v>
      </c>
      <c r="BY103" s="149">
        <v>10594</v>
      </c>
      <c r="BZ103" s="149">
        <v>31098.814196393083</v>
      </c>
      <c r="CA103" s="150">
        <v>2.935512006455832</v>
      </c>
      <c r="CB103" s="149">
        <v>9880</v>
      </c>
      <c r="CC103" s="149">
        <v>33510.152968581613</v>
      </c>
      <c r="CD103" s="150">
        <v>3.3917158875082603</v>
      </c>
      <c r="CE103" s="149">
        <v>10285</v>
      </c>
      <c r="CF103" s="149">
        <v>35703.673631290476</v>
      </c>
      <c r="CG103" s="150">
        <v>3.4714315635673771</v>
      </c>
      <c r="CH103" s="149">
        <v>10415</v>
      </c>
      <c r="CI103" s="149">
        <v>37697.505565695617</v>
      </c>
      <c r="CJ103" s="150">
        <v>3.6195396606524834</v>
      </c>
      <c r="CK103" s="149">
        <v>10823</v>
      </c>
      <c r="CL103" s="149">
        <v>38078.71232996379</v>
      </c>
      <c r="CM103" s="150">
        <v>3.5183139914962385</v>
      </c>
      <c r="CN103" s="149">
        <v>11440</v>
      </c>
      <c r="CO103" s="149">
        <v>40554.763826124188</v>
      </c>
      <c r="CP103" s="150">
        <v>3.5449968379479184</v>
      </c>
      <c r="CQ103" s="149">
        <v>11503</v>
      </c>
      <c r="CR103" s="149">
        <v>41586.131780933276</v>
      </c>
      <c r="CS103" s="150">
        <v>3.6152422655770908</v>
      </c>
      <c r="CT103" s="149">
        <v>10956</v>
      </c>
      <c r="CU103" s="149">
        <v>39600.784996920629</v>
      </c>
      <c r="CV103" s="150">
        <v>3.6145294812815472</v>
      </c>
      <c r="CW103" s="149">
        <v>11187</v>
      </c>
      <c r="CX103" s="149">
        <v>40626.451133936353</v>
      </c>
      <c r="CY103" s="150">
        <v>3.6315769316113662</v>
      </c>
      <c r="CZ103" s="149">
        <v>11708</v>
      </c>
      <c r="DA103" s="149">
        <v>43014.2919416726</v>
      </c>
      <c r="DB103" s="150">
        <v>3.6739231245022719</v>
      </c>
      <c r="DC103" s="149">
        <v>11766</v>
      </c>
      <c r="DD103" s="149">
        <v>43859.413665662367</v>
      </c>
      <c r="DE103" s="150">
        <v>3.7276401211679726</v>
      </c>
      <c r="DF103" s="149">
        <v>12304</v>
      </c>
      <c r="DG103" s="149">
        <v>46255.130478308711</v>
      </c>
      <c r="DH103" s="150">
        <v>3.7593571585101357</v>
      </c>
      <c r="DI103" s="149">
        <v>12715</v>
      </c>
      <c r="DJ103" s="149">
        <v>50732.436897323249</v>
      </c>
      <c r="DK103" s="150">
        <v>3.98996751060348</v>
      </c>
      <c r="DL103" s="149">
        <v>12715</v>
      </c>
      <c r="DM103" s="149">
        <v>50896.838486412969</v>
      </c>
      <c r="DN103" s="150">
        <v>4.0028972462770716</v>
      </c>
      <c r="DO103" s="149">
        <v>10725</v>
      </c>
      <c r="DP103" s="149">
        <v>42650.294563646239</v>
      </c>
      <c r="DQ103" s="150">
        <v>3.9767174418318172</v>
      </c>
      <c r="DR103" s="149">
        <v>11134</v>
      </c>
      <c r="DS103" s="149">
        <v>46383.121773740029</v>
      </c>
      <c r="DT103" s="150">
        <v>4.1658992072696268</v>
      </c>
      <c r="DU103" s="149">
        <v>10952</v>
      </c>
      <c r="DV103" s="149">
        <v>47844.086481892096</v>
      </c>
      <c r="DW103" s="150">
        <v>4.3685250622618792</v>
      </c>
      <c r="DX103" s="149">
        <v>10595</v>
      </c>
      <c r="DY103" s="149">
        <v>43476.010736192758</v>
      </c>
      <c r="DZ103" s="150">
        <v>4.1034460345627899</v>
      </c>
      <c r="EA103" s="149">
        <v>10535</v>
      </c>
      <c r="EB103" s="149">
        <v>43007.775970842762</v>
      </c>
      <c r="EC103" s="150">
        <v>4.0823707613519469</v>
      </c>
      <c r="ED103" s="149">
        <v>10316</v>
      </c>
      <c r="EE103" s="151">
        <v>42672.250548852942</v>
      </c>
      <c r="EF103" s="161">
        <v>4.1365112978725227</v>
      </c>
    </row>
    <row r="104" spans="1:136" ht="15" customHeight="1">
      <c r="A104" s="158">
        <v>90</v>
      </c>
      <c r="B104" s="156">
        <v>1255</v>
      </c>
      <c r="C104" s="149">
        <v>4110.674536059033</v>
      </c>
      <c r="D104" s="150">
        <v>3.2754378773378749</v>
      </c>
      <c r="E104" s="149">
        <v>1355</v>
      </c>
      <c r="F104" s="149">
        <v>4436.8692197795108</v>
      </c>
      <c r="G104" s="150">
        <v>3.2744422286195651</v>
      </c>
      <c r="H104" s="149">
        <v>1479</v>
      </c>
      <c r="I104" s="149">
        <v>4807.6369331963297</v>
      </c>
      <c r="J104" s="150">
        <v>3.2505996843788569</v>
      </c>
      <c r="K104" s="149">
        <v>1640</v>
      </c>
      <c r="L104" s="149">
        <v>5523.0748031924641</v>
      </c>
      <c r="M104" s="150">
        <v>3.3677285385319902</v>
      </c>
      <c r="N104" s="149">
        <v>1804</v>
      </c>
      <c r="O104" s="149">
        <v>6400.1278803029272</v>
      </c>
      <c r="P104" s="150">
        <v>3.5477427274406472</v>
      </c>
      <c r="Q104" s="149">
        <v>1830</v>
      </c>
      <c r="R104" s="149">
        <v>5977.4019657813205</v>
      </c>
      <c r="S104" s="150">
        <v>3.2663398720116508</v>
      </c>
      <c r="T104" s="149">
        <v>2052</v>
      </c>
      <c r="U104" s="149">
        <v>6666.2489784799782</v>
      </c>
      <c r="V104" s="150">
        <v>3.2486593462378059</v>
      </c>
      <c r="W104" s="149">
        <v>2266</v>
      </c>
      <c r="X104" s="149">
        <v>7400.6680879013657</v>
      </c>
      <c r="Y104" s="150">
        <v>3.265961203839967</v>
      </c>
      <c r="Z104" s="149">
        <v>2632</v>
      </c>
      <c r="AA104" s="149">
        <v>8174.7924303052851</v>
      </c>
      <c r="AB104" s="150">
        <v>3.1059241756479046</v>
      </c>
      <c r="AC104" s="149">
        <v>2983</v>
      </c>
      <c r="AD104" s="149">
        <v>9541.194082306225</v>
      </c>
      <c r="AE104" s="150">
        <v>3.1985229910513659</v>
      </c>
      <c r="AF104" s="149">
        <v>3238</v>
      </c>
      <c r="AG104" s="149">
        <v>10412.477796446386</v>
      </c>
      <c r="AH104" s="150">
        <v>3.2157127228061726</v>
      </c>
      <c r="AI104" s="149">
        <v>3695</v>
      </c>
      <c r="AJ104" s="149">
        <v>11751.287408395519</v>
      </c>
      <c r="AK104" s="150">
        <v>3.1803213554521026</v>
      </c>
      <c r="AL104" s="149">
        <v>4143</v>
      </c>
      <c r="AM104" s="149">
        <v>12608.577029151696</v>
      </c>
      <c r="AN104" s="150">
        <v>3.0433446848061059</v>
      </c>
      <c r="AO104" s="149">
        <v>4816</v>
      </c>
      <c r="AP104" s="149">
        <v>14197.243974871353</v>
      </c>
      <c r="AQ104" s="150">
        <v>2.9479327190347493</v>
      </c>
      <c r="AR104" s="149">
        <v>5579</v>
      </c>
      <c r="AS104" s="149">
        <v>16286.004329220576</v>
      </c>
      <c r="AT104" s="150">
        <v>2.9191619159742919</v>
      </c>
      <c r="AU104" s="149">
        <v>6377</v>
      </c>
      <c r="AV104" s="149">
        <v>18535.489101302614</v>
      </c>
      <c r="AW104" s="150">
        <v>2.9066158226913301</v>
      </c>
      <c r="AX104" s="149">
        <v>7602</v>
      </c>
      <c r="AY104" s="149">
        <v>22417.912979189845</v>
      </c>
      <c r="AZ104" s="150">
        <v>2.948949352695323</v>
      </c>
      <c r="BA104" s="149">
        <v>8263</v>
      </c>
      <c r="BB104" s="149">
        <v>24977.705856055079</v>
      </c>
      <c r="BC104" s="150">
        <v>3.0228374508114584</v>
      </c>
      <c r="BD104" s="149">
        <v>9648</v>
      </c>
      <c r="BE104" s="149">
        <v>27976.476162637715</v>
      </c>
      <c r="BF104" s="150">
        <v>2.8997176785486851</v>
      </c>
      <c r="BG104" s="149">
        <v>10916</v>
      </c>
      <c r="BH104" s="149">
        <v>31719.466661153925</v>
      </c>
      <c r="BI104" s="150">
        <v>2.9057774515531261</v>
      </c>
      <c r="BJ104" s="149">
        <v>11302</v>
      </c>
      <c r="BK104" s="149">
        <v>32371.235536198627</v>
      </c>
      <c r="BL104" s="150">
        <v>2.8642041706068508</v>
      </c>
      <c r="BM104" s="149">
        <v>10996</v>
      </c>
      <c r="BN104" s="149">
        <v>31846.333420524472</v>
      </c>
      <c r="BO104" s="150">
        <v>2.8961743743656303</v>
      </c>
      <c r="BP104" s="149">
        <v>11925</v>
      </c>
      <c r="BQ104" s="149">
        <v>32357.159165417535</v>
      </c>
      <c r="BR104" s="150">
        <v>2.713388609259332</v>
      </c>
      <c r="BS104" s="149">
        <v>11558</v>
      </c>
      <c r="BT104" s="149">
        <v>31711.218134242674</v>
      </c>
      <c r="BU104" s="150">
        <v>2.7436596413084162</v>
      </c>
      <c r="BV104" s="149">
        <v>11530</v>
      </c>
      <c r="BW104" s="149">
        <v>32445.8355973791</v>
      </c>
      <c r="BX104" s="150">
        <v>2.8140360448724286</v>
      </c>
      <c r="BY104" s="149">
        <v>11345</v>
      </c>
      <c r="BZ104" s="149">
        <v>33112.352589521979</v>
      </c>
      <c r="CA104" s="150">
        <v>2.9186736526683101</v>
      </c>
      <c r="CB104" s="149">
        <v>10680</v>
      </c>
      <c r="CC104" s="149">
        <v>35833.380158291286</v>
      </c>
      <c r="CD104" s="150">
        <v>3.3551854080797083</v>
      </c>
      <c r="CE104" s="149">
        <v>11109</v>
      </c>
      <c r="CF104" s="149">
        <v>38204.391463122345</v>
      </c>
      <c r="CG104" s="150">
        <v>3.4390486509246867</v>
      </c>
      <c r="CH104" s="149">
        <v>11158</v>
      </c>
      <c r="CI104" s="149">
        <v>40393.55786361661</v>
      </c>
      <c r="CJ104" s="150">
        <v>3.620143203407117</v>
      </c>
      <c r="CK104" s="149">
        <v>11571</v>
      </c>
      <c r="CL104" s="149">
        <v>40766.880925280748</v>
      </c>
      <c r="CM104" s="150">
        <v>3.523194272342991</v>
      </c>
      <c r="CN104" s="149">
        <v>12036</v>
      </c>
      <c r="CO104" s="149">
        <v>43437.959755952514</v>
      </c>
      <c r="CP104" s="150">
        <v>3.6090029707504581</v>
      </c>
      <c r="CQ104" s="149">
        <v>12249</v>
      </c>
      <c r="CR104" s="149">
        <v>44556.949774120825</v>
      </c>
      <c r="CS104" s="150">
        <v>3.6375989692318416</v>
      </c>
      <c r="CT104" s="149">
        <v>11765</v>
      </c>
      <c r="CU104" s="149">
        <v>42425.427988656396</v>
      </c>
      <c r="CV104" s="150">
        <v>3.6060712272551125</v>
      </c>
      <c r="CW104" s="149">
        <v>12048</v>
      </c>
      <c r="CX104" s="149">
        <v>43527.76479438883</v>
      </c>
      <c r="CY104" s="150">
        <v>3.6128622837308124</v>
      </c>
      <c r="CZ104" s="149">
        <v>12568</v>
      </c>
      <c r="DA104" s="149">
        <v>46106.274434378363</v>
      </c>
      <c r="DB104" s="150">
        <v>3.6685450695717985</v>
      </c>
      <c r="DC104" s="149">
        <v>12716</v>
      </c>
      <c r="DD104" s="149">
        <v>47019.774759517088</v>
      </c>
      <c r="DE104" s="150">
        <v>3.6976859672473332</v>
      </c>
      <c r="DF104" s="149">
        <v>13334</v>
      </c>
      <c r="DG104" s="149">
        <v>49600.058001091784</v>
      </c>
      <c r="DH104" s="150">
        <v>3.7198183591639258</v>
      </c>
      <c r="DI104" s="149">
        <v>13703</v>
      </c>
      <c r="DJ104" s="149">
        <v>54485.775536473004</v>
      </c>
      <c r="DK104" s="150">
        <v>3.9761932085290086</v>
      </c>
      <c r="DL104" s="149">
        <v>13795</v>
      </c>
      <c r="DM104" s="149">
        <v>54658.579145720018</v>
      </c>
      <c r="DN104" s="150">
        <v>3.9622021852642275</v>
      </c>
      <c r="DO104" s="149">
        <v>11688</v>
      </c>
      <c r="DP104" s="149">
        <v>45795.647851183567</v>
      </c>
      <c r="DQ104" s="150">
        <v>3.918176578643358</v>
      </c>
      <c r="DR104" s="149">
        <v>12108</v>
      </c>
      <c r="DS104" s="149">
        <v>49862.577785440502</v>
      </c>
      <c r="DT104" s="150">
        <v>4.1181514523819374</v>
      </c>
      <c r="DU104" s="149">
        <v>11967</v>
      </c>
      <c r="DV104" s="149">
        <v>51483.016398214553</v>
      </c>
      <c r="DW104" s="150">
        <v>4.3020820922716263</v>
      </c>
      <c r="DX104" s="149">
        <v>11500</v>
      </c>
      <c r="DY104" s="149">
        <v>46717.396938719641</v>
      </c>
      <c r="DZ104" s="150">
        <v>4.0623823424973597</v>
      </c>
      <c r="EA104" s="149">
        <v>11567</v>
      </c>
      <c r="EB104" s="149">
        <v>46204.854361905607</v>
      </c>
      <c r="EC104" s="150">
        <v>3.994540880254656</v>
      </c>
      <c r="ED104" s="149">
        <v>11316</v>
      </c>
      <c r="EE104" s="151">
        <v>45859.173163657942</v>
      </c>
      <c r="EF104" s="161">
        <v>4.0525957196587079</v>
      </c>
    </row>
    <row r="105" spans="1:136" ht="15" customHeight="1">
      <c r="A105" s="167">
        <v>91</v>
      </c>
      <c r="B105" s="168">
        <v>1397</v>
      </c>
      <c r="C105" s="169">
        <v>4420.2954199600026</v>
      </c>
      <c r="D105" s="170">
        <v>3.1641341588833232</v>
      </c>
      <c r="E105" s="169">
        <v>1504</v>
      </c>
      <c r="F105" s="169">
        <v>4771.2991393509028</v>
      </c>
      <c r="G105" s="170">
        <v>3.1724063426535256</v>
      </c>
      <c r="H105" s="169">
        <v>1643</v>
      </c>
      <c r="I105" s="169">
        <v>5168.5965791873532</v>
      </c>
      <c r="J105" s="170">
        <v>3.1458287152692352</v>
      </c>
      <c r="K105" s="169">
        <v>1821</v>
      </c>
      <c r="L105" s="169">
        <v>5944.7502068971708</v>
      </c>
      <c r="M105" s="170">
        <v>3.264552557329583</v>
      </c>
      <c r="N105" s="169">
        <v>2007</v>
      </c>
      <c r="O105" s="169">
        <v>6899.8085092533975</v>
      </c>
      <c r="P105" s="170">
        <v>3.4378717036638751</v>
      </c>
      <c r="Q105" s="169">
        <v>2035</v>
      </c>
      <c r="R105" s="169">
        <v>6427.2165271675049</v>
      </c>
      <c r="S105" s="170">
        <v>3.1583373597874718</v>
      </c>
      <c r="T105" s="169">
        <v>2272</v>
      </c>
      <c r="U105" s="169">
        <v>7167.0537698291737</v>
      </c>
      <c r="V105" s="170">
        <v>3.15451310291777</v>
      </c>
      <c r="W105" s="169">
        <v>2506</v>
      </c>
      <c r="X105" s="169">
        <v>7958.1861715037548</v>
      </c>
      <c r="Y105" s="170">
        <v>3.1756529016375716</v>
      </c>
      <c r="Z105" s="169">
        <v>2896</v>
      </c>
      <c r="AA105" s="169">
        <v>8776.32440744001</v>
      </c>
      <c r="AB105" s="170">
        <v>3.0304987594751416</v>
      </c>
      <c r="AC105" s="169">
        <v>3320</v>
      </c>
      <c r="AD105" s="169">
        <v>10251.66690034657</v>
      </c>
      <c r="AE105" s="170">
        <v>3.0878514760080029</v>
      </c>
      <c r="AF105" s="169">
        <v>3596</v>
      </c>
      <c r="AG105" s="169">
        <v>11190.421046994072</v>
      </c>
      <c r="AH105" s="170">
        <v>3.111907966349853</v>
      </c>
      <c r="AI105" s="169">
        <v>4090</v>
      </c>
      <c r="AJ105" s="169">
        <v>12625.207657361918</v>
      </c>
      <c r="AK105" s="170">
        <v>3.0868478379857991</v>
      </c>
      <c r="AL105" s="169">
        <v>4583</v>
      </c>
      <c r="AM105" s="169">
        <v>13525.640764612697</v>
      </c>
      <c r="AN105" s="170">
        <v>2.9512635314450573</v>
      </c>
      <c r="AO105" s="169">
        <v>5314</v>
      </c>
      <c r="AP105" s="169">
        <v>15212.938329734567</v>
      </c>
      <c r="AQ105" s="170">
        <v>2.8628035998747774</v>
      </c>
      <c r="AR105" s="169">
        <v>6174</v>
      </c>
      <c r="AS105" s="169">
        <v>17441.730673051519</v>
      </c>
      <c r="AT105" s="170">
        <v>2.825029263532802</v>
      </c>
      <c r="AU105" s="169">
        <v>7037</v>
      </c>
      <c r="AV105" s="169">
        <v>19850.877707961063</v>
      </c>
      <c r="AW105" s="170">
        <v>2.8209290475999804</v>
      </c>
      <c r="AX105" s="169">
        <v>8410</v>
      </c>
      <c r="AY105" s="169">
        <v>24020.569450447379</v>
      </c>
      <c r="AZ105" s="170">
        <v>2.8561913734182376</v>
      </c>
      <c r="BA105" s="169">
        <v>9161</v>
      </c>
      <c r="BB105" s="169">
        <v>26786.561316844844</v>
      </c>
      <c r="BC105" s="170">
        <v>2.9239778754333416</v>
      </c>
      <c r="BD105" s="169">
        <v>10658</v>
      </c>
      <c r="BE105" s="169">
        <v>29955.170453078939</v>
      </c>
      <c r="BF105" s="170">
        <v>2.810580826898005</v>
      </c>
      <c r="BG105" s="169">
        <v>12055</v>
      </c>
      <c r="BH105" s="169">
        <v>33969.18676882203</v>
      </c>
      <c r="BI105" s="170">
        <v>2.8178504163270039</v>
      </c>
      <c r="BJ105" s="169">
        <v>12444</v>
      </c>
      <c r="BK105" s="169">
        <v>34647.832338938388</v>
      </c>
      <c r="BL105" s="170">
        <v>2.7843002522451292</v>
      </c>
      <c r="BM105" s="169">
        <v>12318</v>
      </c>
      <c r="BN105" s="169">
        <v>34080.125936797114</v>
      </c>
      <c r="BO105" s="170">
        <v>2.7666931268710111</v>
      </c>
      <c r="BP105" s="169">
        <v>12971</v>
      </c>
      <c r="BQ105" s="169">
        <v>34570.260764711857</v>
      </c>
      <c r="BR105" s="170">
        <v>2.6651962658786412</v>
      </c>
      <c r="BS105" s="169">
        <v>12650</v>
      </c>
      <c r="BT105" s="169">
        <v>33887.069078623157</v>
      </c>
      <c r="BU105" s="170">
        <v>2.6788196900097359</v>
      </c>
      <c r="BV105" s="169">
        <v>12462</v>
      </c>
      <c r="BW105" s="169">
        <v>34718.60940865396</v>
      </c>
      <c r="BX105" s="170">
        <v>2.7859580652105569</v>
      </c>
      <c r="BY105" s="169">
        <v>12238</v>
      </c>
      <c r="BZ105" s="169">
        <v>35482.971754836763</v>
      </c>
      <c r="CA105" s="170">
        <v>2.8994093605847984</v>
      </c>
      <c r="CB105" s="169">
        <v>11593</v>
      </c>
      <c r="CC105" s="169">
        <v>38579.095729652108</v>
      </c>
      <c r="CD105" s="170">
        <v>3.3277922651300016</v>
      </c>
      <c r="CE105" s="169">
        <v>12012</v>
      </c>
      <c r="CF105" s="169">
        <v>41171.278474152241</v>
      </c>
      <c r="CG105" s="170">
        <v>3.4275123604855344</v>
      </c>
      <c r="CH105" s="169">
        <v>12252</v>
      </c>
      <c r="CI105" s="169">
        <v>43582.636636053903</v>
      </c>
      <c r="CJ105" s="170">
        <v>3.5571854910262735</v>
      </c>
      <c r="CK105" s="169">
        <v>12708</v>
      </c>
      <c r="CL105" s="169">
        <v>43950.094299759476</v>
      </c>
      <c r="CM105" s="170">
        <v>3.4584587897198205</v>
      </c>
      <c r="CN105" s="169">
        <v>13041</v>
      </c>
      <c r="CO105" s="169">
        <v>46876.979440416915</v>
      </c>
      <c r="CP105" s="170">
        <v>3.5945847281969874</v>
      </c>
      <c r="CQ105" s="169">
        <v>13008</v>
      </c>
      <c r="CR105" s="169">
        <v>48103.598212733013</v>
      </c>
      <c r="CS105" s="170">
        <v>3.6980010926147764</v>
      </c>
      <c r="CT105" s="169">
        <v>12599</v>
      </c>
      <c r="CU105" s="169">
        <v>45793.602136372465</v>
      </c>
      <c r="CV105" s="170">
        <v>3.6347013363260947</v>
      </c>
      <c r="CW105" s="169">
        <v>12798</v>
      </c>
      <c r="CX105" s="169">
        <v>46986.335561904561</v>
      </c>
      <c r="CY105" s="170">
        <v>3.6713811190736489</v>
      </c>
      <c r="CZ105" s="169">
        <v>13754</v>
      </c>
      <c r="DA105" s="169">
        <v>49762.20358996874</v>
      </c>
      <c r="DB105" s="170">
        <v>3.6180168380084878</v>
      </c>
      <c r="DC105" s="169">
        <v>13605</v>
      </c>
      <c r="DD105" s="169">
        <v>50781.559266039891</v>
      </c>
      <c r="DE105" s="170">
        <v>3.7325659144461514</v>
      </c>
      <c r="DF105" s="169">
        <v>14275</v>
      </c>
      <c r="DG105" s="169">
        <v>53571.191505857991</v>
      </c>
      <c r="DH105" s="170">
        <v>3.7527980039129942</v>
      </c>
      <c r="DI105" s="169">
        <v>15117</v>
      </c>
      <c r="DJ105" s="169">
        <v>58941.36614005189</v>
      </c>
      <c r="DK105" s="170">
        <v>3.8990121148410326</v>
      </c>
      <c r="DL105" s="169">
        <v>15051</v>
      </c>
      <c r="DM105" s="169">
        <v>59128.786275771832</v>
      </c>
      <c r="DN105" s="170">
        <v>3.9285619743387037</v>
      </c>
      <c r="DO105" s="169">
        <v>12740</v>
      </c>
      <c r="DP105" s="169">
        <v>49529.177685502349</v>
      </c>
      <c r="DQ105" s="170">
        <v>3.8876905561618798</v>
      </c>
      <c r="DR105" s="169">
        <v>13322</v>
      </c>
      <c r="DS105" s="169">
        <v>53988.772691143793</v>
      </c>
      <c r="DT105" s="170">
        <v>4.0526026641002701</v>
      </c>
      <c r="DU105" s="169">
        <v>13077</v>
      </c>
      <c r="DV105" s="169">
        <v>55812.565426532761</v>
      </c>
      <c r="DW105" s="170">
        <v>4.2679946032371925</v>
      </c>
      <c r="DX105" s="169">
        <v>12543</v>
      </c>
      <c r="DY105" s="169">
        <v>50573.398829101207</v>
      </c>
      <c r="DZ105" s="170">
        <v>4.032001820067066</v>
      </c>
      <c r="EA105" s="169">
        <v>12781</v>
      </c>
      <c r="EB105" s="169">
        <v>49987.949044947309</v>
      </c>
      <c r="EC105" s="170">
        <v>3.9111140790976693</v>
      </c>
      <c r="ED105" s="169">
        <v>12478</v>
      </c>
      <c r="EE105" s="171">
        <v>49634.525164956634</v>
      </c>
      <c r="EF105" s="172">
        <v>3.977762875858041</v>
      </c>
    </row>
    <row r="106" spans="1:136" ht="15" customHeight="1">
      <c r="A106" s="158">
        <v>92</v>
      </c>
      <c r="B106" s="156">
        <v>1556</v>
      </c>
      <c r="C106" s="149">
        <v>4788.5973336384923</v>
      </c>
      <c r="D106" s="150">
        <v>3.0775047131352777</v>
      </c>
      <c r="E106" s="149">
        <v>1678</v>
      </c>
      <c r="F106" s="149">
        <v>5169.2117228976249</v>
      </c>
      <c r="G106" s="150">
        <v>3.0805790958865464</v>
      </c>
      <c r="H106" s="149">
        <v>1835</v>
      </c>
      <c r="I106" s="149">
        <v>5597.6708912740605</v>
      </c>
      <c r="J106" s="150">
        <v>3.0505018481057551</v>
      </c>
      <c r="K106" s="149">
        <v>2033</v>
      </c>
      <c r="L106" s="149">
        <v>6447.3437843314105</v>
      </c>
      <c r="M106" s="150">
        <v>3.1713447045407825</v>
      </c>
      <c r="N106" s="149">
        <v>2246</v>
      </c>
      <c r="O106" s="149">
        <v>7496.9101960729204</v>
      </c>
      <c r="P106" s="150">
        <v>3.3378941211366522</v>
      </c>
      <c r="Q106" s="149">
        <v>2263</v>
      </c>
      <c r="R106" s="149">
        <v>6961.9355056639561</v>
      </c>
      <c r="S106" s="150">
        <v>3.0764186945046204</v>
      </c>
      <c r="T106" s="149">
        <v>2531</v>
      </c>
      <c r="U106" s="149">
        <v>7763.1856513682242</v>
      </c>
      <c r="V106" s="150">
        <v>3.0672404786124949</v>
      </c>
      <c r="W106" s="149">
        <v>2790</v>
      </c>
      <c r="X106" s="149">
        <v>8622.4595674869361</v>
      </c>
      <c r="Y106" s="150">
        <v>3.0904873001745292</v>
      </c>
      <c r="Z106" s="149">
        <v>3205</v>
      </c>
      <c r="AA106" s="149">
        <v>9492.4902693554468</v>
      </c>
      <c r="AB106" s="150">
        <v>2.9617754350563015</v>
      </c>
      <c r="AC106" s="149">
        <v>3702</v>
      </c>
      <c r="AD106" s="149">
        <v>11094.736792368603</v>
      </c>
      <c r="AE106" s="150">
        <v>2.9969575344053494</v>
      </c>
      <c r="AF106" s="149">
        <v>4034</v>
      </c>
      <c r="AG106" s="149">
        <v>12113.098439262692</v>
      </c>
      <c r="AH106" s="150">
        <v>3.0027512244082035</v>
      </c>
      <c r="AI106" s="149">
        <v>4571</v>
      </c>
      <c r="AJ106" s="149">
        <v>13662.98365366805</v>
      </c>
      <c r="AK106" s="150">
        <v>2.9890578984178626</v>
      </c>
      <c r="AL106" s="149">
        <v>5118</v>
      </c>
      <c r="AM106" s="149">
        <v>14610.971300188183</v>
      </c>
      <c r="AN106" s="150">
        <v>2.8548204963243813</v>
      </c>
      <c r="AO106" s="149">
        <v>5918</v>
      </c>
      <c r="AP106" s="149">
        <v>16413.554777030007</v>
      </c>
      <c r="AQ106" s="150">
        <v>2.7734969207553242</v>
      </c>
      <c r="AR106" s="149">
        <v>6842</v>
      </c>
      <c r="AS106" s="149">
        <v>18813.186338950665</v>
      </c>
      <c r="AT106" s="150">
        <v>2.7496618443365484</v>
      </c>
      <c r="AU106" s="149">
        <v>7821</v>
      </c>
      <c r="AV106" s="149">
        <v>21404.987120651007</v>
      </c>
      <c r="AW106" s="150">
        <v>2.7368606470593284</v>
      </c>
      <c r="AX106" s="149">
        <v>9372</v>
      </c>
      <c r="AY106" s="149">
        <v>25913.390621723382</v>
      </c>
      <c r="AZ106" s="150">
        <v>2.7649797931843132</v>
      </c>
      <c r="BA106" s="149">
        <v>10228</v>
      </c>
      <c r="BB106" s="149">
        <v>28924.8807860181</v>
      </c>
      <c r="BC106" s="150">
        <v>2.8280094628488563</v>
      </c>
      <c r="BD106" s="149">
        <v>11883</v>
      </c>
      <c r="BE106" s="149">
        <v>32294.432120462407</v>
      </c>
      <c r="BF106" s="150">
        <v>2.7177002541834896</v>
      </c>
      <c r="BG106" s="149">
        <v>13372</v>
      </c>
      <c r="BH106" s="149">
        <v>36628.333649518172</v>
      </c>
      <c r="BI106" s="150">
        <v>2.7391813976606469</v>
      </c>
      <c r="BJ106" s="149">
        <v>13787</v>
      </c>
      <c r="BK106" s="149">
        <v>37340.260625769435</v>
      </c>
      <c r="BL106" s="150">
        <v>2.7083673479197383</v>
      </c>
      <c r="BM106" s="149">
        <v>13447</v>
      </c>
      <c r="BN106" s="149">
        <v>36742.045678587267</v>
      </c>
      <c r="BO106" s="150">
        <v>2.732360056413123</v>
      </c>
      <c r="BP106" s="149">
        <v>14086</v>
      </c>
      <c r="BQ106" s="149">
        <v>37181.813248885366</v>
      </c>
      <c r="BR106" s="150">
        <v>2.6396289400032207</v>
      </c>
      <c r="BS106" s="149">
        <v>13761</v>
      </c>
      <c r="BT106" s="149">
        <v>36476.383197376053</v>
      </c>
      <c r="BU106" s="150">
        <v>2.6507073030576307</v>
      </c>
      <c r="BV106" s="149">
        <v>13521</v>
      </c>
      <c r="BW106" s="149">
        <v>37436.404251043874</v>
      </c>
      <c r="BX106" s="150">
        <v>2.7687600215253219</v>
      </c>
      <c r="BY106" s="149">
        <v>13267</v>
      </c>
      <c r="BZ106" s="149">
        <v>38327.569619123286</v>
      </c>
      <c r="CA106" s="150">
        <v>2.8889401989238928</v>
      </c>
      <c r="CB106" s="149">
        <v>12524</v>
      </c>
      <c r="CC106" s="149">
        <v>41896.473939235831</v>
      </c>
      <c r="CD106" s="150">
        <v>3.3452949488370991</v>
      </c>
      <c r="CE106" s="149">
        <v>13120</v>
      </c>
      <c r="CF106" s="149">
        <v>44747.420868198969</v>
      </c>
      <c r="CG106" s="150">
        <v>3.4106265905639459</v>
      </c>
      <c r="CH106" s="149">
        <v>13456</v>
      </c>
      <c r="CI106" s="149">
        <v>47417.63461459786</v>
      </c>
      <c r="CJ106" s="150">
        <v>3.5239026913345617</v>
      </c>
      <c r="CK106" s="149">
        <v>13861</v>
      </c>
      <c r="CL106" s="149">
        <v>47783.920061340767</v>
      </c>
      <c r="CM106" s="150">
        <v>3.4473645524378305</v>
      </c>
      <c r="CN106" s="149">
        <v>14335</v>
      </c>
      <c r="CO106" s="149">
        <v>51027.35760726851</v>
      </c>
      <c r="CP106" s="150">
        <v>3.559634294193827</v>
      </c>
      <c r="CQ106" s="149">
        <v>14180</v>
      </c>
      <c r="CR106" s="149">
        <v>52419.780300217295</v>
      </c>
      <c r="CS106" s="150">
        <v>3.6967405007205425</v>
      </c>
      <c r="CT106" s="149">
        <v>13597</v>
      </c>
      <c r="CU106" s="149">
        <v>49877.317544751124</v>
      </c>
      <c r="CV106" s="150">
        <v>3.6682589942451367</v>
      </c>
      <c r="CW106" s="149">
        <v>14053</v>
      </c>
      <c r="CX106" s="149">
        <v>51184.503605926977</v>
      </c>
      <c r="CY106" s="150">
        <v>3.6422474635968816</v>
      </c>
      <c r="CZ106" s="149">
        <v>14773</v>
      </c>
      <c r="DA106" s="149">
        <v>54207.301584135821</v>
      </c>
      <c r="DB106" s="150">
        <v>3.6693495961643419</v>
      </c>
      <c r="DC106" s="149">
        <v>15035</v>
      </c>
      <c r="DD106" s="149">
        <v>55340.76667301805</v>
      </c>
      <c r="DE106" s="150">
        <v>3.680795921052082</v>
      </c>
      <c r="DF106" s="149">
        <v>15759</v>
      </c>
      <c r="DG106" s="149">
        <v>58395.005986880074</v>
      </c>
      <c r="DH106" s="150">
        <v>3.7055019980252601</v>
      </c>
      <c r="DI106" s="149">
        <v>16751</v>
      </c>
      <c r="DJ106" s="149">
        <v>64325.032336055112</v>
      </c>
      <c r="DK106" s="150">
        <v>3.8400711799925444</v>
      </c>
      <c r="DL106" s="149">
        <v>16650</v>
      </c>
      <c r="DM106" s="149">
        <v>64540.842524681451</v>
      </c>
      <c r="DN106" s="150">
        <v>3.8763268783592464</v>
      </c>
      <c r="DO106" s="149">
        <v>14179</v>
      </c>
      <c r="DP106" s="149">
        <v>54041.214305742353</v>
      </c>
      <c r="DQ106" s="150">
        <v>3.8113558294479408</v>
      </c>
      <c r="DR106" s="149">
        <v>14661</v>
      </c>
      <c r="DS106" s="149">
        <v>58993.53099601237</v>
      </c>
      <c r="DT106" s="150">
        <v>4.0238408700642774</v>
      </c>
      <c r="DU106" s="149">
        <v>14499</v>
      </c>
      <c r="DV106" s="149">
        <v>61072.158479239224</v>
      </c>
      <c r="DW106" s="150">
        <v>4.2121634926021949</v>
      </c>
      <c r="DX106" s="149">
        <v>13953</v>
      </c>
      <c r="DY106" s="149">
        <v>55244.260510380205</v>
      </c>
      <c r="DZ106" s="150">
        <v>3.9593105791141836</v>
      </c>
      <c r="EA106" s="149">
        <v>14244</v>
      </c>
      <c r="EB106" s="149">
        <v>54550.441608599904</v>
      </c>
      <c r="EC106" s="150">
        <v>3.8297136765374828</v>
      </c>
      <c r="ED106" s="149">
        <v>13876</v>
      </c>
      <c r="EE106" s="151">
        <v>54194.714578715502</v>
      </c>
      <c r="EF106" s="161">
        <v>3.9056438871948331</v>
      </c>
    </row>
    <row r="107" spans="1:136" ht="15" customHeight="1">
      <c r="A107" s="158">
        <v>93</v>
      </c>
      <c r="B107" s="156">
        <v>1755</v>
      </c>
      <c r="C107" s="149">
        <v>5236.5608635668686</v>
      </c>
      <c r="D107" s="150">
        <v>2.9837953638557657</v>
      </c>
      <c r="E107" s="149">
        <v>1885</v>
      </c>
      <c r="F107" s="149">
        <v>5653.6706670397443</v>
      </c>
      <c r="G107" s="150">
        <v>2.9992947835754613</v>
      </c>
      <c r="H107" s="149">
        <v>2063</v>
      </c>
      <c r="I107" s="149">
        <v>6119.3381263363954</v>
      </c>
      <c r="J107" s="150">
        <v>2.9662327321068322</v>
      </c>
      <c r="K107" s="149">
        <v>2291</v>
      </c>
      <c r="L107" s="149">
        <v>7060.1071828008307</v>
      </c>
      <c r="M107" s="150">
        <v>3.081670529376181</v>
      </c>
      <c r="N107" s="149">
        <v>2541</v>
      </c>
      <c r="O107" s="149">
        <v>8226.7547535740141</v>
      </c>
      <c r="P107" s="150">
        <v>3.2376051765344407</v>
      </c>
      <c r="Q107" s="149">
        <v>2538</v>
      </c>
      <c r="R107" s="149">
        <v>7614.5042669763989</v>
      </c>
      <c r="S107" s="150">
        <v>3.0001986867519301</v>
      </c>
      <c r="T107" s="149">
        <v>2843</v>
      </c>
      <c r="U107" s="149">
        <v>8489.0697024965393</v>
      </c>
      <c r="V107" s="150">
        <v>2.9859548724926275</v>
      </c>
      <c r="W107" s="149">
        <v>3133</v>
      </c>
      <c r="X107" s="149">
        <v>9432.0974410360232</v>
      </c>
      <c r="Y107" s="150">
        <v>3.0105641369409586</v>
      </c>
      <c r="Z107" s="149">
        <v>3578</v>
      </c>
      <c r="AA107" s="149">
        <v>10364.846323731037</v>
      </c>
      <c r="AB107" s="150">
        <v>2.8968268093155496</v>
      </c>
      <c r="AC107" s="149">
        <v>4120</v>
      </c>
      <c r="AD107" s="149">
        <v>12122.633367705283</v>
      </c>
      <c r="AE107" s="150">
        <v>2.942386739734292</v>
      </c>
      <c r="AF107" s="149">
        <v>4547</v>
      </c>
      <c r="AG107" s="149">
        <v>13231.397447347998</v>
      </c>
      <c r="AH107" s="150">
        <v>2.9099180662740265</v>
      </c>
      <c r="AI107" s="149">
        <v>5138</v>
      </c>
      <c r="AJ107" s="149">
        <v>14922.41012862597</v>
      </c>
      <c r="AK107" s="150">
        <v>2.9043227186893676</v>
      </c>
      <c r="AL107" s="149">
        <v>5743</v>
      </c>
      <c r="AM107" s="149">
        <v>15923.537256429654</v>
      </c>
      <c r="AN107" s="150">
        <v>2.7726862713615974</v>
      </c>
      <c r="AO107" s="149">
        <v>6623</v>
      </c>
      <c r="AP107" s="149">
        <v>17863.777296314605</v>
      </c>
      <c r="AQ107" s="150">
        <v>2.6972334736999253</v>
      </c>
      <c r="AR107" s="149">
        <v>7626</v>
      </c>
      <c r="AS107" s="149">
        <v>20468.582345326446</v>
      </c>
      <c r="AT107" s="150">
        <v>2.6840522351595131</v>
      </c>
      <c r="AU107" s="149">
        <v>8743</v>
      </c>
      <c r="AV107" s="149">
        <v>23281.413576783358</v>
      </c>
      <c r="AW107" s="150">
        <v>2.6628632708204685</v>
      </c>
      <c r="AX107" s="149">
        <v>10496</v>
      </c>
      <c r="AY107" s="149">
        <v>28198.304297031591</v>
      </c>
      <c r="AZ107" s="150">
        <v>2.6865762478116988</v>
      </c>
      <c r="BA107" s="149">
        <v>11468</v>
      </c>
      <c r="BB107" s="149">
        <v>31509.436281716276</v>
      </c>
      <c r="BC107" s="150">
        <v>2.7475964668395778</v>
      </c>
      <c r="BD107" s="149">
        <v>13123</v>
      </c>
      <c r="BE107" s="149">
        <v>35121.08045172687</v>
      </c>
      <c r="BF107" s="150">
        <v>2.6762996610322998</v>
      </c>
      <c r="BG107" s="149">
        <v>14925</v>
      </c>
      <c r="BH107" s="149">
        <v>39842.957077137653</v>
      </c>
      <c r="BI107" s="150">
        <v>2.6695448627897926</v>
      </c>
      <c r="BJ107" s="149">
        <v>15409</v>
      </c>
      <c r="BK107" s="149">
        <v>40584.847161482838</v>
      </c>
      <c r="BL107" s="150">
        <v>2.6338404284173431</v>
      </c>
      <c r="BM107" s="149">
        <v>14877</v>
      </c>
      <c r="BN107" s="149">
        <v>39977.620305525015</v>
      </c>
      <c r="BO107" s="150">
        <v>2.6872098074561412</v>
      </c>
      <c r="BP107" s="149">
        <v>15089</v>
      </c>
      <c r="BQ107" s="149">
        <v>40435.148552689388</v>
      </c>
      <c r="BR107" s="150">
        <v>2.6797765625746828</v>
      </c>
      <c r="BS107" s="149">
        <v>15074</v>
      </c>
      <c r="BT107" s="149">
        <v>39627.854262479086</v>
      </c>
      <c r="BU107" s="150">
        <v>2.6288877711608789</v>
      </c>
      <c r="BV107" s="149">
        <v>14727</v>
      </c>
      <c r="BW107" s="149">
        <v>40760.024982797724</v>
      </c>
      <c r="BX107" s="150">
        <v>2.7677072711888182</v>
      </c>
      <c r="BY107" s="149">
        <v>14560</v>
      </c>
      <c r="BZ107" s="149">
        <v>41812.233664485881</v>
      </c>
      <c r="CA107" s="150">
        <v>2.8717193450883158</v>
      </c>
      <c r="CB107" s="149">
        <v>13981</v>
      </c>
      <c r="CC107" s="149">
        <v>45996.492824209825</v>
      </c>
      <c r="CD107" s="150">
        <v>3.2899286763614781</v>
      </c>
      <c r="CE107" s="149">
        <v>14510</v>
      </c>
      <c r="CF107" s="149">
        <v>49178.847179559321</v>
      </c>
      <c r="CG107" s="150">
        <v>3.3893071798455767</v>
      </c>
      <c r="CH107" s="149">
        <v>14814</v>
      </c>
      <c r="CI107" s="149">
        <v>52176.170650915825</v>
      </c>
      <c r="CJ107" s="150">
        <v>3.5220852336246677</v>
      </c>
      <c r="CK107" s="149">
        <v>15263</v>
      </c>
      <c r="CL107" s="149">
        <v>52536.309048172137</v>
      </c>
      <c r="CM107" s="150">
        <v>3.4420696487041957</v>
      </c>
      <c r="CN107" s="149">
        <v>15999</v>
      </c>
      <c r="CO107" s="149">
        <v>56161.263415463</v>
      </c>
      <c r="CP107" s="150">
        <v>3.5102983571137569</v>
      </c>
      <c r="CQ107" s="149">
        <v>15681</v>
      </c>
      <c r="CR107" s="149">
        <v>57770.879919615036</v>
      </c>
      <c r="CS107" s="150">
        <v>3.6841323843897094</v>
      </c>
      <c r="CT107" s="149">
        <v>15110</v>
      </c>
      <c r="CU107" s="149">
        <v>54954.312379723422</v>
      </c>
      <c r="CV107" s="150">
        <v>3.6369498596772614</v>
      </c>
      <c r="CW107" s="149">
        <v>15411</v>
      </c>
      <c r="CX107" s="149">
        <v>56392.288479327755</v>
      </c>
      <c r="CY107" s="150">
        <v>3.6592231833967785</v>
      </c>
      <c r="CZ107" s="149">
        <v>16411</v>
      </c>
      <c r="DA107" s="149">
        <v>59726.718943357955</v>
      </c>
      <c r="DB107" s="150">
        <v>3.639432023847295</v>
      </c>
      <c r="DC107" s="149">
        <v>16270</v>
      </c>
      <c r="DD107" s="149">
        <v>61011.43422265409</v>
      </c>
      <c r="DE107" s="150">
        <v>3.7499344943241604</v>
      </c>
      <c r="DF107" s="149">
        <v>17789</v>
      </c>
      <c r="DG107" s="149">
        <v>64347.943528536001</v>
      </c>
      <c r="DH107" s="150">
        <v>3.6172884101712297</v>
      </c>
      <c r="DI107" s="149">
        <v>18957</v>
      </c>
      <c r="DJ107" s="149">
        <v>70963.871842841938</v>
      </c>
      <c r="DK107" s="150">
        <v>3.7434125569890773</v>
      </c>
      <c r="DL107" s="149">
        <v>18762</v>
      </c>
      <c r="DM107" s="149">
        <v>71240.435562674102</v>
      </c>
      <c r="DN107" s="150">
        <v>3.7970597784177649</v>
      </c>
      <c r="DO107" s="149">
        <v>16113</v>
      </c>
      <c r="DP107" s="149">
        <v>59608.718471285014</v>
      </c>
      <c r="DQ107" s="150">
        <v>3.6994177664795513</v>
      </c>
      <c r="DR107" s="149">
        <v>16691</v>
      </c>
      <c r="DS107" s="149">
        <v>65192.131845207172</v>
      </c>
      <c r="DT107" s="150">
        <v>3.9058254056202246</v>
      </c>
      <c r="DU107" s="149">
        <v>16668</v>
      </c>
      <c r="DV107" s="149">
        <v>67584.487865518444</v>
      </c>
      <c r="DW107" s="150">
        <v>4.0547448923397198</v>
      </c>
      <c r="DX107" s="149">
        <v>16200</v>
      </c>
      <c r="DY107" s="149">
        <v>60993.896342964465</v>
      </c>
      <c r="DZ107" s="150">
        <v>3.7650553298126215</v>
      </c>
      <c r="EA107" s="149">
        <v>16065</v>
      </c>
      <c r="EB107" s="149">
        <v>60183.50345851243</v>
      </c>
      <c r="EC107" s="150">
        <v>3.7462498262379351</v>
      </c>
      <c r="ED107" s="149">
        <v>15637</v>
      </c>
      <c r="EE107" s="151">
        <v>59834.100616060379</v>
      </c>
      <c r="EF107" s="161">
        <v>3.8264437306427306</v>
      </c>
    </row>
    <row r="108" spans="1:136" ht="15" customHeight="1">
      <c r="A108" s="158">
        <v>94</v>
      </c>
      <c r="B108" s="156">
        <v>2000</v>
      </c>
      <c r="C108" s="149">
        <v>5796.97225702388</v>
      </c>
      <c r="D108" s="150">
        <v>2.8984861285119399</v>
      </c>
      <c r="E108" s="149">
        <v>2141</v>
      </c>
      <c r="F108" s="149">
        <v>6261.282263568025</v>
      </c>
      <c r="G108" s="150">
        <v>2.9244662604241127</v>
      </c>
      <c r="H108" s="149">
        <v>2343</v>
      </c>
      <c r="I108" s="149">
        <v>6772.894636101998</v>
      </c>
      <c r="J108" s="150">
        <v>2.8906933999581725</v>
      </c>
      <c r="K108" s="149">
        <v>2615</v>
      </c>
      <c r="L108" s="149">
        <v>7829.1243650307242</v>
      </c>
      <c r="M108" s="150">
        <v>2.9939290114840245</v>
      </c>
      <c r="N108" s="149">
        <v>2917</v>
      </c>
      <c r="O108" s="149">
        <v>9144.3790567961914</v>
      </c>
      <c r="P108" s="150">
        <v>3.1348574071978716</v>
      </c>
      <c r="Q108" s="149">
        <v>2907</v>
      </c>
      <c r="R108" s="149">
        <v>8431.3367140181599</v>
      </c>
      <c r="S108" s="150">
        <v>2.9003566267692329</v>
      </c>
      <c r="T108" s="149">
        <v>3232</v>
      </c>
      <c r="U108" s="149">
        <v>9398.9145020145534</v>
      </c>
      <c r="V108" s="150">
        <v>2.9080799820589585</v>
      </c>
      <c r="W108" s="149">
        <v>3561</v>
      </c>
      <c r="X108" s="149">
        <v>10447.780616128948</v>
      </c>
      <c r="Y108" s="150">
        <v>2.9339456939424173</v>
      </c>
      <c r="Z108" s="149">
        <v>4045</v>
      </c>
      <c r="AA108" s="149">
        <v>11458.653522009858</v>
      </c>
      <c r="AB108" s="150">
        <v>2.8327944430185061</v>
      </c>
      <c r="AC108" s="149">
        <v>4677</v>
      </c>
      <c r="AD108" s="149">
        <v>13412.410551402092</v>
      </c>
      <c r="AE108" s="150">
        <v>2.8677379840500516</v>
      </c>
      <c r="AF108" s="149">
        <v>5139</v>
      </c>
      <c r="AG108" s="149">
        <v>14630.630878526368</v>
      </c>
      <c r="AH108" s="150">
        <v>2.846980128142901</v>
      </c>
      <c r="AI108" s="149">
        <v>5807</v>
      </c>
      <c r="AJ108" s="149">
        <v>16498.978822471639</v>
      </c>
      <c r="AK108" s="150">
        <v>2.8412224595267159</v>
      </c>
      <c r="AL108" s="149">
        <v>6468</v>
      </c>
      <c r="AM108" s="149">
        <v>17561.462079104716</v>
      </c>
      <c r="AN108" s="150">
        <v>2.7151301915746315</v>
      </c>
      <c r="AO108" s="149">
        <v>7441</v>
      </c>
      <c r="AP108" s="149">
        <v>19670.906478578188</v>
      </c>
      <c r="AQ108" s="150">
        <v>2.6435837224268495</v>
      </c>
      <c r="AR108" s="149">
        <v>8611</v>
      </c>
      <c r="AS108" s="149">
        <v>22528.645853043203</v>
      </c>
      <c r="AT108" s="150">
        <v>2.6162635992385557</v>
      </c>
      <c r="AU108" s="149">
        <v>9841</v>
      </c>
      <c r="AV108" s="149">
        <v>25615.816538667852</v>
      </c>
      <c r="AW108" s="150">
        <v>2.6029688587204403</v>
      </c>
      <c r="AX108" s="149">
        <v>11814</v>
      </c>
      <c r="AY108" s="149">
        <v>31042.01953770452</v>
      </c>
      <c r="AZ108" s="150">
        <v>2.6275621751908345</v>
      </c>
      <c r="BA108" s="149">
        <v>12909</v>
      </c>
      <c r="BB108" s="149">
        <v>34732.840979997047</v>
      </c>
      <c r="BC108" s="150">
        <v>2.6905911364162249</v>
      </c>
      <c r="BD108" s="149">
        <v>14756</v>
      </c>
      <c r="BE108" s="149">
        <v>38657.982520976715</v>
      </c>
      <c r="BF108" s="150">
        <v>2.6198144836660826</v>
      </c>
      <c r="BG108" s="149">
        <v>16807</v>
      </c>
      <c r="BH108" s="149">
        <v>43844.447140432174</v>
      </c>
      <c r="BI108" s="150">
        <v>2.6087015612799531</v>
      </c>
      <c r="BJ108" s="149">
        <v>17305</v>
      </c>
      <c r="BK108" s="149">
        <v>44636.456891916008</v>
      </c>
      <c r="BL108" s="150">
        <v>2.5793965265481655</v>
      </c>
      <c r="BM108" s="149">
        <v>16440</v>
      </c>
      <c r="BN108" s="149">
        <v>44013.566916330899</v>
      </c>
      <c r="BO108" s="150">
        <v>2.6772242649836313</v>
      </c>
      <c r="BP108" s="149">
        <v>16745</v>
      </c>
      <c r="BQ108" s="149">
        <v>44524.052711178898</v>
      </c>
      <c r="BR108" s="150">
        <v>2.658946115925882</v>
      </c>
      <c r="BS108" s="149">
        <v>16587</v>
      </c>
      <c r="BT108" s="149">
        <v>43590.389340025911</v>
      </c>
      <c r="BU108" s="150">
        <v>2.6279851293197027</v>
      </c>
      <c r="BV108" s="149">
        <v>16327</v>
      </c>
      <c r="BW108" s="149">
        <v>44981.597192075038</v>
      </c>
      <c r="BX108" s="150">
        <v>2.7550436205105062</v>
      </c>
      <c r="BY108" s="149">
        <v>16259</v>
      </c>
      <c r="BZ108" s="149">
        <v>46221.642162590571</v>
      </c>
      <c r="CA108" s="150">
        <v>2.842834255648599</v>
      </c>
      <c r="CB108" s="149">
        <v>15851</v>
      </c>
      <c r="CC108" s="149">
        <v>51185.949842354268</v>
      </c>
      <c r="CD108" s="150">
        <v>3.22919373177429</v>
      </c>
      <c r="CE108" s="149">
        <v>16203</v>
      </c>
      <c r="CF108" s="149">
        <v>54822.454600488862</v>
      </c>
      <c r="CG108" s="150">
        <v>3.3834755662833342</v>
      </c>
      <c r="CH108" s="149">
        <v>16668</v>
      </c>
      <c r="CI108" s="149">
        <v>58256.735697439486</v>
      </c>
      <c r="CJ108" s="150">
        <v>3.4951245318838184</v>
      </c>
      <c r="CK108" s="149">
        <v>17088</v>
      </c>
      <c r="CL108" s="149">
        <v>58582.86788719496</v>
      </c>
      <c r="CM108" s="150">
        <v>3.4283045345970833</v>
      </c>
      <c r="CN108" s="149">
        <v>17509</v>
      </c>
      <c r="CO108" s="149">
        <v>62732.14112296723</v>
      </c>
      <c r="CP108" s="150">
        <v>3.5828511692824963</v>
      </c>
      <c r="CQ108" s="149">
        <v>17593</v>
      </c>
      <c r="CR108" s="149">
        <v>64628.529756232361</v>
      </c>
      <c r="CS108" s="150">
        <v>3.6735366200325337</v>
      </c>
      <c r="CT108" s="149">
        <v>16813</v>
      </c>
      <c r="CU108" s="149">
        <v>61461.203993613577</v>
      </c>
      <c r="CV108" s="150">
        <v>3.6555762798794729</v>
      </c>
      <c r="CW108" s="149">
        <v>17072</v>
      </c>
      <c r="CX108" s="149">
        <v>63090.96795982719</v>
      </c>
      <c r="CY108" s="150">
        <v>3.695581534666541</v>
      </c>
      <c r="CZ108" s="149">
        <v>18108</v>
      </c>
      <c r="DA108" s="149">
        <v>66807.859954072672</v>
      </c>
      <c r="DB108" s="150">
        <v>3.6894113073819677</v>
      </c>
      <c r="DC108" s="149">
        <v>18508</v>
      </c>
      <c r="DD108" s="149">
        <v>68293.900183912905</v>
      </c>
      <c r="DE108" s="150">
        <v>3.6899665109094935</v>
      </c>
      <c r="DF108" s="149">
        <v>20301</v>
      </c>
      <c r="DG108" s="149">
        <v>71892.629046816975</v>
      </c>
      <c r="DH108" s="150">
        <v>3.5413343700712763</v>
      </c>
      <c r="DI108" s="149">
        <v>21987</v>
      </c>
      <c r="DJ108" s="149">
        <v>79405.153249976051</v>
      </c>
      <c r="DK108" s="150">
        <v>3.6114591917940624</v>
      </c>
      <c r="DL108" s="149">
        <v>21851</v>
      </c>
      <c r="DM108" s="149">
        <v>79758.810545857239</v>
      </c>
      <c r="DN108" s="150">
        <v>3.6501217585399863</v>
      </c>
      <c r="DO108" s="149">
        <v>19041</v>
      </c>
      <c r="DP108" s="149">
        <v>66620.069900754781</v>
      </c>
      <c r="DQ108" s="150">
        <v>3.4987694921881616</v>
      </c>
      <c r="DR108" s="149">
        <v>19769</v>
      </c>
      <c r="DS108" s="149">
        <v>73024.577942476113</v>
      </c>
      <c r="DT108" s="150">
        <v>3.6938933654952759</v>
      </c>
      <c r="DU108" s="149">
        <v>19567</v>
      </c>
      <c r="DV108" s="149">
        <v>75829.989794457098</v>
      </c>
      <c r="DW108" s="150">
        <v>3.8754019417620023</v>
      </c>
      <c r="DX108" s="149">
        <v>18716</v>
      </c>
      <c r="DY108" s="149">
        <v>68247.514583678931</v>
      </c>
      <c r="DZ108" s="150">
        <v>3.6464797277024434</v>
      </c>
      <c r="EA108" s="149">
        <v>18391</v>
      </c>
      <c r="EB108" s="149">
        <v>67350.921321216185</v>
      </c>
      <c r="EC108" s="150">
        <v>3.6621674363121191</v>
      </c>
      <c r="ED108" s="149">
        <v>17933</v>
      </c>
      <c r="EE108" s="151">
        <v>67017.623401484918</v>
      </c>
      <c r="EF108" s="161">
        <v>3.7371116601508345</v>
      </c>
    </row>
    <row r="109" spans="1:136" ht="15" customHeight="1">
      <c r="A109" s="158">
        <v>95</v>
      </c>
      <c r="B109" s="156">
        <v>2290</v>
      </c>
      <c r="C109" s="149">
        <v>6528.5159918312966</v>
      </c>
      <c r="D109" s="150">
        <v>2.8508803457778589</v>
      </c>
      <c r="E109" s="149">
        <v>2469</v>
      </c>
      <c r="F109" s="149">
        <v>7053.9383594047331</v>
      </c>
      <c r="G109" s="150">
        <v>2.8570021706783044</v>
      </c>
      <c r="H109" s="149">
        <v>2700</v>
      </c>
      <c r="I109" s="149">
        <v>7624.6734849929653</v>
      </c>
      <c r="J109" s="150">
        <v>2.8239531425899873</v>
      </c>
      <c r="K109" s="149">
        <v>3035</v>
      </c>
      <c r="L109" s="149">
        <v>8831.9498639636349</v>
      </c>
      <c r="M109" s="150">
        <v>2.9100329041066342</v>
      </c>
      <c r="N109" s="149">
        <v>3410</v>
      </c>
      <c r="O109" s="149">
        <v>10342.855708810517</v>
      </c>
      <c r="P109" s="150">
        <v>3.0330955157802104</v>
      </c>
      <c r="Q109" s="149">
        <v>3357</v>
      </c>
      <c r="R109" s="149">
        <v>9492.1576599529635</v>
      </c>
      <c r="S109" s="150">
        <v>2.8275715400515233</v>
      </c>
      <c r="T109" s="149">
        <v>3738</v>
      </c>
      <c r="U109" s="149">
        <v>10584.098065922091</v>
      </c>
      <c r="V109" s="150">
        <v>2.8314869090214261</v>
      </c>
      <c r="W109" s="149">
        <v>4118</v>
      </c>
      <c r="X109" s="149">
        <v>11772.13626383558</v>
      </c>
      <c r="Y109" s="150">
        <v>2.8587023467303498</v>
      </c>
      <c r="Z109" s="149">
        <v>4656</v>
      </c>
      <c r="AA109" s="149">
        <v>12883.185503854087</v>
      </c>
      <c r="AB109" s="150">
        <v>2.76700719584495</v>
      </c>
      <c r="AC109" s="149">
        <v>5348</v>
      </c>
      <c r="AD109" s="149">
        <v>15091.986587519692</v>
      </c>
      <c r="AE109" s="150">
        <v>2.8219870208525974</v>
      </c>
      <c r="AF109" s="149">
        <v>5869</v>
      </c>
      <c r="AG109" s="149">
        <v>16459.556177804589</v>
      </c>
      <c r="AH109" s="150">
        <v>2.8044907442161509</v>
      </c>
      <c r="AI109" s="149">
        <v>6649</v>
      </c>
      <c r="AJ109" s="149">
        <v>18557.573890482265</v>
      </c>
      <c r="AK109" s="150">
        <v>2.7910323192182682</v>
      </c>
      <c r="AL109" s="149">
        <v>7376</v>
      </c>
      <c r="AM109" s="149">
        <v>19694.153871109207</v>
      </c>
      <c r="AN109" s="150">
        <v>2.6700317070375825</v>
      </c>
      <c r="AO109" s="149">
        <v>8470</v>
      </c>
      <c r="AP109" s="149">
        <v>22019.487549073852</v>
      </c>
      <c r="AQ109" s="150">
        <v>2.5997033706108446</v>
      </c>
      <c r="AR109" s="149">
        <v>9844</v>
      </c>
      <c r="AS109" s="149">
        <v>25194.695743475084</v>
      </c>
      <c r="AT109" s="150">
        <v>2.5593961543554533</v>
      </c>
      <c r="AU109" s="149">
        <v>11235</v>
      </c>
      <c r="AV109" s="149">
        <v>28638.378830349902</v>
      </c>
      <c r="AW109" s="150">
        <v>2.5490323836537518</v>
      </c>
      <c r="AX109" s="149">
        <v>13462</v>
      </c>
      <c r="AY109" s="149">
        <v>34730.825078364374</v>
      </c>
      <c r="AZ109" s="150">
        <v>2.5799156944261159</v>
      </c>
      <c r="BA109" s="149">
        <v>14688</v>
      </c>
      <c r="BB109" s="149">
        <v>38928.008175699011</v>
      </c>
      <c r="BC109" s="150">
        <v>2.6503273540100087</v>
      </c>
      <c r="BD109" s="149">
        <v>17077</v>
      </c>
      <c r="BE109" s="149">
        <v>43207.537629971543</v>
      </c>
      <c r="BF109" s="150">
        <v>2.5301597253599311</v>
      </c>
      <c r="BG109" s="149">
        <v>19174</v>
      </c>
      <c r="BH109" s="149">
        <v>49025.332860365263</v>
      </c>
      <c r="BI109" s="150">
        <v>2.5568651747348108</v>
      </c>
      <c r="BJ109" s="149">
        <v>19695</v>
      </c>
      <c r="BK109" s="149">
        <v>49878.651736785541</v>
      </c>
      <c r="BL109" s="150">
        <v>2.5325540358865468</v>
      </c>
      <c r="BM109" s="149">
        <v>18735</v>
      </c>
      <c r="BN109" s="149">
        <v>49345.216061441817</v>
      </c>
      <c r="BO109" s="150">
        <v>2.6338519381607588</v>
      </c>
      <c r="BP109" s="149">
        <v>19010</v>
      </c>
      <c r="BQ109" s="149">
        <v>49867.309181102064</v>
      </c>
      <c r="BR109" s="150">
        <v>2.6232145808049481</v>
      </c>
      <c r="BS109" s="149">
        <v>18596</v>
      </c>
      <c r="BT109" s="149">
        <v>48822.275335470636</v>
      </c>
      <c r="BU109" s="150">
        <v>2.6254181187067451</v>
      </c>
      <c r="BV109" s="149">
        <v>18294</v>
      </c>
      <c r="BW109" s="149">
        <v>50522.886913148504</v>
      </c>
      <c r="BX109" s="150">
        <v>2.7617189741526458</v>
      </c>
      <c r="BY109" s="149">
        <v>18465</v>
      </c>
      <c r="BZ109" s="149">
        <v>51998.746064371117</v>
      </c>
      <c r="CA109" s="150">
        <v>2.8160707318912057</v>
      </c>
      <c r="CB109" s="149">
        <v>18100</v>
      </c>
      <c r="CC109" s="149">
        <v>58031.692694496953</v>
      </c>
      <c r="CD109" s="150">
        <v>3.2061708670992792</v>
      </c>
      <c r="CE109" s="149">
        <v>18339</v>
      </c>
      <c r="CF109" s="149">
        <v>62335.773052563243</v>
      </c>
      <c r="CG109" s="150">
        <v>3.3990824501097792</v>
      </c>
      <c r="CH109" s="149">
        <v>18758</v>
      </c>
      <c r="CI109" s="149">
        <v>66380.50953734995</v>
      </c>
      <c r="CJ109" s="150">
        <v>3.5387839608353744</v>
      </c>
      <c r="CK109" s="149">
        <v>19149</v>
      </c>
      <c r="CL109" s="149">
        <v>66670.937507364331</v>
      </c>
      <c r="CM109" s="150">
        <v>3.4816929086304418</v>
      </c>
      <c r="CN109" s="149">
        <v>20021</v>
      </c>
      <c r="CO109" s="149">
        <v>71530.761180065951</v>
      </c>
      <c r="CP109" s="150">
        <v>3.5727866330386071</v>
      </c>
      <c r="CQ109" s="149">
        <v>19978</v>
      </c>
      <c r="CR109" s="149">
        <v>73797.742789272015</v>
      </c>
      <c r="CS109" s="150">
        <v>3.6939504849970977</v>
      </c>
      <c r="CT109" s="149">
        <v>19131</v>
      </c>
      <c r="CU109" s="149">
        <v>70159.338225400075</v>
      </c>
      <c r="CV109" s="150">
        <v>3.6673116003031767</v>
      </c>
      <c r="CW109" s="149">
        <v>19424</v>
      </c>
      <c r="CX109" s="149">
        <v>72070.374300734795</v>
      </c>
      <c r="CY109" s="150">
        <v>3.7103775896177305</v>
      </c>
      <c r="CZ109" s="149">
        <v>20516</v>
      </c>
      <c r="DA109" s="149">
        <v>76326.850228937983</v>
      </c>
      <c r="DB109" s="150">
        <v>3.7203572932802684</v>
      </c>
      <c r="DC109" s="149">
        <v>21285</v>
      </c>
      <c r="DD109" s="149">
        <v>77986.45537491735</v>
      </c>
      <c r="DE109" s="150">
        <v>3.6639161557395985</v>
      </c>
      <c r="DF109" s="149">
        <v>23320</v>
      </c>
      <c r="DG109" s="149">
        <v>81915.890847605711</v>
      </c>
      <c r="DH109" s="150">
        <v>3.5126882867755449</v>
      </c>
      <c r="DI109" s="149">
        <v>25971</v>
      </c>
      <c r="DJ109" s="149">
        <v>90518.255452405356</v>
      </c>
      <c r="DK109" s="150">
        <v>3.4853588792270362</v>
      </c>
      <c r="DL109" s="149">
        <v>26341</v>
      </c>
      <c r="DM109" s="149">
        <v>90908.851126429683</v>
      </c>
      <c r="DN109" s="150">
        <v>3.4512300644026301</v>
      </c>
      <c r="DO109" s="149">
        <v>22149</v>
      </c>
      <c r="DP109" s="149">
        <v>75830.692895549204</v>
      </c>
      <c r="DQ109" s="150">
        <v>3.423662147074324</v>
      </c>
      <c r="DR109" s="149">
        <v>22805</v>
      </c>
      <c r="DS109" s="149">
        <v>83370.008597694614</v>
      </c>
      <c r="DT109" s="150">
        <v>3.6557776188421229</v>
      </c>
      <c r="DU109" s="149">
        <v>22628</v>
      </c>
      <c r="DV109" s="149">
        <v>86776.381873031496</v>
      </c>
      <c r="DW109" s="150">
        <v>3.8349116967045913</v>
      </c>
      <c r="DX109" s="149">
        <v>21414</v>
      </c>
      <c r="DY109" s="149">
        <v>77886.956041999758</v>
      </c>
      <c r="DZ109" s="150">
        <v>3.6371979098720351</v>
      </c>
      <c r="EA109" s="149">
        <v>21372</v>
      </c>
      <c r="EB109" s="149">
        <v>76856.509269311864</v>
      </c>
      <c r="EC109" s="150">
        <v>3.5961308847703473</v>
      </c>
      <c r="ED109" s="149">
        <v>20923</v>
      </c>
      <c r="EE109" s="151">
        <v>76547.545907645181</v>
      </c>
      <c r="EF109" s="161">
        <v>3.6585358652031346</v>
      </c>
    </row>
    <row r="110" spans="1:136" ht="15" customHeight="1">
      <c r="A110" s="158">
        <v>96</v>
      </c>
      <c r="B110" s="156">
        <v>2696</v>
      </c>
      <c r="C110" s="149">
        <v>7540.6927158131166</v>
      </c>
      <c r="D110" s="150">
        <v>2.7969928471116901</v>
      </c>
      <c r="E110" s="149">
        <v>2914</v>
      </c>
      <c r="F110" s="149">
        <v>8147.6730047688407</v>
      </c>
      <c r="G110" s="150">
        <v>2.7960442706825122</v>
      </c>
      <c r="H110" s="149">
        <v>3189</v>
      </c>
      <c r="I110" s="149">
        <v>8798.3418600212335</v>
      </c>
      <c r="J110" s="150">
        <v>2.7589657761120208</v>
      </c>
      <c r="K110" s="149">
        <v>3602</v>
      </c>
      <c r="L110" s="149">
        <v>10214.187434514379</v>
      </c>
      <c r="M110" s="150">
        <v>2.8356988990878342</v>
      </c>
      <c r="N110" s="149">
        <v>4067</v>
      </c>
      <c r="O110" s="149">
        <v>11998.070238962549</v>
      </c>
      <c r="P110" s="150">
        <v>2.9501033289802185</v>
      </c>
      <c r="Q110" s="149">
        <v>3957</v>
      </c>
      <c r="R110" s="149">
        <v>10956.788893636716</v>
      </c>
      <c r="S110" s="150">
        <v>2.7689635819147629</v>
      </c>
      <c r="T110" s="149">
        <v>4430</v>
      </c>
      <c r="U110" s="149">
        <v>12214.121289705585</v>
      </c>
      <c r="V110" s="150">
        <v>2.7571379886468588</v>
      </c>
      <c r="W110" s="149">
        <v>4879</v>
      </c>
      <c r="X110" s="149">
        <v>13595.919117682175</v>
      </c>
      <c r="Y110" s="150">
        <v>2.786620028219343</v>
      </c>
      <c r="Z110" s="149">
        <v>5496</v>
      </c>
      <c r="AA110" s="149">
        <v>14840.980965261482</v>
      </c>
      <c r="AB110" s="150">
        <v>2.7003240475366597</v>
      </c>
      <c r="AC110" s="149">
        <v>6311</v>
      </c>
      <c r="AD110" s="149">
        <v>17414.525714150899</v>
      </c>
      <c r="AE110" s="150">
        <v>2.7593924440106004</v>
      </c>
      <c r="AF110" s="149">
        <v>6967</v>
      </c>
      <c r="AG110" s="149">
        <v>18980.195544044858</v>
      </c>
      <c r="AH110" s="150">
        <v>2.7242996331340401</v>
      </c>
      <c r="AI110" s="149">
        <v>7906</v>
      </c>
      <c r="AJ110" s="149">
        <v>21388.967912156964</v>
      </c>
      <c r="AK110" s="150">
        <v>2.70540955124677</v>
      </c>
      <c r="AL110" s="149">
        <v>8756</v>
      </c>
      <c r="AM110" s="149">
        <v>22614.441958112635</v>
      </c>
      <c r="AN110" s="150">
        <v>2.5827366329502781</v>
      </c>
      <c r="AO110" s="149">
        <v>10043</v>
      </c>
      <c r="AP110" s="149">
        <v>25225.360072055719</v>
      </c>
      <c r="AQ110" s="150">
        <v>2.5117355443648033</v>
      </c>
      <c r="AR110" s="149">
        <v>11822</v>
      </c>
      <c r="AS110" s="149">
        <v>28792.138865012639</v>
      </c>
      <c r="AT110" s="150">
        <v>2.4354710594664728</v>
      </c>
      <c r="AU110" s="149">
        <v>13249</v>
      </c>
      <c r="AV110" s="149">
        <v>32754.474902202637</v>
      </c>
      <c r="AW110" s="150">
        <v>2.4722224245001612</v>
      </c>
      <c r="AX110" s="149">
        <v>15850</v>
      </c>
      <c r="AY110" s="149">
        <v>39770.032625115942</v>
      </c>
      <c r="AZ110" s="150">
        <v>2.5091503233511636</v>
      </c>
      <c r="BA110" s="149">
        <v>17258</v>
      </c>
      <c r="BB110" s="149">
        <v>44689.012884649797</v>
      </c>
      <c r="BC110" s="150">
        <v>2.5894665016021436</v>
      </c>
      <c r="BD110" s="149">
        <v>20058</v>
      </c>
      <c r="BE110" s="149">
        <v>49406.215431590965</v>
      </c>
      <c r="BF110" s="150">
        <v>2.4631675855813624</v>
      </c>
      <c r="BG110" s="149">
        <v>22328</v>
      </c>
      <c r="BH110" s="149">
        <v>56114.919662108747</v>
      </c>
      <c r="BI110" s="150">
        <v>2.5132085122764578</v>
      </c>
      <c r="BJ110" s="149">
        <v>22710</v>
      </c>
      <c r="BK110" s="149">
        <v>57078.718639640858</v>
      </c>
      <c r="BL110" s="150">
        <v>2.5133737842202053</v>
      </c>
      <c r="BM110" s="149">
        <v>21633</v>
      </c>
      <c r="BN110" s="149">
        <v>56642.535300377858</v>
      </c>
      <c r="BO110" s="150">
        <v>2.6183393565560884</v>
      </c>
      <c r="BP110" s="149">
        <v>22551</v>
      </c>
      <c r="BQ110" s="149">
        <v>57207.232291286593</v>
      </c>
      <c r="BR110" s="150">
        <v>2.5367935919155067</v>
      </c>
      <c r="BS110" s="149">
        <v>21421</v>
      </c>
      <c r="BT110" s="149">
        <v>56029.665415939671</v>
      </c>
      <c r="BU110" s="150">
        <v>2.6156419128864044</v>
      </c>
      <c r="BV110" s="149">
        <v>21043</v>
      </c>
      <c r="BW110" s="149">
        <v>58255.279998657817</v>
      </c>
      <c r="BX110" s="150">
        <v>2.7683923394315362</v>
      </c>
      <c r="BY110" s="149">
        <v>21042</v>
      </c>
      <c r="BZ110" s="149">
        <v>60069.664801429411</v>
      </c>
      <c r="CA110" s="150">
        <v>2.8547507271851256</v>
      </c>
      <c r="CB110" s="149">
        <v>20792</v>
      </c>
      <c r="CC110" s="149">
        <v>67688.251527744447</v>
      </c>
      <c r="CD110" s="150">
        <v>3.2554949753628533</v>
      </c>
      <c r="CE110" s="149">
        <v>21329</v>
      </c>
      <c r="CF110" s="149">
        <v>72984.493526665741</v>
      </c>
      <c r="CG110" s="150">
        <v>3.4218431959616362</v>
      </c>
      <c r="CH110" s="149">
        <v>21850</v>
      </c>
      <c r="CI110" s="149">
        <v>77921.096537065445</v>
      </c>
      <c r="CJ110" s="150">
        <v>3.5661829078748486</v>
      </c>
      <c r="CK110" s="149">
        <v>22044</v>
      </c>
      <c r="CL110" s="149">
        <v>78211.325258644123</v>
      </c>
      <c r="CM110" s="150">
        <v>3.5479643104084615</v>
      </c>
      <c r="CN110" s="149">
        <v>23224</v>
      </c>
      <c r="CO110" s="149">
        <v>84054.91197726129</v>
      </c>
      <c r="CP110" s="150">
        <v>3.6193124344325391</v>
      </c>
      <c r="CQ110" s="149">
        <v>23141</v>
      </c>
      <c r="CR110" s="149">
        <v>86901.38044531786</v>
      </c>
      <c r="CS110" s="150">
        <v>3.755299271652818</v>
      </c>
      <c r="CT110" s="149">
        <v>22346</v>
      </c>
      <c r="CU110" s="149">
        <v>82572.091825553245</v>
      </c>
      <c r="CV110" s="150">
        <v>3.6951620793678175</v>
      </c>
      <c r="CW110" s="149">
        <v>22551</v>
      </c>
      <c r="CX110" s="149">
        <v>84882.339234771513</v>
      </c>
      <c r="CY110" s="150">
        <v>3.7640166393850167</v>
      </c>
      <c r="CZ110" s="149">
        <v>23433</v>
      </c>
      <c r="DA110" s="149">
        <v>89906.701013846454</v>
      </c>
      <c r="DB110" s="150">
        <v>3.8367559003903238</v>
      </c>
      <c r="DC110" s="149">
        <v>24835</v>
      </c>
      <c r="DD110" s="149">
        <v>91774.778521815751</v>
      </c>
      <c r="DE110" s="150">
        <v>3.695380653183642</v>
      </c>
      <c r="DF110" s="149">
        <v>27489</v>
      </c>
      <c r="DG110" s="149">
        <v>96056.243479087483</v>
      </c>
      <c r="DH110" s="150">
        <v>3.4943520491501139</v>
      </c>
      <c r="DI110" s="149">
        <v>30669</v>
      </c>
      <c r="DJ110" s="149">
        <v>106094.84484547196</v>
      </c>
      <c r="DK110" s="150">
        <v>3.4593512943190832</v>
      </c>
      <c r="DL110" s="149">
        <v>31064</v>
      </c>
      <c r="DM110" s="149">
        <v>106496.60899952354</v>
      </c>
      <c r="DN110" s="150">
        <v>3.4282967100026891</v>
      </c>
      <c r="DO110" s="149">
        <v>26015</v>
      </c>
      <c r="DP110" s="149">
        <v>88796.279493342707</v>
      </c>
      <c r="DQ110" s="150">
        <v>3.4132723234035249</v>
      </c>
      <c r="DR110" s="149">
        <v>26550</v>
      </c>
      <c r="DS110" s="149">
        <v>98068.705802421231</v>
      </c>
      <c r="DT110" s="150">
        <v>3.6937365650629466</v>
      </c>
      <c r="DU110" s="149">
        <v>26492</v>
      </c>
      <c r="DV110" s="149">
        <v>102371.39867473861</v>
      </c>
      <c r="DW110" s="150">
        <v>3.8642382105820099</v>
      </c>
      <c r="DX110" s="149">
        <v>25103</v>
      </c>
      <c r="DY110" s="149">
        <v>91564.015365614672</v>
      </c>
      <c r="DZ110" s="150">
        <v>3.6475327795727472</v>
      </c>
      <c r="EA110" s="149">
        <v>25134</v>
      </c>
      <c r="EB110" s="149">
        <v>90278.382051520792</v>
      </c>
      <c r="EC110" s="150">
        <v>3.5918827903047981</v>
      </c>
      <c r="ED110" s="149">
        <v>24665</v>
      </c>
      <c r="EE110" s="151">
        <v>90005.67994092399</v>
      </c>
      <c r="EF110" s="161">
        <v>3.6491254790563143</v>
      </c>
    </row>
    <row r="111" spans="1:136" ht="15" customHeight="1">
      <c r="A111" s="158">
        <v>97</v>
      </c>
      <c r="B111" s="156">
        <v>3324</v>
      </c>
      <c r="C111" s="149">
        <v>9058.9363846753076</v>
      </c>
      <c r="D111" s="150">
        <v>2.7253117884101408</v>
      </c>
      <c r="E111" s="149">
        <v>3574</v>
      </c>
      <c r="F111" s="149">
        <v>9790.5647369004419</v>
      </c>
      <c r="G111" s="150">
        <v>2.7393857685787468</v>
      </c>
      <c r="H111" s="149">
        <v>3917</v>
      </c>
      <c r="I111" s="149">
        <v>10556.123434379435</v>
      </c>
      <c r="J111" s="150">
        <v>2.6949510937910226</v>
      </c>
      <c r="K111" s="149">
        <v>4435</v>
      </c>
      <c r="L111" s="149">
        <v>12289.582105462667</v>
      </c>
      <c r="M111" s="150">
        <v>2.7710444431708381</v>
      </c>
      <c r="N111" s="149">
        <v>5022</v>
      </c>
      <c r="O111" s="149">
        <v>14494.092830000842</v>
      </c>
      <c r="P111" s="150">
        <v>2.8861196395859898</v>
      </c>
      <c r="Q111" s="149">
        <v>4900</v>
      </c>
      <c r="R111" s="149">
        <v>13146.316450674041</v>
      </c>
      <c r="S111" s="150">
        <v>2.6829217246273553</v>
      </c>
      <c r="T111" s="149">
        <v>5457</v>
      </c>
      <c r="U111" s="149">
        <v>14650.161885644296</v>
      </c>
      <c r="V111" s="150">
        <v>2.6846549176551764</v>
      </c>
      <c r="W111" s="149">
        <v>6008</v>
      </c>
      <c r="X111" s="149">
        <v>16327.227044696456</v>
      </c>
      <c r="Y111" s="150">
        <v>2.7175810660280386</v>
      </c>
      <c r="Z111" s="149">
        <v>6743</v>
      </c>
      <c r="AA111" s="149">
        <v>17763.307277513763</v>
      </c>
      <c r="AB111" s="150">
        <v>2.6343329790173162</v>
      </c>
      <c r="AC111" s="149">
        <v>7854</v>
      </c>
      <c r="AD111" s="149">
        <v>20877.499391378813</v>
      </c>
      <c r="AE111" s="150">
        <v>2.658199566001886</v>
      </c>
      <c r="AF111" s="149">
        <v>8686</v>
      </c>
      <c r="AG111" s="149">
        <v>22719.261098587373</v>
      </c>
      <c r="AH111" s="150">
        <v>2.6156183627201672</v>
      </c>
      <c r="AI111" s="149">
        <v>9849</v>
      </c>
      <c r="AJ111" s="149">
        <v>25582.958545424419</v>
      </c>
      <c r="AK111" s="150">
        <v>2.5975183821123382</v>
      </c>
      <c r="AL111" s="149">
        <v>10907</v>
      </c>
      <c r="AM111" s="149">
        <v>26901.256193536108</v>
      </c>
      <c r="AN111" s="150">
        <v>2.4664212151403784</v>
      </c>
      <c r="AO111" s="149">
        <v>12494</v>
      </c>
      <c r="AP111" s="149">
        <v>29906.478865905494</v>
      </c>
      <c r="AQ111" s="150">
        <v>2.3936672695618291</v>
      </c>
      <c r="AR111" s="149">
        <v>14471</v>
      </c>
      <c r="AS111" s="149">
        <v>34041.597787932071</v>
      </c>
      <c r="AT111" s="150">
        <v>2.3524012015708706</v>
      </c>
      <c r="AU111" s="149">
        <v>16308</v>
      </c>
      <c r="AV111" s="149">
        <v>38782.967899511088</v>
      </c>
      <c r="AW111" s="150">
        <v>2.3781559908947196</v>
      </c>
      <c r="AX111" s="149">
        <v>19506</v>
      </c>
      <c r="AY111" s="149">
        <v>47178.70738459906</v>
      </c>
      <c r="AZ111" s="150">
        <v>2.4186766833076518</v>
      </c>
      <c r="BA111" s="149">
        <v>21219</v>
      </c>
      <c r="BB111" s="149">
        <v>53222.017938803147</v>
      </c>
      <c r="BC111" s="150">
        <v>2.5082246071352632</v>
      </c>
      <c r="BD111" s="149">
        <v>24351</v>
      </c>
      <c r="BE111" s="149">
        <v>58507.828947654438</v>
      </c>
      <c r="BF111" s="150">
        <v>2.4026869100921702</v>
      </c>
      <c r="BG111" s="149">
        <v>26877</v>
      </c>
      <c r="BH111" s="149">
        <v>66671.558827266213</v>
      </c>
      <c r="BI111" s="150">
        <v>2.4806175848221979</v>
      </c>
      <c r="BJ111" s="149">
        <v>27399</v>
      </c>
      <c r="BK111" s="149">
        <v>67733.172508668067</v>
      </c>
      <c r="BL111" s="150">
        <v>2.472103817973943</v>
      </c>
      <c r="BM111" s="149">
        <v>25198</v>
      </c>
      <c r="BN111" s="149">
        <v>67719.424939398654</v>
      </c>
      <c r="BO111" s="150">
        <v>2.6874920604571257</v>
      </c>
      <c r="BP111" s="149">
        <v>27012</v>
      </c>
      <c r="BQ111" s="149">
        <v>68015.226164794323</v>
      </c>
      <c r="BR111" s="150">
        <v>2.5179633557231722</v>
      </c>
      <c r="BS111" s="149">
        <v>24716</v>
      </c>
      <c r="BT111" s="149">
        <v>66989.490142038136</v>
      </c>
      <c r="BU111" s="150">
        <v>2.7103694020892592</v>
      </c>
      <c r="BV111" s="149">
        <v>24799</v>
      </c>
      <c r="BW111" s="149">
        <v>70096.338742572392</v>
      </c>
      <c r="BX111" s="150">
        <v>2.8265792468475501</v>
      </c>
      <c r="BY111" s="149">
        <v>24553</v>
      </c>
      <c r="BZ111" s="149">
        <v>72534.185179324049</v>
      </c>
      <c r="CA111" s="150">
        <v>2.9541882938673094</v>
      </c>
      <c r="CB111" s="149">
        <v>24775</v>
      </c>
      <c r="CC111" s="149">
        <v>82710.653478861685</v>
      </c>
      <c r="CD111" s="150">
        <v>3.3384723906705021</v>
      </c>
      <c r="CE111" s="149">
        <v>25598</v>
      </c>
      <c r="CF111" s="149">
        <v>89554.494021874212</v>
      </c>
      <c r="CG111" s="150">
        <v>3.4984957427093604</v>
      </c>
      <c r="CH111" s="149">
        <v>26675</v>
      </c>
      <c r="CI111" s="149">
        <v>95872.718755851529</v>
      </c>
      <c r="CJ111" s="150">
        <v>3.5941037959082109</v>
      </c>
      <c r="CK111" s="149">
        <v>26691</v>
      </c>
      <c r="CL111" s="149">
        <v>96208.421000683549</v>
      </c>
      <c r="CM111" s="150">
        <v>3.6045266569511654</v>
      </c>
      <c r="CN111" s="149">
        <v>27980</v>
      </c>
      <c r="CO111" s="149">
        <v>103605.77144700101</v>
      </c>
      <c r="CP111" s="150">
        <v>3.7028510166905293</v>
      </c>
      <c r="CQ111" s="149">
        <v>28706</v>
      </c>
      <c r="CR111" s="149">
        <v>107293.84977665287</v>
      </c>
      <c r="CS111" s="150">
        <v>3.7376802681200054</v>
      </c>
      <c r="CT111" s="149">
        <v>27544</v>
      </c>
      <c r="CU111" s="149">
        <v>101850.31291581888</v>
      </c>
      <c r="CV111" s="150">
        <v>3.697731372197897</v>
      </c>
      <c r="CW111" s="149">
        <v>28076</v>
      </c>
      <c r="CX111" s="149">
        <v>104791.98197173924</v>
      </c>
      <c r="CY111" s="150">
        <v>3.7324398764688431</v>
      </c>
      <c r="CZ111" s="149">
        <v>29605</v>
      </c>
      <c r="DA111" s="149">
        <v>111128.36482003154</v>
      </c>
      <c r="DB111" s="150">
        <v>3.7537025779439803</v>
      </c>
      <c r="DC111" s="149">
        <v>30788</v>
      </c>
      <c r="DD111" s="149">
        <v>113142.54408977737</v>
      </c>
      <c r="DE111" s="150">
        <v>3.6748909994081256</v>
      </c>
      <c r="DF111" s="149">
        <v>33860</v>
      </c>
      <c r="DG111" s="149">
        <v>117956.79332508147</v>
      </c>
      <c r="DH111" s="150">
        <v>3.4836619410833274</v>
      </c>
      <c r="DI111" s="149">
        <v>37472</v>
      </c>
      <c r="DJ111" s="149">
        <v>130176.79742708591</v>
      </c>
      <c r="DK111" s="150">
        <v>3.4739751661797054</v>
      </c>
      <c r="DL111" s="149">
        <v>37545</v>
      </c>
      <c r="DM111" s="149">
        <v>130671.86745625859</v>
      </c>
      <c r="DN111" s="150">
        <v>3.480406644193863</v>
      </c>
      <c r="DO111" s="149">
        <v>32111</v>
      </c>
      <c r="DP111" s="149">
        <v>108799.7666752892</v>
      </c>
      <c r="DQ111" s="150">
        <v>3.3882397519631651</v>
      </c>
      <c r="DR111" s="149">
        <v>32652</v>
      </c>
      <c r="DS111" s="149">
        <v>121011.9085943309</v>
      </c>
      <c r="DT111" s="150">
        <v>3.7061101492812356</v>
      </c>
      <c r="DU111" s="149">
        <v>33058</v>
      </c>
      <c r="DV111" s="149">
        <v>126714.80543910062</v>
      </c>
      <c r="DW111" s="150">
        <v>3.8331056155575238</v>
      </c>
      <c r="DX111" s="149">
        <v>31671</v>
      </c>
      <c r="DY111" s="149">
        <v>112757.33820206937</v>
      </c>
      <c r="DZ111" s="150">
        <v>3.5602708535274972</v>
      </c>
      <c r="EA111" s="149">
        <v>30661</v>
      </c>
      <c r="EB111" s="149">
        <v>111149.84871177825</v>
      </c>
      <c r="EC111" s="150">
        <v>3.6251214478255194</v>
      </c>
      <c r="ED111" s="149">
        <v>30089</v>
      </c>
      <c r="EE111" s="151">
        <v>110957.24409278185</v>
      </c>
      <c r="EF111" s="161">
        <v>3.6876348197940061</v>
      </c>
    </row>
    <row r="112" spans="1:136" ht="15" customHeight="1">
      <c r="A112" s="158">
        <v>98</v>
      </c>
      <c r="B112" s="156">
        <v>4376</v>
      </c>
      <c r="C112" s="149">
        <v>11687.963160958107</v>
      </c>
      <c r="D112" s="150">
        <v>2.6709239398898781</v>
      </c>
      <c r="E112" s="149">
        <v>4718</v>
      </c>
      <c r="F112" s="149">
        <v>12643.346110098448</v>
      </c>
      <c r="G112" s="150">
        <v>2.6798105362650375</v>
      </c>
      <c r="H112" s="149">
        <v>5167</v>
      </c>
      <c r="I112" s="149">
        <v>13596.184410245667</v>
      </c>
      <c r="J112" s="150">
        <v>2.6313497987702084</v>
      </c>
      <c r="K112" s="149">
        <v>5870</v>
      </c>
      <c r="L112" s="149">
        <v>15896.37451746142</v>
      </c>
      <c r="M112" s="150">
        <v>2.7080706162625927</v>
      </c>
      <c r="N112" s="149">
        <v>6681</v>
      </c>
      <c r="O112" s="149">
        <v>18861.140027729605</v>
      </c>
      <c r="P112" s="150">
        <v>2.8231013362864248</v>
      </c>
      <c r="Q112" s="149">
        <v>6524</v>
      </c>
      <c r="R112" s="149">
        <v>16903.407870227151</v>
      </c>
      <c r="S112" s="150">
        <v>2.5909576747742413</v>
      </c>
      <c r="T112" s="149">
        <v>7204</v>
      </c>
      <c r="U112" s="149">
        <v>18855.243489285553</v>
      </c>
      <c r="V112" s="150">
        <v>2.6173297458752849</v>
      </c>
      <c r="W112" s="149">
        <v>7934</v>
      </c>
      <c r="X112" s="149">
        <v>21055.839975732339</v>
      </c>
      <c r="Y112" s="150">
        <v>2.6538744612720366</v>
      </c>
      <c r="Z112" s="149">
        <v>8853</v>
      </c>
      <c r="AA112" s="149">
        <v>22799.463118904972</v>
      </c>
      <c r="AB112" s="150">
        <v>2.5753375261385938</v>
      </c>
      <c r="AC112" s="149">
        <v>10380</v>
      </c>
      <c r="AD112" s="149">
        <v>26810.702185617069</v>
      </c>
      <c r="AE112" s="150">
        <v>2.5829192857049197</v>
      </c>
      <c r="AF112" s="149">
        <v>11392</v>
      </c>
      <c r="AG112" s="149">
        <v>29111.89236523991</v>
      </c>
      <c r="AH112" s="150">
        <v>2.5554680798138967</v>
      </c>
      <c r="AI112" s="149">
        <v>12891</v>
      </c>
      <c r="AJ112" s="149">
        <v>32748.43574969214</v>
      </c>
      <c r="AK112" s="150">
        <v>2.5404108098434675</v>
      </c>
      <c r="AL112" s="149">
        <v>14212</v>
      </c>
      <c r="AM112" s="149">
        <v>34131.383252932013</v>
      </c>
      <c r="AN112" s="150">
        <v>2.4015890270849996</v>
      </c>
      <c r="AO112" s="149">
        <v>16219</v>
      </c>
      <c r="AP112" s="149">
        <v>37745.71931897178</v>
      </c>
      <c r="AQ112" s="150">
        <v>2.3272531795407718</v>
      </c>
      <c r="AR112" s="149">
        <v>18234</v>
      </c>
      <c r="AS112" s="149">
        <v>42942.063871533537</v>
      </c>
      <c r="AT112" s="150">
        <v>2.3550545065006876</v>
      </c>
      <c r="AU112" s="149">
        <v>21160</v>
      </c>
      <c r="AV112" s="149">
        <v>48907.947540474779</v>
      </c>
      <c r="AW112" s="150">
        <v>2.3113396758258404</v>
      </c>
      <c r="AX112" s="149">
        <v>25364</v>
      </c>
      <c r="AY112" s="149">
        <v>59674.063908642005</v>
      </c>
      <c r="AZ112" s="150">
        <v>2.3527071403817224</v>
      </c>
      <c r="BA112" s="149">
        <v>27671</v>
      </c>
      <c r="BB112" s="149">
        <v>67752.022967221914</v>
      </c>
      <c r="BC112" s="150">
        <v>2.448484802400416</v>
      </c>
      <c r="BD112" s="149">
        <v>30852</v>
      </c>
      <c r="BE112" s="149">
        <v>74099.276020039062</v>
      </c>
      <c r="BF112" s="150">
        <v>2.4017657208621501</v>
      </c>
      <c r="BG112" s="149">
        <v>34348</v>
      </c>
      <c r="BH112" s="149">
        <v>84881.347411769588</v>
      </c>
      <c r="BI112" s="150">
        <v>2.4712165893725859</v>
      </c>
      <c r="BJ112" s="149">
        <v>34181</v>
      </c>
      <c r="BK112" s="149">
        <v>86411.365857339057</v>
      </c>
      <c r="BL112" s="150">
        <v>2.5280525981492366</v>
      </c>
      <c r="BM112" s="149">
        <v>31452</v>
      </c>
      <c r="BN112" s="149">
        <v>87409.428259377761</v>
      </c>
      <c r="BO112" s="150">
        <v>2.779137360402447</v>
      </c>
      <c r="BP112" s="149">
        <v>33957</v>
      </c>
      <c r="BQ112" s="149">
        <v>86938.805132877809</v>
      </c>
      <c r="BR112" s="150">
        <v>2.5602616583584479</v>
      </c>
      <c r="BS112" s="149">
        <v>30856</v>
      </c>
      <c r="BT112" s="149">
        <v>86807.348404276519</v>
      </c>
      <c r="BU112" s="150">
        <v>2.8133053021868202</v>
      </c>
      <c r="BV112" s="149">
        <v>31005</v>
      </c>
      <c r="BW112" s="149">
        <v>91311.492493715457</v>
      </c>
      <c r="BX112" s="150">
        <v>2.945057006731671</v>
      </c>
      <c r="BY112" s="149">
        <v>30984</v>
      </c>
      <c r="BZ112" s="149">
        <v>95136.884229186064</v>
      </c>
      <c r="CA112" s="150">
        <v>3.0705165320548047</v>
      </c>
      <c r="CB112" s="149">
        <v>32512</v>
      </c>
      <c r="CC112" s="149">
        <v>109989.15816263597</v>
      </c>
      <c r="CD112" s="150">
        <v>3.3830326698645412</v>
      </c>
      <c r="CE112" s="149">
        <v>33329</v>
      </c>
      <c r="CF112" s="149">
        <v>119796.36339658317</v>
      </c>
      <c r="CG112" s="150">
        <v>3.5943581684593946</v>
      </c>
      <c r="CH112" s="149">
        <v>34694</v>
      </c>
      <c r="CI112" s="149">
        <v>128724.14700788497</v>
      </c>
      <c r="CJ112" s="150">
        <v>3.7102711422114765</v>
      </c>
      <c r="CK112" s="149">
        <v>35354</v>
      </c>
      <c r="CL112" s="149">
        <v>129076.65596032314</v>
      </c>
      <c r="CM112" s="150">
        <v>3.6509774271743831</v>
      </c>
      <c r="CN112" s="149">
        <v>37194</v>
      </c>
      <c r="CO112" s="149">
        <v>139305.61559356321</v>
      </c>
      <c r="CP112" s="150">
        <v>3.7453787060698827</v>
      </c>
      <c r="CQ112" s="149">
        <v>37948</v>
      </c>
      <c r="CR112" s="149">
        <v>144442.58055017845</v>
      </c>
      <c r="CS112" s="150">
        <v>3.806329201807169</v>
      </c>
      <c r="CT112" s="149">
        <v>36672</v>
      </c>
      <c r="CU112" s="149">
        <v>136926.86904093527</v>
      </c>
      <c r="CV112" s="150">
        <v>3.7338260536904251</v>
      </c>
      <c r="CW112" s="149">
        <v>37532</v>
      </c>
      <c r="CX112" s="149">
        <v>141049.38390896266</v>
      </c>
      <c r="CY112" s="150">
        <v>3.7581099837195633</v>
      </c>
      <c r="CZ112" s="149">
        <v>39252</v>
      </c>
      <c r="DA112" s="149">
        <v>149731.17029755929</v>
      </c>
      <c r="DB112" s="150">
        <v>3.8146125114022036</v>
      </c>
      <c r="DC112" s="149">
        <v>41202</v>
      </c>
      <c r="DD112" s="149">
        <v>152002.99626469635</v>
      </c>
      <c r="DE112" s="150">
        <v>3.6892140251613115</v>
      </c>
      <c r="DF112" s="149">
        <v>44838</v>
      </c>
      <c r="DG112" s="149">
        <v>157426.08167898364</v>
      </c>
      <c r="DH112" s="150">
        <v>3.5109969596989972</v>
      </c>
      <c r="DI112" s="149">
        <v>50276</v>
      </c>
      <c r="DJ112" s="149">
        <v>173745.29740272104</v>
      </c>
      <c r="DK112" s="150">
        <v>3.4558297677365153</v>
      </c>
      <c r="DL112" s="149">
        <v>50836</v>
      </c>
      <c r="DM112" s="149">
        <v>174394.63632204299</v>
      </c>
      <c r="DN112" s="150">
        <v>3.4305341947053858</v>
      </c>
      <c r="DO112" s="149">
        <v>43489</v>
      </c>
      <c r="DP112" s="149">
        <v>144552.38464778732</v>
      </c>
      <c r="DQ112" s="150">
        <v>3.3238838475887538</v>
      </c>
      <c r="DR112" s="149">
        <v>44496</v>
      </c>
      <c r="DS112" s="149">
        <v>162346.62111665471</v>
      </c>
      <c r="DT112" s="150">
        <v>3.6485666378248545</v>
      </c>
      <c r="DU112" s="149">
        <v>45020</v>
      </c>
      <c r="DV112" s="149">
        <v>170720.48728876814</v>
      </c>
      <c r="DW112" s="150">
        <v>3.7921032272049788</v>
      </c>
      <c r="DX112" s="149">
        <v>42353</v>
      </c>
      <c r="DY112" s="149">
        <v>150799.15760252788</v>
      </c>
      <c r="DZ112" s="150">
        <v>3.5605307204336856</v>
      </c>
      <c r="EA112" s="149">
        <v>41957</v>
      </c>
      <c r="EB112" s="149">
        <v>148994.77579050916</v>
      </c>
      <c r="EC112" s="150">
        <v>3.5511303427439795</v>
      </c>
      <c r="ED112" s="149">
        <v>41193</v>
      </c>
      <c r="EE112" s="151">
        <v>149036.85592489876</v>
      </c>
      <c r="EF112" s="161">
        <v>3.6180141267909294</v>
      </c>
    </row>
    <row r="113" spans="1:136" ht="15" customHeight="1">
      <c r="A113" s="158">
        <v>99</v>
      </c>
      <c r="B113" s="156">
        <v>6789</v>
      </c>
      <c r="C113" s="149">
        <v>18034.13693600857</v>
      </c>
      <c r="D113" s="150">
        <v>2.656376040066073</v>
      </c>
      <c r="E113" s="149">
        <v>7349</v>
      </c>
      <c r="F113" s="149">
        <v>19473.693178414858</v>
      </c>
      <c r="G113" s="150">
        <v>2.6498425878915306</v>
      </c>
      <c r="H113" s="149">
        <v>7986</v>
      </c>
      <c r="I113" s="149">
        <v>20847.368358162959</v>
      </c>
      <c r="J113" s="150">
        <v>2.6104894012225093</v>
      </c>
      <c r="K113" s="149">
        <v>9198</v>
      </c>
      <c r="L113" s="149">
        <v>24542.751944746069</v>
      </c>
      <c r="M113" s="150">
        <v>2.6682704875783942</v>
      </c>
      <c r="N113" s="149">
        <v>10677</v>
      </c>
      <c r="O113" s="149">
        <v>29398.279006413974</v>
      </c>
      <c r="P113" s="150">
        <v>2.7534212799863234</v>
      </c>
      <c r="Q113" s="149">
        <v>10205</v>
      </c>
      <c r="R113" s="149">
        <v>25779.495848910345</v>
      </c>
      <c r="S113" s="150">
        <v>2.5261632385017485</v>
      </c>
      <c r="T113" s="149">
        <v>11272</v>
      </c>
      <c r="U113" s="149">
        <v>28837.49034061643</v>
      </c>
      <c r="V113" s="150">
        <v>2.5583295192172133</v>
      </c>
      <c r="W113" s="149">
        <v>12392</v>
      </c>
      <c r="X113" s="149">
        <v>32339.682738859887</v>
      </c>
      <c r="Y113" s="150">
        <v>2.6097226225677765</v>
      </c>
      <c r="Z113" s="149">
        <v>13551</v>
      </c>
      <c r="AA113" s="149">
        <v>34785.924922367711</v>
      </c>
      <c r="AB113" s="150">
        <v>2.5670374822793676</v>
      </c>
      <c r="AC113" s="149">
        <v>15043</v>
      </c>
      <c r="AD113" s="149">
        <v>41285.94618819443</v>
      </c>
      <c r="AE113" s="150">
        <v>2.7445287634244786</v>
      </c>
      <c r="AF113" s="149">
        <v>16524</v>
      </c>
      <c r="AG113" s="149">
        <v>44670.786607441056</v>
      </c>
      <c r="AH113" s="150">
        <v>2.7033881994336153</v>
      </c>
      <c r="AI113" s="149">
        <v>18741</v>
      </c>
      <c r="AJ113" s="149">
        <v>50155.870953056117</v>
      </c>
      <c r="AK113" s="150">
        <v>2.6762643910707067</v>
      </c>
      <c r="AL113" s="149">
        <v>20247</v>
      </c>
      <c r="AM113" s="149">
        <v>51502.768647640434</v>
      </c>
      <c r="AN113" s="150">
        <v>2.5437234478016713</v>
      </c>
      <c r="AO113" s="149">
        <v>22925</v>
      </c>
      <c r="AP113" s="149">
        <v>56441.442627375247</v>
      </c>
      <c r="AQ113" s="150">
        <v>2.4620040404525736</v>
      </c>
      <c r="AR113" s="149">
        <v>26910</v>
      </c>
      <c r="AS113" s="149">
        <v>64075.69760697653</v>
      </c>
      <c r="AT113" s="150">
        <v>2.3811110221841894</v>
      </c>
      <c r="AU113" s="149">
        <v>30513</v>
      </c>
      <c r="AV113" s="149">
        <v>72673.899710645885</v>
      </c>
      <c r="AW113" s="150">
        <v>2.3817356441728408</v>
      </c>
      <c r="AX113" s="149">
        <v>36650</v>
      </c>
      <c r="AY113" s="149">
        <v>89162.134761301801</v>
      </c>
      <c r="AZ113" s="150">
        <v>2.4328004027640326</v>
      </c>
      <c r="BA113" s="149">
        <v>40149</v>
      </c>
      <c r="BB113" s="149">
        <v>102468.05245786261</v>
      </c>
      <c r="BC113" s="150">
        <v>2.5521943873536728</v>
      </c>
      <c r="BD113" s="149">
        <v>45069</v>
      </c>
      <c r="BE113" s="149">
        <v>111558.09509965604</v>
      </c>
      <c r="BF113" s="150">
        <v>2.4752733608390698</v>
      </c>
      <c r="BG113" s="149">
        <v>50092</v>
      </c>
      <c r="BH113" s="149">
        <v>128730.68800269686</v>
      </c>
      <c r="BI113" s="150">
        <v>2.5698851713386741</v>
      </c>
      <c r="BJ113" s="149">
        <v>49695</v>
      </c>
      <c r="BK113" s="149">
        <v>131811.32483890973</v>
      </c>
      <c r="BL113" s="150">
        <v>2.6524061744422927</v>
      </c>
      <c r="BM113" s="149">
        <v>46862</v>
      </c>
      <c r="BN113" s="149">
        <v>136678.85018350306</v>
      </c>
      <c r="BO113" s="150">
        <v>2.9166243477338369</v>
      </c>
      <c r="BP113" s="149">
        <v>50709</v>
      </c>
      <c r="BQ113" s="149">
        <v>133186.0690314885</v>
      </c>
      <c r="BR113" s="150">
        <v>2.6264779236720996</v>
      </c>
      <c r="BS113" s="149">
        <v>45080</v>
      </c>
      <c r="BT113" s="149">
        <v>137258.45017717677</v>
      </c>
      <c r="BU113" s="150">
        <v>3.0447748486507713</v>
      </c>
      <c r="BV113" s="149">
        <v>46378</v>
      </c>
      <c r="BW113" s="149">
        <v>145100.98177516487</v>
      </c>
      <c r="BX113" s="150">
        <v>3.1286597476209597</v>
      </c>
      <c r="BY113" s="149">
        <v>47108</v>
      </c>
      <c r="BZ113" s="149">
        <v>152501.44665372814</v>
      </c>
      <c r="CA113" s="150">
        <v>3.2372727913247887</v>
      </c>
      <c r="CB113" s="149">
        <v>50470</v>
      </c>
      <c r="CC113" s="149">
        <v>180226.28215340656</v>
      </c>
      <c r="CD113" s="150">
        <v>3.5709586319280078</v>
      </c>
      <c r="CE113" s="149">
        <v>53222</v>
      </c>
      <c r="CF113" s="149">
        <v>198335.14136482248</v>
      </c>
      <c r="CG113" s="150">
        <v>3.7265631010638924</v>
      </c>
      <c r="CH113" s="149">
        <v>57587</v>
      </c>
      <c r="CI113" s="149">
        <v>213926.88962285555</v>
      </c>
      <c r="CJ113" s="150">
        <v>3.7148469207087631</v>
      </c>
      <c r="CK113" s="149">
        <v>58534</v>
      </c>
      <c r="CL113" s="149">
        <v>214185.96152703519</v>
      </c>
      <c r="CM113" s="150">
        <v>3.6591717895075546</v>
      </c>
      <c r="CN113" s="149">
        <v>61991</v>
      </c>
      <c r="CO113" s="149">
        <v>231870.69044791861</v>
      </c>
      <c r="CP113" s="150">
        <v>3.7403928061802296</v>
      </c>
      <c r="CQ113" s="149">
        <v>63641</v>
      </c>
      <c r="CR113" s="149">
        <v>241268.32841725412</v>
      </c>
      <c r="CS113" s="150">
        <v>3.7910832390637186</v>
      </c>
      <c r="CT113" s="149">
        <v>61901</v>
      </c>
      <c r="CU113" s="149">
        <v>227505.58326582811</v>
      </c>
      <c r="CV113" s="150">
        <v>3.6753135371937145</v>
      </c>
      <c r="CW113" s="149">
        <v>63104</v>
      </c>
      <c r="CX113" s="149">
        <v>234883.08648004924</v>
      </c>
      <c r="CY113" s="150">
        <v>3.7221584444733971</v>
      </c>
      <c r="CZ113" s="149">
        <v>65654</v>
      </c>
      <c r="DA113" s="149">
        <v>249978.83975020636</v>
      </c>
      <c r="DB113" s="150">
        <v>3.8075188069303678</v>
      </c>
      <c r="DC113" s="149">
        <v>70727</v>
      </c>
      <c r="DD113" s="149">
        <v>251386.21802404776</v>
      </c>
      <c r="DE113" s="150">
        <v>3.5543175594051459</v>
      </c>
      <c r="DF113" s="149">
        <v>78373</v>
      </c>
      <c r="DG113" s="149">
        <v>257892.54201359345</v>
      </c>
      <c r="DH113" s="150">
        <v>3.2905789240375314</v>
      </c>
      <c r="DI113" s="149">
        <v>87544</v>
      </c>
      <c r="DJ113" s="149">
        <v>283490.1596201043</v>
      </c>
      <c r="DK113" s="150">
        <v>3.2382591567680743</v>
      </c>
      <c r="DL113" s="149">
        <v>87637</v>
      </c>
      <c r="DM113" s="149">
        <v>284378.46582165622</v>
      </c>
      <c r="DN113" s="150">
        <v>3.2449589308357911</v>
      </c>
      <c r="DO113" s="149">
        <v>76138</v>
      </c>
      <c r="DP113" s="149">
        <v>233982.83299390049</v>
      </c>
      <c r="DQ113" s="150">
        <v>3.0731413091216013</v>
      </c>
      <c r="DR113" s="149">
        <v>80676</v>
      </c>
      <c r="DS113" s="149">
        <v>267748.28693096346</v>
      </c>
      <c r="DT113" s="150">
        <v>3.318809645135647</v>
      </c>
      <c r="DU113" s="149">
        <v>85209</v>
      </c>
      <c r="DV113" s="149">
        <v>283160.06962936762</v>
      </c>
      <c r="DW113" s="150">
        <v>3.323123961428577</v>
      </c>
      <c r="DX113" s="149">
        <v>80983</v>
      </c>
      <c r="DY113" s="149">
        <v>245962.27637656673</v>
      </c>
      <c r="DZ113" s="150">
        <v>3.0372087521648585</v>
      </c>
      <c r="EA113" s="149">
        <v>80289</v>
      </c>
      <c r="EB113" s="149">
        <v>241438.53310321586</v>
      </c>
      <c r="EC113" s="150">
        <v>3.0071184483953699</v>
      </c>
      <c r="ED113" s="149">
        <v>79341</v>
      </c>
      <c r="EE113" s="151">
        <v>242379.74297271547</v>
      </c>
      <c r="EF113" s="161">
        <v>3.054911621642221</v>
      </c>
    </row>
    <row r="114" spans="1:136" ht="15" customHeight="1">
      <c r="A114" s="167">
        <v>99.1</v>
      </c>
      <c r="B114" s="168">
        <v>7283</v>
      </c>
      <c r="C114" s="169">
        <v>19257.725345753861</v>
      </c>
      <c r="D114" s="170">
        <v>2.6442022992934038</v>
      </c>
      <c r="E114" s="169">
        <v>7815</v>
      </c>
      <c r="F114" s="169">
        <v>20795.660072662264</v>
      </c>
      <c r="G114" s="170">
        <v>2.6609929715498737</v>
      </c>
      <c r="H114" s="169">
        <v>8483</v>
      </c>
      <c r="I114" s="169">
        <v>22249.409771038328</v>
      </c>
      <c r="J114" s="170">
        <v>2.6228232666554674</v>
      </c>
      <c r="K114" s="169">
        <v>9794</v>
      </c>
      <c r="L114" s="169">
        <v>26215.387744874995</v>
      </c>
      <c r="M114" s="170">
        <v>2.6766783484658969</v>
      </c>
      <c r="N114" s="169">
        <v>11407</v>
      </c>
      <c r="O114" s="169">
        <v>31438.864743642924</v>
      </c>
      <c r="P114" s="170">
        <v>2.7561028091209718</v>
      </c>
      <c r="Q114" s="169">
        <v>10802</v>
      </c>
      <c r="R114" s="169">
        <v>27479.365978929221</v>
      </c>
      <c r="S114" s="170">
        <v>2.5439146434853934</v>
      </c>
      <c r="T114" s="169">
        <v>12046</v>
      </c>
      <c r="U114" s="169">
        <v>30747.433299843648</v>
      </c>
      <c r="V114" s="170">
        <v>2.5525015191635103</v>
      </c>
      <c r="W114" s="169">
        <v>13222</v>
      </c>
      <c r="X114" s="169">
        <v>34511.199360445127</v>
      </c>
      <c r="Y114" s="170">
        <v>2.6101345757408203</v>
      </c>
      <c r="Z114" s="169">
        <v>14394</v>
      </c>
      <c r="AA114" s="169">
        <v>37099.691010280221</v>
      </c>
      <c r="AB114" s="170">
        <v>2.5774413651716146</v>
      </c>
      <c r="AC114" s="169">
        <v>16178</v>
      </c>
      <c r="AD114" s="169">
        <v>44141.008939653882</v>
      </c>
      <c r="AE114" s="170">
        <v>2.7284589528776042</v>
      </c>
      <c r="AF114" s="169">
        <v>17553</v>
      </c>
      <c r="AG114" s="169">
        <v>47743.205551365172</v>
      </c>
      <c r="AH114" s="170">
        <v>2.7199456247573162</v>
      </c>
      <c r="AI114" s="169">
        <v>19929</v>
      </c>
      <c r="AJ114" s="169">
        <v>53582.972175633447</v>
      </c>
      <c r="AK114" s="170">
        <v>2.6886934706023107</v>
      </c>
      <c r="AL114" s="169">
        <v>21476</v>
      </c>
      <c r="AM114" s="169">
        <v>54910.077732354272</v>
      </c>
      <c r="AN114" s="170">
        <v>2.5568112186791896</v>
      </c>
      <c r="AO114" s="169">
        <v>24308</v>
      </c>
      <c r="AP114" s="169">
        <v>60091.821363892333</v>
      </c>
      <c r="AQ114" s="170">
        <v>2.4721005991398854</v>
      </c>
      <c r="AR114" s="169">
        <v>28629</v>
      </c>
      <c r="AS114" s="169">
        <v>68108.377840626708</v>
      </c>
      <c r="AT114" s="170">
        <v>2.3789995403481332</v>
      </c>
      <c r="AU114" s="169">
        <v>32223</v>
      </c>
      <c r="AV114" s="169">
        <v>77266.332544019184</v>
      </c>
      <c r="AW114" s="170">
        <v>2.3978627857126642</v>
      </c>
      <c r="AX114" s="169">
        <v>38678</v>
      </c>
      <c r="AY114" s="169">
        <v>94887.474787861007</v>
      </c>
      <c r="AZ114" s="170">
        <v>2.4532673558059104</v>
      </c>
      <c r="BA114" s="169">
        <v>42298</v>
      </c>
      <c r="BB114" s="169">
        <v>109276.16798269664</v>
      </c>
      <c r="BC114" s="170">
        <v>2.5834830957183943</v>
      </c>
      <c r="BD114" s="169">
        <v>47448</v>
      </c>
      <c r="BE114" s="169">
        <v>118817.0859401489</v>
      </c>
      <c r="BF114" s="170">
        <v>2.5041537249230506</v>
      </c>
      <c r="BG114" s="169">
        <v>52740</v>
      </c>
      <c r="BH114" s="169">
        <v>137324.31700871154</v>
      </c>
      <c r="BI114" s="170">
        <v>2.6037981988758352</v>
      </c>
      <c r="BJ114" s="169">
        <v>50905</v>
      </c>
      <c r="BK114" s="169">
        <v>140989.14529994054</v>
      </c>
      <c r="BL114" s="170">
        <v>2.7696522011578537</v>
      </c>
      <c r="BM114" s="169">
        <v>49227</v>
      </c>
      <c r="BN114" s="169">
        <v>146500.95237138588</v>
      </c>
      <c r="BO114" s="170">
        <v>2.9760284472217662</v>
      </c>
      <c r="BP114" s="169">
        <v>51382</v>
      </c>
      <c r="BQ114" s="169">
        <v>142350.4786743414</v>
      </c>
      <c r="BR114" s="170">
        <v>2.7704347568086374</v>
      </c>
      <c r="BS114" s="169">
        <v>47701</v>
      </c>
      <c r="BT114" s="169">
        <v>147368.97353690778</v>
      </c>
      <c r="BU114" s="170">
        <v>3.089431532607446</v>
      </c>
      <c r="BV114" s="169">
        <v>49150</v>
      </c>
      <c r="BW114" s="169">
        <v>155933.07274947202</v>
      </c>
      <c r="BX114" s="170">
        <v>3.1725955798468366</v>
      </c>
      <c r="BY114" s="169">
        <v>50064</v>
      </c>
      <c r="BZ114" s="169">
        <v>164021.88912507796</v>
      </c>
      <c r="CA114" s="170">
        <v>3.276244189938438</v>
      </c>
      <c r="CB114" s="169">
        <v>54202</v>
      </c>
      <c r="CC114" s="169">
        <v>194445.64024345772</v>
      </c>
      <c r="CD114" s="170">
        <v>3.5874255607442107</v>
      </c>
      <c r="CE114" s="169">
        <v>56966</v>
      </c>
      <c r="CF114" s="169">
        <v>214251.45742062971</v>
      </c>
      <c r="CG114" s="170">
        <v>3.7610409265286262</v>
      </c>
      <c r="CH114" s="169">
        <v>62149</v>
      </c>
      <c r="CI114" s="169">
        <v>231003.00292028859</v>
      </c>
      <c r="CJ114" s="170">
        <v>3.7169222822617995</v>
      </c>
      <c r="CK114" s="169">
        <v>63279</v>
      </c>
      <c r="CL114" s="169">
        <v>231202.52728228486</v>
      </c>
      <c r="CM114" s="170">
        <v>3.6537007108564432</v>
      </c>
      <c r="CN114" s="169">
        <v>67700</v>
      </c>
      <c r="CO114" s="169">
        <v>250427.5446128115</v>
      </c>
      <c r="CP114" s="170">
        <v>3.6990774684314847</v>
      </c>
      <c r="CQ114" s="169">
        <v>70005</v>
      </c>
      <c r="CR114" s="169">
        <v>260649.42842546324</v>
      </c>
      <c r="CS114" s="170">
        <v>3.7232973134128025</v>
      </c>
      <c r="CT114" s="169">
        <v>67878</v>
      </c>
      <c r="CU114" s="169">
        <v>245596.4570814968</v>
      </c>
      <c r="CV114" s="170">
        <v>3.6182040879445005</v>
      </c>
      <c r="CW114" s="169">
        <v>68653</v>
      </c>
      <c r="CX114" s="169">
        <v>253691.4932403634</v>
      </c>
      <c r="CY114" s="170">
        <v>3.6952717760383873</v>
      </c>
      <c r="CZ114" s="169">
        <v>71757</v>
      </c>
      <c r="DA114" s="169">
        <v>270140.94805606868</v>
      </c>
      <c r="DB114" s="170">
        <v>3.7646633506984499</v>
      </c>
      <c r="DC114" s="169">
        <v>76864</v>
      </c>
      <c r="DD114" s="169">
        <v>271090.67986099166</v>
      </c>
      <c r="DE114" s="170">
        <v>3.5268874877835095</v>
      </c>
      <c r="DF114" s="169">
        <v>86224</v>
      </c>
      <c r="DG114" s="169">
        <v>277392.38771082595</v>
      </c>
      <c r="DH114" s="170">
        <v>3.2171134221426279</v>
      </c>
      <c r="DI114" s="169">
        <v>97002</v>
      </c>
      <c r="DJ114" s="169">
        <v>304748.21814418095</v>
      </c>
      <c r="DK114" s="170">
        <v>3.1416694309826698</v>
      </c>
      <c r="DL114" s="169">
        <v>97003</v>
      </c>
      <c r="DM114" s="169">
        <v>305736.09068205202</v>
      </c>
      <c r="DN114" s="170">
        <v>3.1518209816402791</v>
      </c>
      <c r="DO114" s="169">
        <v>84657</v>
      </c>
      <c r="DP114" s="169">
        <v>251015.54834819445</v>
      </c>
      <c r="DQ114" s="170">
        <v>2.9650891048371011</v>
      </c>
      <c r="DR114" s="169">
        <v>90464</v>
      </c>
      <c r="DS114" s="169">
        <v>288004.8233148256</v>
      </c>
      <c r="DT114" s="170">
        <v>3.183640158679979</v>
      </c>
      <c r="DU114" s="169">
        <v>96024</v>
      </c>
      <c r="DV114" s="169">
        <v>304595.84841989522</v>
      </c>
      <c r="DW114" s="170">
        <v>3.1720804009403403</v>
      </c>
      <c r="DX114" s="169">
        <v>90896</v>
      </c>
      <c r="DY114" s="169">
        <v>263696.63738816278</v>
      </c>
      <c r="DZ114" s="170">
        <v>2.9010807669002241</v>
      </c>
      <c r="EA114" s="169">
        <v>88618</v>
      </c>
      <c r="EB114" s="169">
        <v>258895.04294559886</v>
      </c>
      <c r="EC114" s="170">
        <v>2.9214724203389704</v>
      </c>
      <c r="ED114" s="169">
        <v>87620</v>
      </c>
      <c r="EE114" s="171">
        <v>260048.59630796427</v>
      </c>
      <c r="EF114" s="172">
        <v>2.9679136761922424</v>
      </c>
    </row>
    <row r="115" spans="1:136" ht="15" customHeight="1">
      <c r="A115" s="158">
        <v>99.2</v>
      </c>
      <c r="B115" s="156">
        <v>7796</v>
      </c>
      <c r="C115" s="149">
        <v>20724.661276454535</v>
      </c>
      <c r="D115" s="150">
        <v>2.6583711231983753</v>
      </c>
      <c r="E115" s="149">
        <v>8358</v>
      </c>
      <c r="F115" s="149">
        <v>22385.243004708529</v>
      </c>
      <c r="G115" s="150">
        <v>2.6783013884551963</v>
      </c>
      <c r="H115" s="149">
        <v>9065</v>
      </c>
      <c r="I115" s="149">
        <v>23934.835884680189</v>
      </c>
      <c r="J115" s="150">
        <v>2.6403569646641136</v>
      </c>
      <c r="K115" s="149">
        <v>10492</v>
      </c>
      <c r="L115" s="149">
        <v>28225.687160463476</v>
      </c>
      <c r="M115" s="150">
        <v>2.690210366037312</v>
      </c>
      <c r="N115" s="149">
        <v>12263</v>
      </c>
      <c r="O115" s="149">
        <v>33890.974930363293</v>
      </c>
      <c r="P115" s="150">
        <v>2.7636773163470028</v>
      </c>
      <c r="Q115" s="149">
        <v>11495</v>
      </c>
      <c r="R115" s="149">
        <v>29525.118524451813</v>
      </c>
      <c r="S115" s="150">
        <v>2.568518357934042</v>
      </c>
      <c r="T115" s="149">
        <v>12967</v>
      </c>
      <c r="U115" s="149">
        <v>33029.236726754818</v>
      </c>
      <c r="V115" s="150">
        <v>2.5471764268338721</v>
      </c>
      <c r="W115" s="149">
        <v>14204</v>
      </c>
      <c r="X115" s="149">
        <v>37112.849076633713</v>
      </c>
      <c r="Y115" s="150">
        <v>2.6128449082394898</v>
      </c>
      <c r="Z115" s="149">
        <v>15382</v>
      </c>
      <c r="AA115" s="149">
        <v>39877.903342515339</v>
      </c>
      <c r="AB115" s="150">
        <v>2.5925044430188104</v>
      </c>
      <c r="AC115" s="149">
        <v>17613</v>
      </c>
      <c r="AD115" s="149">
        <v>47549.800089030286</v>
      </c>
      <c r="AE115" s="150">
        <v>2.6996990909572638</v>
      </c>
      <c r="AF115" s="149">
        <v>18849</v>
      </c>
      <c r="AG115" s="149">
        <v>51439.109223392981</v>
      </c>
      <c r="AH115" s="150">
        <v>2.7290099858556411</v>
      </c>
      <c r="AI115" s="149">
        <v>21426</v>
      </c>
      <c r="AJ115" s="149">
        <v>57699.839743075958</v>
      </c>
      <c r="AK115" s="150">
        <v>2.6929823458917186</v>
      </c>
      <c r="AL115" s="149">
        <v>23037</v>
      </c>
      <c r="AM115" s="149">
        <v>58995.711372855505</v>
      </c>
      <c r="AN115" s="150">
        <v>2.5609112025374619</v>
      </c>
      <c r="AO115" s="149">
        <v>26072</v>
      </c>
      <c r="AP115" s="149">
        <v>64459.051464443153</v>
      </c>
      <c r="AQ115" s="150">
        <v>2.4723477855340272</v>
      </c>
      <c r="AR115" s="149">
        <v>30665</v>
      </c>
      <c r="AS115" s="149">
        <v>72906.499669460638</v>
      </c>
      <c r="AT115" s="150">
        <v>2.3775150715623883</v>
      </c>
      <c r="AU115" s="149">
        <v>34296</v>
      </c>
      <c r="AV115" s="149">
        <v>82771.502021033069</v>
      </c>
      <c r="AW115" s="150">
        <v>2.4134447755141437</v>
      </c>
      <c r="AX115" s="149">
        <v>41123</v>
      </c>
      <c r="AY115" s="149">
        <v>101765.91821953509</v>
      </c>
      <c r="AZ115" s="150">
        <v>2.4746715516750988</v>
      </c>
      <c r="BA115" s="149">
        <v>44853</v>
      </c>
      <c r="BB115" s="149">
        <v>117493.69464994554</v>
      </c>
      <c r="BC115" s="150">
        <v>2.6195281174045335</v>
      </c>
      <c r="BD115" s="149">
        <v>50882</v>
      </c>
      <c r="BE115" s="149">
        <v>127512.39787636686</v>
      </c>
      <c r="BF115" s="150">
        <v>2.5060413874526719</v>
      </c>
      <c r="BG115" s="149">
        <v>55792</v>
      </c>
      <c r="BH115" s="149">
        <v>147711.61778850079</v>
      </c>
      <c r="BI115" s="150">
        <v>2.647541184910037</v>
      </c>
      <c r="BJ115" s="149">
        <v>54112</v>
      </c>
      <c r="BK115" s="149">
        <v>152033.61523356201</v>
      </c>
      <c r="BL115" s="150">
        <v>2.8096099799224206</v>
      </c>
      <c r="BM115" s="149">
        <v>52550</v>
      </c>
      <c r="BN115" s="149">
        <v>158465.24552953694</v>
      </c>
      <c r="BO115" s="150">
        <v>3.015513711313738</v>
      </c>
      <c r="BP115" s="149">
        <v>52986</v>
      </c>
      <c r="BQ115" s="149">
        <v>153331.191109687</v>
      </c>
      <c r="BR115" s="150">
        <v>2.8938057432092816</v>
      </c>
      <c r="BS115" s="149">
        <v>51965</v>
      </c>
      <c r="BT115" s="149">
        <v>159610.48365471922</v>
      </c>
      <c r="BU115" s="150">
        <v>3.0714997335652696</v>
      </c>
      <c r="BV115" s="149">
        <v>52517</v>
      </c>
      <c r="BW115" s="149">
        <v>169092.61880844354</v>
      </c>
      <c r="BX115" s="150">
        <v>3.2197691948977196</v>
      </c>
      <c r="BY115" s="149">
        <v>53341</v>
      </c>
      <c r="BZ115" s="149">
        <v>178111.95454774966</v>
      </c>
      <c r="CA115" s="150">
        <v>3.3391191493925807</v>
      </c>
      <c r="CB115" s="149">
        <v>59161</v>
      </c>
      <c r="CC115" s="149">
        <v>211679.72779338155</v>
      </c>
      <c r="CD115" s="150">
        <v>3.5780282245631674</v>
      </c>
      <c r="CE115" s="149">
        <v>62456</v>
      </c>
      <c r="CF115" s="149">
        <v>233563.35951368642</v>
      </c>
      <c r="CG115" s="150">
        <v>3.7396464633291666</v>
      </c>
      <c r="CH115" s="149">
        <v>67848</v>
      </c>
      <c r="CI115" s="149">
        <v>251847.65176572808</v>
      </c>
      <c r="CJ115" s="150">
        <v>3.7119392136205649</v>
      </c>
      <c r="CK115" s="149">
        <v>70157</v>
      </c>
      <c r="CL115" s="149">
        <v>251818.53916050305</v>
      </c>
      <c r="CM115" s="150">
        <v>3.5893572866642396</v>
      </c>
      <c r="CN115" s="149">
        <v>75138</v>
      </c>
      <c r="CO115" s="149">
        <v>272835.21068359033</v>
      </c>
      <c r="CP115" s="150">
        <v>3.6311215454708714</v>
      </c>
      <c r="CQ115" s="149">
        <v>78809</v>
      </c>
      <c r="CR115" s="149">
        <v>283961.95499154617</v>
      </c>
      <c r="CS115" s="150">
        <v>3.6031665798518717</v>
      </c>
      <c r="CT115" s="149">
        <v>76144</v>
      </c>
      <c r="CU115" s="149">
        <v>267315.81198777549</v>
      </c>
      <c r="CV115" s="150">
        <v>3.5106615358764381</v>
      </c>
      <c r="CW115" s="149">
        <v>75469</v>
      </c>
      <c r="CX115" s="149">
        <v>276430.47006962879</v>
      </c>
      <c r="CY115" s="150">
        <v>3.662834674762204</v>
      </c>
      <c r="CZ115" s="149">
        <v>80669</v>
      </c>
      <c r="DA115" s="149">
        <v>294415.11656862852</v>
      </c>
      <c r="DB115" s="150">
        <v>3.6496686034118251</v>
      </c>
      <c r="DC115" s="149">
        <v>85429</v>
      </c>
      <c r="DD115" s="149">
        <v>294881.36088835815</v>
      </c>
      <c r="DE115" s="150">
        <v>3.4517711888042486</v>
      </c>
      <c r="DF115" s="149">
        <v>96576</v>
      </c>
      <c r="DG115" s="149">
        <v>300633.19204396085</v>
      </c>
      <c r="DH115" s="150">
        <v>3.1129182410118545</v>
      </c>
      <c r="DI115" s="149">
        <v>110214</v>
      </c>
      <c r="DJ115" s="149">
        <v>329792.4060272288</v>
      </c>
      <c r="DK115" s="150">
        <v>2.9922914151308255</v>
      </c>
      <c r="DL115" s="149">
        <v>111589</v>
      </c>
      <c r="DM115" s="149">
        <v>330926.33243851736</v>
      </c>
      <c r="DN115" s="150">
        <v>2.9655820236628823</v>
      </c>
      <c r="DO115" s="149">
        <v>95183</v>
      </c>
      <c r="DP115" s="149">
        <v>271155.00285774446</v>
      </c>
      <c r="DQ115" s="150">
        <v>2.8487755466600597</v>
      </c>
      <c r="DR115" s="149">
        <v>103271</v>
      </c>
      <c r="DS115" s="149">
        <v>311917.09657660051</v>
      </c>
      <c r="DT115" s="150">
        <v>3.0203745153683079</v>
      </c>
      <c r="DU115" s="149">
        <v>106907</v>
      </c>
      <c r="DV115" s="149">
        <v>329979.30114029848</v>
      </c>
      <c r="DW115" s="150">
        <v>3.0866014492998444</v>
      </c>
      <c r="DX115" s="149">
        <v>100623</v>
      </c>
      <c r="DY115" s="149">
        <v>284687.93083826912</v>
      </c>
      <c r="DZ115" s="150">
        <v>2.8292530618076297</v>
      </c>
      <c r="EA115" s="149">
        <v>98625</v>
      </c>
      <c r="EB115" s="149">
        <v>279574.05183702172</v>
      </c>
      <c r="EC115" s="150">
        <v>2.8347178893487626</v>
      </c>
      <c r="ED115" s="149">
        <v>97552</v>
      </c>
      <c r="EE115" s="151">
        <v>281000.91061435174</v>
      </c>
      <c r="EF115" s="161">
        <v>2.8805243420365727</v>
      </c>
    </row>
    <row r="116" spans="1:136" ht="15" customHeight="1">
      <c r="A116" s="158">
        <v>99.3</v>
      </c>
      <c r="B116" s="156">
        <v>8496</v>
      </c>
      <c r="C116" s="149">
        <v>22523.078627925941</v>
      </c>
      <c r="D116" s="150">
        <v>2.6510214957539948</v>
      </c>
      <c r="E116" s="149">
        <v>9014</v>
      </c>
      <c r="F116" s="149">
        <v>24343.990713771218</v>
      </c>
      <c r="G116" s="150">
        <v>2.7006867887476389</v>
      </c>
      <c r="H116" s="149">
        <v>9769</v>
      </c>
      <c r="I116" s="149">
        <v>26010.667841603408</v>
      </c>
      <c r="J116" s="150">
        <v>2.6625722020271683</v>
      </c>
      <c r="K116" s="149">
        <v>11337</v>
      </c>
      <c r="L116" s="149">
        <v>30700.785254221551</v>
      </c>
      <c r="M116" s="150">
        <v>2.708016693501063</v>
      </c>
      <c r="N116" s="149">
        <v>13299</v>
      </c>
      <c r="O116" s="149">
        <v>36909.397854176263</v>
      </c>
      <c r="P116" s="150">
        <v>2.7753513688379776</v>
      </c>
      <c r="Q116" s="149">
        <v>12495</v>
      </c>
      <c r="R116" s="149">
        <v>32029.341718586089</v>
      </c>
      <c r="S116" s="150">
        <v>2.5633726865615118</v>
      </c>
      <c r="T116" s="149">
        <v>14084</v>
      </c>
      <c r="U116" s="149">
        <v>35818.126459418221</v>
      </c>
      <c r="V116" s="150">
        <v>2.5431785330458831</v>
      </c>
      <c r="W116" s="149">
        <v>15389</v>
      </c>
      <c r="X116" s="149">
        <v>40303.689090115622</v>
      </c>
      <c r="Y116" s="150">
        <v>2.6189933777448582</v>
      </c>
      <c r="Z116" s="149">
        <v>16569</v>
      </c>
      <c r="AA116" s="149">
        <v>43295.318689330619</v>
      </c>
      <c r="AB116" s="150">
        <v>2.6130314858670181</v>
      </c>
      <c r="AC116" s="149">
        <v>18913</v>
      </c>
      <c r="AD116" s="149">
        <v>51731.809494613401</v>
      </c>
      <c r="AE116" s="150">
        <v>2.735251387649416</v>
      </c>
      <c r="AF116" s="149">
        <v>20497</v>
      </c>
      <c r="AG116" s="149">
        <v>55981.981825750976</v>
      </c>
      <c r="AH116" s="150">
        <v>2.7312280736571681</v>
      </c>
      <c r="AI116" s="149">
        <v>23330</v>
      </c>
      <c r="AJ116" s="149">
        <v>62751.391675897437</v>
      </c>
      <c r="AK116" s="150">
        <v>2.6897296046248367</v>
      </c>
      <c r="AL116" s="149">
        <v>25029</v>
      </c>
      <c r="AM116" s="149">
        <v>63996.238740290937</v>
      </c>
      <c r="AN116" s="150">
        <v>2.5568835646766126</v>
      </c>
      <c r="AO116" s="149">
        <v>28327</v>
      </c>
      <c r="AP116" s="149">
        <v>69788.48793011815</v>
      </c>
      <c r="AQ116" s="150">
        <v>2.4636738069727873</v>
      </c>
      <c r="AR116" s="149">
        <v>32736</v>
      </c>
      <c r="AS116" s="149">
        <v>78799.817569556981</v>
      </c>
      <c r="AT116" s="150">
        <v>2.4071303021003478</v>
      </c>
      <c r="AU116" s="149">
        <v>36861</v>
      </c>
      <c r="AV116" s="149">
        <v>89520.286318446888</v>
      </c>
      <c r="AW116" s="150">
        <v>2.4285908227787334</v>
      </c>
      <c r="AX116" s="149">
        <v>44143</v>
      </c>
      <c r="AY116" s="149">
        <v>110221.62267859091</v>
      </c>
      <c r="AZ116" s="150">
        <v>2.4969218829393314</v>
      </c>
      <c r="BA116" s="149">
        <v>47989</v>
      </c>
      <c r="BB116" s="149">
        <v>127655.21176840112</v>
      </c>
      <c r="BC116" s="150">
        <v>2.6600931831961723</v>
      </c>
      <c r="BD116" s="149">
        <v>54419</v>
      </c>
      <c r="BE116" s="149">
        <v>138216.6987867571</v>
      </c>
      <c r="BF116" s="150">
        <v>2.5398610556378673</v>
      </c>
      <c r="BG116" s="149">
        <v>59432</v>
      </c>
      <c r="BH116" s="149">
        <v>160591.42202800474</v>
      </c>
      <c r="BI116" s="150">
        <v>2.7021036146857709</v>
      </c>
      <c r="BJ116" s="149">
        <v>57341</v>
      </c>
      <c r="BK116" s="149">
        <v>165824.78370998451</v>
      </c>
      <c r="BL116" s="150">
        <v>2.891906030763058</v>
      </c>
      <c r="BM116" s="149">
        <v>56577</v>
      </c>
      <c r="BN116" s="149">
        <v>173297.86945187006</v>
      </c>
      <c r="BO116" s="150">
        <v>3.0630445137046869</v>
      </c>
      <c r="BP116" s="149">
        <v>57067</v>
      </c>
      <c r="BQ116" s="149">
        <v>167712.71291792949</v>
      </c>
      <c r="BR116" s="150">
        <v>2.9388738310745173</v>
      </c>
      <c r="BS116" s="149">
        <v>57627</v>
      </c>
      <c r="BT116" s="149">
        <v>174607.51389462379</v>
      </c>
      <c r="BU116" s="150">
        <v>3.0299601557364393</v>
      </c>
      <c r="BV116" s="149">
        <v>56605</v>
      </c>
      <c r="BW116" s="149">
        <v>185391.10190472862</v>
      </c>
      <c r="BX116" s="150">
        <v>3.2751718382603769</v>
      </c>
      <c r="BY116" s="149">
        <v>58082</v>
      </c>
      <c r="BZ116" s="149">
        <v>195606.62533378165</v>
      </c>
      <c r="CA116" s="150">
        <v>3.3677666976650538</v>
      </c>
      <c r="CB116" s="149">
        <v>64567</v>
      </c>
      <c r="CC116" s="149">
        <v>233081.79846196491</v>
      </c>
      <c r="CD116" s="150">
        <v>3.609921453094691</v>
      </c>
      <c r="CE116" s="149">
        <v>69371</v>
      </c>
      <c r="CF116" s="149">
        <v>257548.96307714831</v>
      </c>
      <c r="CG116" s="150">
        <v>3.7126315474355036</v>
      </c>
      <c r="CH116" s="149">
        <v>75620</v>
      </c>
      <c r="CI116" s="149">
        <v>277599.4773381619</v>
      </c>
      <c r="CJ116" s="150">
        <v>3.6709795998170049</v>
      </c>
      <c r="CK116" s="149">
        <v>79639</v>
      </c>
      <c r="CL116" s="149">
        <v>277124.38476467138</v>
      </c>
      <c r="CM116" s="150">
        <v>3.4797572139865065</v>
      </c>
      <c r="CN116" s="149">
        <v>86037</v>
      </c>
      <c r="CO116" s="149">
        <v>300391.29486938543</v>
      </c>
      <c r="CP116" s="150">
        <v>3.4914199108451647</v>
      </c>
      <c r="CQ116" s="149">
        <v>90797</v>
      </c>
      <c r="CR116" s="149">
        <v>312442.30573372944</v>
      </c>
      <c r="CS116" s="150">
        <v>3.4411082495427099</v>
      </c>
      <c r="CT116" s="149">
        <v>86498</v>
      </c>
      <c r="CU116" s="149">
        <v>293917.46760223282</v>
      </c>
      <c r="CV116" s="150">
        <v>3.3979683646122778</v>
      </c>
      <c r="CW116" s="149">
        <v>85612</v>
      </c>
      <c r="CX116" s="149">
        <v>304446.23416119255</v>
      </c>
      <c r="CY116" s="150">
        <v>3.5561163640750428</v>
      </c>
      <c r="CZ116" s="149">
        <v>92184</v>
      </c>
      <c r="DA116" s="149">
        <v>324153.55387119134</v>
      </c>
      <c r="DB116" s="150">
        <v>3.5163754433653489</v>
      </c>
      <c r="DC116" s="149">
        <v>96480</v>
      </c>
      <c r="DD116" s="149">
        <v>324077.27338233014</v>
      </c>
      <c r="DE116" s="150">
        <v>3.3590098816576508</v>
      </c>
      <c r="DF116" s="149">
        <v>107532</v>
      </c>
      <c r="DG116" s="149">
        <v>329041.10296662786</v>
      </c>
      <c r="DH116" s="150">
        <v>3.0599366046072598</v>
      </c>
      <c r="DI116" s="149">
        <v>122850</v>
      </c>
      <c r="DJ116" s="149">
        <v>360358.92529015482</v>
      </c>
      <c r="DK116" s="150">
        <v>2.9333245851864453</v>
      </c>
      <c r="DL116" s="149">
        <v>123215</v>
      </c>
      <c r="DM116" s="149">
        <v>361468.60586168338</v>
      </c>
      <c r="DN116" s="150">
        <v>2.9336412438557269</v>
      </c>
      <c r="DO116" s="149">
        <v>106736</v>
      </c>
      <c r="DP116" s="149">
        <v>295533.61218623788</v>
      </c>
      <c r="DQ116" s="150">
        <v>2.7688278761264979</v>
      </c>
      <c r="DR116" s="149">
        <v>114778</v>
      </c>
      <c r="DS116" s="149">
        <v>340888.87557459279</v>
      </c>
      <c r="DT116" s="150">
        <v>2.9699844532453326</v>
      </c>
      <c r="DU116" s="149">
        <v>121163</v>
      </c>
      <c r="DV116" s="149">
        <v>360766.48380576679</v>
      </c>
      <c r="DW116" s="150">
        <v>2.9775301354849812</v>
      </c>
      <c r="DX116" s="149">
        <v>112091</v>
      </c>
      <c r="DY116" s="149">
        <v>310266.42540611495</v>
      </c>
      <c r="DZ116" s="150">
        <v>2.7679869517277478</v>
      </c>
      <c r="EA116" s="149">
        <v>110822</v>
      </c>
      <c r="EB116" s="149">
        <v>304582.63389736437</v>
      </c>
      <c r="EC116" s="150">
        <v>2.7483950289415855</v>
      </c>
      <c r="ED116" s="149">
        <v>109645</v>
      </c>
      <c r="EE116" s="151">
        <v>306373.7660735721</v>
      </c>
      <c r="EF116" s="161">
        <v>2.7942338097822255</v>
      </c>
    </row>
    <row r="117" spans="1:136" ht="15" customHeight="1">
      <c r="A117" s="158">
        <v>99.4</v>
      </c>
      <c r="B117" s="156">
        <v>9108</v>
      </c>
      <c r="C117" s="149">
        <v>24812.01779184489</v>
      </c>
      <c r="D117" s="150">
        <v>2.7242004602376912</v>
      </c>
      <c r="E117" s="149">
        <v>9845</v>
      </c>
      <c r="F117" s="149">
        <v>26832.823753890654</v>
      </c>
      <c r="G117" s="150">
        <v>2.725528060324089</v>
      </c>
      <c r="H117" s="149">
        <v>10661</v>
      </c>
      <c r="I117" s="149">
        <v>28646.446376992244</v>
      </c>
      <c r="J117" s="150">
        <v>2.6870318335045722</v>
      </c>
      <c r="K117" s="149">
        <v>12407</v>
      </c>
      <c r="L117" s="149">
        <v>33842.749774707634</v>
      </c>
      <c r="M117" s="150">
        <v>2.7277141754418985</v>
      </c>
      <c r="N117" s="149">
        <v>14609</v>
      </c>
      <c r="O117" s="149">
        <v>40739.96646334172</v>
      </c>
      <c r="P117" s="150">
        <v>2.7886896066357534</v>
      </c>
      <c r="Q117" s="149">
        <v>13942</v>
      </c>
      <c r="R117" s="149">
        <v>35184.057288986551</v>
      </c>
      <c r="S117" s="150">
        <v>2.5236018712513664</v>
      </c>
      <c r="T117" s="149">
        <v>15467</v>
      </c>
      <c r="U117" s="149">
        <v>39329.647761936838</v>
      </c>
      <c r="V117" s="150">
        <v>2.5428103550744705</v>
      </c>
      <c r="W117" s="149">
        <v>16859</v>
      </c>
      <c r="X117" s="149">
        <v>44338.302319646747</v>
      </c>
      <c r="Y117" s="150">
        <v>2.6299485331067531</v>
      </c>
      <c r="Z117" s="149">
        <v>18040</v>
      </c>
      <c r="AA117" s="149">
        <v>47631.872759877449</v>
      </c>
      <c r="AB117" s="150">
        <v>2.6403477139621647</v>
      </c>
      <c r="AC117" s="149">
        <v>20717</v>
      </c>
      <c r="AD117" s="149">
        <v>57041.420226320413</v>
      </c>
      <c r="AE117" s="150">
        <v>2.7533629495738001</v>
      </c>
      <c r="AF117" s="149">
        <v>22625</v>
      </c>
      <c r="AG117" s="149">
        <v>61726.644715597045</v>
      </c>
      <c r="AH117" s="150">
        <v>2.7282494901921348</v>
      </c>
      <c r="AI117" s="149">
        <v>25782</v>
      </c>
      <c r="AJ117" s="149">
        <v>69126.125393930794</v>
      </c>
      <c r="AK117" s="150">
        <v>2.6811777749565895</v>
      </c>
      <c r="AL117" s="149">
        <v>27596</v>
      </c>
      <c r="AM117" s="149">
        <v>70286.114249715974</v>
      </c>
      <c r="AN117" s="150">
        <v>2.5469674681010281</v>
      </c>
      <c r="AO117" s="149">
        <v>31228</v>
      </c>
      <c r="AP117" s="149">
        <v>76467.235053395692</v>
      </c>
      <c r="AQ117" s="150">
        <v>2.4486753891826467</v>
      </c>
      <c r="AR117" s="149">
        <v>35639</v>
      </c>
      <c r="AS117" s="149">
        <v>86278.493324988216</v>
      </c>
      <c r="AT117" s="150">
        <v>2.4209010725606279</v>
      </c>
      <c r="AU117" s="149">
        <v>40123</v>
      </c>
      <c r="AV117" s="149">
        <v>98036.499444898334</v>
      </c>
      <c r="AW117" s="150">
        <v>2.4433990340926237</v>
      </c>
      <c r="AX117" s="149">
        <v>47990</v>
      </c>
      <c r="AY117" s="149">
        <v>120928.0583314009</v>
      </c>
      <c r="AZ117" s="150">
        <v>2.5198595193040405</v>
      </c>
      <c r="BA117" s="149">
        <v>51993</v>
      </c>
      <c r="BB117" s="149">
        <v>140614.08547624075</v>
      </c>
      <c r="BC117" s="150">
        <v>2.7044810931517849</v>
      </c>
      <c r="BD117" s="149">
        <v>58741</v>
      </c>
      <c r="BE117" s="149">
        <v>151838.54651110808</v>
      </c>
      <c r="BF117" s="150">
        <v>2.5848818799664302</v>
      </c>
      <c r="BG117" s="149">
        <v>63976</v>
      </c>
      <c r="BH117" s="149">
        <v>177088.31374466364</v>
      </c>
      <c r="BI117" s="150">
        <v>2.7680429183547526</v>
      </c>
      <c r="BJ117" s="149">
        <v>61918</v>
      </c>
      <c r="BK117" s="149">
        <v>183466.52268639981</v>
      </c>
      <c r="BL117" s="150">
        <v>2.9630563436545079</v>
      </c>
      <c r="BM117" s="149">
        <v>60645</v>
      </c>
      <c r="BN117" s="149">
        <v>192384.68966236227</v>
      </c>
      <c r="BO117" s="150">
        <v>3.1723091707867472</v>
      </c>
      <c r="BP117" s="149">
        <v>63037</v>
      </c>
      <c r="BQ117" s="149">
        <v>185709.19594643769</v>
      </c>
      <c r="BR117" s="150">
        <v>2.9460348041061231</v>
      </c>
      <c r="BS117" s="149">
        <v>63240</v>
      </c>
      <c r="BT117" s="149">
        <v>193655.09826519745</v>
      </c>
      <c r="BU117" s="150">
        <v>3.0622248302529642</v>
      </c>
      <c r="BV117" s="149">
        <v>61587</v>
      </c>
      <c r="BW117" s="149">
        <v>206557.05395442824</v>
      </c>
      <c r="BX117" s="150">
        <v>3.353906732823944</v>
      </c>
      <c r="BY117" s="149">
        <v>64910</v>
      </c>
      <c r="BZ117" s="149">
        <v>217972.608573195</v>
      </c>
      <c r="CA117" s="150">
        <v>3.3580743887412572</v>
      </c>
      <c r="CB117" s="149">
        <v>73629</v>
      </c>
      <c r="CC117" s="149">
        <v>260494.64713656224</v>
      </c>
      <c r="CD117" s="150">
        <v>3.5379354213226071</v>
      </c>
      <c r="CE117" s="149">
        <v>80514</v>
      </c>
      <c r="CF117" s="149">
        <v>288032.6825483283</v>
      </c>
      <c r="CG117" s="150">
        <v>3.5774235853184329</v>
      </c>
      <c r="CH117" s="149">
        <v>87111</v>
      </c>
      <c r="CI117" s="149">
        <v>310349.738895513</v>
      </c>
      <c r="CJ117" s="150">
        <v>3.5626928734087886</v>
      </c>
      <c r="CK117" s="149">
        <v>91450</v>
      </c>
      <c r="CL117" s="149">
        <v>309093.50509969023</v>
      </c>
      <c r="CM117" s="150">
        <v>3.3799180437363612</v>
      </c>
      <c r="CN117" s="149">
        <v>99878</v>
      </c>
      <c r="CO117" s="149">
        <v>334975.11715174909</v>
      </c>
      <c r="CP117" s="150">
        <v>3.3538428598064547</v>
      </c>
      <c r="CQ117" s="149">
        <v>104817</v>
      </c>
      <c r="CR117" s="149">
        <v>348289.54882490431</v>
      </c>
      <c r="CS117" s="150">
        <v>3.3228345480685797</v>
      </c>
      <c r="CT117" s="149">
        <v>98878</v>
      </c>
      <c r="CU117" s="149">
        <v>327381.41711746185</v>
      </c>
      <c r="CV117" s="150">
        <v>3.3109631780321394</v>
      </c>
      <c r="CW117" s="149">
        <v>98657</v>
      </c>
      <c r="CX117" s="149">
        <v>339878.30918100162</v>
      </c>
      <c r="CY117" s="150">
        <v>3.445050114852485</v>
      </c>
      <c r="CZ117" s="149">
        <v>104390</v>
      </c>
      <c r="DA117" s="149">
        <v>361784.18341940735</v>
      </c>
      <c r="DB117" s="150">
        <v>3.4656977049469044</v>
      </c>
      <c r="DC117" s="149">
        <v>112500</v>
      </c>
      <c r="DD117" s="149">
        <v>360669.2498822374</v>
      </c>
      <c r="DE117" s="150">
        <v>3.2059488878421103</v>
      </c>
      <c r="DF117" s="149">
        <v>122550</v>
      </c>
      <c r="DG117" s="149">
        <v>364796.03015283006</v>
      </c>
      <c r="DH117" s="150">
        <v>2.9767117923527544</v>
      </c>
      <c r="DI117" s="149">
        <v>140178</v>
      </c>
      <c r="DJ117" s="149">
        <v>398498.80814947269</v>
      </c>
      <c r="DK117" s="150">
        <v>2.8428056339045549</v>
      </c>
      <c r="DL117" s="149">
        <v>139881</v>
      </c>
      <c r="DM117" s="149">
        <v>399840.23701714585</v>
      </c>
      <c r="DN117" s="150">
        <v>2.8584313596353033</v>
      </c>
      <c r="DO117" s="149">
        <v>120230</v>
      </c>
      <c r="DP117" s="149">
        <v>325936.20127548132</v>
      </c>
      <c r="DQ117" s="150">
        <v>2.7109390441277661</v>
      </c>
      <c r="DR117" s="149">
        <v>130224</v>
      </c>
      <c r="DS117" s="149">
        <v>377352.94499195903</v>
      </c>
      <c r="DT117" s="150">
        <v>2.897721963631581</v>
      </c>
      <c r="DU117" s="149">
        <v>136493</v>
      </c>
      <c r="DV117" s="149">
        <v>399553.46774807718</v>
      </c>
      <c r="DW117" s="150">
        <v>2.9272817488668075</v>
      </c>
      <c r="DX117" s="149">
        <v>126728</v>
      </c>
      <c r="DY117" s="149">
        <v>341929.36348685052</v>
      </c>
      <c r="DZ117" s="150">
        <v>2.6981358775239137</v>
      </c>
      <c r="EA117" s="149">
        <v>125963</v>
      </c>
      <c r="EB117" s="149">
        <v>335661.90501524654</v>
      </c>
      <c r="EC117" s="150">
        <v>2.6647658837535348</v>
      </c>
      <c r="ED117" s="149">
        <v>124661</v>
      </c>
      <c r="EE117" s="151">
        <v>337958.05138034438</v>
      </c>
      <c r="EF117" s="161">
        <v>2.7110166883014286</v>
      </c>
    </row>
    <row r="118" spans="1:136" ht="15" customHeight="1">
      <c r="A118" s="158">
        <v>99.5</v>
      </c>
      <c r="B118" s="156">
        <v>10221</v>
      </c>
      <c r="C118" s="149">
        <v>27845.501339977705</v>
      </c>
      <c r="D118" s="150">
        <v>2.7243421719966445</v>
      </c>
      <c r="E118" s="149">
        <v>10963</v>
      </c>
      <c r="F118" s="149">
        <v>30124.787273421833</v>
      </c>
      <c r="G118" s="150">
        <v>2.7478598260897411</v>
      </c>
      <c r="H118" s="149">
        <v>11863</v>
      </c>
      <c r="I118" s="149">
        <v>32129.936498881834</v>
      </c>
      <c r="J118" s="150">
        <v>2.7084157884921045</v>
      </c>
      <c r="K118" s="149">
        <v>13843</v>
      </c>
      <c r="L118" s="149">
        <v>37994.100164178883</v>
      </c>
      <c r="M118" s="150">
        <v>2.7446435139911061</v>
      </c>
      <c r="N118" s="149">
        <v>16364</v>
      </c>
      <c r="O118" s="149">
        <v>45800.160057619607</v>
      </c>
      <c r="P118" s="150">
        <v>2.7988364738217801</v>
      </c>
      <c r="Q118" s="149">
        <v>16124</v>
      </c>
      <c r="R118" s="149">
        <v>39236.533508151522</v>
      </c>
      <c r="S118" s="150">
        <v>2.4334243058888316</v>
      </c>
      <c r="T118" s="149">
        <v>17234</v>
      </c>
      <c r="U118" s="149">
        <v>43933.378023950521</v>
      </c>
      <c r="V118" s="150">
        <v>2.5492269945427943</v>
      </c>
      <c r="W118" s="149">
        <v>18750</v>
      </c>
      <c r="X118" s="149">
        <v>49653.762619748093</v>
      </c>
      <c r="Y118" s="150">
        <v>2.6482006730532315</v>
      </c>
      <c r="Z118" s="149">
        <v>19945</v>
      </c>
      <c r="AA118" s="149">
        <v>53368.646601776949</v>
      </c>
      <c r="AB118" s="150">
        <v>2.6757907546641739</v>
      </c>
      <c r="AC118" s="149">
        <v>23317</v>
      </c>
      <c r="AD118" s="149">
        <v>64080.372358269633</v>
      </c>
      <c r="AE118" s="150">
        <v>2.7482254302984788</v>
      </c>
      <c r="AF118" s="149">
        <v>25430</v>
      </c>
      <c r="AG118" s="149">
        <v>69279.976090408629</v>
      </c>
      <c r="AH118" s="150">
        <v>2.7243403889268043</v>
      </c>
      <c r="AI118" s="149">
        <v>29000</v>
      </c>
      <c r="AJ118" s="149">
        <v>77488.346691465034</v>
      </c>
      <c r="AK118" s="150">
        <v>2.6720119548781045</v>
      </c>
      <c r="AL118" s="149">
        <v>30955</v>
      </c>
      <c r="AM118" s="149">
        <v>78503.740420912291</v>
      </c>
      <c r="AN118" s="150">
        <v>2.5360601008209431</v>
      </c>
      <c r="AO118" s="149">
        <v>35001</v>
      </c>
      <c r="AP118" s="149">
        <v>85154.880256184289</v>
      </c>
      <c r="AQ118" s="150">
        <v>2.4329270665462213</v>
      </c>
      <c r="AR118" s="149">
        <v>39782</v>
      </c>
      <c r="AS118" s="149">
        <v>95998.204521899272</v>
      </c>
      <c r="AT118" s="150">
        <v>2.4131065437107053</v>
      </c>
      <c r="AU118" s="149">
        <v>44422</v>
      </c>
      <c r="AV118" s="149">
        <v>109210.59640272794</v>
      </c>
      <c r="AW118" s="150">
        <v>2.4584799514368543</v>
      </c>
      <c r="AX118" s="149">
        <v>53093</v>
      </c>
      <c r="AY118" s="149">
        <v>135031.46930608852</v>
      </c>
      <c r="AZ118" s="150">
        <v>2.543300798713362</v>
      </c>
      <c r="BA118" s="149">
        <v>57384</v>
      </c>
      <c r="BB118" s="149">
        <v>157828.49772607986</v>
      </c>
      <c r="BC118" s="150">
        <v>2.7503920557312118</v>
      </c>
      <c r="BD118" s="149">
        <v>64407</v>
      </c>
      <c r="BE118" s="149">
        <v>169915.71064355419</v>
      </c>
      <c r="BF118" s="150">
        <v>2.6381559557742822</v>
      </c>
      <c r="BG118" s="149">
        <v>70006</v>
      </c>
      <c r="BH118" s="149">
        <v>199139.77459095282</v>
      </c>
      <c r="BI118" s="150">
        <v>2.8446100990051253</v>
      </c>
      <c r="BJ118" s="149">
        <v>67845</v>
      </c>
      <c r="BK118" s="149">
        <v>207326.62229759924</v>
      </c>
      <c r="BL118" s="150">
        <v>3.0558865398717554</v>
      </c>
      <c r="BM118" s="149">
        <v>65681</v>
      </c>
      <c r="BN118" s="149">
        <v>218291.77541557327</v>
      </c>
      <c r="BO118" s="150">
        <v>3.3235147975148562</v>
      </c>
      <c r="BP118" s="149">
        <v>69715</v>
      </c>
      <c r="BQ118" s="149">
        <v>209525.07970520662</v>
      </c>
      <c r="BR118" s="150">
        <v>3.0054519071248169</v>
      </c>
      <c r="BS118" s="149">
        <v>70832</v>
      </c>
      <c r="BT118" s="149">
        <v>218848.31344676958</v>
      </c>
      <c r="BU118" s="150">
        <v>3.0896814073691208</v>
      </c>
      <c r="BV118" s="149">
        <v>70137</v>
      </c>
      <c r="BW118" s="149">
        <v>234752.67768574358</v>
      </c>
      <c r="BX118" s="150">
        <v>3.3470590085938032</v>
      </c>
      <c r="BY118" s="149">
        <v>74251</v>
      </c>
      <c r="BZ118" s="149">
        <v>247724.55848515214</v>
      </c>
      <c r="CA118" s="150">
        <v>3.3363127565305808</v>
      </c>
      <c r="CB118" s="149">
        <v>87215</v>
      </c>
      <c r="CC118" s="149">
        <v>296580.42688905541</v>
      </c>
      <c r="CD118" s="150">
        <v>3.400566724635159</v>
      </c>
      <c r="CE118" s="149">
        <v>95741</v>
      </c>
      <c r="CF118" s="149">
        <v>328036.44232253317</v>
      </c>
      <c r="CG118" s="150">
        <v>3.4262901194110484</v>
      </c>
      <c r="CH118" s="149">
        <v>103748</v>
      </c>
      <c r="CI118" s="149">
        <v>353393.44284787274</v>
      </c>
      <c r="CJ118" s="150">
        <v>3.4062675217630485</v>
      </c>
      <c r="CK118" s="149">
        <v>108419</v>
      </c>
      <c r="CL118" s="149">
        <v>351040.03086563468</v>
      </c>
      <c r="CM118" s="150">
        <v>3.2378091558272506</v>
      </c>
      <c r="CN118" s="149">
        <v>117620</v>
      </c>
      <c r="CO118" s="149">
        <v>380280.76902209275</v>
      </c>
      <c r="CP118" s="150">
        <v>3.2331301566238118</v>
      </c>
      <c r="CQ118" s="149">
        <v>122321</v>
      </c>
      <c r="CR118" s="149">
        <v>395352.31500690046</v>
      </c>
      <c r="CS118" s="150">
        <v>3.2320886438706391</v>
      </c>
      <c r="CT118" s="149">
        <v>113198</v>
      </c>
      <c r="CU118" s="149">
        <v>371869.87416434806</v>
      </c>
      <c r="CV118" s="150">
        <v>3.2851276008794152</v>
      </c>
      <c r="CW118" s="149">
        <v>115518</v>
      </c>
      <c r="CX118" s="149">
        <v>386360.10222365463</v>
      </c>
      <c r="CY118" s="150">
        <v>3.3445878756873788</v>
      </c>
      <c r="CZ118" s="149">
        <v>122816</v>
      </c>
      <c r="DA118" s="149">
        <v>411589.37962438486</v>
      </c>
      <c r="DB118" s="150">
        <v>3.3512683984528469</v>
      </c>
      <c r="DC118" s="149">
        <v>133922</v>
      </c>
      <c r="DD118" s="149">
        <v>408293.84495984472</v>
      </c>
      <c r="DE118" s="150">
        <v>3.0487436340544849</v>
      </c>
      <c r="DF118" s="149">
        <v>145966</v>
      </c>
      <c r="DG118" s="149">
        <v>411067.39085772954</v>
      </c>
      <c r="DH118" s="150">
        <v>2.8161858984813555</v>
      </c>
      <c r="DI118" s="149">
        <v>164756</v>
      </c>
      <c r="DJ118" s="149">
        <v>447841.83342524309</v>
      </c>
      <c r="DK118" s="150">
        <v>2.718212589679545</v>
      </c>
      <c r="DL118" s="149">
        <v>163330</v>
      </c>
      <c r="DM118" s="149">
        <v>449628.90167936531</v>
      </c>
      <c r="DN118" s="150">
        <v>2.7528861916326779</v>
      </c>
      <c r="DO118" s="149">
        <v>140364</v>
      </c>
      <c r="DP118" s="149">
        <v>365137.95145574416</v>
      </c>
      <c r="DQ118" s="150">
        <v>2.6013646765249221</v>
      </c>
      <c r="DR118" s="149">
        <v>149860</v>
      </c>
      <c r="DS118" s="149">
        <v>424983.86483504111</v>
      </c>
      <c r="DT118" s="150">
        <v>2.8358725799749172</v>
      </c>
      <c r="DU118" s="149">
        <v>160039</v>
      </c>
      <c r="DV118" s="149">
        <v>450190.81558986643</v>
      </c>
      <c r="DW118" s="150">
        <v>2.8130069269982094</v>
      </c>
      <c r="DX118" s="149">
        <v>145973</v>
      </c>
      <c r="DY118" s="149">
        <v>383306.31647742965</v>
      </c>
      <c r="DZ118" s="150">
        <v>2.6258713356403556</v>
      </c>
      <c r="EA118" s="149">
        <v>145234</v>
      </c>
      <c r="EB118" s="149">
        <v>375756.89165751927</v>
      </c>
      <c r="EC118" s="150">
        <v>2.5872515503086002</v>
      </c>
      <c r="ED118" s="149">
        <v>143804</v>
      </c>
      <c r="EE118" s="151">
        <v>378785.67760592321</v>
      </c>
      <c r="EF118" s="161">
        <v>2.6340413173898027</v>
      </c>
    </row>
    <row r="119" spans="1:136" ht="15" customHeight="1">
      <c r="A119" s="158">
        <v>99.6</v>
      </c>
      <c r="B119" s="156">
        <v>11595</v>
      </c>
      <c r="C119" s="149">
        <v>32098.461136059443</v>
      </c>
      <c r="D119" s="150">
        <v>2.7683019522259116</v>
      </c>
      <c r="E119" s="149">
        <v>12597</v>
      </c>
      <c r="F119" s="149">
        <v>34725.486280309204</v>
      </c>
      <c r="G119" s="150">
        <v>2.7566473192275307</v>
      </c>
      <c r="H119" s="149">
        <v>13617</v>
      </c>
      <c r="I119" s="149">
        <v>36992.919248346341</v>
      </c>
      <c r="J119" s="150">
        <v>2.716671752100047</v>
      </c>
      <c r="K119" s="149">
        <v>15933</v>
      </c>
      <c r="L119" s="149">
        <v>43788.874061241659</v>
      </c>
      <c r="M119" s="150">
        <v>2.7483131903120355</v>
      </c>
      <c r="N119" s="149">
        <v>18907</v>
      </c>
      <c r="O119" s="149">
        <v>52863.197050364564</v>
      </c>
      <c r="P119" s="150">
        <v>2.7959590125543219</v>
      </c>
      <c r="Q119" s="149">
        <v>18604</v>
      </c>
      <c r="R119" s="149">
        <v>44701.190954922859</v>
      </c>
      <c r="S119" s="150">
        <v>2.4027731108859847</v>
      </c>
      <c r="T119" s="149">
        <v>19594</v>
      </c>
      <c r="U119" s="149">
        <v>50328.719588050095</v>
      </c>
      <c r="V119" s="150">
        <v>2.5685781151398435</v>
      </c>
      <c r="W119" s="149">
        <v>21313</v>
      </c>
      <c r="X119" s="149">
        <v>57077.203921180328</v>
      </c>
      <c r="Y119" s="150">
        <v>2.6780464468249581</v>
      </c>
      <c r="Z119" s="149">
        <v>22568</v>
      </c>
      <c r="AA119" s="149">
        <v>61416.055981501464</v>
      </c>
      <c r="AB119" s="150">
        <v>2.7213778793646517</v>
      </c>
      <c r="AC119" s="149">
        <v>26173</v>
      </c>
      <c r="AD119" s="149">
        <v>73927.612560348527</v>
      </c>
      <c r="AE119" s="150">
        <v>2.8245754235413796</v>
      </c>
      <c r="AF119" s="149">
        <v>29246</v>
      </c>
      <c r="AG119" s="149">
        <v>79791.464058569763</v>
      </c>
      <c r="AH119" s="150">
        <v>2.7282864001425757</v>
      </c>
      <c r="AI119" s="149">
        <v>33344</v>
      </c>
      <c r="AJ119" s="149">
        <v>89096.183322308163</v>
      </c>
      <c r="AK119" s="150">
        <v>2.6720304499252689</v>
      </c>
      <c r="AL119" s="149">
        <v>35451</v>
      </c>
      <c r="AM119" s="149">
        <v>89857.423529610242</v>
      </c>
      <c r="AN119" s="150">
        <v>2.5346936201971806</v>
      </c>
      <c r="AO119" s="149">
        <v>39995</v>
      </c>
      <c r="AP119" s="149">
        <v>97099.600784368522</v>
      </c>
      <c r="AQ119" s="150">
        <v>2.4277934937959373</v>
      </c>
      <c r="AR119" s="149">
        <v>44607</v>
      </c>
      <c r="AS119" s="149">
        <v>109494.80440499229</v>
      </c>
      <c r="AT119" s="150">
        <v>2.4546551977266415</v>
      </c>
      <c r="AU119" s="149">
        <v>50384</v>
      </c>
      <c r="AV119" s="149">
        <v>124706.99893772257</v>
      </c>
      <c r="AW119" s="150">
        <v>2.4751309728827122</v>
      </c>
      <c r="AX119" s="149">
        <v>60260</v>
      </c>
      <c r="AY119" s="149">
        <v>154675.82955139596</v>
      </c>
      <c r="AZ119" s="150">
        <v>2.5668076593328237</v>
      </c>
      <c r="BA119" s="149">
        <v>65182</v>
      </c>
      <c r="BB119" s="149">
        <v>182031.38068965144</v>
      </c>
      <c r="BC119" s="150">
        <v>2.792663322537686</v>
      </c>
      <c r="BD119" s="149">
        <v>72482</v>
      </c>
      <c r="BE119" s="149">
        <v>195222.78827937503</v>
      </c>
      <c r="BF119" s="150">
        <v>2.6933968196155602</v>
      </c>
      <c r="BG119" s="149">
        <v>78714</v>
      </c>
      <c r="BH119" s="149">
        <v>230409.97574362083</v>
      </c>
      <c r="BI119" s="150">
        <v>2.927179100841284</v>
      </c>
      <c r="BJ119" s="149">
        <v>78981</v>
      </c>
      <c r="BK119" s="149">
        <v>240998.44691744025</v>
      </c>
      <c r="BL119" s="150">
        <v>3.0513471204142801</v>
      </c>
      <c r="BM119" s="149">
        <v>73908</v>
      </c>
      <c r="BN119" s="149">
        <v>255556.59625487743</v>
      </c>
      <c r="BO119" s="150">
        <v>3.4577663616236052</v>
      </c>
      <c r="BP119" s="149">
        <v>77131</v>
      </c>
      <c r="BQ119" s="149">
        <v>243313.2212947674</v>
      </c>
      <c r="BR119" s="150">
        <v>3.1545451413150016</v>
      </c>
      <c r="BS119" s="149">
        <v>77321</v>
      </c>
      <c r="BT119" s="149">
        <v>254530.02953629137</v>
      </c>
      <c r="BU119" s="150">
        <v>3.2918615839977674</v>
      </c>
      <c r="BV119" s="149">
        <v>82206</v>
      </c>
      <c r="BW119" s="149">
        <v>274535.02769273252</v>
      </c>
      <c r="BX119" s="150">
        <v>3.3395984197349646</v>
      </c>
      <c r="BY119" s="149">
        <v>88199</v>
      </c>
      <c r="BZ119" s="149">
        <v>289485.04452218686</v>
      </c>
      <c r="CA119" s="150">
        <v>3.2821805748612438</v>
      </c>
      <c r="CB119" s="149">
        <v>104648</v>
      </c>
      <c r="CC119" s="149">
        <v>346831.93626921379</v>
      </c>
      <c r="CD119" s="150">
        <v>3.3142720001262691</v>
      </c>
      <c r="CE119" s="149">
        <v>115381</v>
      </c>
      <c r="CF119" s="149">
        <v>383770.63422665402</v>
      </c>
      <c r="CG119" s="150">
        <v>3.3261163816109587</v>
      </c>
      <c r="CH119" s="149">
        <v>128842</v>
      </c>
      <c r="CI119" s="149">
        <v>412740.61903788027</v>
      </c>
      <c r="CJ119" s="150">
        <v>3.2034633041855938</v>
      </c>
      <c r="CK119" s="149">
        <v>133286</v>
      </c>
      <c r="CL119" s="149">
        <v>408774.81879483687</v>
      </c>
      <c r="CM119" s="150">
        <v>3.0668998904223765</v>
      </c>
      <c r="CN119" s="149">
        <v>143915</v>
      </c>
      <c r="CO119" s="149">
        <v>442947.39993835101</v>
      </c>
      <c r="CP119" s="150">
        <v>3.0778403914696244</v>
      </c>
      <c r="CQ119" s="149">
        <v>149201</v>
      </c>
      <c r="CR119" s="149">
        <v>460476.13287256903</v>
      </c>
      <c r="CS119" s="150">
        <v>3.0862804731373719</v>
      </c>
      <c r="CT119" s="149">
        <v>137454</v>
      </c>
      <c r="CU119" s="149">
        <v>433775.54188414756</v>
      </c>
      <c r="CV119" s="150">
        <v>3.1557869678885124</v>
      </c>
      <c r="CW119" s="149">
        <v>139428</v>
      </c>
      <c r="CX119" s="149">
        <v>451410.50916811841</v>
      </c>
      <c r="CY119" s="150">
        <v>3.2375886419379065</v>
      </c>
      <c r="CZ119" s="149">
        <v>147643</v>
      </c>
      <c r="DA119" s="149">
        <v>480852.67512014764</v>
      </c>
      <c r="DB119" s="150">
        <v>3.2568606376201217</v>
      </c>
      <c r="DC119" s="149">
        <v>160477</v>
      </c>
      <c r="DD119" s="149">
        <v>473784.1509052171</v>
      </c>
      <c r="DE119" s="150">
        <v>2.9523492519502303</v>
      </c>
      <c r="DF119" s="149">
        <v>172049</v>
      </c>
      <c r="DG119" s="149">
        <v>474164.24685813877</v>
      </c>
      <c r="DH119" s="150">
        <v>2.7559837421789068</v>
      </c>
      <c r="DI119" s="149">
        <v>197137</v>
      </c>
      <c r="DJ119" s="149">
        <v>514686.99295813637</v>
      </c>
      <c r="DK119" s="150">
        <v>2.6108086912052855</v>
      </c>
      <c r="DL119" s="149">
        <v>194007</v>
      </c>
      <c r="DM119" s="149">
        <v>517411.89422185934</v>
      </c>
      <c r="DN119" s="150">
        <v>2.6669753886295822</v>
      </c>
      <c r="DO119" s="149">
        <v>165836</v>
      </c>
      <c r="DP119" s="149">
        <v>418239.80233127804</v>
      </c>
      <c r="DQ119" s="150">
        <v>2.5220085043734657</v>
      </c>
      <c r="DR119" s="149">
        <v>180174</v>
      </c>
      <c r="DS119" s="149">
        <v>490351.50009154808</v>
      </c>
      <c r="DT119" s="150">
        <v>2.7215441744732765</v>
      </c>
      <c r="DU119" s="149">
        <v>191465</v>
      </c>
      <c r="DV119" s="149">
        <v>519036.41155959357</v>
      </c>
      <c r="DW119" s="150">
        <v>2.7108683652865722</v>
      </c>
      <c r="DX119" s="149">
        <v>173078</v>
      </c>
      <c r="DY119" s="149">
        <v>439056.58824131545</v>
      </c>
      <c r="DZ119" s="150">
        <v>2.5367556144704437</v>
      </c>
      <c r="EA119" s="149">
        <v>170678</v>
      </c>
      <c r="EB119" s="149">
        <v>430366.60513346392</v>
      </c>
      <c r="EC119" s="150">
        <v>2.5215118828054228</v>
      </c>
      <c r="ED119" s="149">
        <v>169179</v>
      </c>
      <c r="EE119" s="151">
        <v>434521.09189895855</v>
      </c>
      <c r="EF119" s="161">
        <v>2.5684103340187527</v>
      </c>
    </row>
    <row r="120" spans="1:136" ht="15" customHeight="1">
      <c r="A120" s="158">
        <v>99.7</v>
      </c>
      <c r="B120" s="156">
        <v>13995</v>
      </c>
      <c r="C120" s="149">
        <v>38542.006770982698</v>
      </c>
      <c r="D120" s="150">
        <v>2.7539840493735404</v>
      </c>
      <c r="E120" s="149">
        <v>15276</v>
      </c>
      <c r="F120" s="149">
        <v>41696.645464666166</v>
      </c>
      <c r="G120" s="150">
        <v>2.7295525965348366</v>
      </c>
      <c r="H120" s="149">
        <v>16482</v>
      </c>
      <c r="I120" s="149">
        <v>44351.562207920389</v>
      </c>
      <c r="J120" s="150">
        <v>2.6909090042422275</v>
      </c>
      <c r="K120" s="149">
        <v>19332</v>
      </c>
      <c r="L120" s="149">
        <v>52559.500146771665</v>
      </c>
      <c r="M120" s="150">
        <v>2.7187823374080109</v>
      </c>
      <c r="N120" s="149">
        <v>23020</v>
      </c>
      <c r="O120" s="149">
        <v>63558.59870908119</v>
      </c>
      <c r="P120" s="150">
        <v>2.7610164513067414</v>
      </c>
      <c r="Q120" s="149">
        <v>20781</v>
      </c>
      <c r="R120" s="149">
        <v>52989.031356891479</v>
      </c>
      <c r="S120" s="150">
        <v>2.5498788006780946</v>
      </c>
      <c r="T120" s="149">
        <v>22980</v>
      </c>
      <c r="U120" s="149">
        <v>60047.627031015465</v>
      </c>
      <c r="V120" s="150">
        <v>2.6130386001312211</v>
      </c>
      <c r="W120" s="149">
        <v>25085</v>
      </c>
      <c r="X120" s="149">
        <v>68415.934122479695</v>
      </c>
      <c r="Y120" s="150">
        <v>2.7273643261901412</v>
      </c>
      <c r="Z120" s="149">
        <v>26534</v>
      </c>
      <c r="AA120" s="149">
        <v>73756.074523787451</v>
      </c>
      <c r="AB120" s="150">
        <v>2.7796817111550256</v>
      </c>
      <c r="AC120" s="149">
        <v>32109</v>
      </c>
      <c r="AD120" s="149">
        <v>88956.620977696584</v>
      </c>
      <c r="AE120" s="150">
        <v>2.7704575345758693</v>
      </c>
      <c r="AF120" s="149">
        <v>34703</v>
      </c>
      <c r="AG120" s="149">
        <v>95789.95922984778</v>
      </c>
      <c r="AH120" s="150">
        <v>2.7602789162276395</v>
      </c>
      <c r="AI120" s="149">
        <v>39484</v>
      </c>
      <c r="AJ120" s="149">
        <v>106721.24665651719</v>
      </c>
      <c r="AK120" s="150">
        <v>2.7028985578086617</v>
      </c>
      <c r="AL120" s="149">
        <v>41706</v>
      </c>
      <c r="AM120" s="149">
        <v>107012.56136130104</v>
      </c>
      <c r="AN120" s="150">
        <v>2.5658792826284236</v>
      </c>
      <c r="AO120" s="149">
        <v>46814</v>
      </c>
      <c r="AP120" s="149">
        <v>115061.14510526588</v>
      </c>
      <c r="AQ120" s="150">
        <v>2.4578362264550324</v>
      </c>
      <c r="AR120" s="149">
        <v>50640</v>
      </c>
      <c r="AS120" s="149">
        <v>130108.42412833455</v>
      </c>
      <c r="AT120" s="150">
        <v>2.5692816770998133</v>
      </c>
      <c r="AU120" s="149">
        <v>59324</v>
      </c>
      <c r="AV120" s="149">
        <v>148103.99958229219</v>
      </c>
      <c r="AW120" s="150">
        <v>2.496527536617426</v>
      </c>
      <c r="AX120" s="149">
        <v>71223</v>
      </c>
      <c r="AY120" s="149">
        <v>184465.78088986877</v>
      </c>
      <c r="AZ120" s="150">
        <v>2.5899748801632727</v>
      </c>
      <c r="BA120" s="149">
        <v>77678</v>
      </c>
      <c r="BB120" s="149">
        <v>219082.83950468895</v>
      </c>
      <c r="BC120" s="150">
        <v>2.8203975321801402</v>
      </c>
      <c r="BD120" s="149">
        <v>84563</v>
      </c>
      <c r="BE120" s="149">
        <v>234321.9139332085</v>
      </c>
      <c r="BF120" s="150">
        <v>2.7709744679494399</v>
      </c>
      <c r="BG120" s="149">
        <v>92867</v>
      </c>
      <c r="BH120" s="149">
        <v>278833.6293761956</v>
      </c>
      <c r="BI120" s="150">
        <v>3.0025049735233784</v>
      </c>
      <c r="BJ120" s="149">
        <v>95708</v>
      </c>
      <c r="BK120" s="149">
        <v>292481.26453829382</v>
      </c>
      <c r="BL120" s="150">
        <v>3.0559750965258266</v>
      </c>
      <c r="BM120" s="149">
        <v>88654</v>
      </c>
      <c r="BN120" s="149">
        <v>314006.59071114467</v>
      </c>
      <c r="BO120" s="150">
        <v>3.5419337053166768</v>
      </c>
      <c r="BP120" s="149">
        <v>87246</v>
      </c>
      <c r="BQ120" s="149">
        <v>297913.98744592082</v>
      </c>
      <c r="BR120" s="150">
        <v>3.4146435073919816</v>
      </c>
      <c r="BS120" s="149">
        <v>95486</v>
      </c>
      <c r="BT120" s="149">
        <v>311813.82766201394</v>
      </c>
      <c r="BU120" s="150">
        <v>3.2655449768763374</v>
      </c>
      <c r="BV120" s="149">
        <v>99966</v>
      </c>
      <c r="BW120" s="149">
        <v>335867.18277717713</v>
      </c>
      <c r="BX120" s="150">
        <v>3.3598141645877311</v>
      </c>
      <c r="BY120" s="149">
        <v>109727</v>
      </c>
      <c r="BZ120" s="149">
        <v>353291.01055144996</v>
      </c>
      <c r="CA120" s="150">
        <v>3.2197272371563059</v>
      </c>
      <c r="CB120" s="149">
        <v>133720</v>
      </c>
      <c r="CC120" s="149">
        <v>423180.86137633189</v>
      </c>
      <c r="CD120" s="150">
        <v>3.1646788915370316</v>
      </c>
      <c r="CE120" s="149">
        <v>149064</v>
      </c>
      <c r="CF120" s="149">
        <v>468061.45901689638</v>
      </c>
      <c r="CG120" s="150">
        <v>3.1400033476687623</v>
      </c>
      <c r="CH120" s="149">
        <v>165051</v>
      </c>
      <c r="CI120" s="149">
        <v>502001.92882703349</v>
      </c>
      <c r="CJ120" s="150">
        <v>3.0414958335728564</v>
      </c>
      <c r="CK120" s="149">
        <v>168921</v>
      </c>
      <c r="CL120" s="149">
        <v>495095.59235705138</v>
      </c>
      <c r="CM120" s="150">
        <v>2.9309297976986364</v>
      </c>
      <c r="CN120" s="149">
        <v>187386</v>
      </c>
      <c r="CO120" s="149">
        <v>536153.22371519986</v>
      </c>
      <c r="CP120" s="150">
        <v>2.8612234836924841</v>
      </c>
      <c r="CQ120" s="149">
        <v>187156</v>
      </c>
      <c r="CR120" s="149">
        <v>558235.66471080482</v>
      </c>
      <c r="CS120" s="150">
        <v>2.9827291922823997</v>
      </c>
      <c r="CT120" s="149">
        <v>172264</v>
      </c>
      <c r="CU120" s="149">
        <v>527210.99996825203</v>
      </c>
      <c r="CV120" s="150">
        <v>3.0604827472266525</v>
      </c>
      <c r="CW120" s="149">
        <v>177522</v>
      </c>
      <c r="CX120" s="149">
        <v>549710.89697082853</v>
      </c>
      <c r="CY120" s="150">
        <v>3.0965789984949952</v>
      </c>
      <c r="CZ120" s="149">
        <v>188743</v>
      </c>
      <c r="DA120" s="149">
        <v>585736.12322108727</v>
      </c>
      <c r="DB120" s="150">
        <v>3.1033528301504547</v>
      </c>
      <c r="DC120" s="149">
        <v>199821</v>
      </c>
      <c r="DD120" s="149">
        <v>572405.13693688367</v>
      </c>
      <c r="DE120" s="150">
        <v>2.8645894922800088</v>
      </c>
      <c r="DF120" s="149">
        <v>208718</v>
      </c>
      <c r="DG120" s="149">
        <v>569136.06404417404</v>
      </c>
      <c r="DH120" s="150">
        <v>2.7268183100842958</v>
      </c>
      <c r="DI120" s="149">
        <v>236244</v>
      </c>
      <c r="DJ120" s="149">
        <v>614298.35729657684</v>
      </c>
      <c r="DK120" s="150">
        <v>2.6002707255912396</v>
      </c>
      <c r="DL120" s="149">
        <v>237298</v>
      </c>
      <c r="DM120" s="149">
        <v>618241.28172500571</v>
      </c>
      <c r="DN120" s="150">
        <v>2.6053370939704745</v>
      </c>
      <c r="DO120" s="149">
        <v>200282</v>
      </c>
      <c r="DP120" s="149">
        <v>496780.46442458383</v>
      </c>
      <c r="DQ120" s="150">
        <v>2.4804049511418094</v>
      </c>
      <c r="DR120" s="149">
        <v>220505</v>
      </c>
      <c r="DS120" s="149">
        <v>586992.40652529139</v>
      </c>
      <c r="DT120" s="150">
        <v>2.6620367181029518</v>
      </c>
      <c r="DU120" s="149">
        <v>228664</v>
      </c>
      <c r="DV120" s="149">
        <v>622421.76769231923</v>
      </c>
      <c r="DW120" s="150">
        <v>2.72199282655914</v>
      </c>
      <c r="DX120" s="149">
        <v>208446</v>
      </c>
      <c r="DY120" s="149">
        <v>522106.53986079048</v>
      </c>
      <c r="DZ120" s="150">
        <v>2.5047568188441636</v>
      </c>
      <c r="EA120" s="149">
        <v>206410</v>
      </c>
      <c r="EB120" s="149">
        <v>511352.47768737719</v>
      </c>
      <c r="EC120" s="150">
        <v>2.4773629072592276</v>
      </c>
      <c r="ED120" s="149">
        <v>205064</v>
      </c>
      <c r="EE120" s="151">
        <v>517376.79510447028</v>
      </c>
      <c r="EF120" s="161">
        <v>2.5230015756274642</v>
      </c>
    </row>
    <row r="121" spans="1:136" ht="15" customHeight="1">
      <c r="A121" s="158">
        <v>99.8</v>
      </c>
      <c r="B121" s="156">
        <v>17961</v>
      </c>
      <c r="C121" s="149">
        <v>49872.268408352458</v>
      </c>
      <c r="D121" s="150">
        <v>2.7766977567146851</v>
      </c>
      <c r="E121" s="149">
        <v>20458</v>
      </c>
      <c r="F121" s="149">
        <v>53773.469060591153</v>
      </c>
      <c r="G121" s="150">
        <v>2.6284812327984728</v>
      </c>
      <c r="H121" s="149">
        <v>21998</v>
      </c>
      <c r="I121" s="149">
        <v>57078.3461185263</v>
      </c>
      <c r="J121" s="150">
        <v>2.5947061604930584</v>
      </c>
      <c r="K121" s="149">
        <v>25849</v>
      </c>
      <c r="L121" s="149">
        <v>67745.750507629928</v>
      </c>
      <c r="M121" s="150">
        <v>2.6208267440763637</v>
      </c>
      <c r="N121" s="149">
        <v>30869</v>
      </c>
      <c r="O121" s="149">
        <v>82107.394230992068</v>
      </c>
      <c r="P121" s="150">
        <v>2.6598656979815369</v>
      </c>
      <c r="Q121" s="149">
        <v>25670</v>
      </c>
      <c r="R121" s="149">
        <v>68204.659475875655</v>
      </c>
      <c r="S121" s="150">
        <v>2.6569793329129587</v>
      </c>
      <c r="T121" s="149">
        <v>28543</v>
      </c>
      <c r="U121" s="149">
        <v>77328.441045935775</v>
      </c>
      <c r="V121" s="150">
        <v>2.7091910817340774</v>
      </c>
      <c r="W121" s="149">
        <v>31518</v>
      </c>
      <c r="X121" s="149">
        <v>88642.902330529541</v>
      </c>
      <c r="Y121" s="150">
        <v>2.8124532752880747</v>
      </c>
      <c r="Z121" s="149">
        <v>33554</v>
      </c>
      <c r="AA121" s="149">
        <v>95808.61268054464</v>
      </c>
      <c r="AB121" s="150">
        <v>2.8553559241981477</v>
      </c>
      <c r="AC121" s="149">
        <v>38959</v>
      </c>
      <c r="AD121" s="149">
        <v>115487.07553960016</v>
      </c>
      <c r="AE121" s="150">
        <v>2.9643234051079381</v>
      </c>
      <c r="AF121" s="149">
        <v>43362</v>
      </c>
      <c r="AG121" s="149">
        <v>124364.43931800904</v>
      </c>
      <c r="AH121" s="150">
        <v>2.8680512734193311</v>
      </c>
      <c r="AI121" s="149">
        <v>49061</v>
      </c>
      <c r="AJ121" s="149">
        <v>138154.36004021176</v>
      </c>
      <c r="AK121" s="150">
        <v>2.8159711387907249</v>
      </c>
      <c r="AL121" s="149">
        <v>51205</v>
      </c>
      <c r="AM121" s="149">
        <v>137486.34869234389</v>
      </c>
      <c r="AN121" s="150">
        <v>2.6850180391044605</v>
      </c>
      <c r="AO121" s="149">
        <v>56867</v>
      </c>
      <c r="AP121" s="149">
        <v>146863.21217390004</v>
      </c>
      <c r="AQ121" s="150">
        <v>2.5825735870346604</v>
      </c>
      <c r="AR121" s="149">
        <v>65476</v>
      </c>
      <c r="AS121" s="149">
        <v>166680.23176174657</v>
      </c>
      <c r="AT121" s="150">
        <v>2.5456691270350444</v>
      </c>
      <c r="AU121" s="149">
        <v>74693</v>
      </c>
      <c r="AV121" s="149">
        <v>189056.50565206102</v>
      </c>
      <c r="AW121" s="150">
        <v>2.531114102420053</v>
      </c>
      <c r="AX121" s="149">
        <v>90578</v>
      </c>
      <c r="AY121" s="149">
        <v>236780.16274914934</v>
      </c>
      <c r="AZ121" s="150">
        <v>2.6141023510029955</v>
      </c>
      <c r="BA121" s="149">
        <v>101130</v>
      </c>
      <c r="BB121" s="149">
        <v>284626.75672650425</v>
      </c>
      <c r="BC121" s="150">
        <v>2.8144641226787721</v>
      </c>
      <c r="BD121" s="149">
        <v>105315</v>
      </c>
      <c r="BE121" s="149">
        <v>304183.24528883258</v>
      </c>
      <c r="BF121" s="150">
        <v>2.888318333464678</v>
      </c>
      <c r="BG121" s="149">
        <v>120259</v>
      </c>
      <c r="BH121" s="149">
        <v>365832.45464991627</v>
      </c>
      <c r="BI121" s="150">
        <v>3.0420380566104512</v>
      </c>
      <c r="BJ121" s="149">
        <v>120440</v>
      </c>
      <c r="BK121" s="149">
        <v>385286.43063311273</v>
      </c>
      <c r="BL121" s="150">
        <v>3.1989906229916367</v>
      </c>
      <c r="BM121" s="149">
        <v>112852</v>
      </c>
      <c r="BN121" s="149">
        <v>420098.1899856159</v>
      </c>
      <c r="BO121" s="150">
        <v>3.7225586607735432</v>
      </c>
      <c r="BP121" s="149">
        <v>118037</v>
      </c>
      <c r="BQ121" s="149">
        <v>396002.16137713753</v>
      </c>
      <c r="BR121" s="150">
        <v>3.3548985604271331</v>
      </c>
      <c r="BS121" s="149">
        <v>133636</v>
      </c>
      <c r="BT121" s="149">
        <v>412319.20565184107</v>
      </c>
      <c r="BU121" s="150">
        <v>3.0853902066197811</v>
      </c>
      <c r="BV121" s="149">
        <v>136585</v>
      </c>
      <c r="BW121" s="149">
        <v>445864.56830044941</v>
      </c>
      <c r="BX121" s="150">
        <v>3.2643743332023969</v>
      </c>
      <c r="BY121" s="149">
        <v>147920</v>
      </c>
      <c r="BZ121" s="149">
        <v>467134.66599634645</v>
      </c>
      <c r="CA121" s="150">
        <v>3.1580223498941757</v>
      </c>
      <c r="CB121" s="149">
        <v>181501</v>
      </c>
      <c r="CC121" s="149">
        <v>557067.63296144002</v>
      </c>
      <c r="CD121" s="150">
        <v>3.0692262464748956</v>
      </c>
      <c r="CE121" s="149">
        <v>214331</v>
      </c>
      <c r="CF121" s="149">
        <v>613317.60460562294</v>
      </c>
      <c r="CG121" s="150">
        <v>2.8615440818436109</v>
      </c>
      <c r="CH121" s="149">
        <v>233512</v>
      </c>
      <c r="CI121" s="149">
        <v>655487.6965736727</v>
      </c>
      <c r="CJ121" s="150">
        <v>2.8070835613316349</v>
      </c>
      <c r="CK121" s="149">
        <v>236019</v>
      </c>
      <c r="CL121" s="149">
        <v>643165.24325091357</v>
      </c>
      <c r="CM121" s="150">
        <v>2.7250570642656462</v>
      </c>
      <c r="CN121" s="149">
        <v>250988</v>
      </c>
      <c r="CO121" s="149">
        <v>696140.60161351308</v>
      </c>
      <c r="CP121" s="150">
        <v>2.7736011347694434</v>
      </c>
      <c r="CQ121" s="149">
        <v>252396</v>
      </c>
      <c r="CR121" s="149">
        <v>729679.3362747482</v>
      </c>
      <c r="CS121" s="150">
        <v>2.8910099061583709</v>
      </c>
      <c r="CT121" s="149">
        <v>235715</v>
      </c>
      <c r="CU121" s="149">
        <v>690316.65179544536</v>
      </c>
      <c r="CV121" s="150">
        <v>2.9286072239587866</v>
      </c>
      <c r="CW121" s="149">
        <v>243657</v>
      </c>
      <c r="CX121" s="149">
        <v>720507.46615482378</v>
      </c>
      <c r="CY121" s="150">
        <v>2.9570562969864351</v>
      </c>
      <c r="CZ121" s="149">
        <v>261263</v>
      </c>
      <c r="DA121" s="149">
        <v>767438.61262830335</v>
      </c>
      <c r="DB121" s="150">
        <v>2.9374178993133486</v>
      </c>
      <c r="DC121" s="149">
        <v>273048</v>
      </c>
      <c r="DD121" s="149">
        <v>742595.26388300059</v>
      </c>
      <c r="DE121" s="150">
        <v>2.7196509913385212</v>
      </c>
      <c r="DF121" s="149">
        <v>275827</v>
      </c>
      <c r="DG121" s="149">
        <v>734709.83097783255</v>
      </c>
      <c r="DH121" s="150">
        <v>2.6636617552952848</v>
      </c>
      <c r="DI121" s="149">
        <v>315747</v>
      </c>
      <c r="DJ121" s="149">
        <v>785668.06383147824</v>
      </c>
      <c r="DK121" s="150">
        <v>2.4882835429362058</v>
      </c>
      <c r="DL121" s="149">
        <v>304274</v>
      </c>
      <c r="DM121" s="149">
        <v>794645.55046354258</v>
      </c>
      <c r="DN121" s="150">
        <v>2.6116117396279095</v>
      </c>
      <c r="DO121" s="149">
        <v>255440</v>
      </c>
      <c r="DP121" s="149">
        <v>633064.6347729807</v>
      </c>
      <c r="DQ121" s="150">
        <v>2.4783300766245722</v>
      </c>
      <c r="DR121" s="149">
        <v>273536</v>
      </c>
      <c r="DS121" s="149">
        <v>759407.7256629325</v>
      </c>
      <c r="DT121" s="150">
        <v>2.7762624505108375</v>
      </c>
      <c r="DU121" s="149">
        <v>292537</v>
      </c>
      <c r="DV121" s="149">
        <v>805892.38426194037</v>
      </c>
      <c r="DW121" s="150">
        <v>2.7548391631210425</v>
      </c>
      <c r="DX121" s="149">
        <v>264995</v>
      </c>
      <c r="DY121" s="149">
        <v>666251.15006262041</v>
      </c>
      <c r="DZ121" s="150">
        <v>2.514202721042361</v>
      </c>
      <c r="EA121" s="149">
        <v>263508</v>
      </c>
      <c r="EB121" s="149">
        <v>650901.21542471927</v>
      </c>
      <c r="EC121" s="150">
        <v>2.4701383465576727</v>
      </c>
      <c r="ED121" s="149">
        <v>263031</v>
      </c>
      <c r="EE121" s="151">
        <v>660442.6995378267</v>
      </c>
      <c r="EF121" s="161">
        <v>2.5108930108535752</v>
      </c>
    </row>
    <row r="122" spans="1:136" ht="15" customHeight="1">
      <c r="A122" s="158">
        <v>99.9</v>
      </c>
      <c r="B122" s="156">
        <v>30848</v>
      </c>
      <c r="C122" s="149">
        <v>76094.416937021218</v>
      </c>
      <c r="D122" s="150">
        <v>2.4667536610808227</v>
      </c>
      <c r="E122" s="149">
        <v>33283</v>
      </c>
      <c r="F122" s="149">
        <v>81760.942489181281</v>
      </c>
      <c r="G122" s="150">
        <v>2.4565376465216864</v>
      </c>
      <c r="H122" s="149">
        <v>35574</v>
      </c>
      <c r="I122" s="149">
        <v>86515.69044727202</v>
      </c>
      <c r="J122" s="150">
        <v>2.4319921978768768</v>
      </c>
      <c r="K122" s="149">
        <v>41946</v>
      </c>
      <c r="L122" s="149">
        <v>102966.49911632115</v>
      </c>
      <c r="M122" s="150">
        <v>2.4547394058151233</v>
      </c>
      <c r="N122" s="149">
        <v>50355</v>
      </c>
      <c r="O122" s="149">
        <v>125290.81099110318</v>
      </c>
      <c r="P122" s="150">
        <v>2.4881503523205875</v>
      </c>
      <c r="Q122" s="149">
        <v>37245</v>
      </c>
      <c r="R122" s="149">
        <v>105185.09524634641</v>
      </c>
      <c r="S122" s="150">
        <v>2.824140025408683</v>
      </c>
      <c r="T122" s="149">
        <v>41832</v>
      </c>
      <c r="U122" s="149">
        <v>120775.88151930324</v>
      </c>
      <c r="V122" s="150">
        <v>2.8871648861948565</v>
      </c>
      <c r="W122" s="149">
        <v>47107</v>
      </c>
      <c r="X122" s="149">
        <v>139464.79900317488</v>
      </c>
      <c r="Y122" s="150">
        <v>2.960596068592245</v>
      </c>
      <c r="Z122" s="149">
        <v>50714</v>
      </c>
      <c r="AA122" s="149">
        <v>151066.23675006258</v>
      </c>
      <c r="AB122" s="150">
        <v>2.9787876473964308</v>
      </c>
      <c r="AC122" s="149">
        <v>58579</v>
      </c>
      <c r="AD122" s="149">
        <v>185108.10585668561</v>
      </c>
      <c r="AE122" s="150">
        <v>3.1599738106947131</v>
      </c>
      <c r="AF122" s="149">
        <v>63287</v>
      </c>
      <c r="AG122" s="149">
        <v>197391.86669436499</v>
      </c>
      <c r="AH122" s="150">
        <v>3.118995476075102</v>
      </c>
      <c r="AI122" s="149">
        <v>70954</v>
      </c>
      <c r="AJ122" s="149">
        <v>218517.72074629317</v>
      </c>
      <c r="AK122" s="150">
        <v>3.079709681572472</v>
      </c>
      <c r="AL122" s="149">
        <v>72522</v>
      </c>
      <c r="AM122" s="149">
        <v>215289.69028761412</v>
      </c>
      <c r="AN122" s="150">
        <v>2.9686121492459407</v>
      </c>
      <c r="AO122" s="149">
        <v>79103</v>
      </c>
      <c r="AP122" s="149">
        <v>228065.40302816153</v>
      </c>
      <c r="AQ122" s="150">
        <v>2.8831447989097954</v>
      </c>
      <c r="AR122" s="149">
        <v>97615</v>
      </c>
      <c r="AS122" s="149">
        <v>252072.44608797025</v>
      </c>
      <c r="AT122" s="150">
        <v>2.5823126167901473</v>
      </c>
      <c r="AU122" s="149">
        <v>110854</v>
      </c>
      <c r="AV122" s="149">
        <v>288620.99670988414</v>
      </c>
      <c r="AW122" s="150">
        <v>2.6036137325661155</v>
      </c>
      <c r="AX122" s="149">
        <v>136657</v>
      </c>
      <c r="AY122" s="149">
        <v>364056.36626028555</v>
      </c>
      <c r="AZ122" s="150">
        <v>2.6640155005618853</v>
      </c>
      <c r="BA122" s="149">
        <v>158562</v>
      </c>
      <c r="BB122" s="149">
        <v>444368.51180859451</v>
      </c>
      <c r="BC122" s="150">
        <v>2.8024905829176885</v>
      </c>
      <c r="BD122" s="149">
        <v>162705</v>
      </c>
      <c r="BE122" s="149">
        <v>480488.27249825827</v>
      </c>
      <c r="BF122" s="150">
        <v>2.9531254263744708</v>
      </c>
      <c r="BG122" s="149">
        <v>188870</v>
      </c>
      <c r="BH122" s="149">
        <v>582965.90544662764</v>
      </c>
      <c r="BI122" s="150">
        <v>3.0865987475333703</v>
      </c>
      <c r="BJ122" s="149">
        <v>198117</v>
      </c>
      <c r="BK122" s="149">
        <v>621948.61611499416</v>
      </c>
      <c r="BL122" s="150">
        <v>3.1392995861788444</v>
      </c>
      <c r="BM122" s="149">
        <v>207543</v>
      </c>
      <c r="BN122" s="149">
        <v>690252.26669959933</v>
      </c>
      <c r="BO122" s="150">
        <v>3.3258277402735787</v>
      </c>
      <c r="BP122" s="149">
        <v>222661</v>
      </c>
      <c r="BQ122" s="149">
        <v>627256.03645028034</v>
      </c>
      <c r="BR122" s="150">
        <v>2.8170898201763235</v>
      </c>
      <c r="BS122" s="149">
        <v>206643</v>
      </c>
      <c r="BT122" s="149">
        <v>658438.67175311863</v>
      </c>
      <c r="BU122" s="150">
        <v>3.1863584624357886</v>
      </c>
      <c r="BV122" s="149">
        <v>240047</v>
      </c>
      <c r="BW122" s="149">
        <v>714113.83961626189</v>
      </c>
      <c r="BX122" s="150">
        <v>2.9748917487669577</v>
      </c>
      <c r="BY122" s="149">
        <v>257594</v>
      </c>
      <c r="BZ122" s="149">
        <v>742970.83329222933</v>
      </c>
      <c r="CA122" s="150">
        <v>2.8842707256078532</v>
      </c>
      <c r="CB122" s="149">
        <v>309814</v>
      </c>
      <c r="CC122" s="149">
        <v>881248.38647054287</v>
      </c>
      <c r="CD122" s="150">
        <v>2.8444433965880913</v>
      </c>
      <c r="CE122" s="149">
        <v>340669</v>
      </c>
      <c r="CF122" s="149">
        <v>964524.54253336741</v>
      </c>
      <c r="CG122" s="150">
        <v>2.8312659576696659</v>
      </c>
      <c r="CH122" s="149">
        <v>377297</v>
      </c>
      <c r="CI122" s="149">
        <v>1017437.9082046938</v>
      </c>
      <c r="CJ122" s="150">
        <v>2.6966498758397068</v>
      </c>
      <c r="CK122" s="149">
        <v>372850</v>
      </c>
      <c r="CL122" s="149">
        <v>993111.51936851104</v>
      </c>
      <c r="CM122" s="150">
        <v>2.6635685111130778</v>
      </c>
      <c r="CN122" s="149">
        <v>409090</v>
      </c>
      <c r="CO122" s="149">
        <v>1077698.3537256133</v>
      </c>
      <c r="CP122" s="150">
        <v>2.6343796077284054</v>
      </c>
      <c r="CQ122" s="149">
        <v>423066</v>
      </c>
      <c r="CR122" s="149">
        <v>1139136.8293758642</v>
      </c>
      <c r="CS122" s="150">
        <v>2.6925747504546909</v>
      </c>
      <c r="CT122" s="149">
        <v>393049</v>
      </c>
      <c r="CU122" s="149">
        <v>1081123.7152217068</v>
      </c>
      <c r="CV122" s="150">
        <v>2.7506079781953567</v>
      </c>
      <c r="CW122" s="149">
        <v>410635</v>
      </c>
      <c r="CX122" s="149">
        <v>1130415.9314584141</v>
      </c>
      <c r="CY122" s="150">
        <v>2.7528484699512075</v>
      </c>
      <c r="CZ122" s="149">
        <v>436783</v>
      </c>
      <c r="DA122" s="149">
        <v>1204195.2583027985</v>
      </c>
      <c r="DB122" s="150">
        <v>2.7569645757797314</v>
      </c>
      <c r="DC122" s="149">
        <v>459601</v>
      </c>
      <c r="DD122" s="149">
        <v>1140242.1153588751</v>
      </c>
      <c r="DE122" s="150">
        <v>2.4809391523492663</v>
      </c>
      <c r="DF122" s="149">
        <v>443240</v>
      </c>
      <c r="DG122" s="149">
        <v>1127081.754341783</v>
      </c>
      <c r="DH122" s="150">
        <v>2.5428250030272155</v>
      </c>
      <c r="DI122" s="149">
        <v>482769</v>
      </c>
      <c r="DJ122" s="149">
        <v>1188892.884751607</v>
      </c>
      <c r="DK122" s="150">
        <v>2.4626537427871447</v>
      </c>
      <c r="DL122" s="149">
        <v>456289</v>
      </c>
      <c r="DM122" s="149">
        <v>1225085.6084472681</v>
      </c>
      <c r="DN122" s="150">
        <v>2.68488963890707</v>
      </c>
      <c r="DO122" s="149">
        <v>383306</v>
      </c>
      <c r="DP122" s="149">
        <v>957502.36661667551</v>
      </c>
      <c r="DQ122" s="150">
        <v>2.4980103797401436</v>
      </c>
      <c r="DR122" s="149">
        <v>415749</v>
      </c>
      <c r="DS122" s="149">
        <v>1186550.2061942529</v>
      </c>
      <c r="DT122" s="150">
        <v>2.8540061580286493</v>
      </c>
      <c r="DU122" s="149">
        <v>460533</v>
      </c>
      <c r="DV122" s="149">
        <v>1249179.6117296095</v>
      </c>
      <c r="DW122" s="150">
        <v>2.7124649302647357</v>
      </c>
      <c r="DX122" s="149">
        <v>409461</v>
      </c>
      <c r="DY122" s="149">
        <v>1010103.180663027</v>
      </c>
      <c r="DZ122" s="150">
        <v>2.4669093776037938</v>
      </c>
      <c r="EA122" s="149">
        <v>401369</v>
      </c>
      <c r="EB122" s="149">
        <v>983617.45922505553</v>
      </c>
      <c r="EC122" s="150">
        <v>2.4506562769547613</v>
      </c>
      <c r="ED122" s="149">
        <v>403858</v>
      </c>
      <c r="EE122" s="151">
        <v>1001941.3232440418</v>
      </c>
      <c r="EF122" s="161">
        <v>2.4809247885247827</v>
      </c>
    </row>
    <row r="123" spans="1:136" ht="15" customHeight="1">
      <c r="A123" s="167">
        <v>99.91</v>
      </c>
      <c r="B123" s="168">
        <v>31731</v>
      </c>
      <c r="C123" s="169">
        <v>81055.059291815574</v>
      </c>
      <c r="D123" s="170">
        <v>2.5544438968773622</v>
      </c>
      <c r="E123" s="169">
        <v>35541</v>
      </c>
      <c r="F123" s="169">
        <v>87025.373924654239</v>
      </c>
      <c r="G123" s="170">
        <v>2.4485910335852745</v>
      </c>
      <c r="H123" s="169">
        <v>37963</v>
      </c>
      <c r="I123" s="169">
        <v>92046.874770001668</v>
      </c>
      <c r="J123" s="170">
        <v>2.4246470186761231</v>
      </c>
      <c r="K123" s="169">
        <v>44804</v>
      </c>
      <c r="L123" s="169">
        <v>109592.10890105726</v>
      </c>
      <c r="M123" s="170">
        <v>2.4460340349311949</v>
      </c>
      <c r="N123" s="169">
        <v>53854</v>
      </c>
      <c r="O123" s="169">
        <v>133427.87645772746</v>
      </c>
      <c r="P123" s="170">
        <v>2.4775852575059876</v>
      </c>
      <c r="Q123" s="169">
        <v>39449</v>
      </c>
      <c r="R123" s="169">
        <v>112588.99224229901</v>
      </c>
      <c r="S123" s="170">
        <v>2.854039195982129</v>
      </c>
      <c r="T123" s="169">
        <v>44565</v>
      </c>
      <c r="U123" s="169">
        <v>129400.09697845796</v>
      </c>
      <c r="V123" s="170">
        <v>2.9036260962292824</v>
      </c>
      <c r="W123" s="169">
        <v>50217</v>
      </c>
      <c r="X123" s="169">
        <v>149559.12661833758</v>
      </c>
      <c r="Y123" s="170">
        <v>2.9782568974318973</v>
      </c>
      <c r="Z123" s="169">
        <v>54011</v>
      </c>
      <c r="AA123" s="169">
        <v>162038.81787104698</v>
      </c>
      <c r="AB123" s="170">
        <v>3.0001077164104899</v>
      </c>
      <c r="AC123" s="169">
        <v>67593</v>
      </c>
      <c r="AD123" s="169">
        <v>198889.09088840376</v>
      </c>
      <c r="AE123" s="170">
        <v>2.9424510065894953</v>
      </c>
      <c r="AF123" s="169">
        <v>67528</v>
      </c>
      <c r="AG123" s="169">
        <v>212063.86289083021</v>
      </c>
      <c r="AH123" s="170">
        <v>3.1403841797599545</v>
      </c>
      <c r="AI123" s="169">
        <v>75687</v>
      </c>
      <c r="AJ123" s="169">
        <v>234658.70424747997</v>
      </c>
      <c r="AK123" s="170">
        <v>3.1003832130680298</v>
      </c>
      <c r="AL123" s="169">
        <v>77206</v>
      </c>
      <c r="AM123" s="169">
        <v>230900.32764172292</v>
      </c>
      <c r="AN123" s="170">
        <v>2.9907044483812517</v>
      </c>
      <c r="AO123" s="169">
        <v>84108</v>
      </c>
      <c r="AP123" s="169">
        <v>244346.91480022902</v>
      </c>
      <c r="AQ123" s="170">
        <v>2.9051566414637016</v>
      </c>
      <c r="AR123" s="169">
        <v>107075</v>
      </c>
      <c r="AS123" s="169">
        <v>268963.54764893069</v>
      </c>
      <c r="AT123" s="170">
        <v>2.5119173256962939</v>
      </c>
      <c r="AU123" s="169">
        <v>117807</v>
      </c>
      <c r="AV123" s="169">
        <v>307997.67876070697</v>
      </c>
      <c r="AW123" s="170">
        <v>2.6144259573769553</v>
      </c>
      <c r="AX123" s="169">
        <v>145350</v>
      </c>
      <c r="AY123" s="169">
        <v>388854.03915194317</v>
      </c>
      <c r="AZ123" s="170">
        <v>2.6752943870102728</v>
      </c>
      <c r="BA123" s="169">
        <v>168956</v>
      </c>
      <c r="BB123" s="169">
        <v>475564.25930299453</v>
      </c>
      <c r="BC123" s="170">
        <v>2.8147225271845602</v>
      </c>
      <c r="BD123" s="169">
        <v>171852</v>
      </c>
      <c r="BE123" s="169">
        <v>515303.83805646701</v>
      </c>
      <c r="BF123" s="170">
        <v>2.9985326796107525</v>
      </c>
      <c r="BG123" s="169">
        <v>201039</v>
      </c>
      <c r="BH123" s="169">
        <v>626098.77150967403</v>
      </c>
      <c r="BI123" s="170">
        <v>3.114314991169246</v>
      </c>
      <c r="BJ123" s="169">
        <v>213164</v>
      </c>
      <c r="BK123" s="169">
        <v>668279.4783235559</v>
      </c>
      <c r="BL123" s="170">
        <v>3.1350484993880574</v>
      </c>
      <c r="BM123" s="169">
        <v>223112</v>
      </c>
      <c r="BN123" s="169">
        <v>743226.97526286973</v>
      </c>
      <c r="BO123" s="170">
        <v>3.3311833306270828</v>
      </c>
      <c r="BP123" s="169">
        <v>249155</v>
      </c>
      <c r="BQ123" s="169">
        <v>670639.32376536867</v>
      </c>
      <c r="BR123" s="170">
        <v>2.6916550892631843</v>
      </c>
      <c r="BS123" s="169">
        <v>219117</v>
      </c>
      <c r="BT123" s="169">
        <v>708726.4797798068</v>
      </c>
      <c r="BU123" s="170">
        <v>3.2344659692301683</v>
      </c>
      <c r="BV123" s="169">
        <v>262008</v>
      </c>
      <c r="BW123" s="169">
        <v>765610.58268318383</v>
      </c>
      <c r="BX123" s="170">
        <v>2.9220885724221546</v>
      </c>
      <c r="BY123" s="169">
        <v>279883</v>
      </c>
      <c r="BZ123" s="169">
        <v>795714.38730437309</v>
      </c>
      <c r="CA123" s="170">
        <v>2.8430250758508846</v>
      </c>
      <c r="CB123" s="169">
        <v>336847</v>
      </c>
      <c r="CC123" s="169">
        <v>943300.10355165601</v>
      </c>
      <c r="CD123" s="170">
        <v>2.8003814893754613</v>
      </c>
      <c r="CE123" s="169">
        <v>372195</v>
      </c>
      <c r="CF123" s="169">
        <v>1032114.345171345</v>
      </c>
      <c r="CG123" s="170">
        <v>2.7730473143683958</v>
      </c>
      <c r="CH123" s="169">
        <v>411763</v>
      </c>
      <c r="CI123" s="169">
        <v>1086592.3425612594</v>
      </c>
      <c r="CJ123" s="170">
        <v>2.638878050143552</v>
      </c>
      <c r="CK123" s="169">
        <v>402657</v>
      </c>
      <c r="CL123" s="169">
        <v>1060332.8432912943</v>
      </c>
      <c r="CM123" s="170">
        <v>2.6333401463063955</v>
      </c>
      <c r="CN123" s="169">
        <v>444687</v>
      </c>
      <c r="CO123" s="169">
        <v>1150163.1912742702</v>
      </c>
      <c r="CP123" s="170">
        <v>2.586455622211286</v>
      </c>
      <c r="CQ123" s="169">
        <v>451011</v>
      </c>
      <c r="CR123" s="169">
        <v>1217200.4644247657</v>
      </c>
      <c r="CS123" s="170">
        <v>2.6988265572785712</v>
      </c>
      <c r="CT123" s="169">
        <v>423907</v>
      </c>
      <c r="CU123" s="169">
        <v>1156091.6717359361</v>
      </c>
      <c r="CV123" s="170">
        <v>2.7272294907513586</v>
      </c>
      <c r="CW123" s="169">
        <v>441182</v>
      </c>
      <c r="CX123" s="169">
        <v>1208692.1017792437</v>
      </c>
      <c r="CY123" s="170">
        <v>2.7396677601970247</v>
      </c>
      <c r="CZ123" s="169">
        <v>472095</v>
      </c>
      <c r="DA123" s="169">
        <v>1287393.6163925878</v>
      </c>
      <c r="DB123" s="170">
        <v>2.7269799857922403</v>
      </c>
      <c r="DC123" s="169">
        <v>493073</v>
      </c>
      <c r="DD123" s="169">
        <v>1213917.5638560597</v>
      </c>
      <c r="DE123" s="170">
        <v>2.4619428844330549</v>
      </c>
      <c r="DF123" s="169">
        <v>476017</v>
      </c>
      <c r="DG123" s="169">
        <v>1201093.6321298955</v>
      </c>
      <c r="DH123" s="170">
        <v>2.5232158350014715</v>
      </c>
      <c r="DI123" s="169">
        <v>521231</v>
      </c>
      <c r="DJ123" s="169">
        <v>1265544.1905423412</v>
      </c>
      <c r="DK123" s="170">
        <v>2.427991026133022</v>
      </c>
      <c r="DL123" s="169">
        <v>490081</v>
      </c>
      <c r="DM123" s="169">
        <v>1308920.7233490902</v>
      </c>
      <c r="DN123" s="170">
        <v>2.6708252785745423</v>
      </c>
      <c r="DO123" s="169">
        <v>409014</v>
      </c>
      <c r="DP123" s="169">
        <v>1021341.9693664996</v>
      </c>
      <c r="DQ123" s="170">
        <v>2.4970831545289394</v>
      </c>
      <c r="DR123" s="169">
        <v>444591</v>
      </c>
      <c r="DS123" s="169">
        <v>1269713.6643327342</v>
      </c>
      <c r="DT123" s="170">
        <v>2.855914007104809</v>
      </c>
      <c r="DU123" s="169">
        <v>496897</v>
      </c>
      <c r="DV123" s="169">
        <v>1334727.791295703</v>
      </c>
      <c r="DW123" s="170">
        <v>2.6861256785525027</v>
      </c>
      <c r="DX123" s="169">
        <v>436218</v>
      </c>
      <c r="DY123" s="169">
        <v>1075626.5275911365</v>
      </c>
      <c r="DZ123" s="170">
        <v>2.4658004199531804</v>
      </c>
      <c r="EA123" s="169">
        <v>430619</v>
      </c>
      <c r="EB123" s="169">
        <v>1046730.5640764886</v>
      </c>
      <c r="EC123" s="170">
        <v>2.4307579648749558</v>
      </c>
      <c r="ED123" s="169">
        <v>433569</v>
      </c>
      <c r="EE123" s="171">
        <v>1066789.1551040336</v>
      </c>
      <c r="EF123" s="172">
        <v>2.460483002945399</v>
      </c>
    </row>
    <row r="124" spans="1:136" ht="15" customHeight="1">
      <c r="A124" s="158">
        <v>99.92</v>
      </c>
      <c r="B124" s="156">
        <v>35110</v>
      </c>
      <c r="C124" s="149">
        <v>87059.604377420808</v>
      </c>
      <c r="D124" s="150">
        <v>2.4796241634127258</v>
      </c>
      <c r="E124" s="149">
        <v>38231</v>
      </c>
      <c r="F124" s="149">
        <v>93298.048805204438</v>
      </c>
      <c r="G124" s="150">
        <v>2.4403768880019996</v>
      </c>
      <c r="H124" s="149">
        <v>40808</v>
      </c>
      <c r="I124" s="149">
        <v>98634.989272244988</v>
      </c>
      <c r="J124" s="150">
        <v>2.4170503154343508</v>
      </c>
      <c r="K124" s="149">
        <v>48207</v>
      </c>
      <c r="L124" s="149">
        <v>117484.50271462732</v>
      </c>
      <c r="M124" s="150">
        <v>2.437083882312264</v>
      </c>
      <c r="N124" s="149">
        <v>58023</v>
      </c>
      <c r="O124" s="149">
        <v>143121.99769606008</v>
      </c>
      <c r="P124" s="150">
        <v>2.4666424985964199</v>
      </c>
      <c r="Q124" s="149">
        <v>43042</v>
      </c>
      <c r="R124" s="149">
        <v>121353.71906776635</v>
      </c>
      <c r="S124" s="150">
        <v>2.8194256555867838</v>
      </c>
      <c r="T124" s="149">
        <v>47861</v>
      </c>
      <c r="U124" s="149">
        <v>139805.35829443741</v>
      </c>
      <c r="V124" s="150">
        <v>2.9210705646442281</v>
      </c>
      <c r="W124" s="149">
        <v>53971</v>
      </c>
      <c r="X124" s="149">
        <v>161750.00890895503</v>
      </c>
      <c r="Y124" s="150">
        <v>2.9969800246235021</v>
      </c>
      <c r="Z124" s="149">
        <v>57996</v>
      </c>
      <c r="AA124" s="149">
        <v>175301.54973554279</v>
      </c>
      <c r="AB124" s="150">
        <v>3.0226489712315123</v>
      </c>
      <c r="AC124" s="149">
        <v>75179</v>
      </c>
      <c r="AD124" s="149">
        <v>214693.66320023144</v>
      </c>
      <c r="AE124" s="150">
        <v>2.8557664134962084</v>
      </c>
      <c r="AF124" s="149">
        <v>72662</v>
      </c>
      <c r="AG124" s="149">
        <v>229820.7153237318</v>
      </c>
      <c r="AH124" s="150">
        <v>3.1628735146807383</v>
      </c>
      <c r="AI124" s="149">
        <v>81412</v>
      </c>
      <c r="AJ124" s="149">
        <v>254184.41708991997</v>
      </c>
      <c r="AK124" s="150">
        <v>3.122198411658232</v>
      </c>
      <c r="AL124" s="149">
        <v>82867</v>
      </c>
      <c r="AM124" s="149">
        <v>249770.12193387063</v>
      </c>
      <c r="AN124" s="150">
        <v>3.0141084138905794</v>
      </c>
      <c r="AO124" s="149">
        <v>90153</v>
      </c>
      <c r="AP124" s="149">
        <v>264011.53508377139</v>
      </c>
      <c r="AQ124" s="150">
        <v>2.9284830796953112</v>
      </c>
      <c r="AR124" s="149">
        <v>119930</v>
      </c>
      <c r="AS124" s="149">
        <v>287986.92011815467</v>
      </c>
      <c r="AT124" s="150">
        <v>2.4012917545080854</v>
      </c>
      <c r="AU124" s="149">
        <v>126157</v>
      </c>
      <c r="AV124" s="149">
        <v>331266.36770196399</v>
      </c>
      <c r="AW124" s="150">
        <v>2.6258262934435979</v>
      </c>
      <c r="AX124" s="149">
        <v>155799</v>
      </c>
      <c r="AY124" s="149">
        <v>418660.18779457279</v>
      </c>
      <c r="AZ124" s="150">
        <v>2.6871814825164013</v>
      </c>
      <c r="BA124" s="149">
        <v>181474</v>
      </c>
      <c r="BB124" s="149">
        <v>513133.53466939833</v>
      </c>
      <c r="BC124" s="150">
        <v>2.8275870629919346</v>
      </c>
      <c r="BD124" s="149">
        <v>184192</v>
      </c>
      <c r="BE124" s="149">
        <v>557573.50901593885</v>
      </c>
      <c r="BF124" s="150">
        <v>3.027132063368327</v>
      </c>
      <c r="BG124" s="149">
        <v>215778</v>
      </c>
      <c r="BH124" s="149">
        <v>678341.1233399458</v>
      </c>
      <c r="BI124" s="150">
        <v>3.1436991877760745</v>
      </c>
      <c r="BJ124" s="149">
        <v>235814</v>
      </c>
      <c r="BK124" s="149">
        <v>723914.14577876171</v>
      </c>
      <c r="BL124" s="150">
        <v>3.0698522809449895</v>
      </c>
      <c r="BM124" s="149">
        <v>258744</v>
      </c>
      <c r="BN124" s="149">
        <v>806215.39447669848</v>
      </c>
      <c r="BO124" s="150">
        <v>3.1158805401350311</v>
      </c>
      <c r="BP124" s="149">
        <v>254010</v>
      </c>
      <c r="BQ124" s="149">
        <v>720222.67976713681</v>
      </c>
      <c r="BR124" s="150">
        <v>2.835410730944202</v>
      </c>
      <c r="BS124" s="149">
        <v>247028</v>
      </c>
      <c r="BT124" s="149">
        <v>768427.53082551854</v>
      </c>
      <c r="BU124" s="150">
        <v>3.1106900060945257</v>
      </c>
      <c r="BV124" s="149">
        <v>287845</v>
      </c>
      <c r="BW124" s="149">
        <v>827075.29012034112</v>
      </c>
      <c r="BX124" s="150">
        <v>2.8733356150717961</v>
      </c>
      <c r="BY124" s="149">
        <v>307492</v>
      </c>
      <c r="BZ124" s="149">
        <v>858585.63738824392</v>
      </c>
      <c r="CA124" s="150">
        <v>2.7922210574201731</v>
      </c>
      <c r="CB124" s="149">
        <v>369517</v>
      </c>
      <c r="CC124" s="149">
        <v>1017155.1201289209</v>
      </c>
      <c r="CD124" s="150">
        <v>2.7526612310906424</v>
      </c>
      <c r="CE124" s="149">
        <v>406678</v>
      </c>
      <c r="CF124" s="149">
        <v>1112582.1173066976</v>
      </c>
      <c r="CG124" s="150">
        <v>2.7357814224194512</v>
      </c>
      <c r="CH124" s="149">
        <v>447638</v>
      </c>
      <c r="CI124" s="149">
        <v>1168895.8052393331</v>
      </c>
      <c r="CJ124" s="150">
        <v>2.6112524076135921</v>
      </c>
      <c r="CK124" s="149">
        <v>440088</v>
      </c>
      <c r="CL124" s="149">
        <v>1140469.5023808449</v>
      </c>
      <c r="CM124" s="150">
        <v>2.5914578502046064</v>
      </c>
      <c r="CN124" s="149">
        <v>479044</v>
      </c>
      <c r="CO124" s="149">
        <v>1236163.3236579939</v>
      </c>
      <c r="CP124" s="150">
        <v>2.5804797130493107</v>
      </c>
      <c r="CQ124" s="149">
        <v>487371</v>
      </c>
      <c r="CR124" s="149">
        <v>1310613.2184740368</v>
      </c>
      <c r="CS124" s="150">
        <v>2.6891489614155066</v>
      </c>
      <c r="CT124" s="149">
        <v>461327</v>
      </c>
      <c r="CU124" s="149">
        <v>1245365.958407697</v>
      </c>
      <c r="CV124" s="150">
        <v>2.6995297444279158</v>
      </c>
      <c r="CW124" s="149">
        <v>480510</v>
      </c>
      <c r="CX124" s="149">
        <v>1302285.6923573273</v>
      </c>
      <c r="CY124" s="150">
        <v>2.7102155883484782</v>
      </c>
      <c r="CZ124" s="149">
        <v>510413</v>
      </c>
      <c r="DA124" s="149">
        <v>1387355.4909850804</v>
      </c>
      <c r="DB124" s="150">
        <v>2.7181037532058947</v>
      </c>
      <c r="DC124" s="149">
        <v>532590</v>
      </c>
      <c r="DD124" s="149">
        <v>1301942.5750438031</v>
      </c>
      <c r="DE124" s="150">
        <v>2.4445494189598058</v>
      </c>
      <c r="DF124" s="149">
        <v>519297</v>
      </c>
      <c r="DG124" s="149">
        <v>1289802.824393695</v>
      </c>
      <c r="DH124" s="150">
        <v>2.4837478829912265</v>
      </c>
      <c r="DI124" s="149">
        <v>554479</v>
      </c>
      <c r="DJ124" s="149">
        <v>1356527.7731592963</v>
      </c>
      <c r="DK124" s="150">
        <v>2.4464908015620002</v>
      </c>
      <c r="DL124" s="149">
        <v>526383</v>
      </c>
      <c r="DM124" s="149">
        <v>1409149.9962294283</v>
      </c>
      <c r="DN124" s="150">
        <v>2.6770431344276475</v>
      </c>
      <c r="DO124" s="149">
        <v>442561</v>
      </c>
      <c r="DP124" s="149">
        <v>1095728.2211385872</v>
      </c>
      <c r="DQ124" s="150">
        <v>2.4758806608322632</v>
      </c>
      <c r="DR124" s="149">
        <v>482371</v>
      </c>
      <c r="DS124" s="149">
        <v>1371363.9419415088</v>
      </c>
      <c r="DT124" s="150">
        <v>2.8429651491103503</v>
      </c>
      <c r="DU124" s="149">
        <v>533383</v>
      </c>
      <c r="DV124" s="149">
        <v>1437257.2746199926</v>
      </c>
      <c r="DW124" s="150">
        <v>2.6946064546863933</v>
      </c>
      <c r="DX124" s="149">
        <v>471912</v>
      </c>
      <c r="DY124" s="149">
        <v>1151671.0484639942</v>
      </c>
      <c r="DZ124" s="150">
        <v>2.4404360314295763</v>
      </c>
      <c r="EA124" s="149">
        <v>465336</v>
      </c>
      <c r="EB124" s="149">
        <v>1121640.0200214558</v>
      </c>
      <c r="EC124" s="150">
        <v>2.4103873760496843</v>
      </c>
      <c r="ED124" s="149">
        <v>468855</v>
      </c>
      <c r="EE124" s="151">
        <v>1143802.9541297085</v>
      </c>
      <c r="EF124" s="161">
        <v>2.4395665059127203</v>
      </c>
    </row>
    <row r="125" spans="1:136" ht="15" customHeight="1">
      <c r="A125" s="158">
        <v>99.93</v>
      </c>
      <c r="B125" s="156">
        <v>37684</v>
      </c>
      <c r="C125" s="149">
        <v>94227.221367890103</v>
      </c>
      <c r="D125" s="150">
        <v>2.5004569941590624</v>
      </c>
      <c r="E125" s="149">
        <v>41507</v>
      </c>
      <c r="F125" s="149">
        <v>100938.91255500884</v>
      </c>
      <c r="G125" s="150">
        <v>2.4318527611007501</v>
      </c>
      <c r="H125" s="149">
        <v>44273</v>
      </c>
      <c r="I125" s="149">
        <v>106657.12850081087</v>
      </c>
      <c r="J125" s="150">
        <v>2.4090784112396011</v>
      </c>
      <c r="K125" s="149">
        <v>52352</v>
      </c>
      <c r="L125" s="149">
        <v>127095.42973734075</v>
      </c>
      <c r="M125" s="150">
        <v>2.4277091560463928</v>
      </c>
      <c r="N125" s="149">
        <v>63100</v>
      </c>
      <c r="O125" s="149">
        <v>154928.99955714832</v>
      </c>
      <c r="P125" s="150">
        <v>2.4552931784017167</v>
      </c>
      <c r="Q125" s="149">
        <v>45135</v>
      </c>
      <c r="R125" s="149">
        <v>132543.54281618184</v>
      </c>
      <c r="S125" s="150">
        <v>2.9366022558143756</v>
      </c>
      <c r="T125" s="149">
        <v>51933</v>
      </c>
      <c r="U125" s="149">
        <v>152660.27023799662</v>
      </c>
      <c r="V125" s="150">
        <v>2.9395619401535944</v>
      </c>
      <c r="W125" s="149">
        <v>58615</v>
      </c>
      <c r="X125" s="149">
        <v>176827.72532316064</v>
      </c>
      <c r="Y125" s="150">
        <v>3.0167657651311206</v>
      </c>
      <c r="Z125" s="149">
        <v>62930</v>
      </c>
      <c r="AA125" s="149">
        <v>191720.33192016996</v>
      </c>
      <c r="AB125" s="150">
        <v>3.0465649439086282</v>
      </c>
      <c r="AC125" s="149">
        <v>82520</v>
      </c>
      <c r="AD125" s="149">
        <v>234021.10797650786</v>
      </c>
      <c r="AE125" s="150">
        <v>2.8359319919596202</v>
      </c>
      <c r="AF125" s="149">
        <v>79026</v>
      </c>
      <c r="AG125" s="149">
        <v>251834.65801748828</v>
      </c>
      <c r="AH125" s="150">
        <v>3.1867316834647874</v>
      </c>
      <c r="AI125" s="149">
        <v>88506</v>
      </c>
      <c r="AJ125" s="149">
        <v>278378.60651784297</v>
      </c>
      <c r="AK125" s="150">
        <v>3.1453077364002775</v>
      </c>
      <c r="AL125" s="149">
        <v>89876</v>
      </c>
      <c r="AM125" s="149">
        <v>273131.71399251872</v>
      </c>
      <c r="AN125" s="150">
        <v>3.0389838665774924</v>
      </c>
      <c r="AO125" s="149">
        <v>97630</v>
      </c>
      <c r="AP125" s="149">
        <v>288334.46208863868</v>
      </c>
      <c r="AQ125" s="150">
        <v>2.9533387492434566</v>
      </c>
      <c r="AR125" s="149">
        <v>132449</v>
      </c>
      <c r="AS125" s="149">
        <v>311002.99551440356</v>
      </c>
      <c r="AT125" s="150">
        <v>2.3480962145007025</v>
      </c>
      <c r="AU125" s="149">
        <v>136419</v>
      </c>
      <c r="AV125" s="149">
        <v>359861.41510576935</v>
      </c>
      <c r="AW125" s="150">
        <v>2.6379127182120476</v>
      </c>
      <c r="AX125" s="149">
        <v>168653</v>
      </c>
      <c r="AY125" s="149">
        <v>455327.36328142724</v>
      </c>
      <c r="AZ125" s="150">
        <v>2.6997881050525474</v>
      </c>
      <c r="BA125" s="149">
        <v>196907</v>
      </c>
      <c r="BB125" s="149">
        <v>559452.05148040014</v>
      </c>
      <c r="BC125" s="150">
        <v>2.8411994062191805</v>
      </c>
      <c r="BD125" s="149">
        <v>205306</v>
      </c>
      <c r="BE125" s="149">
        <v>609339.88181189331</v>
      </c>
      <c r="BF125" s="150">
        <v>2.9679594449840399</v>
      </c>
      <c r="BG125" s="149">
        <v>234067</v>
      </c>
      <c r="BH125" s="149">
        <v>743165.17291356786</v>
      </c>
      <c r="BI125" s="150">
        <v>3.175010458174659</v>
      </c>
      <c r="BJ125" s="149">
        <v>259368</v>
      </c>
      <c r="BK125" s="149">
        <v>791806.34291808715</v>
      </c>
      <c r="BL125" s="150">
        <v>3.0528297358120011</v>
      </c>
      <c r="BM125" s="149">
        <v>288103</v>
      </c>
      <c r="BN125" s="149">
        <v>882516.88463050453</v>
      </c>
      <c r="BO125" s="150">
        <v>3.063199219135186</v>
      </c>
      <c r="BP125" s="149">
        <v>272252</v>
      </c>
      <c r="BQ125" s="149">
        <v>788886.25118754175</v>
      </c>
      <c r="BR125" s="150">
        <v>2.8976325286408979</v>
      </c>
      <c r="BS125" s="149">
        <v>274165</v>
      </c>
      <c r="BT125" s="149">
        <v>840785.91592636378</v>
      </c>
      <c r="BU125" s="150">
        <v>3.0667149925277251</v>
      </c>
      <c r="BV125" s="149">
        <v>323263</v>
      </c>
      <c r="BW125" s="149">
        <v>901659.12263485149</v>
      </c>
      <c r="BX125" s="150">
        <v>2.7892431940396873</v>
      </c>
      <c r="BY125" s="149">
        <v>336258</v>
      </c>
      <c r="BZ125" s="149">
        <v>935228.59432552382</v>
      </c>
      <c r="CA125" s="150">
        <v>2.7812828076224916</v>
      </c>
      <c r="CB125" s="149">
        <v>408997</v>
      </c>
      <c r="CC125" s="149">
        <v>1106733.6281270031</v>
      </c>
      <c r="CD125" s="150">
        <v>2.7059700392105639</v>
      </c>
      <c r="CE125" s="149">
        <v>447460</v>
      </c>
      <c r="CF125" s="149">
        <v>1210535.9949187394</v>
      </c>
      <c r="CG125" s="150">
        <v>2.7053501875446733</v>
      </c>
      <c r="CH125" s="149">
        <v>492795</v>
      </c>
      <c r="CI125" s="149">
        <v>1268755.8344469436</v>
      </c>
      <c r="CJ125" s="150">
        <v>2.5746118252964085</v>
      </c>
      <c r="CK125" s="149">
        <v>483226</v>
      </c>
      <c r="CL125" s="149">
        <v>1237342.2340928609</v>
      </c>
      <c r="CM125" s="150">
        <v>2.5605870422801358</v>
      </c>
      <c r="CN125" s="149">
        <v>521668</v>
      </c>
      <c r="CO125" s="149">
        <v>1341412.2338693053</v>
      </c>
      <c r="CP125" s="150">
        <v>2.5713906811790359</v>
      </c>
      <c r="CQ125" s="149">
        <v>536746</v>
      </c>
      <c r="CR125" s="149">
        <v>1424940.8730532723</v>
      </c>
      <c r="CS125" s="150">
        <v>2.6547768833922794</v>
      </c>
      <c r="CT125" s="149">
        <v>507782</v>
      </c>
      <c r="CU125" s="149">
        <v>1354047.3010878221</v>
      </c>
      <c r="CV125" s="150">
        <v>2.6665917679000479</v>
      </c>
      <c r="CW125" s="149">
        <v>528160</v>
      </c>
      <c r="CX125" s="149">
        <v>1416303.3408497374</v>
      </c>
      <c r="CY125" s="150">
        <v>2.6815800909757219</v>
      </c>
      <c r="CZ125" s="149">
        <v>562452</v>
      </c>
      <c r="DA125" s="149">
        <v>1509005.4177456358</v>
      </c>
      <c r="DB125" s="150">
        <v>2.6829052394615642</v>
      </c>
      <c r="DC125" s="149">
        <v>585221</v>
      </c>
      <c r="DD125" s="149">
        <v>1408242.0735729146</v>
      </c>
      <c r="DE125" s="150">
        <v>2.4063423451532233</v>
      </c>
      <c r="DF125" s="149">
        <v>563318</v>
      </c>
      <c r="DG125" s="149">
        <v>1396617.6362307605</v>
      </c>
      <c r="DH125" s="150">
        <v>2.4792703876509545</v>
      </c>
      <c r="DI125" s="149">
        <v>597584</v>
      </c>
      <c r="DJ125" s="149">
        <v>1467945.3258328228</v>
      </c>
      <c r="DK125" s="150">
        <v>2.4564669165051654</v>
      </c>
      <c r="DL125" s="149">
        <v>580217</v>
      </c>
      <c r="DM125" s="149">
        <v>1531599.8637658171</v>
      </c>
      <c r="DN125" s="150">
        <v>2.6397018077130059</v>
      </c>
      <c r="DO125" s="149">
        <v>478874</v>
      </c>
      <c r="DP125" s="149">
        <v>1186508.7762508092</v>
      </c>
      <c r="DQ125" s="150">
        <v>2.4777055681678464</v>
      </c>
      <c r="DR125" s="149">
        <v>514629</v>
      </c>
      <c r="DS125" s="149">
        <v>1496497.8219785923</v>
      </c>
      <c r="DT125" s="150">
        <v>2.9079158422447868</v>
      </c>
      <c r="DU125" s="149">
        <v>585353</v>
      </c>
      <c r="DV125" s="149">
        <v>1563095.0816310497</v>
      </c>
      <c r="DW125" s="150">
        <v>2.6703460674687749</v>
      </c>
      <c r="DX125" s="149">
        <v>518009</v>
      </c>
      <c r="DY125" s="149">
        <v>1247756.2905232066</v>
      </c>
      <c r="DZ125" s="150">
        <v>2.4087540767114213</v>
      </c>
      <c r="EA125" s="149">
        <v>507442</v>
      </c>
      <c r="EB125" s="149">
        <v>1212493.1080178474</v>
      </c>
      <c r="EC125" s="150">
        <v>2.389422058122598</v>
      </c>
      <c r="ED125" s="149">
        <v>511680</v>
      </c>
      <c r="EE125" s="151">
        <v>1237270.1569914331</v>
      </c>
      <c r="EF125" s="161">
        <v>2.4180545594735636</v>
      </c>
    </row>
    <row r="126" spans="1:136" ht="15" customHeight="1">
      <c r="A126" s="158">
        <v>99.94</v>
      </c>
      <c r="B126" s="156">
        <v>41492</v>
      </c>
      <c r="C126" s="149">
        <v>103333.26652769481</v>
      </c>
      <c r="D126" s="150">
        <v>2.4904383140772874</v>
      </c>
      <c r="E126" s="149">
        <v>45614</v>
      </c>
      <c r="F126" s="149">
        <v>110515.73620498966</v>
      </c>
      <c r="G126" s="150">
        <v>2.4228468497608118</v>
      </c>
      <c r="H126" s="149">
        <v>48614</v>
      </c>
      <c r="I126" s="149">
        <v>116707.32027579421</v>
      </c>
      <c r="J126" s="150">
        <v>2.4006936330232898</v>
      </c>
      <c r="K126" s="149">
        <v>57546</v>
      </c>
      <c r="L126" s="149">
        <v>139137.32639365329</v>
      </c>
      <c r="M126" s="150">
        <v>2.4178453132042765</v>
      </c>
      <c r="N126" s="149">
        <v>69463</v>
      </c>
      <c r="O126" s="149">
        <v>169724.99079552811</v>
      </c>
      <c r="P126" s="150">
        <v>2.4433869944506874</v>
      </c>
      <c r="Q126" s="149">
        <v>52435</v>
      </c>
      <c r="R126" s="149">
        <v>146564.29213538207</v>
      </c>
      <c r="S126" s="150">
        <v>2.7951614786951859</v>
      </c>
      <c r="T126" s="149">
        <v>57120</v>
      </c>
      <c r="U126" s="149">
        <v>169034.47776877091</v>
      </c>
      <c r="V126" s="150">
        <v>2.9592870757838043</v>
      </c>
      <c r="W126" s="149">
        <v>64538</v>
      </c>
      <c r="X126" s="149">
        <v>196057.68146859339</v>
      </c>
      <c r="Y126" s="150">
        <v>3.0378642267903158</v>
      </c>
      <c r="Z126" s="149">
        <v>69230</v>
      </c>
      <c r="AA126" s="149">
        <v>212683.23336353523</v>
      </c>
      <c r="AB126" s="150">
        <v>3.0721252833097679</v>
      </c>
      <c r="AC126" s="149">
        <v>95430</v>
      </c>
      <c r="AD126" s="149">
        <v>258255.58698601267</v>
      </c>
      <c r="AE126" s="150">
        <v>2.7062306086766497</v>
      </c>
      <c r="AF126" s="149">
        <v>87165</v>
      </c>
      <c r="AG126" s="149">
        <v>279987.62432825385</v>
      </c>
      <c r="AH126" s="150">
        <v>3.212156534483495</v>
      </c>
      <c r="AI126" s="149">
        <v>97574</v>
      </c>
      <c r="AJ126" s="149">
        <v>309301.40773760184</v>
      </c>
      <c r="AK126" s="150">
        <v>3.1699162454916459</v>
      </c>
      <c r="AL126" s="149">
        <v>98825</v>
      </c>
      <c r="AM126" s="149">
        <v>302961.14953312126</v>
      </c>
      <c r="AN126" s="150">
        <v>3.0656326793131421</v>
      </c>
      <c r="AO126" s="149">
        <v>107167</v>
      </c>
      <c r="AP126" s="149">
        <v>319358.35782563256</v>
      </c>
      <c r="AQ126" s="150">
        <v>2.9800065115719629</v>
      </c>
      <c r="AR126" s="149">
        <v>147425</v>
      </c>
      <c r="AS126" s="149">
        <v>339111.19374308141</v>
      </c>
      <c r="AT126" s="150">
        <v>2.3002285483675187</v>
      </c>
      <c r="AU126" s="149">
        <v>149411</v>
      </c>
      <c r="AV126" s="149">
        <v>396064.82524731132</v>
      </c>
      <c r="AW126" s="150">
        <v>2.6508411378500334</v>
      </c>
      <c r="AX126" s="149">
        <v>184946</v>
      </c>
      <c r="AY126" s="149">
        <v>501806.10369946185</v>
      </c>
      <c r="AZ126" s="150">
        <v>2.7132574032391177</v>
      </c>
      <c r="BA126" s="149">
        <v>216519</v>
      </c>
      <c r="BB126" s="149">
        <v>618311.85589690576</v>
      </c>
      <c r="BC126" s="150">
        <v>2.8556932920293634</v>
      </c>
      <c r="BD126" s="149">
        <v>232624</v>
      </c>
      <c r="BE126" s="149">
        <v>674470.34077786969</v>
      </c>
      <c r="BF126" s="150">
        <v>2.8994013548811375</v>
      </c>
      <c r="BG126" s="149">
        <v>257480</v>
      </c>
      <c r="BH126" s="149">
        <v>826149.7746278994</v>
      </c>
      <c r="BI126" s="150">
        <v>3.2085978508152064</v>
      </c>
      <c r="BJ126" s="149">
        <v>294708</v>
      </c>
      <c r="BK126" s="149">
        <v>877806.59673747618</v>
      </c>
      <c r="BL126" s="150">
        <v>2.9785638555365859</v>
      </c>
      <c r="BM126" s="149">
        <v>334909</v>
      </c>
      <c r="BN126" s="149">
        <v>978355.04042166553</v>
      </c>
      <c r="BO126" s="150">
        <v>2.9212563425338391</v>
      </c>
      <c r="BP126" s="149">
        <v>295110</v>
      </c>
      <c r="BQ126" s="149">
        <v>873474.13242127944</v>
      </c>
      <c r="BR126" s="150">
        <v>2.9598255986624631</v>
      </c>
      <c r="BS126" s="149">
        <v>307136</v>
      </c>
      <c r="BT126" s="149">
        <v>933399.56765730924</v>
      </c>
      <c r="BU126" s="150">
        <v>3.0390431849646711</v>
      </c>
      <c r="BV126" s="149">
        <v>362367</v>
      </c>
      <c r="BW126" s="149">
        <v>994856.38681758707</v>
      </c>
      <c r="BX126" s="150">
        <v>2.7454387039040173</v>
      </c>
      <c r="BY126" s="149">
        <v>379643</v>
      </c>
      <c r="BZ126" s="149">
        <v>1031746.4430645175</v>
      </c>
      <c r="CA126" s="150">
        <v>2.7176754031142876</v>
      </c>
      <c r="CB126" s="149">
        <v>456539</v>
      </c>
      <c r="CC126" s="149">
        <v>1219252.7486632462</v>
      </c>
      <c r="CD126" s="150">
        <v>2.6706431403740889</v>
      </c>
      <c r="CE126" s="149">
        <v>499245</v>
      </c>
      <c r="CF126" s="149">
        <v>1333588.2635975184</v>
      </c>
      <c r="CG126" s="150">
        <v>2.6712100543771462</v>
      </c>
      <c r="CH126" s="149">
        <v>540499</v>
      </c>
      <c r="CI126" s="149">
        <v>1394278.5591335522</v>
      </c>
      <c r="CJ126" s="150">
        <v>2.5796135777005178</v>
      </c>
      <c r="CK126" s="149">
        <v>534919</v>
      </c>
      <c r="CL126" s="149">
        <v>1359250.0062703628</v>
      </c>
      <c r="CM126" s="150">
        <v>2.5410389353722018</v>
      </c>
      <c r="CN126" s="149">
        <v>579659</v>
      </c>
      <c r="CO126" s="149">
        <v>1473188.2101746679</v>
      </c>
      <c r="CP126" s="150">
        <v>2.5414738840847253</v>
      </c>
      <c r="CQ126" s="149">
        <v>598247</v>
      </c>
      <c r="CR126" s="149">
        <v>1568197.5875718172</v>
      </c>
      <c r="CS126" s="150">
        <v>2.6213212729387982</v>
      </c>
      <c r="CT126" s="149">
        <v>569589</v>
      </c>
      <c r="CU126" s="149">
        <v>1490231.6668975877</v>
      </c>
      <c r="CV126" s="150">
        <v>2.6163280310848482</v>
      </c>
      <c r="CW126" s="149">
        <v>589066</v>
      </c>
      <c r="CX126" s="149">
        <v>1559273.484838488</v>
      </c>
      <c r="CY126" s="150">
        <v>2.6470267929883713</v>
      </c>
      <c r="CZ126" s="149">
        <v>622766</v>
      </c>
      <c r="DA126" s="149">
        <v>1662072.5705568113</v>
      </c>
      <c r="DB126" s="150">
        <v>2.6688556705998905</v>
      </c>
      <c r="DC126" s="149">
        <v>657065</v>
      </c>
      <c r="DD126" s="149">
        <v>1539225.6062625423</v>
      </c>
      <c r="DE126" s="150">
        <v>2.34257738011086</v>
      </c>
      <c r="DF126" s="149">
        <v>619447</v>
      </c>
      <c r="DG126" s="149">
        <v>1531180.4429703772</v>
      </c>
      <c r="DH126" s="150">
        <v>2.4718506070259072</v>
      </c>
      <c r="DI126" s="149">
        <v>659443</v>
      </c>
      <c r="DJ126" s="149">
        <v>1607884.4032462772</v>
      </c>
      <c r="DK126" s="150">
        <v>2.4382462218057923</v>
      </c>
      <c r="DL126" s="149">
        <v>647739</v>
      </c>
      <c r="DM126" s="149">
        <v>1684564.4136035352</v>
      </c>
      <c r="DN126" s="150">
        <v>2.6006839384436251</v>
      </c>
      <c r="DO126" s="149">
        <v>522873</v>
      </c>
      <c r="DP126" s="149">
        <v>1299341.4181960602</v>
      </c>
      <c r="DQ126" s="150">
        <v>2.4850038502582086</v>
      </c>
      <c r="DR126" s="149">
        <v>570691</v>
      </c>
      <c r="DS126" s="149">
        <v>1654641.070357623</v>
      </c>
      <c r="DT126" s="150">
        <v>2.8993642275024891</v>
      </c>
      <c r="DU126" s="149">
        <v>646476</v>
      </c>
      <c r="DV126" s="149">
        <v>1720886.9891376451</v>
      </c>
      <c r="DW126" s="150">
        <v>2.6619503108199609</v>
      </c>
      <c r="DX126" s="149">
        <v>574205</v>
      </c>
      <c r="DY126" s="149">
        <v>1364685.2882031738</v>
      </c>
      <c r="DZ126" s="150">
        <v>2.3766516979182937</v>
      </c>
      <c r="EA126" s="149">
        <v>559954</v>
      </c>
      <c r="EB126" s="149">
        <v>1325798.1843641389</v>
      </c>
      <c r="EC126" s="150">
        <v>2.3676912467169426</v>
      </c>
      <c r="ED126" s="149">
        <v>565128</v>
      </c>
      <c r="EE126" s="151">
        <v>1353924.1059243698</v>
      </c>
      <c r="EF126" s="161">
        <v>2.3957830897148429</v>
      </c>
    </row>
    <row r="127" spans="1:136" ht="15" customHeight="1">
      <c r="A127" s="158">
        <v>99.95</v>
      </c>
      <c r="B127" s="156">
        <v>46698</v>
      </c>
      <c r="C127" s="149">
        <v>115284.87064978259</v>
      </c>
      <c r="D127" s="150">
        <v>2.468732507811525</v>
      </c>
      <c r="E127" s="149">
        <v>50962</v>
      </c>
      <c r="F127" s="149">
        <v>122986.67879002092</v>
      </c>
      <c r="G127" s="150">
        <v>2.4133016520156376</v>
      </c>
      <c r="H127" s="149">
        <v>54264</v>
      </c>
      <c r="I127" s="149">
        <v>129787.77474235589</v>
      </c>
      <c r="J127" s="150">
        <v>2.3917841431216993</v>
      </c>
      <c r="K127" s="149">
        <v>64306</v>
      </c>
      <c r="L127" s="149">
        <v>154811.80080688046</v>
      </c>
      <c r="M127" s="150">
        <v>2.4074238921232927</v>
      </c>
      <c r="N127" s="149">
        <v>77747</v>
      </c>
      <c r="O127" s="149">
        <v>188988.60770301655</v>
      </c>
      <c r="P127" s="150">
        <v>2.4308154360041745</v>
      </c>
      <c r="Q127" s="149">
        <v>68082</v>
      </c>
      <c r="R127" s="149">
        <v>163492.5653759517</v>
      </c>
      <c r="S127" s="150">
        <v>2.4014066181362432</v>
      </c>
      <c r="T127" s="149">
        <v>64004</v>
      </c>
      <c r="U127" s="149">
        <v>190764.16983518971</v>
      </c>
      <c r="V127" s="150">
        <v>2.9805038721828279</v>
      </c>
      <c r="W127" s="149">
        <v>72410</v>
      </c>
      <c r="X127" s="149">
        <v>221614.80731101154</v>
      </c>
      <c r="Y127" s="150">
        <v>3.0605552729044545</v>
      </c>
      <c r="Z127" s="149">
        <v>77612</v>
      </c>
      <c r="AA127" s="149">
        <v>240578.88988041886</v>
      </c>
      <c r="AB127" s="150">
        <v>3.0997640813330265</v>
      </c>
      <c r="AC127" s="149">
        <v>102940</v>
      </c>
      <c r="AD127" s="149">
        <v>289923.20476632478</v>
      </c>
      <c r="AE127" s="150">
        <v>2.8164290340618301</v>
      </c>
      <c r="AF127" s="149">
        <v>98017</v>
      </c>
      <c r="AG127" s="149">
        <v>317523.33278490114</v>
      </c>
      <c r="AH127" s="150">
        <v>3.2394720587745098</v>
      </c>
      <c r="AI127" s="149">
        <v>109655</v>
      </c>
      <c r="AJ127" s="149">
        <v>350501.45949950104</v>
      </c>
      <c r="AK127" s="150">
        <v>3.1964019834891344</v>
      </c>
      <c r="AL127" s="149">
        <v>110735</v>
      </c>
      <c r="AM127" s="149">
        <v>342658.80422175641</v>
      </c>
      <c r="AN127" s="150">
        <v>3.0944037948413454</v>
      </c>
      <c r="AO127" s="149">
        <v>119843</v>
      </c>
      <c r="AP127" s="149">
        <v>360594.2774416781</v>
      </c>
      <c r="AQ127" s="150">
        <v>3.0088889417127249</v>
      </c>
      <c r="AR127" s="149">
        <v>174888</v>
      </c>
      <c r="AS127" s="149">
        <v>374423.70892778743</v>
      </c>
      <c r="AT127" s="150">
        <v>2.1409342489352468</v>
      </c>
      <c r="AU127" s="149">
        <v>166530</v>
      </c>
      <c r="AV127" s="149">
        <v>443768.98254554981</v>
      </c>
      <c r="AW127" s="150">
        <v>2.6647990304782909</v>
      </c>
      <c r="AX127" s="149">
        <v>206446</v>
      </c>
      <c r="AY127" s="149">
        <v>563135.70661721984</v>
      </c>
      <c r="AZ127" s="150">
        <v>2.7277627399766518</v>
      </c>
      <c r="BA127" s="149">
        <v>242473</v>
      </c>
      <c r="BB127" s="149">
        <v>696206.44108990848</v>
      </c>
      <c r="BC127" s="150">
        <v>2.8712740844956284</v>
      </c>
      <c r="BD127" s="149">
        <v>270274</v>
      </c>
      <c r="BE127" s="149">
        <v>759194.41882176162</v>
      </c>
      <c r="BF127" s="150">
        <v>2.8089805857084351</v>
      </c>
      <c r="BG127" s="149">
        <v>288732</v>
      </c>
      <c r="BH127" s="149">
        <v>936921.65443753579</v>
      </c>
      <c r="BI127" s="150">
        <v>3.2449526011579453</v>
      </c>
      <c r="BJ127" s="149">
        <v>342286</v>
      </c>
      <c r="BK127" s="149">
        <v>990077.97776150634</v>
      </c>
      <c r="BL127" s="150">
        <v>2.8925459345737377</v>
      </c>
      <c r="BM127" s="149">
        <v>388047</v>
      </c>
      <c r="BN127" s="149">
        <v>1100999.9781852122</v>
      </c>
      <c r="BO127" s="150">
        <v>2.8372851180017169</v>
      </c>
      <c r="BP127" s="149">
        <v>339666</v>
      </c>
      <c r="BQ127" s="149">
        <v>984220.07354064588</v>
      </c>
      <c r="BR127" s="150">
        <v>2.8976113992588188</v>
      </c>
      <c r="BS127" s="149">
        <v>365454</v>
      </c>
      <c r="BT127" s="149">
        <v>1051201.9932451441</v>
      </c>
      <c r="BU127" s="150">
        <v>2.8764276577767491</v>
      </c>
      <c r="BV127" s="149">
        <v>418035</v>
      </c>
      <c r="BW127" s="149">
        <v>1115944.6858060912</v>
      </c>
      <c r="BX127" s="150">
        <v>2.6695006059446964</v>
      </c>
      <c r="BY127" s="149">
        <v>431745</v>
      </c>
      <c r="BZ127" s="149">
        <v>1157103.8439654638</v>
      </c>
      <c r="CA127" s="150">
        <v>2.6800631019825678</v>
      </c>
      <c r="CB127" s="149">
        <v>522125</v>
      </c>
      <c r="CC127" s="149">
        <v>1365633.8580033137</v>
      </c>
      <c r="CD127" s="150">
        <v>2.6155304917468301</v>
      </c>
      <c r="CE127" s="149">
        <v>569630</v>
      </c>
      <c r="CF127" s="149">
        <v>1494004.6705904168</v>
      </c>
      <c r="CG127" s="150">
        <v>2.6227633210863486</v>
      </c>
      <c r="CH127" s="149">
        <v>619216</v>
      </c>
      <c r="CI127" s="149">
        <v>1557475.2984717139</v>
      </c>
      <c r="CJ127" s="150">
        <v>2.515237491395109</v>
      </c>
      <c r="CK127" s="149">
        <v>608679</v>
      </c>
      <c r="CL127" s="149">
        <v>1517050.391056401</v>
      </c>
      <c r="CM127" s="150">
        <v>2.4923652550135635</v>
      </c>
      <c r="CN127" s="149">
        <v>661052</v>
      </c>
      <c r="CO127" s="149">
        <v>1644468.7216352252</v>
      </c>
      <c r="CP127" s="150">
        <v>2.4876541053279095</v>
      </c>
      <c r="CQ127" s="149">
        <v>685488</v>
      </c>
      <c r="CR127" s="149">
        <v>1754309.2379875781</v>
      </c>
      <c r="CS127" s="150">
        <v>2.5592121787508724</v>
      </c>
      <c r="CT127" s="149">
        <v>641871</v>
      </c>
      <c r="CU127" s="149">
        <v>1667666.0562950356</v>
      </c>
      <c r="CV127" s="150">
        <v>2.598132734295576</v>
      </c>
      <c r="CW127" s="149">
        <v>671271</v>
      </c>
      <c r="CX127" s="149">
        <v>1745799.2265552818</v>
      </c>
      <c r="CY127" s="150">
        <v>2.6007368507730586</v>
      </c>
      <c r="CZ127" s="149">
        <v>709112</v>
      </c>
      <c r="DA127" s="149">
        <v>1860994.7686933451</v>
      </c>
      <c r="DB127" s="150">
        <v>2.6244017428746731</v>
      </c>
      <c r="DC127" s="149">
        <v>728724</v>
      </c>
      <c r="DD127" s="149">
        <v>1707685.0111994087</v>
      </c>
      <c r="DE127" s="150">
        <v>2.3433906543484344</v>
      </c>
      <c r="DF127" s="149">
        <v>703840</v>
      </c>
      <c r="DG127" s="149">
        <v>1704961.8289018983</v>
      </c>
      <c r="DH127" s="150">
        <v>2.4223713186262481</v>
      </c>
      <c r="DI127" s="149">
        <v>732971</v>
      </c>
      <c r="DJ127" s="149">
        <v>1790508.7844500132</v>
      </c>
      <c r="DK127" s="150">
        <v>2.442809858029872</v>
      </c>
      <c r="DL127" s="149">
        <v>735396</v>
      </c>
      <c r="DM127" s="149">
        <v>1881584.742644392</v>
      </c>
      <c r="DN127" s="150">
        <v>2.5586007302791858</v>
      </c>
      <c r="DO127" s="149">
        <v>572551</v>
      </c>
      <c r="DP127" s="149">
        <v>1451709.9650524103</v>
      </c>
      <c r="DQ127" s="150">
        <v>2.5355120592792786</v>
      </c>
      <c r="DR127" s="149">
        <v>640168</v>
      </c>
      <c r="DS127" s="149">
        <v>1866675.5809556053</v>
      </c>
      <c r="DT127" s="150">
        <v>2.9159151675116615</v>
      </c>
      <c r="DU127" s="149">
        <v>751670</v>
      </c>
      <c r="DV127" s="149">
        <v>1923113.1630347515</v>
      </c>
      <c r="DW127" s="150">
        <v>2.5584540596734624</v>
      </c>
      <c r="DX127" s="149">
        <v>636041</v>
      </c>
      <c r="DY127" s="149">
        <v>1518092.8962948197</v>
      </c>
      <c r="DZ127" s="150">
        <v>2.3867846511385582</v>
      </c>
      <c r="EA127" s="149">
        <v>627937</v>
      </c>
      <c r="EB127" s="149">
        <v>1472485.9646867882</v>
      </c>
      <c r="EC127" s="150">
        <v>2.3449581163186566</v>
      </c>
      <c r="ED127" s="149">
        <v>634385</v>
      </c>
      <c r="EE127" s="151">
        <v>1505081.9622936996</v>
      </c>
      <c r="EF127" s="161">
        <v>2.3725055956457033</v>
      </c>
    </row>
    <row r="128" spans="1:136" ht="15" customHeight="1">
      <c r="A128" s="158">
        <v>99.96</v>
      </c>
      <c r="B128" s="156">
        <v>58247</v>
      </c>
      <c r="C128" s="149">
        <v>130316.65610977198</v>
      </c>
      <c r="D128" s="150">
        <v>2.2373110393629196</v>
      </c>
      <c r="E128" s="149">
        <v>58313</v>
      </c>
      <c r="F128" s="149">
        <v>140127.59653495668</v>
      </c>
      <c r="G128" s="150">
        <v>2.4030249950260951</v>
      </c>
      <c r="H128" s="149">
        <v>62025</v>
      </c>
      <c r="I128" s="149">
        <v>147755.22082598682</v>
      </c>
      <c r="J128" s="150">
        <v>2.3821881632565387</v>
      </c>
      <c r="K128" s="149">
        <v>73592</v>
      </c>
      <c r="L128" s="149">
        <v>176345.24548437426</v>
      </c>
      <c r="M128" s="150">
        <v>2.3962556457818005</v>
      </c>
      <c r="N128" s="149">
        <v>89129</v>
      </c>
      <c r="O128" s="149">
        <v>215459.25918107093</v>
      </c>
      <c r="P128" s="150">
        <v>2.417386699963771</v>
      </c>
      <c r="Q128" s="149">
        <v>87823</v>
      </c>
      <c r="R128" s="149">
        <v>184297.38003903956</v>
      </c>
      <c r="S128" s="150">
        <v>2.0985092747804055</v>
      </c>
      <c r="T128" s="149">
        <v>73684</v>
      </c>
      <c r="U128" s="149">
        <v>221319.97124013194</v>
      </c>
      <c r="V128" s="150">
        <v>3.0036367629353991</v>
      </c>
      <c r="W128" s="149">
        <v>83499</v>
      </c>
      <c r="X128" s="149">
        <v>257617.02134952045</v>
      </c>
      <c r="Y128" s="150">
        <v>3.0852707379671669</v>
      </c>
      <c r="Z128" s="149">
        <v>89439</v>
      </c>
      <c r="AA128" s="149">
        <v>279935.58984453196</v>
      </c>
      <c r="AB128" s="150">
        <v>3.1299051850370865</v>
      </c>
      <c r="AC128" s="149">
        <v>135818</v>
      </c>
      <c r="AD128" s="149">
        <v>334515.24289514456</v>
      </c>
      <c r="AE128" s="150">
        <v>2.4629669329186452</v>
      </c>
      <c r="AF128" s="149">
        <v>113363</v>
      </c>
      <c r="AG128" s="149">
        <v>370603.66568946961</v>
      </c>
      <c r="AH128" s="150">
        <v>3.2691765892704816</v>
      </c>
      <c r="AI128" s="149">
        <v>126724</v>
      </c>
      <c r="AJ128" s="149">
        <v>408714.84315994091</v>
      </c>
      <c r="AK128" s="150">
        <v>3.2252362864172603</v>
      </c>
      <c r="AL128" s="149">
        <v>127540</v>
      </c>
      <c r="AM128" s="149">
        <v>398671.72311545745</v>
      </c>
      <c r="AN128" s="150">
        <v>3.1258563832166963</v>
      </c>
      <c r="AO128" s="149">
        <v>137701</v>
      </c>
      <c r="AP128" s="149">
        <v>418690.06591194449</v>
      </c>
      <c r="AQ128" s="150">
        <v>3.0405738949749419</v>
      </c>
      <c r="AR128" s="149">
        <v>197993</v>
      </c>
      <c r="AS128" s="149">
        <v>421386.18897010683</v>
      </c>
      <c r="AT128" s="150">
        <v>2.1282883181228973</v>
      </c>
      <c r="AU128" s="149">
        <v>190396</v>
      </c>
      <c r="AV128" s="149">
        <v>510277.50328501838</v>
      </c>
      <c r="AW128" s="150">
        <v>2.6800852081189648</v>
      </c>
      <c r="AX128" s="149">
        <v>236472</v>
      </c>
      <c r="AY128" s="149">
        <v>648784.91629067739</v>
      </c>
      <c r="AZ128" s="150">
        <v>2.7436014254993291</v>
      </c>
      <c r="BA128" s="149">
        <v>278847</v>
      </c>
      <c r="BB128" s="149">
        <v>805374.55724712834</v>
      </c>
      <c r="BC128" s="150">
        <v>2.8882310272196881</v>
      </c>
      <c r="BD128" s="149">
        <v>328420</v>
      </c>
      <c r="BE128" s="149">
        <v>874784.28979811282</v>
      </c>
      <c r="BF128" s="150">
        <v>2.6636145478293431</v>
      </c>
      <c r="BG128" s="149">
        <v>332989</v>
      </c>
      <c r="BH128" s="149">
        <v>1093789.9372076287</v>
      </c>
      <c r="BI128" s="150">
        <v>3.2847629717727274</v>
      </c>
      <c r="BJ128" s="149">
        <v>407452</v>
      </c>
      <c r="BK128" s="149">
        <v>1143769.6324941306</v>
      </c>
      <c r="BL128" s="150">
        <v>2.8071272996429779</v>
      </c>
      <c r="BM128" s="149">
        <v>463608</v>
      </c>
      <c r="BN128" s="149">
        <v>1271915.0438805067</v>
      </c>
      <c r="BO128" s="150">
        <v>2.7435140115798404</v>
      </c>
      <c r="BP128" s="149">
        <v>412260</v>
      </c>
      <c r="BQ128" s="149">
        <v>1137405.2592299371</v>
      </c>
      <c r="BR128" s="150">
        <v>2.7589512910055234</v>
      </c>
      <c r="BS128" s="149">
        <v>443042</v>
      </c>
      <c r="BT128" s="149">
        <v>1213468.9681731146</v>
      </c>
      <c r="BU128" s="150">
        <v>2.7389479285781362</v>
      </c>
      <c r="BV128" s="149">
        <v>490622</v>
      </c>
      <c r="BW128" s="149">
        <v>1282258.566342171</v>
      </c>
      <c r="BX128" s="150">
        <v>2.6135366256347474</v>
      </c>
      <c r="BY128" s="149">
        <v>513093</v>
      </c>
      <c r="BZ128" s="149">
        <v>1328815.2445378546</v>
      </c>
      <c r="CA128" s="150">
        <v>2.589813629376847</v>
      </c>
      <c r="CB128" s="149">
        <v>617305</v>
      </c>
      <c r="CC128" s="149">
        <v>1565422.2561943901</v>
      </c>
      <c r="CD128" s="150">
        <v>2.5358975809274025</v>
      </c>
      <c r="CE128" s="149">
        <v>674832</v>
      </c>
      <c r="CF128" s="149">
        <v>1713242.8114164269</v>
      </c>
      <c r="CG128" s="150">
        <v>2.5387693698823215</v>
      </c>
      <c r="CH128" s="149">
        <v>721072</v>
      </c>
      <c r="CI128" s="149">
        <v>1780002.5948545423</v>
      </c>
      <c r="CJ128" s="150">
        <v>2.4685504288816404</v>
      </c>
      <c r="CK128" s="149">
        <v>714745</v>
      </c>
      <c r="CL128" s="149">
        <v>1731542.4300991213</v>
      </c>
      <c r="CM128" s="150">
        <v>2.4226016692654322</v>
      </c>
      <c r="CN128" s="149">
        <v>772940</v>
      </c>
      <c r="CO128" s="149">
        <v>1876613.3069080708</v>
      </c>
      <c r="CP128" s="150">
        <v>2.4278900133361851</v>
      </c>
      <c r="CQ128" s="149">
        <v>802294</v>
      </c>
      <c r="CR128" s="149">
        <v>2007863.7161487872</v>
      </c>
      <c r="CS128" s="150">
        <v>2.5026532868858387</v>
      </c>
      <c r="CT128" s="149">
        <v>741705</v>
      </c>
      <c r="CU128" s="149">
        <v>1911978.0935491368</v>
      </c>
      <c r="CV128" s="150">
        <v>2.5778147559327991</v>
      </c>
      <c r="CW128" s="149">
        <v>776698</v>
      </c>
      <c r="CX128" s="149">
        <v>2002328.8698662552</v>
      </c>
      <c r="CY128" s="150">
        <v>2.5780018358052361</v>
      </c>
      <c r="CZ128" s="149">
        <v>829100</v>
      </c>
      <c r="DA128" s="149">
        <v>2136417.1576934657</v>
      </c>
      <c r="DB128" s="150">
        <v>2.5767906859166154</v>
      </c>
      <c r="DC128" s="149">
        <v>832804</v>
      </c>
      <c r="DD128" s="149">
        <v>1941256.7810781056</v>
      </c>
      <c r="DE128" s="150">
        <v>2.3309887813676515</v>
      </c>
      <c r="DF128" s="149">
        <v>800311</v>
      </c>
      <c r="DG128" s="149">
        <v>1943672.4987978684</v>
      </c>
      <c r="DH128" s="150">
        <v>2.4286464871754458</v>
      </c>
      <c r="DI128" s="149">
        <v>839804</v>
      </c>
      <c r="DJ128" s="149">
        <v>2043321.1428598661</v>
      </c>
      <c r="DK128" s="150">
        <v>2.4330928917460097</v>
      </c>
      <c r="DL128" s="149">
        <v>852202</v>
      </c>
      <c r="DM128" s="149">
        <v>2156997.8813211862</v>
      </c>
      <c r="DN128" s="150">
        <v>2.531087560603221</v>
      </c>
      <c r="DO128" s="149">
        <v>663443</v>
      </c>
      <c r="DP128" s="149">
        <v>1660677.1209705339</v>
      </c>
      <c r="DQ128" s="150">
        <v>2.5031195158748134</v>
      </c>
      <c r="DR128" s="149">
        <v>750778</v>
      </c>
      <c r="DS128" s="149">
        <v>2160489.1145755122</v>
      </c>
      <c r="DT128" s="150">
        <v>2.8776670528112334</v>
      </c>
      <c r="DU128" s="149">
        <v>857721</v>
      </c>
      <c r="DV128" s="149">
        <v>2207001.9954973478</v>
      </c>
      <c r="DW128" s="150">
        <v>2.5731001053924851</v>
      </c>
      <c r="DX128" s="149">
        <v>723680</v>
      </c>
      <c r="DY128" s="149">
        <v>1724420.6304796266</v>
      </c>
      <c r="DZ128" s="150">
        <v>2.3828496441515954</v>
      </c>
      <c r="EA128" s="149">
        <v>720721</v>
      </c>
      <c r="EB128" s="149">
        <v>1672687.1022718051</v>
      </c>
      <c r="EC128" s="150">
        <v>2.3208524550718033</v>
      </c>
      <c r="ED128" s="149">
        <v>729009</v>
      </c>
      <c r="EE128" s="151">
        <v>1711605.6300385818</v>
      </c>
      <c r="EF128" s="161">
        <v>2.3478525368528809</v>
      </c>
    </row>
    <row r="129" spans="1:136" ht="15" customHeight="1">
      <c r="A129" s="158">
        <v>99.97</v>
      </c>
      <c r="B129" s="156">
        <v>86186</v>
      </c>
      <c r="C129" s="149">
        <v>150408.04471561452</v>
      </c>
      <c r="D129" s="150">
        <v>1.7451563445990592</v>
      </c>
      <c r="E129" s="149">
        <v>69283</v>
      </c>
      <c r="F129" s="149">
        <v>165708.46503335101</v>
      </c>
      <c r="G129" s="150">
        <v>2.3917622653948443</v>
      </c>
      <c r="H129" s="149">
        <v>73597</v>
      </c>
      <c r="I129" s="149">
        <v>174548.30056613448</v>
      </c>
      <c r="J129" s="150">
        <v>2.3716768423459444</v>
      </c>
      <c r="K129" s="149">
        <v>87443</v>
      </c>
      <c r="L129" s="149">
        <v>208460.9852386787</v>
      </c>
      <c r="M129" s="150">
        <v>2.3839642422913063</v>
      </c>
      <c r="N129" s="149">
        <v>106112</v>
      </c>
      <c r="O129" s="149">
        <v>254951.33364349999</v>
      </c>
      <c r="P129" s="150">
        <v>2.4026625984195942</v>
      </c>
      <c r="Q129" s="149">
        <v>107567</v>
      </c>
      <c r="R129" s="149">
        <v>213356.69945654133</v>
      </c>
      <c r="S129" s="150">
        <v>1.9834772695765555</v>
      </c>
      <c r="T129" s="149">
        <v>88552</v>
      </c>
      <c r="U129" s="149">
        <v>268253.62070674432</v>
      </c>
      <c r="V129" s="150">
        <v>3.0293344103661615</v>
      </c>
      <c r="W129" s="149">
        <v>100570</v>
      </c>
      <c r="X129" s="149">
        <v>313041.68220897991</v>
      </c>
      <c r="Y129" s="150">
        <v>3.1126745770008939</v>
      </c>
      <c r="Z129" s="149">
        <v>107681</v>
      </c>
      <c r="AA129" s="149">
        <v>340641.45044870989</v>
      </c>
      <c r="AB129" s="150">
        <v>3.1634313430290386</v>
      </c>
      <c r="AC129" s="149">
        <v>155174</v>
      </c>
      <c r="AD129" s="149">
        <v>395494.35091849609</v>
      </c>
      <c r="AE129" s="150">
        <v>2.5487153190514911</v>
      </c>
      <c r="AF129" s="149">
        <v>137102</v>
      </c>
      <c r="AG129" s="149">
        <v>452717.90799074102</v>
      </c>
      <c r="AH129" s="150">
        <v>3.3020518153691487</v>
      </c>
      <c r="AI129" s="149">
        <v>153103</v>
      </c>
      <c r="AJ129" s="149">
        <v>498674.14520800376</v>
      </c>
      <c r="AK129" s="150">
        <v>3.2571154399848714</v>
      </c>
      <c r="AL129" s="149">
        <v>153463</v>
      </c>
      <c r="AM129" s="149">
        <v>485079.96149425389</v>
      </c>
      <c r="AN129" s="150">
        <v>3.1608919511169069</v>
      </c>
      <c r="AO129" s="149">
        <v>165199</v>
      </c>
      <c r="AP129" s="149">
        <v>508141.08288936241</v>
      </c>
      <c r="AQ129" s="150">
        <v>3.0759331647852735</v>
      </c>
      <c r="AR129" s="149">
        <v>233995</v>
      </c>
      <c r="AS129" s="149">
        <v>491956.18256139854</v>
      </c>
      <c r="AT129" s="150">
        <v>2.1024217720951239</v>
      </c>
      <c r="AU129" s="149">
        <v>226661</v>
      </c>
      <c r="AV129" s="149">
        <v>611335.0148892568</v>
      </c>
      <c r="AW129" s="150">
        <v>2.6971336705002482</v>
      </c>
      <c r="AX129" s="149">
        <v>282192</v>
      </c>
      <c r="AY129" s="149">
        <v>779204.25190274836</v>
      </c>
      <c r="AZ129" s="150">
        <v>2.7612556412043872</v>
      </c>
      <c r="BA129" s="149">
        <v>334483</v>
      </c>
      <c r="BB129" s="149">
        <v>972350.67728706764</v>
      </c>
      <c r="BC129" s="150">
        <v>2.9070257002211402</v>
      </c>
      <c r="BD129" s="149">
        <v>402407</v>
      </c>
      <c r="BE129" s="149">
        <v>1045363.6641408262</v>
      </c>
      <c r="BF129" s="150">
        <v>2.5977770370317272</v>
      </c>
      <c r="BG129" s="149">
        <v>401578</v>
      </c>
      <c r="BH129" s="149">
        <v>1336898.2825262884</v>
      </c>
      <c r="BI129" s="150">
        <v>3.3291123580631621</v>
      </c>
      <c r="BJ129" s="149">
        <v>485277</v>
      </c>
      <c r="BK129" s="149">
        <v>1377008.6183898998</v>
      </c>
      <c r="BL129" s="150">
        <v>2.8375723934781574</v>
      </c>
      <c r="BM129" s="149">
        <v>574343</v>
      </c>
      <c r="BN129" s="149">
        <v>1522443.2194842903</v>
      </c>
      <c r="BO129" s="150">
        <v>2.6507561152208527</v>
      </c>
      <c r="BP129" s="149">
        <v>513679</v>
      </c>
      <c r="BQ129" s="149">
        <v>1364747.0824181819</v>
      </c>
      <c r="BR129" s="150">
        <v>2.6568091793088326</v>
      </c>
      <c r="BS129" s="149">
        <v>553900</v>
      </c>
      <c r="BT129" s="149">
        <v>1452645.5975659401</v>
      </c>
      <c r="BU129" s="150">
        <v>2.6225773561399892</v>
      </c>
      <c r="BV129" s="149">
        <v>610679</v>
      </c>
      <c r="BW129" s="149">
        <v>1528348.3533552417</v>
      </c>
      <c r="BX129" s="150">
        <v>2.5027033078839156</v>
      </c>
      <c r="BY129" s="149">
        <v>635906</v>
      </c>
      <c r="BZ129" s="149">
        <v>1581840.9085052258</v>
      </c>
      <c r="CA129" s="150">
        <v>2.4875388949077784</v>
      </c>
      <c r="CB129" s="149">
        <v>767690</v>
      </c>
      <c r="CC129" s="149">
        <v>1857730.8086106868</v>
      </c>
      <c r="CD129" s="150">
        <v>2.4198971050953988</v>
      </c>
      <c r="CE129" s="149">
        <v>835403</v>
      </c>
      <c r="CF129" s="149">
        <v>2035192.538479185</v>
      </c>
      <c r="CG129" s="150">
        <v>2.436180548165598</v>
      </c>
      <c r="CH129" s="149">
        <v>887534</v>
      </c>
      <c r="CI129" s="149">
        <v>2107416.3432607185</v>
      </c>
      <c r="CJ129" s="150">
        <v>2.3744626608791535</v>
      </c>
      <c r="CK129" s="149">
        <v>874144</v>
      </c>
      <c r="CL129" s="149">
        <v>2046534.8968877287</v>
      </c>
      <c r="CM129" s="150">
        <v>2.34118737517815</v>
      </c>
      <c r="CN129" s="149">
        <v>942494</v>
      </c>
      <c r="CO129" s="149">
        <v>2216753.9466331648</v>
      </c>
      <c r="CP129" s="150">
        <v>2.3520085503283465</v>
      </c>
      <c r="CQ129" s="149">
        <v>949839</v>
      </c>
      <c r="CR129" s="149">
        <v>2386230.8345863177</v>
      </c>
      <c r="CS129" s="150">
        <v>2.5122476910153382</v>
      </c>
      <c r="CT129" s="149">
        <v>906015</v>
      </c>
      <c r="CU129" s="149">
        <v>2276579.6980977687</v>
      </c>
      <c r="CV129" s="150">
        <v>2.5127395220805049</v>
      </c>
      <c r="CW129" s="149">
        <v>944559</v>
      </c>
      <c r="CX129" s="149">
        <v>2384506.6865927372</v>
      </c>
      <c r="CY129" s="150">
        <v>2.5244655829786571</v>
      </c>
      <c r="CZ129" s="149">
        <v>1007642</v>
      </c>
      <c r="DA129" s="149">
        <v>2543235.3240777673</v>
      </c>
      <c r="DB129" s="150">
        <v>2.5239473186685024</v>
      </c>
      <c r="DC129" s="149">
        <v>986554</v>
      </c>
      <c r="DD129" s="149">
        <v>2285108.1884699012</v>
      </c>
      <c r="DE129" s="150">
        <v>2.3162525198518291</v>
      </c>
      <c r="DF129" s="149">
        <v>975508</v>
      </c>
      <c r="DG129" s="149">
        <v>2297922.1721803015</v>
      </c>
      <c r="DH129" s="150">
        <v>2.3556159172249758</v>
      </c>
      <c r="DI129" s="149">
        <v>1004323</v>
      </c>
      <c r="DJ129" s="149">
        <v>2418752.6451940835</v>
      </c>
      <c r="DK129" s="150">
        <v>2.4083413853850639</v>
      </c>
      <c r="DL129" s="149">
        <v>1017107</v>
      </c>
      <c r="DM129" s="149">
        <v>2567026.3962899265</v>
      </c>
      <c r="DN129" s="150">
        <v>2.5238508792977794</v>
      </c>
      <c r="DO129" s="149">
        <v>817778</v>
      </c>
      <c r="DP129" s="149">
        <v>1969479.299551459</v>
      </c>
      <c r="DQ129" s="150">
        <v>2.4083300107748791</v>
      </c>
      <c r="DR129" s="149">
        <v>916127</v>
      </c>
      <c r="DS129" s="149">
        <v>2604924.954692523</v>
      </c>
      <c r="DT129" s="150">
        <v>2.8434103074055486</v>
      </c>
      <c r="DU129" s="149">
        <v>1036942</v>
      </c>
      <c r="DV129" s="149">
        <v>2626292.4256926463</v>
      </c>
      <c r="DW129" s="150">
        <v>2.5327283740967634</v>
      </c>
      <c r="DX129" s="149">
        <v>897762</v>
      </c>
      <c r="DY129" s="149">
        <v>2035467.10416311</v>
      </c>
      <c r="DZ129" s="150">
        <v>2.2672680556351348</v>
      </c>
      <c r="EA129" s="149">
        <v>857963</v>
      </c>
      <c r="EB129" s="149">
        <v>1968817.7572702072</v>
      </c>
      <c r="EC129" s="150">
        <v>2.2947583488684327</v>
      </c>
      <c r="ED129" s="149">
        <v>869164</v>
      </c>
      <c r="EE129" s="151">
        <v>2017502.4799963445</v>
      </c>
      <c r="EF129" s="161">
        <v>2.3211988531466381</v>
      </c>
    </row>
    <row r="130" spans="1:136" ht="15" customHeight="1">
      <c r="A130" s="158">
        <v>99.98</v>
      </c>
      <c r="B130" s="156">
        <v>110658</v>
      </c>
      <c r="C130" s="149">
        <v>174290.3625019227</v>
      </c>
      <c r="D130" s="150">
        <v>1.5750362603871633</v>
      </c>
      <c r="E130" s="149">
        <v>88149</v>
      </c>
      <c r="F130" s="149">
        <v>209703.69343747644</v>
      </c>
      <c r="G130" s="150">
        <v>2.3789684901414248</v>
      </c>
      <c r="H130" s="149">
        <v>93478</v>
      </c>
      <c r="I130" s="149">
        <v>220578.44501707709</v>
      </c>
      <c r="J130" s="150">
        <v>2.3596829737165654</v>
      </c>
      <c r="K130" s="149">
        <v>111243</v>
      </c>
      <c r="L130" s="149">
        <v>263648.50179008348</v>
      </c>
      <c r="M130" s="150">
        <v>2.3700232984554845</v>
      </c>
      <c r="N130" s="149">
        <v>135307</v>
      </c>
      <c r="O130" s="149">
        <v>322844.01414850319</v>
      </c>
      <c r="P130" s="150">
        <v>2.3860111756856868</v>
      </c>
      <c r="Q130" s="149">
        <v>126803</v>
      </c>
      <c r="R130" s="149">
        <v>262466.58717640117</v>
      </c>
      <c r="S130" s="150">
        <v>2.0698767945269525</v>
      </c>
      <c r="T130" s="149">
        <v>115148</v>
      </c>
      <c r="U130" s="149">
        <v>352208.95740386506</v>
      </c>
      <c r="V130" s="150">
        <v>3.0587501077210639</v>
      </c>
      <c r="W130" s="149">
        <v>131201</v>
      </c>
      <c r="X130" s="149">
        <v>412492.02544890065</v>
      </c>
      <c r="Y130" s="150">
        <v>3.1439701332223127</v>
      </c>
      <c r="Z130" s="149">
        <v>140500</v>
      </c>
      <c r="AA130" s="149">
        <v>449855.71195603645</v>
      </c>
      <c r="AB130" s="150">
        <v>3.2018200139219677</v>
      </c>
      <c r="AC130" s="149">
        <v>205654</v>
      </c>
      <c r="AD130" s="149">
        <v>499203.27281957725</v>
      </c>
      <c r="AE130" s="150">
        <v>2.4273939374851801</v>
      </c>
      <c r="AF130" s="149">
        <v>179982</v>
      </c>
      <c r="AG130" s="149">
        <v>601040.33386920078</v>
      </c>
      <c r="AH130" s="150">
        <v>3.3394469106310676</v>
      </c>
      <c r="AI130" s="149">
        <v>200681</v>
      </c>
      <c r="AJ130" s="149">
        <v>660931.65122463217</v>
      </c>
      <c r="AK130" s="150">
        <v>3.29344407903405</v>
      </c>
      <c r="AL130" s="149">
        <v>200110</v>
      </c>
      <c r="AM130" s="149">
        <v>640560.99629359436</v>
      </c>
      <c r="AN130" s="150">
        <v>3.2010444070440975</v>
      </c>
      <c r="AO130" s="149">
        <v>214549</v>
      </c>
      <c r="AP130" s="149">
        <v>668680.15590982535</v>
      </c>
      <c r="AQ130" s="150">
        <v>3.1166780358324919</v>
      </c>
      <c r="AR130" s="149">
        <v>270424</v>
      </c>
      <c r="AS130" s="149">
        <v>611372.11201514327</v>
      </c>
      <c r="AT130" s="150">
        <v>2.2607908766054168</v>
      </c>
      <c r="AU130" s="149">
        <v>290581</v>
      </c>
      <c r="AV130" s="149">
        <v>789456.97622428928</v>
      </c>
      <c r="AW130" s="150">
        <v>2.7168224220588728</v>
      </c>
      <c r="AX130" s="149">
        <v>363012</v>
      </c>
      <c r="AY130" s="149">
        <v>1009748.7828127181</v>
      </c>
      <c r="AZ130" s="150">
        <v>2.7815851344107578</v>
      </c>
      <c r="BA130" s="149">
        <v>433433</v>
      </c>
      <c r="BB130" s="149">
        <v>1269322.6556234858</v>
      </c>
      <c r="BC130" s="150">
        <v>2.9285325658717398</v>
      </c>
      <c r="BD130" s="149">
        <v>511124</v>
      </c>
      <c r="BE130" s="149">
        <v>1341800.9748357104</v>
      </c>
      <c r="BF130" s="150">
        <v>2.6251965762431628</v>
      </c>
      <c r="BG130" s="149">
        <v>525773</v>
      </c>
      <c r="BH130" s="149">
        <v>1777098.9020862503</v>
      </c>
      <c r="BI130" s="150">
        <v>3.379973680820906</v>
      </c>
      <c r="BJ130" s="149">
        <v>695841</v>
      </c>
      <c r="BK130" s="149">
        <v>1779130.0150122684</v>
      </c>
      <c r="BL130" s="150">
        <v>2.5568053837187925</v>
      </c>
      <c r="BM130" s="149">
        <v>833153</v>
      </c>
      <c r="BN130" s="149">
        <v>1945225.1876965931</v>
      </c>
      <c r="BO130" s="150">
        <v>2.3347754706477599</v>
      </c>
      <c r="BP130" s="149">
        <v>689891</v>
      </c>
      <c r="BQ130" s="149">
        <v>1745814.4466365969</v>
      </c>
      <c r="BR130" s="150">
        <v>2.5305656207090639</v>
      </c>
      <c r="BS130" s="149">
        <v>784240</v>
      </c>
      <c r="BT130" s="149">
        <v>1850011.5437083517</v>
      </c>
      <c r="BU130" s="150">
        <v>2.3589864629556661</v>
      </c>
      <c r="BV130" s="149">
        <v>829829</v>
      </c>
      <c r="BW130" s="149">
        <v>1936742.9591899409</v>
      </c>
      <c r="BX130" s="150">
        <v>2.3339060929299182</v>
      </c>
      <c r="BY130" s="149">
        <v>840425</v>
      </c>
      <c r="BZ130" s="149">
        <v>2008197.5317736717</v>
      </c>
      <c r="CA130" s="150">
        <v>2.3895023729347313</v>
      </c>
      <c r="CB130" s="149">
        <v>999147</v>
      </c>
      <c r="CC130" s="149">
        <v>2351272.3093187446</v>
      </c>
      <c r="CD130" s="150">
        <v>2.3532796568660515</v>
      </c>
      <c r="CE130" s="149">
        <v>1085051</v>
      </c>
      <c r="CF130" s="149">
        <v>2581058.5517507568</v>
      </c>
      <c r="CG130" s="150">
        <v>2.3787439961354413</v>
      </c>
      <c r="CH130" s="149">
        <v>1151182</v>
      </c>
      <c r="CI130" s="149">
        <v>2659691.8916498232</v>
      </c>
      <c r="CJ130" s="150">
        <v>2.3104008676732466</v>
      </c>
      <c r="CK130" s="149">
        <v>1130929</v>
      </c>
      <c r="CL130" s="149">
        <v>2576900.5932633006</v>
      </c>
      <c r="CM130" s="150">
        <v>2.2785697362639925</v>
      </c>
      <c r="CN130" s="149">
        <v>1222042</v>
      </c>
      <c r="CO130" s="149">
        <v>2794911.608433737</v>
      </c>
      <c r="CP130" s="150">
        <v>2.2870831022450431</v>
      </c>
      <c r="CQ130" s="149">
        <v>1265846</v>
      </c>
      <c r="CR130" s="149">
        <v>3034393.2746967124</v>
      </c>
      <c r="CS130" s="150">
        <v>2.3971267237062901</v>
      </c>
      <c r="CT130" s="149">
        <v>1187593</v>
      </c>
      <c r="CU130" s="149">
        <v>2898516.4090002007</v>
      </c>
      <c r="CV130" s="150">
        <v>2.4406647807794428</v>
      </c>
      <c r="CW130" s="149">
        <v>1236578</v>
      </c>
      <c r="CX130" s="149">
        <v>3040302.9026118959</v>
      </c>
      <c r="CY130" s="150">
        <v>2.4586422389949489</v>
      </c>
      <c r="CZ130" s="149">
        <v>1321715</v>
      </c>
      <c r="DA130" s="149">
        <v>3240992.3862071713</v>
      </c>
      <c r="DB130" s="150">
        <v>2.4521113751505967</v>
      </c>
      <c r="DC130" s="149">
        <v>1258789</v>
      </c>
      <c r="DD130" s="149">
        <v>2873518.8488169312</v>
      </c>
      <c r="DE130" s="150">
        <v>2.2827645052641317</v>
      </c>
      <c r="DF130" s="149">
        <v>1229238</v>
      </c>
      <c r="DG130" s="149">
        <v>2903254.1459054034</v>
      </c>
      <c r="DH130" s="150">
        <v>2.3618324082931079</v>
      </c>
      <c r="DI130" s="149">
        <v>1308119</v>
      </c>
      <c r="DJ130" s="149">
        <v>3058680.9011559202</v>
      </c>
      <c r="DK130" s="150">
        <v>2.3382283272056443</v>
      </c>
      <c r="DL130" s="149">
        <v>1434262</v>
      </c>
      <c r="DM130" s="149">
        <v>3249288.669745855</v>
      </c>
      <c r="DN130" s="150">
        <v>2.2654777646942157</v>
      </c>
      <c r="DO130" s="149">
        <v>1035570</v>
      </c>
      <c r="DP130" s="149">
        <v>2495196.8624602673</v>
      </c>
      <c r="DQ130" s="150">
        <v>2.4094912583990142</v>
      </c>
      <c r="DR130" s="149">
        <v>1185547</v>
      </c>
      <c r="DS130" s="149">
        <v>3388197.1924019884</v>
      </c>
      <c r="DT130" s="150">
        <v>2.8579189120313142</v>
      </c>
      <c r="DU130" s="149">
        <v>1318223</v>
      </c>
      <c r="DV130" s="149">
        <v>3364454.4479239048</v>
      </c>
      <c r="DW130" s="150">
        <v>2.5522650173179384</v>
      </c>
      <c r="DX130" s="149">
        <v>1147650</v>
      </c>
      <c r="DY130" s="149">
        <v>2530529.4376766398</v>
      </c>
      <c r="DZ130" s="150">
        <v>2.2049661810453012</v>
      </c>
      <c r="EA130" s="149">
        <v>1091155</v>
      </c>
      <c r="EB130" s="149">
        <v>2471979.1905042138</v>
      </c>
      <c r="EC130" s="150">
        <v>2.265470249876703</v>
      </c>
      <c r="ED130" s="149">
        <v>1107744</v>
      </c>
      <c r="EE130" s="151">
        <v>2538219.2551469123</v>
      </c>
      <c r="EF130" s="161">
        <v>2.2913410094271893</v>
      </c>
    </row>
    <row r="131" spans="1:136" ht="15" customHeight="1">
      <c r="A131" s="158">
        <v>99.99</v>
      </c>
      <c r="B131" s="156">
        <v>133026</v>
      </c>
      <c r="C131" s="149">
        <v>229943.27217730292</v>
      </c>
      <c r="D131" s="150">
        <v>1.7285588695240248</v>
      </c>
      <c r="E131" s="149">
        <v>132478</v>
      </c>
      <c r="F131" s="149">
        <v>313074.4066018188</v>
      </c>
      <c r="G131" s="150">
        <v>2.3632180935839822</v>
      </c>
      <c r="H131" s="149">
        <v>140110</v>
      </c>
      <c r="I131" s="149">
        <v>328541.89638402866</v>
      </c>
      <c r="J131" s="150">
        <v>2.3448854213405799</v>
      </c>
      <c r="K131" s="149">
        <v>167088</v>
      </c>
      <c r="L131" s="149">
        <v>393138.01352864108</v>
      </c>
      <c r="M131" s="150">
        <v>2.3528800005305053</v>
      </c>
      <c r="N131" s="149">
        <v>203858</v>
      </c>
      <c r="O131" s="149">
        <v>482257.02078532631</v>
      </c>
      <c r="P131" s="150">
        <v>2.3656516829622891</v>
      </c>
      <c r="Q131" s="149">
        <v>201427</v>
      </c>
      <c r="R131" s="149">
        <v>366526.46262526064</v>
      </c>
      <c r="S131" s="150">
        <v>1.8196491166788</v>
      </c>
      <c r="T131" s="149">
        <v>181727</v>
      </c>
      <c r="U131" s="149">
        <v>562377.89619614207</v>
      </c>
      <c r="V131" s="150">
        <v>3.0946303862174696</v>
      </c>
      <c r="W131" s="149">
        <v>208264</v>
      </c>
      <c r="X131" s="149">
        <v>662695.0927416553</v>
      </c>
      <c r="Y131" s="150">
        <v>3.1819954132334693</v>
      </c>
      <c r="Z131" s="149">
        <v>223419</v>
      </c>
      <c r="AA131" s="149">
        <v>725796.39725839114</v>
      </c>
      <c r="AB131" s="150">
        <v>3.2485885142194313</v>
      </c>
      <c r="AC131" s="149">
        <v>330150</v>
      </c>
      <c r="AD131" s="149">
        <v>730993.18762700143</v>
      </c>
      <c r="AE131" s="150">
        <v>2.2141244513917959</v>
      </c>
      <c r="AF131" s="149">
        <v>289027</v>
      </c>
      <c r="AG131" s="149">
        <v>978224.70563023398</v>
      </c>
      <c r="AH131" s="150">
        <v>3.384544370007764</v>
      </c>
      <c r="AI131" s="149">
        <v>321389</v>
      </c>
      <c r="AJ131" s="149">
        <v>1072587.399110795</v>
      </c>
      <c r="AK131" s="150">
        <v>3.3373494398090631</v>
      </c>
      <c r="AL131" s="149">
        <v>318000</v>
      </c>
      <c r="AM131" s="149">
        <v>1033506.9826543161</v>
      </c>
      <c r="AN131" s="150">
        <v>3.2500219580324408</v>
      </c>
      <c r="AO131" s="149">
        <v>338748</v>
      </c>
      <c r="AP131" s="149">
        <v>1072712.3191499079</v>
      </c>
      <c r="AQ131" s="150">
        <v>3.1666971292816721</v>
      </c>
      <c r="AR131" s="149">
        <v>447524</v>
      </c>
      <c r="AS131" s="149">
        <v>847206.77456430928</v>
      </c>
      <c r="AT131" s="150">
        <v>1.8930979669566532</v>
      </c>
      <c r="AU131" s="149">
        <v>446826</v>
      </c>
      <c r="AV131" s="149">
        <v>1224856.1295647046</v>
      </c>
      <c r="AW131" s="150">
        <v>2.7412373710677191</v>
      </c>
      <c r="AX131" s="149">
        <v>561498</v>
      </c>
      <c r="AY131" s="149">
        <v>1575940.5556368779</v>
      </c>
      <c r="AZ131" s="150">
        <v>2.8066717167948556</v>
      </c>
      <c r="BA131" s="149">
        <v>678845</v>
      </c>
      <c r="BB131" s="149">
        <v>2005864.2361868578</v>
      </c>
      <c r="BC131" s="150">
        <v>2.9548191946421611</v>
      </c>
      <c r="BD131" s="149">
        <v>838775</v>
      </c>
      <c r="BE131" s="149">
        <v>2030443.4338808213</v>
      </c>
      <c r="BF131" s="150">
        <v>2.4207247877926994</v>
      </c>
      <c r="BG131" s="149">
        <v>842853</v>
      </c>
      <c r="BH131" s="149">
        <v>2900970.723717466</v>
      </c>
      <c r="BI131" s="150">
        <v>3.4418465897581974</v>
      </c>
      <c r="BJ131" s="149">
        <v>1136536</v>
      </c>
      <c r="BK131" s="149">
        <v>2689038.2788791289</v>
      </c>
      <c r="BL131" s="150">
        <v>2.3659948113206521</v>
      </c>
      <c r="BM131" s="149">
        <v>1234886</v>
      </c>
      <c r="BN131" s="149">
        <v>2895503.0502743907</v>
      </c>
      <c r="BO131" s="150">
        <v>2.3447533215814178</v>
      </c>
      <c r="BP131" s="149">
        <v>1131293</v>
      </c>
      <c r="BQ131" s="149">
        <v>2619322.6936415182</v>
      </c>
      <c r="BR131" s="150">
        <v>2.3153353672669401</v>
      </c>
      <c r="BS131" s="149">
        <v>1242279</v>
      </c>
      <c r="BT131" s="149">
        <v>2721948.2806420634</v>
      </c>
      <c r="BU131" s="150">
        <v>2.1910925650695723</v>
      </c>
      <c r="BV131" s="149">
        <v>1315502</v>
      </c>
      <c r="BW131" s="149">
        <v>2853579.113241333</v>
      </c>
      <c r="BX131" s="150">
        <v>2.1691940515798023</v>
      </c>
      <c r="BY131" s="149">
        <v>1389149</v>
      </c>
      <c r="BZ131" s="149">
        <v>2955172.4499334316</v>
      </c>
      <c r="CA131" s="150">
        <v>2.1273257583840404</v>
      </c>
      <c r="CB131" s="149">
        <v>1613156</v>
      </c>
      <c r="CC131" s="149">
        <v>3442566.8697521263</v>
      </c>
      <c r="CD131" s="150">
        <v>2.1340570098317375</v>
      </c>
      <c r="CE131" s="149">
        <v>1751289</v>
      </c>
      <c r="CF131" s="149">
        <v>3801167.4060950428</v>
      </c>
      <c r="CG131" s="150">
        <v>2.1704969345979119</v>
      </c>
      <c r="CH131" s="149">
        <v>1802743</v>
      </c>
      <c r="CI131" s="149">
        <v>3885746.867399036</v>
      </c>
      <c r="CJ131" s="150">
        <v>2.1554635726773235</v>
      </c>
      <c r="CK131" s="149">
        <v>1742706</v>
      </c>
      <c r="CL131" s="149">
        <v>3772300.8117990391</v>
      </c>
      <c r="CM131" s="150">
        <v>2.1646226109275113</v>
      </c>
      <c r="CN131" s="149">
        <v>1901612</v>
      </c>
      <c r="CO131" s="149">
        <v>4078053.9763254221</v>
      </c>
      <c r="CP131" s="150">
        <v>2.1445247381302925</v>
      </c>
      <c r="CQ131" s="149">
        <v>1919079</v>
      </c>
      <c r="CR131" s="149">
        <v>4535148.3102665525</v>
      </c>
      <c r="CS131" s="150">
        <v>2.3631900043023517</v>
      </c>
      <c r="CT131" s="149">
        <v>1816403</v>
      </c>
      <c r="CU131" s="149">
        <v>4347001.1999629224</v>
      </c>
      <c r="CV131" s="150">
        <v>2.3931920394113653</v>
      </c>
      <c r="CW131" s="149">
        <v>1921405</v>
      </c>
      <c r="CX131" s="149">
        <v>4563852.2019124571</v>
      </c>
      <c r="CY131" s="150">
        <v>2.3752682031703141</v>
      </c>
      <c r="CZ131" s="149">
        <v>2033606</v>
      </c>
      <c r="DA131" s="149">
        <v>4871945.8905342147</v>
      </c>
      <c r="DB131" s="150">
        <v>2.3957177007415473</v>
      </c>
      <c r="DC131" s="149">
        <v>1942565</v>
      </c>
      <c r="DD131" s="149">
        <v>4209706.8597908616</v>
      </c>
      <c r="DE131" s="150">
        <v>2.1670867434504695</v>
      </c>
      <c r="DF131" s="149">
        <v>1886513</v>
      </c>
      <c r="DG131" s="149">
        <v>4308394.8802210093</v>
      </c>
      <c r="DH131" s="150">
        <v>2.283787538289431</v>
      </c>
      <c r="DI131" s="149">
        <v>1954421</v>
      </c>
      <c r="DJ131" s="149">
        <v>4531503.3168097446</v>
      </c>
      <c r="DK131" s="150">
        <v>2.3185911923837006</v>
      </c>
      <c r="DL131" s="149">
        <v>2165476</v>
      </c>
      <c r="DM131" s="149">
        <v>4777284.4795466838</v>
      </c>
      <c r="DN131" s="150">
        <v>2.2061128728956976</v>
      </c>
      <c r="DO131" s="149">
        <v>1583478</v>
      </c>
      <c r="DP131" s="149">
        <v>3726016.4936255021</v>
      </c>
      <c r="DQ131" s="150">
        <v>2.3530585796743004</v>
      </c>
      <c r="DR131" s="149">
        <v>1924231</v>
      </c>
      <c r="DS131" s="149">
        <v>5305924.8333634241</v>
      </c>
      <c r="DT131" s="150">
        <v>2.7574261267817763</v>
      </c>
      <c r="DU131" s="149">
        <v>1879161</v>
      </c>
      <c r="DV131" s="149">
        <v>5136824.7447592616</v>
      </c>
      <c r="DW131" s="150">
        <v>2.7335735175215223</v>
      </c>
      <c r="DX131" s="149">
        <v>1730685</v>
      </c>
      <c r="DY131" s="149">
        <v>3700201.9825781542</v>
      </c>
      <c r="DZ131" s="150">
        <v>2.1379985280846339</v>
      </c>
      <c r="EA131" s="149">
        <v>1628469</v>
      </c>
      <c r="EB131" s="149">
        <v>3631349.3593607945</v>
      </c>
      <c r="EC131" s="150">
        <v>2.2299161724053662</v>
      </c>
      <c r="ED131" s="149">
        <v>1659111</v>
      </c>
      <c r="EE131" s="151">
        <v>3741612.5445767427</v>
      </c>
      <c r="EF131" s="161">
        <v>2.2551912105800893</v>
      </c>
    </row>
    <row r="132" spans="1:136" ht="15" customHeight="1">
      <c r="A132" s="167">
        <v>99.991</v>
      </c>
      <c r="B132" s="168">
        <v>140068</v>
      </c>
      <c r="C132" s="169">
        <v>240798.64315414769</v>
      </c>
      <c r="D132" s="170">
        <v>1.7191552899602172</v>
      </c>
      <c r="E132" s="169">
        <v>140888</v>
      </c>
      <c r="F132" s="169">
        <v>332686.32950088556</v>
      </c>
      <c r="G132" s="170">
        <v>2.3613531990012318</v>
      </c>
      <c r="H132" s="169">
        <v>148947</v>
      </c>
      <c r="I132" s="169">
        <v>349001.33516526496</v>
      </c>
      <c r="J132" s="170">
        <v>2.3431243003569389</v>
      </c>
      <c r="K132" s="169">
        <v>177674</v>
      </c>
      <c r="L132" s="169">
        <v>417682.78475835361</v>
      </c>
      <c r="M132" s="170">
        <v>2.3508379659283496</v>
      </c>
      <c r="N132" s="169">
        <v>216857</v>
      </c>
      <c r="O132" s="169">
        <v>512487.96699864377</v>
      </c>
      <c r="P132" s="170">
        <v>2.3632530515438459</v>
      </c>
      <c r="Q132" s="169">
        <v>260766</v>
      </c>
      <c r="R132" s="169">
        <v>381817.97864401987</v>
      </c>
      <c r="S132" s="170">
        <v>1.4642168789030006</v>
      </c>
      <c r="T132" s="169">
        <v>194901</v>
      </c>
      <c r="U132" s="169">
        <v>603962.10294568457</v>
      </c>
      <c r="V132" s="170">
        <v>3.0988147980035228</v>
      </c>
      <c r="W132" s="169">
        <v>223562</v>
      </c>
      <c r="X132" s="169">
        <v>712362.93115950085</v>
      </c>
      <c r="Y132" s="170">
        <v>3.186422250469672</v>
      </c>
      <c r="Z132" s="169">
        <v>239926</v>
      </c>
      <c r="AA132" s="169">
        <v>780726.43099598505</v>
      </c>
      <c r="AB132" s="170">
        <v>3.2540301217708172</v>
      </c>
      <c r="AC132" s="169">
        <v>331715</v>
      </c>
      <c r="AD132" s="169">
        <v>773470.79422165977</v>
      </c>
      <c r="AE132" s="170">
        <v>2.3317329461183842</v>
      </c>
      <c r="AF132" s="169">
        <v>310826</v>
      </c>
      <c r="AG132" s="169">
        <v>1053627.5517491903</v>
      </c>
      <c r="AH132" s="170">
        <v>3.3897664666057223</v>
      </c>
      <c r="AI132" s="169">
        <v>345483</v>
      </c>
      <c r="AJ132" s="169">
        <v>1154755.4285424929</v>
      </c>
      <c r="AK132" s="170">
        <v>3.3424377713013169</v>
      </c>
      <c r="AL132" s="169">
        <v>341471</v>
      </c>
      <c r="AM132" s="169">
        <v>1111742.6712946673</v>
      </c>
      <c r="AN132" s="170">
        <v>3.2557454990165118</v>
      </c>
      <c r="AO132" s="169">
        <v>363409</v>
      </c>
      <c r="AP132" s="169">
        <v>1152934.5038025589</v>
      </c>
      <c r="AQ132" s="170">
        <v>3.1725535245482606</v>
      </c>
      <c r="AR132" s="169">
        <v>518686</v>
      </c>
      <c r="AS132" s="169">
        <v>888827.77986353275</v>
      </c>
      <c r="AT132" s="170">
        <v>1.7136143637259011</v>
      </c>
      <c r="AU132" s="169">
        <v>477259</v>
      </c>
      <c r="AV132" s="169">
        <v>1309661.8209299746</v>
      </c>
      <c r="AW132" s="170">
        <v>2.7441322655622513</v>
      </c>
      <c r="AX132" s="169">
        <v>600278</v>
      </c>
      <c r="AY132" s="169">
        <v>1686564.4613404579</v>
      </c>
      <c r="AZ132" s="170">
        <v>2.809638969511556</v>
      </c>
      <c r="BA132" s="169">
        <v>727107</v>
      </c>
      <c r="BB132" s="169">
        <v>2150708.0144232349</v>
      </c>
      <c r="BC132" s="170">
        <v>2.9578975507363219</v>
      </c>
      <c r="BD132" s="169">
        <v>916232</v>
      </c>
      <c r="BE132" s="169">
        <v>2158755.3471453814</v>
      </c>
      <c r="BF132" s="170">
        <v>2.3561230639678392</v>
      </c>
      <c r="BG132" s="169">
        <v>906405</v>
      </c>
      <c r="BH132" s="169">
        <v>3126226.6618813011</v>
      </c>
      <c r="BI132" s="170">
        <v>3.4490395153174367</v>
      </c>
      <c r="BJ132" s="169">
        <v>1222419</v>
      </c>
      <c r="BK132" s="169">
        <v>2856918.570269634</v>
      </c>
      <c r="BL132" s="170">
        <v>2.3371025567089796</v>
      </c>
      <c r="BM132" s="169">
        <v>1328692</v>
      </c>
      <c r="BN132" s="169">
        <v>3076020.5649516433</v>
      </c>
      <c r="BO132" s="170">
        <v>2.3150741969934669</v>
      </c>
      <c r="BP132" s="169">
        <v>1235483</v>
      </c>
      <c r="BQ132" s="169">
        <v>2777675.2342144465</v>
      </c>
      <c r="BR132" s="170">
        <v>2.2482504690185512</v>
      </c>
      <c r="BS132" s="169">
        <v>1327941</v>
      </c>
      <c r="BT132" s="169">
        <v>2881289.3373612585</v>
      </c>
      <c r="BU132" s="170">
        <v>2.169741982031776</v>
      </c>
      <c r="BV132" s="169">
        <v>1431692</v>
      </c>
      <c r="BW132" s="169">
        <v>3019856.2940827073</v>
      </c>
      <c r="BX132" s="170">
        <v>2.1092918686999069</v>
      </c>
      <c r="BY132" s="169">
        <v>1496235</v>
      </c>
      <c r="BZ132" s="169">
        <v>3124938.4769907854</v>
      </c>
      <c r="CA132" s="170">
        <v>2.0885345396884749</v>
      </c>
      <c r="CB132" s="169">
        <v>1732067</v>
      </c>
      <c r="CC132" s="169">
        <v>3639950.6696213451</v>
      </c>
      <c r="CD132" s="170">
        <v>2.1015068525763407</v>
      </c>
      <c r="CE132" s="169">
        <v>1855500</v>
      </c>
      <c r="CF132" s="169">
        <v>4023695.5778598436</v>
      </c>
      <c r="CG132" s="170">
        <v>2.1685236205119072</v>
      </c>
      <c r="CH132" s="169">
        <v>1925627</v>
      </c>
      <c r="CI132" s="169">
        <v>4110806.3247875739</v>
      </c>
      <c r="CJ132" s="170">
        <v>2.1347884739815002</v>
      </c>
      <c r="CK132" s="169">
        <v>1849306</v>
      </c>
      <c r="CL132" s="169">
        <v>3991812.7479041936</v>
      </c>
      <c r="CM132" s="170">
        <v>2.1585463670718603</v>
      </c>
      <c r="CN132" s="169">
        <v>2019804</v>
      </c>
      <c r="CO132" s="169">
        <v>4313665.4484228464</v>
      </c>
      <c r="CP132" s="170">
        <v>2.1356851696614356</v>
      </c>
      <c r="CQ132" s="169">
        <v>2050763</v>
      </c>
      <c r="CR132" s="169">
        <v>4817913.3685697606</v>
      </c>
      <c r="CS132" s="170">
        <v>2.3493272350680017</v>
      </c>
      <c r="CT132" s="169">
        <v>1937060</v>
      </c>
      <c r="CU132" s="169">
        <v>4623708.5289283693</v>
      </c>
      <c r="CV132" s="170">
        <v>2.3869722821845318</v>
      </c>
      <c r="CW132" s="169">
        <v>2059315</v>
      </c>
      <c r="CX132" s="169">
        <v>4851555.6092677182</v>
      </c>
      <c r="CY132" s="170">
        <v>2.3559074785876462</v>
      </c>
      <c r="CZ132" s="169">
        <v>2171349</v>
      </c>
      <c r="DA132" s="169">
        <v>5181703.3139851661</v>
      </c>
      <c r="DB132" s="170">
        <v>2.3863981856372081</v>
      </c>
      <c r="DC132" s="169">
        <v>2059559</v>
      </c>
      <c r="DD132" s="169">
        <v>4455894.9307151064</v>
      </c>
      <c r="DE132" s="170">
        <v>2.163518952705461</v>
      </c>
      <c r="DF132" s="169">
        <v>2006965</v>
      </c>
      <c r="DG132" s="169">
        <v>4570399.7467655605</v>
      </c>
      <c r="DH132" s="170">
        <v>2.2772692831043693</v>
      </c>
      <c r="DI132" s="169">
        <v>2098980</v>
      </c>
      <c r="DJ132" s="169">
        <v>4812502.9994249903</v>
      </c>
      <c r="DK132" s="170">
        <v>2.2927817318054435</v>
      </c>
      <c r="DL132" s="169">
        <v>2231558</v>
      </c>
      <c r="DM132" s="169">
        <v>5026378.4179806951</v>
      </c>
      <c r="DN132" s="170">
        <v>2.2524076981107797</v>
      </c>
      <c r="DO132" s="169">
        <v>1690509</v>
      </c>
      <c r="DP132" s="169">
        <v>3973570.4147214559</v>
      </c>
      <c r="DQ132" s="170">
        <v>2.3505171606430109</v>
      </c>
      <c r="DR132" s="169">
        <v>2120179</v>
      </c>
      <c r="DS132" s="169">
        <v>5675069.3808179181</v>
      </c>
      <c r="DT132" s="170">
        <v>2.6766935154144615</v>
      </c>
      <c r="DU132" s="169">
        <v>1960423</v>
      </c>
      <c r="DV132" s="169">
        <v>5493536.2094567223</v>
      </c>
      <c r="DW132" s="170">
        <v>2.8022198318713474</v>
      </c>
      <c r="DX132" s="169">
        <v>1880252</v>
      </c>
      <c r="DY132" s="169">
        <v>3906598.0597182359</v>
      </c>
      <c r="DZ132" s="170">
        <v>2.0776991912351299</v>
      </c>
      <c r="EA132" s="169">
        <v>1729086</v>
      </c>
      <c r="EB132" s="169">
        <v>3848452.5705219153</v>
      </c>
      <c r="EC132" s="170">
        <v>2.2257149560646003</v>
      </c>
      <c r="ED132" s="169">
        <v>1762566</v>
      </c>
      <c r="EE132" s="171">
        <v>3967409.7119582952</v>
      </c>
      <c r="EF132" s="172">
        <v>2.2509283124480417</v>
      </c>
    </row>
    <row r="133" spans="1:136" ht="15" customHeight="1">
      <c r="A133" s="158">
        <v>99.992000000000004</v>
      </c>
      <c r="B133" s="156">
        <v>141389</v>
      </c>
      <c r="C133" s="149">
        <v>252989.15370071863</v>
      </c>
      <c r="D133" s="150">
        <v>1.7893128440028476</v>
      </c>
      <c r="E133" s="149">
        <v>150909</v>
      </c>
      <c r="F133" s="149">
        <v>356054.12077468832</v>
      </c>
      <c r="G133" s="150">
        <v>2.3593961975408249</v>
      </c>
      <c r="H133" s="149">
        <v>159473</v>
      </c>
      <c r="I133" s="149">
        <v>373370.50435317156</v>
      </c>
      <c r="J133" s="150">
        <v>2.3412772340971295</v>
      </c>
      <c r="K133" s="149">
        <v>190283</v>
      </c>
      <c r="L133" s="149">
        <v>446920.14477923239</v>
      </c>
      <c r="M133" s="150">
        <v>2.3487129421925887</v>
      </c>
      <c r="N133" s="149">
        <v>232345</v>
      </c>
      <c r="O133" s="149">
        <v>548503.73049075366</v>
      </c>
      <c r="P133" s="150">
        <v>2.360729649834314</v>
      </c>
      <c r="Q133" s="149">
        <v>298968</v>
      </c>
      <c r="R133" s="149">
        <v>394011.35460095236</v>
      </c>
      <c r="S133" s="150">
        <v>1.3179047744272041</v>
      </c>
      <c r="T133" s="149">
        <v>210795</v>
      </c>
      <c r="U133" s="149">
        <v>654134.14395310346</v>
      </c>
      <c r="V133" s="150">
        <v>3.1031767544443816</v>
      </c>
      <c r="W133" s="149">
        <v>242037</v>
      </c>
      <c r="X133" s="149">
        <v>772346.61664168281</v>
      </c>
      <c r="Y133" s="150">
        <v>3.1910270604977042</v>
      </c>
      <c r="Z133" s="149">
        <v>259877</v>
      </c>
      <c r="AA133" s="149">
        <v>847121.1326276554</v>
      </c>
      <c r="AB133" s="150">
        <v>3.2597002913980666</v>
      </c>
      <c r="AC133" s="149">
        <v>333320</v>
      </c>
      <c r="AD133" s="149">
        <v>841101.26702561625</v>
      </c>
      <c r="AE133" s="150">
        <v>2.5234047372663393</v>
      </c>
      <c r="AF133" s="149">
        <v>337209</v>
      </c>
      <c r="AG133" s="149">
        <v>1144884.0996342152</v>
      </c>
      <c r="AH133" s="150">
        <v>3.3951765807977106</v>
      </c>
      <c r="AI133" s="149">
        <v>374630</v>
      </c>
      <c r="AJ133" s="149">
        <v>1254153.7132961783</v>
      </c>
      <c r="AK133" s="150">
        <v>3.3477129789290188</v>
      </c>
      <c r="AL133" s="149">
        <v>369844</v>
      </c>
      <c r="AM133" s="149">
        <v>1206312.5298676458</v>
      </c>
      <c r="AN133" s="150">
        <v>3.2616793293054527</v>
      </c>
      <c r="AO133" s="149">
        <v>393193</v>
      </c>
      <c r="AP133" s="149">
        <v>1249825.61023955</v>
      </c>
      <c r="AQ133" s="150">
        <v>3.1786568179991761</v>
      </c>
      <c r="AR133" s="149">
        <v>521121</v>
      </c>
      <c r="AS133" s="149">
        <v>939899.81170622725</v>
      </c>
      <c r="AT133" s="150">
        <v>1.8036114677900665</v>
      </c>
      <c r="AU133" s="149">
        <v>513805</v>
      </c>
      <c r="AV133" s="149">
        <v>1411501.7550431257</v>
      </c>
      <c r="AW133" s="150">
        <v>2.7471545723438382</v>
      </c>
      <c r="AX133" s="149">
        <v>646891</v>
      </c>
      <c r="AY133" s="149">
        <v>1819531.2501740558</v>
      </c>
      <c r="AZ133" s="150">
        <v>2.812732361671527</v>
      </c>
      <c r="BA133" s="149">
        <v>785228</v>
      </c>
      <c r="BB133" s="149">
        <v>2325144.5013387967</v>
      </c>
      <c r="BC133" s="150">
        <v>2.961107476221934</v>
      </c>
      <c r="BD133" s="149">
        <v>1001662</v>
      </c>
      <c r="BE133" s="149">
        <v>2308523.5217247945</v>
      </c>
      <c r="BF133" s="150">
        <v>2.3046931217564355</v>
      </c>
      <c r="BG133" s="149">
        <v>983379</v>
      </c>
      <c r="BH133" s="149">
        <v>3399055.3978071073</v>
      </c>
      <c r="BI133" s="150">
        <v>3.4565059837632361</v>
      </c>
      <c r="BJ133" s="149">
        <v>1321895</v>
      </c>
      <c r="BK133" s="149">
        <v>3055285.9635162456</v>
      </c>
      <c r="BL133" s="150">
        <v>2.3112924729394133</v>
      </c>
      <c r="BM133" s="149">
        <v>1435351</v>
      </c>
      <c r="BN133" s="149">
        <v>3284571.9050788465</v>
      </c>
      <c r="BO133" s="150">
        <v>2.2883405557796292</v>
      </c>
      <c r="BP133" s="149">
        <v>1330829</v>
      </c>
      <c r="BQ133" s="149">
        <v>2964852.9313174733</v>
      </c>
      <c r="BR133" s="150">
        <v>2.2278241091210615</v>
      </c>
      <c r="BS133" s="149">
        <v>1446514</v>
      </c>
      <c r="BT133" s="149">
        <v>3068545.2010895563</v>
      </c>
      <c r="BU133" s="150">
        <v>2.1213380590091462</v>
      </c>
      <c r="BV133" s="149">
        <v>1535488</v>
      </c>
      <c r="BW133" s="149">
        <v>3209719.3941665632</v>
      </c>
      <c r="BX133" s="150">
        <v>2.0903578498604762</v>
      </c>
      <c r="BY133" s="149">
        <v>1598815</v>
      </c>
      <c r="BZ133" s="149">
        <v>3320314.1135582575</v>
      </c>
      <c r="CA133" s="150">
        <v>2.0767344023906813</v>
      </c>
      <c r="CB133" s="149">
        <v>1871344</v>
      </c>
      <c r="CC133" s="149">
        <v>3869586.8827225799</v>
      </c>
      <c r="CD133" s="150">
        <v>2.0678116277512739</v>
      </c>
      <c r="CE133" s="149">
        <v>1986773</v>
      </c>
      <c r="CF133" s="149">
        <v>4287153.9798210431</v>
      </c>
      <c r="CG133" s="150">
        <v>2.1578479171103306</v>
      </c>
      <c r="CH133" s="149">
        <v>2065467</v>
      </c>
      <c r="CI133" s="149">
        <v>4373455.2952123089</v>
      </c>
      <c r="CJ133" s="150">
        <v>2.117417172587269</v>
      </c>
      <c r="CK133" s="149">
        <v>1982739</v>
      </c>
      <c r="CL133" s="149">
        <v>4250525.4479952157</v>
      </c>
      <c r="CM133" s="150">
        <v>2.1437644833713443</v>
      </c>
      <c r="CN133" s="149">
        <v>2182037</v>
      </c>
      <c r="CO133" s="149">
        <v>4590316.4885259122</v>
      </c>
      <c r="CP133" s="150">
        <v>2.1036840752589954</v>
      </c>
      <c r="CQ133" s="149">
        <v>2191746</v>
      </c>
      <c r="CR133" s="149">
        <v>5153800.7917472478</v>
      </c>
      <c r="CS133" s="150">
        <v>2.3514589700390682</v>
      </c>
      <c r="CT133" s="149">
        <v>2095512</v>
      </c>
      <c r="CU133" s="149">
        <v>4946536.8838159246</v>
      </c>
      <c r="CV133" s="150">
        <v>2.3605385623255435</v>
      </c>
      <c r="CW133" s="149">
        <v>2200763</v>
      </c>
      <c r="CX133" s="149">
        <v>5190415.6620009998</v>
      </c>
      <c r="CY133" s="150">
        <v>2.3584618888998952</v>
      </c>
      <c r="CZ133" s="149">
        <v>2353290</v>
      </c>
      <c r="DA133" s="149">
        <v>5541437.5830880627</v>
      </c>
      <c r="DB133" s="150">
        <v>2.354761879363811</v>
      </c>
      <c r="DC133" s="149">
        <v>2208834</v>
      </c>
      <c r="DD133" s="149">
        <v>4744020.5267807487</v>
      </c>
      <c r="DE133" s="150">
        <v>2.1477487791209064</v>
      </c>
      <c r="DF133" s="149">
        <v>2168455</v>
      </c>
      <c r="DG133" s="149">
        <v>4878373.6229536096</v>
      </c>
      <c r="DH133" s="150">
        <v>2.2497001888227377</v>
      </c>
      <c r="DI133" s="149">
        <v>2259444</v>
      </c>
      <c r="DJ133" s="149">
        <v>5139206.0373352058</v>
      </c>
      <c r="DK133" s="150">
        <v>2.2745445504890611</v>
      </c>
      <c r="DL133" s="149">
        <v>2330985</v>
      </c>
      <c r="DM133" s="149">
        <v>5404175.3261138946</v>
      </c>
      <c r="DN133" s="150">
        <v>2.3184084522697033</v>
      </c>
      <c r="DO133" s="149">
        <v>1869556</v>
      </c>
      <c r="DP133" s="149">
        <v>4247893.7312491816</v>
      </c>
      <c r="DQ133" s="150">
        <v>2.2721404072673841</v>
      </c>
      <c r="DR133" s="149">
        <v>2443706</v>
      </c>
      <c r="DS133" s="149">
        <v>6099000.2315477468</v>
      </c>
      <c r="DT133" s="150">
        <v>2.4957995076116957</v>
      </c>
      <c r="DU133" s="149">
        <v>2138067</v>
      </c>
      <c r="DV133" s="149">
        <v>5959999.2188827824</v>
      </c>
      <c r="DW133" s="150">
        <v>2.7875642900258888</v>
      </c>
      <c r="DX133" s="149">
        <v>2017293</v>
      </c>
      <c r="DY133" s="149">
        <v>4156306.0392167121</v>
      </c>
      <c r="DZ133" s="150">
        <v>2.0603383044588526</v>
      </c>
      <c r="EA133" s="149">
        <v>1848510</v>
      </c>
      <c r="EB133" s="149">
        <v>4106134.4415074321</v>
      </c>
      <c r="EC133" s="150">
        <v>2.2213211946418641</v>
      </c>
      <c r="ED133" s="149">
        <v>1885430</v>
      </c>
      <c r="EE133" s="151">
        <v>4235568.6943569258</v>
      </c>
      <c r="EF133" s="161">
        <v>2.2464735865860446</v>
      </c>
    </row>
    <row r="134" spans="1:136" ht="15" customHeight="1">
      <c r="A134" s="158">
        <v>99.992999999999995</v>
      </c>
      <c r="B134" s="156">
        <v>144690</v>
      </c>
      <c r="C134" s="149">
        <v>268049.91638396739</v>
      </c>
      <c r="D134" s="150">
        <v>1.8525808029854682</v>
      </c>
      <c r="E134" s="149">
        <v>163116</v>
      </c>
      <c r="F134" s="149">
        <v>384519.16228970978</v>
      </c>
      <c r="G134" s="150">
        <v>2.3573356524786639</v>
      </c>
      <c r="H134" s="149">
        <v>172289</v>
      </c>
      <c r="I134" s="149">
        <v>403043.69174254138</v>
      </c>
      <c r="J134" s="150">
        <v>2.3393466311984015</v>
      </c>
      <c r="K134" s="149">
        <v>205638</v>
      </c>
      <c r="L134" s="149">
        <v>482523.96994726441</v>
      </c>
      <c r="M134" s="150">
        <v>2.34647278201142</v>
      </c>
      <c r="N134" s="149">
        <v>251208</v>
      </c>
      <c r="O134" s="149">
        <v>592369.01199361682</v>
      </c>
      <c r="P134" s="150">
        <v>2.3580817967326553</v>
      </c>
      <c r="Q134" s="149">
        <v>299554</v>
      </c>
      <c r="R134" s="149">
        <v>407454.13337883918</v>
      </c>
      <c r="S134" s="150">
        <v>1.3602026124800175</v>
      </c>
      <c r="T134" s="149">
        <v>230431</v>
      </c>
      <c r="U134" s="149">
        <v>716118.28961499897</v>
      </c>
      <c r="V134" s="150">
        <v>3.1077341573616351</v>
      </c>
      <c r="W134" s="149">
        <v>264887</v>
      </c>
      <c r="X134" s="149">
        <v>846534.43476395716</v>
      </c>
      <c r="Y134" s="150">
        <v>3.1958323162856508</v>
      </c>
      <c r="Z134" s="149">
        <v>284576</v>
      </c>
      <c r="AA134" s="149">
        <v>929315.55469046079</v>
      </c>
      <c r="AB134" s="150">
        <v>3.2656146501829415</v>
      </c>
      <c r="AC134" s="149">
        <v>393664</v>
      </c>
      <c r="AD134" s="149">
        <v>904104.26486993092</v>
      </c>
      <c r="AE134" s="150">
        <v>2.2966394307580345</v>
      </c>
      <c r="AF134" s="149">
        <v>369916</v>
      </c>
      <c r="AG134" s="149">
        <v>1258019.0828988799</v>
      </c>
      <c r="AH134" s="150">
        <v>3.4008236542860537</v>
      </c>
      <c r="AI134" s="149">
        <v>410745</v>
      </c>
      <c r="AJ134" s="149">
        <v>1377318.3112509614</v>
      </c>
      <c r="AK134" s="150">
        <v>3.3532199083396304</v>
      </c>
      <c r="AL134" s="149">
        <v>404970</v>
      </c>
      <c r="AM134" s="149">
        <v>1323393.8406667712</v>
      </c>
      <c r="AN134" s="150">
        <v>3.2678811780299064</v>
      </c>
      <c r="AO134" s="149">
        <v>430033</v>
      </c>
      <c r="AP134" s="149">
        <v>1369669.2475966637</v>
      </c>
      <c r="AQ134" s="150">
        <v>3.1850328872357787</v>
      </c>
      <c r="AR134" s="149">
        <v>524277</v>
      </c>
      <c r="AS134" s="149">
        <v>991949.29079798725</v>
      </c>
      <c r="AT134" s="150">
        <v>1.8920328200512082</v>
      </c>
      <c r="AU134" s="149">
        <v>558716</v>
      </c>
      <c r="AV134" s="149">
        <v>1536653.2274547145</v>
      </c>
      <c r="AW134" s="150">
        <v>2.7503297336298127</v>
      </c>
      <c r="AX134" s="149">
        <v>704234</v>
      </c>
      <c r="AY134" s="149">
        <v>1983105.4645923113</v>
      </c>
      <c r="AZ134" s="150">
        <v>2.8159751795458772</v>
      </c>
      <c r="BA134" s="149">
        <v>856885</v>
      </c>
      <c r="BB134" s="149">
        <v>2540204.0742888553</v>
      </c>
      <c r="BC134" s="150">
        <v>2.9644632293584965</v>
      </c>
      <c r="BD134" s="149">
        <v>1111166</v>
      </c>
      <c r="BE134" s="149">
        <v>2488278.0522714304</v>
      </c>
      <c r="BF134" s="150">
        <v>2.2393396236668783</v>
      </c>
      <c r="BG134" s="149">
        <v>1078891</v>
      </c>
      <c r="BH134" s="149">
        <v>3737590.5831458163</v>
      </c>
      <c r="BI134" s="150">
        <v>3.4642893333486109</v>
      </c>
      <c r="BJ134" s="149">
        <v>1478730</v>
      </c>
      <c r="BK134" s="149">
        <v>3292461.1813819101</v>
      </c>
      <c r="BL134" s="150">
        <v>2.2265465510146614</v>
      </c>
      <c r="BM134" s="149">
        <v>1580987</v>
      </c>
      <c r="BN134" s="149">
        <v>3542233.2876383187</v>
      </c>
      <c r="BO134" s="150">
        <v>2.2405201862117265</v>
      </c>
      <c r="BP134" s="149">
        <v>1447166</v>
      </c>
      <c r="BQ134" s="149">
        <v>3189868.1039344301</v>
      </c>
      <c r="BR134" s="150">
        <v>2.2042171415956635</v>
      </c>
      <c r="BS134" s="149">
        <v>1596697</v>
      </c>
      <c r="BT134" s="149">
        <v>3288681.4262487614</v>
      </c>
      <c r="BU134" s="150">
        <v>2.0596778388440393</v>
      </c>
      <c r="BV134" s="149">
        <v>1669698</v>
      </c>
      <c r="BW134" s="149">
        <v>3440025.6610934422</v>
      </c>
      <c r="BX134" s="150">
        <v>2.0602681808886651</v>
      </c>
      <c r="BY134" s="149">
        <v>1728746</v>
      </c>
      <c r="BZ134" s="149">
        <v>3558011.3648403892</v>
      </c>
      <c r="CA134" s="150">
        <v>2.0581458264200694</v>
      </c>
      <c r="CB134" s="149">
        <v>2030317</v>
      </c>
      <c r="CC134" s="149">
        <v>4146164.5092712366</v>
      </c>
      <c r="CD134" s="150">
        <v>2.0421266773963063</v>
      </c>
      <c r="CE134" s="149">
        <v>2183295</v>
      </c>
      <c r="CF134" s="149">
        <v>4601676.3994676676</v>
      </c>
      <c r="CG134" s="150">
        <v>2.1076750505395139</v>
      </c>
      <c r="CH134" s="149">
        <v>2263713</v>
      </c>
      <c r="CI134" s="149">
        <v>4691447.9174821973</v>
      </c>
      <c r="CJ134" s="150">
        <v>2.0724570285553856</v>
      </c>
      <c r="CK134" s="149">
        <v>2175289</v>
      </c>
      <c r="CL134" s="149">
        <v>4561456.2970043952</v>
      </c>
      <c r="CM134" s="150">
        <v>2.0969426577362342</v>
      </c>
      <c r="CN134" s="149">
        <v>2366054</v>
      </c>
      <c r="CO134" s="149">
        <v>4919653.0099359015</v>
      </c>
      <c r="CP134" s="150">
        <v>2.0792648899542874</v>
      </c>
      <c r="CQ134" s="149">
        <v>2391606</v>
      </c>
      <c r="CR134" s="149">
        <v>5565994.6239648676</v>
      </c>
      <c r="CS134" s="150">
        <v>2.3273041729970854</v>
      </c>
      <c r="CT134" s="149">
        <v>2268749</v>
      </c>
      <c r="CU134" s="149">
        <v>5344870.1160636498</v>
      </c>
      <c r="CV134" s="150">
        <v>2.3558666542943487</v>
      </c>
      <c r="CW134" s="149">
        <v>2392615</v>
      </c>
      <c r="CX134" s="149">
        <v>5603665.3302973518</v>
      </c>
      <c r="CY134" s="150">
        <v>2.3420672905157542</v>
      </c>
      <c r="CZ134" s="149">
        <v>2562516</v>
      </c>
      <c r="DA134" s="149">
        <v>5986640.9215029515</v>
      </c>
      <c r="DB134" s="150">
        <v>2.3362355284817546</v>
      </c>
      <c r="DC134" s="149">
        <v>2393147</v>
      </c>
      <c r="DD134" s="149">
        <v>5095314.2175148651</v>
      </c>
      <c r="DE134" s="150">
        <v>2.1291271357400383</v>
      </c>
      <c r="DF134" s="149">
        <v>2350316</v>
      </c>
      <c r="DG134" s="149">
        <v>5254973.0185862239</v>
      </c>
      <c r="DH134" s="150">
        <v>2.235858079758732</v>
      </c>
      <c r="DI134" s="149">
        <v>2482620</v>
      </c>
      <c r="DJ134" s="149">
        <v>5535484.0149845891</v>
      </c>
      <c r="DK134" s="150">
        <v>2.2296944417529017</v>
      </c>
      <c r="DL134" s="149">
        <v>2527047</v>
      </c>
      <c r="DM134" s="149">
        <v>5831128.820989687</v>
      </c>
      <c r="DN134" s="150">
        <v>2.3074872849573778</v>
      </c>
      <c r="DO134" s="149">
        <v>1936310</v>
      </c>
      <c r="DP134" s="149">
        <v>4569682.8218050431</v>
      </c>
      <c r="DQ134" s="150">
        <v>2.3599954665343064</v>
      </c>
      <c r="DR134" s="149">
        <v>2593891</v>
      </c>
      <c r="DS134" s="149">
        <v>6606885.293697767</v>
      </c>
      <c r="DT134" s="150">
        <v>2.5470944205819626</v>
      </c>
      <c r="DU134" s="149">
        <v>2447986</v>
      </c>
      <c r="DV134" s="149">
        <v>6478831.9506784501</v>
      </c>
      <c r="DW134" s="150">
        <v>2.6465968149648118</v>
      </c>
      <c r="DX134" s="149">
        <v>2207908</v>
      </c>
      <c r="DY134" s="149">
        <v>4448865.6139944093</v>
      </c>
      <c r="DZ134" s="150">
        <v>2.0149687459778258</v>
      </c>
      <c r="EA134" s="149">
        <v>1993351</v>
      </c>
      <c r="EB134" s="149">
        <v>4418660.3871651934</v>
      </c>
      <c r="EC134" s="150">
        <v>2.2166996114408319</v>
      </c>
      <c r="ED134" s="149">
        <v>2034543</v>
      </c>
      <c r="EE134" s="151">
        <v>4561017.0992622925</v>
      </c>
      <c r="EF134" s="161">
        <v>2.2417894825827189</v>
      </c>
    </row>
    <row r="135" spans="1:136" ht="15" customHeight="1">
      <c r="A135" s="158">
        <v>99.994</v>
      </c>
      <c r="B135" s="156">
        <v>161293</v>
      </c>
      <c r="C135" s="149">
        <v>287946.9485417743</v>
      </c>
      <c r="D135" s="150">
        <v>1.7852414459509978</v>
      </c>
      <c r="E135" s="149">
        <v>178415</v>
      </c>
      <c r="F135" s="149">
        <v>420196.17669581913</v>
      </c>
      <c r="G135" s="150">
        <v>2.3551617111555596</v>
      </c>
      <c r="H135" s="149">
        <v>188346</v>
      </c>
      <c r="I135" s="149">
        <v>440218.67704089993</v>
      </c>
      <c r="J135" s="150">
        <v>2.3372871048012698</v>
      </c>
      <c r="K135" s="149">
        <v>224876</v>
      </c>
      <c r="L135" s="149">
        <v>527132.98573569534</v>
      </c>
      <c r="M135" s="150">
        <v>2.344105132320458</v>
      </c>
      <c r="N135" s="149">
        <v>274846</v>
      </c>
      <c r="O135" s="149">
        <v>647338.81626152759</v>
      </c>
      <c r="P135" s="150">
        <v>2.3552782877012128</v>
      </c>
      <c r="Q135" s="149">
        <v>307338</v>
      </c>
      <c r="R135" s="149">
        <v>424688.99645434681</v>
      </c>
      <c r="S135" s="150">
        <v>1.3818304162008825</v>
      </c>
      <c r="T135" s="149">
        <v>255443</v>
      </c>
      <c r="U135" s="149">
        <v>795072.04564613267</v>
      </c>
      <c r="V135" s="150">
        <v>3.1125223460659823</v>
      </c>
      <c r="W135" s="149">
        <v>294030</v>
      </c>
      <c r="X135" s="149">
        <v>941152.61524130963</v>
      </c>
      <c r="Y135" s="150">
        <v>3.2008727519005191</v>
      </c>
      <c r="Z135" s="149">
        <v>316112</v>
      </c>
      <c r="AA135" s="149">
        <v>1034258.8425804143</v>
      </c>
      <c r="AB135" s="150">
        <v>3.2718113914701568</v>
      </c>
      <c r="AC135" s="149">
        <v>461251</v>
      </c>
      <c r="AD135" s="149">
        <v>991811.8771826186</v>
      </c>
      <c r="AE135" s="150">
        <v>2.1502649906073237</v>
      </c>
      <c r="AF135" s="149">
        <v>411745</v>
      </c>
      <c r="AG135" s="149">
        <v>1402703.4457117217</v>
      </c>
      <c r="AH135" s="150">
        <v>3.4067285473089455</v>
      </c>
      <c r="AI135" s="149">
        <v>456904</v>
      </c>
      <c r="AJ135" s="149">
        <v>1534735.9370688261</v>
      </c>
      <c r="AK135" s="150">
        <v>3.3589899345788745</v>
      </c>
      <c r="AL135" s="149">
        <v>449821</v>
      </c>
      <c r="AM135" s="149">
        <v>1472889.9581951452</v>
      </c>
      <c r="AN135" s="150">
        <v>3.2743912760745837</v>
      </c>
      <c r="AO135" s="149">
        <v>477023</v>
      </c>
      <c r="AP135" s="149">
        <v>1522529.7462478969</v>
      </c>
      <c r="AQ135" s="150">
        <v>3.1917323614330901</v>
      </c>
      <c r="AR135" s="149">
        <v>649288</v>
      </c>
      <c r="AS135" s="149">
        <v>1066684.1237761108</v>
      </c>
      <c r="AT135" s="150">
        <v>1.6428520529812822</v>
      </c>
      <c r="AU135" s="149">
        <v>615577</v>
      </c>
      <c r="AV135" s="149">
        <v>1695104.058578189</v>
      </c>
      <c r="AW135" s="150">
        <v>2.7536832249713505</v>
      </c>
      <c r="AX135" s="149">
        <v>776921</v>
      </c>
      <c r="AY135" s="149">
        <v>2190450.2096981821</v>
      </c>
      <c r="AZ135" s="150">
        <v>2.8193988960244116</v>
      </c>
      <c r="BA135" s="149">
        <v>947944</v>
      </c>
      <c r="BB135" s="149">
        <v>2813493.5349250948</v>
      </c>
      <c r="BC135" s="150">
        <v>2.9679955091493748</v>
      </c>
      <c r="BD135" s="149">
        <v>1227786</v>
      </c>
      <c r="BE135" s="149">
        <v>2708478.3151651924</v>
      </c>
      <c r="BF135" s="150">
        <v>2.2059856645744391</v>
      </c>
      <c r="BG135" s="149">
        <v>1201160</v>
      </c>
      <c r="BH135" s="149">
        <v>4170967.664367862</v>
      </c>
      <c r="BI135" s="150">
        <v>3.4724496856104614</v>
      </c>
      <c r="BJ135" s="149">
        <v>1643925</v>
      </c>
      <c r="BK135" s="149">
        <v>3581019.6516158879</v>
      </c>
      <c r="BL135" s="150">
        <v>2.1783351744245558</v>
      </c>
      <c r="BM135" s="149">
        <v>1777234</v>
      </c>
      <c r="BN135" s="149">
        <v>3854604.5589443464</v>
      </c>
      <c r="BO135" s="150">
        <v>2.1688784701082393</v>
      </c>
      <c r="BP135" s="149">
        <v>1624234</v>
      </c>
      <c r="BQ135" s="149">
        <v>3466783.0946519836</v>
      </c>
      <c r="BR135" s="150">
        <v>2.134411109884403</v>
      </c>
      <c r="BS135" s="149">
        <v>1741579</v>
      </c>
      <c r="BT135" s="149">
        <v>3559533.03453654</v>
      </c>
      <c r="BU135" s="150">
        <v>2.0438539018537432</v>
      </c>
      <c r="BV135" s="149">
        <v>1804669</v>
      </c>
      <c r="BW135" s="149">
        <v>3724410.1795236198</v>
      </c>
      <c r="BX135" s="150">
        <v>2.0637635929489675</v>
      </c>
      <c r="BY135" s="149">
        <v>1909048</v>
      </c>
      <c r="BZ135" s="149">
        <v>3847295.2276926674</v>
      </c>
      <c r="CA135" s="150">
        <v>2.0152951773306209</v>
      </c>
      <c r="CB135" s="149">
        <v>2244954</v>
      </c>
      <c r="CC135" s="149">
        <v>4479248.2819426386</v>
      </c>
      <c r="CD135" s="150">
        <v>1.995251698672952</v>
      </c>
      <c r="CE135" s="149">
        <v>2408681</v>
      </c>
      <c r="CF135" s="149">
        <v>4986317.5116122738</v>
      </c>
      <c r="CG135" s="150">
        <v>2.0701444116561194</v>
      </c>
      <c r="CH135" s="149">
        <v>2466802</v>
      </c>
      <c r="CI135" s="149">
        <v>5077167.1250198027</v>
      </c>
      <c r="CJ135" s="150">
        <v>2.0581980738704617</v>
      </c>
      <c r="CK135" s="149">
        <v>2384871</v>
      </c>
      <c r="CL135" s="149">
        <v>4946259.6723625502</v>
      </c>
      <c r="CM135" s="150">
        <v>2.074015606027559</v>
      </c>
      <c r="CN135" s="149">
        <v>2627910</v>
      </c>
      <c r="CO135" s="149">
        <v>5324053.0072666304</v>
      </c>
      <c r="CP135" s="150">
        <v>2.0259647428057392</v>
      </c>
      <c r="CQ135" s="149">
        <v>2611463</v>
      </c>
      <c r="CR135" s="149">
        <v>6076531.3537824415</v>
      </c>
      <c r="CS135" s="150">
        <v>2.3268686379176891</v>
      </c>
      <c r="CT135" s="149">
        <v>2485343</v>
      </c>
      <c r="CU135" s="149">
        <v>5836918.6248975806</v>
      </c>
      <c r="CV135" s="150">
        <v>2.3485364494548966</v>
      </c>
      <c r="CW135" s="149">
        <v>2655009</v>
      </c>
      <c r="CX135" s="149">
        <v>6120715.1773953354</v>
      </c>
      <c r="CY135" s="150">
        <v>2.3053463010465634</v>
      </c>
      <c r="CZ135" s="149">
        <v>2806222</v>
      </c>
      <c r="DA135" s="149">
        <v>6534169.8352773683</v>
      </c>
      <c r="DB135" s="150">
        <v>2.3284579178972185</v>
      </c>
      <c r="DC135" s="149">
        <v>2589222</v>
      </c>
      <c r="DD135" s="149">
        <v>5532015.3078740044</v>
      </c>
      <c r="DE135" s="150">
        <v>2.13655503771944</v>
      </c>
      <c r="DF135" s="149">
        <v>2564924</v>
      </c>
      <c r="DG135" s="149">
        <v>5721836.9816114521</v>
      </c>
      <c r="DH135" s="150">
        <v>2.2308017631756152</v>
      </c>
      <c r="DI135" s="149">
        <v>2720740</v>
      </c>
      <c r="DJ135" s="149">
        <v>6023845.5630673049</v>
      </c>
      <c r="DK135" s="150">
        <v>2.2140467531139709</v>
      </c>
      <c r="DL135" s="149">
        <v>2962356</v>
      </c>
      <c r="DM135" s="149">
        <v>6349482.3502300987</v>
      </c>
      <c r="DN135" s="150">
        <v>2.1433893665143886</v>
      </c>
      <c r="DO135" s="149">
        <v>2155529</v>
      </c>
      <c r="DP135" s="149">
        <v>4931830.363912235</v>
      </c>
      <c r="DQ135" s="150">
        <v>2.2879907270615405</v>
      </c>
      <c r="DR135" s="149">
        <v>3009237</v>
      </c>
      <c r="DS135" s="149">
        <v>7196976.2457779758</v>
      </c>
      <c r="DT135" s="150">
        <v>2.3916282585180149</v>
      </c>
      <c r="DU135" s="149">
        <v>2761658</v>
      </c>
      <c r="DV135" s="149">
        <v>7137918.1987392046</v>
      </c>
      <c r="DW135" s="150">
        <v>2.5846495832355796</v>
      </c>
      <c r="DX135" s="149">
        <v>2374292</v>
      </c>
      <c r="DY135" s="149">
        <v>4794531.4443364833</v>
      </c>
      <c r="DZ135" s="150">
        <v>2.0193520613035312</v>
      </c>
      <c r="EA135" s="149">
        <v>2173986</v>
      </c>
      <c r="EB135" s="149">
        <v>4808419.4045634642</v>
      </c>
      <c r="EC135" s="150">
        <v>2.2117986981348841</v>
      </c>
      <c r="ED135" s="149">
        <v>2220647</v>
      </c>
      <c r="EE135" s="151">
        <v>4967201.605382896</v>
      </c>
      <c r="EF135" s="161">
        <v>2.2368262967427492</v>
      </c>
    </row>
    <row r="136" spans="1:136" ht="15" customHeight="1">
      <c r="A136" s="158">
        <v>99.995000000000005</v>
      </c>
      <c r="B136" s="156">
        <v>182488</v>
      </c>
      <c r="C136" s="149">
        <v>311873.76851042063</v>
      </c>
      <c r="D136" s="150">
        <v>1.7090097349437805</v>
      </c>
      <c r="E136" s="149">
        <v>198338</v>
      </c>
      <c r="F136" s="149">
        <v>466655.19115593011</v>
      </c>
      <c r="G136" s="150">
        <v>2.3528279560947984</v>
      </c>
      <c r="H136" s="149">
        <v>209244</v>
      </c>
      <c r="I136" s="149">
        <v>488602.78087387735</v>
      </c>
      <c r="J136" s="150">
        <v>2.3350862193127515</v>
      </c>
      <c r="K136" s="149">
        <v>249919</v>
      </c>
      <c r="L136" s="149">
        <v>585199.4040011192</v>
      </c>
      <c r="M136" s="150">
        <v>2.3415562802392742</v>
      </c>
      <c r="N136" s="149">
        <v>305621</v>
      </c>
      <c r="O136" s="149">
        <v>718906.58210262761</v>
      </c>
      <c r="P136" s="150">
        <v>2.3522813618914524</v>
      </c>
      <c r="Q136" s="149">
        <v>361136</v>
      </c>
      <c r="R136" s="149">
        <v>448292.78961282381</v>
      </c>
      <c r="S136" s="150">
        <v>1.2413406296044256</v>
      </c>
      <c r="T136" s="149">
        <v>288635</v>
      </c>
      <c r="U136" s="149">
        <v>899848.39583435759</v>
      </c>
      <c r="V136" s="150">
        <v>3.1175997222594543</v>
      </c>
      <c r="W136" s="149">
        <v>332761</v>
      </c>
      <c r="X136" s="149">
        <v>1066903.0066537014</v>
      </c>
      <c r="Y136" s="150">
        <v>3.2062140895528666</v>
      </c>
      <c r="Z136" s="149">
        <v>358076</v>
      </c>
      <c r="AA136" s="149">
        <v>1173908.4641739281</v>
      </c>
      <c r="AB136" s="150">
        <v>3.27837795376939</v>
      </c>
      <c r="AC136" s="149">
        <v>537615</v>
      </c>
      <c r="AD136" s="149">
        <v>1083658.3844174047</v>
      </c>
      <c r="AE136" s="150">
        <v>2.0156773609691037</v>
      </c>
      <c r="AF136" s="149">
        <v>467514</v>
      </c>
      <c r="AG136" s="149">
        <v>1595608.011685607</v>
      </c>
      <c r="AH136" s="150">
        <v>3.4129630592572777</v>
      </c>
      <c r="AI136" s="149">
        <v>518404</v>
      </c>
      <c r="AJ136" s="149">
        <v>1744471.2286977856</v>
      </c>
      <c r="AK136" s="150">
        <v>3.3650805717119963</v>
      </c>
      <c r="AL136" s="149">
        <v>509510</v>
      </c>
      <c r="AM136" s="149">
        <v>1671842.9457113957</v>
      </c>
      <c r="AN136" s="150">
        <v>3.281276021493976</v>
      </c>
      <c r="AO136" s="149">
        <v>539479</v>
      </c>
      <c r="AP136" s="149">
        <v>1725706.3829398567</v>
      </c>
      <c r="AQ136" s="150">
        <v>3.1988388481105972</v>
      </c>
      <c r="AR136" s="149">
        <v>733892</v>
      </c>
      <c r="AS136" s="149">
        <v>1131388.5846389669</v>
      </c>
      <c r="AT136" s="150">
        <v>1.5416281750434218</v>
      </c>
      <c r="AU136" s="149">
        <v>690501</v>
      </c>
      <c r="AV136" s="149">
        <v>1903890.4396672868</v>
      </c>
      <c r="AW136" s="150">
        <v>2.7572594966079511</v>
      </c>
      <c r="AX136" s="149">
        <v>872833</v>
      </c>
      <c r="AY136" s="149">
        <v>2464044.8537519542</v>
      </c>
      <c r="AZ136" s="150">
        <v>2.8230427283935806</v>
      </c>
      <c r="BA136" s="149">
        <v>1068451</v>
      </c>
      <c r="BB136" s="149">
        <v>3175162.9383953731</v>
      </c>
      <c r="BC136" s="150">
        <v>2.9717440840949871</v>
      </c>
      <c r="BD136" s="149">
        <v>1381484</v>
      </c>
      <c r="BE136" s="149">
        <v>2987496.7086334904</v>
      </c>
      <c r="BF136" s="150">
        <v>2.1625271871650273</v>
      </c>
      <c r="BG136" s="149">
        <v>1364372</v>
      </c>
      <c r="BH136" s="149">
        <v>4749459.0590976905</v>
      </c>
      <c r="BI136" s="150">
        <v>3.4810587281897392</v>
      </c>
      <c r="BJ136" s="149">
        <v>1831072</v>
      </c>
      <c r="BK136" s="149">
        <v>3947513.7842653948</v>
      </c>
      <c r="BL136" s="150">
        <v>2.1558484779765048</v>
      </c>
      <c r="BM136" s="149">
        <v>1984601</v>
      </c>
      <c r="BN136" s="149">
        <v>4245902.237083666</v>
      </c>
      <c r="BO136" s="150">
        <v>2.1394236106318933</v>
      </c>
      <c r="BP136" s="149">
        <v>1799313</v>
      </c>
      <c r="BQ136" s="149">
        <v>3818697.5735702473</v>
      </c>
      <c r="BR136" s="150">
        <v>2.1223086664578354</v>
      </c>
      <c r="BS136" s="149">
        <v>1932905</v>
      </c>
      <c r="BT136" s="149">
        <v>3900569.9314489695</v>
      </c>
      <c r="BU136" s="150">
        <v>2.0179832591094593</v>
      </c>
      <c r="BV136" s="149">
        <v>2025552</v>
      </c>
      <c r="BW136" s="149">
        <v>4081386.2954915776</v>
      </c>
      <c r="BX136" s="150">
        <v>2.0149501446971381</v>
      </c>
      <c r="BY136" s="149">
        <v>2100242</v>
      </c>
      <c r="BZ136" s="149">
        <v>4211776.2618877953</v>
      </c>
      <c r="CA136" s="150">
        <v>2.0053766479709458</v>
      </c>
      <c r="CB136" s="149">
        <v>2523882</v>
      </c>
      <c r="CC136" s="149">
        <v>4892876.0797119169</v>
      </c>
      <c r="CD136" s="150">
        <v>1.9386310769330408</v>
      </c>
      <c r="CE136" s="149">
        <v>2689861</v>
      </c>
      <c r="CF136" s="149">
        <v>5475207.3946693679</v>
      </c>
      <c r="CG136" s="150">
        <v>2.0354982635420074</v>
      </c>
      <c r="CH136" s="149">
        <v>2763897</v>
      </c>
      <c r="CI136" s="149">
        <v>5572830.3890713705</v>
      </c>
      <c r="CJ136" s="150">
        <v>2.0162945251112361</v>
      </c>
      <c r="CK136" s="149">
        <v>2671441</v>
      </c>
      <c r="CL136" s="149">
        <v>5427626.5331542268</v>
      </c>
      <c r="CM136" s="150">
        <v>2.0317224049321045</v>
      </c>
      <c r="CN136" s="149">
        <v>2868934</v>
      </c>
      <c r="CO136" s="149">
        <v>5837455.2660720954</v>
      </c>
      <c r="CP136" s="150">
        <v>2.0347122889798426</v>
      </c>
      <c r="CQ136" s="149">
        <v>2874006</v>
      </c>
      <c r="CR136" s="149">
        <v>6742914.876031803</v>
      </c>
      <c r="CS136" s="150">
        <v>2.3461728597754505</v>
      </c>
      <c r="CT136" s="149">
        <v>2790000</v>
      </c>
      <c r="CU136" s="149">
        <v>6477394.5206800569</v>
      </c>
      <c r="CV136" s="150">
        <v>2.3216467816057551</v>
      </c>
      <c r="CW136" s="149">
        <v>2925941</v>
      </c>
      <c r="CX136" s="149">
        <v>6784096.1113370052</v>
      </c>
      <c r="CY136" s="150">
        <v>2.3186031814506873</v>
      </c>
      <c r="CZ136" s="149">
        <v>3099529</v>
      </c>
      <c r="DA136" s="149">
        <v>7251077.4129080446</v>
      </c>
      <c r="DB136" s="150">
        <v>2.3394126697662916</v>
      </c>
      <c r="DC136" s="149">
        <v>2896007</v>
      </c>
      <c r="DD136" s="149">
        <v>6088068.9764041658</v>
      </c>
      <c r="DE136" s="150">
        <v>2.1022286812166429</v>
      </c>
      <c r="DF136" s="149">
        <v>2866958</v>
      </c>
      <c r="DG136" s="149">
        <v>6324934.5777231278</v>
      </c>
      <c r="DH136" s="150">
        <v>2.2061483208763879</v>
      </c>
      <c r="DI136" s="149">
        <v>3003682</v>
      </c>
      <c r="DJ136" s="149">
        <v>6655199.8943105536</v>
      </c>
      <c r="DK136" s="150">
        <v>2.2156805861308064</v>
      </c>
      <c r="DL136" s="149">
        <v>3239800</v>
      </c>
      <c r="DM136" s="149">
        <v>6994806.4852224151</v>
      </c>
      <c r="DN136" s="150">
        <v>2.1590241635972638</v>
      </c>
      <c r="DO136" s="149">
        <v>2467999</v>
      </c>
      <c r="DP136" s="149">
        <v>5544352.2574103465</v>
      </c>
      <c r="DQ136" s="150">
        <v>2.2464969626852955</v>
      </c>
      <c r="DR136" s="149">
        <v>3419170</v>
      </c>
      <c r="DS136" s="149">
        <v>8057824.404484693</v>
      </c>
      <c r="DT136" s="150">
        <v>2.3566609453419085</v>
      </c>
      <c r="DU136" s="149">
        <v>3072269</v>
      </c>
      <c r="DV136" s="149">
        <v>7811945.0618259497</v>
      </c>
      <c r="DW136" s="150">
        <v>2.5427282122190307</v>
      </c>
      <c r="DX136" s="149">
        <v>2684161</v>
      </c>
      <c r="DY136" s="149">
        <v>5257808.1067512641</v>
      </c>
      <c r="DZ136" s="150">
        <v>1.9588273977422606</v>
      </c>
      <c r="EA136" s="149">
        <v>2407841</v>
      </c>
      <c r="EB136" s="149">
        <v>5313011.8773026448</v>
      </c>
      <c r="EC136" s="150">
        <v>2.2065459792829532</v>
      </c>
      <c r="ED136" s="149">
        <v>2461797</v>
      </c>
      <c r="EE136" s="151">
        <v>5493526.6081013056</v>
      </c>
      <c r="EF136" s="161">
        <v>2.2315108061717948</v>
      </c>
    </row>
    <row r="137" spans="1:136" ht="15" customHeight="1">
      <c r="A137" s="158">
        <v>99.995999999999995</v>
      </c>
      <c r="B137" s="156">
        <v>210915</v>
      </c>
      <c r="C137" s="149">
        <v>344617.78054400365</v>
      </c>
      <c r="D137" s="150">
        <v>1.6339178367778662</v>
      </c>
      <c r="E137" s="149">
        <v>225722</v>
      </c>
      <c r="F137" s="149">
        <v>530511.25835609785</v>
      </c>
      <c r="G137" s="150">
        <v>2.350286008258379</v>
      </c>
      <c r="H137" s="149">
        <v>237950</v>
      </c>
      <c r="I137" s="149">
        <v>555063.23963471106</v>
      </c>
      <c r="J137" s="150">
        <v>2.3326885464791389</v>
      </c>
      <c r="K137" s="149">
        <v>284321</v>
      </c>
      <c r="L137" s="149">
        <v>664970.02073938772</v>
      </c>
      <c r="M137" s="150">
        <v>2.338800231918809</v>
      </c>
      <c r="N137" s="149">
        <v>347911</v>
      </c>
      <c r="O137" s="149">
        <v>817250.03273951076</v>
      </c>
      <c r="P137" s="150">
        <v>2.3490203895235009</v>
      </c>
      <c r="Q137" s="149">
        <v>370499</v>
      </c>
      <c r="R137" s="149">
        <v>468835.08212405484</v>
      </c>
      <c r="S137" s="150">
        <v>1.2654152430210468</v>
      </c>
      <c r="T137" s="149">
        <v>335308</v>
      </c>
      <c r="U137" s="149">
        <v>1047182.2209452298</v>
      </c>
      <c r="V137" s="150">
        <v>3.1230457398726834</v>
      </c>
      <c r="W137" s="149">
        <v>387322</v>
      </c>
      <c r="X137" s="149">
        <v>1244046.987558244</v>
      </c>
      <c r="Y137" s="150">
        <v>3.2119192495087914</v>
      </c>
      <c r="Z137" s="149">
        <v>417282</v>
      </c>
      <c r="AA137" s="149">
        <v>1370932.7734109031</v>
      </c>
      <c r="AB137" s="150">
        <v>3.2853867969644104</v>
      </c>
      <c r="AC137" s="149">
        <v>626966</v>
      </c>
      <c r="AD137" s="149">
        <v>1204795.5231336181</v>
      </c>
      <c r="AE137" s="150">
        <v>1.9216281634628003</v>
      </c>
      <c r="AF137" s="149">
        <v>546379</v>
      </c>
      <c r="AG137" s="149">
        <v>1868399.9435448204</v>
      </c>
      <c r="AH137" s="150">
        <v>3.4196042372507369</v>
      </c>
      <c r="AI137" s="149">
        <v>605299</v>
      </c>
      <c r="AJ137" s="149">
        <v>2040814.6876652942</v>
      </c>
      <c r="AK137" s="150">
        <v>3.3715811320773605</v>
      </c>
      <c r="AL137" s="149">
        <v>593730</v>
      </c>
      <c r="AM137" s="149">
        <v>1952563.5691153302</v>
      </c>
      <c r="AN137" s="150">
        <v>3.2886388916095366</v>
      </c>
      <c r="AO137" s="149">
        <v>627472</v>
      </c>
      <c r="AP137" s="149">
        <v>2011955.4661590718</v>
      </c>
      <c r="AQ137" s="150">
        <v>3.206446608229645</v>
      </c>
      <c r="AR137" s="149">
        <v>734611</v>
      </c>
      <c r="AS137" s="149">
        <v>1221101.8918138205</v>
      </c>
      <c r="AT137" s="150">
        <v>1.6622428629762152</v>
      </c>
      <c r="AU137" s="149">
        <v>794959</v>
      </c>
      <c r="AV137" s="149">
        <v>2194976.525071797</v>
      </c>
      <c r="AW137" s="150">
        <v>2.7611191584368462</v>
      </c>
      <c r="AX137" s="149">
        <v>1006778</v>
      </c>
      <c r="AY137" s="149">
        <v>2846130.4274208969</v>
      </c>
      <c r="AZ137" s="150">
        <v>2.8269692299800919</v>
      </c>
      <c r="BA137" s="149">
        <v>1237339</v>
      </c>
      <c r="BB137" s="149">
        <v>3682036.7866954189</v>
      </c>
      <c r="BC137" s="150">
        <v>2.9757704127126186</v>
      </c>
      <c r="BD137" s="149">
        <v>1559468</v>
      </c>
      <c r="BE137" s="149">
        <v>3363919.160966916</v>
      </c>
      <c r="BF137" s="150">
        <v>2.1570940609021254</v>
      </c>
      <c r="BG137" s="149">
        <v>1595501</v>
      </c>
      <c r="BH137" s="149">
        <v>5568683.3062797254</v>
      </c>
      <c r="BI137" s="150">
        <v>3.4902411883663662</v>
      </c>
      <c r="BJ137" s="149">
        <v>2070152</v>
      </c>
      <c r="BK137" s="149">
        <v>4447300.981465796</v>
      </c>
      <c r="BL137" s="150">
        <v>2.1482968310857347</v>
      </c>
      <c r="BM137" s="149">
        <v>2274299</v>
      </c>
      <c r="BN137" s="149">
        <v>4776073.1225915682</v>
      </c>
      <c r="BO137" s="150">
        <v>2.1000198841891802</v>
      </c>
      <c r="BP137" s="149">
        <v>2057173</v>
      </c>
      <c r="BQ137" s="149">
        <v>4293046.4122310877</v>
      </c>
      <c r="BR137" s="150">
        <v>2.086866983103068</v>
      </c>
      <c r="BS137" s="149">
        <v>2246761</v>
      </c>
      <c r="BT137" s="149">
        <v>4360167.177536455</v>
      </c>
      <c r="BU137" s="150">
        <v>1.9406457462705</v>
      </c>
      <c r="BV137" s="149">
        <v>2352042</v>
      </c>
      <c r="BW137" s="149">
        <v>4560432.4823819539</v>
      </c>
      <c r="BX137" s="150">
        <v>1.9389247651113177</v>
      </c>
      <c r="BY137" s="149">
        <v>2415271</v>
      </c>
      <c r="BZ137" s="149">
        <v>4711820.3596430952</v>
      </c>
      <c r="CA137" s="150">
        <v>1.9508454163707076</v>
      </c>
      <c r="CB137" s="149">
        <v>2883062</v>
      </c>
      <c r="CC137" s="149">
        <v>5446202.3668790692</v>
      </c>
      <c r="CD137" s="150">
        <v>1.8890340779626207</v>
      </c>
      <c r="CE137" s="149">
        <v>3079151</v>
      </c>
      <c r="CF137" s="149">
        <v>6126375.2004819885</v>
      </c>
      <c r="CG137" s="150">
        <v>1.9896312978746378</v>
      </c>
      <c r="CH137" s="149">
        <v>3178418</v>
      </c>
      <c r="CI137" s="149">
        <v>6222028.1394511359</v>
      </c>
      <c r="CJ137" s="150">
        <v>1.9575864909685057</v>
      </c>
      <c r="CK137" s="149">
        <v>2971978</v>
      </c>
      <c r="CL137" s="149">
        <v>6080951.802841343</v>
      </c>
      <c r="CM137" s="150">
        <v>2.0460958334285593</v>
      </c>
      <c r="CN137" s="149">
        <v>3249170</v>
      </c>
      <c r="CO137" s="149">
        <v>6532086.3654981414</v>
      </c>
      <c r="CP137" s="150">
        <v>2.0103861495391566</v>
      </c>
      <c r="CQ137" s="149">
        <v>3319339</v>
      </c>
      <c r="CR137" s="149">
        <v>7656809.2143535586</v>
      </c>
      <c r="CS137" s="150">
        <v>2.3067270966760427</v>
      </c>
      <c r="CT137" s="149">
        <v>3167648</v>
      </c>
      <c r="CU137" s="149">
        <v>7362961.0327869775</v>
      </c>
      <c r="CV137" s="150">
        <v>2.3244252621462289</v>
      </c>
      <c r="CW137" s="149">
        <v>3347346</v>
      </c>
      <c r="CX137" s="149">
        <v>7695516.0539775435</v>
      </c>
      <c r="CY137" s="150">
        <v>2.298990320683175</v>
      </c>
      <c r="CZ137" s="149">
        <v>3576596</v>
      </c>
      <c r="DA137" s="149">
        <v>8236994.4874641066</v>
      </c>
      <c r="DB137" s="150">
        <v>2.3030262538637594</v>
      </c>
      <c r="DC137" s="149">
        <v>3314191</v>
      </c>
      <c r="DD137" s="149">
        <v>6830556.269799659</v>
      </c>
      <c r="DE137" s="150">
        <v>2.0610026005742155</v>
      </c>
      <c r="DF137" s="149">
        <v>3283672</v>
      </c>
      <c r="DG137" s="149">
        <v>7138459.9105824158</v>
      </c>
      <c r="DH137" s="150">
        <v>2.1739259921765681</v>
      </c>
      <c r="DI137" s="149">
        <v>3484411</v>
      </c>
      <c r="DJ137" s="149">
        <v>7512043.6103106411</v>
      </c>
      <c r="DK137" s="150">
        <v>2.1559005554484361</v>
      </c>
      <c r="DL137" s="149">
        <v>3682488</v>
      </c>
      <c r="DM137" s="149">
        <v>7872340.0824154895</v>
      </c>
      <c r="DN137" s="150">
        <v>2.1377775249818844</v>
      </c>
      <c r="DO137" s="149">
        <v>2928873</v>
      </c>
      <c r="DP137" s="149">
        <v>6257377.1999948379</v>
      </c>
      <c r="DQ137" s="150">
        <v>2.1364453835980042</v>
      </c>
      <c r="DR137" s="149">
        <v>3770395</v>
      </c>
      <c r="DS137" s="149">
        <v>9080396.0567647535</v>
      </c>
      <c r="DT137" s="150">
        <v>2.4083407857173462</v>
      </c>
      <c r="DU137" s="149">
        <v>3310650</v>
      </c>
      <c r="DV137" s="149">
        <v>9177593.1455059759</v>
      </c>
      <c r="DW137" s="150">
        <v>2.7721423724966323</v>
      </c>
      <c r="DX137" s="149">
        <v>2864185</v>
      </c>
      <c r="DY137" s="149">
        <v>5850898.3341298029</v>
      </c>
      <c r="DZ137" s="150">
        <v>2.0427794762313898</v>
      </c>
      <c r="EA137" s="149">
        <v>2727009</v>
      </c>
      <c r="EB137" s="149">
        <v>6001685.7910898505</v>
      </c>
      <c r="EC137" s="150">
        <v>2.2008309437518725</v>
      </c>
      <c r="ED137" s="149">
        <v>2791274</v>
      </c>
      <c r="EE137" s="151">
        <v>6212633.1083917245</v>
      </c>
      <c r="EF137" s="161">
        <v>2.2257338793653809</v>
      </c>
    </row>
    <row r="138" spans="1:136" ht="15" customHeight="1">
      <c r="A138" s="158">
        <v>99.997</v>
      </c>
      <c r="B138" s="156">
        <v>241972</v>
      </c>
      <c r="C138" s="149">
        <v>385146.57180359151</v>
      </c>
      <c r="D138" s="150">
        <v>1.5916989230307288</v>
      </c>
      <c r="E138" s="149">
        <v>266588</v>
      </c>
      <c r="F138" s="149">
        <v>625808.69656368531</v>
      </c>
      <c r="G138" s="150">
        <v>2.3474751172734156</v>
      </c>
      <c r="H138" s="149">
        <v>280756</v>
      </c>
      <c r="I138" s="149">
        <v>654168.71275815635</v>
      </c>
      <c r="J138" s="150">
        <v>2.3300257617224793</v>
      </c>
      <c r="K138" s="149">
        <v>335631</v>
      </c>
      <c r="L138" s="149">
        <v>783943.30935033096</v>
      </c>
      <c r="M138" s="150">
        <v>2.3357297429329562</v>
      </c>
      <c r="N138" s="149">
        <v>411003</v>
      </c>
      <c r="O138" s="149">
        <v>963970.99317645107</v>
      </c>
      <c r="P138" s="150">
        <v>2.3454110874530141</v>
      </c>
      <c r="Q138" s="149">
        <v>449974</v>
      </c>
      <c r="R138" s="149">
        <v>496551.84262507665</v>
      </c>
      <c r="S138" s="150">
        <v>1.1035122976551459</v>
      </c>
      <c r="T138" s="149">
        <v>407000</v>
      </c>
      <c r="U138" s="149">
        <v>1273487.3788741806</v>
      </c>
      <c r="V138" s="150">
        <v>3.1289616188554805</v>
      </c>
      <c r="W138" s="149">
        <v>471317</v>
      </c>
      <c r="X138" s="149">
        <v>1516756.2542033789</v>
      </c>
      <c r="Y138" s="150">
        <v>3.2181233738723174</v>
      </c>
      <c r="Z138" s="149">
        <v>508604</v>
      </c>
      <c r="AA138" s="149">
        <v>1674834.0360991668</v>
      </c>
      <c r="AB138" s="150">
        <v>3.2930020921958278</v>
      </c>
      <c r="AC138" s="149">
        <v>628705</v>
      </c>
      <c r="AD138" s="149">
        <v>1379583.2810223466</v>
      </c>
      <c r="AE138" s="150">
        <v>2.1943252893206617</v>
      </c>
      <c r="AF138" s="149">
        <v>668381</v>
      </c>
      <c r="AG138" s="149">
        <v>2290404.6685918053</v>
      </c>
      <c r="AH138" s="150">
        <v>3.4267949995463742</v>
      </c>
      <c r="AI138" s="149">
        <v>739583</v>
      </c>
      <c r="AJ138" s="149">
        <v>2498766.9324949556</v>
      </c>
      <c r="AK138" s="150">
        <v>3.3786159666933333</v>
      </c>
      <c r="AL138" s="149">
        <v>723652</v>
      </c>
      <c r="AM138" s="149">
        <v>2385615.6606438085</v>
      </c>
      <c r="AN138" s="150">
        <v>3.2966338248824139</v>
      </c>
      <c r="AO138" s="149">
        <v>762957</v>
      </c>
      <c r="AP138" s="149">
        <v>2452698.1291803196</v>
      </c>
      <c r="AQ138" s="150">
        <v>3.2147265562545724</v>
      </c>
      <c r="AR138" s="149">
        <v>735913</v>
      </c>
      <c r="AS138" s="149">
        <v>1401988.7463825617</v>
      </c>
      <c r="AT138" s="150">
        <v>1.9051012094942767</v>
      </c>
      <c r="AU138" s="149">
        <v>953679</v>
      </c>
      <c r="AV138" s="149">
        <v>2637273.4517149869</v>
      </c>
      <c r="AW138" s="150">
        <v>2.7653680658953244</v>
      </c>
      <c r="AX138" s="149">
        <v>1210738</v>
      </c>
      <c r="AY138" s="149">
        <v>3427937.6909578107</v>
      </c>
      <c r="AZ138" s="150">
        <v>2.8312795096526338</v>
      </c>
      <c r="BA138" s="149">
        <v>1495659</v>
      </c>
      <c r="BB138" s="149">
        <v>4457316.7039310625</v>
      </c>
      <c r="BC138" s="150">
        <v>2.9801690786008459</v>
      </c>
      <c r="BD138" s="149">
        <v>1872469</v>
      </c>
      <c r="BE138" s="149">
        <v>3921243.5840627379</v>
      </c>
      <c r="BF138" s="150">
        <v>2.0941567438834703</v>
      </c>
      <c r="BG138" s="149">
        <v>1953697</v>
      </c>
      <c r="BH138" s="149">
        <v>6838284.8470753543</v>
      </c>
      <c r="BI138" s="150">
        <v>3.5001767659342029</v>
      </c>
      <c r="BJ138" s="149">
        <v>2500891</v>
      </c>
      <c r="BK138" s="149">
        <v>5181801.2686632071</v>
      </c>
      <c r="BL138" s="150">
        <v>2.0719820530615718</v>
      </c>
      <c r="BM138" s="149">
        <v>2768360</v>
      </c>
      <c r="BN138" s="149">
        <v>5537905.9767643297</v>
      </c>
      <c r="BO138" s="150">
        <v>2.0004284040964073</v>
      </c>
      <c r="BP138" s="149">
        <v>2483736</v>
      </c>
      <c r="BQ138" s="149">
        <v>4971218.6373254312</v>
      </c>
      <c r="BR138" s="150">
        <v>2.0015084684223408</v>
      </c>
      <c r="BS138" s="149">
        <v>2649275</v>
      </c>
      <c r="BT138" s="149">
        <v>4996932.5697556576</v>
      </c>
      <c r="BU138" s="150">
        <v>1.8861509544141917</v>
      </c>
      <c r="BV138" s="149">
        <v>2726382</v>
      </c>
      <c r="BW138" s="149">
        <v>5240212.5386467958</v>
      </c>
      <c r="BX138" s="150">
        <v>1.9220390021085805</v>
      </c>
      <c r="BY138" s="149">
        <v>2811369</v>
      </c>
      <c r="BZ138" s="149">
        <v>5418963.8742583906</v>
      </c>
      <c r="CA138" s="150">
        <v>1.9275178300174722</v>
      </c>
      <c r="CB138" s="149">
        <v>3368509</v>
      </c>
      <c r="CC138" s="149">
        <v>6230711.1270949831</v>
      </c>
      <c r="CD138" s="150">
        <v>1.8496940715001751</v>
      </c>
      <c r="CE138" s="149">
        <v>3613585</v>
      </c>
      <c r="CF138" s="149">
        <v>7055794.4558934001</v>
      </c>
      <c r="CG138" s="150">
        <v>1.9525746470315213</v>
      </c>
      <c r="CH138" s="149">
        <v>3724164</v>
      </c>
      <c r="CI138" s="149">
        <v>7154939.4842660772</v>
      </c>
      <c r="CJ138" s="150">
        <v>1.921220301862667</v>
      </c>
      <c r="CK138" s="149">
        <v>3585185</v>
      </c>
      <c r="CL138" s="149">
        <v>7015482.1514634378</v>
      </c>
      <c r="CM138" s="150">
        <v>1.9567978086105564</v>
      </c>
      <c r="CN138" s="149">
        <v>3868084</v>
      </c>
      <c r="CO138" s="149">
        <v>7529877.0931364326</v>
      </c>
      <c r="CP138" s="150">
        <v>1.9466684521681619</v>
      </c>
      <c r="CQ138" s="149">
        <v>3914560</v>
      </c>
      <c r="CR138" s="149">
        <v>9025652.4331027884</v>
      </c>
      <c r="CS138" s="150">
        <v>2.3056620496563567</v>
      </c>
      <c r="CT138" s="149">
        <v>3745819</v>
      </c>
      <c r="CU138" s="149">
        <v>8664758.7279466204</v>
      </c>
      <c r="CV138" s="150">
        <v>2.313181370468413</v>
      </c>
      <c r="CW138" s="149">
        <v>3895578</v>
      </c>
      <c r="CX138" s="149">
        <v>9066163.5928756986</v>
      </c>
      <c r="CY138" s="150">
        <v>2.3272961272693546</v>
      </c>
      <c r="CZ138" s="149">
        <v>4273142</v>
      </c>
      <c r="DA138" s="149">
        <v>9687028.7748446446</v>
      </c>
      <c r="DB138" s="150">
        <v>2.2669569077846337</v>
      </c>
      <c r="DC138" s="149">
        <v>3925251</v>
      </c>
      <c r="DD138" s="149">
        <v>7909532.2769970121</v>
      </c>
      <c r="DE138" s="150">
        <v>2.015038599314289</v>
      </c>
      <c r="DF138" s="149">
        <v>3907014</v>
      </c>
      <c r="DG138" s="149">
        <v>8321950.6067959508</v>
      </c>
      <c r="DH138" s="150">
        <v>2.1300027608797794</v>
      </c>
      <c r="DI138" s="149">
        <v>3989204</v>
      </c>
      <c r="DJ138" s="149">
        <v>8776389.6759197209</v>
      </c>
      <c r="DK138" s="150">
        <v>2.2000353142932076</v>
      </c>
      <c r="DL138" s="149">
        <v>4416558</v>
      </c>
      <c r="DM138" s="149">
        <v>9029587.9764679354</v>
      </c>
      <c r="DN138" s="150">
        <v>2.0444853155937124</v>
      </c>
      <c r="DO138" s="149">
        <v>3269374</v>
      </c>
      <c r="DP138" s="149">
        <v>7321699.9609569116</v>
      </c>
      <c r="DQ138" s="150">
        <v>2.2394806959855043</v>
      </c>
      <c r="DR138" s="149">
        <v>4652674</v>
      </c>
      <c r="DS138" s="149">
        <v>10809771.635140363</v>
      </c>
      <c r="DT138" s="150">
        <v>2.3233460231987806</v>
      </c>
      <c r="DU138" s="149">
        <v>3998306</v>
      </c>
      <c r="DV138" s="149">
        <v>10638548.643819612</v>
      </c>
      <c r="DW138" s="150">
        <v>2.6607639945065764</v>
      </c>
      <c r="DX138" s="149">
        <v>3349786</v>
      </c>
      <c r="DY138" s="149">
        <v>6810241.1265925728</v>
      </c>
      <c r="DZ138" s="150">
        <v>2.033037670643012</v>
      </c>
      <c r="EA138" s="149">
        <v>3199111</v>
      </c>
      <c r="EB138" s="149">
        <v>7020347.8959428035</v>
      </c>
      <c r="EC138" s="150">
        <v>2.1944683682256736</v>
      </c>
      <c r="ED138" s="149">
        <v>3279287</v>
      </c>
      <c r="EE138" s="151">
        <v>7277752.6830276214</v>
      </c>
      <c r="EF138" s="161">
        <v>2.2193094666699258</v>
      </c>
    </row>
    <row r="139" spans="1:136" ht="15" customHeight="1">
      <c r="A139" s="158">
        <v>99.998000000000005</v>
      </c>
      <c r="B139" s="156">
        <v>304299</v>
      </c>
      <c r="C139" s="149">
        <v>428342.59392384888</v>
      </c>
      <c r="D139" s="150">
        <v>1.4076372052614332</v>
      </c>
      <c r="E139" s="149">
        <v>336873</v>
      </c>
      <c r="F139" s="149">
        <v>789706.49978622689</v>
      </c>
      <c r="G139" s="150">
        <v>2.3442261617470885</v>
      </c>
      <c r="H139" s="149">
        <v>354296</v>
      </c>
      <c r="I139" s="149">
        <v>824430.99353514321</v>
      </c>
      <c r="J139" s="150">
        <v>2.3269554088534536</v>
      </c>
      <c r="K139" s="149">
        <v>423800</v>
      </c>
      <c r="L139" s="149">
        <v>988385.49982031307</v>
      </c>
      <c r="M139" s="150">
        <v>2.3321979703169258</v>
      </c>
      <c r="N139" s="149">
        <v>519469</v>
      </c>
      <c r="O139" s="149">
        <v>1216204.9673376211</v>
      </c>
      <c r="P139" s="150">
        <v>2.3412464792655983</v>
      </c>
      <c r="Q139" s="149">
        <v>450360</v>
      </c>
      <c r="R139" s="149">
        <v>517664.01885146223</v>
      </c>
      <c r="S139" s="150">
        <v>1.1494449303922689</v>
      </c>
      <c r="T139" s="149">
        <v>535241</v>
      </c>
      <c r="U139" s="149">
        <v>1678303.0492430038</v>
      </c>
      <c r="V139" s="150">
        <v>3.1356025589276677</v>
      </c>
      <c r="W139" s="149">
        <v>622032</v>
      </c>
      <c r="X139" s="149">
        <v>2006087.9685391458</v>
      </c>
      <c r="Y139" s="150">
        <v>3.2250558950972712</v>
      </c>
      <c r="Z139" s="149">
        <v>672898</v>
      </c>
      <c r="AA139" s="149">
        <v>2221573.4209105959</v>
      </c>
      <c r="AB139" s="150">
        <v>3.3015010015048283</v>
      </c>
      <c r="AC139" s="149">
        <v>628863</v>
      </c>
      <c r="AD139" s="149">
        <v>1706156.9097578039</v>
      </c>
      <c r="AE139" s="150">
        <v>2.7130820381510818</v>
      </c>
      <c r="AF139" s="149">
        <v>888753</v>
      </c>
      <c r="AG139" s="149">
        <v>3052667.1393235591</v>
      </c>
      <c r="AH139" s="150">
        <v>3.4347756230623796</v>
      </c>
      <c r="AI139" s="149">
        <v>981787</v>
      </c>
      <c r="AJ139" s="149">
        <v>3324763.5157401082</v>
      </c>
      <c r="AK139" s="150">
        <v>3.3864407613261411</v>
      </c>
      <c r="AL139" s="149">
        <v>957431</v>
      </c>
      <c r="AM139" s="149">
        <v>3164839.4760371009</v>
      </c>
      <c r="AN139" s="150">
        <v>3.3055535866679695</v>
      </c>
      <c r="AO139" s="149">
        <v>1006113</v>
      </c>
      <c r="AP139" s="149">
        <v>3243704.3880322487</v>
      </c>
      <c r="AQ139" s="150">
        <v>3.2239960998737205</v>
      </c>
      <c r="AR139" s="149">
        <v>807866</v>
      </c>
      <c r="AS139" s="149">
        <v>1732343.5727406784</v>
      </c>
      <c r="AT139" s="150">
        <v>2.144345191827207</v>
      </c>
      <c r="AU139" s="149">
        <v>1233437</v>
      </c>
      <c r="AV139" s="149">
        <v>3416858.0772216688</v>
      </c>
      <c r="AW139" s="150">
        <v>2.7701926220971713</v>
      </c>
      <c r="AX139" s="149">
        <v>1571282</v>
      </c>
      <c r="AY139" s="149">
        <v>4456410.0518644294</v>
      </c>
      <c r="AZ139" s="150">
        <v>2.8361618422819261</v>
      </c>
      <c r="BA139" s="149">
        <v>1955089</v>
      </c>
      <c r="BB139" s="149">
        <v>5836174.3870657273</v>
      </c>
      <c r="BC139" s="150">
        <v>2.9851195454865365</v>
      </c>
      <c r="BD139" s="149">
        <v>2361078</v>
      </c>
      <c r="BE139" s="149">
        <v>4821069.4900940908</v>
      </c>
      <c r="BF139" s="150">
        <v>2.0418933597679074</v>
      </c>
      <c r="BG139" s="149">
        <v>2602288</v>
      </c>
      <c r="BH139" s="149">
        <v>9137176.7142492123</v>
      </c>
      <c r="BI139" s="150">
        <v>3.5112088724419479</v>
      </c>
      <c r="BJ139" s="149">
        <v>3253169</v>
      </c>
      <c r="BK139" s="149">
        <v>6347999.2373804227</v>
      </c>
      <c r="BL139" s="150">
        <v>1.9513278398326133</v>
      </c>
      <c r="BM139" s="149">
        <v>3488387</v>
      </c>
      <c r="BN139" s="149">
        <v>6765978.9084608015</v>
      </c>
      <c r="BO139" s="150">
        <v>1.9395723319863312</v>
      </c>
      <c r="BP139" s="149">
        <v>3066264</v>
      </c>
      <c r="BQ139" s="149">
        <v>6080305.2403506069</v>
      </c>
      <c r="BR139" s="150">
        <v>1.9829686029482807</v>
      </c>
      <c r="BS139" s="149">
        <v>3412723</v>
      </c>
      <c r="BT139" s="149">
        <v>6000133.8726215987</v>
      </c>
      <c r="BU139" s="150">
        <v>1.7581660957017604</v>
      </c>
      <c r="BV139" s="149">
        <v>3436252</v>
      </c>
      <c r="BW139" s="149">
        <v>6315783.2232034607</v>
      </c>
      <c r="BX139" s="150">
        <v>1.8379860450291365</v>
      </c>
      <c r="BY139" s="149">
        <v>3553445</v>
      </c>
      <c r="BZ139" s="149">
        <v>6538349.0206395769</v>
      </c>
      <c r="CA139" s="150">
        <v>1.8400028762622123</v>
      </c>
      <c r="CB139" s="149">
        <v>4240630</v>
      </c>
      <c r="CC139" s="149">
        <v>7464642.1536082849</v>
      </c>
      <c r="CD139" s="150">
        <v>1.7602672606684113</v>
      </c>
      <c r="CE139" s="149">
        <v>4545335</v>
      </c>
      <c r="CF139" s="149">
        <v>8551449.5771200974</v>
      </c>
      <c r="CG139" s="150">
        <v>1.8813683869549984</v>
      </c>
      <c r="CH139" s="149">
        <v>4681921</v>
      </c>
      <c r="CI139" s="149">
        <v>8666482.5506248437</v>
      </c>
      <c r="CJ139" s="150">
        <v>1.8510527090535793</v>
      </c>
      <c r="CK139" s="149">
        <v>4541642</v>
      </c>
      <c r="CL139" s="149">
        <v>8504569.7719833329</v>
      </c>
      <c r="CM139" s="150">
        <v>1.8725759916751106</v>
      </c>
      <c r="CN139" s="149">
        <v>4839129</v>
      </c>
      <c r="CO139" s="149">
        <v>9130479.88035197</v>
      </c>
      <c r="CP139" s="150">
        <v>1.8868023316493463</v>
      </c>
      <c r="CQ139" s="149">
        <v>5039813</v>
      </c>
      <c r="CR139" s="149">
        <v>11300624.174021835</v>
      </c>
      <c r="CS139" s="150">
        <v>2.2422705314704801</v>
      </c>
      <c r="CT139" s="149">
        <v>4838830</v>
      </c>
      <c r="CU139" s="149">
        <v>10837029.168126674</v>
      </c>
      <c r="CV139" s="150">
        <v>2.2395970034340271</v>
      </c>
      <c r="CW139" s="149">
        <v>5137962</v>
      </c>
      <c r="CX139" s="149">
        <v>11366044.848136922</v>
      </c>
      <c r="CY139" s="150">
        <v>2.2121698930698441</v>
      </c>
      <c r="CZ139" s="149">
        <v>5503469</v>
      </c>
      <c r="DA139" s="149">
        <v>12101314.487139808</v>
      </c>
      <c r="DB139" s="150">
        <v>2.1988521216599581</v>
      </c>
      <c r="DC139" s="149">
        <v>4793033</v>
      </c>
      <c r="DD139" s="149">
        <v>9652455.352512762</v>
      </c>
      <c r="DE139" s="150">
        <v>2.0138512195749043</v>
      </c>
      <c r="DF139" s="149">
        <v>4976949</v>
      </c>
      <c r="DG139" s="149">
        <v>10282774.954335166</v>
      </c>
      <c r="DH139" s="150">
        <v>2.0660800330353326</v>
      </c>
      <c r="DI139" s="149">
        <v>5165954</v>
      </c>
      <c r="DJ139" s="149">
        <v>10898832.148756623</v>
      </c>
      <c r="DK139" s="150">
        <v>2.1097423919679934</v>
      </c>
      <c r="DL139" s="149">
        <v>5720264</v>
      </c>
      <c r="DM139" s="149">
        <v>11123051.427255597</v>
      </c>
      <c r="DN139" s="150">
        <v>1.9444996642210215</v>
      </c>
      <c r="DO139" s="149">
        <v>4727838</v>
      </c>
      <c r="DP139" s="149">
        <v>9027867.4189515859</v>
      </c>
      <c r="DQ139" s="150">
        <v>1.9095128511069088</v>
      </c>
      <c r="DR139" s="149">
        <v>6403490</v>
      </c>
      <c r="DS139" s="149">
        <v>13082184.337888978</v>
      </c>
      <c r="DT139" s="150">
        <v>2.0429772417680012</v>
      </c>
      <c r="DU139" s="149">
        <v>5686167</v>
      </c>
      <c r="DV139" s="149">
        <v>14122726.151181219</v>
      </c>
      <c r="DW139" s="150">
        <v>2.4836987994164117</v>
      </c>
      <c r="DX139" s="149">
        <v>3862851</v>
      </c>
      <c r="DY139" s="149">
        <v>8428714.3080067039</v>
      </c>
      <c r="DZ139" s="150">
        <v>2.1819931206268901</v>
      </c>
      <c r="EA139" s="149">
        <v>4001269</v>
      </c>
      <c r="EB139" s="149">
        <v>8751176.441453198</v>
      </c>
      <c r="EC139" s="150">
        <v>2.1871002528080963</v>
      </c>
      <c r="ED139" s="149">
        <v>4110013</v>
      </c>
      <c r="EE139" s="151">
        <v>9090866.0805671345</v>
      </c>
      <c r="EF139" s="161">
        <v>2.2118825610933919</v>
      </c>
    </row>
    <row r="140" spans="1:136" ht="15" customHeight="1" thickBot="1">
      <c r="A140" s="159">
        <v>99.998999999999995</v>
      </c>
      <c r="B140" s="162">
        <v>404019</v>
      </c>
      <c r="C140" s="163">
        <v>510620.02310442505</v>
      </c>
      <c r="D140" s="164">
        <v>1.2638515097171792</v>
      </c>
      <c r="E140" s="163">
        <v>502013</v>
      </c>
      <c r="F140" s="163">
        <v>1174799.9813227856</v>
      </c>
      <c r="G140" s="164">
        <v>2.3401784043894991</v>
      </c>
      <c r="H140" s="163">
        <v>526785</v>
      </c>
      <c r="I140" s="163">
        <v>1223781.02278757</v>
      </c>
      <c r="J140" s="164">
        <v>2.3231128881565914</v>
      </c>
      <c r="K140" s="163">
        <v>630678</v>
      </c>
      <c r="L140" s="163">
        <v>1468080.9949931686</v>
      </c>
      <c r="M140" s="164">
        <v>2.3277821566523147</v>
      </c>
      <c r="N140" s="163">
        <v>774147</v>
      </c>
      <c r="O140" s="163">
        <v>1808455.0860238245</v>
      </c>
      <c r="P140" s="164">
        <v>2.3360616084849837</v>
      </c>
      <c r="Q140" s="163">
        <v>550486</v>
      </c>
      <c r="R140" s="163">
        <v>551151.00851753354</v>
      </c>
      <c r="S140" s="164">
        <v>1.0012080389283897</v>
      </c>
      <c r="T140" s="163">
        <v>856274</v>
      </c>
      <c r="U140" s="163">
        <v>2691699.0035196943</v>
      </c>
      <c r="V140" s="164">
        <v>3.1435019672671296</v>
      </c>
      <c r="W140" s="163">
        <v>1001212</v>
      </c>
      <c r="X140" s="163">
        <v>3237179.0492943646</v>
      </c>
      <c r="Y140" s="164">
        <v>3.2332603377649933</v>
      </c>
      <c r="Z140" s="163">
        <v>1088004</v>
      </c>
      <c r="AA140" s="163">
        <v>3602966.0609505442</v>
      </c>
      <c r="AB140" s="164">
        <v>3.3115375136033913</v>
      </c>
      <c r="AC140" s="163">
        <v>683520</v>
      </c>
      <c r="AD140" s="163">
        <v>2899952.0161461532</v>
      </c>
      <c r="AE140" s="164">
        <v>4.2426732445958466</v>
      </c>
      <c r="AF140" s="163">
        <v>1449158</v>
      </c>
      <c r="AG140" s="163">
        <v>4991101.9779153932</v>
      </c>
      <c r="AH140" s="164">
        <v>3.4441392711597998</v>
      </c>
      <c r="AI140" s="163">
        <v>1596271</v>
      </c>
      <c r="AJ140" s="163">
        <v>5420359.9915013937</v>
      </c>
      <c r="AK140" s="164">
        <v>3.3956389557295683</v>
      </c>
      <c r="AL140" s="163">
        <v>1548258</v>
      </c>
      <c r="AM140" s="163">
        <v>5134168.0927006006</v>
      </c>
      <c r="AN140" s="164">
        <v>3.3160933724874022</v>
      </c>
      <c r="AO140" s="163">
        <v>1618069</v>
      </c>
      <c r="AP140" s="163">
        <v>5234448.0010068901</v>
      </c>
      <c r="AQ140" s="164">
        <v>3.2349967776447666</v>
      </c>
      <c r="AR140" s="163">
        <v>1478157</v>
      </c>
      <c r="AS140" s="163">
        <v>2505342.0173098999</v>
      </c>
      <c r="AT140" s="164">
        <v>1.6949092804823167</v>
      </c>
      <c r="AU140" s="163">
        <v>1917272</v>
      </c>
      <c r="AV140" s="163">
        <v>5322463.0472540772</v>
      </c>
      <c r="AW140" s="164">
        <v>2.7760604897239816</v>
      </c>
      <c r="AX140" s="163">
        <v>2456737</v>
      </c>
      <c r="AY140" s="163">
        <v>6982223.7273089895</v>
      </c>
      <c r="AZ140" s="164">
        <v>2.8420721173283869</v>
      </c>
      <c r="BA140" s="163">
        <v>3094554</v>
      </c>
      <c r="BB140" s="163">
        <v>9255980.858754253</v>
      </c>
      <c r="BC140" s="164">
        <v>2.9910548850510454</v>
      </c>
      <c r="BD140" s="163">
        <v>3561190</v>
      </c>
      <c r="BE140" s="163">
        <v>6738576.0795031153</v>
      </c>
      <c r="BF140" s="164">
        <v>1.8922259355729729</v>
      </c>
      <c r="BG140" s="163">
        <v>4258201</v>
      </c>
      <c r="BH140" s="163">
        <v>15006454.56356621</v>
      </c>
      <c r="BI140" s="164">
        <v>3.5241301581504043</v>
      </c>
      <c r="BJ140" s="163">
        <v>4827441</v>
      </c>
      <c r="BK140" s="163">
        <v>8787855.8979667295</v>
      </c>
      <c r="BL140" s="164">
        <v>1.820396333785691</v>
      </c>
      <c r="BM140" s="163">
        <v>4991915</v>
      </c>
      <c r="BN140" s="163">
        <v>9404594.1969654411</v>
      </c>
      <c r="BO140" s="164">
        <v>1.8839652111395009</v>
      </c>
      <c r="BP140" s="163">
        <v>4519143</v>
      </c>
      <c r="BQ140" s="163">
        <v>8433886.1373584624</v>
      </c>
      <c r="BR140" s="164">
        <v>1.866257858483005</v>
      </c>
      <c r="BS140" s="163">
        <v>4633571</v>
      </c>
      <c r="BT140" s="163">
        <v>8105506.6652839091</v>
      </c>
      <c r="BU140" s="164">
        <v>1.7493001974684124</v>
      </c>
      <c r="BV140" s="163">
        <v>4899843</v>
      </c>
      <c r="BW140" s="163">
        <v>8591994.2079266906</v>
      </c>
      <c r="BX140" s="164">
        <v>1.7535243900522304</v>
      </c>
      <c r="BY140" s="163">
        <v>5087265</v>
      </c>
      <c r="BZ140" s="163">
        <v>8898768.1449148189</v>
      </c>
      <c r="CA140" s="164">
        <v>1.7492244152633722</v>
      </c>
      <c r="CB140" s="163">
        <v>5836350</v>
      </c>
      <c r="CC140" s="163">
        <v>9976758.608596338</v>
      </c>
      <c r="CD140" s="164">
        <v>1.7094174627286469</v>
      </c>
      <c r="CE140" s="163">
        <v>6526571</v>
      </c>
      <c r="CF140" s="163">
        <v>11710450.074689588</v>
      </c>
      <c r="CG140" s="164">
        <v>1.7942729918497151</v>
      </c>
      <c r="CH140" s="163">
        <v>6510433</v>
      </c>
      <c r="CI140" s="163">
        <v>11831927.173753733</v>
      </c>
      <c r="CJ140" s="164">
        <v>1.8173794544469981</v>
      </c>
      <c r="CK140" s="163">
        <v>6642131</v>
      </c>
      <c r="CL140" s="163">
        <v>11620969.548582021</v>
      </c>
      <c r="CM140" s="164">
        <v>1.7495845156595107</v>
      </c>
      <c r="CN140" s="163">
        <v>7216460</v>
      </c>
      <c r="CO140" s="163">
        <v>12457566.90716631</v>
      </c>
      <c r="CP140" s="164">
        <v>1.726271178273878</v>
      </c>
      <c r="CQ140" s="163">
        <v>7332672</v>
      </c>
      <c r="CR140" s="163">
        <v>16690170.972581368</v>
      </c>
      <c r="CS140" s="164">
        <v>2.2761376715856603</v>
      </c>
      <c r="CT140" s="163">
        <v>7065557</v>
      </c>
      <c r="CU140" s="163">
        <v>15842074.636437727</v>
      </c>
      <c r="CV140" s="164">
        <v>2.2421550963975987</v>
      </c>
      <c r="CW140" s="163">
        <v>7670416</v>
      </c>
      <c r="CX140" s="163">
        <v>16585608.992192226</v>
      </c>
      <c r="CY140" s="164">
        <v>2.1622828530020048</v>
      </c>
      <c r="CZ140" s="163">
        <v>8016549</v>
      </c>
      <c r="DA140" s="163">
        <v>17614683.580212265</v>
      </c>
      <c r="DB140" s="164">
        <v>2.1972900783382308</v>
      </c>
      <c r="DC140" s="163">
        <v>6945782</v>
      </c>
      <c r="DD140" s="163">
        <v>13718734.141992485</v>
      </c>
      <c r="DE140" s="164">
        <v>1.9751172930553371</v>
      </c>
      <c r="DF140" s="163">
        <v>7155347</v>
      </c>
      <c r="DG140" s="163">
        <v>14589172.912286289</v>
      </c>
      <c r="DH140" s="164">
        <v>2.0389189947442508</v>
      </c>
      <c r="DI140" s="163">
        <v>7391049</v>
      </c>
      <c r="DJ140" s="163">
        <v>15598845.091957364</v>
      </c>
      <c r="DK140" s="164">
        <v>2.1105048947662728</v>
      </c>
      <c r="DL140" s="163">
        <v>7698163</v>
      </c>
      <c r="DM140" s="163">
        <v>15828371.966449723</v>
      </c>
      <c r="DN140" s="164">
        <v>2.0561232551778552</v>
      </c>
      <c r="DO140" s="163">
        <v>6794178</v>
      </c>
      <c r="DP140" s="163">
        <v>12537096.693261554</v>
      </c>
      <c r="DQ140" s="164">
        <v>1.845270567427223</v>
      </c>
      <c r="DR140" s="163">
        <v>8951090</v>
      </c>
      <c r="DS140" s="163">
        <v>18970209.813125867</v>
      </c>
      <c r="DT140" s="164">
        <v>2.1193184084983914</v>
      </c>
      <c r="DU140" s="163">
        <v>9516951</v>
      </c>
      <c r="DV140" s="163">
        <v>21134778.308016449</v>
      </c>
      <c r="DW140" s="164">
        <v>2.2207509850598632</v>
      </c>
      <c r="DX140" s="163">
        <v>5404434</v>
      </c>
      <c r="DY140" s="163">
        <v>12210406.586605055</v>
      </c>
      <c r="DZ140" s="164">
        <v>2.259331242939604</v>
      </c>
      <c r="EA140" s="163">
        <v>5849579</v>
      </c>
      <c r="EB140" s="163">
        <v>12739302.589443788</v>
      </c>
      <c r="EC140" s="164">
        <v>2.1778152905437791</v>
      </c>
      <c r="ED140" s="163">
        <v>6029849</v>
      </c>
      <c r="EE140" s="165">
        <v>13281030.742209127</v>
      </c>
      <c r="EF140" s="166">
        <v>2.2025478154111533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  <c r="EC143" s="145">
        <f>EE131/AM131-1</f>
        <v>2.62030698134937</v>
      </c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DY8:DY12"/>
    <mergeCell ref="DZ8:DZ12"/>
    <mergeCell ref="EA8:EA12"/>
    <mergeCell ref="EB8:EB12"/>
    <mergeCell ref="EC8:EC12"/>
    <mergeCell ref="ED8:ED12"/>
    <mergeCell ref="EE8:EE12"/>
    <mergeCell ref="EF8:EF12"/>
    <mergeCell ref="A3:EF5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T8:T12"/>
    <mergeCell ref="U8:U12"/>
    <mergeCell ref="AX6:AZ7"/>
    <mergeCell ref="BA6:BC7"/>
    <mergeCell ref="BD6:BF7"/>
    <mergeCell ref="BG6:BI7"/>
    <mergeCell ref="Z6:AB7"/>
    <mergeCell ref="AC6:AE7"/>
    <mergeCell ref="AF6:AH7"/>
    <mergeCell ref="AI6:AK7"/>
    <mergeCell ref="AL6:AN7"/>
    <mergeCell ref="AO6:AQ7"/>
    <mergeCell ref="CB6:CD7"/>
    <mergeCell ref="CE6:CG7"/>
    <mergeCell ref="B8:B12"/>
    <mergeCell ref="C8:C12"/>
    <mergeCell ref="D8:D12"/>
    <mergeCell ref="E8:E12"/>
    <mergeCell ref="F8:F12"/>
    <mergeCell ref="G8:G12"/>
    <mergeCell ref="H8:H12"/>
    <mergeCell ref="I8:I12"/>
    <mergeCell ref="BJ6:BL7"/>
    <mergeCell ref="BM6:BO7"/>
    <mergeCell ref="BP6:BR7"/>
    <mergeCell ref="BS6:BU7"/>
    <mergeCell ref="BV6:BX7"/>
    <mergeCell ref="BY6:CA7"/>
    <mergeCell ref="AR6:AT7"/>
    <mergeCell ref="AU6:AW7"/>
    <mergeCell ref="V8:V12"/>
    <mergeCell ref="W8:W12"/>
    <mergeCell ref="X8:X12"/>
    <mergeCell ref="Y8:Y12"/>
    <mergeCell ref="Z8:Z12"/>
    <mergeCell ref="AA8:AA12"/>
    <mergeCell ref="AH8:AH12"/>
    <mergeCell ref="AI8:AI12"/>
    <mergeCell ref="AJ8:AJ12"/>
    <mergeCell ref="AK8:AK12"/>
    <mergeCell ref="AL8:AL12"/>
    <mergeCell ref="AM8:AM12"/>
    <mergeCell ref="AB8:AB12"/>
    <mergeCell ref="AC8:AC12"/>
    <mergeCell ref="AD8:AD12"/>
    <mergeCell ref="AE8:AE12"/>
    <mergeCell ref="AF8:AF12"/>
    <mergeCell ref="AG8:AG12"/>
    <mergeCell ref="AT8:AT12"/>
    <mergeCell ref="AU8:AU12"/>
    <mergeCell ref="AV8:AV12"/>
    <mergeCell ref="AW8:AW12"/>
    <mergeCell ref="AX8:AX12"/>
    <mergeCell ref="AY8:AY12"/>
    <mergeCell ref="AN8:AN12"/>
    <mergeCell ref="AO8:AO12"/>
    <mergeCell ref="AP8:AP12"/>
    <mergeCell ref="AQ8:AQ12"/>
    <mergeCell ref="AR8:AR12"/>
    <mergeCell ref="AS8:AS12"/>
    <mergeCell ref="BF8:BF12"/>
    <mergeCell ref="BG8:BG12"/>
    <mergeCell ref="BH8:BH12"/>
    <mergeCell ref="BI8:BI12"/>
    <mergeCell ref="BJ8:BJ12"/>
    <mergeCell ref="BK8:BK12"/>
    <mergeCell ref="AZ8:AZ12"/>
    <mergeCell ref="BA8:BA12"/>
    <mergeCell ref="BB8:BB12"/>
    <mergeCell ref="BC8:BC12"/>
    <mergeCell ref="BD8:BD12"/>
    <mergeCell ref="BE8:BE12"/>
    <mergeCell ref="BR8:BR12"/>
    <mergeCell ref="BS8:BS12"/>
    <mergeCell ref="BT8:BT12"/>
    <mergeCell ref="BU8:BU12"/>
    <mergeCell ref="BV8:BV12"/>
    <mergeCell ref="BW8:BW12"/>
    <mergeCell ref="BL8:BL12"/>
    <mergeCell ref="BM8:BM12"/>
    <mergeCell ref="BN8:BN12"/>
    <mergeCell ref="BO8:BO12"/>
    <mergeCell ref="BP8:BP12"/>
    <mergeCell ref="BQ8:BQ12"/>
    <mergeCell ref="CD8:CD12"/>
    <mergeCell ref="CE8:CE12"/>
    <mergeCell ref="CF8:CF12"/>
    <mergeCell ref="CG8:CG12"/>
    <mergeCell ref="BX8:BX12"/>
    <mergeCell ref="BY8:BY12"/>
    <mergeCell ref="BZ8:BZ12"/>
    <mergeCell ref="CA8:CA12"/>
    <mergeCell ref="CB8:CB12"/>
    <mergeCell ref="CC8:CC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1" fitToHeight="3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AN79"/>
  <sheetViews>
    <sheetView workbookViewId="0">
      <pane xSplit="1" ySplit="5" topLeftCell="B12" activePane="bottomRight" state="frozen"/>
      <selection pane="topRight"/>
      <selection pane="bottomLeft"/>
      <selection pane="bottomRight" activeCell="A44" sqref="A44"/>
    </sheetView>
  </sheetViews>
  <sheetFormatPr baseColWidth="10" defaultColWidth="10.7109375" defaultRowHeight="12.75"/>
  <cols>
    <col min="1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129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0" customHeight="1">
      <c r="A4" s="324" t="s">
        <v>113</v>
      </c>
      <c r="B4" s="177" t="s">
        <v>128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3521.00927734375</v>
      </c>
      <c r="C7" s="10">
        <v>0</v>
      </c>
      <c r="D7" s="10">
        <v>7.9642094671726227E-2</v>
      </c>
      <c r="E7" s="10">
        <v>0.57602238655090332</v>
      </c>
      <c r="F7" s="10">
        <v>0.34433558583259583</v>
      </c>
      <c r="G7" s="10">
        <v>7.7196046710014343E-2</v>
      </c>
      <c r="H7" s="10">
        <v>1.5913143754005432E-2</v>
      </c>
      <c r="I7" s="10">
        <v>2.9884071554988623E-3</v>
      </c>
      <c r="J7" s="16">
        <v>4.1423080256208777E-4</v>
      </c>
      <c r="K7" s="16">
        <v>0.30836918950080872</v>
      </c>
      <c r="L7" s="138">
        <v>0</v>
      </c>
      <c r="M7" s="9">
        <v>0.84720027446746826</v>
      </c>
      <c r="N7" s="7">
        <v>2.1820447444915771</v>
      </c>
      <c r="O7" s="8">
        <v>5.2601394653320313</v>
      </c>
      <c r="P7" s="8">
        <v>11.173785209655762</v>
      </c>
      <c r="Q7" s="8">
        <v>22.833793640136719</v>
      </c>
      <c r="R7" s="18">
        <v>34.746856689453125</v>
      </c>
      <c r="S7" s="19">
        <v>0</v>
      </c>
      <c r="T7" s="11">
        <v>2.1726993380804802</v>
      </c>
      <c r="U7" s="11">
        <v>1.5780167655450748</v>
      </c>
      <c r="V7" s="11">
        <v>1.467333625057468</v>
      </c>
      <c r="W7" s="11">
        <v>1.4224406762127588</v>
      </c>
      <c r="X7" s="11">
        <v>1.2927457196808549</v>
      </c>
      <c r="Y7" s="20">
        <v>1.1620594473080972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3881.737548828125</v>
      </c>
      <c r="C8" s="10">
        <v>0</v>
      </c>
      <c r="D8" s="10">
        <v>8.4608986973762512E-2</v>
      </c>
      <c r="E8" s="10">
        <v>0.57507491111755371</v>
      </c>
      <c r="F8" s="10">
        <v>0.34031611680984497</v>
      </c>
      <c r="G8" s="10">
        <v>7.6475515961647034E-2</v>
      </c>
      <c r="H8" s="10">
        <v>1.5851637348532677E-2</v>
      </c>
      <c r="I8" s="10"/>
      <c r="J8" s="16"/>
      <c r="K8" s="16">
        <v>0.30700001120567322</v>
      </c>
      <c r="L8" s="138">
        <v>0</v>
      </c>
      <c r="M8" s="9">
        <v>0.86919838190078735</v>
      </c>
      <c r="N8" s="7">
        <v>2.1647522449493408</v>
      </c>
      <c r="O8" s="8">
        <v>5.1922626495361328</v>
      </c>
      <c r="P8" s="8">
        <v>11.092197418212891</v>
      </c>
      <c r="Q8" s="8"/>
      <c r="R8" s="18"/>
      <c r="S8" s="19">
        <v>0</v>
      </c>
      <c r="T8" s="11">
        <v>2.1062879547046087</v>
      </c>
      <c r="U8" s="11">
        <v>1.5720788399039811</v>
      </c>
      <c r="V8" s="11">
        <v>1.4728747463689509</v>
      </c>
      <c r="W8" s="11">
        <v>1.4290800813018616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4284.94140625</v>
      </c>
      <c r="C9" s="10">
        <v>0</v>
      </c>
      <c r="D9" s="10">
        <v>9.0222939848899841E-2</v>
      </c>
      <c r="E9" s="10">
        <v>0.57172775268554688</v>
      </c>
      <c r="F9" s="10">
        <v>0.33804929256439209</v>
      </c>
      <c r="G9" s="10">
        <v>7.6920881867408752E-2</v>
      </c>
      <c r="H9" s="10">
        <v>1.6182130202651024E-2</v>
      </c>
      <c r="I9" s="10"/>
      <c r="J9" s="16"/>
      <c r="K9" s="16">
        <v>0.3059999942779541</v>
      </c>
      <c r="L9" s="138">
        <v>0</v>
      </c>
      <c r="M9" s="9">
        <v>0.89266097545623779</v>
      </c>
      <c r="N9" s="7">
        <v>2.1409862041473389</v>
      </c>
      <c r="O9" s="8">
        <v>5.1706657409667969</v>
      </c>
      <c r="P9" s="8">
        <v>11.218356132507324</v>
      </c>
      <c r="Q9" s="8"/>
      <c r="R9" s="18"/>
      <c r="S9" s="19">
        <v>0</v>
      </c>
      <c r="T9" s="11">
        <v>2.0383485463383022</v>
      </c>
      <c r="U9" s="11">
        <v>1.5789420370213545</v>
      </c>
      <c r="V9" s="11">
        <v>1.4876397879227301</v>
      </c>
      <c r="W9" s="11">
        <v>1.4424691136822245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4832.4794921875</v>
      </c>
      <c r="C10" s="10">
        <v>0</v>
      </c>
      <c r="D10" s="10">
        <v>9.5044374465942383E-2</v>
      </c>
      <c r="E10" s="10">
        <v>0.57069051265716553</v>
      </c>
      <c r="F10" s="10">
        <v>0.3342650830745697</v>
      </c>
      <c r="G10" s="10">
        <v>7.6283648610115051E-2</v>
      </c>
      <c r="H10" s="10">
        <v>1.6170412302017212E-2</v>
      </c>
      <c r="I10" s="10"/>
      <c r="J10" s="16"/>
      <c r="K10" s="16">
        <v>0.30500000715255737</v>
      </c>
      <c r="L10" s="138">
        <v>0</v>
      </c>
      <c r="M10" s="9">
        <v>0.91381663084030151</v>
      </c>
      <c r="N10" s="7">
        <v>2.1239614486694336</v>
      </c>
      <c r="O10" s="8">
        <v>5.1058673858642578</v>
      </c>
      <c r="P10" s="8">
        <v>11.156384468078613</v>
      </c>
      <c r="Q10" s="8"/>
      <c r="R10" s="18"/>
      <c r="S10" s="19">
        <v>0</v>
      </c>
      <c r="T10" s="11">
        <v>1.9806066030659921</v>
      </c>
      <c r="U10" s="11">
        <v>1.5737812301705589</v>
      </c>
      <c r="V10" s="11">
        <v>1.4940390007233306</v>
      </c>
      <c r="W10" s="11">
        <v>1.4494313010686364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5565.54638671875</v>
      </c>
      <c r="C11" s="10">
        <v>0</v>
      </c>
      <c r="D11" s="10">
        <v>9.9280446767807007E-2</v>
      </c>
      <c r="E11" s="10">
        <v>0.57082623243331909</v>
      </c>
      <c r="F11" s="10">
        <v>0.32989329099655151</v>
      </c>
      <c r="G11" s="10">
        <v>7.5142025947570801E-2</v>
      </c>
      <c r="H11" s="10">
        <v>1.6020789742469788E-2</v>
      </c>
      <c r="I11" s="10"/>
      <c r="J11" s="16"/>
      <c r="K11" s="16">
        <v>0.30399999022483826</v>
      </c>
      <c r="L11" s="138">
        <v>0</v>
      </c>
      <c r="M11" s="9">
        <v>0.93360108137130737</v>
      </c>
      <c r="N11" s="7">
        <v>2.1110236644744873</v>
      </c>
      <c r="O11" s="8">
        <v>5.0214295387268066</v>
      </c>
      <c r="P11" s="8">
        <v>11.012755393981934</v>
      </c>
      <c r="Q11" s="8"/>
      <c r="R11" s="18"/>
      <c r="S11" s="19">
        <v>0</v>
      </c>
      <c r="T11" s="11">
        <v>1.9295598499196343</v>
      </c>
      <c r="U11" s="11">
        <v>1.5627172527312787</v>
      </c>
      <c r="V11" s="11">
        <v>1.4964269864606083</v>
      </c>
      <c r="W11" s="11">
        <v>1.4547485658708894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6355.3720703125</v>
      </c>
      <c r="C12" s="10">
        <v>0</v>
      </c>
      <c r="D12" s="10">
        <v>0.10332184284925461</v>
      </c>
      <c r="E12" s="10">
        <v>0.57094645500183105</v>
      </c>
      <c r="F12" s="10">
        <v>0.32573169469833374</v>
      </c>
      <c r="G12" s="10">
        <v>7.4052490293979645E-2</v>
      </c>
      <c r="H12" s="10">
        <v>1.5911506488919258E-2</v>
      </c>
      <c r="I12" s="10">
        <v>3.1827576458454132E-3</v>
      </c>
      <c r="J12" s="16">
        <v>4.0175268077291548E-4</v>
      </c>
      <c r="K12" s="16">
        <v>0.30295398831367493</v>
      </c>
      <c r="L12" s="17">
        <v>0</v>
      </c>
      <c r="M12" s="9">
        <v>0.92677497863769531</v>
      </c>
      <c r="N12" s="7">
        <v>2.097280740737915</v>
      </c>
      <c r="O12" s="8">
        <v>4.9180440902709961</v>
      </c>
      <c r="P12" s="8">
        <v>10.691584587097168</v>
      </c>
      <c r="Q12" s="8">
        <v>26.881982803344727</v>
      </c>
      <c r="R12" s="18">
        <v>35.339866638183594</v>
      </c>
      <c r="S12" s="19">
        <v>0</v>
      </c>
      <c r="T12" s="11">
        <v>1.9350257608801094</v>
      </c>
      <c r="U12" s="11">
        <v>1.553109379308419</v>
      </c>
      <c r="V12" s="11">
        <v>1.5056751113816129</v>
      </c>
      <c r="W12" s="11">
        <v>1.4875236996747816</v>
      </c>
      <c r="X12" s="11">
        <v>1.1724512088989858</v>
      </c>
      <c r="Y12" s="20">
        <v>1.0014737327923691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7328.78173828125</v>
      </c>
      <c r="C13" s="10">
        <v>0</v>
      </c>
      <c r="D13" s="10">
        <v>0.10550186038017273</v>
      </c>
      <c r="E13" s="10">
        <v>0.57284826040267944</v>
      </c>
      <c r="F13" s="10">
        <v>0.32164987921714783</v>
      </c>
      <c r="G13" s="10">
        <v>7.1725688874721527E-2</v>
      </c>
      <c r="H13" s="10">
        <v>1.522448193281889E-2</v>
      </c>
      <c r="I13" s="10"/>
      <c r="J13" s="16"/>
      <c r="K13" s="16">
        <v>0.30000001192092896</v>
      </c>
      <c r="L13" s="17">
        <v>0</v>
      </c>
      <c r="M13" s="9">
        <v>0.93535327911376953</v>
      </c>
      <c r="N13" s="7">
        <v>2.0939359664916992</v>
      </c>
      <c r="O13" s="8">
        <v>4.8235845565795898</v>
      </c>
      <c r="P13" s="8">
        <v>10.310035705566406</v>
      </c>
      <c r="Q13" s="8"/>
      <c r="R13" s="18"/>
      <c r="S13" s="19">
        <v>0</v>
      </c>
      <c r="T13" s="11">
        <v>1.9126423637262731</v>
      </c>
      <c r="U13" s="11">
        <v>1.5361018271132629</v>
      </c>
      <c r="V13" s="11">
        <v>1.4869789084035074</v>
      </c>
      <c r="W13" s="11">
        <v>1.4766665066394127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8148.259765625</v>
      </c>
      <c r="C14" s="10">
        <v>0</v>
      </c>
      <c r="D14" s="10">
        <v>0.10799233615398407</v>
      </c>
      <c r="E14" s="10">
        <v>0.57393604516983032</v>
      </c>
      <c r="F14" s="10">
        <v>0.31807160377502441</v>
      </c>
      <c r="G14" s="10">
        <v>6.9779321551322937E-2</v>
      </c>
      <c r="H14" s="10">
        <v>1.4626571908593178E-2</v>
      </c>
      <c r="I14" s="10"/>
      <c r="J14" s="16"/>
      <c r="K14" s="16">
        <v>0.29699999094009399</v>
      </c>
      <c r="L14" s="17">
        <v>0</v>
      </c>
      <c r="M14" s="9">
        <v>0.94461888074874878</v>
      </c>
      <c r="N14" s="7">
        <v>2.0878076553344727</v>
      </c>
      <c r="O14" s="8">
        <v>4.7449393272399902</v>
      </c>
      <c r="P14" s="8">
        <v>9.9844636917114258</v>
      </c>
      <c r="Q14" s="8"/>
      <c r="R14" s="18"/>
      <c r="S14" s="19">
        <v>0</v>
      </c>
      <c r="T14" s="11">
        <v>1.8886085632408902</v>
      </c>
      <c r="U14" s="11">
        <v>1.5234717644161644</v>
      </c>
      <c r="V14" s="11">
        <v>1.4706053210207741</v>
      </c>
      <c r="W14" s="11">
        <v>1.4649333154564221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9130.8076171875</v>
      </c>
      <c r="C15" s="10">
        <v>0</v>
      </c>
      <c r="D15" s="10">
        <v>0.11126075685024261</v>
      </c>
      <c r="E15" s="10">
        <v>0.57336437702178955</v>
      </c>
      <c r="F15" s="10">
        <v>0.31537488102912903</v>
      </c>
      <c r="G15" s="10">
        <v>6.8552263081073761E-2</v>
      </c>
      <c r="H15" s="10">
        <v>1.4270765706896782E-2</v>
      </c>
      <c r="I15" s="10"/>
      <c r="J15" s="16"/>
      <c r="K15" s="16">
        <v>0.29399999976158142</v>
      </c>
      <c r="L15" s="17">
        <v>0</v>
      </c>
      <c r="M15" s="9">
        <v>0.95555621385574341</v>
      </c>
      <c r="N15" s="7">
        <v>2.0767056941986084</v>
      </c>
      <c r="O15" s="8">
        <v>4.6926846504211426</v>
      </c>
      <c r="P15" s="8">
        <v>9.7842388153076172</v>
      </c>
      <c r="Q15" s="8"/>
      <c r="R15" s="18"/>
      <c r="S15" s="19">
        <v>0</v>
      </c>
      <c r="T15" s="11">
        <v>1.8601506827493439</v>
      </c>
      <c r="U15" s="11">
        <v>1.5186307139699844</v>
      </c>
      <c r="V15" s="11">
        <v>1.4608327148072311</v>
      </c>
      <c r="W15" s="11">
        <v>1.4585465921688558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10320.5263671875</v>
      </c>
      <c r="C16" s="10">
        <v>0</v>
      </c>
      <c r="D16" s="10">
        <v>0.11385951936244965</v>
      </c>
      <c r="E16" s="10">
        <v>0.57414686679840088</v>
      </c>
      <c r="F16" s="10">
        <v>0.31199359893798828</v>
      </c>
      <c r="G16" s="10">
        <v>6.6751934587955475E-2</v>
      </c>
      <c r="H16" s="10">
        <v>1.3701282441616058E-2</v>
      </c>
      <c r="I16" s="10">
        <v>3.6119746509939432E-3</v>
      </c>
      <c r="J16" s="16">
        <v>1.1119333794340491E-3</v>
      </c>
      <c r="K16" s="16">
        <v>0.29092693328857422</v>
      </c>
      <c r="L16" s="17">
        <v>0</v>
      </c>
      <c r="M16" s="9">
        <v>0.96148198843002319</v>
      </c>
      <c r="N16" s="7">
        <v>2.061619758605957</v>
      </c>
      <c r="O16" s="8">
        <v>4.6299962997436523</v>
      </c>
      <c r="P16" s="8">
        <v>8.9025497436523437</v>
      </c>
      <c r="Q16" s="8">
        <v>18.097332000732422</v>
      </c>
      <c r="R16" s="18">
        <v>109.97132873535156</v>
      </c>
      <c r="S16" s="19">
        <v>0</v>
      </c>
      <c r="T16" s="11">
        <v>1.8432677495580196</v>
      </c>
      <c r="U16" s="11">
        <v>1.5133252575367777</v>
      </c>
      <c r="V16" s="11">
        <v>1.4417015251720018</v>
      </c>
      <c r="W16" s="11">
        <v>1.5379046052514624</v>
      </c>
      <c r="X16" s="11">
        <v>1.9729540616148458</v>
      </c>
      <c r="Y16" s="20">
        <v>1.000000031177088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11703.955078125</v>
      </c>
      <c r="C17" s="10">
        <v>0</v>
      </c>
      <c r="D17" s="10">
        <v>0.11264395713806152</v>
      </c>
      <c r="E17" s="10">
        <v>0.57387524843215942</v>
      </c>
      <c r="F17" s="10">
        <v>0.31348079442977905</v>
      </c>
      <c r="G17" s="10">
        <v>6.6279709339141846E-2</v>
      </c>
      <c r="H17" s="10">
        <v>1.3471835292875767E-2</v>
      </c>
      <c r="I17" s="10"/>
      <c r="J17" s="16"/>
      <c r="K17" s="16">
        <v>0.29100000858306885</v>
      </c>
      <c r="L17" s="17">
        <v>0</v>
      </c>
      <c r="M17" s="9">
        <v>0.95369470119476318</v>
      </c>
      <c r="N17" s="7">
        <v>2.0758795738220215</v>
      </c>
      <c r="O17" s="8">
        <v>4.6369795799255371</v>
      </c>
      <c r="P17" s="8">
        <v>8.8076210021972656</v>
      </c>
      <c r="Q17" s="8"/>
      <c r="R17" s="18"/>
      <c r="S17" s="19">
        <v>0</v>
      </c>
      <c r="T17" s="11">
        <v>1.8608807021165565</v>
      </c>
      <c r="U17" s="11">
        <v>1.5101107230824291</v>
      </c>
      <c r="V17" s="11">
        <v>1.4293724840917461</v>
      </c>
      <c r="W17" s="11">
        <v>1.529565824385946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12999.1220703125</v>
      </c>
      <c r="C18" s="10">
        <v>0</v>
      </c>
      <c r="D18" s="10">
        <v>0.11087750643491745</v>
      </c>
      <c r="E18" s="10">
        <v>0.57466799020767212</v>
      </c>
      <c r="F18" s="10">
        <v>0.31445449590682983</v>
      </c>
      <c r="G18" s="10">
        <v>6.5416134893894196E-2</v>
      </c>
      <c r="H18" s="10">
        <v>1.3145457953214645E-2</v>
      </c>
      <c r="I18" s="10"/>
      <c r="J18" s="16"/>
      <c r="K18" s="16">
        <v>0.29199999570846558</v>
      </c>
      <c r="L18" s="17">
        <v>0</v>
      </c>
      <c r="M18" s="9">
        <v>0.94452530145645142</v>
      </c>
      <c r="N18" s="7">
        <v>2.0934491157531738</v>
      </c>
      <c r="O18" s="8">
        <v>4.6267738342285156</v>
      </c>
      <c r="P18" s="8">
        <v>8.656123161315918</v>
      </c>
      <c r="Q18" s="8"/>
      <c r="R18" s="18"/>
      <c r="S18" s="19">
        <v>0</v>
      </c>
      <c r="T18" s="11">
        <v>1.8826863483604197</v>
      </c>
      <c r="U18" s="11">
        <v>1.5020880901474265</v>
      </c>
      <c r="V18" s="11">
        <v>1.4138606961192715</v>
      </c>
      <c r="W18" s="11">
        <v>1.518631215189667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14882.7919921875</v>
      </c>
      <c r="C19" s="10">
        <v>0</v>
      </c>
      <c r="D19" s="10">
        <v>0.1102178767323494</v>
      </c>
      <c r="E19" s="10">
        <v>0.57329702377319336</v>
      </c>
      <c r="F19" s="10">
        <v>0.31648510694503784</v>
      </c>
      <c r="G19" s="10">
        <v>6.5432056784629822E-2</v>
      </c>
      <c r="H19" s="10">
        <v>1.3135486282408237E-2</v>
      </c>
      <c r="I19" s="10"/>
      <c r="J19" s="16"/>
      <c r="K19" s="16">
        <v>0.29199999570846558</v>
      </c>
      <c r="L19" s="17">
        <v>0</v>
      </c>
      <c r="M19" s="9">
        <v>0.93792885541915894</v>
      </c>
      <c r="N19" s="7">
        <v>2.1046454906463623</v>
      </c>
      <c r="O19" s="8">
        <v>4.6480526924133301</v>
      </c>
      <c r="P19" s="8">
        <v>8.6549615859985352</v>
      </c>
      <c r="Q19" s="8"/>
      <c r="R19" s="18"/>
      <c r="S19" s="19">
        <v>0</v>
      </c>
      <c r="T19" s="11">
        <v>1.8973339559782063</v>
      </c>
      <c r="U19" s="11">
        <v>1.5037453745068754</v>
      </c>
      <c r="V19" s="11">
        <v>1.4077305899363626</v>
      </c>
      <c r="W19" s="11">
        <v>1.5176827967228022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16229.275390625</v>
      </c>
      <c r="C20" s="10">
        <v>0</v>
      </c>
      <c r="D20" s="10">
        <v>0.10950517654418945</v>
      </c>
      <c r="E20" s="10">
        <v>0.57203537225723267</v>
      </c>
      <c r="F20" s="10">
        <v>0.31845942139625549</v>
      </c>
      <c r="G20" s="10">
        <v>6.5409943461418152E-2</v>
      </c>
      <c r="H20" s="10">
        <v>1.3115926645696163E-2</v>
      </c>
      <c r="I20" s="10"/>
      <c r="J20" s="16"/>
      <c r="K20" s="16">
        <v>0.29300001263618469</v>
      </c>
      <c r="L20" s="17">
        <v>0</v>
      </c>
      <c r="M20" s="9">
        <v>0.93128001689910889</v>
      </c>
      <c r="N20" s="7">
        <v>2.1161141395568848</v>
      </c>
      <c r="O20" s="8">
        <v>4.6675529479980469</v>
      </c>
      <c r="P20" s="8">
        <v>8.6483221054077148</v>
      </c>
      <c r="Q20" s="8"/>
      <c r="R20" s="18"/>
      <c r="S20" s="19">
        <v>0</v>
      </c>
      <c r="T20" s="11">
        <v>1.9124104883857127</v>
      </c>
      <c r="U20" s="11">
        <v>1.5049256279369037</v>
      </c>
      <c r="V20" s="11">
        <v>1.4013755217025357</v>
      </c>
      <c r="W20" s="11">
        <v>1.5165865126988849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17331.923828125</v>
      </c>
      <c r="C21" s="10">
        <v>0</v>
      </c>
      <c r="D21" s="10">
        <v>0.10822711884975433</v>
      </c>
      <c r="E21" s="10">
        <v>0.57184910774230957</v>
      </c>
      <c r="F21" s="10">
        <v>0.31992378830909729</v>
      </c>
      <c r="G21" s="10">
        <v>6.5011031925678253E-2</v>
      </c>
      <c r="H21" s="10">
        <v>1.3028975576162338E-2</v>
      </c>
      <c r="I21" s="10">
        <v>2.6112569030374289E-3</v>
      </c>
      <c r="J21" s="16">
        <v>4.4260651338845491E-4</v>
      </c>
      <c r="K21" s="16">
        <v>0.29332029819488525</v>
      </c>
      <c r="L21" s="17">
        <v>0</v>
      </c>
      <c r="M21" s="9">
        <v>0.924652099609375</v>
      </c>
      <c r="N21" s="7">
        <v>2.1272306442260742</v>
      </c>
      <c r="O21" s="8">
        <v>4.5888733863830566</v>
      </c>
      <c r="P21" s="8">
        <v>9.1488399505615234</v>
      </c>
      <c r="Q21" s="8">
        <v>19.941179275512695</v>
      </c>
      <c r="R21" s="18">
        <v>39.369834899902344</v>
      </c>
      <c r="S21" s="19">
        <v>0</v>
      </c>
      <c r="T21" s="11">
        <v>1.9288796642503925</v>
      </c>
      <c r="U21" s="11">
        <v>1.5039223084659756</v>
      </c>
      <c r="V21" s="11">
        <v>1.4166991772530122</v>
      </c>
      <c r="W21" s="11">
        <v>1.422719487805173</v>
      </c>
      <c r="X21" s="11">
        <v>1.3019132237460675</v>
      </c>
      <c r="Y21" s="20">
        <v>1.0699152155284419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18265.826171875</v>
      </c>
      <c r="C22" s="10">
        <v>0</v>
      </c>
      <c r="D22" s="10">
        <v>0.12190962582826614</v>
      </c>
      <c r="E22" s="10">
        <v>0.56215029954910278</v>
      </c>
      <c r="F22" s="10">
        <v>0.31594005227088928</v>
      </c>
      <c r="G22" s="10">
        <v>6.668882817029953E-2</v>
      </c>
      <c r="H22" s="10">
        <v>1.3530214317142963E-2</v>
      </c>
      <c r="I22" s="10"/>
      <c r="J22" s="16"/>
      <c r="K22" s="16">
        <v>0.27099999785423279</v>
      </c>
      <c r="L22" s="17">
        <v>0</v>
      </c>
      <c r="M22" s="9">
        <v>0.93475103378295898</v>
      </c>
      <c r="N22" s="7">
        <v>2.0734896659851074</v>
      </c>
      <c r="O22" s="8">
        <v>4.6005582809448242</v>
      </c>
      <c r="P22" s="8">
        <v>9.4283714294433594</v>
      </c>
      <c r="Q22" s="8"/>
      <c r="R22" s="18"/>
      <c r="S22" s="19">
        <v>0</v>
      </c>
      <c r="T22" s="11">
        <v>1.8787685204904854</v>
      </c>
      <c r="U22" s="11">
        <v>1.5237118721976048</v>
      </c>
      <c r="V22" s="11">
        <v>1.4495811814532855</v>
      </c>
      <c r="W22" s="11">
        <v>1.435053102006155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19147.9765625</v>
      </c>
      <c r="C23" s="10">
        <v>0</v>
      </c>
      <c r="D23" s="10">
        <v>0.13538241386413574</v>
      </c>
      <c r="E23" s="10">
        <v>0.55265110731124878</v>
      </c>
      <c r="F23" s="10">
        <v>0.31196644902229309</v>
      </c>
      <c r="G23" s="10">
        <v>6.8310938775539398E-2</v>
      </c>
      <c r="H23" s="10">
        <v>1.4015120454132557E-2</v>
      </c>
      <c r="I23" s="10"/>
      <c r="J23" s="16"/>
      <c r="K23" s="16">
        <v>0.24899999797344208</v>
      </c>
      <c r="L23" s="17">
        <v>0</v>
      </c>
      <c r="M23" s="9">
        <v>0.94459068775177002</v>
      </c>
      <c r="N23" s="7">
        <v>2.0206313133239746</v>
      </c>
      <c r="O23" s="8">
        <v>4.6089463233947754</v>
      </c>
      <c r="P23" s="8">
        <v>9.6981525421142578</v>
      </c>
      <c r="Q23" s="8"/>
      <c r="R23" s="18"/>
      <c r="S23" s="19">
        <v>0</v>
      </c>
      <c r="T23" s="11">
        <v>1.8306713693711747</v>
      </c>
      <c r="U23" s="11">
        <v>1.5439058075913272</v>
      </c>
      <c r="V23" s="11">
        <v>1.4821377158484255</v>
      </c>
      <c r="W23" s="11">
        <v>1.4451329311741492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19734.37890625</v>
      </c>
      <c r="C24" s="10">
        <v>0</v>
      </c>
      <c r="D24" s="10">
        <v>0.14856812357902527</v>
      </c>
      <c r="E24" s="10">
        <v>0.54413825273513794</v>
      </c>
      <c r="F24" s="10">
        <v>0.30729362368583679</v>
      </c>
      <c r="G24" s="10">
        <v>6.9426462054252625E-2</v>
      </c>
      <c r="H24" s="10">
        <v>1.4346793293952942E-2</v>
      </c>
      <c r="I24" s="10"/>
      <c r="J24" s="16"/>
      <c r="K24" s="16">
        <v>0.22599999606609344</v>
      </c>
      <c r="L24" s="17">
        <v>0</v>
      </c>
      <c r="M24" s="9">
        <v>0.95478051900863647</v>
      </c>
      <c r="N24" s="7">
        <v>1.9707232713699341</v>
      </c>
      <c r="O24" s="8">
        <v>4.5953307151794434</v>
      </c>
      <c r="P24" s="8">
        <v>9.8829050064086914</v>
      </c>
      <c r="Q24" s="8"/>
      <c r="R24" s="18"/>
      <c r="S24" s="19">
        <v>0</v>
      </c>
      <c r="T24" s="11">
        <v>1.7835132925008876</v>
      </c>
      <c r="U24" s="11">
        <v>1.5592934463592265</v>
      </c>
      <c r="V24" s="11">
        <v>1.510804308994431</v>
      </c>
      <c r="W24" s="11">
        <v>1.4516776696865332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20798.634765625</v>
      </c>
      <c r="C25" s="10">
        <v>0</v>
      </c>
      <c r="D25" s="10">
        <v>0.16176098585128784</v>
      </c>
      <c r="E25" s="10">
        <v>0.53553003072738647</v>
      </c>
      <c r="F25" s="10">
        <v>0.30270904302597046</v>
      </c>
      <c r="G25" s="10">
        <v>7.0561803877353668E-2</v>
      </c>
      <c r="H25" s="10">
        <v>1.466787327080965E-2</v>
      </c>
      <c r="I25" s="10">
        <v>3.248544642701745E-3</v>
      </c>
      <c r="J25" s="16">
        <v>8.5519143613055348E-4</v>
      </c>
      <c r="K25" s="16">
        <v>0.20369957387447357</v>
      </c>
      <c r="L25" s="17">
        <v>0</v>
      </c>
      <c r="M25" s="9">
        <v>0.94693714380264282</v>
      </c>
      <c r="N25" s="7">
        <v>1.9201260805130005</v>
      </c>
      <c r="O25" s="8">
        <v>4.6644887924194336</v>
      </c>
      <c r="P25" s="8">
        <v>10.049697875976562</v>
      </c>
      <c r="Q25" s="8">
        <v>20.787277221679688</v>
      </c>
      <c r="R25" s="18">
        <v>47.091457366943359</v>
      </c>
      <c r="S25" s="19">
        <v>0</v>
      </c>
      <c r="T25" s="11">
        <v>1.7704183298489686</v>
      </c>
      <c r="U25" s="11">
        <v>1.5763774735058611</v>
      </c>
      <c r="V25" s="11">
        <v>1.5123863024043385</v>
      </c>
      <c r="W25" s="11">
        <v>1.4583245043981081</v>
      </c>
      <c r="X25" s="11">
        <v>1.5588913060320801</v>
      </c>
      <c r="Y25" s="20">
        <v>1.8078101279134404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21988.681640625</v>
      </c>
      <c r="C26" s="10">
        <v>0</v>
      </c>
      <c r="D26" s="10">
        <v>0.16196964681148529</v>
      </c>
      <c r="E26" s="10">
        <v>0.53268176317214966</v>
      </c>
      <c r="F26" s="10">
        <v>0.30534857511520386</v>
      </c>
      <c r="G26" s="10">
        <v>6.9527715444564819E-2</v>
      </c>
      <c r="H26" s="10">
        <v>1.512445230036974E-2</v>
      </c>
      <c r="I26" s="10"/>
      <c r="J26" s="16"/>
      <c r="K26" s="16">
        <v>0.19599999487400055</v>
      </c>
      <c r="L26" s="17">
        <v>0</v>
      </c>
      <c r="M26" s="9">
        <v>0.9290233850479126</v>
      </c>
      <c r="N26" s="7">
        <v>1.9393159151077271</v>
      </c>
      <c r="O26" s="8">
        <v>4.6329288482666016</v>
      </c>
      <c r="P26" s="8">
        <v>10.072091102600098</v>
      </c>
      <c r="Q26" s="8"/>
      <c r="R26" s="18"/>
      <c r="S26" s="19">
        <v>0</v>
      </c>
      <c r="T26" s="11">
        <v>1.8041103172840731</v>
      </c>
      <c r="U26" s="11">
        <v>1.5745170402718318</v>
      </c>
      <c r="V26" s="11">
        <v>1.5007291709359389</v>
      </c>
      <c r="W26" s="11">
        <v>1.5016200250883895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23213.8828125</v>
      </c>
      <c r="C27" s="10">
        <v>0</v>
      </c>
      <c r="D27" s="10">
        <v>0.16210295259952545</v>
      </c>
      <c r="E27" s="10">
        <v>0.53162503242492676</v>
      </c>
      <c r="F27" s="10">
        <v>0.30627202987670898</v>
      </c>
      <c r="G27" s="10">
        <v>6.7427664995193481E-2</v>
      </c>
      <c r="H27" s="10">
        <v>1.525338739156723E-2</v>
      </c>
      <c r="I27" s="10">
        <v>3.4138872288167477E-3</v>
      </c>
      <c r="J27" s="16">
        <v>8.9567684335634112E-4</v>
      </c>
      <c r="K27" s="16">
        <v>0.18772172927856445</v>
      </c>
      <c r="L27" s="17">
        <v>0</v>
      </c>
      <c r="M27" s="9">
        <v>0.90975731611251831</v>
      </c>
      <c r="N27" s="7">
        <v>1.9864406585693359</v>
      </c>
      <c r="O27" s="8">
        <v>4.4089136123657227</v>
      </c>
      <c r="P27" s="8">
        <v>10.17710018157959</v>
      </c>
      <c r="Q27" s="8">
        <v>21.427953720092773</v>
      </c>
      <c r="R27" s="18">
        <v>52.852252960205078</v>
      </c>
      <c r="S27" s="19">
        <v>0</v>
      </c>
      <c r="T27" s="11">
        <v>1.8418517966353838</v>
      </c>
      <c r="U27" s="11">
        <v>1.5416681204661955</v>
      </c>
      <c r="V27" s="11">
        <v>1.529023512067766</v>
      </c>
      <c r="W27" s="11">
        <v>1.4959780388242754</v>
      </c>
      <c r="X27" s="11">
        <v>1.5942586252935014</v>
      </c>
      <c r="Y27" s="20">
        <v>1.6876232158208171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23640.087890625</v>
      </c>
      <c r="C28" s="10">
        <v>0</v>
      </c>
      <c r="D28" s="10">
        <v>0.15832622349262238</v>
      </c>
      <c r="E28" s="10">
        <v>0.53754681348800659</v>
      </c>
      <c r="F28" s="10">
        <v>0.30412697792053223</v>
      </c>
      <c r="G28" s="10">
        <v>6.7580923438072205E-2</v>
      </c>
      <c r="H28" s="10">
        <v>1.3836139813065529E-2</v>
      </c>
      <c r="I28" s="10">
        <v>2.9712908435612917E-3</v>
      </c>
      <c r="J28" s="16">
        <v>7.3087919736281037E-4</v>
      </c>
      <c r="K28" s="16">
        <v>0.20077967643737793</v>
      </c>
      <c r="L28" s="17">
        <v>0</v>
      </c>
      <c r="M28" s="9">
        <v>0.923431396484375</v>
      </c>
      <c r="N28" s="7">
        <v>1.8865412473678589</v>
      </c>
      <c r="O28" s="8">
        <v>4.5397462844848633</v>
      </c>
      <c r="P28" s="8">
        <v>9.6409120559692383</v>
      </c>
      <c r="Q28" s="8">
        <v>19.335968017578125</v>
      </c>
      <c r="R28" s="18">
        <v>42.707412719726563</v>
      </c>
      <c r="S28" s="19">
        <v>0</v>
      </c>
      <c r="T28" s="11">
        <v>1.8229233266610501</v>
      </c>
      <c r="U28" s="11">
        <v>1.6115259369354937</v>
      </c>
      <c r="V28" s="11">
        <v>1.4886096030454927</v>
      </c>
      <c r="W28" s="11">
        <v>1.435769016588019</v>
      </c>
      <c r="X28" s="11">
        <v>1.5389185831862762</v>
      </c>
      <c r="Y28" s="20">
        <v>1.6984302836959158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24343.71875</v>
      </c>
      <c r="C29" s="10">
        <v>0</v>
      </c>
      <c r="D29" s="10">
        <v>0.17185324430465698</v>
      </c>
      <c r="E29" s="10">
        <v>0.53243845701217651</v>
      </c>
      <c r="F29" s="10">
        <v>0.2957082986831665</v>
      </c>
      <c r="G29" s="10">
        <v>6.6417746245861053E-2</v>
      </c>
      <c r="H29" s="10">
        <v>1.5113039873540401E-2</v>
      </c>
      <c r="I29" s="10">
        <v>3.6669846158474684E-3</v>
      </c>
      <c r="J29" s="16">
        <v>6.7876465618610382E-4</v>
      </c>
      <c r="K29" s="16">
        <v>0.1782715767621994</v>
      </c>
      <c r="L29" s="17">
        <v>0</v>
      </c>
      <c r="M29" s="9">
        <v>0.92073029279708862</v>
      </c>
      <c r="N29" s="7">
        <v>1.945594310760498</v>
      </c>
      <c r="O29" s="8">
        <v>4.3103108406066895</v>
      </c>
      <c r="P29" s="8">
        <v>9.7018451690673828</v>
      </c>
      <c r="Q29" s="8">
        <v>31.308692932128906</v>
      </c>
      <c r="R29" s="18">
        <v>39.117237091064453</v>
      </c>
      <c r="S29" s="19">
        <v>0</v>
      </c>
      <c r="T29" s="11">
        <v>1.7986919415016693</v>
      </c>
      <c r="U29" s="11">
        <v>1.5191566159172707</v>
      </c>
      <c r="V29" s="11">
        <v>1.5333076958771024</v>
      </c>
      <c r="W29" s="11">
        <v>1.5574417952902857</v>
      </c>
      <c r="X29" s="11">
        <v>1.1183798209672007</v>
      </c>
      <c r="Y29" s="20">
        <v>1.7226311015258045</v>
      </c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24534.6484375</v>
      </c>
      <c r="C30" s="10">
        <v>0</v>
      </c>
      <c r="D30" s="10">
        <v>0.16615296900272369</v>
      </c>
      <c r="E30" s="10">
        <v>0.53265249729156494</v>
      </c>
      <c r="F30" s="10">
        <v>0.30119454860687256</v>
      </c>
      <c r="G30" s="10">
        <v>6.3732951879501343E-2</v>
      </c>
      <c r="H30" s="10">
        <v>1.2140436097979546E-2</v>
      </c>
      <c r="I30" s="10">
        <v>2.6666801422834396E-3</v>
      </c>
      <c r="J30" s="16">
        <v>6.4205576200038195E-4</v>
      </c>
      <c r="K30" s="16">
        <v>0.17843779921531677</v>
      </c>
      <c r="L30" s="17">
        <v>0</v>
      </c>
      <c r="M30" s="9">
        <v>0.91307604312896729</v>
      </c>
      <c r="N30" s="7">
        <v>1.9191634654998779</v>
      </c>
      <c r="O30" s="8">
        <v>4.4538235664367676</v>
      </c>
      <c r="P30" s="8">
        <v>8.3163204193115234</v>
      </c>
      <c r="Q30" s="8">
        <v>17.056205749511719</v>
      </c>
      <c r="R30" s="18">
        <v>38.489688873291016</v>
      </c>
      <c r="S30" s="19">
        <v>0</v>
      </c>
      <c r="T30" s="11">
        <v>1.8264514122252116</v>
      </c>
      <c r="U30" s="11">
        <v>1.5680433162836127</v>
      </c>
      <c r="V30" s="11">
        <v>1.4248511350324322</v>
      </c>
      <c r="W30" s="11">
        <v>1.4543046076309043</v>
      </c>
      <c r="X30" s="11">
        <v>1.5559451545968337</v>
      </c>
      <c r="Y30" s="20">
        <v>1.6570143870308438</v>
      </c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25270.12109375</v>
      </c>
      <c r="C31" s="10">
        <v>0</v>
      </c>
      <c r="D31" s="10">
        <v>0.1642933189868927</v>
      </c>
      <c r="E31" s="10">
        <v>0.53354924917221069</v>
      </c>
      <c r="F31" s="10">
        <v>0.30215746164321899</v>
      </c>
      <c r="G31" s="10">
        <v>6.5736822783946991E-2</v>
      </c>
      <c r="H31" s="10">
        <v>1.405855268239975E-2</v>
      </c>
      <c r="I31" s="10">
        <v>2.9981811530888081E-3</v>
      </c>
      <c r="J31" s="16">
        <v>6.8497820757329464E-4</v>
      </c>
      <c r="K31" s="16">
        <v>0.173907265067101</v>
      </c>
      <c r="L31" s="17">
        <v>0</v>
      </c>
      <c r="M31" s="9">
        <v>0.90280532836914063</v>
      </c>
      <c r="N31" s="7">
        <v>1.9751389026641846</v>
      </c>
      <c r="O31" s="8">
        <v>4.3847041130065918</v>
      </c>
      <c r="P31" s="8">
        <v>9.267308235168457</v>
      </c>
      <c r="Q31" s="8">
        <v>20.3134765625</v>
      </c>
      <c r="R31" s="18">
        <v>44.020404815673828</v>
      </c>
      <c r="S31" s="19">
        <v>0</v>
      </c>
      <c r="T31" s="11">
        <v>1.8513156795576695</v>
      </c>
      <c r="U31" s="11">
        <v>1.5297968918031819</v>
      </c>
      <c r="V31" s="11">
        <v>1.4989880771425812</v>
      </c>
      <c r="W31" s="11">
        <v>1.5167715068143108</v>
      </c>
      <c r="X31" s="11">
        <v>1.4760268614231384</v>
      </c>
      <c r="Y31" s="20">
        <v>1.5473880030406344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26104.283203125</v>
      </c>
      <c r="C32" s="10">
        <v>0</v>
      </c>
      <c r="D32" s="10">
        <v>0.16299857199192047</v>
      </c>
      <c r="E32" s="10">
        <v>0.53393584489822388</v>
      </c>
      <c r="F32" s="10">
        <v>0.30306559801101685</v>
      </c>
      <c r="G32" s="10">
        <v>6.539897620677948E-2</v>
      </c>
      <c r="H32" s="10">
        <v>1.3684128411114216E-2</v>
      </c>
      <c r="I32" s="10">
        <v>2.8591786976903677E-3</v>
      </c>
      <c r="J32" s="16">
        <v>6.5196584910154343E-4</v>
      </c>
      <c r="K32" s="16">
        <v>0.17039814591407801</v>
      </c>
      <c r="L32" s="17">
        <v>0</v>
      </c>
      <c r="M32" s="9">
        <v>0.89333999156951904</v>
      </c>
      <c r="N32" s="7">
        <v>1.9882943630218506</v>
      </c>
      <c r="O32" s="8">
        <v>4.4321846961975098</v>
      </c>
      <c r="P32" s="8">
        <v>9.2161121368408203</v>
      </c>
      <c r="Q32" s="8">
        <v>19.10870361328125</v>
      </c>
      <c r="R32" s="18">
        <v>39.879661560058594</v>
      </c>
      <c r="S32" s="19">
        <v>0</v>
      </c>
      <c r="T32" s="11">
        <v>1.8738649748946838</v>
      </c>
      <c r="U32" s="11">
        <v>1.5241111354188994</v>
      </c>
      <c r="V32" s="11">
        <v>1.4743897435033386</v>
      </c>
      <c r="W32" s="11">
        <v>1.4836744401408608</v>
      </c>
      <c r="X32" s="11">
        <v>1.4964286499635759</v>
      </c>
      <c r="Y32" s="20">
        <v>1.632027880049884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26787.34375</v>
      </c>
      <c r="C33" s="10">
        <v>0</v>
      </c>
      <c r="D33" s="10">
        <v>0.16380400955677032</v>
      </c>
      <c r="E33" s="10">
        <v>0.53193044662475586</v>
      </c>
      <c r="F33" s="10">
        <v>0.30426555871963501</v>
      </c>
      <c r="G33" s="10">
        <v>6.6179901361465454E-2</v>
      </c>
      <c r="H33" s="10">
        <v>1.3972812332212925E-2</v>
      </c>
      <c r="I33" s="10">
        <v>3.0381188262254E-3</v>
      </c>
      <c r="J33" s="16">
        <v>7.287718472070992E-4</v>
      </c>
      <c r="K33" s="16">
        <v>0.16701196134090401</v>
      </c>
      <c r="L33" s="17">
        <v>0</v>
      </c>
      <c r="M33" s="9">
        <v>0.89669209718704224</v>
      </c>
      <c r="N33" s="7">
        <v>1.9902682304382324</v>
      </c>
      <c r="O33" s="8">
        <v>4.4705066680908203</v>
      </c>
      <c r="P33" s="8">
        <v>9.3634519577026367</v>
      </c>
      <c r="Q33" s="8">
        <v>19.639984130859375</v>
      </c>
      <c r="R33" s="18">
        <v>43.573936462402344</v>
      </c>
      <c r="S33" s="19">
        <v>0</v>
      </c>
      <c r="T33" s="11">
        <v>1.8650380917417355</v>
      </c>
      <c r="U33" s="11">
        <v>1.5287531232783889</v>
      </c>
      <c r="V33" s="11">
        <v>1.4803552316867528</v>
      </c>
      <c r="W33" s="11">
        <v>1.492201137719233</v>
      </c>
      <c r="X33" s="11">
        <v>1.5467453787129419</v>
      </c>
      <c r="Y33" s="20">
        <v>1.6270374826712244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27281.216796875</v>
      </c>
      <c r="C34" s="10">
        <v>0</v>
      </c>
      <c r="D34" s="10">
        <v>0.15853191912174225</v>
      </c>
      <c r="E34" s="10">
        <v>0.53550642728805542</v>
      </c>
      <c r="F34" s="10">
        <v>0.30596166849136353</v>
      </c>
      <c r="G34" s="10">
        <v>6.6236712038516998E-2</v>
      </c>
      <c r="H34" s="10">
        <v>1.415509358048439E-2</v>
      </c>
      <c r="I34" s="10">
        <v>3.1680928077548742E-3</v>
      </c>
      <c r="J34" s="16">
        <v>7.6548644574359059E-4</v>
      </c>
      <c r="K34" s="16">
        <v>0.170849964022636</v>
      </c>
      <c r="L34" s="17">
        <v>0</v>
      </c>
      <c r="M34" s="9">
        <v>0.89530462026596069</v>
      </c>
      <c r="N34" s="7">
        <v>2.0044927597045898</v>
      </c>
      <c r="O34" s="8">
        <v>4.4575357437133789</v>
      </c>
      <c r="P34" s="8">
        <v>9.3317689895629883</v>
      </c>
      <c r="Q34" s="8">
        <v>20.277431488037109</v>
      </c>
      <c r="R34" s="18">
        <v>45.196884155273438</v>
      </c>
      <c r="S34" s="19">
        <v>0</v>
      </c>
      <c r="T34" s="11">
        <v>1.8796770192301198</v>
      </c>
      <c r="U34" s="11">
        <v>1.5263654915597875</v>
      </c>
      <c r="V34" s="11">
        <v>1.485913271858857</v>
      </c>
      <c r="W34" s="11">
        <v>1.5161928752769567</v>
      </c>
      <c r="X34" s="11">
        <v>1.5615853466216076</v>
      </c>
      <c r="Y34" s="20">
        <v>1.6894621829185206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28247.521484375</v>
      </c>
      <c r="C35" s="10">
        <v>0</v>
      </c>
      <c r="D35" s="10">
        <v>0.16189871728420258</v>
      </c>
      <c r="E35" s="10">
        <v>0.53113138675689697</v>
      </c>
      <c r="F35" s="10">
        <v>0.30696985125541687</v>
      </c>
      <c r="G35" s="10">
        <v>6.7272357642650604E-2</v>
      </c>
      <c r="H35" s="10">
        <v>1.4446007087826729E-2</v>
      </c>
      <c r="I35" s="10">
        <v>3.2111490145325661E-3</v>
      </c>
      <c r="J35" s="16">
        <v>7.8433495946228504E-4</v>
      </c>
      <c r="K35" s="16">
        <v>0.172456979751587</v>
      </c>
      <c r="L35" s="17">
        <v>0</v>
      </c>
      <c r="M35" s="9">
        <v>0.8976362943649292</v>
      </c>
      <c r="N35" s="7">
        <v>1.9896613359451294</v>
      </c>
      <c r="O35" s="8">
        <v>4.4955449104309082</v>
      </c>
      <c r="P35" s="8">
        <v>9.5551042556762695</v>
      </c>
      <c r="Q35" s="8">
        <v>20.540456771850586</v>
      </c>
      <c r="R35" s="18">
        <v>46.221363067626953</v>
      </c>
      <c r="S35" s="19">
        <v>0</v>
      </c>
      <c r="T35" s="11">
        <v>1.8672738197043635</v>
      </c>
      <c r="U35" s="11">
        <v>1.5425210308335113</v>
      </c>
      <c r="V35" s="11">
        <v>1.4964398186812848</v>
      </c>
      <c r="W35" s="11">
        <v>1.5119702985928656</v>
      </c>
      <c r="X35" s="11">
        <v>1.5469005388358128</v>
      </c>
      <c r="Y35" s="20">
        <v>1.6918651141663763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29303.43359375</v>
      </c>
      <c r="C36" s="10">
        <v>0</v>
      </c>
      <c r="D36" s="10">
        <v>0.16258642077445984</v>
      </c>
      <c r="E36" s="10">
        <v>0.52905911207199097</v>
      </c>
      <c r="F36" s="10">
        <v>0.30835443735122681</v>
      </c>
      <c r="G36" s="10">
        <v>6.8566210567951202E-2</v>
      </c>
      <c r="H36" s="10">
        <v>1.5289856120944023E-2</v>
      </c>
      <c r="I36" s="10">
        <v>3.7602044176310301E-3</v>
      </c>
      <c r="J36" s="16">
        <v>1.0451198322698474E-3</v>
      </c>
      <c r="K36" s="16">
        <v>0.16849707067012801</v>
      </c>
      <c r="L36" s="17">
        <v>0</v>
      </c>
      <c r="M36" s="9">
        <v>0.89300113916397095</v>
      </c>
      <c r="N36" s="7">
        <v>1.9877533912658691</v>
      </c>
      <c r="O36" s="8">
        <v>4.5320968627929687</v>
      </c>
      <c r="P36" s="8">
        <v>9.7130594253540039</v>
      </c>
      <c r="Q36" s="8">
        <v>21.67701530456543</v>
      </c>
      <c r="R36" s="18">
        <v>55.182987213134766</v>
      </c>
      <c r="S36" s="19">
        <v>0</v>
      </c>
      <c r="T36" s="11">
        <v>1.875488705643988</v>
      </c>
      <c r="U36" s="11">
        <v>1.551185525895179</v>
      </c>
      <c r="V36" s="11">
        <v>1.5128213762764153</v>
      </c>
      <c r="W36" s="11">
        <v>1.5737669363153888</v>
      </c>
      <c r="X36" s="11">
        <v>1.7341133982184003</v>
      </c>
      <c r="Y36" s="20">
        <v>1.8849670881628857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30783.748046875</v>
      </c>
      <c r="C37" s="10">
        <v>0</v>
      </c>
      <c r="D37" s="10">
        <v>0.16690650582313538</v>
      </c>
      <c r="E37" s="10">
        <v>0.5238383412361145</v>
      </c>
      <c r="F37" s="10">
        <v>0.30925512313842773</v>
      </c>
      <c r="G37" s="10">
        <v>6.99138343334198E-2</v>
      </c>
      <c r="H37" s="10">
        <v>1.5956414863467216E-2</v>
      </c>
      <c r="I37" s="10">
        <v>4.00165980681777E-3</v>
      </c>
      <c r="J37" s="16">
        <v>1.1173525126650929E-3</v>
      </c>
      <c r="K37" s="16">
        <v>0.16158601641654999</v>
      </c>
      <c r="L37" s="17">
        <v>0</v>
      </c>
      <c r="M37" s="9">
        <v>0.8721809983253479</v>
      </c>
      <c r="N37" s="7">
        <v>1.9731839895248413</v>
      </c>
      <c r="O37" s="8">
        <v>4.5491538047790527</v>
      </c>
      <c r="P37" s="8">
        <v>10.02623176574707</v>
      </c>
      <c r="Q37" s="8">
        <v>22.901662826538086</v>
      </c>
      <c r="R37" s="18">
        <v>60.300064086914063</v>
      </c>
      <c r="S37" s="19">
        <v>0</v>
      </c>
      <c r="T37" s="11">
        <v>1.9103318319634239</v>
      </c>
      <c r="U37" s="11">
        <v>1.5672838968546865</v>
      </c>
      <c r="V37" s="11">
        <v>1.5365813327250617</v>
      </c>
      <c r="W37" s="11">
        <v>1.5909443741523979</v>
      </c>
      <c r="X37" s="11">
        <v>1.7465200767338063</v>
      </c>
      <c r="Y37" s="20">
        <v>1.8365716726747288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31320.978515625</v>
      </c>
      <c r="C38" s="10">
        <v>0</v>
      </c>
      <c r="D38" s="10">
        <v>0.17010018229484558</v>
      </c>
      <c r="E38" s="10">
        <v>0.51813006401062012</v>
      </c>
      <c r="F38" s="10">
        <v>0.31176978349685669</v>
      </c>
      <c r="G38" s="10">
        <v>7.1893572807312012E-2</v>
      </c>
      <c r="H38" s="10">
        <v>1.6775673255324364E-2</v>
      </c>
      <c r="I38" s="10">
        <v>4.3251705355942249E-3</v>
      </c>
      <c r="J38" s="16">
        <v>1.2164656072854996E-3</v>
      </c>
      <c r="K38" s="16">
        <v>0.15820817649364499</v>
      </c>
      <c r="L38" s="17">
        <v>0</v>
      </c>
      <c r="M38" s="9">
        <v>0.87596243619918823</v>
      </c>
      <c r="N38" s="7">
        <v>1.9529721736907959</v>
      </c>
      <c r="O38" s="8">
        <v>4.6272821426391602</v>
      </c>
      <c r="P38" s="8">
        <v>10.325986862182617</v>
      </c>
      <c r="Q38" s="8">
        <v>24.19384765625</v>
      </c>
      <c r="R38" s="18">
        <v>67.25262451171875</v>
      </c>
      <c r="S38" s="19">
        <v>0</v>
      </c>
      <c r="T38" s="11">
        <v>1.8948238284191694</v>
      </c>
      <c r="U38" s="11">
        <v>1.596359016734378</v>
      </c>
      <c r="V38" s="11">
        <v>1.5535151043353452</v>
      </c>
      <c r="W38" s="11">
        <v>1.6227593495334269</v>
      </c>
      <c r="X38" s="11">
        <v>1.7871643342215908</v>
      </c>
      <c r="Y38" s="20">
        <v>1.7949737432006712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32204.66015625</v>
      </c>
      <c r="C39" s="10">
        <v>0</v>
      </c>
      <c r="D39" s="10">
        <v>0.15040870010852814</v>
      </c>
      <c r="E39" s="10">
        <v>0.53175097703933716</v>
      </c>
      <c r="F39" s="10">
        <v>0.31784030795097351</v>
      </c>
      <c r="G39" s="10">
        <v>7.2777807712554932E-2</v>
      </c>
      <c r="H39" s="10">
        <v>1.6752066090703011E-2</v>
      </c>
      <c r="I39" s="10">
        <v>4.1939145885407925E-3</v>
      </c>
      <c r="J39" s="16">
        <v>1.1406582780182362E-3</v>
      </c>
      <c r="K39" s="16">
        <v>0.18905690312385601</v>
      </c>
      <c r="L39" s="17">
        <v>0</v>
      </c>
      <c r="M39" s="9">
        <v>0.88797706365585327</v>
      </c>
      <c r="N39" s="7">
        <v>2.0107648372650146</v>
      </c>
      <c r="O39" s="8">
        <v>4.7157769203186035</v>
      </c>
      <c r="P39" s="8">
        <v>10.430384635925293</v>
      </c>
      <c r="Q39" s="8">
        <v>24.503286361694336</v>
      </c>
      <c r="R39" s="18">
        <v>64.572578430175781</v>
      </c>
      <c r="S39" s="19">
        <v>0</v>
      </c>
      <c r="T39" s="11">
        <v>1.9135133760661571</v>
      </c>
      <c r="U39" s="11">
        <v>1.5806953039563956</v>
      </c>
      <c r="V39" s="11">
        <v>1.5431134055045206</v>
      </c>
      <c r="W39" s="11">
        <v>1.6061843149284925</v>
      </c>
      <c r="X39" s="11">
        <v>1.71184704704501</v>
      </c>
      <c r="Y39" s="20">
        <v>1.7570292373878527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32959.15625</v>
      </c>
      <c r="C40" s="10">
        <v>0</v>
      </c>
      <c r="D40" s="10">
        <v>0.14787407219409943</v>
      </c>
      <c r="E40" s="10">
        <v>0.53176313638687134</v>
      </c>
      <c r="F40" s="10">
        <v>0.32036277651786804</v>
      </c>
      <c r="G40" s="10">
        <v>7.3416382074356079E-2</v>
      </c>
      <c r="H40" s="10">
        <v>1.6580302268266678E-2</v>
      </c>
      <c r="I40" s="10">
        <v>3.985673189163208E-3</v>
      </c>
      <c r="J40" s="16">
        <v>1.0675485245883465E-3</v>
      </c>
      <c r="K40" s="16">
        <v>0.19133986532688099</v>
      </c>
      <c r="L40" s="17">
        <v>0</v>
      </c>
      <c r="M40" s="9">
        <v>0.88366949558258057</v>
      </c>
      <c r="N40" s="7">
        <v>2.0189230442047119</v>
      </c>
      <c r="O40" s="8">
        <v>4.7777619361877441</v>
      </c>
      <c r="P40" s="8">
        <v>10.663926124572754</v>
      </c>
      <c r="Q40" s="8">
        <v>23.445625305175781</v>
      </c>
      <c r="R40" s="18">
        <v>62.530120849609375</v>
      </c>
      <c r="S40" s="19">
        <v>0</v>
      </c>
      <c r="T40" s="11">
        <v>1.9285818006098929</v>
      </c>
      <c r="U40" s="11">
        <v>1.586711193814903</v>
      </c>
      <c r="V40" s="11">
        <v>1.5364832268040787</v>
      </c>
      <c r="W40" s="11">
        <v>1.5530171056519568</v>
      </c>
      <c r="X40" s="11">
        <v>1.6990346452194509</v>
      </c>
      <c r="Y40" s="20">
        <v>1.7036101084065873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33659.26953125</v>
      </c>
      <c r="C41" s="10">
        <v>0</v>
      </c>
      <c r="D41" s="10">
        <v>0.14323242008686066</v>
      </c>
      <c r="E41" s="10">
        <v>0.53339469432830811</v>
      </c>
      <c r="F41" s="10">
        <v>0.32337287068367004</v>
      </c>
      <c r="G41" s="10">
        <v>7.4895553290843964E-2</v>
      </c>
      <c r="H41" s="10">
        <v>1.7219871282577515E-2</v>
      </c>
      <c r="I41" s="10">
        <v>4.3296185322105885E-3</v>
      </c>
      <c r="J41" s="16">
        <v>1.2289219303056598E-3</v>
      </c>
      <c r="K41" s="16">
        <v>0.197812169790268</v>
      </c>
      <c r="L41" s="17">
        <v>0</v>
      </c>
      <c r="M41" s="9">
        <v>0.88130253553390503</v>
      </c>
      <c r="N41" s="7">
        <v>2.0299015045166016</v>
      </c>
      <c r="O41" s="8">
        <v>4.8148994445800781</v>
      </c>
      <c r="P41" s="8">
        <v>10.790489196777344</v>
      </c>
      <c r="Q41" s="8">
        <v>24.550859451293945</v>
      </c>
      <c r="R41" s="18">
        <v>67.7471923828125</v>
      </c>
      <c r="S41" s="19">
        <v>0</v>
      </c>
      <c r="T41" s="11">
        <v>1.9442935722751573</v>
      </c>
      <c r="U41" s="11">
        <v>1.5929864619267862</v>
      </c>
      <c r="V41" s="11">
        <v>1.5552592648680228</v>
      </c>
      <c r="W41" s="11">
        <v>1.5955787742069534</v>
      </c>
      <c r="X41" s="11">
        <v>1.7634401743526962</v>
      </c>
      <c r="Y41" s="20">
        <v>1.8003114235836628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34857.2578125</v>
      </c>
      <c r="C42" s="10">
        <v>0</v>
      </c>
      <c r="D42" s="10">
        <v>0.14294971525669098</v>
      </c>
      <c r="E42" s="10">
        <v>0.53342711925506592</v>
      </c>
      <c r="F42" s="10">
        <v>0.32362315058708191</v>
      </c>
      <c r="G42" s="10">
        <v>7.5430534780025482E-2</v>
      </c>
      <c r="H42" s="10">
        <v>1.753193698823452E-2</v>
      </c>
      <c r="I42" s="10">
        <v>4.3820450082421303E-3</v>
      </c>
      <c r="J42" s="16">
        <v>1.2144917855039239E-3</v>
      </c>
      <c r="K42" s="16">
        <v>0.18960899114608801</v>
      </c>
      <c r="L42" s="17">
        <v>0</v>
      </c>
      <c r="M42" s="9">
        <v>0.88432085514068604</v>
      </c>
      <c r="N42" s="7">
        <v>2.0292186737060547</v>
      </c>
      <c r="O42" s="8">
        <v>4.8053979873657227</v>
      </c>
      <c r="P42" s="8">
        <v>10.938238143920898</v>
      </c>
      <c r="Q42" s="8">
        <v>24.800975799560547</v>
      </c>
      <c r="R42" s="18">
        <v>68.074371337890625</v>
      </c>
      <c r="S42" s="19">
        <v>0</v>
      </c>
      <c r="T42" s="11">
        <v>1.9383127072146651</v>
      </c>
      <c r="U42" s="11">
        <v>1.5948256704843604</v>
      </c>
      <c r="V42" s="11">
        <v>1.5697828963163778</v>
      </c>
      <c r="W42" s="11">
        <v>1.6031336946879098</v>
      </c>
      <c r="X42" s="11">
        <v>1.7669287018050439</v>
      </c>
      <c r="Y42" s="20">
        <v>1.7653385181977583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36106.59375</v>
      </c>
      <c r="C43" s="10">
        <v>0</v>
      </c>
      <c r="D43" s="10">
        <v>0.14525419473648071</v>
      </c>
      <c r="E43" s="10">
        <v>0.53095483779907227</v>
      </c>
      <c r="F43" s="10">
        <v>0.32379099726676941</v>
      </c>
      <c r="G43" s="10">
        <v>7.6734371483325958E-2</v>
      </c>
      <c r="H43" s="10">
        <v>1.8396265804767609E-2</v>
      </c>
      <c r="I43" s="10">
        <v>4.8152958042919636E-3</v>
      </c>
      <c r="J43" s="16">
        <v>1.3323996681720018E-3</v>
      </c>
      <c r="K43" s="16">
        <v>0.18424595892429399</v>
      </c>
      <c r="L43" s="17">
        <v>0</v>
      </c>
      <c r="M43" s="9">
        <v>0.88130718469619751</v>
      </c>
      <c r="N43" s="7">
        <v>2.0135102272033691</v>
      </c>
      <c r="O43" s="8">
        <v>4.8280653953552246</v>
      </c>
      <c r="P43" s="8">
        <v>11.125557899475098</v>
      </c>
      <c r="Q43" s="8">
        <v>26.960338592529297</v>
      </c>
      <c r="R43" s="18">
        <v>76.538925170898438</v>
      </c>
      <c r="S43" s="19">
        <v>0</v>
      </c>
      <c r="T43" s="11">
        <v>1.9397169676711821</v>
      </c>
      <c r="U43" s="11">
        <v>1.6080819310956875</v>
      </c>
      <c r="V43" s="11">
        <v>1.5892554496335007</v>
      </c>
      <c r="W43" s="11">
        <v>1.6534606159170642</v>
      </c>
      <c r="X43" s="11">
        <v>1.786333827422055</v>
      </c>
      <c r="Y43" s="20">
        <v>1.7215287329936706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37407.03515625</v>
      </c>
      <c r="C44" s="10">
        <v>0</v>
      </c>
      <c r="D44" s="10">
        <v>0.15006832778453827</v>
      </c>
      <c r="E44" s="10">
        <v>0.52667927742004395</v>
      </c>
      <c r="F44" s="10">
        <v>0.32325240969657898</v>
      </c>
      <c r="G44" s="10">
        <v>7.7865637838840485E-2</v>
      </c>
      <c r="H44" s="10">
        <v>1.9490510225296021E-2</v>
      </c>
      <c r="I44" s="10">
        <v>5.4064183495938778E-3</v>
      </c>
      <c r="J44" s="16">
        <v>1.5386029845103621E-3</v>
      </c>
      <c r="K44" s="16">
        <v>0.177594393491745</v>
      </c>
      <c r="L44" s="17">
        <v>0</v>
      </c>
      <c r="M44" s="9">
        <v>0.87764239311218262</v>
      </c>
      <c r="N44" s="7">
        <v>1.9990624189376831</v>
      </c>
      <c r="O44" s="8">
        <v>4.813051700592041</v>
      </c>
      <c r="P44" s="8">
        <v>11.280338287353516</v>
      </c>
      <c r="Q44" s="8">
        <v>28.817092895507812</v>
      </c>
      <c r="R44" s="18">
        <v>87.86932373046875</v>
      </c>
      <c r="S44" s="19">
        <v>0</v>
      </c>
      <c r="T44" s="11">
        <v>1.9368460401330372</v>
      </c>
      <c r="U44" s="11">
        <v>1.6169178693809747</v>
      </c>
      <c r="V44" s="11">
        <v>1.6176278803686437</v>
      </c>
      <c r="W44" s="11">
        <v>1.725713900341532</v>
      </c>
      <c r="X44" s="11">
        <v>1.8745679082790796</v>
      </c>
      <c r="Y44" s="20">
        <v>1.7359728993030532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38197.54296875</v>
      </c>
      <c r="C45" s="10">
        <v>0</v>
      </c>
      <c r="D45" s="10">
        <v>0.15160386264324188</v>
      </c>
      <c r="E45" s="10">
        <v>0.52514547109603882</v>
      </c>
      <c r="F45" s="10">
        <v>0.32325068116188049</v>
      </c>
      <c r="G45" s="10">
        <v>7.7952727675437927E-2</v>
      </c>
      <c r="H45" s="10">
        <v>1.9246827811002731E-2</v>
      </c>
      <c r="I45" s="10">
        <v>5.1527386531233788E-3</v>
      </c>
      <c r="J45" s="16">
        <v>1.4247088693082333E-3</v>
      </c>
      <c r="K45" s="16">
        <v>0.17271794378757499</v>
      </c>
      <c r="L45" s="17">
        <v>0</v>
      </c>
      <c r="M45" s="9">
        <v>0.87819784879684448</v>
      </c>
      <c r="N45" s="7">
        <v>1.9915155172348022</v>
      </c>
      <c r="O45" s="8">
        <v>4.8217501640319824</v>
      </c>
      <c r="P45" s="8">
        <v>11.396596908569336</v>
      </c>
      <c r="Q45" s="8">
        <v>28.356405258178711</v>
      </c>
      <c r="R45" s="18">
        <v>82.560623168945313</v>
      </c>
      <c r="S45" s="19">
        <v>0</v>
      </c>
      <c r="T45" s="11">
        <v>1.9321143477325142</v>
      </c>
      <c r="U45" s="11">
        <v>1.6230656142857429</v>
      </c>
      <c r="V45" s="11">
        <v>1.6165760375030216</v>
      </c>
      <c r="W45" s="11">
        <v>1.688727298443609</v>
      </c>
      <c r="X45" s="11">
        <v>1.8170307724208525</v>
      </c>
      <c r="Y45" s="20">
        <v>1.7155357966689035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37782.34375</v>
      </c>
      <c r="C46" s="10">
        <v>0</v>
      </c>
      <c r="D46" s="10">
        <v>0.14799658954143524</v>
      </c>
      <c r="E46" s="10">
        <v>0.53188717365264893</v>
      </c>
      <c r="F46" s="10">
        <v>0.32011622190475464</v>
      </c>
      <c r="G46" s="10">
        <v>7.4627093970775604E-2</v>
      </c>
      <c r="H46" s="10">
        <v>1.7316538840532303E-2</v>
      </c>
      <c r="I46" s="10">
        <v>4.2062117718160152E-3</v>
      </c>
      <c r="J46" s="16">
        <v>1.0316598927602172E-3</v>
      </c>
      <c r="K46" s="16">
        <v>0.17569433152675601</v>
      </c>
      <c r="L46" s="17">
        <v>0</v>
      </c>
      <c r="M46" s="9">
        <v>0.88633990287780762</v>
      </c>
      <c r="N46" s="7">
        <v>2.0168414115905762</v>
      </c>
      <c r="O46" s="8">
        <v>4.7472701072692871</v>
      </c>
      <c r="P46" s="8">
        <v>10.777256011962891</v>
      </c>
      <c r="Q46" s="8">
        <v>25.152700424194336</v>
      </c>
      <c r="R46" s="18">
        <v>64.847488403320312</v>
      </c>
      <c r="S46" s="19">
        <v>0</v>
      </c>
      <c r="T46" s="11">
        <v>1.922503835242386</v>
      </c>
      <c r="U46" s="11">
        <v>1.5871183072112232</v>
      </c>
      <c r="V46" s="11">
        <v>1.5716194081954995</v>
      </c>
      <c r="W46" s="11">
        <v>1.6064812820698207</v>
      </c>
      <c r="X46" s="11">
        <v>1.6720861118414525</v>
      </c>
      <c r="Y46" s="20">
        <v>1.5877473607295547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38812.03515625</v>
      </c>
      <c r="C47" s="10">
        <v>0</v>
      </c>
      <c r="D47" s="10">
        <v>0.14956824481487274</v>
      </c>
      <c r="E47" s="10">
        <v>0.52918863296508789</v>
      </c>
      <c r="F47" s="10">
        <v>0.32124310731887817</v>
      </c>
      <c r="G47" s="10">
        <v>7.630370557308197E-2</v>
      </c>
      <c r="H47" s="10">
        <v>1.8332645297050476E-2</v>
      </c>
      <c r="I47" s="10">
        <v>4.6160044148564339E-3</v>
      </c>
      <c r="J47" s="16">
        <v>1.2044369941577315E-3</v>
      </c>
      <c r="K47" s="16">
        <v>0.17239564657211301</v>
      </c>
      <c r="L47" s="17">
        <v>0</v>
      </c>
      <c r="M47" s="9">
        <v>0.88415873050689697</v>
      </c>
      <c r="N47" s="7">
        <v>2.0087583065032959</v>
      </c>
      <c r="O47" s="8">
        <v>4.7558188438415527</v>
      </c>
      <c r="P47" s="8">
        <v>11.146465301513672</v>
      </c>
      <c r="Q47" s="8">
        <v>27.04493522644043</v>
      </c>
      <c r="R47" s="18">
        <v>71.594673156738281</v>
      </c>
      <c r="S47" s="19">
        <v>0</v>
      </c>
      <c r="T47" s="11">
        <v>1.9237072110648847</v>
      </c>
      <c r="U47" s="11">
        <v>1.5991316406433296</v>
      </c>
      <c r="V47" s="11">
        <v>1.6042906026197044</v>
      </c>
      <c r="W47" s="11">
        <v>1.6443930026870048</v>
      </c>
      <c r="X47" s="11">
        <v>1.7061457032494338</v>
      </c>
      <c r="Y47" s="20">
        <v>1.6739067181246852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40286.03125</v>
      </c>
      <c r="C48" s="10">
        <v>0</v>
      </c>
      <c r="D48" s="10">
        <v>0.15710820257663727</v>
      </c>
      <c r="E48" s="10">
        <v>0.52497351169586182</v>
      </c>
      <c r="F48" s="10">
        <v>0.3179183304309845</v>
      </c>
      <c r="G48" s="10">
        <v>7.5686387717723846E-2</v>
      </c>
      <c r="H48" s="10">
        <v>1.8398445099592209E-2</v>
      </c>
      <c r="I48" s="10">
        <v>4.6533192507922649E-3</v>
      </c>
      <c r="J48" s="16">
        <v>1.1921231634914875E-3</v>
      </c>
      <c r="K48" s="16">
        <v>0.16691009700298301</v>
      </c>
      <c r="L48" s="17">
        <v>0</v>
      </c>
      <c r="M48" s="9">
        <v>0.89254260063171387</v>
      </c>
      <c r="N48" s="7">
        <v>1.9783283472061157</v>
      </c>
      <c r="O48" s="8">
        <v>4.6803569793701172</v>
      </c>
      <c r="P48" s="8">
        <v>11.229723930358887</v>
      </c>
      <c r="Q48" s="8">
        <v>27.064046859741211</v>
      </c>
      <c r="R48" s="18">
        <v>70.474380493164062</v>
      </c>
      <c r="S48" s="19">
        <v>0</v>
      </c>
      <c r="T48" s="11">
        <v>1.8887072973082937</v>
      </c>
      <c r="U48" s="11">
        <v>1.6069895825364071</v>
      </c>
      <c r="V48" s="11">
        <v>1.6170109427520409</v>
      </c>
      <c r="W48" s="11">
        <v>1.6379584261267983</v>
      </c>
      <c r="X48" s="11">
        <v>1.7178707673282823</v>
      </c>
      <c r="Y48" s="20">
        <v>1.6796008452258904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40753.5859375</v>
      </c>
      <c r="C49" s="10">
        <v>0</v>
      </c>
      <c r="D49" s="10">
        <v>0.15940563380718231</v>
      </c>
      <c r="E49" s="10">
        <v>0.52420973777770996</v>
      </c>
      <c r="F49" s="10">
        <v>0.31638461351394653</v>
      </c>
      <c r="G49" s="10">
        <v>7.4748173356056213E-2</v>
      </c>
      <c r="H49" s="10">
        <v>1.7868673428893089E-2</v>
      </c>
      <c r="I49" s="10">
        <v>4.3787956237792969E-3</v>
      </c>
      <c r="J49" s="16">
        <v>1.1020537931472063E-3</v>
      </c>
      <c r="K49" s="16">
        <v>0.16667078435421001</v>
      </c>
      <c r="L49" s="17">
        <v>0</v>
      </c>
      <c r="M49" s="9">
        <v>0.89930737018585205</v>
      </c>
      <c r="N49" s="7">
        <v>1.9719246625900269</v>
      </c>
      <c r="O49" s="8">
        <v>4.6771097183227539</v>
      </c>
      <c r="P49" s="8">
        <v>11.025679588317871</v>
      </c>
      <c r="Q49" s="8">
        <v>26.366170883178711</v>
      </c>
      <c r="R49" s="18">
        <v>65.509742736816406</v>
      </c>
      <c r="S49" s="19">
        <v>0</v>
      </c>
      <c r="T49" s="11">
        <v>1.8693990635462281</v>
      </c>
      <c r="U49" s="11">
        <v>1.6042852749428684</v>
      </c>
      <c r="V49" s="11">
        <v>1.5979500683350467</v>
      </c>
      <c r="W49" s="11">
        <v>1.6201785193032863</v>
      </c>
      <c r="X49" s="11">
        <v>1.6603586053188326</v>
      </c>
      <c r="Y49" s="20">
        <v>1.669188638773841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41109.421875</v>
      </c>
      <c r="C50" s="10">
        <v>0</v>
      </c>
      <c r="D50" s="10">
        <v>0.15939587354660034</v>
      </c>
      <c r="E50" s="10">
        <v>0.52427911758422852</v>
      </c>
      <c r="F50" s="10">
        <v>0.31632503867149353</v>
      </c>
      <c r="G50" s="10">
        <v>7.4710354208946228E-2</v>
      </c>
      <c r="H50" s="10">
        <v>1.785879023373127E-2</v>
      </c>
      <c r="I50" s="10">
        <v>4.3465429916977882E-3</v>
      </c>
      <c r="J50" s="16">
        <v>1.0674106888473034E-3</v>
      </c>
      <c r="K50" s="16">
        <v>0.16699999570846558</v>
      </c>
      <c r="L50" s="17">
        <v>0</v>
      </c>
      <c r="M50" s="9">
        <v>0.89938020706176758</v>
      </c>
      <c r="N50" s="7">
        <v>1.9720540046691895</v>
      </c>
      <c r="O50" s="8">
        <v>4.6755461692810059</v>
      </c>
      <c r="P50" s="8">
        <v>11.019906997680664</v>
      </c>
      <c r="Q50" s="8">
        <v>26.566099166870117</v>
      </c>
      <c r="R50" s="18">
        <v>64.981773376464844</v>
      </c>
      <c r="S50" s="19">
        <v>0</v>
      </c>
      <c r="T50" s="11">
        <v>1.8692964370575877</v>
      </c>
      <c r="U50" s="11">
        <v>1.6040383773827134</v>
      </c>
      <c r="V50" s="11">
        <v>1.5978957883165472</v>
      </c>
      <c r="W50" s="11">
        <v>1.620593649987095</v>
      </c>
      <c r="X50" s="11">
        <v>1.6361240276390627</v>
      </c>
      <c r="Y50" s="20">
        <v>1.6426311906687729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41402.625</v>
      </c>
      <c r="C51" s="124">
        <v>0</v>
      </c>
      <c r="D51" s="124">
        <v>0.15935003757476807</v>
      </c>
      <c r="E51" s="124">
        <v>0.52449864149093628</v>
      </c>
      <c r="F51" s="124">
        <v>0.31615129113197327</v>
      </c>
      <c r="G51" s="124">
        <v>7.4599690735340118E-2</v>
      </c>
      <c r="H51" s="124">
        <v>1.7830099910497665E-2</v>
      </c>
      <c r="I51" s="124">
        <v>4.340087529271841E-3</v>
      </c>
      <c r="J51" s="125">
        <v>1.0662511922419071E-3</v>
      </c>
      <c r="K51" s="125">
        <v>0.16699999570846558</v>
      </c>
      <c r="L51" s="126">
        <v>0</v>
      </c>
      <c r="M51" s="127">
        <v>0.89962893724441528</v>
      </c>
      <c r="N51" s="128">
        <v>1.9724353551864624</v>
      </c>
      <c r="O51" s="129">
        <v>4.6710081100463867</v>
      </c>
      <c r="P51" s="129">
        <v>11.003094673156738</v>
      </c>
      <c r="Q51" s="129">
        <v>26.520999908447266</v>
      </c>
      <c r="R51" s="130">
        <v>64.889266967773437</v>
      </c>
      <c r="S51" s="27">
        <v>0</v>
      </c>
      <c r="T51" s="131">
        <v>1.8688814460190866</v>
      </c>
      <c r="U51" s="131">
        <v>1.6028473344648511</v>
      </c>
      <c r="V51" s="131">
        <v>1.5970790306503699</v>
      </c>
      <c r="W51" s="131">
        <v>1.6204624512528087</v>
      </c>
      <c r="X51" s="131">
        <v>1.6364721197584167</v>
      </c>
      <c r="Y51" s="132">
        <v>1.6431857436784265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  <pageSetUpPr fitToPage="1"/>
  </sheetPr>
  <dimension ref="A1:EF206"/>
  <sheetViews>
    <sheetView workbookViewId="0">
      <pane xSplit="1" ySplit="12" topLeftCell="AC40" activePane="bottomRight" state="frozen"/>
      <selection pane="topRight"/>
      <selection pane="bottomLeft"/>
      <selection pane="bottomRight" activeCell="A3" sqref="A3:EF5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  <c r="C1" s="143" t="s">
        <v>133</v>
      </c>
    </row>
    <row r="2" spans="1:136" ht="15.75" thickBot="1"/>
    <row r="3" spans="1:136" ht="15" customHeight="1">
      <c r="A3" s="338" t="s">
        <v>134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3521.0093075073087</v>
      </c>
      <c r="D14" s="150">
        <v>0</v>
      </c>
      <c r="E14" s="149">
        <v>0</v>
      </c>
      <c r="F14" s="149">
        <v>3881.7376686429134</v>
      </c>
      <c r="G14" s="150">
        <v>0</v>
      </c>
      <c r="H14" s="149">
        <v>0</v>
      </c>
      <c r="I14" s="149">
        <v>4284.9416089518909</v>
      </c>
      <c r="J14" s="150">
        <v>0</v>
      </c>
      <c r="K14" s="149">
        <v>0</v>
      </c>
      <c r="L14" s="149">
        <v>4832.4793671988355</v>
      </c>
      <c r="M14" s="150">
        <v>0</v>
      </c>
      <c r="N14" s="149">
        <v>0</v>
      </c>
      <c r="O14" s="149">
        <v>5565.5464246958818</v>
      </c>
      <c r="P14" s="150">
        <v>0</v>
      </c>
      <c r="Q14" s="149">
        <v>0</v>
      </c>
      <c r="R14" s="149">
        <v>6355.3721787134191</v>
      </c>
      <c r="S14" s="150">
        <v>0</v>
      </c>
      <c r="T14" s="149">
        <v>0</v>
      </c>
      <c r="U14" s="149">
        <v>7328.7818138496823</v>
      </c>
      <c r="V14" s="150">
        <v>0</v>
      </c>
      <c r="W14" s="149">
        <v>0</v>
      </c>
      <c r="X14" s="149">
        <v>8148.2596706668155</v>
      </c>
      <c r="Y14" s="150">
        <v>0</v>
      </c>
      <c r="Z14" s="149">
        <v>0</v>
      </c>
      <c r="AA14" s="149">
        <v>9130.8079827661168</v>
      </c>
      <c r="AB14" s="150">
        <v>0</v>
      </c>
      <c r="AC14" s="149">
        <v>0</v>
      </c>
      <c r="AD14" s="149">
        <v>10320.526128465652</v>
      </c>
      <c r="AE14" s="150">
        <v>0</v>
      </c>
      <c r="AF14" s="149">
        <v>0</v>
      </c>
      <c r="AG14" s="149">
        <v>11703.954984724227</v>
      </c>
      <c r="AH14" s="150">
        <v>0</v>
      </c>
      <c r="AI14" s="149">
        <v>0</v>
      </c>
      <c r="AJ14" s="149">
        <v>12999.12167790159</v>
      </c>
      <c r="AK14" s="150">
        <v>0</v>
      </c>
      <c r="AL14" s="149">
        <v>0</v>
      </c>
      <c r="AM14" s="149">
        <v>14882.792063718764</v>
      </c>
      <c r="AN14" s="150">
        <v>0</v>
      </c>
      <c r="AO14" s="149">
        <v>0</v>
      </c>
      <c r="AP14" s="149">
        <v>16229.27574397341</v>
      </c>
      <c r="AQ14" s="150">
        <v>0</v>
      </c>
      <c r="AR14" s="149">
        <v>0</v>
      </c>
      <c r="AS14" s="149">
        <v>17331.92346311787</v>
      </c>
      <c r="AT14" s="150">
        <v>0</v>
      </c>
      <c r="AU14" s="149">
        <v>0</v>
      </c>
      <c r="AV14" s="149">
        <v>18265.827004291677</v>
      </c>
      <c r="AW14" s="150">
        <v>0</v>
      </c>
      <c r="AX14" s="149">
        <v>0</v>
      </c>
      <c r="AY14" s="149">
        <v>19147.975717710826</v>
      </c>
      <c r="AZ14" s="150">
        <v>0</v>
      </c>
      <c r="BA14" s="149">
        <v>0</v>
      </c>
      <c r="BB14" s="149">
        <v>19734.378233525666</v>
      </c>
      <c r="BC14" s="150">
        <v>0</v>
      </c>
      <c r="BD14" s="149">
        <v>0</v>
      </c>
      <c r="BE14" s="149">
        <v>20798.634666347021</v>
      </c>
      <c r="BF14" s="150">
        <v>0</v>
      </c>
      <c r="BG14" s="149">
        <v>0</v>
      </c>
      <c r="BH14" s="149">
        <v>21988.68184169284</v>
      </c>
      <c r="BI14" s="150">
        <v>0</v>
      </c>
      <c r="BJ14" s="149">
        <v>0</v>
      </c>
      <c r="BK14" s="149">
        <v>23213.882277494005</v>
      </c>
      <c r="BL14" s="150">
        <v>0</v>
      </c>
      <c r="BM14" s="149">
        <v>0</v>
      </c>
      <c r="BN14" s="149">
        <v>23640.087942263606</v>
      </c>
      <c r="BO14" s="150">
        <v>0</v>
      </c>
      <c r="BP14" s="149">
        <v>0</v>
      </c>
      <c r="BQ14" s="149">
        <v>24343.718919763483</v>
      </c>
      <c r="BR14" s="150">
        <v>0</v>
      </c>
      <c r="BS14" s="149">
        <v>0</v>
      </c>
      <c r="BT14" s="149">
        <v>24534.648157424912</v>
      </c>
      <c r="BU14" s="150">
        <v>0</v>
      </c>
      <c r="BV14" s="149">
        <v>0</v>
      </c>
      <c r="BW14" s="149">
        <v>25270.120936879957</v>
      </c>
      <c r="BX14" s="150">
        <v>0</v>
      </c>
      <c r="BY14" s="149">
        <v>0</v>
      </c>
      <c r="BZ14" s="149">
        <v>26104.283536306764</v>
      </c>
      <c r="CA14" s="150">
        <v>0</v>
      </c>
      <c r="CB14" s="149">
        <v>0</v>
      </c>
      <c r="CC14" s="149">
        <v>26787.343890114713</v>
      </c>
      <c r="CD14" s="150">
        <v>0</v>
      </c>
      <c r="CE14" s="149">
        <v>0</v>
      </c>
      <c r="CF14" s="149">
        <v>27281.216767206366</v>
      </c>
      <c r="CG14" s="150">
        <v>0</v>
      </c>
      <c r="CH14" s="149">
        <v>0</v>
      </c>
      <c r="CI14" s="149">
        <v>28247.521205737117</v>
      </c>
      <c r="CJ14" s="150">
        <v>0</v>
      </c>
      <c r="CK14" s="149">
        <v>0</v>
      </c>
      <c r="CL14" s="149">
        <v>29303.432883199228</v>
      </c>
      <c r="CM14" s="150">
        <v>0</v>
      </c>
      <c r="CN14" s="149">
        <v>0</v>
      </c>
      <c r="CO14" s="149">
        <v>30783.748170290546</v>
      </c>
      <c r="CP14" s="150">
        <v>0</v>
      </c>
      <c r="CQ14" s="149">
        <v>0</v>
      </c>
      <c r="CR14" s="149">
        <v>31320.97945218952</v>
      </c>
      <c r="CS14" s="150">
        <v>0</v>
      </c>
      <c r="CT14" s="149">
        <v>0</v>
      </c>
      <c r="CU14" s="149">
        <v>32204.660052052175</v>
      </c>
      <c r="CV14" s="150">
        <v>0</v>
      </c>
      <c r="CW14" s="149">
        <v>0</v>
      </c>
      <c r="CX14" s="149">
        <v>32959.154642824848</v>
      </c>
      <c r="CY14" s="150">
        <v>0</v>
      </c>
      <c r="CZ14" s="149">
        <v>0</v>
      </c>
      <c r="DA14" s="149">
        <v>33659.270756486556</v>
      </c>
      <c r="DB14" s="150">
        <v>0</v>
      </c>
      <c r="DC14" s="149">
        <v>0</v>
      </c>
      <c r="DD14" s="149">
        <v>34857.259077173687</v>
      </c>
      <c r="DE14" s="150">
        <v>0</v>
      </c>
      <c r="DF14" s="149">
        <v>0</v>
      </c>
      <c r="DG14" s="149">
        <v>36106.594329205742</v>
      </c>
      <c r="DH14" s="150">
        <v>0</v>
      </c>
      <c r="DI14" s="149">
        <v>0</v>
      </c>
      <c r="DJ14" s="149">
        <v>37407.035139697698</v>
      </c>
      <c r="DK14" s="150">
        <v>0</v>
      </c>
      <c r="DL14" s="149">
        <v>0</v>
      </c>
      <c r="DM14" s="149">
        <v>38197.541377837282</v>
      </c>
      <c r="DN14" s="150">
        <v>0</v>
      </c>
      <c r="DO14" s="149">
        <v>0</v>
      </c>
      <c r="DP14" s="149">
        <v>37782.345385055443</v>
      </c>
      <c r="DQ14" s="150">
        <v>0</v>
      </c>
      <c r="DR14" s="149">
        <v>0</v>
      </c>
      <c r="DS14" s="149">
        <v>38812.035804047249</v>
      </c>
      <c r="DT14" s="150">
        <v>0</v>
      </c>
      <c r="DU14" s="149">
        <v>0</v>
      </c>
      <c r="DV14" s="149">
        <v>40286.032291830459</v>
      </c>
      <c r="DW14" s="150">
        <v>0</v>
      </c>
      <c r="DX14" s="149">
        <v>0</v>
      </c>
      <c r="DY14" s="149">
        <v>40753.586556624687</v>
      </c>
      <c r="DZ14" s="150">
        <v>0</v>
      </c>
      <c r="EA14" s="149">
        <v>0</v>
      </c>
      <c r="EB14" s="149">
        <v>41109.420776164043</v>
      </c>
      <c r="EC14" s="150">
        <v>0</v>
      </c>
      <c r="ED14" s="149">
        <v>0</v>
      </c>
      <c r="EE14" s="151">
        <v>41402.62316001088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3556.5747072183212</v>
      </c>
      <c r="D15" s="150">
        <v>0</v>
      </c>
      <c r="E15" s="149">
        <v>0</v>
      </c>
      <c r="F15" s="149">
        <v>3920.9470076145963</v>
      </c>
      <c r="G15" s="150">
        <v>0</v>
      </c>
      <c r="H15" s="149">
        <v>0</v>
      </c>
      <c r="I15" s="149">
        <v>4328.223863373425</v>
      </c>
      <c r="J15" s="150">
        <v>0</v>
      </c>
      <c r="K15" s="149">
        <v>0</v>
      </c>
      <c r="L15" s="149">
        <v>4881.2922150144723</v>
      </c>
      <c r="M15" s="150">
        <v>0</v>
      </c>
      <c r="N15" s="149">
        <v>0</v>
      </c>
      <c r="O15" s="149">
        <v>5621.7638403641604</v>
      </c>
      <c r="P15" s="150">
        <v>0</v>
      </c>
      <c r="Q15" s="149">
        <v>0</v>
      </c>
      <c r="R15" s="149">
        <v>6419.5430072621139</v>
      </c>
      <c r="S15" s="150">
        <v>0</v>
      </c>
      <c r="T15" s="149">
        <v>0</v>
      </c>
      <c r="U15" s="149">
        <v>7402.8099511307692</v>
      </c>
      <c r="V15" s="150">
        <v>0</v>
      </c>
      <c r="W15" s="149">
        <v>0</v>
      </c>
      <c r="X15" s="149">
        <v>8230.5656427558006</v>
      </c>
      <c r="Y15" s="150">
        <v>0</v>
      </c>
      <c r="Z15" s="149">
        <v>0</v>
      </c>
      <c r="AA15" s="149">
        <v>9223.0379096181059</v>
      </c>
      <c r="AB15" s="150">
        <v>0</v>
      </c>
      <c r="AC15" s="149">
        <v>0</v>
      </c>
      <c r="AD15" s="149">
        <v>10424.753736522438</v>
      </c>
      <c r="AE15" s="150">
        <v>0</v>
      </c>
      <c r="AF15" s="149">
        <v>0</v>
      </c>
      <c r="AG15" s="149">
        <v>11822.176666557945</v>
      </c>
      <c r="AH15" s="150">
        <v>0</v>
      </c>
      <c r="AI15" s="149">
        <v>0</v>
      </c>
      <c r="AJ15" s="149">
        <v>13130.425737456955</v>
      </c>
      <c r="AK15" s="150">
        <v>0</v>
      </c>
      <c r="AL15" s="149">
        <v>0</v>
      </c>
      <c r="AM15" s="149">
        <v>15033.122674313994</v>
      </c>
      <c r="AN15" s="150">
        <v>0</v>
      </c>
      <c r="AO15" s="149">
        <v>0</v>
      </c>
      <c r="AP15" s="149">
        <v>16393.207861140141</v>
      </c>
      <c r="AQ15" s="150">
        <v>0</v>
      </c>
      <c r="AR15" s="149">
        <v>0</v>
      </c>
      <c r="AS15" s="149">
        <v>17506.986089797396</v>
      </c>
      <c r="AT15" s="150">
        <v>0</v>
      </c>
      <c r="AU15" s="149">
        <v>0</v>
      </c>
      <c r="AV15" s="149">
        <v>18450.329415888667</v>
      </c>
      <c r="AW15" s="150">
        <v>0</v>
      </c>
      <c r="AX15" s="149">
        <v>0</v>
      </c>
      <c r="AY15" s="149">
        <v>19341.388927251686</v>
      </c>
      <c r="AZ15" s="150">
        <v>0</v>
      </c>
      <c r="BA15" s="149">
        <v>0</v>
      </c>
      <c r="BB15" s="149">
        <v>19933.714275408907</v>
      </c>
      <c r="BC15" s="150">
        <v>0</v>
      </c>
      <c r="BD15" s="149">
        <v>0</v>
      </c>
      <c r="BE15" s="149">
        <v>21008.687306842665</v>
      </c>
      <c r="BF15" s="150">
        <v>0</v>
      </c>
      <c r="BG15" s="149">
        <v>0</v>
      </c>
      <c r="BH15" s="149">
        <v>22210.79020673396</v>
      </c>
      <c r="BI15" s="150">
        <v>0</v>
      </c>
      <c r="BJ15" s="149">
        <v>0</v>
      </c>
      <c r="BK15" s="149">
        <v>23448.110004658847</v>
      </c>
      <c r="BL15" s="150">
        <v>0</v>
      </c>
      <c r="BM15" s="149">
        <v>0</v>
      </c>
      <c r="BN15" s="149">
        <v>23878.620515650495</v>
      </c>
      <c r="BO15" s="150">
        <v>0</v>
      </c>
      <c r="BP15" s="149">
        <v>0</v>
      </c>
      <c r="BQ15" s="149">
        <v>24587.4440329102</v>
      </c>
      <c r="BR15" s="150">
        <v>0</v>
      </c>
      <c r="BS15" s="149">
        <v>0</v>
      </c>
      <c r="BT15" s="149">
        <v>24782.092475755791</v>
      </c>
      <c r="BU15" s="150">
        <v>0</v>
      </c>
      <c r="BV15" s="149">
        <v>0</v>
      </c>
      <c r="BW15" s="149">
        <v>25525.079687878308</v>
      </c>
      <c r="BX15" s="150">
        <v>0</v>
      </c>
      <c r="BY15" s="149">
        <v>0</v>
      </c>
      <c r="BZ15" s="149">
        <v>26367.928288224593</v>
      </c>
      <c r="CA15" s="150">
        <v>0</v>
      </c>
      <c r="CB15" s="149">
        <v>0</v>
      </c>
      <c r="CC15" s="149">
        <v>27056.85400573639</v>
      </c>
      <c r="CD15" s="150">
        <v>0</v>
      </c>
      <c r="CE15" s="149">
        <v>0</v>
      </c>
      <c r="CF15" s="149">
        <v>27556.2839884159</v>
      </c>
      <c r="CG15" s="150">
        <v>0</v>
      </c>
      <c r="CH15" s="149">
        <v>0</v>
      </c>
      <c r="CI15" s="149">
        <v>28531.447259541605</v>
      </c>
      <c r="CJ15" s="150">
        <v>0</v>
      </c>
      <c r="CK15" s="149">
        <v>0</v>
      </c>
      <c r="CL15" s="149">
        <v>29599.420952014207</v>
      </c>
      <c r="CM15" s="150">
        <v>0</v>
      </c>
      <c r="CN15" s="149">
        <v>0</v>
      </c>
      <c r="CO15" s="149">
        <v>31094.693855823385</v>
      </c>
      <c r="CP15" s="150">
        <v>0</v>
      </c>
      <c r="CQ15" s="149">
        <v>0</v>
      </c>
      <c r="CR15" s="149">
        <v>31637.26405716499</v>
      </c>
      <c r="CS15" s="150">
        <v>0</v>
      </c>
      <c r="CT15" s="149">
        <v>0</v>
      </c>
      <c r="CU15" s="149">
        <v>32529.949104814001</v>
      </c>
      <c r="CV15" s="150">
        <v>0</v>
      </c>
      <c r="CW15" s="149">
        <v>0</v>
      </c>
      <c r="CX15" s="149">
        <v>33292.017410201908</v>
      </c>
      <c r="CY15" s="150">
        <v>0</v>
      </c>
      <c r="CZ15" s="149">
        <v>0</v>
      </c>
      <c r="DA15" s="149">
        <v>33999.152250839346</v>
      </c>
      <c r="DB15" s="150">
        <v>0</v>
      </c>
      <c r="DC15" s="149">
        <v>0</v>
      </c>
      <c r="DD15" s="149">
        <v>35209.290006602379</v>
      </c>
      <c r="DE15" s="150">
        <v>0</v>
      </c>
      <c r="DF15" s="149">
        <v>0</v>
      </c>
      <c r="DG15" s="149">
        <v>36471.266373794613</v>
      </c>
      <c r="DH15" s="150">
        <v>0</v>
      </c>
      <c r="DI15" s="149">
        <v>0</v>
      </c>
      <c r="DJ15" s="149">
        <v>37784.715001971526</v>
      </c>
      <c r="DK15" s="150">
        <v>0</v>
      </c>
      <c r="DL15" s="149">
        <v>0</v>
      </c>
      <c r="DM15" s="149">
        <v>38583.302235695002</v>
      </c>
      <c r="DN15" s="150">
        <v>0</v>
      </c>
      <c r="DO15" s="149">
        <v>0</v>
      </c>
      <c r="DP15" s="149">
        <v>38163.975008482608</v>
      </c>
      <c r="DQ15" s="150">
        <v>0</v>
      </c>
      <c r="DR15" s="149">
        <v>0</v>
      </c>
      <c r="DS15" s="149">
        <v>39204.003904654892</v>
      </c>
      <c r="DT15" s="150">
        <v>0</v>
      </c>
      <c r="DU15" s="149">
        <v>0</v>
      </c>
      <c r="DV15" s="149">
        <v>40692.948791984163</v>
      </c>
      <c r="DW15" s="150">
        <v>0</v>
      </c>
      <c r="DX15" s="149">
        <v>0</v>
      </c>
      <c r="DY15" s="149">
        <v>41165.154645607814</v>
      </c>
      <c r="DZ15" s="150">
        <v>0</v>
      </c>
      <c r="EA15" s="149">
        <v>0</v>
      </c>
      <c r="EB15" s="149">
        <v>41524.667613062345</v>
      </c>
      <c r="EC15" s="150">
        <v>0</v>
      </c>
      <c r="ED15" s="149">
        <v>0</v>
      </c>
      <c r="EE15" s="151">
        <v>41820.832827040605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3592.8547998053627</v>
      </c>
      <c r="D16" s="150">
        <v>0</v>
      </c>
      <c r="E16" s="149">
        <v>0</v>
      </c>
      <c r="F16" s="149">
        <v>3960.9569098505813</v>
      </c>
      <c r="G16" s="150">
        <v>0</v>
      </c>
      <c r="H16" s="149">
        <v>0</v>
      </c>
      <c r="I16" s="149">
        <v>4372.3894294384609</v>
      </c>
      <c r="J16" s="150">
        <v>0</v>
      </c>
      <c r="K16" s="149">
        <v>0</v>
      </c>
      <c r="L16" s="149">
        <v>4931.1012418497867</v>
      </c>
      <c r="M16" s="150">
        <v>0</v>
      </c>
      <c r="N16" s="149">
        <v>0</v>
      </c>
      <c r="O16" s="149">
        <v>5679.1290558139799</v>
      </c>
      <c r="P16" s="150">
        <v>0</v>
      </c>
      <c r="Q16" s="149">
        <v>0</v>
      </c>
      <c r="R16" s="149">
        <v>6485.0716568961761</v>
      </c>
      <c r="S16" s="150">
        <v>0</v>
      </c>
      <c r="T16" s="149">
        <v>0</v>
      </c>
      <c r="U16" s="149">
        <v>7478.3488675102581</v>
      </c>
      <c r="V16" s="150">
        <v>0</v>
      </c>
      <c r="W16" s="149">
        <v>0</v>
      </c>
      <c r="X16" s="149">
        <v>8314.5506277642835</v>
      </c>
      <c r="Y16" s="150">
        <v>0</v>
      </c>
      <c r="Z16" s="149">
        <v>0</v>
      </c>
      <c r="AA16" s="149">
        <v>9317.1508474283692</v>
      </c>
      <c r="AB16" s="150">
        <v>0</v>
      </c>
      <c r="AC16" s="149">
        <v>0</v>
      </c>
      <c r="AD16" s="149">
        <v>10531.034777940366</v>
      </c>
      <c r="AE16" s="150">
        <v>0</v>
      </c>
      <c r="AF16" s="149">
        <v>0</v>
      </c>
      <c r="AG16" s="149">
        <v>11942.811034009432</v>
      </c>
      <c r="AH16" s="150">
        <v>0</v>
      </c>
      <c r="AI16" s="149">
        <v>0</v>
      </c>
      <c r="AJ16" s="149">
        <v>13264.410540820232</v>
      </c>
      <c r="AK16" s="150">
        <v>0</v>
      </c>
      <c r="AL16" s="149">
        <v>0</v>
      </c>
      <c r="AM16" s="149">
        <v>15186.522465141974</v>
      </c>
      <c r="AN16" s="150">
        <v>0</v>
      </c>
      <c r="AO16" s="149">
        <v>0</v>
      </c>
      <c r="AP16" s="149">
        <v>16560.485532521339</v>
      </c>
      <c r="AQ16" s="150">
        <v>0</v>
      </c>
      <c r="AR16" s="149">
        <v>0</v>
      </c>
      <c r="AS16" s="149">
        <v>17685.594539285423</v>
      </c>
      <c r="AT16" s="150">
        <v>0</v>
      </c>
      <c r="AU16" s="149">
        <v>0</v>
      </c>
      <c r="AV16" s="149">
        <v>18638.598631804809</v>
      </c>
      <c r="AW16" s="150">
        <v>0</v>
      </c>
      <c r="AX16" s="149">
        <v>0</v>
      </c>
      <c r="AY16" s="149">
        <v>19538.75085421561</v>
      </c>
      <c r="AZ16" s="150">
        <v>0</v>
      </c>
      <c r="BA16" s="149">
        <v>0</v>
      </c>
      <c r="BB16" s="149">
        <v>20137.119931375149</v>
      </c>
      <c r="BC16" s="150">
        <v>0</v>
      </c>
      <c r="BD16" s="149">
        <v>0</v>
      </c>
      <c r="BE16" s="149">
        <v>21222.977350908597</v>
      </c>
      <c r="BF16" s="150">
        <v>0</v>
      </c>
      <c r="BG16" s="149">
        <v>0</v>
      </c>
      <c r="BH16" s="149">
        <v>22437.431405192721</v>
      </c>
      <c r="BI16" s="150">
        <v>0</v>
      </c>
      <c r="BJ16" s="149">
        <v>0</v>
      </c>
      <c r="BK16" s="149">
        <v>23687.620248308376</v>
      </c>
      <c r="BL16" s="150">
        <v>0</v>
      </c>
      <c r="BM16" s="149">
        <v>0</v>
      </c>
      <c r="BN16" s="149">
        <v>24122.11444732868</v>
      </c>
      <c r="BO16" s="150">
        <v>0</v>
      </c>
      <c r="BP16" s="149">
        <v>0</v>
      </c>
      <c r="BQ16" s="149">
        <v>24838.758293673498</v>
      </c>
      <c r="BR16" s="150">
        <v>0</v>
      </c>
      <c r="BS16" s="149">
        <v>0</v>
      </c>
      <c r="BT16" s="149">
        <v>25035.021684773648</v>
      </c>
      <c r="BU16" s="150">
        <v>0</v>
      </c>
      <c r="BV16" s="149">
        <v>0</v>
      </c>
      <c r="BW16" s="149">
        <v>25785.827395166507</v>
      </c>
      <c r="BX16" s="150">
        <v>0</v>
      </c>
      <c r="BY16" s="149">
        <v>0</v>
      </c>
      <c r="BZ16" s="149">
        <v>26636.962431005046</v>
      </c>
      <c r="CA16" s="150">
        <v>0</v>
      </c>
      <c r="CB16" s="149">
        <v>0</v>
      </c>
      <c r="CC16" s="149">
        <v>27333.818259955318</v>
      </c>
      <c r="CD16" s="150">
        <v>0</v>
      </c>
      <c r="CE16" s="149">
        <v>0</v>
      </c>
      <c r="CF16" s="149">
        <v>27837.192165606881</v>
      </c>
      <c r="CG16" s="150">
        <v>0</v>
      </c>
      <c r="CH16" s="149">
        <v>0</v>
      </c>
      <c r="CI16" s="149">
        <v>28823.613674746874</v>
      </c>
      <c r="CJ16" s="150">
        <v>0</v>
      </c>
      <c r="CK16" s="149">
        <v>0</v>
      </c>
      <c r="CL16" s="149">
        <v>29901.411862107241</v>
      </c>
      <c r="CM16" s="150">
        <v>0</v>
      </c>
      <c r="CN16" s="149">
        <v>0</v>
      </c>
      <c r="CO16" s="149">
        <v>31411.928425773327</v>
      </c>
      <c r="CP16" s="150">
        <v>0</v>
      </c>
      <c r="CQ16" s="149">
        <v>0</v>
      </c>
      <c r="CR16" s="149">
        <v>31960.065108177281</v>
      </c>
      <c r="CS16" s="150">
        <v>0</v>
      </c>
      <c r="CT16" s="149">
        <v>0</v>
      </c>
      <c r="CU16" s="149">
        <v>32861.876492306394</v>
      </c>
      <c r="CV16" s="150">
        <v>0</v>
      </c>
      <c r="CW16" s="149">
        <v>0</v>
      </c>
      <c r="CX16" s="149">
        <v>33631.771303261237</v>
      </c>
      <c r="CY16" s="150">
        <v>0</v>
      </c>
      <c r="CZ16" s="149">
        <v>0</v>
      </c>
      <c r="DA16" s="149">
        <v>34346.139173557262</v>
      </c>
      <c r="DB16" s="150">
        <v>0</v>
      </c>
      <c r="DC16" s="149">
        <v>0</v>
      </c>
      <c r="DD16" s="149">
        <v>35568.630400067414</v>
      </c>
      <c r="DE16" s="150">
        <v>0</v>
      </c>
      <c r="DF16" s="149">
        <v>0</v>
      </c>
      <c r="DG16" s="149">
        <v>36843.43074407833</v>
      </c>
      <c r="DH16" s="150">
        <v>0</v>
      </c>
      <c r="DI16" s="149">
        <v>0</v>
      </c>
      <c r="DJ16" s="149">
        <v>38170.26704048043</v>
      </c>
      <c r="DK16" s="150">
        <v>0</v>
      </c>
      <c r="DL16" s="149">
        <v>0</v>
      </c>
      <c r="DM16" s="149">
        <v>38977.003400520327</v>
      </c>
      <c r="DN16" s="150">
        <v>0</v>
      </c>
      <c r="DO16" s="149">
        <v>0</v>
      </c>
      <c r="DP16" s="149">
        <v>38553.405479915913</v>
      </c>
      <c r="DQ16" s="150">
        <v>0</v>
      </c>
      <c r="DR16" s="149">
        <v>0</v>
      </c>
      <c r="DS16" s="149">
        <v>39604.108440338081</v>
      </c>
      <c r="DT16" s="150">
        <v>0</v>
      </c>
      <c r="DU16" s="149">
        <v>0</v>
      </c>
      <c r="DV16" s="149">
        <v>41107.989479373871</v>
      </c>
      <c r="DW16" s="150">
        <v>0</v>
      </c>
      <c r="DX16" s="149">
        <v>0</v>
      </c>
      <c r="DY16" s="149">
        <v>41585.272292419737</v>
      </c>
      <c r="DZ16" s="150">
        <v>0</v>
      </c>
      <c r="EA16" s="149">
        <v>0</v>
      </c>
      <c r="EB16" s="149">
        <v>41948.388878551406</v>
      </c>
      <c r="EC16" s="150">
        <v>0</v>
      </c>
      <c r="ED16" s="149">
        <v>0</v>
      </c>
      <c r="EE16" s="151">
        <v>42247.574653072334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3629.9064706490162</v>
      </c>
      <c r="D17" s="150">
        <v>0</v>
      </c>
      <c r="E17" s="149">
        <v>0</v>
      </c>
      <c r="F17" s="149">
        <v>4001.7913803174019</v>
      </c>
      <c r="G17" s="150">
        <v>0</v>
      </c>
      <c r="H17" s="149">
        <v>0</v>
      </c>
      <c r="I17" s="149">
        <v>4417.4656260740794</v>
      </c>
      <c r="J17" s="150">
        <v>0</v>
      </c>
      <c r="K17" s="149">
        <v>0</v>
      </c>
      <c r="L17" s="149">
        <v>4981.9372573168121</v>
      </c>
      <c r="M17" s="150">
        <v>0</v>
      </c>
      <c r="N17" s="149">
        <v>0</v>
      </c>
      <c r="O17" s="149">
        <v>5737.6765442116857</v>
      </c>
      <c r="P17" s="150">
        <v>0</v>
      </c>
      <c r="Q17" s="149">
        <v>0</v>
      </c>
      <c r="R17" s="149">
        <v>6551.8904574847975</v>
      </c>
      <c r="S17" s="150">
        <v>0</v>
      </c>
      <c r="T17" s="149">
        <v>0</v>
      </c>
      <c r="U17" s="149">
        <v>7555.44528813948</v>
      </c>
      <c r="V17" s="150">
        <v>0</v>
      </c>
      <c r="W17" s="149">
        <v>0</v>
      </c>
      <c r="X17" s="149">
        <v>8400.26797608987</v>
      </c>
      <c r="Y17" s="150">
        <v>0</v>
      </c>
      <c r="Z17" s="149">
        <v>0</v>
      </c>
      <c r="AA17" s="149">
        <v>9413.2042645591737</v>
      </c>
      <c r="AB17" s="150">
        <v>0</v>
      </c>
      <c r="AC17" s="149">
        <v>0</v>
      </c>
      <c r="AD17" s="149">
        <v>10639.695211212555</v>
      </c>
      <c r="AE17" s="150">
        <v>0</v>
      </c>
      <c r="AF17" s="149">
        <v>0</v>
      </c>
      <c r="AG17" s="149">
        <v>12065.932706166304</v>
      </c>
      <c r="AH17" s="150">
        <v>0</v>
      </c>
      <c r="AI17" s="149">
        <v>0</v>
      </c>
      <c r="AJ17" s="149">
        <v>13401.156840029442</v>
      </c>
      <c r="AK17" s="150">
        <v>0</v>
      </c>
      <c r="AL17" s="149">
        <v>0</v>
      </c>
      <c r="AM17" s="149">
        <v>15343.083903601593</v>
      </c>
      <c r="AN17" s="150">
        <v>0</v>
      </c>
      <c r="AO17" s="149">
        <v>0</v>
      </c>
      <c r="AP17" s="149">
        <v>16731.212228890992</v>
      </c>
      <c r="AQ17" s="150">
        <v>0</v>
      </c>
      <c r="AR17" s="149">
        <v>0</v>
      </c>
      <c r="AS17" s="149">
        <v>17867.926572401066</v>
      </c>
      <c r="AT17" s="150">
        <v>0</v>
      </c>
      <c r="AU17" s="149">
        <v>0</v>
      </c>
      <c r="AV17" s="149">
        <v>18830.748200878075</v>
      </c>
      <c r="AW17" s="150">
        <v>0</v>
      </c>
      <c r="AX17" s="149">
        <v>0</v>
      </c>
      <c r="AY17" s="149">
        <v>19740.18056145947</v>
      </c>
      <c r="AZ17" s="150">
        <v>0</v>
      </c>
      <c r="BA17" s="149">
        <v>0</v>
      </c>
      <c r="BB17" s="149">
        <v>20344.719526896733</v>
      </c>
      <c r="BC17" s="150">
        <v>0</v>
      </c>
      <c r="BD17" s="149">
        <v>0</v>
      </c>
      <c r="BE17" s="149">
        <v>21441.847937453404</v>
      </c>
      <c r="BF17" s="150">
        <v>0</v>
      </c>
      <c r="BG17" s="149">
        <v>0</v>
      </c>
      <c r="BH17" s="149">
        <v>22668.743888331577</v>
      </c>
      <c r="BI17" s="150">
        <v>0</v>
      </c>
      <c r="BJ17" s="149">
        <v>0</v>
      </c>
      <c r="BK17" s="149">
        <v>23931.550297575803</v>
      </c>
      <c r="BL17" s="150">
        <v>0</v>
      </c>
      <c r="BM17" s="149">
        <v>0</v>
      </c>
      <c r="BN17" s="149">
        <v>24370.235821135728</v>
      </c>
      <c r="BO17" s="150">
        <v>0</v>
      </c>
      <c r="BP17" s="149">
        <v>0</v>
      </c>
      <c r="BQ17" s="149">
        <v>25096.149707104705</v>
      </c>
      <c r="BR17" s="150">
        <v>0</v>
      </c>
      <c r="BS17" s="149">
        <v>0</v>
      </c>
      <c r="BT17" s="149">
        <v>25293.364166747077</v>
      </c>
      <c r="BU17" s="150">
        <v>0</v>
      </c>
      <c r="BV17" s="149">
        <v>0</v>
      </c>
      <c r="BW17" s="149">
        <v>26051.669688216487</v>
      </c>
      <c r="BX17" s="150">
        <v>0</v>
      </c>
      <c r="BY17" s="149">
        <v>0</v>
      </c>
      <c r="BZ17" s="149">
        <v>26910.945104545823</v>
      </c>
      <c r="CA17" s="150">
        <v>0</v>
      </c>
      <c r="CB17" s="149">
        <v>0</v>
      </c>
      <c r="CC17" s="149">
        <v>27615.700173696099</v>
      </c>
      <c r="CD17" s="150">
        <v>0</v>
      </c>
      <c r="CE17" s="149">
        <v>0</v>
      </c>
      <c r="CF17" s="149">
        <v>28124.952988793008</v>
      </c>
      <c r="CG17" s="150">
        <v>0</v>
      </c>
      <c r="CH17" s="149">
        <v>0</v>
      </c>
      <c r="CI17" s="149">
        <v>29120.914519497666</v>
      </c>
      <c r="CJ17" s="150">
        <v>0</v>
      </c>
      <c r="CK17" s="149">
        <v>0</v>
      </c>
      <c r="CL17" s="149">
        <v>30209.68817928683</v>
      </c>
      <c r="CM17" s="150">
        <v>0</v>
      </c>
      <c r="CN17" s="149">
        <v>0</v>
      </c>
      <c r="CO17" s="149">
        <v>31735.818900729846</v>
      </c>
      <c r="CP17" s="150">
        <v>0</v>
      </c>
      <c r="CQ17" s="149">
        <v>0</v>
      </c>
      <c r="CR17" s="149">
        <v>32289.633000405702</v>
      </c>
      <c r="CS17" s="150">
        <v>0</v>
      </c>
      <c r="CT17" s="149">
        <v>0</v>
      </c>
      <c r="CU17" s="149">
        <v>33200.622452184987</v>
      </c>
      <c r="CV17" s="150">
        <v>0</v>
      </c>
      <c r="CW17" s="149">
        <v>0</v>
      </c>
      <c r="CX17" s="149">
        <v>33978.455896758132</v>
      </c>
      <c r="CY17" s="150">
        <v>0</v>
      </c>
      <c r="CZ17" s="149">
        <v>0</v>
      </c>
      <c r="DA17" s="149">
        <v>34700.244334056282</v>
      </c>
      <c r="DB17" s="150">
        <v>0</v>
      </c>
      <c r="DC17" s="149">
        <v>0</v>
      </c>
      <c r="DD17" s="149">
        <v>35935.266434387064</v>
      </c>
      <c r="DE17" s="150">
        <v>0</v>
      </c>
      <c r="DF17" s="149">
        <v>0</v>
      </c>
      <c r="DG17" s="149">
        <v>37223.211899430156</v>
      </c>
      <c r="DH17" s="150">
        <v>0</v>
      </c>
      <c r="DI17" s="149">
        <v>0</v>
      </c>
      <c r="DJ17" s="149">
        <v>38563.868237393021</v>
      </c>
      <c r="DK17" s="150">
        <v>0</v>
      </c>
      <c r="DL17" s="149">
        <v>0</v>
      </c>
      <c r="DM17" s="149">
        <v>39378.709598154826</v>
      </c>
      <c r="DN17" s="150">
        <v>0</v>
      </c>
      <c r="DO17" s="149">
        <v>0</v>
      </c>
      <c r="DP17" s="149">
        <v>38950.725496887069</v>
      </c>
      <c r="DQ17" s="150">
        <v>0</v>
      </c>
      <c r="DR17" s="149">
        <v>0</v>
      </c>
      <c r="DS17" s="149">
        <v>40012.375804009062</v>
      </c>
      <c r="DT17" s="150">
        <v>0</v>
      </c>
      <c r="DU17" s="149">
        <v>0</v>
      </c>
      <c r="DV17" s="149">
        <v>41531.934357722072</v>
      </c>
      <c r="DW17" s="150">
        <v>0</v>
      </c>
      <c r="DX17" s="149">
        <v>0</v>
      </c>
      <c r="DY17" s="149">
        <v>42013.875858389933</v>
      </c>
      <c r="DZ17" s="150">
        <v>0</v>
      </c>
      <c r="EA17" s="149">
        <v>0</v>
      </c>
      <c r="EB17" s="149">
        <v>42380.846668465441</v>
      </c>
      <c r="EC17" s="150">
        <v>0</v>
      </c>
      <c r="ED17" s="149">
        <v>0</v>
      </c>
      <c r="EE17" s="151">
        <v>42683.118068426273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3667.7158115396928</v>
      </c>
      <c r="D18" s="150">
        <v>0</v>
      </c>
      <c r="E18" s="149">
        <v>0</v>
      </c>
      <c r="F18" s="149">
        <v>4043.4769572461892</v>
      </c>
      <c r="G18" s="150">
        <v>0</v>
      </c>
      <c r="H18" s="149">
        <v>0</v>
      </c>
      <c r="I18" s="149">
        <v>4463.4809104964252</v>
      </c>
      <c r="J18" s="150">
        <v>0</v>
      </c>
      <c r="K18" s="149">
        <v>0</v>
      </c>
      <c r="L18" s="149">
        <v>5033.8328244742079</v>
      </c>
      <c r="M18" s="150">
        <v>0</v>
      </c>
      <c r="N18" s="149">
        <v>0</v>
      </c>
      <c r="O18" s="149">
        <v>5797.4442987322182</v>
      </c>
      <c r="P18" s="150">
        <v>0</v>
      </c>
      <c r="Q18" s="149">
        <v>0</v>
      </c>
      <c r="R18" s="149">
        <v>6620.1291982645917</v>
      </c>
      <c r="S18" s="150">
        <v>0</v>
      </c>
      <c r="T18" s="149">
        <v>0</v>
      </c>
      <c r="U18" s="149">
        <v>7634.147885052108</v>
      </c>
      <c r="V18" s="150">
        <v>0</v>
      </c>
      <c r="W18" s="149">
        <v>0</v>
      </c>
      <c r="X18" s="149">
        <v>8487.7703723337909</v>
      </c>
      <c r="Y18" s="150">
        <v>0</v>
      </c>
      <c r="Z18" s="149">
        <v>0</v>
      </c>
      <c r="AA18" s="149">
        <v>9511.2579915085716</v>
      </c>
      <c r="AB18" s="150">
        <v>0</v>
      </c>
      <c r="AC18" s="149">
        <v>0</v>
      </c>
      <c r="AD18" s="149">
        <v>10750.522583077262</v>
      </c>
      <c r="AE18" s="150">
        <v>0</v>
      </c>
      <c r="AF18" s="149">
        <v>0</v>
      </c>
      <c r="AG18" s="149">
        <v>12191.619411242507</v>
      </c>
      <c r="AH18" s="150">
        <v>0</v>
      </c>
      <c r="AI18" s="149">
        <v>0</v>
      </c>
      <c r="AJ18" s="149">
        <v>13540.752016236609</v>
      </c>
      <c r="AK18" s="150">
        <v>0</v>
      </c>
      <c r="AL18" s="149">
        <v>0</v>
      </c>
      <c r="AM18" s="149">
        <v>15502.908297879712</v>
      </c>
      <c r="AN18" s="150">
        <v>0</v>
      </c>
      <c r="AO18" s="149">
        <v>0</v>
      </c>
      <c r="AP18" s="149">
        <v>16905.495732306397</v>
      </c>
      <c r="AQ18" s="150">
        <v>0</v>
      </c>
      <c r="AR18" s="149">
        <v>0</v>
      </c>
      <c r="AS18" s="149">
        <v>18054.086647497359</v>
      </c>
      <c r="AT18" s="150">
        <v>0</v>
      </c>
      <c r="AU18" s="149">
        <v>0</v>
      </c>
      <c r="AV18" s="149">
        <v>19026.902395485042</v>
      </c>
      <c r="AW18" s="150">
        <v>0</v>
      </c>
      <c r="AX18" s="149">
        <v>0</v>
      </c>
      <c r="AY18" s="149">
        <v>19945.808293257945</v>
      </c>
      <c r="AZ18" s="150">
        <v>0</v>
      </c>
      <c r="BA18" s="149">
        <v>0</v>
      </c>
      <c r="BB18" s="149">
        <v>20556.644122853293</v>
      </c>
      <c r="BC18" s="150">
        <v>0</v>
      </c>
      <c r="BD18" s="149">
        <v>0</v>
      </c>
      <c r="BE18" s="149">
        <v>21665.173433771957</v>
      </c>
      <c r="BF18" s="150">
        <v>0</v>
      </c>
      <c r="BG18" s="149">
        <v>0</v>
      </c>
      <c r="BH18" s="149">
        <v>22904.877131573659</v>
      </c>
      <c r="BI18" s="150">
        <v>0</v>
      </c>
      <c r="BJ18" s="149">
        <v>0</v>
      </c>
      <c r="BK18" s="149">
        <v>24181.126478283284</v>
      </c>
      <c r="BL18" s="150">
        <v>0</v>
      </c>
      <c r="BM18" s="149">
        <v>0</v>
      </c>
      <c r="BN18" s="149">
        <v>24625.069528140346</v>
      </c>
      <c r="BO18" s="150">
        <v>0</v>
      </c>
      <c r="BP18" s="149">
        <v>0</v>
      </c>
      <c r="BQ18" s="149">
        <v>25357.442121676388</v>
      </c>
      <c r="BR18" s="150">
        <v>0</v>
      </c>
      <c r="BS18" s="149">
        <v>0</v>
      </c>
      <c r="BT18" s="149">
        <v>25555.958364639118</v>
      </c>
      <c r="BU18" s="150">
        <v>0</v>
      </c>
      <c r="BV18" s="149">
        <v>0</v>
      </c>
      <c r="BW18" s="149">
        <v>26323.036847368843</v>
      </c>
      <c r="BX18" s="150">
        <v>0</v>
      </c>
      <c r="BY18" s="149">
        <v>0</v>
      </c>
      <c r="BZ18" s="149">
        <v>27191.639486409185</v>
      </c>
      <c r="CA18" s="150">
        <v>0</v>
      </c>
      <c r="CB18" s="149">
        <v>0</v>
      </c>
      <c r="CC18" s="149">
        <v>27903.470765693619</v>
      </c>
      <c r="CD18" s="150">
        <v>0</v>
      </c>
      <c r="CE18" s="149">
        <v>0</v>
      </c>
      <c r="CF18" s="149">
        <v>28417.654788550244</v>
      </c>
      <c r="CG18" s="150">
        <v>0</v>
      </c>
      <c r="CH18" s="149">
        <v>0</v>
      </c>
      <c r="CI18" s="149">
        <v>29423.699865324146</v>
      </c>
      <c r="CJ18" s="150">
        <v>0</v>
      </c>
      <c r="CK18" s="149">
        <v>0</v>
      </c>
      <c r="CL18" s="149">
        <v>30524.398106839741</v>
      </c>
      <c r="CM18" s="150">
        <v>0</v>
      </c>
      <c r="CN18" s="149">
        <v>0</v>
      </c>
      <c r="CO18" s="149">
        <v>32066.396678565117</v>
      </c>
      <c r="CP18" s="150">
        <v>0</v>
      </c>
      <c r="CQ18" s="149">
        <v>0</v>
      </c>
      <c r="CR18" s="149">
        <v>32625.854167569923</v>
      </c>
      <c r="CS18" s="150">
        <v>0</v>
      </c>
      <c r="CT18" s="149">
        <v>0</v>
      </c>
      <c r="CU18" s="149">
        <v>33546.380655768648</v>
      </c>
      <c r="CV18" s="150">
        <v>0</v>
      </c>
      <c r="CW18" s="149">
        <v>0</v>
      </c>
      <c r="CX18" s="149">
        <v>34332.448906238096</v>
      </c>
      <c r="CY18" s="150">
        <v>0</v>
      </c>
      <c r="CZ18" s="149">
        <v>0</v>
      </c>
      <c r="DA18" s="149">
        <v>35061.696179342609</v>
      </c>
      <c r="DB18" s="150">
        <v>0</v>
      </c>
      <c r="DC18" s="149">
        <v>0</v>
      </c>
      <c r="DD18" s="149">
        <v>36309.595774204608</v>
      </c>
      <c r="DE18" s="150">
        <v>0</v>
      </c>
      <c r="DF18" s="149">
        <v>0</v>
      </c>
      <c r="DG18" s="149">
        <v>37610.979904239277</v>
      </c>
      <c r="DH18" s="150">
        <v>0</v>
      </c>
      <c r="DI18" s="149">
        <v>0</v>
      </c>
      <c r="DJ18" s="149">
        <v>38965.504281492031</v>
      </c>
      <c r="DK18" s="150">
        <v>0</v>
      </c>
      <c r="DL18" s="149">
        <v>0</v>
      </c>
      <c r="DM18" s="149">
        <v>39788.880913512832</v>
      </c>
      <c r="DN18" s="150">
        <v>0</v>
      </c>
      <c r="DO18" s="149">
        <v>0</v>
      </c>
      <c r="DP18" s="149">
        <v>39356.574203465098</v>
      </c>
      <c r="DQ18" s="150">
        <v>0</v>
      </c>
      <c r="DR18" s="149">
        <v>0</v>
      </c>
      <c r="DS18" s="149">
        <v>40429.205488485364</v>
      </c>
      <c r="DT18" s="150">
        <v>0</v>
      </c>
      <c r="DU18" s="149">
        <v>0</v>
      </c>
      <c r="DV18" s="149">
        <v>41964.36226121254</v>
      </c>
      <c r="DW18" s="150">
        <v>0</v>
      </c>
      <c r="DX18" s="149">
        <v>0</v>
      </c>
      <c r="DY18" s="149">
        <v>42451.538770589941</v>
      </c>
      <c r="DZ18" s="150">
        <v>0</v>
      </c>
      <c r="EA18" s="149">
        <v>0</v>
      </c>
      <c r="EB18" s="149">
        <v>42822.313999302838</v>
      </c>
      <c r="EC18" s="150">
        <v>0</v>
      </c>
      <c r="ED18" s="149">
        <v>0</v>
      </c>
      <c r="EE18" s="151">
        <v>43127.732458344668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3706.3225718358381</v>
      </c>
      <c r="D19" s="150">
        <v>0</v>
      </c>
      <c r="E19" s="149">
        <v>0</v>
      </c>
      <c r="F19" s="149">
        <v>4086.0397311005281</v>
      </c>
      <c r="G19" s="150">
        <v>0</v>
      </c>
      <c r="H19" s="149">
        <v>0</v>
      </c>
      <c r="I19" s="149">
        <v>4510.4649381206746</v>
      </c>
      <c r="J19" s="150">
        <v>0</v>
      </c>
      <c r="K19" s="149">
        <v>0</v>
      </c>
      <c r="L19" s="149">
        <v>5086.820458473434</v>
      </c>
      <c r="M19" s="150">
        <v>0</v>
      </c>
      <c r="N19" s="149">
        <v>0</v>
      </c>
      <c r="O19" s="149">
        <v>5858.4697849935028</v>
      </c>
      <c r="P19" s="150">
        <v>0</v>
      </c>
      <c r="Q19" s="149">
        <v>0</v>
      </c>
      <c r="R19" s="149">
        <v>6689.8610592121877</v>
      </c>
      <c r="S19" s="150">
        <v>0</v>
      </c>
      <c r="T19" s="149">
        <v>0</v>
      </c>
      <c r="U19" s="149">
        <v>7714.5073796316992</v>
      </c>
      <c r="V19" s="150">
        <v>0</v>
      </c>
      <c r="W19" s="149">
        <v>0</v>
      </c>
      <c r="X19" s="149">
        <v>8577.1156686326412</v>
      </c>
      <c r="Y19" s="150">
        <v>0</v>
      </c>
      <c r="Z19" s="149">
        <v>0</v>
      </c>
      <c r="AA19" s="149">
        <v>9611.3768239643341</v>
      </c>
      <c r="AB19" s="150">
        <v>0</v>
      </c>
      <c r="AC19" s="149">
        <v>0</v>
      </c>
      <c r="AD19" s="149">
        <v>10863.710613760635</v>
      </c>
      <c r="AE19" s="150">
        <v>0</v>
      </c>
      <c r="AF19" s="149">
        <v>0</v>
      </c>
      <c r="AG19" s="149">
        <v>12319.952150216415</v>
      </c>
      <c r="AH19" s="150">
        <v>0</v>
      </c>
      <c r="AI19" s="149">
        <v>0</v>
      </c>
      <c r="AJ19" s="149">
        <v>13683.286033843347</v>
      </c>
      <c r="AK19" s="150">
        <v>0</v>
      </c>
      <c r="AL19" s="149">
        <v>0</v>
      </c>
      <c r="AM19" s="149">
        <v>15666.096129310066</v>
      </c>
      <c r="AN19" s="150">
        <v>0</v>
      </c>
      <c r="AO19" s="149">
        <v>0</v>
      </c>
      <c r="AP19" s="149">
        <v>17083.448363017862</v>
      </c>
      <c r="AQ19" s="150">
        <v>0</v>
      </c>
      <c r="AR19" s="149">
        <v>0</v>
      </c>
      <c r="AS19" s="149">
        <v>18244.123223405368</v>
      </c>
      <c r="AT19" s="150">
        <v>0</v>
      </c>
      <c r="AU19" s="149">
        <v>0</v>
      </c>
      <c r="AV19" s="149">
        <v>19227.18616415721</v>
      </c>
      <c r="AW19" s="150">
        <v>0</v>
      </c>
      <c r="AX19" s="149">
        <v>0</v>
      </c>
      <c r="AY19" s="149">
        <v>20155.763427097016</v>
      </c>
      <c r="AZ19" s="150">
        <v>0</v>
      </c>
      <c r="BA19" s="149">
        <v>0</v>
      </c>
      <c r="BB19" s="149">
        <v>20773.028644237325</v>
      </c>
      <c r="BC19" s="150">
        <v>0</v>
      </c>
      <c r="BD19" s="149">
        <v>0</v>
      </c>
      <c r="BE19" s="149">
        <v>21893.265550276399</v>
      </c>
      <c r="BF19" s="150">
        <v>0</v>
      </c>
      <c r="BG19" s="149">
        <v>0</v>
      </c>
      <c r="BH19" s="149">
        <v>23145.981611507381</v>
      </c>
      <c r="BI19" s="150">
        <v>0</v>
      </c>
      <c r="BJ19" s="149">
        <v>0</v>
      </c>
      <c r="BK19" s="149">
        <v>24434.281634303235</v>
      </c>
      <c r="BL19" s="150">
        <v>0</v>
      </c>
      <c r="BM19" s="149">
        <v>0</v>
      </c>
      <c r="BN19" s="149">
        <v>24884.229726764912</v>
      </c>
      <c r="BO19" s="150">
        <v>0</v>
      </c>
      <c r="BP19" s="149">
        <v>0</v>
      </c>
      <c r="BQ19" s="149">
        <v>25624.896711589961</v>
      </c>
      <c r="BR19" s="150">
        <v>0</v>
      </c>
      <c r="BS19" s="149">
        <v>0</v>
      </c>
      <c r="BT19" s="149">
        <v>25822.714638880523</v>
      </c>
      <c r="BU19" s="150">
        <v>0</v>
      </c>
      <c r="BV19" s="149">
        <v>0</v>
      </c>
      <c r="BW19" s="149">
        <v>26600.006945997753</v>
      </c>
      <c r="BX19" s="150">
        <v>0</v>
      </c>
      <c r="BY19" s="149">
        <v>0</v>
      </c>
      <c r="BZ19" s="149">
        <v>27478.00175879354</v>
      </c>
      <c r="CA19" s="150">
        <v>0</v>
      </c>
      <c r="CB19" s="149">
        <v>0</v>
      </c>
      <c r="CC19" s="149">
        <v>28196.797040587284</v>
      </c>
      <c r="CD19" s="150">
        <v>0</v>
      </c>
      <c r="CE19" s="149">
        <v>0</v>
      </c>
      <c r="CF19" s="149">
        <v>28717.066937089265</v>
      </c>
      <c r="CG19" s="150">
        <v>0</v>
      </c>
      <c r="CH19" s="149">
        <v>0</v>
      </c>
      <c r="CI19" s="149">
        <v>29733.430644792188</v>
      </c>
      <c r="CJ19" s="150">
        <v>0</v>
      </c>
      <c r="CK19" s="149">
        <v>0</v>
      </c>
      <c r="CL19" s="149">
        <v>30845.71849095164</v>
      </c>
      <c r="CM19" s="150">
        <v>0</v>
      </c>
      <c r="CN19" s="149">
        <v>0</v>
      </c>
      <c r="CO19" s="149">
        <v>32403.833734745036</v>
      </c>
      <c r="CP19" s="150">
        <v>0</v>
      </c>
      <c r="CQ19" s="149">
        <v>0</v>
      </c>
      <c r="CR19" s="149">
        <v>32969.293045264756</v>
      </c>
      <c r="CS19" s="150">
        <v>0</v>
      </c>
      <c r="CT19" s="149">
        <v>0</v>
      </c>
      <c r="CU19" s="149">
        <v>33899.51601704293</v>
      </c>
      <c r="CV19" s="150">
        <v>0</v>
      </c>
      <c r="CW19" s="149">
        <v>0</v>
      </c>
      <c r="CX19" s="149">
        <v>34693.792367192669</v>
      </c>
      <c r="CY19" s="150">
        <v>0</v>
      </c>
      <c r="CZ19" s="149">
        <v>0</v>
      </c>
      <c r="DA19" s="149">
        <v>35430.767070677983</v>
      </c>
      <c r="DB19" s="150">
        <v>0</v>
      </c>
      <c r="DC19" s="149">
        <v>0</v>
      </c>
      <c r="DD19" s="149">
        <v>36691.815776879186</v>
      </c>
      <c r="DE19" s="150">
        <v>0</v>
      </c>
      <c r="DF19" s="149">
        <v>0</v>
      </c>
      <c r="DG19" s="149">
        <v>38006.94036774397</v>
      </c>
      <c r="DH19" s="150">
        <v>0</v>
      </c>
      <c r="DI19" s="149">
        <v>0</v>
      </c>
      <c r="DJ19" s="149">
        <v>39375.794327034186</v>
      </c>
      <c r="DK19" s="150">
        <v>0</v>
      </c>
      <c r="DL19" s="149">
        <v>0</v>
      </c>
      <c r="DM19" s="149">
        <v>40207.872211354894</v>
      </c>
      <c r="DN19" s="150">
        <v>0</v>
      </c>
      <c r="DO19" s="149">
        <v>0</v>
      </c>
      <c r="DP19" s="149">
        <v>39770.877581312088</v>
      </c>
      <c r="DQ19" s="150">
        <v>0</v>
      </c>
      <c r="DR19" s="149">
        <v>0</v>
      </c>
      <c r="DS19" s="149">
        <v>40854.716653538788</v>
      </c>
      <c r="DT19" s="150">
        <v>0</v>
      </c>
      <c r="DU19" s="149">
        <v>0</v>
      </c>
      <c r="DV19" s="149">
        <v>42406.301759056099</v>
      </c>
      <c r="DW19" s="150">
        <v>0</v>
      </c>
      <c r="DX19" s="149">
        <v>0</v>
      </c>
      <c r="DY19" s="149">
        <v>42898.463068262223</v>
      </c>
      <c r="DZ19" s="150">
        <v>0</v>
      </c>
      <c r="EA19" s="149">
        <v>0</v>
      </c>
      <c r="EB19" s="149">
        <v>43273.075382998184</v>
      </c>
      <c r="EC19" s="150">
        <v>0</v>
      </c>
      <c r="ED19" s="149">
        <v>0</v>
      </c>
      <c r="EE19" s="151">
        <v>43581.71005804107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3745.7450681248606</v>
      </c>
      <c r="D20" s="150">
        <v>0</v>
      </c>
      <c r="E20" s="149">
        <v>0</v>
      </c>
      <c r="F20" s="149">
        <v>4129.5080928456018</v>
      </c>
      <c r="G20" s="150">
        <v>0</v>
      </c>
      <c r="H20" s="149">
        <v>0</v>
      </c>
      <c r="I20" s="149">
        <v>4558.4486262950577</v>
      </c>
      <c r="J20" s="150">
        <v>0</v>
      </c>
      <c r="K20" s="149">
        <v>0</v>
      </c>
      <c r="L20" s="149">
        <v>5140.9354872217309</v>
      </c>
      <c r="M20" s="150">
        <v>0</v>
      </c>
      <c r="N20" s="149">
        <v>0</v>
      </c>
      <c r="O20" s="149">
        <v>5920.7936806266171</v>
      </c>
      <c r="P20" s="150">
        <v>0</v>
      </c>
      <c r="Q20" s="149">
        <v>0</v>
      </c>
      <c r="R20" s="149">
        <v>6761.0264818486476</v>
      </c>
      <c r="S20" s="150">
        <v>0</v>
      </c>
      <c r="T20" s="149">
        <v>0</v>
      </c>
      <c r="U20" s="149">
        <v>7796.5766516197318</v>
      </c>
      <c r="V20" s="150">
        <v>0</v>
      </c>
      <c r="W20" s="149">
        <v>0</v>
      </c>
      <c r="X20" s="149">
        <v>8668.3611672485604</v>
      </c>
      <c r="Y20" s="150">
        <v>0</v>
      </c>
      <c r="Z20" s="149">
        <v>0</v>
      </c>
      <c r="AA20" s="149">
        <v>9713.6250068791305</v>
      </c>
      <c r="AB20" s="150">
        <v>0</v>
      </c>
      <c r="AC20" s="149">
        <v>0</v>
      </c>
      <c r="AD20" s="149">
        <v>10979.266218678285</v>
      </c>
      <c r="AE20" s="150">
        <v>0</v>
      </c>
      <c r="AF20" s="149">
        <v>0</v>
      </c>
      <c r="AG20" s="149">
        <v>12451.015370913916</v>
      </c>
      <c r="AH20" s="150">
        <v>0</v>
      </c>
      <c r="AI20" s="149">
        <v>0</v>
      </c>
      <c r="AJ20" s="149">
        <v>13828.85268551787</v>
      </c>
      <c r="AK20" s="150">
        <v>0</v>
      </c>
      <c r="AL20" s="149">
        <v>0</v>
      </c>
      <c r="AM20" s="149">
        <v>15832.757355284668</v>
      </c>
      <c r="AN20" s="150">
        <v>0</v>
      </c>
      <c r="AO20" s="149">
        <v>0</v>
      </c>
      <c r="AP20" s="149">
        <v>17265.187220861997</v>
      </c>
      <c r="AQ20" s="150">
        <v>0</v>
      </c>
      <c r="AR20" s="149">
        <v>0</v>
      </c>
      <c r="AS20" s="149">
        <v>18438.192287065202</v>
      </c>
      <c r="AT20" s="150">
        <v>0</v>
      </c>
      <c r="AU20" s="149">
        <v>0</v>
      </c>
      <c r="AV20" s="149">
        <v>19431.729707302744</v>
      </c>
      <c r="AW20" s="150">
        <v>0</v>
      </c>
      <c r="AX20" s="149">
        <v>0</v>
      </c>
      <c r="AY20" s="149">
        <v>20370.187331082358</v>
      </c>
      <c r="AZ20" s="150">
        <v>0</v>
      </c>
      <c r="BA20" s="149">
        <v>0</v>
      </c>
      <c r="BB20" s="149">
        <v>20994.018755306264</v>
      </c>
      <c r="BC20" s="150">
        <v>0</v>
      </c>
      <c r="BD20" s="149">
        <v>0</v>
      </c>
      <c r="BE20" s="149">
        <v>22126.197392947397</v>
      </c>
      <c r="BF20" s="150">
        <v>0</v>
      </c>
      <c r="BG20" s="149">
        <v>0</v>
      </c>
      <c r="BH20" s="149">
        <v>23392.214132378369</v>
      </c>
      <c r="BI20" s="150">
        <v>0</v>
      </c>
      <c r="BJ20" s="149">
        <v>0</v>
      </c>
      <c r="BK20" s="149">
        <v>24695.610273990602</v>
      </c>
      <c r="BL20" s="150">
        <v>0</v>
      </c>
      <c r="BM20" s="149">
        <v>0</v>
      </c>
      <c r="BN20" s="149">
        <v>25149.002132059497</v>
      </c>
      <c r="BO20" s="150">
        <v>0</v>
      </c>
      <c r="BP20" s="149">
        <v>0</v>
      </c>
      <c r="BQ20" s="149">
        <v>25896.839117565589</v>
      </c>
      <c r="BR20" s="150">
        <v>0</v>
      </c>
      <c r="BS20" s="149">
        <v>0</v>
      </c>
      <c r="BT20" s="149">
        <v>26100.53478541012</v>
      </c>
      <c r="BU20" s="150">
        <v>0</v>
      </c>
      <c r="BV20" s="149">
        <v>0</v>
      </c>
      <c r="BW20" s="149">
        <v>26882.806304369689</v>
      </c>
      <c r="BX20" s="150">
        <v>0</v>
      </c>
      <c r="BY20" s="149">
        <v>0</v>
      </c>
      <c r="BZ20" s="149">
        <v>27770.443035486933</v>
      </c>
      <c r="CA20" s="150">
        <v>0</v>
      </c>
      <c r="CB20" s="149">
        <v>0</v>
      </c>
      <c r="CC20" s="149">
        <v>28497.109237839581</v>
      </c>
      <c r="CD20" s="150">
        <v>0</v>
      </c>
      <c r="CE20" s="149">
        <v>0</v>
      </c>
      <c r="CF20" s="149">
        <v>29021.196867580955</v>
      </c>
      <c r="CG20" s="150">
        <v>0</v>
      </c>
      <c r="CH20" s="149">
        <v>0</v>
      </c>
      <c r="CI20" s="149">
        <v>30050.525544390206</v>
      </c>
      <c r="CJ20" s="150">
        <v>0</v>
      </c>
      <c r="CK20" s="149">
        <v>0</v>
      </c>
      <c r="CL20" s="149">
        <v>31173.850736588673</v>
      </c>
      <c r="CM20" s="150">
        <v>0</v>
      </c>
      <c r="CN20" s="149">
        <v>0</v>
      </c>
      <c r="CO20" s="149">
        <v>32748.647945271568</v>
      </c>
      <c r="CP20" s="150">
        <v>0</v>
      </c>
      <c r="CQ20" s="149">
        <v>0</v>
      </c>
      <c r="CR20" s="149">
        <v>33320.179722197368</v>
      </c>
      <c r="CS20" s="150">
        <v>0</v>
      </c>
      <c r="CT20" s="149">
        <v>0</v>
      </c>
      <c r="CU20" s="149">
        <v>34260.255007675027</v>
      </c>
      <c r="CV20" s="150">
        <v>0</v>
      </c>
      <c r="CW20" s="149">
        <v>0</v>
      </c>
      <c r="CX20" s="149">
        <v>35062.915676345612</v>
      </c>
      <c r="CY20" s="150">
        <v>0</v>
      </c>
      <c r="CZ20" s="149">
        <v>0</v>
      </c>
      <c r="DA20" s="149">
        <v>35807.452135207379</v>
      </c>
      <c r="DB20" s="150">
        <v>0</v>
      </c>
      <c r="DC20" s="149">
        <v>0</v>
      </c>
      <c r="DD20" s="149">
        <v>37082.038610738222</v>
      </c>
      <c r="DE20" s="150">
        <v>0</v>
      </c>
      <c r="DF20" s="149">
        <v>0</v>
      </c>
      <c r="DG20" s="149">
        <v>38411.181860019409</v>
      </c>
      <c r="DH20" s="150">
        <v>0</v>
      </c>
      <c r="DI20" s="149">
        <v>0</v>
      </c>
      <c r="DJ20" s="149">
        <v>39794.636897701057</v>
      </c>
      <c r="DK20" s="150">
        <v>0</v>
      </c>
      <c r="DL20" s="149">
        <v>0</v>
      </c>
      <c r="DM20" s="149">
        <v>40635.511702156953</v>
      </c>
      <c r="DN20" s="150">
        <v>0</v>
      </c>
      <c r="DO20" s="149">
        <v>0</v>
      </c>
      <c r="DP20" s="149">
        <v>40193.913615245838</v>
      </c>
      <c r="DQ20" s="150">
        <v>0</v>
      </c>
      <c r="DR20" s="149">
        <v>0</v>
      </c>
      <c r="DS20" s="149">
        <v>41289.237339343621</v>
      </c>
      <c r="DT20" s="150">
        <v>0</v>
      </c>
      <c r="DU20" s="149">
        <v>0</v>
      </c>
      <c r="DV20" s="149">
        <v>42857.411633495911</v>
      </c>
      <c r="DW20" s="150">
        <v>0</v>
      </c>
      <c r="DX20" s="149">
        <v>0</v>
      </c>
      <c r="DY20" s="149">
        <v>43354.855773586889</v>
      </c>
      <c r="DZ20" s="150">
        <v>0</v>
      </c>
      <c r="EA20" s="149">
        <v>0</v>
      </c>
      <c r="EB20" s="149">
        <v>43733.427438381885</v>
      </c>
      <c r="EC20" s="150">
        <v>0</v>
      </c>
      <c r="ED20" s="149">
        <v>0</v>
      </c>
      <c r="EE20" s="151">
        <v>44045.34378724562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3786.0190796828856</v>
      </c>
      <c r="D21" s="150">
        <v>0</v>
      </c>
      <c r="E21" s="149">
        <v>0</v>
      </c>
      <c r="F21" s="149">
        <v>4173.9116717491215</v>
      </c>
      <c r="G21" s="150">
        <v>0</v>
      </c>
      <c r="H21" s="149">
        <v>0</v>
      </c>
      <c r="I21" s="149">
        <v>4607.464222146742</v>
      </c>
      <c r="J21" s="150">
        <v>0</v>
      </c>
      <c r="K21" s="149">
        <v>0</v>
      </c>
      <c r="L21" s="149">
        <v>5196.2142782355995</v>
      </c>
      <c r="M21" s="150">
        <v>0</v>
      </c>
      <c r="N21" s="149">
        <v>0</v>
      </c>
      <c r="O21" s="149">
        <v>5984.4584361943562</v>
      </c>
      <c r="P21" s="150">
        <v>0</v>
      </c>
      <c r="Q21" s="149">
        <v>0</v>
      </c>
      <c r="R21" s="149">
        <v>6833.7146333839173</v>
      </c>
      <c r="S21" s="150">
        <v>0</v>
      </c>
      <c r="T21" s="149">
        <v>0</v>
      </c>
      <c r="U21" s="149">
        <v>7880.4108551564132</v>
      </c>
      <c r="V21" s="150">
        <v>0</v>
      </c>
      <c r="W21" s="149">
        <v>0</v>
      </c>
      <c r="X21" s="149">
        <v>8761.5697111561549</v>
      </c>
      <c r="Y21" s="150">
        <v>0</v>
      </c>
      <c r="Z21" s="149">
        <v>0</v>
      </c>
      <c r="AA21" s="149">
        <v>9818.0729271960918</v>
      </c>
      <c r="AB21" s="150">
        <v>0</v>
      </c>
      <c r="AC21" s="149">
        <v>0</v>
      </c>
      <c r="AD21" s="149">
        <v>11097.323771021172</v>
      </c>
      <c r="AE21" s="150">
        <v>0</v>
      </c>
      <c r="AF21" s="149">
        <v>0</v>
      </c>
      <c r="AG21" s="149">
        <v>12584.89715332265</v>
      </c>
      <c r="AH21" s="150">
        <v>0</v>
      </c>
      <c r="AI21" s="149">
        <v>0</v>
      </c>
      <c r="AJ21" s="149">
        <v>13977.550989762733</v>
      </c>
      <c r="AK21" s="150">
        <v>0</v>
      </c>
      <c r="AL21" s="149">
        <v>0</v>
      </c>
      <c r="AM21" s="149">
        <v>16003.001351030096</v>
      </c>
      <c r="AN21" s="150">
        <v>0</v>
      </c>
      <c r="AO21" s="149">
        <v>0</v>
      </c>
      <c r="AP21" s="149">
        <v>17450.834442228817</v>
      </c>
      <c r="AQ21" s="150">
        <v>0</v>
      </c>
      <c r="AR21" s="149">
        <v>0</v>
      </c>
      <c r="AS21" s="149">
        <v>18636.473561075705</v>
      </c>
      <c r="AT21" s="150">
        <v>0</v>
      </c>
      <c r="AU21" s="149">
        <v>0</v>
      </c>
      <c r="AV21" s="149">
        <v>19640.673644173374</v>
      </c>
      <c r="AW21" s="150">
        <v>0</v>
      </c>
      <c r="AX21" s="149">
        <v>0</v>
      </c>
      <c r="AY21" s="149">
        <v>20589.220829729333</v>
      </c>
      <c r="AZ21" s="150">
        <v>0</v>
      </c>
      <c r="BA21" s="149">
        <v>0</v>
      </c>
      <c r="BB21" s="149">
        <v>21219.761351547069</v>
      </c>
      <c r="BC21" s="150">
        <v>0</v>
      </c>
      <c r="BD21" s="149">
        <v>0</v>
      </c>
      <c r="BE21" s="149">
        <v>22364.095823292362</v>
      </c>
      <c r="BF21" s="150">
        <v>0</v>
      </c>
      <c r="BG21" s="149">
        <v>0</v>
      </c>
      <c r="BH21" s="149">
        <v>23643.743840093215</v>
      </c>
      <c r="BI21" s="150">
        <v>0</v>
      </c>
      <c r="BJ21" s="149">
        <v>0</v>
      </c>
      <c r="BK21" s="149">
        <v>24960.227249624852</v>
      </c>
      <c r="BL21" s="150">
        <v>0</v>
      </c>
      <c r="BM21" s="149">
        <v>0</v>
      </c>
      <c r="BN21" s="149">
        <v>25419.128865414725</v>
      </c>
      <c r="BO21" s="150">
        <v>0</v>
      </c>
      <c r="BP21" s="149">
        <v>0</v>
      </c>
      <c r="BQ21" s="149">
        <v>26175.341348938098</v>
      </c>
      <c r="BR21" s="150">
        <v>0</v>
      </c>
      <c r="BS21" s="149">
        <v>0</v>
      </c>
      <c r="BT21" s="149">
        <v>26380.629502918277</v>
      </c>
      <c r="BU21" s="150">
        <v>0</v>
      </c>
      <c r="BV21" s="149">
        <v>0</v>
      </c>
      <c r="BW21" s="149">
        <v>27171.933807912243</v>
      </c>
      <c r="BX21" s="150">
        <v>0</v>
      </c>
      <c r="BY21" s="149">
        <v>0</v>
      </c>
      <c r="BZ21" s="149">
        <v>28068.337756313864</v>
      </c>
      <c r="CA21" s="150">
        <v>0</v>
      </c>
      <c r="CB21" s="149">
        <v>0</v>
      </c>
      <c r="CC21" s="149">
        <v>28803.499181560237</v>
      </c>
      <c r="CD21" s="150">
        <v>0</v>
      </c>
      <c r="CE21" s="149">
        <v>0</v>
      </c>
      <c r="CF21" s="149">
        <v>29333.536320391686</v>
      </c>
      <c r="CG21" s="150">
        <v>0</v>
      </c>
      <c r="CH21" s="149">
        <v>0</v>
      </c>
      <c r="CI21" s="149">
        <v>30372.026140878661</v>
      </c>
      <c r="CJ21" s="150">
        <v>0</v>
      </c>
      <c r="CK21" s="149">
        <v>0</v>
      </c>
      <c r="CL21" s="149">
        <v>31508.997536234798</v>
      </c>
      <c r="CM21" s="150">
        <v>0</v>
      </c>
      <c r="CN21" s="149">
        <v>0</v>
      </c>
      <c r="CO21" s="149">
        <v>33100.794444336323</v>
      </c>
      <c r="CP21" s="150">
        <v>0</v>
      </c>
      <c r="CQ21" s="149">
        <v>0</v>
      </c>
      <c r="CR21" s="149">
        <v>33678.31657436549</v>
      </c>
      <c r="CS21" s="150">
        <v>0</v>
      </c>
      <c r="CT21" s="149">
        <v>0</v>
      </c>
      <c r="CU21" s="149">
        <v>34628.652493999114</v>
      </c>
      <c r="CV21" s="150">
        <v>0</v>
      </c>
      <c r="CW21" s="149">
        <v>0</v>
      </c>
      <c r="CX21" s="149">
        <v>35439.885774939496</v>
      </c>
      <c r="CY21" s="150">
        <v>0</v>
      </c>
      <c r="CZ21" s="149">
        <v>0</v>
      </c>
      <c r="DA21" s="149">
        <v>36192.582901119276</v>
      </c>
      <c r="DB21" s="150">
        <v>0</v>
      </c>
      <c r="DC21" s="149">
        <v>0</v>
      </c>
      <c r="DD21" s="149">
        <v>37480.905641308476</v>
      </c>
      <c r="DE21" s="150">
        <v>0</v>
      </c>
      <c r="DF21" s="149">
        <v>0</v>
      </c>
      <c r="DG21" s="149">
        <v>38824.176697119321</v>
      </c>
      <c r="DH21" s="150">
        <v>0</v>
      </c>
      <c r="DI21" s="149">
        <v>0</v>
      </c>
      <c r="DJ21" s="149">
        <v>40222.318806685209</v>
      </c>
      <c r="DK21" s="150">
        <v>0</v>
      </c>
      <c r="DL21" s="149">
        <v>0</v>
      </c>
      <c r="DM21" s="149">
        <v>41072.592864179598</v>
      </c>
      <c r="DN21" s="150">
        <v>0</v>
      </c>
      <c r="DO21" s="149">
        <v>0</v>
      </c>
      <c r="DP21" s="149">
        <v>40626.150279181304</v>
      </c>
      <c r="DQ21" s="150">
        <v>0</v>
      </c>
      <c r="DR21" s="149">
        <v>0</v>
      </c>
      <c r="DS21" s="149">
        <v>41733.07706899746</v>
      </c>
      <c r="DT21" s="150">
        <v>0</v>
      </c>
      <c r="DU21" s="149">
        <v>0</v>
      </c>
      <c r="DV21" s="149">
        <v>43318.073979782625</v>
      </c>
      <c r="DW21" s="150">
        <v>0</v>
      </c>
      <c r="DX21" s="149">
        <v>0</v>
      </c>
      <c r="DY21" s="149">
        <v>43820.910556786992</v>
      </c>
      <c r="DZ21" s="150">
        <v>0</v>
      </c>
      <c r="EA21" s="149">
        <v>0</v>
      </c>
      <c r="EB21" s="149">
        <v>44203.679542088801</v>
      </c>
      <c r="EC21" s="150">
        <v>0</v>
      </c>
      <c r="ED21" s="149">
        <v>0</v>
      </c>
      <c r="EE21" s="151">
        <v>44518.951166819104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3827.178412788589</v>
      </c>
      <c r="D22" s="150">
        <v>0</v>
      </c>
      <c r="E22" s="149">
        <v>0</v>
      </c>
      <c r="F22" s="149">
        <v>4219.2801257277351</v>
      </c>
      <c r="G22" s="150">
        <v>0</v>
      </c>
      <c r="H22" s="149">
        <v>0</v>
      </c>
      <c r="I22" s="149">
        <v>4657.5453748524587</v>
      </c>
      <c r="J22" s="150">
        <v>0</v>
      </c>
      <c r="K22" s="149">
        <v>0</v>
      </c>
      <c r="L22" s="149">
        <v>5252.6947802254508</v>
      </c>
      <c r="M22" s="150">
        <v>0</v>
      </c>
      <c r="N22" s="149">
        <v>0</v>
      </c>
      <c r="O22" s="149">
        <v>6049.5066359989805</v>
      </c>
      <c r="P22" s="150">
        <v>0</v>
      </c>
      <c r="Q22" s="149">
        <v>0</v>
      </c>
      <c r="R22" s="149">
        <v>6908.0106880030007</v>
      </c>
      <c r="S22" s="150">
        <v>0</v>
      </c>
      <c r="T22" s="149">
        <v>0</v>
      </c>
      <c r="U22" s="149">
        <v>7966.0675423893772</v>
      </c>
      <c r="V22" s="150">
        <v>0</v>
      </c>
      <c r="W22" s="149">
        <v>0</v>
      </c>
      <c r="X22" s="149">
        <v>8856.8037330090174</v>
      </c>
      <c r="Y22" s="150">
        <v>0</v>
      </c>
      <c r="Z22" s="149">
        <v>0</v>
      </c>
      <c r="AA22" s="149">
        <v>9924.7914619392977</v>
      </c>
      <c r="AB22" s="150">
        <v>0</v>
      </c>
      <c r="AC22" s="149">
        <v>0</v>
      </c>
      <c r="AD22" s="149">
        <v>11217.955634567825</v>
      </c>
      <c r="AE22" s="150">
        <v>0</v>
      </c>
      <c r="AF22" s="149">
        <v>0</v>
      </c>
      <c r="AG22" s="149">
        <v>12721.689406991947</v>
      </c>
      <c r="AH22" s="150">
        <v>0</v>
      </c>
      <c r="AI22" s="149">
        <v>0</v>
      </c>
      <c r="AJ22" s="149">
        <v>14129.480669217553</v>
      </c>
      <c r="AK22" s="150">
        <v>0</v>
      </c>
      <c r="AL22" s="149">
        <v>0</v>
      </c>
      <c r="AM22" s="149">
        <v>16176.947673597737</v>
      </c>
      <c r="AN22" s="150">
        <v>0</v>
      </c>
      <c r="AO22" s="149">
        <v>0</v>
      </c>
      <c r="AP22" s="149">
        <v>17640.51747378751</v>
      </c>
      <c r="AQ22" s="150">
        <v>0</v>
      </c>
      <c r="AR22" s="149">
        <v>0</v>
      </c>
      <c r="AS22" s="149">
        <v>18839.009883930281</v>
      </c>
      <c r="AT22" s="150">
        <v>0</v>
      </c>
      <c r="AU22" s="149">
        <v>0</v>
      </c>
      <c r="AV22" s="149">
        <v>19854.159853873382</v>
      </c>
      <c r="AW22" s="150">
        <v>0</v>
      </c>
      <c r="AX22" s="149">
        <v>0</v>
      </c>
      <c r="AY22" s="149">
        <v>20813.017637549885</v>
      </c>
      <c r="AZ22" s="150">
        <v>0</v>
      </c>
      <c r="BA22" s="149">
        <v>0</v>
      </c>
      <c r="BB22" s="149">
        <v>21450.409641724582</v>
      </c>
      <c r="BC22" s="150">
        <v>0</v>
      </c>
      <c r="BD22" s="149">
        <v>0</v>
      </c>
      <c r="BE22" s="149">
        <v>22607.073523912764</v>
      </c>
      <c r="BF22" s="150">
        <v>0</v>
      </c>
      <c r="BG22" s="149">
        <v>0</v>
      </c>
      <c r="BH22" s="149">
        <v>23900.741596436361</v>
      </c>
      <c r="BI22" s="150">
        <v>0</v>
      </c>
      <c r="BJ22" s="149">
        <v>0</v>
      </c>
      <c r="BK22" s="149">
        <v>25231.736483285451</v>
      </c>
      <c r="BL22" s="150">
        <v>0</v>
      </c>
      <c r="BM22" s="149">
        <v>0</v>
      </c>
      <c r="BN22" s="149">
        <v>25695.62922180114</v>
      </c>
      <c r="BO22" s="150">
        <v>0</v>
      </c>
      <c r="BP22" s="149">
        <v>0</v>
      </c>
      <c r="BQ22" s="149">
        <v>26460.522072772445</v>
      </c>
      <c r="BR22" s="150">
        <v>0</v>
      </c>
      <c r="BS22" s="149">
        <v>0</v>
      </c>
      <c r="BT22" s="149">
        <v>26667.758425869815</v>
      </c>
      <c r="BU22" s="150">
        <v>0</v>
      </c>
      <c r="BV22" s="149">
        <v>0</v>
      </c>
      <c r="BW22" s="149">
        <v>27467.284169456383</v>
      </c>
      <c r="BX22" s="150">
        <v>0</v>
      </c>
      <c r="BY22" s="149">
        <v>0</v>
      </c>
      <c r="BZ22" s="149">
        <v>28373.86978732884</v>
      </c>
      <c r="CA22" s="150">
        <v>0</v>
      </c>
      <c r="CB22" s="149">
        <v>0</v>
      </c>
      <c r="CC22" s="149">
        <v>29116.595631892771</v>
      </c>
      <c r="CD22" s="150">
        <v>0</v>
      </c>
      <c r="CE22" s="149">
        <v>0</v>
      </c>
      <c r="CF22" s="149">
        <v>29653.026338110543</v>
      </c>
      <c r="CG22" s="150">
        <v>0</v>
      </c>
      <c r="CH22" s="149">
        <v>0</v>
      </c>
      <c r="CI22" s="149">
        <v>30703.739556157598</v>
      </c>
      <c r="CJ22" s="150">
        <v>0</v>
      </c>
      <c r="CK22" s="149">
        <v>0</v>
      </c>
      <c r="CL22" s="149">
        <v>31851.545060457884</v>
      </c>
      <c r="CM22" s="150">
        <v>0</v>
      </c>
      <c r="CN22" s="149">
        <v>0</v>
      </c>
      <c r="CO22" s="149">
        <v>33460.586596458103</v>
      </c>
      <c r="CP22" s="150">
        <v>0</v>
      </c>
      <c r="CQ22" s="149">
        <v>0</v>
      </c>
      <c r="CR22" s="149">
        <v>34044.397306642997</v>
      </c>
      <c r="CS22" s="150">
        <v>0</v>
      </c>
      <c r="CT22" s="149">
        <v>0</v>
      </c>
      <c r="CU22" s="149">
        <v>35004.947336079123</v>
      </c>
      <c r="CV22" s="150">
        <v>0</v>
      </c>
      <c r="CW22" s="149">
        <v>0</v>
      </c>
      <c r="CX22" s="149">
        <v>35825.075943866395</v>
      </c>
      <c r="CY22" s="150">
        <v>0</v>
      </c>
      <c r="CZ22" s="149">
        <v>0</v>
      </c>
      <c r="DA22" s="149">
        <v>36585.963926676479</v>
      </c>
      <c r="DB22" s="150">
        <v>0</v>
      </c>
      <c r="DC22" s="149">
        <v>0</v>
      </c>
      <c r="DD22" s="149">
        <v>37888.281933224818</v>
      </c>
      <c r="DE22" s="150">
        <v>0</v>
      </c>
      <c r="DF22" s="149">
        <v>0</v>
      </c>
      <c r="DG22" s="149">
        <v>39246.28102730801</v>
      </c>
      <c r="DH22" s="150">
        <v>0</v>
      </c>
      <c r="DI22" s="149">
        <v>0</v>
      </c>
      <c r="DJ22" s="149">
        <v>40659.762566430683</v>
      </c>
      <c r="DK22" s="150">
        <v>0</v>
      </c>
      <c r="DL22" s="149">
        <v>0</v>
      </c>
      <c r="DM22" s="149">
        <v>41519.01906303587</v>
      </c>
      <c r="DN22" s="150">
        <v>0</v>
      </c>
      <c r="DO22" s="149">
        <v>0</v>
      </c>
      <c r="DP22" s="149">
        <v>41067.545161030226</v>
      </c>
      <c r="DQ22" s="150">
        <v>0</v>
      </c>
      <c r="DR22" s="149">
        <v>0</v>
      </c>
      <c r="DS22" s="149">
        <v>42186.912719844688</v>
      </c>
      <c r="DT22" s="150">
        <v>0</v>
      </c>
      <c r="DU22" s="149">
        <v>0</v>
      </c>
      <c r="DV22" s="149">
        <v>43789.158480403908</v>
      </c>
      <c r="DW22" s="150">
        <v>0</v>
      </c>
      <c r="DX22" s="149">
        <v>0</v>
      </c>
      <c r="DY22" s="149">
        <v>44297.109861126817</v>
      </c>
      <c r="DZ22" s="150">
        <v>0</v>
      </c>
      <c r="EA22" s="149">
        <v>0</v>
      </c>
      <c r="EB22" s="149">
        <v>44684.154521917502</v>
      </c>
      <c r="EC22" s="150">
        <v>0</v>
      </c>
      <c r="ED22" s="149">
        <v>0</v>
      </c>
      <c r="EE22" s="151">
        <v>45002.851260881398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3869.2372598071538</v>
      </c>
      <c r="D23" s="150">
        <v>0</v>
      </c>
      <c r="E23" s="149">
        <v>0</v>
      </c>
      <c r="F23" s="149">
        <v>4265.6456852265483</v>
      </c>
      <c r="G23" s="150">
        <v>0</v>
      </c>
      <c r="H23" s="149">
        <v>0</v>
      </c>
      <c r="I23" s="149">
        <v>4708.7272126742246</v>
      </c>
      <c r="J23" s="150">
        <v>0</v>
      </c>
      <c r="K23" s="149">
        <v>0</v>
      </c>
      <c r="L23" s="149">
        <v>5310.4166099742497</v>
      </c>
      <c r="M23" s="150">
        <v>0</v>
      </c>
      <c r="N23" s="149">
        <v>0</v>
      </c>
      <c r="O23" s="149">
        <v>6115.9850524965123</v>
      </c>
      <c r="P23" s="150">
        <v>0</v>
      </c>
      <c r="Q23" s="149">
        <v>0</v>
      </c>
      <c r="R23" s="149">
        <v>6983.9240351129702</v>
      </c>
      <c r="S23" s="150">
        <v>0</v>
      </c>
      <c r="T23" s="149">
        <v>0</v>
      </c>
      <c r="U23" s="149">
        <v>8053.6067952324083</v>
      </c>
      <c r="V23" s="150">
        <v>0</v>
      </c>
      <c r="W23" s="149">
        <v>0</v>
      </c>
      <c r="X23" s="149">
        <v>8954.1316210807381</v>
      </c>
      <c r="Y23" s="150">
        <v>0</v>
      </c>
      <c r="Z23" s="149">
        <v>0</v>
      </c>
      <c r="AA23" s="149">
        <v>10033.854565675638</v>
      </c>
      <c r="AB23" s="150">
        <v>0</v>
      </c>
      <c r="AC23" s="149">
        <v>0</v>
      </c>
      <c r="AD23" s="149">
        <v>11341.218954979826</v>
      </c>
      <c r="AE23" s="150">
        <v>0</v>
      </c>
      <c r="AF23" s="149">
        <v>0</v>
      </c>
      <c r="AG23" s="149">
        <v>12861.488081448148</v>
      </c>
      <c r="AH23" s="150">
        <v>0</v>
      </c>
      <c r="AI23" s="149">
        <v>0</v>
      </c>
      <c r="AJ23" s="149">
        <v>14284.749457560309</v>
      </c>
      <c r="AK23" s="150">
        <v>0</v>
      </c>
      <c r="AL23" s="149">
        <v>0</v>
      </c>
      <c r="AM23" s="149">
        <v>16354.71559027838</v>
      </c>
      <c r="AN23" s="150">
        <v>0</v>
      </c>
      <c r="AO23" s="149">
        <v>0</v>
      </c>
      <c r="AP23" s="149">
        <v>17834.369364260103</v>
      </c>
      <c r="AQ23" s="150">
        <v>0</v>
      </c>
      <c r="AR23" s="149">
        <v>0</v>
      </c>
      <c r="AS23" s="149">
        <v>19046.042488580377</v>
      </c>
      <c r="AT23" s="150">
        <v>0</v>
      </c>
      <c r="AU23" s="149">
        <v>0</v>
      </c>
      <c r="AV23" s="149">
        <v>20072.336380315461</v>
      </c>
      <c r="AW23" s="150">
        <v>0</v>
      </c>
      <c r="AX23" s="149">
        <v>0</v>
      </c>
      <c r="AY23" s="149">
        <v>21041.731310603482</v>
      </c>
      <c r="AZ23" s="150">
        <v>0</v>
      </c>
      <c r="BA23" s="149">
        <v>0</v>
      </c>
      <c r="BB23" s="149">
        <v>21686.1288993118</v>
      </c>
      <c r="BC23" s="150">
        <v>0</v>
      </c>
      <c r="BD23" s="149">
        <v>0</v>
      </c>
      <c r="BE23" s="149">
        <v>22855.507484592676</v>
      </c>
      <c r="BF23" s="150">
        <v>0</v>
      </c>
      <c r="BG23" s="149">
        <v>0</v>
      </c>
      <c r="BH23" s="149">
        <v>24163.387667130624</v>
      </c>
      <c r="BI23" s="150">
        <v>0</v>
      </c>
      <c r="BJ23" s="149">
        <v>0</v>
      </c>
      <c r="BK23" s="149">
        <v>25509.690095501857</v>
      </c>
      <c r="BL23" s="150">
        <v>0</v>
      </c>
      <c r="BM23" s="149">
        <v>0</v>
      </c>
      <c r="BN23" s="149">
        <v>25952.675560299696</v>
      </c>
      <c r="BO23" s="150">
        <v>0</v>
      </c>
      <c r="BP23" s="149">
        <v>0</v>
      </c>
      <c r="BQ23" s="149">
        <v>26736.413879707827</v>
      </c>
      <c r="BR23" s="150">
        <v>0</v>
      </c>
      <c r="BS23" s="149">
        <v>0</v>
      </c>
      <c r="BT23" s="149">
        <v>26960.59557093458</v>
      </c>
      <c r="BU23" s="150">
        <v>0</v>
      </c>
      <c r="BV23" s="149">
        <v>0</v>
      </c>
      <c r="BW23" s="149">
        <v>27768.607260096305</v>
      </c>
      <c r="BX23" s="150">
        <v>0</v>
      </c>
      <c r="BY23" s="149">
        <v>0</v>
      </c>
      <c r="BZ23" s="149">
        <v>28685.511751956536</v>
      </c>
      <c r="CA23" s="150">
        <v>0</v>
      </c>
      <c r="CB23" s="149">
        <v>0</v>
      </c>
      <c r="CC23" s="149">
        <v>29436.394754531993</v>
      </c>
      <c r="CD23" s="150">
        <v>0</v>
      </c>
      <c r="CE23" s="149">
        <v>0</v>
      </c>
      <c r="CF23" s="149">
        <v>29978.60265965946</v>
      </c>
      <c r="CG23" s="150">
        <v>0</v>
      </c>
      <c r="CH23" s="149">
        <v>0</v>
      </c>
      <c r="CI23" s="149">
        <v>31041.225788715365</v>
      </c>
      <c r="CJ23" s="150">
        <v>0</v>
      </c>
      <c r="CK23" s="149">
        <v>0</v>
      </c>
      <c r="CL23" s="149">
        <v>32201.467337317099</v>
      </c>
      <c r="CM23" s="150">
        <v>0</v>
      </c>
      <c r="CN23" s="149">
        <v>0</v>
      </c>
      <c r="CO23" s="149">
        <v>33828.108560594534</v>
      </c>
      <c r="CP23" s="150">
        <v>0</v>
      </c>
      <c r="CQ23" s="149">
        <v>0</v>
      </c>
      <c r="CR23" s="149">
        <v>34418.572281019027</v>
      </c>
      <c r="CS23" s="150">
        <v>0</v>
      </c>
      <c r="CT23" s="149">
        <v>0</v>
      </c>
      <c r="CU23" s="149">
        <v>35389.603297799527</v>
      </c>
      <c r="CV23" s="150">
        <v>0</v>
      </c>
      <c r="CW23" s="149">
        <v>0</v>
      </c>
      <c r="CX23" s="149">
        <v>36218.819549480395</v>
      </c>
      <c r="CY23" s="150">
        <v>0</v>
      </c>
      <c r="CZ23" s="149">
        <v>0</v>
      </c>
      <c r="DA23" s="149">
        <v>36988.114863115952</v>
      </c>
      <c r="DB23" s="150">
        <v>0</v>
      </c>
      <c r="DC23" s="149">
        <v>0</v>
      </c>
      <c r="DD23" s="149">
        <v>38304.640871483942</v>
      </c>
      <c r="DE23" s="150">
        <v>0</v>
      </c>
      <c r="DF23" s="149">
        <v>0</v>
      </c>
      <c r="DG23" s="149">
        <v>39677.549432684878</v>
      </c>
      <c r="DH23" s="150">
        <v>0</v>
      </c>
      <c r="DI23" s="149">
        <v>0</v>
      </c>
      <c r="DJ23" s="149">
        <v>41106.555610501717</v>
      </c>
      <c r="DK23" s="150">
        <v>0</v>
      </c>
      <c r="DL23" s="149">
        <v>0</v>
      </c>
      <c r="DM23" s="149">
        <v>41975.113942170137</v>
      </c>
      <c r="DN23" s="150">
        <v>0</v>
      </c>
      <c r="DO23" s="149">
        <v>0</v>
      </c>
      <c r="DP23" s="149">
        <v>41518.928339642916</v>
      </c>
      <c r="DQ23" s="150">
        <v>0</v>
      </c>
      <c r="DR23" s="149">
        <v>0</v>
      </c>
      <c r="DS23" s="149">
        <v>42650.588067844285</v>
      </c>
      <c r="DT23" s="150">
        <v>0</v>
      </c>
      <c r="DU23" s="149">
        <v>0</v>
      </c>
      <c r="DV23" s="149">
        <v>44270.342418804074</v>
      </c>
      <c r="DW23" s="150">
        <v>0</v>
      </c>
      <c r="DX23" s="149">
        <v>0</v>
      </c>
      <c r="DY23" s="149">
        <v>44784.006424090112</v>
      </c>
      <c r="DZ23" s="150">
        <v>0</v>
      </c>
      <c r="EA23" s="149">
        <v>0</v>
      </c>
      <c r="EB23" s="149">
        <v>45175.189395905501</v>
      </c>
      <c r="EC23" s="150">
        <v>0</v>
      </c>
      <c r="ED23" s="149">
        <v>0</v>
      </c>
      <c r="EE23" s="151">
        <v>45497.389688421237</v>
      </c>
      <c r="EF23" s="161">
        <v>0</v>
      </c>
    </row>
    <row r="24" spans="1:136" ht="15" customHeight="1">
      <c r="A24" s="158">
        <v>10</v>
      </c>
      <c r="B24" s="156">
        <v>0</v>
      </c>
      <c r="C24" s="149">
        <v>3912.229554934409</v>
      </c>
      <c r="D24" s="150">
        <v>0</v>
      </c>
      <c r="E24" s="149">
        <v>0</v>
      </c>
      <c r="F24" s="149">
        <v>4313.0420320907933</v>
      </c>
      <c r="G24" s="150">
        <v>0</v>
      </c>
      <c r="H24" s="149">
        <v>0</v>
      </c>
      <c r="I24" s="149">
        <v>4761.0464251307776</v>
      </c>
      <c r="J24" s="150">
        <v>0</v>
      </c>
      <c r="K24" s="149">
        <v>0</v>
      </c>
      <c r="L24" s="149">
        <v>5369.421679439155</v>
      </c>
      <c r="M24" s="150">
        <v>0</v>
      </c>
      <c r="N24" s="149">
        <v>0</v>
      </c>
      <c r="O24" s="149">
        <v>6183.9401694041935</v>
      </c>
      <c r="P24" s="150">
        <v>0</v>
      </c>
      <c r="Q24" s="149">
        <v>0</v>
      </c>
      <c r="R24" s="149">
        <v>7061.5141760968163</v>
      </c>
      <c r="S24" s="150">
        <v>0</v>
      </c>
      <c r="T24" s="149">
        <v>0</v>
      </c>
      <c r="U24" s="149">
        <v>8143.0913659080807</v>
      </c>
      <c r="V24" s="150">
        <v>0</v>
      </c>
      <c r="W24" s="149">
        <v>0</v>
      </c>
      <c r="X24" s="149">
        <v>9053.6215208109134</v>
      </c>
      <c r="Y24" s="150">
        <v>0</v>
      </c>
      <c r="Z24" s="149">
        <v>0</v>
      </c>
      <c r="AA24" s="149">
        <v>10145.342203073464</v>
      </c>
      <c r="AB24" s="150">
        <v>0</v>
      </c>
      <c r="AC24" s="149">
        <v>0</v>
      </c>
      <c r="AD24" s="149">
        <v>11467.240627847856</v>
      </c>
      <c r="AE24" s="150">
        <v>0</v>
      </c>
      <c r="AF24" s="149">
        <v>0</v>
      </c>
      <c r="AG24" s="149">
        <v>13004.394542675127</v>
      </c>
      <c r="AH24" s="150">
        <v>0</v>
      </c>
      <c r="AI24" s="149">
        <v>0</v>
      </c>
      <c r="AJ24" s="149">
        <v>14443.468658253891</v>
      </c>
      <c r="AK24" s="150">
        <v>0</v>
      </c>
      <c r="AL24" s="149">
        <v>0</v>
      </c>
      <c r="AM24" s="149">
        <v>16536.435336711995</v>
      </c>
      <c r="AN24" s="150">
        <v>0</v>
      </c>
      <c r="AO24" s="149">
        <v>0</v>
      </c>
      <c r="AP24" s="149">
        <v>18032.529075646707</v>
      </c>
      <c r="AQ24" s="150">
        <v>0</v>
      </c>
      <c r="AR24" s="149">
        <v>0</v>
      </c>
      <c r="AS24" s="149">
        <v>19257.641020594361</v>
      </c>
      <c r="AT24" s="150">
        <v>0</v>
      </c>
      <c r="AU24" s="149">
        <v>0</v>
      </c>
      <c r="AV24" s="149">
        <v>20295.362990138383</v>
      </c>
      <c r="AW24" s="150">
        <v>0</v>
      </c>
      <c r="AX24" s="149">
        <v>0</v>
      </c>
      <c r="AY24" s="149">
        <v>21275.529297654415</v>
      </c>
      <c r="AZ24" s="150">
        <v>0</v>
      </c>
      <c r="BA24" s="149">
        <v>0</v>
      </c>
      <c r="BB24" s="149">
        <v>21927.086373190785</v>
      </c>
      <c r="BC24" s="150">
        <v>0</v>
      </c>
      <c r="BD24" s="149">
        <v>0</v>
      </c>
      <c r="BE24" s="149">
        <v>23109.59311188263</v>
      </c>
      <c r="BF24" s="150">
        <v>0</v>
      </c>
      <c r="BG24" s="149">
        <v>0</v>
      </c>
      <c r="BH24" s="149">
        <v>24431.868308808596</v>
      </c>
      <c r="BI24" s="150">
        <v>0</v>
      </c>
      <c r="BJ24" s="149">
        <v>0</v>
      </c>
      <c r="BK24" s="149">
        <v>25793.199987313339</v>
      </c>
      <c r="BL24" s="150">
        <v>0</v>
      </c>
      <c r="BM24" s="149">
        <v>0</v>
      </c>
      <c r="BN24" s="149">
        <v>26266.527255298708</v>
      </c>
      <c r="BO24" s="150">
        <v>0</v>
      </c>
      <c r="BP24" s="149">
        <v>0</v>
      </c>
      <c r="BQ24" s="149">
        <v>27048.191176541637</v>
      </c>
      <c r="BR24" s="150">
        <v>0</v>
      </c>
      <c r="BS24" s="149">
        <v>0</v>
      </c>
      <c r="BT24" s="149">
        <v>27260.285419262422</v>
      </c>
      <c r="BU24" s="150">
        <v>0</v>
      </c>
      <c r="BV24" s="149">
        <v>0</v>
      </c>
      <c r="BW24" s="149">
        <v>28077.603856958685</v>
      </c>
      <c r="BX24" s="150">
        <v>0</v>
      </c>
      <c r="BY24" s="149">
        <v>0</v>
      </c>
      <c r="BZ24" s="149">
        <v>29004.574314279929</v>
      </c>
      <c r="CA24" s="150">
        <v>0</v>
      </c>
      <c r="CB24" s="149">
        <v>0</v>
      </c>
      <c r="CC24" s="149">
        <v>29763.715896498481</v>
      </c>
      <c r="CD24" s="150">
        <v>0</v>
      </c>
      <c r="CE24" s="149">
        <v>0</v>
      </c>
      <c r="CF24" s="149">
        <v>30311.871105560935</v>
      </c>
      <c r="CG24" s="150">
        <v>0</v>
      </c>
      <c r="CH24" s="149">
        <v>0</v>
      </c>
      <c r="CI24" s="149">
        <v>31385.912899093062</v>
      </c>
      <c r="CJ24" s="150">
        <v>0</v>
      </c>
      <c r="CK24" s="149">
        <v>0</v>
      </c>
      <c r="CL24" s="149">
        <v>32559.366650122589</v>
      </c>
      <c r="CM24" s="150">
        <v>0</v>
      </c>
      <c r="CN24" s="149">
        <v>0</v>
      </c>
      <c r="CO24" s="149">
        <v>34203.983193702035</v>
      </c>
      <c r="CP24" s="150">
        <v>0</v>
      </c>
      <c r="CQ24" s="149">
        <v>0</v>
      </c>
      <c r="CR24" s="149">
        <v>34801.086982268956</v>
      </c>
      <c r="CS24" s="150">
        <v>0</v>
      </c>
      <c r="CT24" s="149">
        <v>0</v>
      </c>
      <c r="CU24" s="149">
        <v>35782.798919419751</v>
      </c>
      <c r="CV24" s="150">
        <v>0</v>
      </c>
      <c r="CW24" s="149">
        <v>0</v>
      </c>
      <c r="CX24" s="149">
        <v>36621.144797546483</v>
      </c>
      <c r="CY24" s="150">
        <v>0</v>
      </c>
      <c r="CZ24" s="149">
        <v>0</v>
      </c>
      <c r="DA24" s="149">
        <v>37399.061318938671</v>
      </c>
      <c r="DB24" s="150">
        <v>0</v>
      </c>
      <c r="DC24" s="149">
        <v>0</v>
      </c>
      <c r="DD24" s="149">
        <v>38730.191242709428</v>
      </c>
      <c r="DE24" s="150">
        <v>0</v>
      </c>
      <c r="DF24" s="149">
        <v>0</v>
      </c>
      <c r="DG24" s="149">
        <v>40118.214624315464</v>
      </c>
      <c r="DH24" s="150">
        <v>0</v>
      </c>
      <c r="DI24" s="149">
        <v>0</v>
      </c>
      <c r="DJ24" s="149">
        <v>41563.244309443646</v>
      </c>
      <c r="DK24" s="150">
        <v>0</v>
      </c>
      <c r="DL24" s="149">
        <v>0</v>
      </c>
      <c r="DM24" s="149">
        <v>42441.419652055432</v>
      </c>
      <c r="DN24" s="150">
        <v>0</v>
      </c>
      <c r="DO24" s="149">
        <v>0</v>
      </c>
      <c r="DP24" s="149">
        <v>41980.353345623837</v>
      </c>
      <c r="DQ24" s="150">
        <v>0</v>
      </c>
      <c r="DR24" s="149">
        <v>0</v>
      </c>
      <c r="DS24" s="149">
        <v>43124.44826309997</v>
      </c>
      <c r="DT24" s="150">
        <v>0</v>
      </c>
      <c r="DU24" s="149">
        <v>0</v>
      </c>
      <c r="DV24" s="149">
        <v>44762.041169994533</v>
      </c>
      <c r="DW24" s="150">
        <v>0</v>
      </c>
      <c r="DX24" s="149">
        <v>0</v>
      </c>
      <c r="DY24" s="149">
        <v>45281.709120073632</v>
      </c>
      <c r="DZ24" s="150">
        <v>0</v>
      </c>
      <c r="EA24" s="149">
        <v>0</v>
      </c>
      <c r="EB24" s="149">
        <v>45677.1361606762</v>
      </c>
      <c r="EC24" s="150">
        <v>0</v>
      </c>
      <c r="ED24" s="149">
        <v>0</v>
      </c>
      <c r="EE24" s="151">
        <v>46002.914622234319</v>
      </c>
      <c r="EF24" s="161">
        <v>0</v>
      </c>
    </row>
    <row r="25" spans="1:136" ht="15" customHeight="1">
      <c r="A25" s="158">
        <v>11</v>
      </c>
      <c r="B25" s="156">
        <v>0</v>
      </c>
      <c r="C25" s="149">
        <v>3956.1896725571769</v>
      </c>
      <c r="D25" s="150">
        <v>0</v>
      </c>
      <c r="E25" s="149">
        <v>0</v>
      </c>
      <c r="F25" s="149">
        <v>4361.5030166818387</v>
      </c>
      <c r="G25" s="150">
        <v>0</v>
      </c>
      <c r="H25" s="149">
        <v>0</v>
      </c>
      <c r="I25" s="149">
        <v>4814.5408574022022</v>
      </c>
      <c r="J25" s="150">
        <v>0</v>
      </c>
      <c r="K25" s="149">
        <v>0</v>
      </c>
      <c r="L25" s="149">
        <v>5429.7521690222957</v>
      </c>
      <c r="M25" s="150">
        <v>0</v>
      </c>
      <c r="N25" s="149">
        <v>0</v>
      </c>
      <c r="O25" s="149">
        <v>6253.42298002806</v>
      </c>
      <c r="P25" s="150">
        <v>0</v>
      </c>
      <c r="Q25" s="149">
        <v>0</v>
      </c>
      <c r="R25" s="149">
        <v>7140.8470158925102</v>
      </c>
      <c r="S25" s="150">
        <v>0</v>
      </c>
      <c r="T25" s="149">
        <v>0</v>
      </c>
      <c r="U25" s="149">
        <v>8234.5868269652001</v>
      </c>
      <c r="V25" s="150">
        <v>0</v>
      </c>
      <c r="W25" s="149">
        <v>0</v>
      </c>
      <c r="X25" s="149">
        <v>9155.3479960294935</v>
      </c>
      <c r="Y25" s="150">
        <v>0</v>
      </c>
      <c r="Z25" s="149">
        <v>0</v>
      </c>
      <c r="AA25" s="149">
        <v>10259.334246862891</v>
      </c>
      <c r="AB25" s="150">
        <v>0</v>
      </c>
      <c r="AC25" s="149">
        <v>0</v>
      </c>
      <c r="AD25" s="149">
        <v>11596.059954172917</v>
      </c>
      <c r="AE25" s="150">
        <v>0</v>
      </c>
      <c r="AF25" s="149">
        <v>0</v>
      </c>
      <c r="AG25" s="149">
        <v>13150.511230571981</v>
      </c>
      <c r="AH25" s="150">
        <v>0</v>
      </c>
      <c r="AI25" s="149">
        <v>0</v>
      </c>
      <c r="AJ25" s="149">
        <v>14605.754577156444</v>
      </c>
      <c r="AK25" s="150">
        <v>0</v>
      </c>
      <c r="AL25" s="149">
        <v>0</v>
      </c>
      <c r="AM25" s="149">
        <v>16722.237207566119</v>
      </c>
      <c r="AN25" s="150">
        <v>0</v>
      </c>
      <c r="AO25" s="149">
        <v>0</v>
      </c>
      <c r="AP25" s="149">
        <v>18235.141815432238</v>
      </c>
      <c r="AQ25" s="150">
        <v>0</v>
      </c>
      <c r="AR25" s="149">
        <v>0</v>
      </c>
      <c r="AS25" s="149">
        <v>19473.954789894706</v>
      </c>
      <c r="AT25" s="150">
        <v>0</v>
      </c>
      <c r="AU25" s="149">
        <v>0</v>
      </c>
      <c r="AV25" s="149">
        <v>20523.399669527749</v>
      </c>
      <c r="AW25" s="150">
        <v>0</v>
      </c>
      <c r="AX25" s="149">
        <v>0</v>
      </c>
      <c r="AY25" s="149">
        <v>21514.579347290226</v>
      </c>
      <c r="AZ25" s="150">
        <v>0</v>
      </c>
      <c r="BA25" s="149">
        <v>0</v>
      </c>
      <c r="BB25" s="149">
        <v>22173.45863281023</v>
      </c>
      <c r="BC25" s="150">
        <v>0</v>
      </c>
      <c r="BD25" s="149">
        <v>0</v>
      </c>
      <c r="BE25" s="149">
        <v>23369.226369467498</v>
      </c>
      <c r="BF25" s="150">
        <v>0</v>
      </c>
      <c r="BG25" s="149">
        <v>0</v>
      </c>
      <c r="BH25" s="149">
        <v>24706.38425711661</v>
      </c>
      <c r="BI25" s="150">
        <v>0</v>
      </c>
      <c r="BJ25" s="149">
        <v>0</v>
      </c>
      <c r="BK25" s="149">
        <v>26082.792043099133</v>
      </c>
      <c r="BL25" s="150">
        <v>0</v>
      </c>
      <c r="BM25" s="149">
        <v>0</v>
      </c>
      <c r="BN25" s="149">
        <v>26560.380505825731</v>
      </c>
      <c r="BO25" s="150">
        <v>0</v>
      </c>
      <c r="BP25" s="149">
        <v>0</v>
      </c>
      <c r="BQ25" s="149">
        <v>27352.377425518745</v>
      </c>
      <c r="BR25" s="150">
        <v>0</v>
      </c>
      <c r="BS25" s="149">
        <v>0</v>
      </c>
      <c r="BT25" s="149">
        <v>27567.004447727657</v>
      </c>
      <c r="BU25" s="150">
        <v>0</v>
      </c>
      <c r="BV25" s="149">
        <v>0</v>
      </c>
      <c r="BW25" s="149">
        <v>28393.199230527687</v>
      </c>
      <c r="BX25" s="150">
        <v>0</v>
      </c>
      <c r="BY25" s="149">
        <v>0</v>
      </c>
      <c r="BZ25" s="149">
        <v>29330.649067406332</v>
      </c>
      <c r="CA25" s="150">
        <v>0</v>
      </c>
      <c r="CB25" s="149">
        <v>0</v>
      </c>
      <c r="CC25" s="149">
        <v>30096.66294451994</v>
      </c>
      <c r="CD25" s="150">
        <v>0</v>
      </c>
      <c r="CE25" s="149">
        <v>0</v>
      </c>
      <c r="CF25" s="149">
        <v>30653.035115398612</v>
      </c>
      <c r="CG25" s="150">
        <v>0</v>
      </c>
      <c r="CH25" s="149">
        <v>0</v>
      </c>
      <c r="CI25" s="149">
        <v>31738.731986616218</v>
      </c>
      <c r="CJ25" s="150">
        <v>0</v>
      </c>
      <c r="CK25" s="149">
        <v>0</v>
      </c>
      <c r="CL25" s="149">
        <v>32925.050140121792</v>
      </c>
      <c r="CM25" s="150">
        <v>0</v>
      </c>
      <c r="CN25" s="149">
        <v>0</v>
      </c>
      <c r="CO25" s="149">
        <v>34588.230279687035</v>
      </c>
      <c r="CP25" s="150">
        <v>0</v>
      </c>
      <c r="CQ25" s="149">
        <v>0</v>
      </c>
      <c r="CR25" s="149">
        <v>35191.880932814143</v>
      </c>
      <c r="CS25" s="150">
        <v>0</v>
      </c>
      <c r="CT25" s="149">
        <v>0</v>
      </c>
      <c r="CU25" s="149">
        <v>36184.970640098894</v>
      </c>
      <c r="CV25" s="150">
        <v>0</v>
      </c>
      <c r="CW25" s="149">
        <v>0</v>
      </c>
      <c r="CX25" s="149">
        <v>37032.522638523704</v>
      </c>
      <c r="CY25" s="150">
        <v>0</v>
      </c>
      <c r="CZ25" s="149">
        <v>0</v>
      </c>
      <c r="DA25" s="149">
        <v>37819.371989841551</v>
      </c>
      <c r="DB25" s="150">
        <v>0</v>
      </c>
      <c r="DC25" s="149">
        <v>0</v>
      </c>
      <c r="DD25" s="149">
        <v>39165.445214091189</v>
      </c>
      <c r="DE25" s="150">
        <v>0</v>
      </c>
      <c r="DF25" s="149">
        <v>0</v>
      </c>
      <c r="DG25" s="149">
        <v>40569.192186743232</v>
      </c>
      <c r="DH25" s="150">
        <v>0</v>
      </c>
      <c r="DI25" s="149">
        <v>0</v>
      </c>
      <c r="DJ25" s="149">
        <v>42030.164135883257</v>
      </c>
      <c r="DK25" s="150">
        <v>0</v>
      </c>
      <c r="DL25" s="149">
        <v>0</v>
      </c>
      <c r="DM25" s="149">
        <v>42918.459918571098</v>
      </c>
      <c r="DN25" s="150">
        <v>0</v>
      </c>
      <c r="DO25" s="149">
        <v>0</v>
      </c>
      <c r="DP25" s="149">
        <v>42451.992752925122</v>
      </c>
      <c r="DQ25" s="150">
        <v>0</v>
      </c>
      <c r="DR25" s="149">
        <v>0</v>
      </c>
      <c r="DS25" s="149">
        <v>43608.905475813182</v>
      </c>
      <c r="DT25" s="150">
        <v>0</v>
      </c>
      <c r="DU25" s="149">
        <v>0</v>
      </c>
      <c r="DV25" s="149">
        <v>45265.016345645396</v>
      </c>
      <c r="DW25" s="150">
        <v>0</v>
      </c>
      <c r="DX25" s="149">
        <v>0</v>
      </c>
      <c r="DY25" s="149">
        <v>45790.27356195329</v>
      </c>
      <c r="DZ25" s="150">
        <v>0</v>
      </c>
      <c r="EA25" s="149">
        <v>0</v>
      </c>
      <c r="EB25" s="149">
        <v>46190.362632932833</v>
      </c>
      <c r="EC25" s="150">
        <v>0</v>
      </c>
      <c r="ED25" s="149">
        <v>0</v>
      </c>
      <c r="EE25" s="151">
        <v>46519.8029766209</v>
      </c>
      <c r="EF25" s="161">
        <v>0</v>
      </c>
    </row>
    <row r="26" spans="1:136" ht="15" customHeight="1">
      <c r="A26" s="158">
        <v>12</v>
      </c>
      <c r="B26" s="156">
        <v>0</v>
      </c>
      <c r="C26" s="149">
        <v>4001.1403181165492</v>
      </c>
      <c r="D26" s="150">
        <v>0</v>
      </c>
      <c r="E26" s="149">
        <v>0</v>
      </c>
      <c r="F26" s="149">
        <v>4411.0653835664207</v>
      </c>
      <c r="G26" s="150">
        <v>0</v>
      </c>
      <c r="H26" s="149">
        <v>0</v>
      </c>
      <c r="I26" s="149">
        <v>4869.2515659719602</v>
      </c>
      <c r="J26" s="150">
        <v>0</v>
      </c>
      <c r="K26" s="149">
        <v>0</v>
      </c>
      <c r="L26" s="149">
        <v>5491.4538040023335</v>
      </c>
      <c r="M26" s="150">
        <v>0</v>
      </c>
      <c r="N26" s="149">
        <v>0</v>
      </c>
      <c r="O26" s="149">
        <v>6324.4843204096805</v>
      </c>
      <c r="P26" s="150">
        <v>0</v>
      </c>
      <c r="Q26" s="149">
        <v>0</v>
      </c>
      <c r="R26" s="149">
        <v>7222.0068156016423</v>
      </c>
      <c r="S26" s="150">
        <v>0</v>
      </c>
      <c r="T26" s="149">
        <v>0</v>
      </c>
      <c r="U26" s="149">
        <v>8328.1617315246949</v>
      </c>
      <c r="V26" s="150">
        <v>0</v>
      </c>
      <c r="W26" s="149">
        <v>0</v>
      </c>
      <c r="X26" s="149">
        <v>9259.3864455747807</v>
      </c>
      <c r="Y26" s="150">
        <v>0</v>
      </c>
      <c r="Z26" s="149">
        <v>0</v>
      </c>
      <c r="AA26" s="149">
        <v>10375.917969516522</v>
      </c>
      <c r="AB26" s="150">
        <v>0</v>
      </c>
      <c r="AC26" s="149">
        <v>0</v>
      </c>
      <c r="AD26" s="149">
        <v>11727.847003634057</v>
      </c>
      <c r="AE26" s="150">
        <v>0</v>
      </c>
      <c r="AF26" s="149">
        <v>0</v>
      </c>
      <c r="AG26" s="149">
        <v>13299.948749877687</v>
      </c>
      <c r="AH26" s="150">
        <v>0</v>
      </c>
      <c r="AI26" s="149">
        <v>0</v>
      </c>
      <c r="AJ26" s="149">
        <v>14771.730137768371</v>
      </c>
      <c r="AK26" s="150">
        <v>0</v>
      </c>
      <c r="AL26" s="149">
        <v>0</v>
      </c>
      <c r="AM26" s="149">
        <v>16912.263345222505</v>
      </c>
      <c r="AN26" s="150">
        <v>0</v>
      </c>
      <c r="AO26" s="149">
        <v>0</v>
      </c>
      <c r="AP26" s="149">
        <v>18442.359391443595</v>
      </c>
      <c r="AQ26" s="150">
        <v>0</v>
      </c>
      <c r="AR26" s="149">
        <v>0</v>
      </c>
      <c r="AS26" s="149">
        <v>19695.354310028473</v>
      </c>
      <c r="AT26" s="150">
        <v>0</v>
      </c>
      <c r="AU26" s="149">
        <v>0</v>
      </c>
      <c r="AV26" s="149">
        <v>20756.620795074592</v>
      </c>
      <c r="AW26" s="150">
        <v>0</v>
      </c>
      <c r="AX26" s="149">
        <v>0</v>
      </c>
      <c r="AY26" s="149">
        <v>21759.062333260783</v>
      </c>
      <c r="AZ26" s="150">
        <v>0</v>
      </c>
      <c r="BA26" s="149">
        <v>0</v>
      </c>
      <c r="BB26" s="149">
        <v>22425.428345624485</v>
      </c>
      <c r="BC26" s="150">
        <v>0</v>
      </c>
      <c r="BD26" s="149">
        <v>0</v>
      </c>
      <c r="BE26" s="149">
        <v>23634.753769920575</v>
      </c>
      <c r="BF26" s="150">
        <v>0</v>
      </c>
      <c r="BG26" s="149">
        <v>0</v>
      </c>
      <c r="BH26" s="149">
        <v>24987.139217444717</v>
      </c>
      <c r="BI26" s="150">
        <v>0</v>
      </c>
      <c r="BJ26" s="149">
        <v>0</v>
      </c>
      <c r="BK26" s="149">
        <v>26379.242228434607</v>
      </c>
      <c r="BL26" s="150">
        <v>0</v>
      </c>
      <c r="BM26" s="149">
        <v>0</v>
      </c>
      <c r="BN26" s="149">
        <v>26863.682388825862</v>
      </c>
      <c r="BO26" s="150">
        <v>0</v>
      </c>
      <c r="BP26" s="149">
        <v>0</v>
      </c>
      <c r="BQ26" s="149">
        <v>27662.950440632583</v>
      </c>
      <c r="BR26" s="150">
        <v>0</v>
      </c>
      <c r="BS26" s="149">
        <v>0</v>
      </c>
      <c r="BT26" s="149">
        <v>27880.279194445451</v>
      </c>
      <c r="BU26" s="150">
        <v>0</v>
      </c>
      <c r="BV26" s="149">
        <v>0</v>
      </c>
      <c r="BW26" s="149">
        <v>28715.913989669087</v>
      </c>
      <c r="BX26" s="150">
        <v>0</v>
      </c>
      <c r="BY26" s="149">
        <v>0</v>
      </c>
      <c r="BZ26" s="149">
        <v>29663.154879591493</v>
      </c>
      <c r="CA26" s="150">
        <v>0</v>
      </c>
      <c r="CB26" s="149">
        <v>0</v>
      </c>
      <c r="CC26" s="149">
        <v>30438.496656352596</v>
      </c>
      <c r="CD26" s="150">
        <v>0</v>
      </c>
      <c r="CE26" s="149">
        <v>0</v>
      </c>
      <c r="CF26" s="149">
        <v>30999.861718549342</v>
      </c>
      <c r="CG26" s="150">
        <v>0</v>
      </c>
      <c r="CH26" s="149">
        <v>0</v>
      </c>
      <c r="CI26" s="149">
        <v>32098.267826416275</v>
      </c>
      <c r="CJ26" s="150">
        <v>0</v>
      </c>
      <c r="CK26" s="149">
        <v>0</v>
      </c>
      <c r="CL26" s="149">
        <v>33299.354616376993</v>
      </c>
      <c r="CM26" s="150">
        <v>0</v>
      </c>
      <c r="CN26" s="149">
        <v>0</v>
      </c>
      <c r="CO26" s="149">
        <v>34981.439483056252</v>
      </c>
      <c r="CP26" s="150">
        <v>0</v>
      </c>
      <c r="CQ26" s="149">
        <v>0</v>
      </c>
      <c r="CR26" s="149">
        <v>35591.942277504611</v>
      </c>
      <c r="CS26" s="150">
        <v>0</v>
      </c>
      <c r="CT26" s="149">
        <v>0</v>
      </c>
      <c r="CU26" s="149">
        <v>36596.205047572534</v>
      </c>
      <c r="CV26" s="150">
        <v>0</v>
      </c>
      <c r="CW26" s="149">
        <v>0</v>
      </c>
      <c r="CX26" s="149">
        <v>37453.356500184527</v>
      </c>
      <c r="CY26" s="150">
        <v>0</v>
      </c>
      <c r="CZ26" s="149">
        <v>0</v>
      </c>
      <c r="DA26" s="149">
        <v>38248.922863017004</v>
      </c>
      <c r="DB26" s="150">
        <v>0</v>
      </c>
      <c r="DC26" s="149">
        <v>0</v>
      </c>
      <c r="DD26" s="149">
        <v>39610.445126563442</v>
      </c>
      <c r="DE26" s="150">
        <v>0</v>
      </c>
      <c r="DF26" s="149">
        <v>0</v>
      </c>
      <c r="DG26" s="149">
        <v>41030.120579099595</v>
      </c>
      <c r="DH26" s="150">
        <v>0</v>
      </c>
      <c r="DI26" s="149">
        <v>0</v>
      </c>
      <c r="DJ26" s="149">
        <v>42507.818190538914</v>
      </c>
      <c r="DK26" s="150">
        <v>0</v>
      </c>
      <c r="DL26" s="149">
        <v>0</v>
      </c>
      <c r="DM26" s="149">
        <v>43406.168084659461</v>
      </c>
      <c r="DN26" s="150">
        <v>0</v>
      </c>
      <c r="DO26" s="149">
        <v>0</v>
      </c>
      <c r="DP26" s="149">
        <v>42934.378438299471</v>
      </c>
      <c r="DQ26" s="150">
        <v>0</v>
      </c>
      <c r="DR26" s="149">
        <v>0</v>
      </c>
      <c r="DS26" s="149">
        <v>44104.575374738677</v>
      </c>
      <c r="DT26" s="150">
        <v>0</v>
      </c>
      <c r="DU26" s="149">
        <v>0</v>
      </c>
      <c r="DV26" s="149">
        <v>45779.328801315474</v>
      </c>
      <c r="DW26" s="150">
        <v>0</v>
      </c>
      <c r="DX26" s="149">
        <v>0</v>
      </c>
      <c r="DY26" s="149">
        <v>46310.853795936244</v>
      </c>
      <c r="DZ26" s="150">
        <v>0</v>
      </c>
      <c r="EA26" s="149">
        <v>0</v>
      </c>
      <c r="EB26" s="149">
        <v>46715.25334832706</v>
      </c>
      <c r="EC26" s="150">
        <v>0</v>
      </c>
      <c r="ED26" s="149">
        <v>0</v>
      </c>
      <c r="EE26" s="151">
        <v>47048.43540910328</v>
      </c>
      <c r="EF26" s="161">
        <v>0</v>
      </c>
    </row>
    <row r="27" spans="1:136" ht="15" customHeight="1">
      <c r="A27" s="158">
        <v>13</v>
      </c>
      <c r="B27" s="156">
        <v>0</v>
      </c>
      <c r="C27" s="149">
        <v>4047.130787592464</v>
      </c>
      <c r="D27" s="150">
        <v>0</v>
      </c>
      <c r="E27" s="149">
        <v>0</v>
      </c>
      <c r="F27" s="149">
        <v>4461.7675876486592</v>
      </c>
      <c r="G27" s="150">
        <v>0</v>
      </c>
      <c r="H27" s="149">
        <v>0</v>
      </c>
      <c r="I27" s="149">
        <v>4925.2199923755952</v>
      </c>
      <c r="J27" s="150">
        <v>0</v>
      </c>
      <c r="K27" s="149">
        <v>0</v>
      </c>
      <c r="L27" s="149">
        <v>5554.5738651820011</v>
      </c>
      <c r="M27" s="150">
        <v>0</v>
      </c>
      <c r="N27" s="149">
        <v>0</v>
      </c>
      <c r="O27" s="149">
        <v>6397.1798956111652</v>
      </c>
      <c r="P27" s="150">
        <v>0</v>
      </c>
      <c r="Q27" s="149">
        <v>0</v>
      </c>
      <c r="R27" s="149">
        <v>7305.0028576173727</v>
      </c>
      <c r="S27" s="150">
        <v>0</v>
      </c>
      <c r="T27" s="149">
        <v>0</v>
      </c>
      <c r="U27" s="149">
        <v>8423.8869612167127</v>
      </c>
      <c r="V27" s="150">
        <v>0</v>
      </c>
      <c r="W27" s="149">
        <v>0</v>
      </c>
      <c r="X27" s="149">
        <v>9365.8156954590631</v>
      </c>
      <c r="Y27" s="150">
        <v>0</v>
      </c>
      <c r="Z27" s="149">
        <v>0</v>
      </c>
      <c r="AA27" s="149">
        <v>10495.181786559804</v>
      </c>
      <c r="AB27" s="150">
        <v>0</v>
      </c>
      <c r="AC27" s="149">
        <v>0</v>
      </c>
      <c r="AD27" s="149">
        <v>11862.658490616124</v>
      </c>
      <c r="AE27" s="150">
        <v>0</v>
      </c>
      <c r="AF27" s="149">
        <v>0</v>
      </c>
      <c r="AG27" s="149">
        <v>13452.821611936184</v>
      </c>
      <c r="AH27" s="150">
        <v>0</v>
      </c>
      <c r="AI27" s="149">
        <v>0</v>
      </c>
      <c r="AJ27" s="149">
        <v>14941.519891752903</v>
      </c>
      <c r="AK27" s="150">
        <v>0</v>
      </c>
      <c r="AL27" s="149">
        <v>0</v>
      </c>
      <c r="AM27" s="149">
        <v>17106.65636664912</v>
      </c>
      <c r="AN27" s="150">
        <v>0</v>
      </c>
      <c r="AO27" s="149">
        <v>0</v>
      </c>
      <c r="AP27" s="149">
        <v>18654.340591179764</v>
      </c>
      <c r="AQ27" s="150">
        <v>0</v>
      </c>
      <c r="AR27" s="149">
        <v>0</v>
      </c>
      <c r="AS27" s="149">
        <v>19921.70843831441</v>
      </c>
      <c r="AT27" s="150">
        <v>0</v>
      </c>
      <c r="AU27" s="149">
        <v>0</v>
      </c>
      <c r="AV27" s="149">
        <v>20995.20334149641</v>
      </c>
      <c r="AW27" s="150">
        <v>0</v>
      </c>
      <c r="AX27" s="149">
        <v>0</v>
      </c>
      <c r="AY27" s="149">
        <v>22009.1675302767</v>
      </c>
      <c r="AZ27" s="150">
        <v>0</v>
      </c>
      <c r="BA27" s="149">
        <v>0</v>
      </c>
      <c r="BB27" s="149">
        <v>22683.192405358724</v>
      </c>
      <c r="BC27" s="150">
        <v>0</v>
      </c>
      <c r="BD27" s="149">
        <v>0</v>
      </c>
      <c r="BE27" s="149">
        <v>23906.361860075893</v>
      </c>
      <c r="BF27" s="150">
        <v>0</v>
      </c>
      <c r="BG27" s="149">
        <v>0</v>
      </c>
      <c r="BH27" s="149">
        <v>25274.346165904764</v>
      </c>
      <c r="BI27" s="150">
        <v>0</v>
      </c>
      <c r="BJ27" s="149">
        <v>0</v>
      </c>
      <c r="BK27" s="149">
        <v>26682.426986829723</v>
      </c>
      <c r="BL27" s="150">
        <v>0</v>
      </c>
      <c r="BM27" s="149">
        <v>0</v>
      </c>
      <c r="BN27" s="149">
        <v>27172.477912609062</v>
      </c>
      <c r="BO27" s="150">
        <v>0</v>
      </c>
      <c r="BP27" s="149">
        <v>0</v>
      </c>
      <c r="BQ27" s="149">
        <v>27980.948814993564</v>
      </c>
      <c r="BR27" s="150">
        <v>0</v>
      </c>
      <c r="BS27" s="149">
        <v>0</v>
      </c>
      <c r="BT27" s="149">
        <v>28194.733341930492</v>
      </c>
      <c r="BU27" s="150">
        <v>0</v>
      </c>
      <c r="BV27" s="149">
        <v>0</v>
      </c>
      <c r="BW27" s="149">
        <v>29045.65088689846</v>
      </c>
      <c r="BX27" s="150">
        <v>0</v>
      </c>
      <c r="BY27" s="149">
        <v>0</v>
      </c>
      <c r="BZ27" s="149">
        <v>30004.680132940044</v>
      </c>
      <c r="CA27" s="150">
        <v>0</v>
      </c>
      <c r="CB27" s="149">
        <v>0</v>
      </c>
      <c r="CC27" s="149">
        <v>30790.02532546809</v>
      </c>
      <c r="CD27" s="150">
        <v>0</v>
      </c>
      <c r="CE27" s="149">
        <v>0</v>
      </c>
      <c r="CF27" s="149">
        <v>31357.419968364233</v>
      </c>
      <c r="CG27" s="150">
        <v>0</v>
      </c>
      <c r="CH27" s="149">
        <v>0</v>
      </c>
      <c r="CI27" s="149">
        <v>32467.790297087238</v>
      </c>
      <c r="CJ27" s="150">
        <v>0</v>
      </c>
      <c r="CK27" s="149">
        <v>0</v>
      </c>
      <c r="CL27" s="149">
        <v>33682.002348706963</v>
      </c>
      <c r="CM27" s="150">
        <v>0</v>
      </c>
      <c r="CN27" s="149">
        <v>0</v>
      </c>
      <c r="CO27" s="149">
        <v>35383.516724064786</v>
      </c>
      <c r="CP27" s="150">
        <v>0</v>
      </c>
      <c r="CQ27" s="149">
        <v>0</v>
      </c>
      <c r="CR27" s="149">
        <v>36000.917875281841</v>
      </c>
      <c r="CS27" s="150">
        <v>0</v>
      </c>
      <c r="CT27" s="149">
        <v>0</v>
      </c>
      <c r="CU27" s="149">
        <v>37016.769453573783</v>
      </c>
      <c r="CV27" s="150">
        <v>0</v>
      </c>
      <c r="CW27" s="149">
        <v>0</v>
      </c>
      <c r="CX27" s="149">
        <v>37884.028859714868</v>
      </c>
      <c r="CY27" s="150">
        <v>0</v>
      </c>
      <c r="CZ27" s="149">
        <v>0</v>
      </c>
      <c r="DA27" s="149">
        <v>38688.729059555131</v>
      </c>
      <c r="DB27" s="150">
        <v>0</v>
      </c>
      <c r="DC27" s="149">
        <v>0</v>
      </c>
      <c r="DD27" s="149">
        <v>40065.747762268227</v>
      </c>
      <c r="DE27" s="150">
        <v>0</v>
      </c>
      <c r="DF27" s="149">
        <v>0</v>
      </c>
      <c r="DG27" s="149">
        <v>41501.618450416536</v>
      </c>
      <c r="DH27" s="150">
        <v>0</v>
      </c>
      <c r="DI27" s="149">
        <v>0</v>
      </c>
      <c r="DJ27" s="149">
        <v>42996.49821284171</v>
      </c>
      <c r="DK27" s="150">
        <v>0</v>
      </c>
      <c r="DL27" s="149">
        <v>0</v>
      </c>
      <c r="DM27" s="149">
        <v>43905.039157901963</v>
      </c>
      <c r="DN27" s="150">
        <v>0</v>
      </c>
      <c r="DO27" s="149">
        <v>0</v>
      </c>
      <c r="DP27" s="149">
        <v>43427.943142975324</v>
      </c>
      <c r="DQ27" s="150">
        <v>0</v>
      </c>
      <c r="DR27" s="149">
        <v>0</v>
      </c>
      <c r="DS27" s="149">
        <v>44611.387167431451</v>
      </c>
      <c r="DT27" s="150">
        <v>0</v>
      </c>
      <c r="DU27" s="149">
        <v>0</v>
      </c>
      <c r="DV27" s="149">
        <v>46305.732934847576</v>
      </c>
      <c r="DW27" s="150">
        <v>0</v>
      </c>
      <c r="DX27" s="149">
        <v>0</v>
      </c>
      <c r="DY27" s="149">
        <v>46842.979221680136</v>
      </c>
      <c r="DZ27" s="150">
        <v>0</v>
      </c>
      <c r="EA27" s="149">
        <v>0</v>
      </c>
      <c r="EB27" s="149">
        <v>47252.207017672161</v>
      </c>
      <c r="EC27" s="150">
        <v>0</v>
      </c>
      <c r="ED27" s="149">
        <v>0</v>
      </c>
      <c r="EE27" s="151">
        <v>47589.223774053637</v>
      </c>
      <c r="EF27" s="161">
        <v>0</v>
      </c>
    </row>
    <row r="28" spans="1:136" ht="15" customHeight="1">
      <c r="A28" s="158">
        <v>14</v>
      </c>
      <c r="B28" s="156">
        <v>0</v>
      </c>
      <c r="C28" s="149">
        <v>4094.1876511852861</v>
      </c>
      <c r="D28" s="150">
        <v>0</v>
      </c>
      <c r="E28" s="149">
        <v>0</v>
      </c>
      <c r="F28" s="149">
        <v>4513.6484324113226</v>
      </c>
      <c r="G28" s="150">
        <v>0</v>
      </c>
      <c r="H28" s="149">
        <v>0</v>
      </c>
      <c r="I28" s="149">
        <v>4982.4900105049892</v>
      </c>
      <c r="J28" s="150">
        <v>0</v>
      </c>
      <c r="K28" s="149">
        <v>0</v>
      </c>
      <c r="L28" s="149">
        <v>5619.1618324676974</v>
      </c>
      <c r="M28" s="150">
        <v>0</v>
      </c>
      <c r="N28" s="149">
        <v>0</v>
      </c>
      <c r="O28" s="149">
        <v>6471.5654113481851</v>
      </c>
      <c r="P28" s="150">
        <v>0</v>
      </c>
      <c r="Q28" s="149">
        <v>0</v>
      </c>
      <c r="R28" s="149">
        <v>7389.9554718496211</v>
      </c>
      <c r="S28" s="150">
        <v>0</v>
      </c>
      <c r="T28" s="149">
        <v>0</v>
      </c>
      <c r="U28" s="149">
        <v>8521.839183610753</v>
      </c>
      <c r="V28" s="150">
        <v>0</v>
      </c>
      <c r="W28" s="149">
        <v>0</v>
      </c>
      <c r="X28" s="149">
        <v>9474.7209514482274</v>
      </c>
      <c r="Y28" s="150">
        <v>0</v>
      </c>
      <c r="Z28" s="149">
        <v>0</v>
      </c>
      <c r="AA28" s="149">
        <v>10617.218181040684</v>
      </c>
      <c r="AB28" s="150">
        <v>0</v>
      </c>
      <c r="AC28" s="149">
        <v>0</v>
      </c>
      <c r="AD28" s="149">
        <v>11994.99176843774</v>
      </c>
      <c r="AE28" s="150">
        <v>0</v>
      </c>
      <c r="AF28" s="149">
        <v>0</v>
      </c>
      <c r="AG28" s="149">
        <v>13609.249654196479</v>
      </c>
      <c r="AH28" s="150">
        <v>0</v>
      </c>
      <c r="AI28" s="149">
        <v>0</v>
      </c>
      <c r="AJ28" s="149">
        <v>15115.258238842245</v>
      </c>
      <c r="AK28" s="150">
        <v>0</v>
      </c>
      <c r="AL28" s="149">
        <v>0</v>
      </c>
      <c r="AM28" s="149">
        <v>17305.571723017711</v>
      </c>
      <c r="AN28" s="150">
        <v>0</v>
      </c>
      <c r="AO28" s="149">
        <v>0</v>
      </c>
      <c r="AP28" s="149">
        <v>18871.251587606825</v>
      </c>
      <c r="AQ28" s="150">
        <v>0</v>
      </c>
      <c r="AR28" s="149">
        <v>0</v>
      </c>
      <c r="AS28" s="149">
        <v>20153.294868088375</v>
      </c>
      <c r="AT28" s="150">
        <v>0</v>
      </c>
      <c r="AU28" s="149">
        <v>0</v>
      </c>
      <c r="AV28" s="149">
        <v>21239.332430231818</v>
      </c>
      <c r="AW28" s="150">
        <v>0</v>
      </c>
      <c r="AX28" s="149">
        <v>0</v>
      </c>
      <c r="AY28" s="149">
        <v>22265.087173546493</v>
      </c>
      <c r="AZ28" s="150">
        <v>0</v>
      </c>
      <c r="BA28" s="149">
        <v>0</v>
      </c>
      <c r="BB28" s="149">
        <v>22946.950990238583</v>
      </c>
      <c r="BC28" s="150">
        <v>0</v>
      </c>
      <c r="BD28" s="149">
        <v>0</v>
      </c>
      <c r="BE28" s="149">
        <v>24184.457860966806</v>
      </c>
      <c r="BF28" s="150">
        <v>0</v>
      </c>
      <c r="BG28" s="149">
        <v>0</v>
      </c>
      <c r="BH28" s="149">
        <v>25568.234522580318</v>
      </c>
      <c r="BI28" s="150">
        <v>0</v>
      </c>
      <c r="BJ28" s="149">
        <v>0</v>
      </c>
      <c r="BK28" s="149">
        <v>26992.592335672245</v>
      </c>
      <c r="BL28" s="150">
        <v>0</v>
      </c>
      <c r="BM28" s="149">
        <v>0</v>
      </c>
      <c r="BN28" s="149">
        <v>27488.414822545386</v>
      </c>
      <c r="BO28" s="150">
        <v>0</v>
      </c>
      <c r="BP28" s="149">
        <v>0</v>
      </c>
      <c r="BQ28" s="149">
        <v>28306.614974993856</v>
      </c>
      <c r="BR28" s="150">
        <v>0</v>
      </c>
      <c r="BS28" s="149">
        <v>0</v>
      </c>
      <c r="BT28" s="149">
        <v>28525.721056238344</v>
      </c>
      <c r="BU28" s="150">
        <v>0</v>
      </c>
      <c r="BV28" s="149">
        <v>0</v>
      </c>
      <c r="BW28" s="149">
        <v>29383.699661745268</v>
      </c>
      <c r="BX28" s="150">
        <v>0</v>
      </c>
      <c r="BY28" s="149">
        <v>0</v>
      </c>
      <c r="BZ28" s="149">
        <v>30352.509990352646</v>
      </c>
      <c r="CA28" s="150">
        <v>0</v>
      </c>
      <c r="CB28" s="149">
        <v>0</v>
      </c>
      <c r="CC28" s="149">
        <v>31148.066886987992</v>
      </c>
      <c r="CD28" s="150">
        <v>0</v>
      </c>
      <c r="CE28" s="149">
        <v>0</v>
      </c>
      <c r="CF28" s="149">
        <v>31722.312738229306</v>
      </c>
      <c r="CG28" s="150">
        <v>0</v>
      </c>
      <c r="CH28" s="149">
        <v>0</v>
      </c>
      <c r="CI28" s="149">
        <v>32845.919906477357</v>
      </c>
      <c r="CJ28" s="150">
        <v>0</v>
      </c>
      <c r="CK28" s="149">
        <v>0</v>
      </c>
      <c r="CL28" s="149">
        <v>34073.608825105308</v>
      </c>
      <c r="CM28" s="150">
        <v>0</v>
      </c>
      <c r="CN28" s="149">
        <v>0</v>
      </c>
      <c r="CO28" s="149">
        <v>35794.893234028561</v>
      </c>
      <c r="CP28" s="150">
        <v>0</v>
      </c>
      <c r="CQ28" s="149">
        <v>0</v>
      </c>
      <c r="CR28" s="149">
        <v>36419.719952366955</v>
      </c>
      <c r="CS28" s="150">
        <v>0</v>
      </c>
      <c r="CT28" s="149">
        <v>0</v>
      </c>
      <c r="CU28" s="149">
        <v>37447.28353649356</v>
      </c>
      <c r="CV28" s="150">
        <v>0</v>
      </c>
      <c r="CW28" s="149">
        <v>0</v>
      </c>
      <c r="CX28" s="149">
        <v>38324.406391349126</v>
      </c>
      <c r="CY28" s="150">
        <v>0</v>
      </c>
      <c r="CZ28" s="149">
        <v>0</v>
      </c>
      <c r="DA28" s="149">
        <v>39138.606937054181</v>
      </c>
      <c r="DB28" s="150">
        <v>0</v>
      </c>
      <c r="DC28" s="149">
        <v>0</v>
      </c>
      <c r="DD28" s="149">
        <v>40531.508319023043</v>
      </c>
      <c r="DE28" s="150">
        <v>0</v>
      </c>
      <c r="DF28" s="149">
        <v>0</v>
      </c>
      <c r="DG28" s="149">
        <v>41984.270671009515</v>
      </c>
      <c r="DH28" s="150">
        <v>0</v>
      </c>
      <c r="DI28" s="149">
        <v>0</v>
      </c>
      <c r="DJ28" s="149">
        <v>43496.541618780939</v>
      </c>
      <c r="DK28" s="150">
        <v>0</v>
      </c>
      <c r="DL28" s="149">
        <v>0</v>
      </c>
      <c r="DM28" s="149">
        <v>44415.683607200845</v>
      </c>
      <c r="DN28" s="150">
        <v>0</v>
      </c>
      <c r="DO28" s="149">
        <v>0</v>
      </c>
      <c r="DP28" s="149">
        <v>43932.832641981389</v>
      </c>
      <c r="DQ28" s="150">
        <v>0</v>
      </c>
      <c r="DR28" s="149">
        <v>0</v>
      </c>
      <c r="DS28" s="149">
        <v>45130.032981195458</v>
      </c>
      <c r="DT28" s="150">
        <v>0</v>
      </c>
      <c r="DU28" s="149">
        <v>0</v>
      </c>
      <c r="DV28" s="149">
        <v>46844.210352868256</v>
      </c>
      <c r="DW28" s="150">
        <v>0</v>
      </c>
      <c r="DX28" s="149">
        <v>0</v>
      </c>
      <c r="DY28" s="149">
        <v>47387.773102869949</v>
      </c>
      <c r="DZ28" s="150">
        <v>0</v>
      </c>
      <c r="EA28" s="149">
        <v>0</v>
      </c>
      <c r="EB28" s="149">
        <v>47801.651491447286</v>
      </c>
      <c r="EC28" s="150">
        <v>0</v>
      </c>
      <c r="ED28" s="149">
        <v>0</v>
      </c>
      <c r="EE28" s="151">
        <v>48142.5850697801</v>
      </c>
      <c r="EF28" s="161">
        <v>0</v>
      </c>
    </row>
    <row r="29" spans="1:136" ht="15" customHeight="1">
      <c r="A29" s="158">
        <v>15</v>
      </c>
      <c r="B29" s="156">
        <v>0</v>
      </c>
      <c r="C29" s="149">
        <v>4142.3576758712179</v>
      </c>
      <c r="D29" s="150">
        <v>0</v>
      </c>
      <c r="E29" s="149">
        <v>0</v>
      </c>
      <c r="F29" s="149">
        <v>4566.7499987980182</v>
      </c>
      <c r="G29" s="150">
        <v>0</v>
      </c>
      <c r="H29" s="149">
        <v>0</v>
      </c>
      <c r="I29" s="149">
        <v>5041.1075589064249</v>
      </c>
      <c r="J29" s="150">
        <v>0</v>
      </c>
      <c r="K29" s="149">
        <v>0</v>
      </c>
      <c r="L29" s="149">
        <v>5685.2695142283237</v>
      </c>
      <c r="M29" s="150">
        <v>0</v>
      </c>
      <c r="N29" s="149">
        <v>0</v>
      </c>
      <c r="O29" s="149">
        <v>6547.7011674438263</v>
      </c>
      <c r="P29" s="150">
        <v>0</v>
      </c>
      <c r="Q29" s="149">
        <v>0</v>
      </c>
      <c r="R29" s="149">
        <v>7476.8866528631133</v>
      </c>
      <c r="S29" s="150">
        <v>0</v>
      </c>
      <c r="T29" s="149">
        <v>0</v>
      </c>
      <c r="U29" s="149">
        <v>8622.0961653316208</v>
      </c>
      <c r="V29" s="150">
        <v>0</v>
      </c>
      <c r="W29" s="149">
        <v>0</v>
      </c>
      <c r="X29" s="149">
        <v>9586.1877538144872</v>
      </c>
      <c r="Y29" s="150">
        <v>0</v>
      </c>
      <c r="Z29" s="149">
        <v>0</v>
      </c>
      <c r="AA29" s="149">
        <v>10742.127038548373</v>
      </c>
      <c r="AB29" s="150">
        <v>0</v>
      </c>
      <c r="AC29" s="149">
        <v>0</v>
      </c>
      <c r="AD29" s="149">
        <v>12141.73748468968</v>
      </c>
      <c r="AE29" s="150">
        <v>0</v>
      </c>
      <c r="AF29" s="149">
        <v>0</v>
      </c>
      <c r="AG29" s="149">
        <v>13769.358353512713</v>
      </c>
      <c r="AH29" s="150">
        <v>0</v>
      </c>
      <c r="AI29" s="149">
        <v>0</v>
      </c>
      <c r="AJ29" s="149">
        <v>15293.084540937969</v>
      </c>
      <c r="AK29" s="150">
        <v>0</v>
      </c>
      <c r="AL29" s="149">
        <v>0</v>
      </c>
      <c r="AM29" s="149">
        <v>17509.167458506752</v>
      </c>
      <c r="AN29" s="150">
        <v>0</v>
      </c>
      <c r="AO29" s="149">
        <v>0</v>
      </c>
      <c r="AP29" s="149">
        <v>19093.266373597304</v>
      </c>
      <c r="AQ29" s="150">
        <v>0</v>
      </c>
      <c r="AR29" s="149">
        <v>0</v>
      </c>
      <c r="AS29" s="149">
        <v>20390.476683377023</v>
      </c>
      <c r="AT29" s="150">
        <v>0</v>
      </c>
      <c r="AU29" s="149">
        <v>0</v>
      </c>
      <c r="AV29" s="149">
        <v>21489.207655186572</v>
      </c>
      <c r="AW29" s="150">
        <v>0</v>
      </c>
      <c r="AX29" s="149">
        <v>0</v>
      </c>
      <c r="AY29" s="149">
        <v>22527.030458608002</v>
      </c>
      <c r="AZ29" s="150">
        <v>0</v>
      </c>
      <c r="BA29" s="149">
        <v>0</v>
      </c>
      <c r="BB29" s="149">
        <v>23216.915672172887</v>
      </c>
      <c r="BC29" s="150">
        <v>0</v>
      </c>
      <c r="BD29" s="149">
        <v>0</v>
      </c>
      <c r="BE29" s="149">
        <v>24468.953384916829</v>
      </c>
      <c r="BF29" s="150">
        <v>0</v>
      </c>
      <c r="BG29" s="149">
        <v>0</v>
      </c>
      <c r="BH29" s="149">
        <v>25869.037913948119</v>
      </c>
      <c r="BI29" s="150">
        <v>0</v>
      </c>
      <c r="BJ29" s="149">
        <v>0</v>
      </c>
      <c r="BK29" s="149">
        <v>27310.40744489829</v>
      </c>
      <c r="BL29" s="150">
        <v>0</v>
      </c>
      <c r="BM29" s="149">
        <v>0</v>
      </c>
      <c r="BN29" s="149">
        <v>27811.862704802475</v>
      </c>
      <c r="BO29" s="150">
        <v>0</v>
      </c>
      <c r="BP29" s="149">
        <v>0</v>
      </c>
      <c r="BQ29" s="149">
        <v>28638.659920025249</v>
      </c>
      <c r="BR29" s="150">
        <v>0</v>
      </c>
      <c r="BS29" s="149">
        <v>0</v>
      </c>
      <c r="BT29" s="149">
        <v>28864.22581466036</v>
      </c>
      <c r="BU29" s="150">
        <v>0</v>
      </c>
      <c r="BV29" s="149">
        <v>0</v>
      </c>
      <c r="BW29" s="149">
        <v>29729.545052866768</v>
      </c>
      <c r="BX29" s="150">
        <v>0</v>
      </c>
      <c r="BY29" s="149">
        <v>0</v>
      </c>
      <c r="BZ29" s="149">
        <v>30710.610414590476</v>
      </c>
      <c r="CA29" s="150">
        <v>0</v>
      </c>
      <c r="CB29" s="149">
        <v>0</v>
      </c>
      <c r="CC29" s="149">
        <v>31513.835190057966</v>
      </c>
      <c r="CD29" s="150">
        <v>0</v>
      </c>
      <c r="CE29" s="149">
        <v>0</v>
      </c>
      <c r="CF29" s="149">
        <v>32094.967454764301</v>
      </c>
      <c r="CG29" s="150">
        <v>0</v>
      </c>
      <c r="CH29" s="149">
        <v>0</v>
      </c>
      <c r="CI29" s="149">
        <v>33230.550178118385</v>
      </c>
      <c r="CJ29" s="150">
        <v>0</v>
      </c>
      <c r="CK29" s="149">
        <v>0</v>
      </c>
      <c r="CL29" s="149">
        <v>34474.509038931603</v>
      </c>
      <c r="CM29" s="150">
        <v>0</v>
      </c>
      <c r="CN29" s="149">
        <v>0</v>
      </c>
      <c r="CO29" s="149">
        <v>36216.049621405604</v>
      </c>
      <c r="CP29" s="150">
        <v>0</v>
      </c>
      <c r="CQ29" s="149">
        <v>0</v>
      </c>
      <c r="CR29" s="149">
        <v>36848.188565693286</v>
      </c>
      <c r="CS29" s="150">
        <v>0</v>
      </c>
      <c r="CT29" s="149">
        <v>0</v>
      </c>
      <c r="CU29" s="149">
        <v>37887.837432552631</v>
      </c>
      <c r="CV29" s="150">
        <v>0</v>
      </c>
      <c r="CW29" s="149">
        <v>0</v>
      </c>
      <c r="CX29" s="149">
        <v>38775.464550202116</v>
      </c>
      <c r="CY29" s="150">
        <v>0</v>
      </c>
      <c r="CZ29" s="149">
        <v>0</v>
      </c>
      <c r="DA29" s="149">
        <v>39599.036980235083</v>
      </c>
      <c r="DB29" s="150">
        <v>0</v>
      </c>
      <c r="DC29" s="149">
        <v>0</v>
      </c>
      <c r="DD29" s="149">
        <v>41008.495890251252</v>
      </c>
      <c r="DE29" s="150">
        <v>0</v>
      </c>
      <c r="DF29" s="149">
        <v>0</v>
      </c>
      <c r="DG29" s="149">
        <v>42478.332741639104</v>
      </c>
      <c r="DH29" s="150">
        <v>0</v>
      </c>
      <c r="DI29" s="149">
        <v>0</v>
      </c>
      <c r="DJ29" s="149">
        <v>44008.139552966393</v>
      </c>
      <c r="DK29" s="150">
        <v>0</v>
      </c>
      <c r="DL29" s="149">
        <v>0</v>
      </c>
      <c r="DM29" s="149">
        <v>44938.15547741294</v>
      </c>
      <c r="DN29" s="150">
        <v>0</v>
      </c>
      <c r="DO29" s="149">
        <v>0</v>
      </c>
      <c r="DP29" s="149">
        <v>44449.616713615011</v>
      </c>
      <c r="DQ29" s="150">
        <v>0</v>
      </c>
      <c r="DR29" s="149">
        <v>0</v>
      </c>
      <c r="DS29" s="149">
        <v>45661.165065967289</v>
      </c>
      <c r="DT29" s="150">
        <v>0</v>
      </c>
      <c r="DU29" s="149">
        <v>0</v>
      </c>
      <c r="DV29" s="149">
        <v>47395.289882420271</v>
      </c>
      <c r="DW29" s="150">
        <v>0</v>
      </c>
      <c r="DX29" s="149">
        <v>0</v>
      </c>
      <c r="DY29" s="149">
        <v>47945.145862785386</v>
      </c>
      <c r="DZ29" s="150">
        <v>0</v>
      </c>
      <c r="EA29" s="149">
        <v>0</v>
      </c>
      <c r="EB29" s="149">
        <v>48364.024075394838</v>
      </c>
      <c r="EC29" s="150">
        <v>0</v>
      </c>
      <c r="ED29" s="149">
        <v>0</v>
      </c>
      <c r="EE29" s="151">
        <v>48708.97025796675</v>
      </c>
      <c r="EF29" s="161">
        <v>0</v>
      </c>
    </row>
    <row r="30" spans="1:136" ht="15" customHeight="1">
      <c r="A30" s="158">
        <v>16</v>
      </c>
      <c r="B30" s="156">
        <v>0</v>
      </c>
      <c r="C30" s="149">
        <v>4191.6765735617582</v>
      </c>
      <c r="D30" s="150">
        <v>0</v>
      </c>
      <c r="E30" s="149">
        <v>0</v>
      </c>
      <c r="F30" s="149">
        <v>4621.1163948256781</v>
      </c>
      <c r="G30" s="150">
        <v>0</v>
      </c>
      <c r="H30" s="149">
        <v>0</v>
      </c>
      <c r="I30" s="149">
        <v>5101.1207636767203</v>
      </c>
      <c r="J30" s="150">
        <v>0</v>
      </c>
      <c r="K30" s="149">
        <v>0</v>
      </c>
      <c r="L30" s="149">
        <v>5752.9517993990949</v>
      </c>
      <c r="M30" s="150">
        <v>0</v>
      </c>
      <c r="N30" s="149">
        <v>0</v>
      </c>
      <c r="O30" s="149">
        <v>6625.650366696399</v>
      </c>
      <c r="P30" s="150">
        <v>0</v>
      </c>
      <c r="Q30" s="149">
        <v>0</v>
      </c>
      <c r="R30" s="149">
        <v>7565.91626427351</v>
      </c>
      <c r="S30" s="150">
        <v>0</v>
      </c>
      <c r="T30" s="149">
        <v>0</v>
      </c>
      <c r="U30" s="149">
        <v>8724.7402192540812</v>
      </c>
      <c r="V30" s="150">
        <v>0</v>
      </c>
      <c r="W30" s="149">
        <v>0</v>
      </c>
      <c r="X30" s="149">
        <v>9700.3094783575798</v>
      </c>
      <c r="Y30" s="150">
        <v>0</v>
      </c>
      <c r="Z30" s="149">
        <v>0</v>
      </c>
      <c r="AA30" s="149">
        <v>10870.008868766712</v>
      </c>
      <c r="AB30" s="150">
        <v>0</v>
      </c>
      <c r="AC30" s="149">
        <v>0</v>
      </c>
      <c r="AD30" s="149">
        <v>12286.296715658758</v>
      </c>
      <c r="AE30" s="150">
        <v>0</v>
      </c>
      <c r="AF30" s="149">
        <v>0</v>
      </c>
      <c r="AG30" s="149">
        <v>13933.279161822784</v>
      </c>
      <c r="AH30" s="150">
        <v>0</v>
      </c>
      <c r="AI30" s="149">
        <v>0</v>
      </c>
      <c r="AJ30" s="149">
        <v>15475.144796212653</v>
      </c>
      <c r="AK30" s="150">
        <v>0</v>
      </c>
      <c r="AL30" s="149">
        <v>0</v>
      </c>
      <c r="AM30" s="149">
        <v>17717.609067669349</v>
      </c>
      <c r="AN30" s="150">
        <v>0</v>
      </c>
      <c r="AO30" s="149">
        <v>0</v>
      </c>
      <c r="AP30" s="149">
        <v>19320.567227400934</v>
      </c>
      <c r="AQ30" s="150">
        <v>0</v>
      </c>
      <c r="AR30" s="149">
        <v>0</v>
      </c>
      <c r="AS30" s="149">
        <v>20633.190893315521</v>
      </c>
      <c r="AT30" s="150">
        <v>0</v>
      </c>
      <c r="AU30" s="149">
        <v>0</v>
      </c>
      <c r="AV30" s="149">
        <v>21745.032307745438</v>
      </c>
      <c r="AW30" s="150">
        <v>0</v>
      </c>
      <c r="AX30" s="149">
        <v>0</v>
      </c>
      <c r="AY30" s="149">
        <v>22795.208441373052</v>
      </c>
      <c r="AZ30" s="150">
        <v>0</v>
      </c>
      <c r="BA30" s="149">
        <v>0</v>
      </c>
      <c r="BB30" s="149">
        <v>23493.305982068476</v>
      </c>
      <c r="BC30" s="150">
        <v>0</v>
      </c>
      <c r="BD30" s="149">
        <v>0</v>
      </c>
      <c r="BE30" s="149">
        <v>24760.270531511265</v>
      </c>
      <c r="BF30" s="150">
        <v>0</v>
      </c>
      <c r="BG30" s="149">
        <v>0</v>
      </c>
      <c r="BH30" s="149">
        <v>26177.003306058177</v>
      </c>
      <c r="BI30" s="150">
        <v>0</v>
      </c>
      <c r="BJ30" s="149">
        <v>0</v>
      </c>
      <c r="BK30" s="149">
        <v>27635.372401761317</v>
      </c>
      <c r="BL30" s="150">
        <v>0</v>
      </c>
      <c r="BM30" s="149">
        <v>0</v>
      </c>
      <c r="BN30" s="149">
        <v>28142.428856979041</v>
      </c>
      <c r="BO30" s="150">
        <v>0</v>
      </c>
      <c r="BP30" s="149">
        <v>0</v>
      </c>
      <c r="BQ30" s="149">
        <v>28979.540711277408</v>
      </c>
      <c r="BR30" s="150">
        <v>0</v>
      </c>
      <c r="BS30" s="149">
        <v>0</v>
      </c>
      <c r="BT30" s="149">
        <v>29205.606936086318</v>
      </c>
      <c r="BU30" s="150">
        <v>0</v>
      </c>
      <c r="BV30" s="149">
        <v>0</v>
      </c>
      <c r="BW30" s="149">
        <v>30082.76683489477</v>
      </c>
      <c r="BX30" s="150">
        <v>0</v>
      </c>
      <c r="BY30" s="149">
        <v>0</v>
      </c>
      <c r="BZ30" s="149">
        <v>31076.058752441146</v>
      </c>
      <c r="CA30" s="150">
        <v>0</v>
      </c>
      <c r="CB30" s="149">
        <v>0</v>
      </c>
      <c r="CC30" s="149">
        <v>31889.685858340632</v>
      </c>
      <c r="CD30" s="150">
        <v>0</v>
      </c>
      <c r="CE30" s="149">
        <v>0</v>
      </c>
      <c r="CF30" s="149">
        <v>32476.64208751246</v>
      </c>
      <c r="CG30" s="150">
        <v>0</v>
      </c>
      <c r="CH30" s="149">
        <v>0</v>
      </c>
      <c r="CI30" s="149">
        <v>33626.095382448249</v>
      </c>
      <c r="CJ30" s="150">
        <v>0</v>
      </c>
      <c r="CK30" s="149">
        <v>0</v>
      </c>
      <c r="CL30" s="149">
        <v>34885.020720833731</v>
      </c>
      <c r="CM30" s="150">
        <v>0</v>
      </c>
      <c r="CN30" s="149">
        <v>0</v>
      </c>
      <c r="CO30" s="149">
        <v>36647.279202118669</v>
      </c>
      <c r="CP30" s="150">
        <v>0</v>
      </c>
      <c r="CQ30" s="149">
        <v>282</v>
      </c>
      <c r="CR30" s="149">
        <v>37286.469635891553</v>
      </c>
      <c r="CS30" s="150">
        <v>132.22152353153032</v>
      </c>
      <c r="CT30" s="149">
        <v>0</v>
      </c>
      <c r="CU30" s="149">
        <v>38338.865457245265</v>
      </c>
      <c r="CV30" s="150">
        <v>0</v>
      </c>
      <c r="CW30" s="149">
        <v>0</v>
      </c>
      <c r="CX30" s="149">
        <v>39237.027941355598</v>
      </c>
      <c r="CY30" s="150">
        <v>0</v>
      </c>
      <c r="CZ30" s="149">
        <v>0</v>
      </c>
      <c r="DA30" s="149">
        <v>40070.313995341334</v>
      </c>
      <c r="DB30" s="150">
        <v>0</v>
      </c>
      <c r="DC30" s="149">
        <v>0</v>
      </c>
      <c r="DD30" s="149">
        <v>41496.547418622366</v>
      </c>
      <c r="DE30" s="150">
        <v>0</v>
      </c>
      <c r="DF30" s="149">
        <v>0</v>
      </c>
      <c r="DG30" s="149">
        <v>42983.76554424013</v>
      </c>
      <c r="DH30" s="150">
        <v>0</v>
      </c>
      <c r="DI30" s="149">
        <v>0</v>
      </c>
      <c r="DJ30" s="149">
        <v>44532.082494574963</v>
      </c>
      <c r="DK30" s="150">
        <v>0</v>
      </c>
      <c r="DL30" s="149">
        <v>0</v>
      </c>
      <c r="DM30" s="149">
        <v>45473.058603371333</v>
      </c>
      <c r="DN30" s="150">
        <v>0</v>
      </c>
      <c r="DO30" s="149">
        <v>0</v>
      </c>
      <c r="DP30" s="149">
        <v>44978.762183170998</v>
      </c>
      <c r="DQ30" s="150">
        <v>0</v>
      </c>
      <c r="DR30" s="149">
        <v>0</v>
      </c>
      <c r="DS30" s="149">
        <v>46204.716407099048</v>
      </c>
      <c r="DT30" s="150">
        <v>0</v>
      </c>
      <c r="DU30" s="149">
        <v>0</v>
      </c>
      <c r="DV30" s="149">
        <v>47959.292959488383</v>
      </c>
      <c r="DW30" s="150">
        <v>0</v>
      </c>
      <c r="DX30" s="149">
        <v>0</v>
      </c>
      <c r="DY30" s="149">
        <v>48515.899068324063</v>
      </c>
      <c r="DZ30" s="150">
        <v>0</v>
      </c>
      <c r="EA30" s="149">
        <v>0</v>
      </c>
      <c r="EB30" s="149">
        <v>48939.786487912599</v>
      </c>
      <c r="EC30" s="150">
        <v>0</v>
      </c>
      <c r="ED30" s="149">
        <v>0</v>
      </c>
      <c r="EE30" s="151">
        <v>49288.837095251052</v>
      </c>
      <c r="EF30" s="161">
        <v>0</v>
      </c>
    </row>
    <row r="31" spans="1:136" ht="15" customHeight="1">
      <c r="A31" s="158">
        <v>17</v>
      </c>
      <c r="B31" s="156">
        <v>0</v>
      </c>
      <c r="C31" s="149">
        <v>4242.1781874622566</v>
      </c>
      <c r="D31" s="150">
        <v>0</v>
      </c>
      <c r="E31" s="149">
        <v>0</v>
      </c>
      <c r="F31" s="149">
        <v>4676.7923090566765</v>
      </c>
      <c r="G31" s="150">
        <v>0</v>
      </c>
      <c r="H31" s="149">
        <v>0</v>
      </c>
      <c r="I31" s="149">
        <v>5162.5800702434262</v>
      </c>
      <c r="J31" s="150">
        <v>0</v>
      </c>
      <c r="K31" s="149">
        <v>0</v>
      </c>
      <c r="L31" s="149">
        <v>5822.2643669514382</v>
      </c>
      <c r="M31" s="150">
        <v>0</v>
      </c>
      <c r="N31" s="149">
        <v>0</v>
      </c>
      <c r="O31" s="149">
        <v>6705.4771577674874</v>
      </c>
      <c r="P31" s="150">
        <v>0</v>
      </c>
      <c r="Q31" s="149">
        <v>0</v>
      </c>
      <c r="R31" s="149">
        <v>7657.0660595554937</v>
      </c>
      <c r="S31" s="150">
        <v>0</v>
      </c>
      <c r="T31" s="149">
        <v>0</v>
      </c>
      <c r="U31" s="149">
        <v>8829.8576251404611</v>
      </c>
      <c r="V31" s="150">
        <v>0</v>
      </c>
      <c r="W31" s="149">
        <v>0</v>
      </c>
      <c r="X31" s="149">
        <v>9817.180148597723</v>
      </c>
      <c r="Y31" s="150">
        <v>0</v>
      </c>
      <c r="Z31" s="149">
        <v>0</v>
      </c>
      <c r="AA31" s="149">
        <v>11000.973256576121</v>
      </c>
      <c r="AB31" s="150">
        <v>0</v>
      </c>
      <c r="AC31" s="149">
        <v>0</v>
      </c>
      <c r="AD31" s="149">
        <v>12434.363687744935</v>
      </c>
      <c r="AE31" s="150">
        <v>0</v>
      </c>
      <c r="AF31" s="149">
        <v>0</v>
      </c>
      <c r="AG31" s="149">
        <v>14101.14986609287</v>
      </c>
      <c r="AH31" s="150">
        <v>0</v>
      </c>
      <c r="AI31" s="149">
        <v>0</v>
      </c>
      <c r="AJ31" s="149">
        <v>15661.59203888463</v>
      </c>
      <c r="AK31" s="150">
        <v>0</v>
      </c>
      <c r="AL31" s="149">
        <v>0</v>
      </c>
      <c r="AM31" s="149">
        <v>17931.075048010909</v>
      </c>
      <c r="AN31" s="150">
        <v>0</v>
      </c>
      <c r="AO31" s="149">
        <v>0</v>
      </c>
      <c r="AP31" s="149">
        <v>19553.345211763888</v>
      </c>
      <c r="AQ31" s="150">
        <v>0</v>
      </c>
      <c r="AR31" s="149">
        <v>0</v>
      </c>
      <c r="AS31" s="149">
        <v>20881.784301926578</v>
      </c>
      <c r="AT31" s="150">
        <v>0</v>
      </c>
      <c r="AU31" s="149">
        <v>0</v>
      </c>
      <c r="AV31" s="149">
        <v>22007.01938244445</v>
      </c>
      <c r="AW31" s="150">
        <v>0</v>
      </c>
      <c r="AX31" s="149">
        <v>0</v>
      </c>
      <c r="AY31" s="149">
        <v>23069.850644537859</v>
      </c>
      <c r="AZ31" s="150">
        <v>0</v>
      </c>
      <c r="BA31" s="149">
        <v>0</v>
      </c>
      <c r="BB31" s="149">
        <v>23776.358428962023</v>
      </c>
      <c r="BC31" s="150">
        <v>0</v>
      </c>
      <c r="BD31" s="149">
        <v>0</v>
      </c>
      <c r="BE31" s="149">
        <v>25058.411080294005</v>
      </c>
      <c r="BF31" s="150">
        <v>0</v>
      </c>
      <c r="BG31" s="149">
        <v>0</v>
      </c>
      <c r="BH31" s="149">
        <v>26492.387190795107</v>
      </c>
      <c r="BI31" s="150">
        <v>0</v>
      </c>
      <c r="BJ31" s="149">
        <v>0</v>
      </c>
      <c r="BK31" s="149">
        <v>27968.278591174261</v>
      </c>
      <c r="BL31" s="150">
        <v>0</v>
      </c>
      <c r="BM31" s="149">
        <v>0</v>
      </c>
      <c r="BN31" s="149">
        <v>28481.991525494945</v>
      </c>
      <c r="BO31" s="150">
        <v>0</v>
      </c>
      <c r="BP31" s="149">
        <v>0</v>
      </c>
      <c r="BQ31" s="149">
        <v>29329.095081239982</v>
      </c>
      <c r="BR31" s="150">
        <v>0</v>
      </c>
      <c r="BS31" s="149">
        <v>0</v>
      </c>
      <c r="BT31" s="149">
        <v>29559.770460813037</v>
      </c>
      <c r="BU31" s="150">
        <v>0</v>
      </c>
      <c r="BV31" s="149">
        <v>0</v>
      </c>
      <c r="BW31" s="149">
        <v>30445.931249253714</v>
      </c>
      <c r="BX31" s="150">
        <v>0</v>
      </c>
      <c r="BY31" s="149">
        <v>0</v>
      </c>
      <c r="BZ31" s="149">
        <v>31448.346533647778</v>
      </c>
      <c r="CA31" s="150">
        <v>0</v>
      </c>
      <c r="CB31" s="149">
        <v>363</v>
      </c>
      <c r="CC31" s="149">
        <v>32273.236313317211</v>
      </c>
      <c r="CD31" s="150">
        <v>88.906987089028135</v>
      </c>
      <c r="CE31" s="149">
        <v>0</v>
      </c>
      <c r="CF31" s="149">
        <v>32867.985636164995</v>
      </c>
      <c r="CG31" s="150">
        <v>0</v>
      </c>
      <c r="CH31" s="149">
        <v>0</v>
      </c>
      <c r="CI31" s="149">
        <v>34033.000152739987</v>
      </c>
      <c r="CJ31" s="150">
        <v>0</v>
      </c>
      <c r="CK31" s="149">
        <v>205</v>
      </c>
      <c r="CL31" s="149">
        <v>35305.030920796853</v>
      </c>
      <c r="CM31" s="150">
        <v>172.21966302827732</v>
      </c>
      <c r="CN31" s="149">
        <v>1032</v>
      </c>
      <c r="CO31" s="149">
        <v>37083.16848475991</v>
      </c>
      <c r="CP31" s="150">
        <v>35.933302795309991</v>
      </c>
      <c r="CQ31" s="149">
        <v>1496</v>
      </c>
      <c r="CR31" s="149">
        <v>37724.832267368103</v>
      </c>
      <c r="CS31" s="150">
        <v>25.217133868561568</v>
      </c>
      <c r="CT31" s="149">
        <v>0</v>
      </c>
      <c r="CU31" s="149">
        <v>38800.726962860295</v>
      </c>
      <c r="CV31" s="150">
        <v>0</v>
      </c>
      <c r="CW31" s="149">
        <v>0</v>
      </c>
      <c r="CX31" s="149">
        <v>39709.705707695299</v>
      </c>
      <c r="CY31" s="150">
        <v>0</v>
      </c>
      <c r="CZ31" s="149">
        <v>0</v>
      </c>
      <c r="DA31" s="149">
        <v>40553.290863384143</v>
      </c>
      <c r="DB31" s="150">
        <v>0</v>
      </c>
      <c r="DC31" s="149">
        <v>0</v>
      </c>
      <c r="DD31" s="149">
        <v>41996.649498854989</v>
      </c>
      <c r="DE31" s="150">
        <v>0</v>
      </c>
      <c r="DF31" s="149">
        <v>0</v>
      </c>
      <c r="DG31" s="149">
        <v>43501.78994558406</v>
      </c>
      <c r="DH31" s="150">
        <v>0</v>
      </c>
      <c r="DI31" s="149">
        <v>0</v>
      </c>
      <c r="DJ31" s="149">
        <v>45068.703864295203</v>
      </c>
      <c r="DK31" s="150">
        <v>0</v>
      </c>
      <c r="DL31" s="149">
        <v>0</v>
      </c>
      <c r="DM31" s="149">
        <v>46021.120446015106</v>
      </c>
      <c r="DN31" s="150">
        <v>0</v>
      </c>
      <c r="DO31" s="149">
        <v>0</v>
      </c>
      <c r="DP31" s="149">
        <v>45520.640036440236</v>
      </c>
      <c r="DQ31" s="150">
        <v>0</v>
      </c>
      <c r="DR31" s="149">
        <v>0</v>
      </c>
      <c r="DS31" s="149">
        <v>46761.295282415304</v>
      </c>
      <c r="DT31" s="150">
        <v>0</v>
      </c>
      <c r="DU31" s="149">
        <v>143</v>
      </c>
      <c r="DV31" s="149">
        <v>48536.8107752086</v>
      </c>
      <c r="DW31" s="150">
        <v>339.41825716929088</v>
      </c>
      <c r="DX31" s="149">
        <v>174</v>
      </c>
      <c r="DY31" s="149">
        <v>49100.276043043865</v>
      </c>
      <c r="DZ31" s="150">
        <v>282.1854945002521</v>
      </c>
      <c r="EA31" s="149">
        <v>215</v>
      </c>
      <c r="EB31" s="149">
        <v>49528.984529929126</v>
      </c>
      <c r="EC31" s="150">
        <v>230.3673699066471</v>
      </c>
      <c r="ED31" s="149">
        <v>216</v>
      </c>
      <c r="EE31" s="151">
        <v>49882.245679392981</v>
      </c>
      <c r="EF31" s="161">
        <v>230.93632258978232</v>
      </c>
    </row>
    <row r="32" spans="1:136" ht="15" customHeight="1">
      <c r="A32" s="158">
        <v>18</v>
      </c>
      <c r="B32" s="156">
        <v>0</v>
      </c>
      <c r="C32" s="149">
        <v>4293.9120319029535</v>
      </c>
      <c r="D32" s="150">
        <v>0</v>
      </c>
      <c r="E32" s="149">
        <v>0</v>
      </c>
      <c r="F32" s="149">
        <v>4733.8267039955217</v>
      </c>
      <c r="G32" s="150">
        <v>0</v>
      </c>
      <c r="H32" s="149">
        <v>0</v>
      </c>
      <c r="I32" s="149">
        <v>5225.5383847874755</v>
      </c>
      <c r="J32" s="150">
        <v>0</v>
      </c>
      <c r="K32" s="149">
        <v>0</v>
      </c>
      <c r="L32" s="149">
        <v>5893.2674823463612</v>
      </c>
      <c r="M32" s="150">
        <v>0</v>
      </c>
      <c r="N32" s="149">
        <v>0</v>
      </c>
      <c r="O32" s="149">
        <v>6787.2516645580636</v>
      </c>
      <c r="P32" s="150">
        <v>0</v>
      </c>
      <c r="Q32" s="149">
        <v>0</v>
      </c>
      <c r="R32" s="149">
        <v>7750.4495206845895</v>
      </c>
      <c r="S32" s="150">
        <v>0</v>
      </c>
      <c r="T32" s="149">
        <v>0</v>
      </c>
      <c r="U32" s="149">
        <v>8937.5388715241643</v>
      </c>
      <c r="V32" s="150">
        <v>0</v>
      </c>
      <c r="W32" s="149">
        <v>0</v>
      </c>
      <c r="X32" s="149">
        <v>9936.9023202961143</v>
      </c>
      <c r="Y32" s="150">
        <v>0</v>
      </c>
      <c r="Z32" s="149">
        <v>0</v>
      </c>
      <c r="AA32" s="149">
        <v>11135.131908252246</v>
      </c>
      <c r="AB32" s="150">
        <v>0</v>
      </c>
      <c r="AC32" s="149">
        <v>0</v>
      </c>
      <c r="AD32" s="149">
        <v>12586.007326040282</v>
      </c>
      <c r="AE32" s="150">
        <v>0</v>
      </c>
      <c r="AF32" s="149">
        <v>0</v>
      </c>
      <c r="AG32" s="149">
        <v>14273.11497459935</v>
      </c>
      <c r="AH32" s="150">
        <v>0</v>
      </c>
      <c r="AI32" s="149">
        <v>0</v>
      </c>
      <c r="AJ32" s="149">
        <v>15852.588301174614</v>
      </c>
      <c r="AK32" s="150">
        <v>0</v>
      </c>
      <c r="AL32" s="149">
        <v>0</v>
      </c>
      <c r="AM32" s="149">
        <v>18149.745791122969</v>
      </c>
      <c r="AN32" s="150">
        <v>0</v>
      </c>
      <c r="AO32" s="149">
        <v>0</v>
      </c>
      <c r="AP32" s="149">
        <v>19791.80070956899</v>
      </c>
      <c r="AQ32" s="150">
        <v>0</v>
      </c>
      <c r="AR32" s="149">
        <v>0</v>
      </c>
      <c r="AS32" s="149">
        <v>21136.485195337646</v>
      </c>
      <c r="AT32" s="150">
        <v>0</v>
      </c>
      <c r="AU32" s="149">
        <v>0</v>
      </c>
      <c r="AV32" s="149">
        <v>22275.39845038495</v>
      </c>
      <c r="AW32" s="150">
        <v>0</v>
      </c>
      <c r="AX32" s="149">
        <v>0</v>
      </c>
      <c r="AY32" s="149">
        <v>23351.189290467973</v>
      </c>
      <c r="AZ32" s="150">
        <v>0</v>
      </c>
      <c r="BA32" s="149">
        <v>0</v>
      </c>
      <c r="BB32" s="149">
        <v>24066.314608085038</v>
      </c>
      <c r="BC32" s="150">
        <v>0</v>
      </c>
      <c r="BD32" s="149">
        <v>0</v>
      </c>
      <c r="BE32" s="149">
        <v>25364.16196819258</v>
      </c>
      <c r="BF32" s="150">
        <v>0</v>
      </c>
      <c r="BG32" s="149">
        <v>0</v>
      </c>
      <c r="BH32" s="149">
        <v>26815.465757980142</v>
      </c>
      <c r="BI32" s="150">
        <v>0</v>
      </c>
      <c r="BJ32" s="149">
        <v>0</v>
      </c>
      <c r="BK32" s="149">
        <v>28309.433411281749</v>
      </c>
      <c r="BL32" s="150">
        <v>0</v>
      </c>
      <c r="BM32" s="149">
        <v>0</v>
      </c>
      <c r="BN32" s="149">
        <v>28829.2224093597</v>
      </c>
      <c r="BO32" s="150">
        <v>0</v>
      </c>
      <c r="BP32" s="149">
        <v>240</v>
      </c>
      <c r="BQ32" s="149">
        <v>29686.597554220607</v>
      </c>
      <c r="BR32" s="150">
        <v>123.6941564759192</v>
      </c>
      <c r="BS32" s="149">
        <v>145</v>
      </c>
      <c r="BT32" s="149">
        <v>29919.39561899774</v>
      </c>
      <c r="BU32" s="150">
        <v>206.34065944136373</v>
      </c>
      <c r="BV32" s="149">
        <v>678</v>
      </c>
      <c r="BW32" s="149">
        <v>30814.231382724909</v>
      </c>
      <c r="BX32" s="150">
        <v>45.448718853576565</v>
      </c>
      <c r="BY32" s="149">
        <v>923</v>
      </c>
      <c r="BZ32" s="149">
        <v>31828.037658226131</v>
      </c>
      <c r="CA32" s="150">
        <v>34.483247733722784</v>
      </c>
      <c r="CB32" s="149">
        <v>1276</v>
      </c>
      <c r="CC32" s="149">
        <v>32656.593593303802</v>
      </c>
      <c r="CD32" s="150">
        <v>25.592941687542165</v>
      </c>
      <c r="CE32" s="149">
        <v>888</v>
      </c>
      <c r="CF32" s="149">
        <v>33264.314126000027</v>
      </c>
      <c r="CG32" s="150">
        <v>37.459813204954983</v>
      </c>
      <c r="CH32" s="149">
        <v>870</v>
      </c>
      <c r="CI32" s="149">
        <v>34443.672085532547</v>
      </c>
      <c r="CJ32" s="150">
        <v>39.590427684520172</v>
      </c>
      <c r="CK32" s="149">
        <v>1309</v>
      </c>
      <c r="CL32" s="149">
        <v>35726.300485334141</v>
      </c>
      <c r="CM32" s="150">
        <v>27.292819316527229</v>
      </c>
      <c r="CN32" s="149">
        <v>2208</v>
      </c>
      <c r="CO32" s="149">
        <v>37515.73444150541</v>
      </c>
      <c r="CP32" s="150">
        <v>16.990821757928174</v>
      </c>
      <c r="CQ32" s="149">
        <v>2678</v>
      </c>
      <c r="CR32" s="149">
        <v>38159.200265385327</v>
      </c>
      <c r="CS32" s="150">
        <v>14.249141249210354</v>
      </c>
      <c r="CT32" s="149">
        <v>0</v>
      </c>
      <c r="CU32" s="149">
        <v>39273.9509302976</v>
      </c>
      <c r="CV32" s="150">
        <v>0</v>
      </c>
      <c r="CW32" s="149">
        <v>0</v>
      </c>
      <c r="CX32" s="149">
        <v>40193.900894876322</v>
      </c>
      <c r="CY32" s="150">
        <v>0</v>
      </c>
      <c r="CZ32" s="149">
        <v>0</v>
      </c>
      <c r="DA32" s="149">
        <v>41047.794828740385</v>
      </c>
      <c r="DB32" s="150">
        <v>0</v>
      </c>
      <c r="DC32" s="149">
        <v>0</v>
      </c>
      <c r="DD32" s="149">
        <v>42508.772128056415</v>
      </c>
      <c r="DE32" s="150">
        <v>0</v>
      </c>
      <c r="DF32" s="149">
        <v>0</v>
      </c>
      <c r="DG32" s="149">
        <v>44032.203548974641</v>
      </c>
      <c r="DH32" s="150">
        <v>0</v>
      </c>
      <c r="DI32" s="149">
        <v>140</v>
      </c>
      <c r="DJ32" s="149">
        <v>45617.840299820651</v>
      </c>
      <c r="DK32" s="150">
        <v>325.84171642729035</v>
      </c>
      <c r="DL32" s="149">
        <v>458</v>
      </c>
      <c r="DM32" s="149">
        <v>46580.36481679984</v>
      </c>
      <c r="DN32" s="150">
        <v>101.70385331179004</v>
      </c>
      <c r="DO32" s="149">
        <v>216</v>
      </c>
      <c r="DP32" s="149">
        <v>46075.295606122098</v>
      </c>
      <c r="DQ32" s="150">
        <v>213.31155373204675</v>
      </c>
      <c r="DR32" s="149">
        <v>467</v>
      </c>
      <c r="DS32" s="149">
        <v>47329.696514681847</v>
      </c>
      <c r="DT32" s="150">
        <v>101.34838654107462</v>
      </c>
      <c r="DU32" s="149">
        <v>869</v>
      </c>
      <c r="DV32" s="149">
        <v>49123.264227040003</v>
      </c>
      <c r="DW32" s="150">
        <v>56.528497384395862</v>
      </c>
      <c r="DX32" s="149">
        <v>935</v>
      </c>
      <c r="DY32" s="149">
        <v>49692.638079385964</v>
      </c>
      <c r="DZ32" s="150">
        <v>53.147206502017077</v>
      </c>
      <c r="EA32" s="149">
        <v>943</v>
      </c>
      <c r="EB32" s="149">
        <v>50126.122330402839</v>
      </c>
      <c r="EC32" s="150">
        <v>53.156015196609587</v>
      </c>
      <c r="ED32" s="149">
        <v>948</v>
      </c>
      <c r="EE32" s="151">
        <v>50483.635535106187</v>
      </c>
      <c r="EF32" s="161">
        <v>53.25278010032298</v>
      </c>
    </row>
    <row r="33" spans="1:136" ht="15" customHeight="1">
      <c r="A33" s="158">
        <v>19</v>
      </c>
      <c r="B33" s="156">
        <v>0</v>
      </c>
      <c r="C33" s="149">
        <v>4346.9079882036394</v>
      </c>
      <c r="D33" s="150">
        <v>0</v>
      </c>
      <c r="E33" s="149">
        <v>0</v>
      </c>
      <c r="F33" s="149">
        <v>4792.2688146421688</v>
      </c>
      <c r="G33" s="150">
        <v>0</v>
      </c>
      <c r="H33" s="149">
        <v>0</v>
      </c>
      <c r="I33" s="149">
        <v>5290.0512261415961</v>
      </c>
      <c r="J33" s="150">
        <v>0</v>
      </c>
      <c r="K33" s="149">
        <v>0</v>
      </c>
      <c r="L33" s="149">
        <v>5966.0237583699791</v>
      </c>
      <c r="M33" s="150">
        <v>0</v>
      </c>
      <c r="N33" s="149">
        <v>0</v>
      </c>
      <c r="O33" s="149">
        <v>6871.0445579848811</v>
      </c>
      <c r="P33" s="150">
        <v>0</v>
      </c>
      <c r="Q33" s="149">
        <v>0</v>
      </c>
      <c r="R33" s="149">
        <v>7846.1078148621236</v>
      </c>
      <c r="S33" s="150">
        <v>0</v>
      </c>
      <c r="T33" s="149">
        <v>0</v>
      </c>
      <c r="U33" s="149">
        <v>9047.8789155104914</v>
      </c>
      <c r="V33" s="150">
        <v>0</v>
      </c>
      <c r="W33" s="149">
        <v>0</v>
      </c>
      <c r="X33" s="149">
        <v>10059.579571112601</v>
      </c>
      <c r="Y33" s="150">
        <v>0</v>
      </c>
      <c r="Z33" s="149">
        <v>0</v>
      </c>
      <c r="AA33" s="149">
        <v>11272.60199292697</v>
      </c>
      <c r="AB33" s="150">
        <v>0</v>
      </c>
      <c r="AC33" s="149">
        <v>0</v>
      </c>
      <c r="AD33" s="149">
        <v>12741.360059043454</v>
      </c>
      <c r="AE33" s="150">
        <v>0</v>
      </c>
      <c r="AF33" s="149">
        <v>0</v>
      </c>
      <c r="AG33" s="149">
        <v>14449.326131824157</v>
      </c>
      <c r="AH33" s="150">
        <v>0</v>
      </c>
      <c r="AI33" s="149">
        <v>0</v>
      </c>
      <c r="AJ33" s="149">
        <v>16048.298980475171</v>
      </c>
      <c r="AK33" s="150">
        <v>0</v>
      </c>
      <c r="AL33" s="149">
        <v>0</v>
      </c>
      <c r="AM33" s="149">
        <v>18373.81757716553</v>
      </c>
      <c r="AN33" s="150">
        <v>0</v>
      </c>
      <c r="AO33" s="149">
        <v>0</v>
      </c>
      <c r="AP33" s="149">
        <v>20036.143999152926</v>
      </c>
      <c r="AQ33" s="150">
        <v>0</v>
      </c>
      <c r="AR33" s="149">
        <v>0</v>
      </c>
      <c r="AS33" s="149">
        <v>21397.3958003443</v>
      </c>
      <c r="AT33" s="150">
        <v>0</v>
      </c>
      <c r="AU33" s="149">
        <v>0</v>
      </c>
      <c r="AV33" s="149">
        <v>22550.402033622435</v>
      </c>
      <c r="AW33" s="150">
        <v>0</v>
      </c>
      <c r="AX33" s="149">
        <v>0</v>
      </c>
      <c r="AY33" s="149">
        <v>23639.476774424602</v>
      </c>
      <c r="AZ33" s="150">
        <v>0</v>
      </c>
      <c r="BA33" s="149">
        <v>0</v>
      </c>
      <c r="BB33" s="149">
        <v>24363.430213749187</v>
      </c>
      <c r="BC33" s="150">
        <v>0</v>
      </c>
      <c r="BD33" s="149">
        <v>0</v>
      </c>
      <c r="BE33" s="149">
        <v>25676.867806484825</v>
      </c>
      <c r="BF33" s="150">
        <v>0</v>
      </c>
      <c r="BG33" s="149">
        <v>0</v>
      </c>
      <c r="BH33" s="149">
        <v>27146.521590600471</v>
      </c>
      <c r="BI33" s="150">
        <v>0</v>
      </c>
      <c r="BJ33" s="149">
        <v>391</v>
      </c>
      <c r="BK33" s="149">
        <v>28658.351895753742</v>
      </c>
      <c r="BL33" s="150">
        <v>73.295017636198821</v>
      </c>
      <c r="BM33" s="149">
        <v>0</v>
      </c>
      <c r="BN33" s="149">
        <v>29184.890462189102</v>
      </c>
      <c r="BO33" s="150">
        <v>0</v>
      </c>
      <c r="BP33" s="149">
        <v>994</v>
      </c>
      <c r="BQ33" s="149">
        <v>30045.467697117372</v>
      </c>
      <c r="BR33" s="150">
        <v>30.226828669132164</v>
      </c>
      <c r="BS33" s="149">
        <v>1176</v>
      </c>
      <c r="BT33" s="149">
        <v>30280.627786832676</v>
      </c>
      <c r="BU33" s="150">
        <v>25.748833152068602</v>
      </c>
      <c r="BV33" s="149">
        <v>1599</v>
      </c>
      <c r="BW33" s="149">
        <v>31180.82844303528</v>
      </c>
      <c r="BX33" s="150">
        <v>19.500205405275349</v>
      </c>
      <c r="BY33" s="149">
        <v>1859</v>
      </c>
      <c r="BZ33" s="149">
        <v>32204.269192801661</v>
      </c>
      <c r="CA33" s="150">
        <v>17.323436897687824</v>
      </c>
      <c r="CB33" s="149">
        <v>2256</v>
      </c>
      <c r="CC33" s="149">
        <v>33038.133102099229</v>
      </c>
      <c r="CD33" s="150">
        <v>14.64456254525675</v>
      </c>
      <c r="CE33" s="149">
        <v>1845</v>
      </c>
      <c r="CF33" s="149">
        <v>33658.192250900021</v>
      </c>
      <c r="CG33" s="150">
        <v>18.242922629214103</v>
      </c>
      <c r="CH33" s="149">
        <v>1933</v>
      </c>
      <c r="CI33" s="149">
        <v>34850.235155062757</v>
      </c>
      <c r="CJ33" s="150">
        <v>18.02909216506092</v>
      </c>
      <c r="CK33" s="149">
        <v>2492</v>
      </c>
      <c r="CL33" s="149">
        <v>36144.055405140622</v>
      </c>
      <c r="CM33" s="150">
        <v>14.50403507429399</v>
      </c>
      <c r="CN33" s="149">
        <v>3431</v>
      </c>
      <c r="CO33" s="149">
        <v>37944.11330659737</v>
      </c>
      <c r="CP33" s="150">
        <v>11.059199448148462</v>
      </c>
      <c r="CQ33" s="149">
        <v>3924</v>
      </c>
      <c r="CR33" s="149">
        <v>38589.66572714295</v>
      </c>
      <c r="CS33" s="150">
        <v>9.8342675145624234</v>
      </c>
      <c r="CT33" s="149">
        <v>126</v>
      </c>
      <c r="CU33" s="149">
        <v>39758.408779811536</v>
      </c>
      <c r="CV33" s="150">
        <v>315.5429268239011</v>
      </c>
      <c r="CW33" s="149">
        <v>0</v>
      </c>
      <c r="CX33" s="149">
        <v>40690.279421112587</v>
      </c>
      <c r="CY33" s="150">
        <v>0</v>
      </c>
      <c r="CZ33" s="149">
        <v>0</v>
      </c>
      <c r="DA33" s="149">
        <v>41554.54434969867</v>
      </c>
      <c r="DB33" s="150">
        <v>0</v>
      </c>
      <c r="DC33" s="149">
        <v>34</v>
      </c>
      <c r="DD33" s="149">
        <v>43033.618468151333</v>
      </c>
      <c r="DE33" s="150">
        <v>1265.6946608279804</v>
      </c>
      <c r="DF33" s="149">
        <v>346</v>
      </c>
      <c r="DG33" s="149">
        <v>44574.650121415827</v>
      </c>
      <c r="DH33" s="150">
        <v>128.82846855900527</v>
      </c>
      <c r="DI33" s="149">
        <v>939</v>
      </c>
      <c r="DJ33" s="149">
        <v>46174.931294122616</v>
      </c>
      <c r="DK33" s="150">
        <v>49.174580717915461</v>
      </c>
      <c r="DL33" s="149">
        <v>1351</v>
      </c>
      <c r="DM33" s="149">
        <v>47144.52106775366</v>
      </c>
      <c r="DN33" s="150">
        <v>34.896018554961998</v>
      </c>
      <c r="DO33" s="149">
        <v>986</v>
      </c>
      <c r="DP33" s="149">
        <v>46637.154625791394</v>
      </c>
      <c r="DQ33" s="150">
        <v>47.299345462263076</v>
      </c>
      <c r="DR33" s="149">
        <v>1283</v>
      </c>
      <c r="DS33" s="149">
        <v>47903.323115339255</v>
      </c>
      <c r="DT33" s="150">
        <v>37.336962677583209</v>
      </c>
      <c r="DU33" s="149">
        <v>1830</v>
      </c>
      <c r="DV33" s="149">
        <v>49713.134569689631</v>
      </c>
      <c r="DW33" s="150">
        <v>27.165647305841329</v>
      </c>
      <c r="DX33" s="149">
        <v>1896</v>
      </c>
      <c r="DY33" s="149">
        <v>50288.7698583155</v>
      </c>
      <c r="DZ33" s="150">
        <v>26.5236127944702</v>
      </c>
      <c r="EA33" s="149">
        <v>1886</v>
      </c>
      <c r="EB33" s="149">
        <v>50727.75064799824</v>
      </c>
      <c r="EC33" s="150">
        <v>26.897004585364922</v>
      </c>
      <c r="ED33" s="149">
        <v>1897</v>
      </c>
      <c r="EE33" s="151">
        <v>51089.585735613349</v>
      </c>
      <c r="EF33" s="161">
        <v>26.931779512711309</v>
      </c>
    </row>
    <row r="34" spans="1:136" ht="15" customHeight="1">
      <c r="A34" s="158">
        <v>20</v>
      </c>
      <c r="B34" s="156">
        <v>0</v>
      </c>
      <c r="C34" s="149">
        <v>4401.2607997056703</v>
      </c>
      <c r="D34" s="150">
        <v>0</v>
      </c>
      <c r="E34" s="149">
        <v>0</v>
      </c>
      <c r="F34" s="149">
        <v>4852.1719731357425</v>
      </c>
      <c r="G34" s="150">
        <v>0</v>
      </c>
      <c r="H34" s="149">
        <v>0</v>
      </c>
      <c r="I34" s="149">
        <v>5356.176889081099</v>
      </c>
      <c r="J34" s="150">
        <v>0</v>
      </c>
      <c r="K34" s="149">
        <v>0</v>
      </c>
      <c r="L34" s="149">
        <v>6040.5989384428058</v>
      </c>
      <c r="M34" s="150">
        <v>0</v>
      </c>
      <c r="N34" s="149">
        <v>0</v>
      </c>
      <c r="O34" s="149">
        <v>6956.9330308698527</v>
      </c>
      <c r="P34" s="150">
        <v>0</v>
      </c>
      <c r="Q34" s="149">
        <v>0</v>
      </c>
      <c r="R34" s="149">
        <v>7944.2119546003387</v>
      </c>
      <c r="S34" s="150">
        <v>0</v>
      </c>
      <c r="T34" s="149">
        <v>0</v>
      </c>
      <c r="U34" s="149">
        <v>9160.9774620625285</v>
      </c>
      <c r="V34" s="150">
        <v>0</v>
      </c>
      <c r="W34" s="149">
        <v>0</v>
      </c>
      <c r="X34" s="149">
        <v>10185.32480063298</v>
      </c>
      <c r="Y34" s="150">
        <v>0</v>
      </c>
      <c r="Z34" s="149">
        <v>0</v>
      </c>
      <c r="AA34" s="149">
        <v>11413.509978457645</v>
      </c>
      <c r="AB34" s="150">
        <v>0</v>
      </c>
      <c r="AC34" s="149">
        <v>0</v>
      </c>
      <c r="AD34" s="149">
        <v>12900.463952683804</v>
      </c>
      <c r="AE34" s="150">
        <v>0</v>
      </c>
      <c r="AF34" s="149">
        <v>0</v>
      </c>
      <c r="AG34" s="149">
        <v>14629.944022514814</v>
      </c>
      <c r="AH34" s="150">
        <v>0</v>
      </c>
      <c r="AI34" s="149">
        <v>0</v>
      </c>
      <c r="AJ34" s="149">
        <v>16248.902419483929</v>
      </c>
      <c r="AK34" s="150">
        <v>0</v>
      </c>
      <c r="AL34" s="149">
        <v>0</v>
      </c>
      <c r="AM34" s="149">
        <v>18603.489346491686</v>
      </c>
      <c r="AN34" s="150">
        <v>0</v>
      </c>
      <c r="AO34" s="149">
        <v>0</v>
      </c>
      <c r="AP34" s="149">
        <v>20286.595872772312</v>
      </c>
      <c r="AQ34" s="150">
        <v>0</v>
      </c>
      <c r="AR34" s="149">
        <v>0</v>
      </c>
      <c r="AS34" s="149">
        <v>21662.983122477177</v>
      </c>
      <c r="AT34" s="150">
        <v>0</v>
      </c>
      <c r="AU34" s="149">
        <v>0</v>
      </c>
      <c r="AV34" s="149">
        <v>22832.282874582052</v>
      </c>
      <c r="AW34" s="150">
        <v>0</v>
      </c>
      <c r="AX34" s="149">
        <v>0</v>
      </c>
      <c r="AY34" s="149">
        <v>23934.969189982043</v>
      </c>
      <c r="AZ34" s="150">
        <v>0</v>
      </c>
      <c r="BA34" s="149">
        <v>0</v>
      </c>
      <c r="BB34" s="149">
        <v>24667.97139225536</v>
      </c>
      <c r="BC34" s="150">
        <v>0</v>
      </c>
      <c r="BD34" s="149">
        <v>0</v>
      </c>
      <c r="BE34" s="149">
        <v>25998.283594344655</v>
      </c>
      <c r="BF34" s="150">
        <v>0</v>
      </c>
      <c r="BG34" s="149">
        <v>359</v>
      </c>
      <c r="BH34" s="149">
        <v>27484.95430531507</v>
      </c>
      <c r="BI34" s="150">
        <v>76.559761296142256</v>
      </c>
      <c r="BJ34" s="149">
        <v>952</v>
      </c>
      <c r="BK34" s="149">
        <v>29007.619477330212</v>
      </c>
      <c r="BL34" s="150">
        <v>30.470188526607366</v>
      </c>
      <c r="BM34" s="149">
        <v>0</v>
      </c>
      <c r="BN34" s="149">
        <v>29549.970149353401</v>
      </c>
      <c r="BO34" s="150">
        <v>0</v>
      </c>
      <c r="BP34" s="149">
        <v>1722</v>
      </c>
      <c r="BQ34" s="149">
        <v>30404.652656083817</v>
      </c>
      <c r="BR34" s="150">
        <v>17.65659271549583</v>
      </c>
      <c r="BS34" s="149">
        <v>2072</v>
      </c>
      <c r="BT34" s="149">
        <v>30637.111222933552</v>
      </c>
      <c r="BU34" s="150">
        <v>14.786250590218895</v>
      </c>
      <c r="BV34" s="149">
        <v>2589</v>
      </c>
      <c r="BW34" s="149">
        <v>31544.036014174973</v>
      </c>
      <c r="BX34" s="150">
        <v>12.183868680639232</v>
      </c>
      <c r="BY34" s="149">
        <v>2921</v>
      </c>
      <c r="BZ34" s="149">
        <v>32577.02200793205</v>
      </c>
      <c r="CA34" s="150">
        <v>11.152694970192417</v>
      </c>
      <c r="CB34" s="149">
        <v>3306</v>
      </c>
      <c r="CC34" s="149">
        <v>33415.582506597144</v>
      </c>
      <c r="CD34" s="150">
        <v>10.107556717059028</v>
      </c>
      <c r="CE34" s="149">
        <v>2912</v>
      </c>
      <c r="CF34" s="149">
        <v>34049.067926549767</v>
      </c>
      <c r="CG34" s="150">
        <v>11.692674425326157</v>
      </c>
      <c r="CH34" s="149">
        <v>3115</v>
      </c>
      <c r="CI34" s="149">
        <v>35255.725519648695</v>
      </c>
      <c r="CJ34" s="150">
        <v>11.318049926050945</v>
      </c>
      <c r="CK34" s="149">
        <v>3675</v>
      </c>
      <c r="CL34" s="149">
        <v>36557.097905339389</v>
      </c>
      <c r="CM34" s="150">
        <v>9.9475096341059555</v>
      </c>
      <c r="CN34" s="149">
        <v>4692</v>
      </c>
      <c r="CO34" s="149">
        <v>38367.461928663586</v>
      </c>
      <c r="CP34" s="150">
        <v>8.177208424693859</v>
      </c>
      <c r="CQ34" s="149">
        <v>5228</v>
      </c>
      <c r="CR34" s="149">
        <v>39014.913327529714</v>
      </c>
      <c r="CS34" s="150">
        <v>7.4626842631082084</v>
      </c>
      <c r="CT34" s="149">
        <v>1169</v>
      </c>
      <c r="CU34" s="149">
        <v>40247.383017939515</v>
      </c>
      <c r="CV34" s="150">
        <v>34.42889907437084</v>
      </c>
      <c r="CW34" s="149">
        <v>965</v>
      </c>
      <c r="CX34" s="149">
        <v>41193.377251671976</v>
      </c>
      <c r="CY34" s="150">
        <v>42.687437566499455</v>
      </c>
      <c r="CZ34" s="149">
        <v>237</v>
      </c>
      <c r="DA34" s="149">
        <v>42073.673811366687</v>
      </c>
      <c r="DB34" s="150">
        <v>177.52604983699024</v>
      </c>
      <c r="DC34" s="149">
        <v>684</v>
      </c>
      <c r="DD34" s="149">
        <v>43567.092245437278</v>
      </c>
      <c r="DE34" s="150">
        <v>63.694579306194854</v>
      </c>
      <c r="DF34" s="149">
        <v>1147</v>
      </c>
      <c r="DG34" s="149">
        <v>45122.843210978092</v>
      </c>
      <c r="DH34" s="150">
        <v>39.339880741916382</v>
      </c>
      <c r="DI34" s="149">
        <v>1929</v>
      </c>
      <c r="DJ34" s="149">
        <v>46734.283054803804</v>
      </c>
      <c r="DK34" s="150">
        <v>24.227207389737586</v>
      </c>
      <c r="DL34" s="149">
        <v>2376</v>
      </c>
      <c r="DM34" s="149">
        <v>47710.544755569994</v>
      </c>
      <c r="DN34" s="150">
        <v>20.080195604196124</v>
      </c>
      <c r="DO34" s="149">
        <v>1872</v>
      </c>
      <c r="DP34" s="149">
        <v>47202.232417126725</v>
      </c>
      <c r="DQ34" s="150">
        <v>25.214867744191626</v>
      </c>
      <c r="DR34" s="149">
        <v>2278</v>
      </c>
      <c r="DS34" s="149">
        <v>48479.755181492772</v>
      </c>
      <c r="DT34" s="150">
        <v>21.281718692490241</v>
      </c>
      <c r="DU34" s="149">
        <v>2955</v>
      </c>
      <c r="DV34" s="149">
        <v>50304.802833609923</v>
      </c>
      <c r="DW34" s="150">
        <v>17.023621940307926</v>
      </c>
      <c r="DX34" s="149">
        <v>3026</v>
      </c>
      <c r="DY34" s="149">
        <v>50886.246521867499</v>
      </c>
      <c r="DZ34" s="150">
        <v>16.816340555805517</v>
      </c>
      <c r="EA34" s="149">
        <v>3052</v>
      </c>
      <c r="EB34" s="149">
        <v>51331.18869616383</v>
      </c>
      <c r="EC34" s="150">
        <v>16.818869166501909</v>
      </c>
      <c r="ED34" s="149">
        <v>3070</v>
      </c>
      <c r="EE34" s="151">
        <v>51697.353540022727</v>
      </c>
      <c r="EF34" s="161">
        <v>16.839528840398284</v>
      </c>
    </row>
    <row r="35" spans="1:136" ht="15" customHeight="1">
      <c r="A35" s="158">
        <v>21</v>
      </c>
      <c r="B35" s="156">
        <v>0</v>
      </c>
      <c r="C35" s="149">
        <v>4456.9673178592984</v>
      </c>
      <c r="D35" s="150">
        <v>0</v>
      </c>
      <c r="E35" s="149">
        <v>0</v>
      </c>
      <c r="F35" s="149">
        <v>4913.5922398082294</v>
      </c>
      <c r="G35" s="150">
        <v>0</v>
      </c>
      <c r="H35" s="149">
        <v>0</v>
      </c>
      <c r="I35" s="149">
        <v>5423.9766200165141</v>
      </c>
      <c r="J35" s="150">
        <v>0</v>
      </c>
      <c r="K35" s="149">
        <v>0</v>
      </c>
      <c r="L35" s="149">
        <v>6117.0620947608586</v>
      </c>
      <c r="M35" s="150">
        <v>0</v>
      </c>
      <c r="N35" s="149">
        <v>0</v>
      </c>
      <c r="O35" s="149">
        <v>7044.9951209769906</v>
      </c>
      <c r="P35" s="150">
        <v>0</v>
      </c>
      <c r="Q35" s="149">
        <v>0</v>
      </c>
      <c r="R35" s="149">
        <v>8044.7528214422155</v>
      </c>
      <c r="S35" s="150">
        <v>0</v>
      </c>
      <c r="T35" s="149">
        <v>0</v>
      </c>
      <c r="U35" s="149">
        <v>9276.9392644986456</v>
      </c>
      <c r="V35" s="150">
        <v>0</v>
      </c>
      <c r="W35" s="149">
        <v>0</v>
      </c>
      <c r="X35" s="149">
        <v>10314.252377575684</v>
      </c>
      <c r="Y35" s="150">
        <v>0</v>
      </c>
      <c r="Z35" s="149">
        <v>0</v>
      </c>
      <c r="AA35" s="149">
        <v>11557.984070923711</v>
      </c>
      <c r="AB35" s="150">
        <v>0</v>
      </c>
      <c r="AC35" s="149">
        <v>0</v>
      </c>
      <c r="AD35" s="149">
        <v>13063.936384872375</v>
      </c>
      <c r="AE35" s="150">
        <v>0</v>
      </c>
      <c r="AF35" s="149">
        <v>0</v>
      </c>
      <c r="AG35" s="149">
        <v>14815.133056527307</v>
      </c>
      <c r="AH35" s="150">
        <v>0</v>
      </c>
      <c r="AI35" s="149">
        <v>0</v>
      </c>
      <c r="AJ35" s="149">
        <v>16454.584418922735</v>
      </c>
      <c r="AK35" s="150">
        <v>0</v>
      </c>
      <c r="AL35" s="149">
        <v>0</v>
      </c>
      <c r="AM35" s="149">
        <v>18838.977446213576</v>
      </c>
      <c r="AN35" s="150">
        <v>0</v>
      </c>
      <c r="AO35" s="149">
        <v>0</v>
      </c>
      <c r="AP35" s="149">
        <v>20543.386263384793</v>
      </c>
      <c r="AQ35" s="150">
        <v>0</v>
      </c>
      <c r="AR35" s="149">
        <v>0</v>
      </c>
      <c r="AS35" s="149">
        <v>21939.116992338139</v>
      </c>
      <c r="AT35" s="150">
        <v>0</v>
      </c>
      <c r="AU35" s="149">
        <v>0</v>
      </c>
      <c r="AV35" s="149">
        <v>23121.299960271404</v>
      </c>
      <c r="AW35" s="150">
        <v>0</v>
      </c>
      <c r="AX35" s="149">
        <v>0</v>
      </c>
      <c r="AY35" s="149">
        <v>24237.944743435084</v>
      </c>
      <c r="AZ35" s="150">
        <v>0</v>
      </c>
      <c r="BA35" s="149">
        <v>0</v>
      </c>
      <c r="BB35" s="149">
        <v>24980.22482263717</v>
      </c>
      <c r="BC35" s="150">
        <v>0</v>
      </c>
      <c r="BD35" s="149">
        <v>668</v>
      </c>
      <c r="BE35" s="149">
        <v>26323.921434303236</v>
      </c>
      <c r="BF35" s="150">
        <v>39.407068015424009</v>
      </c>
      <c r="BG35" s="149">
        <v>1274</v>
      </c>
      <c r="BH35" s="149">
        <v>27822.559071381253</v>
      </c>
      <c r="BI35" s="150">
        <v>21.83874338412971</v>
      </c>
      <c r="BJ35" s="149">
        <v>1832</v>
      </c>
      <c r="BK35" s="149">
        <v>29356.911288959247</v>
      </c>
      <c r="BL35" s="150">
        <v>16.024514895720113</v>
      </c>
      <c r="BM35" s="149">
        <v>831</v>
      </c>
      <c r="BN35" s="149">
        <v>29917.860283682479</v>
      </c>
      <c r="BO35" s="150">
        <v>36.002238608522838</v>
      </c>
      <c r="BP35" s="149">
        <v>2899</v>
      </c>
      <c r="BQ35" s="149">
        <v>30761.672580219936</v>
      </c>
      <c r="BR35" s="150">
        <v>10.611132314667104</v>
      </c>
      <c r="BS35" s="149">
        <v>2979</v>
      </c>
      <c r="BT35" s="149">
        <v>30993.632495779933</v>
      </c>
      <c r="BU35" s="150">
        <v>10.404039105666309</v>
      </c>
      <c r="BV35" s="149">
        <v>3702</v>
      </c>
      <c r="BW35" s="149">
        <v>31903.046114776422</v>
      </c>
      <c r="BX35" s="150">
        <v>8.6177866328407404</v>
      </c>
      <c r="BY35" s="149">
        <v>4031</v>
      </c>
      <c r="BZ35" s="149">
        <v>32945.180876958642</v>
      </c>
      <c r="CA35" s="150">
        <v>8.1729548193893926</v>
      </c>
      <c r="CB35" s="149">
        <v>4427</v>
      </c>
      <c r="CC35" s="149">
        <v>33790.143233353287</v>
      </c>
      <c r="CD35" s="150">
        <v>7.6327407348889285</v>
      </c>
      <c r="CE35" s="149">
        <v>3939</v>
      </c>
      <c r="CF35" s="149">
        <v>34436.821375348089</v>
      </c>
      <c r="CG35" s="150">
        <v>8.7425289097101011</v>
      </c>
      <c r="CH35" s="149">
        <v>4220</v>
      </c>
      <c r="CI35" s="149">
        <v>35655.018362182098</v>
      </c>
      <c r="CJ35" s="150">
        <v>8.4490564839294073</v>
      </c>
      <c r="CK35" s="149">
        <v>4865</v>
      </c>
      <c r="CL35" s="149">
        <v>36965.859356959256</v>
      </c>
      <c r="CM35" s="150">
        <v>7.598326692077956</v>
      </c>
      <c r="CN35" s="149">
        <v>5919</v>
      </c>
      <c r="CO35" s="149">
        <v>38785.503691498183</v>
      </c>
      <c r="CP35" s="150">
        <v>6.5527122303595515</v>
      </c>
      <c r="CQ35" s="149">
        <v>6439</v>
      </c>
      <c r="CR35" s="149">
        <v>39434.894431654291</v>
      </c>
      <c r="CS35" s="150">
        <v>6.1243818033319286</v>
      </c>
      <c r="CT35" s="149">
        <v>2197</v>
      </c>
      <c r="CU35" s="149">
        <v>40735.493224755715</v>
      </c>
      <c r="CV35" s="150">
        <v>18.541417034481437</v>
      </c>
      <c r="CW35" s="149">
        <v>2004</v>
      </c>
      <c r="CX35" s="149">
        <v>41696.201049333089</v>
      </c>
      <c r="CY35" s="150">
        <v>20.806487549567411</v>
      </c>
      <c r="CZ35" s="149">
        <v>1286</v>
      </c>
      <c r="DA35" s="149">
        <v>42596.380297368349</v>
      </c>
      <c r="DB35" s="150">
        <v>33.123157307440394</v>
      </c>
      <c r="DC35" s="149">
        <v>1514</v>
      </c>
      <c r="DD35" s="149">
        <v>44104.905650342902</v>
      </c>
      <c r="DE35" s="150">
        <v>29.131377576184214</v>
      </c>
      <c r="DF35" s="149">
        <v>2069</v>
      </c>
      <c r="DG35" s="149">
        <v>45673.556650617655</v>
      </c>
      <c r="DH35" s="150">
        <v>22.075184461390844</v>
      </c>
      <c r="DI35" s="149">
        <v>3019</v>
      </c>
      <c r="DJ35" s="149">
        <v>47294.677970657125</v>
      </c>
      <c r="DK35" s="150">
        <v>15.665676704424355</v>
      </c>
      <c r="DL35" s="149">
        <v>3521</v>
      </c>
      <c r="DM35" s="149">
        <v>48277.413453321198</v>
      </c>
      <c r="DN35" s="150">
        <v>13.711279026788185</v>
      </c>
      <c r="DO35" s="149">
        <v>2916</v>
      </c>
      <c r="DP35" s="149">
        <v>47769.56917507475</v>
      </c>
      <c r="DQ35" s="150">
        <v>16.381882433153205</v>
      </c>
      <c r="DR35" s="149">
        <v>3338</v>
      </c>
      <c r="DS35" s="149">
        <v>49058.305217555462</v>
      </c>
      <c r="DT35" s="150">
        <v>14.696915883030396</v>
      </c>
      <c r="DU35" s="149">
        <v>4196</v>
      </c>
      <c r="DV35" s="149">
        <v>50896.354026759487</v>
      </c>
      <c r="DW35" s="150">
        <v>12.129731655567085</v>
      </c>
      <c r="DX35" s="149">
        <v>4327</v>
      </c>
      <c r="DY35" s="149">
        <v>51484.271375987031</v>
      </c>
      <c r="DZ35" s="150">
        <v>11.898375635772366</v>
      </c>
      <c r="EA35" s="149">
        <v>4341</v>
      </c>
      <c r="EB35" s="149">
        <v>51934.251601800577</v>
      </c>
      <c r="EC35" s="150">
        <v>11.963660815895087</v>
      </c>
      <c r="ED35" s="149">
        <v>4367</v>
      </c>
      <c r="EE35" s="151">
        <v>52304.780286123736</v>
      </c>
      <c r="EF35" s="161">
        <v>11.977279662496848</v>
      </c>
    </row>
    <row r="36" spans="1:136" ht="15" customHeight="1">
      <c r="A36" s="158">
        <v>22</v>
      </c>
      <c r="B36" s="156">
        <v>0</v>
      </c>
      <c r="C36" s="149">
        <v>4514.1100188484152</v>
      </c>
      <c r="D36" s="150">
        <v>0</v>
      </c>
      <c r="E36" s="149">
        <v>0</v>
      </c>
      <c r="F36" s="149">
        <v>4976.58680207833</v>
      </c>
      <c r="G36" s="150">
        <v>0</v>
      </c>
      <c r="H36" s="149">
        <v>0</v>
      </c>
      <c r="I36" s="149">
        <v>5493.5148062010339</v>
      </c>
      <c r="J36" s="150">
        <v>0</v>
      </c>
      <c r="K36" s="149">
        <v>0</v>
      </c>
      <c r="L36" s="149">
        <v>6195.4865531990254</v>
      </c>
      <c r="M36" s="150">
        <v>0</v>
      </c>
      <c r="N36" s="149">
        <v>0</v>
      </c>
      <c r="O36" s="149">
        <v>7135.3160096393331</v>
      </c>
      <c r="P36" s="150">
        <v>0</v>
      </c>
      <c r="Q36" s="149">
        <v>0</v>
      </c>
      <c r="R36" s="149">
        <v>8147.8928887902202</v>
      </c>
      <c r="S36" s="150">
        <v>0</v>
      </c>
      <c r="T36" s="149">
        <v>0</v>
      </c>
      <c r="U36" s="149">
        <v>9395.8744481051799</v>
      </c>
      <c r="V36" s="150">
        <v>0</v>
      </c>
      <c r="W36" s="149">
        <v>0</v>
      </c>
      <c r="X36" s="149">
        <v>10446.486891260862</v>
      </c>
      <c r="Y36" s="150">
        <v>0</v>
      </c>
      <c r="Z36" s="149">
        <v>0</v>
      </c>
      <c r="AA36" s="149">
        <v>11706.163835169269</v>
      </c>
      <c r="AB36" s="150">
        <v>0</v>
      </c>
      <c r="AC36" s="149">
        <v>0</v>
      </c>
      <c r="AD36" s="149">
        <v>13231.418616256455</v>
      </c>
      <c r="AE36" s="150">
        <v>0</v>
      </c>
      <c r="AF36" s="149">
        <v>0</v>
      </c>
      <c r="AG36" s="149">
        <v>15005.070523911745</v>
      </c>
      <c r="AH36" s="150">
        <v>0</v>
      </c>
      <c r="AI36" s="149">
        <v>0</v>
      </c>
      <c r="AJ36" s="149">
        <v>16665.540307741041</v>
      </c>
      <c r="AK36" s="150">
        <v>0</v>
      </c>
      <c r="AL36" s="149">
        <v>0</v>
      </c>
      <c r="AM36" s="149">
        <v>19080.501797433059</v>
      </c>
      <c r="AN36" s="150">
        <v>0</v>
      </c>
      <c r="AO36" s="149">
        <v>0</v>
      </c>
      <c r="AP36" s="149">
        <v>20806.763063294686</v>
      </c>
      <c r="AQ36" s="150">
        <v>0</v>
      </c>
      <c r="AR36" s="149">
        <v>0</v>
      </c>
      <c r="AS36" s="149">
        <v>22193.69941687772</v>
      </c>
      <c r="AT36" s="150">
        <v>0</v>
      </c>
      <c r="AU36" s="149">
        <v>0</v>
      </c>
      <c r="AV36" s="149">
        <v>23417.725446131168</v>
      </c>
      <c r="AW36" s="150">
        <v>0</v>
      </c>
      <c r="AX36" s="149">
        <v>0</v>
      </c>
      <c r="AY36" s="149">
        <v>24548.686529037393</v>
      </c>
      <c r="AZ36" s="150">
        <v>0</v>
      </c>
      <c r="BA36" s="149">
        <v>0</v>
      </c>
      <c r="BB36" s="149">
        <v>25300.484767541591</v>
      </c>
      <c r="BC36" s="150">
        <v>0</v>
      </c>
      <c r="BD36" s="149">
        <v>1353</v>
      </c>
      <c r="BE36" s="149">
        <v>26648.763144071636</v>
      </c>
      <c r="BF36" s="150">
        <v>19.696055538855607</v>
      </c>
      <c r="BG36" s="149">
        <v>2205</v>
      </c>
      <c r="BH36" s="149">
        <v>28156.979376690877</v>
      </c>
      <c r="BI36" s="150">
        <v>12.769605159496995</v>
      </c>
      <c r="BJ36" s="149">
        <v>2711</v>
      </c>
      <c r="BK36" s="149">
        <v>29703.676845404647</v>
      </c>
      <c r="BL36" s="150">
        <v>10.956723292292383</v>
      </c>
      <c r="BM36" s="149">
        <v>1583</v>
      </c>
      <c r="BN36" s="149">
        <v>30281.056187365215</v>
      </c>
      <c r="BO36" s="150">
        <v>19.128904729858</v>
      </c>
      <c r="BP36" s="149">
        <v>4050</v>
      </c>
      <c r="BQ36" s="149">
        <v>31113.895245196989</v>
      </c>
      <c r="BR36" s="150">
        <v>7.68244327041901</v>
      </c>
      <c r="BS36" s="149">
        <v>4434</v>
      </c>
      <c r="BT36" s="149">
        <v>31342.978979587617</v>
      </c>
      <c r="BU36" s="150">
        <v>7.0687819078907568</v>
      </c>
      <c r="BV36" s="149">
        <v>4775</v>
      </c>
      <c r="BW36" s="149">
        <v>32258.004309759279</v>
      </c>
      <c r="BX36" s="150">
        <v>6.7556029968082258</v>
      </c>
      <c r="BY36" s="149">
        <v>5118</v>
      </c>
      <c r="BZ36" s="149">
        <v>33308.448567999025</v>
      </c>
      <c r="CA36" s="150">
        <v>6.5080985869478356</v>
      </c>
      <c r="CB36" s="149">
        <v>5565</v>
      </c>
      <c r="CC36" s="149">
        <v>34157.577911243592</v>
      </c>
      <c r="CD36" s="150">
        <v>6.1379295437993875</v>
      </c>
      <c r="CE36" s="149">
        <v>4980</v>
      </c>
      <c r="CF36" s="149">
        <v>34819.794143061117</v>
      </c>
      <c r="CG36" s="150">
        <v>6.9919265347512285</v>
      </c>
      <c r="CH36" s="149">
        <v>5335</v>
      </c>
      <c r="CI36" s="149">
        <v>36051.407137459239</v>
      </c>
      <c r="CJ36" s="150">
        <v>6.7575271110514032</v>
      </c>
      <c r="CK36" s="149">
        <v>5971</v>
      </c>
      <c r="CL36" s="149">
        <v>37370.178642511855</v>
      </c>
      <c r="CM36" s="150">
        <v>6.2586130702582237</v>
      </c>
      <c r="CN36" s="149">
        <v>7095</v>
      </c>
      <c r="CO36" s="149">
        <v>39199.310249812239</v>
      </c>
      <c r="CP36" s="150">
        <v>5.5249204016648683</v>
      </c>
      <c r="CQ36" s="149">
        <v>7586</v>
      </c>
      <c r="CR36" s="149">
        <v>39850.265993312067</v>
      </c>
      <c r="CS36" s="150">
        <v>5.2531328754695581</v>
      </c>
      <c r="CT36" s="149">
        <v>3333</v>
      </c>
      <c r="CU36" s="149">
        <v>41222.391367210053</v>
      </c>
      <c r="CV36" s="150">
        <v>12.367954205583574</v>
      </c>
      <c r="CW36" s="149">
        <v>3091</v>
      </c>
      <c r="CX36" s="149">
        <v>42198.152191375157</v>
      </c>
      <c r="CY36" s="150">
        <v>13.651941828332305</v>
      </c>
      <c r="CZ36" s="149">
        <v>2351</v>
      </c>
      <c r="DA36" s="149">
        <v>43119.186728628265</v>
      </c>
      <c r="DB36" s="150">
        <v>18.340785507710873</v>
      </c>
      <c r="DC36" s="149">
        <v>2456</v>
      </c>
      <c r="DD36" s="149">
        <v>44645.07409156386</v>
      </c>
      <c r="DE36" s="150">
        <v>18.177961763666065</v>
      </c>
      <c r="DF36" s="149">
        <v>3135</v>
      </c>
      <c r="DG36" s="149">
        <v>46226.183113951549</v>
      </c>
      <c r="DH36" s="150">
        <v>14.74519397574212</v>
      </c>
      <c r="DI36" s="149">
        <v>4264</v>
      </c>
      <c r="DJ36" s="149">
        <v>47854.336562692872</v>
      </c>
      <c r="DK36" s="150">
        <v>11.222874428398891</v>
      </c>
      <c r="DL36" s="149">
        <v>4722</v>
      </c>
      <c r="DM36" s="149">
        <v>48843.452564626823</v>
      </c>
      <c r="DN36" s="150">
        <v>10.343806133974338</v>
      </c>
      <c r="DO36" s="149">
        <v>4007</v>
      </c>
      <c r="DP36" s="149">
        <v>48337.889015794521</v>
      </c>
      <c r="DQ36" s="150">
        <v>12.063361371548421</v>
      </c>
      <c r="DR36" s="149">
        <v>4543</v>
      </c>
      <c r="DS36" s="149">
        <v>49636.47764124829</v>
      </c>
      <c r="DT36" s="150">
        <v>10.925925080618157</v>
      </c>
      <c r="DU36" s="149">
        <v>5499</v>
      </c>
      <c r="DV36" s="149">
        <v>51486.999059291316</v>
      </c>
      <c r="DW36" s="150">
        <v>9.3629749153102964</v>
      </c>
      <c r="DX36" s="149">
        <v>5675</v>
      </c>
      <c r="DY36" s="149">
        <v>52080.338362108363</v>
      </c>
      <c r="DZ36" s="150">
        <v>9.1771521342922231</v>
      </c>
      <c r="EA36" s="149">
        <v>5696</v>
      </c>
      <c r="EB36" s="149">
        <v>52535.780980871306</v>
      </c>
      <c r="EC36" s="150">
        <v>9.2232761553495966</v>
      </c>
      <c r="ED36" s="149">
        <v>5730</v>
      </c>
      <c r="EE36" s="151">
        <v>52910.682392494797</v>
      </c>
      <c r="EF36" s="161">
        <v>9.2339759847285858</v>
      </c>
    </row>
    <row r="37" spans="1:136" ht="15" customHeight="1">
      <c r="A37" s="158">
        <v>23</v>
      </c>
      <c r="B37" s="156">
        <v>0</v>
      </c>
      <c r="C37" s="149">
        <v>4572.7370009444703</v>
      </c>
      <c r="D37" s="150">
        <v>0</v>
      </c>
      <c r="E37" s="149">
        <v>0</v>
      </c>
      <c r="F37" s="149">
        <v>5041.2178852643756</v>
      </c>
      <c r="G37" s="150">
        <v>0</v>
      </c>
      <c r="H37" s="149">
        <v>0</v>
      </c>
      <c r="I37" s="149">
        <v>5564.8591796814162</v>
      </c>
      <c r="J37" s="150">
        <v>0</v>
      </c>
      <c r="K37" s="149">
        <v>0</v>
      </c>
      <c r="L37" s="149">
        <v>6275.947295839318</v>
      </c>
      <c r="M37" s="150">
        <v>0</v>
      </c>
      <c r="N37" s="149">
        <v>0</v>
      </c>
      <c r="O37" s="149">
        <v>7227.9820804682067</v>
      </c>
      <c r="P37" s="150">
        <v>0</v>
      </c>
      <c r="Q37" s="149">
        <v>0</v>
      </c>
      <c r="R37" s="149">
        <v>8253.7026917081566</v>
      </c>
      <c r="S37" s="150">
        <v>0</v>
      </c>
      <c r="T37" s="149">
        <v>0</v>
      </c>
      <c r="U37" s="149">
        <v>9517.8988589657256</v>
      </c>
      <c r="V37" s="150">
        <v>0</v>
      </c>
      <c r="W37" s="149">
        <v>0</v>
      </c>
      <c r="X37" s="149">
        <v>10582.156081027601</v>
      </c>
      <c r="Y37" s="150">
        <v>0</v>
      </c>
      <c r="Z37" s="149">
        <v>0</v>
      </c>
      <c r="AA37" s="149">
        <v>11858.192437123467</v>
      </c>
      <c r="AB37" s="150">
        <v>0</v>
      </c>
      <c r="AC37" s="149">
        <v>0</v>
      </c>
      <c r="AD37" s="149">
        <v>13403.245343342962</v>
      </c>
      <c r="AE37" s="150">
        <v>0</v>
      </c>
      <c r="AF37" s="149">
        <v>0</v>
      </c>
      <c r="AG37" s="149">
        <v>15199.941428431643</v>
      </c>
      <c r="AH37" s="150">
        <v>0</v>
      </c>
      <c r="AI37" s="149">
        <v>0</v>
      </c>
      <c r="AJ37" s="149">
        <v>16881.977300306709</v>
      </c>
      <c r="AK37" s="150">
        <v>0</v>
      </c>
      <c r="AL37" s="149">
        <v>0</v>
      </c>
      <c r="AM37" s="149">
        <v>19328.301460592818</v>
      </c>
      <c r="AN37" s="150">
        <v>0</v>
      </c>
      <c r="AO37" s="149">
        <v>0</v>
      </c>
      <c r="AP37" s="149">
        <v>21076.98082043941</v>
      </c>
      <c r="AQ37" s="150">
        <v>0</v>
      </c>
      <c r="AR37" s="149">
        <v>0</v>
      </c>
      <c r="AS37" s="149">
        <v>22508.982621927389</v>
      </c>
      <c r="AT37" s="150">
        <v>0</v>
      </c>
      <c r="AU37" s="149">
        <v>0</v>
      </c>
      <c r="AV37" s="149">
        <v>23721.85263433808</v>
      </c>
      <c r="AW37" s="150">
        <v>0</v>
      </c>
      <c r="AX37" s="149">
        <v>0</v>
      </c>
      <c r="AY37" s="149">
        <v>24867.501968385379</v>
      </c>
      <c r="AZ37" s="150">
        <v>0</v>
      </c>
      <c r="BA37" s="149">
        <v>936</v>
      </c>
      <c r="BB37" s="149">
        <v>25626.787705450275</v>
      </c>
      <c r="BC37" s="150">
        <v>27.379046693857131</v>
      </c>
      <c r="BD37" s="149">
        <v>2213</v>
      </c>
      <c r="BE37" s="149">
        <v>26972.568903904325</v>
      </c>
      <c r="BF37" s="150">
        <v>12.188237191100011</v>
      </c>
      <c r="BG37" s="149">
        <v>3140</v>
      </c>
      <c r="BH37" s="149">
        <v>28487.93959490813</v>
      </c>
      <c r="BI37" s="150">
        <v>9.0725922276777489</v>
      </c>
      <c r="BJ37" s="149">
        <v>3708</v>
      </c>
      <c r="BK37" s="149">
        <v>30047.62339043037</v>
      </c>
      <c r="BL37" s="150">
        <v>8.1034583037838104</v>
      </c>
      <c r="BM37" s="149">
        <v>2446</v>
      </c>
      <c r="BN37" s="149">
        <v>30654.307065739009</v>
      </c>
      <c r="BO37" s="150">
        <v>12.532423166696242</v>
      </c>
      <c r="BP37" s="149">
        <v>5624</v>
      </c>
      <c r="BQ37" s="149">
        <v>31455.630329078183</v>
      </c>
      <c r="BR37" s="150">
        <v>5.5931063885274153</v>
      </c>
      <c r="BS37" s="149">
        <v>5427</v>
      </c>
      <c r="BT37" s="149">
        <v>31683.981256934872</v>
      </c>
      <c r="BU37" s="150">
        <v>5.8382128721088762</v>
      </c>
      <c r="BV37" s="149">
        <v>5778</v>
      </c>
      <c r="BW37" s="149">
        <v>32608.483257119813</v>
      </c>
      <c r="BX37" s="150">
        <v>5.6435588883904142</v>
      </c>
      <c r="BY37" s="149">
        <v>6160</v>
      </c>
      <c r="BZ37" s="149">
        <v>33668.267124457598</v>
      </c>
      <c r="CA37" s="150">
        <v>5.4656277799444153</v>
      </c>
      <c r="CB37" s="149">
        <v>6613</v>
      </c>
      <c r="CC37" s="149">
        <v>34524.175129260737</v>
      </c>
      <c r="CD37" s="150">
        <v>5.2206525221927622</v>
      </c>
      <c r="CE37" s="149">
        <v>6015</v>
      </c>
      <c r="CF37" s="149">
        <v>35202.207619286906</v>
      </c>
      <c r="CG37" s="150">
        <v>5.8524035942289121</v>
      </c>
      <c r="CH37" s="149">
        <v>6497</v>
      </c>
      <c r="CI37" s="149">
        <v>36443.424483033406</v>
      </c>
      <c r="CJ37" s="150">
        <v>5.6092695833513018</v>
      </c>
      <c r="CK37" s="149">
        <v>7062</v>
      </c>
      <c r="CL37" s="149">
        <v>37770.772068805491</v>
      </c>
      <c r="CM37" s="150">
        <v>5.3484525727563712</v>
      </c>
      <c r="CN37" s="149">
        <v>8145</v>
      </c>
      <c r="CO37" s="149">
        <v>39609.471501410437</v>
      </c>
      <c r="CP37" s="150">
        <v>4.8630413138625457</v>
      </c>
      <c r="CQ37" s="149">
        <v>8510</v>
      </c>
      <c r="CR37" s="149">
        <v>40263.00751953118</v>
      </c>
      <c r="CS37" s="150">
        <v>4.731258227912007</v>
      </c>
      <c r="CT37" s="149">
        <v>4488</v>
      </c>
      <c r="CU37" s="149">
        <v>41706.757291498616</v>
      </c>
      <c r="CV37" s="150">
        <v>9.2929494856280339</v>
      </c>
      <c r="CW37" s="149">
        <v>4178</v>
      </c>
      <c r="CX37" s="149">
        <v>42699.198044765435</v>
      </c>
      <c r="CY37" s="150">
        <v>10.220009105975452</v>
      </c>
      <c r="CZ37" s="149">
        <v>3493</v>
      </c>
      <c r="DA37" s="149">
        <v>43641.315404181878</v>
      </c>
      <c r="DB37" s="150">
        <v>12.493935128594869</v>
      </c>
      <c r="DC37" s="149">
        <v>3503</v>
      </c>
      <c r="DD37" s="149">
        <v>45186.267647223198</v>
      </c>
      <c r="DE37" s="150">
        <v>12.899305637231858</v>
      </c>
      <c r="DF37" s="149">
        <v>4295</v>
      </c>
      <c r="DG37" s="149">
        <v>46778.157627779619</v>
      </c>
      <c r="DH37" s="150">
        <v>10.891305617643683</v>
      </c>
      <c r="DI37" s="149">
        <v>5529</v>
      </c>
      <c r="DJ37" s="149">
        <v>48412.580795178175</v>
      </c>
      <c r="DK37" s="150">
        <v>8.7561187909528257</v>
      </c>
      <c r="DL37" s="149">
        <v>6014</v>
      </c>
      <c r="DM37" s="149">
        <v>49408.127555354324</v>
      </c>
      <c r="DN37" s="150">
        <v>8.2155183829987237</v>
      </c>
      <c r="DO37" s="149">
        <v>5185</v>
      </c>
      <c r="DP37" s="149">
        <v>48905.989398413054</v>
      </c>
      <c r="DQ37" s="150">
        <v>9.4322062484885354</v>
      </c>
      <c r="DR37" s="149">
        <v>5780</v>
      </c>
      <c r="DS37" s="149">
        <v>50214.127158859927</v>
      </c>
      <c r="DT37" s="150">
        <v>8.6875652523979117</v>
      </c>
      <c r="DU37" s="149">
        <v>6859</v>
      </c>
      <c r="DV37" s="149">
        <v>52075.250150688305</v>
      </c>
      <c r="DW37" s="150">
        <v>7.5922510789748223</v>
      </c>
      <c r="DX37" s="149">
        <v>7033</v>
      </c>
      <c r="DY37" s="149">
        <v>52673.938825915167</v>
      </c>
      <c r="DZ37" s="150">
        <v>7.4895405695883932</v>
      </c>
      <c r="EA37" s="149">
        <v>7087</v>
      </c>
      <c r="EB37" s="149">
        <v>53135.080013538936</v>
      </c>
      <c r="EC37" s="150">
        <v>7.4975419801804621</v>
      </c>
      <c r="ED37" s="149">
        <v>7129</v>
      </c>
      <c r="EE37" s="151">
        <v>53514.3553074952</v>
      </c>
      <c r="EF37" s="161">
        <v>7.5065724936870808</v>
      </c>
    </row>
    <row r="38" spans="1:136" ht="15" customHeight="1">
      <c r="A38" s="158">
        <v>24</v>
      </c>
      <c r="B38" s="156">
        <v>0</v>
      </c>
      <c r="C38" s="149">
        <v>4632.9057003309244</v>
      </c>
      <c r="D38" s="150">
        <v>0</v>
      </c>
      <c r="E38" s="149">
        <v>0</v>
      </c>
      <c r="F38" s="149">
        <v>5107.5494766159891</v>
      </c>
      <c r="G38" s="150">
        <v>0</v>
      </c>
      <c r="H38" s="149">
        <v>0</v>
      </c>
      <c r="I38" s="149">
        <v>5638.0810373502682</v>
      </c>
      <c r="J38" s="150">
        <v>0</v>
      </c>
      <c r="K38" s="149">
        <v>0</v>
      </c>
      <c r="L38" s="149">
        <v>6358.5254231994095</v>
      </c>
      <c r="M38" s="150">
        <v>0</v>
      </c>
      <c r="N38" s="149">
        <v>0</v>
      </c>
      <c r="O38" s="149">
        <v>7323.0875705893977</v>
      </c>
      <c r="P38" s="150">
        <v>0</v>
      </c>
      <c r="Q38" s="149">
        <v>0</v>
      </c>
      <c r="R38" s="149">
        <v>8362.3282302926709</v>
      </c>
      <c r="S38" s="150">
        <v>0</v>
      </c>
      <c r="T38" s="149">
        <v>0</v>
      </c>
      <c r="U38" s="149">
        <v>9643.1344403295807</v>
      </c>
      <c r="V38" s="150">
        <v>0</v>
      </c>
      <c r="W38" s="149">
        <v>0</v>
      </c>
      <c r="X38" s="149">
        <v>10721.394350555938</v>
      </c>
      <c r="Y38" s="150">
        <v>0</v>
      </c>
      <c r="Z38" s="149">
        <v>0</v>
      </c>
      <c r="AA38" s="149">
        <v>12014.22051319439</v>
      </c>
      <c r="AB38" s="150">
        <v>0</v>
      </c>
      <c r="AC38" s="149">
        <v>0</v>
      </c>
      <c r="AD38" s="149">
        <v>13579.637980634752</v>
      </c>
      <c r="AE38" s="150">
        <v>0</v>
      </c>
      <c r="AF38" s="149">
        <v>0</v>
      </c>
      <c r="AG38" s="149">
        <v>15399.940510883549</v>
      </c>
      <c r="AH38" s="150">
        <v>0</v>
      </c>
      <c r="AI38" s="149">
        <v>0</v>
      </c>
      <c r="AJ38" s="149">
        <v>17104.108256114603</v>
      </c>
      <c r="AK38" s="150">
        <v>0</v>
      </c>
      <c r="AL38" s="149">
        <v>0</v>
      </c>
      <c r="AM38" s="149">
        <v>19582.620161637584</v>
      </c>
      <c r="AN38" s="150">
        <v>0</v>
      </c>
      <c r="AO38" s="149">
        <v>0</v>
      </c>
      <c r="AP38" s="149">
        <v>21354.309572660259</v>
      </c>
      <c r="AQ38" s="150">
        <v>0</v>
      </c>
      <c r="AR38" s="149">
        <v>0</v>
      </c>
      <c r="AS38" s="149">
        <v>22805.13157004934</v>
      </c>
      <c r="AT38" s="150">
        <v>0</v>
      </c>
      <c r="AU38" s="149">
        <v>0</v>
      </c>
      <c r="AV38" s="149">
        <v>24033.983193164706</v>
      </c>
      <c r="AW38" s="150">
        <v>0</v>
      </c>
      <c r="AX38" s="149">
        <v>0</v>
      </c>
      <c r="AY38" s="149">
        <v>25194.70479041585</v>
      </c>
      <c r="AZ38" s="150">
        <v>0</v>
      </c>
      <c r="BA38" s="149">
        <v>3280</v>
      </c>
      <c r="BB38" s="149">
        <v>25934.721056018145</v>
      </c>
      <c r="BC38" s="150">
        <v>7.9069271512250445</v>
      </c>
      <c r="BD38" s="149">
        <v>3245</v>
      </c>
      <c r="BE38" s="149">
        <v>27291.670888144778</v>
      </c>
      <c r="BF38" s="150">
        <v>8.4103762367164183</v>
      </c>
      <c r="BG38" s="149">
        <v>4069</v>
      </c>
      <c r="BH38" s="149">
        <v>28815.345257234687</v>
      </c>
      <c r="BI38" s="150">
        <v>7.0816773795120884</v>
      </c>
      <c r="BJ38" s="149">
        <v>4650</v>
      </c>
      <c r="BK38" s="149">
        <v>30387.965920812665</v>
      </c>
      <c r="BL38" s="150">
        <v>6.5350464345833688</v>
      </c>
      <c r="BM38" s="149">
        <v>3828</v>
      </c>
      <c r="BN38" s="149">
        <v>31015.386495607039</v>
      </c>
      <c r="BO38" s="150">
        <v>8.1022430761773876</v>
      </c>
      <c r="BP38" s="149">
        <v>6557</v>
      </c>
      <c r="BQ38" s="149">
        <v>31791.059337193012</v>
      </c>
      <c r="BR38" s="150">
        <v>4.8484153328035706</v>
      </c>
      <c r="BS38" s="149">
        <v>6357</v>
      </c>
      <c r="BT38" s="149">
        <v>32022.632242211497</v>
      </c>
      <c r="BU38" s="150">
        <v>5.0373811927342294</v>
      </c>
      <c r="BV38" s="149">
        <v>6751</v>
      </c>
      <c r="BW38" s="149">
        <v>32954.97494376418</v>
      </c>
      <c r="BX38" s="150">
        <v>4.8814953256945905</v>
      </c>
      <c r="BY38" s="149">
        <v>7180</v>
      </c>
      <c r="BZ38" s="149">
        <v>34023.367958311137</v>
      </c>
      <c r="CA38" s="150">
        <v>4.7386306348622753</v>
      </c>
      <c r="CB38" s="149">
        <v>7441</v>
      </c>
      <c r="CC38" s="149">
        <v>34884.551673763017</v>
      </c>
      <c r="CD38" s="150">
        <v>4.6881536989333448</v>
      </c>
      <c r="CE38" s="149">
        <v>6929</v>
      </c>
      <c r="CF38" s="149">
        <v>35579.983393254421</v>
      </c>
      <c r="CG38" s="150">
        <v>5.1349377100958895</v>
      </c>
      <c r="CH38" s="149">
        <v>7544</v>
      </c>
      <c r="CI38" s="149">
        <v>36829.390154161745</v>
      </c>
      <c r="CJ38" s="150">
        <v>4.8819446121635401</v>
      </c>
      <c r="CK38" s="149">
        <v>8005</v>
      </c>
      <c r="CL38" s="149">
        <v>38168.213212723262</v>
      </c>
      <c r="CM38" s="150">
        <v>4.7680466224513758</v>
      </c>
      <c r="CN38" s="149">
        <v>8957</v>
      </c>
      <c r="CO38" s="149">
        <v>40017.881110353723</v>
      </c>
      <c r="CP38" s="150">
        <v>4.4677772814953354</v>
      </c>
      <c r="CQ38" s="149">
        <v>9260</v>
      </c>
      <c r="CR38" s="149">
        <v>40675.018018869509</v>
      </c>
      <c r="CS38" s="150">
        <v>4.392550541994547</v>
      </c>
      <c r="CT38" s="149">
        <v>5677</v>
      </c>
      <c r="CU38" s="149">
        <v>42188.765771102022</v>
      </c>
      <c r="CV38" s="150">
        <v>7.4315247086669052</v>
      </c>
      <c r="CW38" s="149">
        <v>5376</v>
      </c>
      <c r="CX38" s="149">
        <v>43198.266309946433</v>
      </c>
      <c r="CY38" s="150">
        <v>8.0353917987251542</v>
      </c>
      <c r="CZ38" s="149">
        <v>4614</v>
      </c>
      <c r="DA38" s="149">
        <v>44161.942775068463</v>
      </c>
      <c r="DB38" s="150">
        <v>9.5712923222948554</v>
      </c>
      <c r="DC38" s="149">
        <v>4675</v>
      </c>
      <c r="DD38" s="149">
        <v>45727.200636423855</v>
      </c>
      <c r="DE38" s="150">
        <v>9.7812193874703439</v>
      </c>
      <c r="DF38" s="149">
        <v>5493</v>
      </c>
      <c r="DG38" s="149">
        <v>47329.057347941081</v>
      </c>
      <c r="DH38" s="150">
        <v>8.6162492896306357</v>
      </c>
      <c r="DI38" s="149">
        <v>6835</v>
      </c>
      <c r="DJ38" s="149">
        <v>48968.200682432973</v>
      </c>
      <c r="DK38" s="150">
        <v>7.1643307509046048</v>
      </c>
      <c r="DL38" s="149">
        <v>7269</v>
      </c>
      <c r="DM38" s="149">
        <v>49971.052943199182</v>
      </c>
      <c r="DN38" s="150">
        <v>6.8745429829686593</v>
      </c>
      <c r="DO38" s="149">
        <v>6435</v>
      </c>
      <c r="DP38" s="149">
        <v>49472.99608199855</v>
      </c>
      <c r="DQ38" s="150">
        <v>7.688111279253854</v>
      </c>
      <c r="DR38" s="149">
        <v>7107</v>
      </c>
      <c r="DS38" s="149">
        <v>50789.86716703303</v>
      </c>
      <c r="DT38" s="150">
        <v>7.1464566155949107</v>
      </c>
      <c r="DU38" s="149">
        <v>8100</v>
      </c>
      <c r="DV38" s="149">
        <v>52661.977210498277</v>
      </c>
      <c r="DW38" s="150">
        <v>6.5014786679627505</v>
      </c>
      <c r="DX38" s="149">
        <v>8364</v>
      </c>
      <c r="DY38" s="149">
        <v>53265.635645566355</v>
      </c>
      <c r="DZ38" s="150">
        <v>6.36844041673438</v>
      </c>
      <c r="EA38" s="149">
        <v>8486</v>
      </c>
      <c r="EB38" s="149">
        <v>53731.765753816493</v>
      </c>
      <c r="EC38" s="150">
        <v>6.3318130749253472</v>
      </c>
      <c r="ED38" s="149">
        <v>8536</v>
      </c>
      <c r="EE38" s="151">
        <v>54115.426028778587</v>
      </c>
      <c r="EF38" s="161">
        <v>6.3396703407660011</v>
      </c>
    </row>
    <row r="39" spans="1:136" ht="15" customHeight="1">
      <c r="A39" s="158">
        <v>25</v>
      </c>
      <c r="B39" s="156">
        <v>0</v>
      </c>
      <c r="C39" s="149">
        <v>4694.6723992569205</v>
      </c>
      <c r="D39" s="150">
        <v>0</v>
      </c>
      <c r="E39" s="149">
        <v>0</v>
      </c>
      <c r="F39" s="149">
        <v>5175.6502248572178</v>
      </c>
      <c r="G39" s="150">
        <v>0</v>
      </c>
      <c r="H39" s="149">
        <v>0</v>
      </c>
      <c r="I39" s="149">
        <v>5713.2554786025212</v>
      </c>
      <c r="J39" s="150">
        <v>0</v>
      </c>
      <c r="K39" s="149">
        <v>0</v>
      </c>
      <c r="L39" s="149">
        <v>6443.3056305365862</v>
      </c>
      <c r="M39" s="150">
        <v>0</v>
      </c>
      <c r="N39" s="149">
        <v>0</v>
      </c>
      <c r="O39" s="149">
        <v>7420.7283484754853</v>
      </c>
      <c r="P39" s="150">
        <v>0</v>
      </c>
      <c r="Q39" s="149">
        <v>0</v>
      </c>
      <c r="R39" s="149">
        <v>8473.8168481956236</v>
      </c>
      <c r="S39" s="150">
        <v>0</v>
      </c>
      <c r="T39" s="149">
        <v>0</v>
      </c>
      <c r="U39" s="149">
        <v>9771.7096390896968</v>
      </c>
      <c r="V39" s="150">
        <v>0</v>
      </c>
      <c r="W39" s="149">
        <v>0</v>
      </c>
      <c r="X39" s="149">
        <v>10864.346831429797</v>
      </c>
      <c r="Y39" s="150">
        <v>0</v>
      </c>
      <c r="Z39" s="149">
        <v>0</v>
      </c>
      <c r="AA39" s="149">
        <v>12174.410643688156</v>
      </c>
      <c r="AB39" s="150">
        <v>0</v>
      </c>
      <c r="AC39" s="149">
        <v>0</v>
      </c>
      <c r="AD39" s="149">
        <v>13760.688262986998</v>
      </c>
      <c r="AE39" s="150">
        <v>0</v>
      </c>
      <c r="AF39" s="149">
        <v>0</v>
      </c>
      <c r="AG39" s="149">
        <v>15605.272898232099</v>
      </c>
      <c r="AH39" s="150">
        <v>0</v>
      </c>
      <c r="AI39" s="149">
        <v>0</v>
      </c>
      <c r="AJ39" s="149">
        <v>17332.162695309773</v>
      </c>
      <c r="AK39" s="150">
        <v>0</v>
      </c>
      <c r="AL39" s="149">
        <v>0</v>
      </c>
      <c r="AM39" s="149">
        <v>19843.722751625017</v>
      </c>
      <c r="AN39" s="150">
        <v>0</v>
      </c>
      <c r="AO39" s="149">
        <v>0</v>
      </c>
      <c r="AP39" s="149">
        <v>21639.03375981974</v>
      </c>
      <c r="AQ39" s="150">
        <v>0</v>
      </c>
      <c r="AR39" s="149">
        <v>0</v>
      </c>
      <c r="AS39" s="149">
        <v>23109.076336361923</v>
      </c>
      <c r="AT39" s="150">
        <v>0</v>
      </c>
      <c r="AU39" s="149">
        <v>0</v>
      </c>
      <c r="AV39" s="149">
        <v>24354.434753053742</v>
      </c>
      <c r="AW39" s="150">
        <v>0</v>
      </c>
      <c r="AX39" s="149">
        <v>648</v>
      </c>
      <c r="AY39" s="149">
        <v>25530.207400488041</v>
      </c>
      <c r="AZ39" s="150">
        <v>39.398468210629694</v>
      </c>
      <c r="BA39" s="149">
        <v>3977</v>
      </c>
      <c r="BB39" s="149">
        <v>26231.144767773501</v>
      </c>
      <c r="BC39" s="150">
        <v>6.5957115332596183</v>
      </c>
      <c r="BD39" s="149">
        <v>4097</v>
      </c>
      <c r="BE39" s="149">
        <v>27605.92870373774</v>
      </c>
      <c r="BF39" s="150">
        <v>6.7380836474829726</v>
      </c>
      <c r="BG39" s="149">
        <v>4980</v>
      </c>
      <c r="BH39" s="149">
        <v>29139.202981285867</v>
      </c>
      <c r="BI39" s="150">
        <v>5.8512455785714597</v>
      </c>
      <c r="BJ39" s="149">
        <v>5825</v>
      </c>
      <c r="BK39" s="149">
        <v>30724.028190378529</v>
      </c>
      <c r="BL39" s="150">
        <v>5.2745112773182026</v>
      </c>
      <c r="BM39" s="149">
        <v>5333</v>
      </c>
      <c r="BN39" s="149">
        <v>31370.184275595318</v>
      </c>
      <c r="BO39" s="150">
        <v>5.882277193998747</v>
      </c>
      <c r="BP39" s="149">
        <v>7102</v>
      </c>
      <c r="BQ39" s="149">
        <v>32122.435626928233</v>
      </c>
      <c r="BR39" s="150">
        <v>4.5230126199561012</v>
      </c>
      <c r="BS39" s="149">
        <v>6911</v>
      </c>
      <c r="BT39" s="149">
        <v>32362.272148431319</v>
      </c>
      <c r="BU39" s="150">
        <v>4.6827191648721342</v>
      </c>
      <c r="BV39" s="149">
        <v>7552</v>
      </c>
      <c r="BW39" s="149">
        <v>33298.063807891267</v>
      </c>
      <c r="BX39" s="150">
        <v>4.4091715847313644</v>
      </c>
      <c r="BY39" s="149">
        <v>7998</v>
      </c>
      <c r="BZ39" s="149">
        <v>34375.398448062639</v>
      </c>
      <c r="CA39" s="150">
        <v>4.2979993058342885</v>
      </c>
      <c r="CB39" s="149">
        <v>7937</v>
      </c>
      <c r="CC39" s="149">
        <v>35246.350384751298</v>
      </c>
      <c r="CD39" s="150">
        <v>4.4407648210597577</v>
      </c>
      <c r="CE39" s="149">
        <v>7704</v>
      </c>
      <c r="CF39" s="149">
        <v>35956.727587284266</v>
      </c>
      <c r="CG39" s="150">
        <v>4.6672803202601587</v>
      </c>
      <c r="CH39" s="149">
        <v>8336</v>
      </c>
      <c r="CI39" s="149">
        <v>37215.852593067611</v>
      </c>
      <c r="CJ39" s="150">
        <v>4.4644736795906441</v>
      </c>
      <c r="CK39" s="149">
        <v>8769</v>
      </c>
      <c r="CL39" s="149">
        <v>38565.553128467356</v>
      </c>
      <c r="CM39" s="150">
        <v>4.3979419692630124</v>
      </c>
      <c r="CN39" s="149">
        <v>9534</v>
      </c>
      <c r="CO39" s="149">
        <v>40427.914642382297</v>
      </c>
      <c r="CP39" s="150">
        <v>4.2403938160669492</v>
      </c>
      <c r="CQ39" s="149">
        <v>10033</v>
      </c>
      <c r="CR39" s="149">
        <v>41089.697515481697</v>
      </c>
      <c r="CS39" s="150">
        <v>4.0954547508702976</v>
      </c>
      <c r="CT39" s="149">
        <v>6741</v>
      </c>
      <c r="CU39" s="149">
        <v>42668.470163942868</v>
      </c>
      <c r="CV39" s="150">
        <v>6.3296944316782184</v>
      </c>
      <c r="CW39" s="149">
        <v>6549</v>
      </c>
      <c r="CX39" s="149">
        <v>43694.70130607691</v>
      </c>
      <c r="CY39" s="150">
        <v>6.6719653849560103</v>
      </c>
      <c r="CZ39" s="149">
        <v>5817</v>
      </c>
      <c r="DA39" s="149">
        <v>44681.531956321473</v>
      </c>
      <c r="DB39" s="150">
        <v>7.6811985484479068</v>
      </c>
      <c r="DC39" s="149">
        <v>5883</v>
      </c>
      <c r="DD39" s="149">
        <v>46266.592624740195</v>
      </c>
      <c r="DE39" s="150">
        <v>7.8644556560836643</v>
      </c>
      <c r="DF39" s="149">
        <v>6672</v>
      </c>
      <c r="DG39" s="149">
        <v>47879.119093911926</v>
      </c>
      <c r="DH39" s="150">
        <v>7.1761269625167756</v>
      </c>
      <c r="DI39" s="149">
        <v>8013</v>
      </c>
      <c r="DJ39" s="149">
        <v>49522.000927556401</v>
      </c>
      <c r="DK39" s="150">
        <v>6.1802072791159866</v>
      </c>
      <c r="DL39" s="149">
        <v>8495</v>
      </c>
      <c r="DM39" s="149">
        <v>50532.145580840392</v>
      </c>
      <c r="DN39" s="150">
        <v>5.9484573962142901</v>
      </c>
      <c r="DO39" s="149">
        <v>7688</v>
      </c>
      <c r="DP39" s="149">
        <v>50038.542165673258</v>
      </c>
      <c r="DQ39" s="150">
        <v>6.5086553285214954</v>
      </c>
      <c r="DR39" s="149">
        <v>8296</v>
      </c>
      <c r="DS39" s="149">
        <v>51364.707983459157</v>
      </c>
      <c r="DT39" s="150">
        <v>6.1915028909666292</v>
      </c>
      <c r="DU39" s="149">
        <v>9423</v>
      </c>
      <c r="DV39" s="149">
        <v>53247.429867718638</v>
      </c>
      <c r="DW39" s="150">
        <v>5.6507937883602501</v>
      </c>
      <c r="DX39" s="149">
        <v>9721</v>
      </c>
      <c r="DY39" s="149">
        <v>53855.684058266663</v>
      </c>
      <c r="DZ39" s="150">
        <v>5.540138263374824</v>
      </c>
      <c r="EA39" s="149">
        <v>9871</v>
      </c>
      <c r="EB39" s="149">
        <v>54325.790054499485</v>
      </c>
      <c r="EC39" s="150">
        <v>5.5035751245567299</v>
      </c>
      <c r="ED39" s="149">
        <v>9929</v>
      </c>
      <c r="EE39" s="151">
        <v>54713.833223056303</v>
      </c>
      <c r="EF39" s="161">
        <v>5.5105079285986811</v>
      </c>
    </row>
    <row r="40" spans="1:136" ht="15" customHeight="1">
      <c r="A40" s="158">
        <v>26</v>
      </c>
      <c r="B40" s="156">
        <v>0</v>
      </c>
      <c r="C40" s="149">
        <v>4758.1074066025085</v>
      </c>
      <c r="D40" s="150">
        <v>0</v>
      </c>
      <c r="E40" s="149">
        <v>0</v>
      </c>
      <c r="F40" s="149">
        <v>5245.5915362873939</v>
      </c>
      <c r="G40" s="150">
        <v>0</v>
      </c>
      <c r="H40" s="149">
        <v>0</v>
      </c>
      <c r="I40" s="149">
        <v>5790.4616622613612</v>
      </c>
      <c r="J40" s="150">
        <v>0</v>
      </c>
      <c r="K40" s="149">
        <v>0</v>
      </c>
      <c r="L40" s="149">
        <v>6530.3775864833351</v>
      </c>
      <c r="M40" s="150">
        <v>0</v>
      </c>
      <c r="N40" s="149">
        <v>0</v>
      </c>
      <c r="O40" s="149">
        <v>7521.008055629125</v>
      </c>
      <c r="P40" s="150">
        <v>0</v>
      </c>
      <c r="Q40" s="149">
        <v>0</v>
      </c>
      <c r="R40" s="149">
        <v>8588.3234497245867</v>
      </c>
      <c r="S40" s="150">
        <v>0</v>
      </c>
      <c r="T40" s="149">
        <v>0</v>
      </c>
      <c r="U40" s="149">
        <v>9903.7598452183047</v>
      </c>
      <c r="V40" s="150">
        <v>0</v>
      </c>
      <c r="W40" s="149">
        <v>0</v>
      </c>
      <c r="X40" s="149">
        <v>11011.161667492903</v>
      </c>
      <c r="Y40" s="150">
        <v>0</v>
      </c>
      <c r="Z40" s="149">
        <v>0</v>
      </c>
      <c r="AA40" s="149">
        <v>12338.928888833425</v>
      </c>
      <c r="AB40" s="150">
        <v>0</v>
      </c>
      <c r="AC40" s="149">
        <v>0</v>
      </c>
      <c r="AD40" s="149">
        <v>13946.58916276528</v>
      </c>
      <c r="AE40" s="150">
        <v>0</v>
      </c>
      <c r="AF40" s="149">
        <v>0</v>
      </c>
      <c r="AG40" s="149">
        <v>15816.154805377604</v>
      </c>
      <c r="AH40" s="150">
        <v>0</v>
      </c>
      <c r="AI40" s="149">
        <v>0</v>
      </c>
      <c r="AJ40" s="149">
        <v>17566.380758750383</v>
      </c>
      <c r="AK40" s="150">
        <v>0</v>
      </c>
      <c r="AL40" s="149">
        <v>0</v>
      </c>
      <c r="AM40" s="149">
        <v>20111.880053260524</v>
      </c>
      <c r="AN40" s="150">
        <v>0</v>
      </c>
      <c r="AO40" s="149">
        <v>0</v>
      </c>
      <c r="AP40" s="149">
        <v>21931.45319691133</v>
      </c>
      <c r="AQ40" s="150">
        <v>0</v>
      </c>
      <c r="AR40" s="149">
        <v>0</v>
      </c>
      <c r="AS40" s="149">
        <v>23421.474268897779</v>
      </c>
      <c r="AT40" s="150">
        <v>0</v>
      </c>
      <c r="AU40" s="149">
        <v>0</v>
      </c>
      <c r="AV40" s="149">
        <v>24683.549696978796</v>
      </c>
      <c r="AW40" s="150">
        <v>0</v>
      </c>
      <c r="AX40" s="149">
        <v>3824</v>
      </c>
      <c r="AY40" s="149">
        <v>25834.237647448961</v>
      </c>
      <c r="AZ40" s="150">
        <v>6.7558152843747283</v>
      </c>
      <c r="BA40" s="149">
        <v>4613</v>
      </c>
      <c r="BB40" s="149">
        <v>26526.606999605992</v>
      </c>
      <c r="BC40" s="150">
        <v>5.7504025579028815</v>
      </c>
      <c r="BD40" s="149">
        <v>4902</v>
      </c>
      <c r="BE40" s="149">
        <v>27918.15807113998</v>
      </c>
      <c r="BF40" s="150">
        <v>5.6952586844430808</v>
      </c>
      <c r="BG40" s="149">
        <v>5866</v>
      </c>
      <c r="BH40" s="149">
        <v>29459.666046662202</v>
      </c>
      <c r="BI40" s="150">
        <v>5.0221046789400274</v>
      </c>
      <c r="BJ40" s="149">
        <v>7175</v>
      </c>
      <c r="BK40" s="149">
        <v>31048.865832205818</v>
      </c>
      <c r="BL40" s="150">
        <v>4.3273680602377445</v>
      </c>
      <c r="BM40" s="149">
        <v>6209</v>
      </c>
      <c r="BN40" s="149">
        <v>31712.710215357289</v>
      </c>
      <c r="BO40" s="150">
        <v>5.1075390908934271</v>
      </c>
      <c r="BP40" s="149">
        <v>7752</v>
      </c>
      <c r="BQ40" s="149">
        <v>32455.714616034162</v>
      </c>
      <c r="BR40" s="150">
        <v>4.1867536914388754</v>
      </c>
      <c r="BS40" s="149">
        <v>7702</v>
      </c>
      <c r="BT40" s="149">
        <v>32703.301077259097</v>
      </c>
      <c r="BU40" s="150">
        <v>4.2460790804023754</v>
      </c>
      <c r="BV40" s="149">
        <v>8218</v>
      </c>
      <c r="BW40" s="149">
        <v>33641.810846104694</v>
      </c>
      <c r="BX40" s="150">
        <v>4.0936737461796904</v>
      </c>
      <c r="BY40" s="149">
        <v>8452</v>
      </c>
      <c r="BZ40" s="149">
        <v>34728.050831680084</v>
      </c>
      <c r="CA40" s="150">
        <v>4.1088559904969335</v>
      </c>
      <c r="CB40" s="149">
        <v>8506</v>
      </c>
      <c r="CC40" s="149">
        <v>35613.116745660089</v>
      </c>
      <c r="CD40" s="150">
        <v>4.1868230361697734</v>
      </c>
      <c r="CE40" s="149">
        <v>8029</v>
      </c>
      <c r="CF40" s="149">
        <v>36336.219364194258</v>
      </c>
      <c r="CG40" s="150">
        <v>4.5256220406270096</v>
      </c>
      <c r="CH40" s="149">
        <v>8764</v>
      </c>
      <c r="CI40" s="149">
        <v>37600.741687960472</v>
      </c>
      <c r="CJ40" s="150">
        <v>4.290363040616211</v>
      </c>
      <c r="CK40" s="149">
        <v>9199</v>
      </c>
      <c r="CL40" s="149">
        <v>38965.127929450675</v>
      </c>
      <c r="CM40" s="150">
        <v>4.2358004054191403</v>
      </c>
      <c r="CN40" s="149">
        <v>10375</v>
      </c>
      <c r="CO40" s="149">
        <v>40839.680231555743</v>
      </c>
      <c r="CP40" s="150">
        <v>3.9363547211138066</v>
      </c>
      <c r="CQ40" s="149">
        <v>10866</v>
      </c>
      <c r="CR40" s="149">
        <v>41503.686399824073</v>
      </c>
      <c r="CS40" s="150">
        <v>3.819591974951599</v>
      </c>
      <c r="CT40" s="149">
        <v>7883</v>
      </c>
      <c r="CU40" s="149">
        <v>43146.283469512804</v>
      </c>
      <c r="CV40" s="150">
        <v>5.4733329277575544</v>
      </c>
      <c r="CW40" s="149">
        <v>7743</v>
      </c>
      <c r="CX40" s="149">
        <v>44188.721381721189</v>
      </c>
      <c r="CY40" s="150">
        <v>5.7069251429318335</v>
      </c>
      <c r="CZ40" s="149">
        <v>6969</v>
      </c>
      <c r="DA40" s="149">
        <v>45198.578574033774</v>
      </c>
      <c r="DB40" s="150">
        <v>6.4856620137801366</v>
      </c>
      <c r="DC40" s="149">
        <v>7080</v>
      </c>
      <c r="DD40" s="149">
        <v>46803.912816338605</v>
      </c>
      <c r="DE40" s="150">
        <v>6.6107221492003676</v>
      </c>
      <c r="DF40" s="149">
        <v>7841</v>
      </c>
      <c r="DG40" s="149">
        <v>48428.071637057117</v>
      </c>
      <c r="DH40" s="150">
        <v>6.1762621651647898</v>
      </c>
      <c r="DI40" s="149">
        <v>9299</v>
      </c>
      <c r="DJ40" s="149">
        <v>50074.232922998563</v>
      </c>
      <c r="DK40" s="150">
        <v>5.3849051428109007</v>
      </c>
      <c r="DL40" s="149">
        <v>9752</v>
      </c>
      <c r="DM40" s="149">
        <v>51092.080900004148</v>
      </c>
      <c r="DN40" s="150">
        <v>5.2391387305172428</v>
      </c>
      <c r="DO40" s="149">
        <v>8838</v>
      </c>
      <c r="DP40" s="149">
        <v>50603.306792224546</v>
      </c>
      <c r="DQ40" s="150">
        <v>5.7256513682082542</v>
      </c>
      <c r="DR40" s="149">
        <v>9555</v>
      </c>
      <c r="DS40" s="149">
        <v>51938.170864471977</v>
      </c>
      <c r="DT40" s="150">
        <v>5.4357060036077423</v>
      </c>
      <c r="DU40" s="149">
        <v>10800</v>
      </c>
      <c r="DV40" s="149">
        <v>53830.441699462215</v>
      </c>
      <c r="DW40" s="150">
        <v>4.9843001573576124</v>
      </c>
      <c r="DX40" s="149">
        <v>11080</v>
      </c>
      <c r="DY40" s="149">
        <v>54442.501814452749</v>
      </c>
      <c r="DZ40" s="150">
        <v>4.9135831962502481</v>
      </c>
      <c r="EA40" s="149">
        <v>11223</v>
      </c>
      <c r="EB40" s="149">
        <v>54917.353610384867</v>
      </c>
      <c r="EC40" s="150">
        <v>4.8932864305787103</v>
      </c>
      <c r="ED40" s="149">
        <v>11291</v>
      </c>
      <c r="EE40" s="151">
        <v>55309.788357661564</v>
      </c>
      <c r="EF40" s="161">
        <v>4.8985730544381862</v>
      </c>
    </row>
    <row r="41" spans="1:136" ht="15" customHeight="1">
      <c r="A41" s="158">
        <v>27</v>
      </c>
      <c r="B41" s="156">
        <v>0</v>
      </c>
      <c r="C41" s="149">
        <v>4823.2952148838158</v>
      </c>
      <c r="D41" s="150">
        <v>0</v>
      </c>
      <c r="E41" s="149">
        <v>0</v>
      </c>
      <c r="F41" s="149">
        <v>5317.4490505906751</v>
      </c>
      <c r="G41" s="150">
        <v>0</v>
      </c>
      <c r="H41" s="149">
        <v>0</v>
      </c>
      <c r="I41" s="149">
        <v>5869.7830846213647</v>
      </c>
      <c r="J41" s="150">
        <v>0</v>
      </c>
      <c r="K41" s="149">
        <v>0</v>
      </c>
      <c r="L41" s="149">
        <v>6619.8346764779926</v>
      </c>
      <c r="M41" s="150">
        <v>0</v>
      </c>
      <c r="N41" s="149">
        <v>0</v>
      </c>
      <c r="O41" s="149">
        <v>7624.0360602839601</v>
      </c>
      <c r="P41" s="150">
        <v>0</v>
      </c>
      <c r="Q41" s="149">
        <v>0</v>
      </c>
      <c r="R41" s="149">
        <v>8705.9794922291021</v>
      </c>
      <c r="S41" s="150">
        <v>0</v>
      </c>
      <c r="T41" s="149">
        <v>0</v>
      </c>
      <c r="U41" s="149">
        <v>10039.427867320572</v>
      </c>
      <c r="V41" s="150">
        <v>0</v>
      </c>
      <c r="W41" s="149">
        <v>0</v>
      </c>
      <c r="X41" s="149">
        <v>11162.000084288344</v>
      </c>
      <c r="Y41" s="150">
        <v>0</v>
      </c>
      <c r="Z41" s="149">
        <v>0</v>
      </c>
      <c r="AA41" s="149">
        <v>12507.955860721857</v>
      </c>
      <c r="AB41" s="150">
        <v>0</v>
      </c>
      <c r="AC41" s="149">
        <v>0</v>
      </c>
      <c r="AD41" s="149">
        <v>14137.660931892555</v>
      </c>
      <c r="AE41" s="150">
        <v>0</v>
      </c>
      <c r="AF41" s="149">
        <v>0</v>
      </c>
      <c r="AG41" s="149">
        <v>16032.814294603111</v>
      </c>
      <c r="AH41" s="150">
        <v>0</v>
      </c>
      <c r="AI41" s="149">
        <v>0</v>
      </c>
      <c r="AJ41" s="149">
        <v>17807.01574567776</v>
      </c>
      <c r="AK41" s="150">
        <v>0</v>
      </c>
      <c r="AL41" s="149">
        <v>0</v>
      </c>
      <c r="AM41" s="149">
        <v>20387.386300605482</v>
      </c>
      <c r="AN41" s="150">
        <v>0</v>
      </c>
      <c r="AO41" s="149">
        <v>0</v>
      </c>
      <c r="AP41" s="149">
        <v>22231.884127150843</v>
      </c>
      <c r="AQ41" s="150">
        <v>0</v>
      </c>
      <c r="AR41" s="149">
        <v>0</v>
      </c>
      <c r="AS41" s="149">
        <v>23742.299797107775</v>
      </c>
      <c r="AT41" s="150">
        <v>0</v>
      </c>
      <c r="AU41" s="149">
        <v>0</v>
      </c>
      <c r="AV41" s="149">
        <v>25021.67887086964</v>
      </c>
      <c r="AW41" s="150">
        <v>0</v>
      </c>
      <c r="AX41" s="149">
        <v>3931</v>
      </c>
      <c r="AY41" s="149">
        <v>26135.020539185542</v>
      </c>
      <c r="AZ41" s="150">
        <v>6.6484407375185812</v>
      </c>
      <c r="BA41" s="149">
        <v>4689</v>
      </c>
      <c r="BB41" s="149">
        <v>26826.064194235045</v>
      </c>
      <c r="BC41" s="150">
        <v>5.7210629546246627</v>
      </c>
      <c r="BD41" s="149">
        <v>5858</v>
      </c>
      <c r="BE41" s="149">
        <v>28227.658452898027</v>
      </c>
      <c r="BF41" s="150">
        <v>4.8186511527651126</v>
      </c>
      <c r="BG41" s="149">
        <v>6718</v>
      </c>
      <c r="BH41" s="149">
        <v>29776.992603347997</v>
      </c>
      <c r="BI41" s="150">
        <v>4.4324192621833873</v>
      </c>
      <c r="BJ41" s="149">
        <v>7734</v>
      </c>
      <c r="BK41" s="149">
        <v>31372.678459515068</v>
      </c>
      <c r="BL41" s="150">
        <v>4.0564621747498144</v>
      </c>
      <c r="BM41" s="149">
        <v>7063</v>
      </c>
      <c r="BN41" s="149">
        <v>32056.334530137792</v>
      </c>
      <c r="BO41" s="150">
        <v>4.5386287031201746</v>
      </c>
      <c r="BP41" s="149">
        <v>8526</v>
      </c>
      <c r="BQ41" s="149">
        <v>32790.992060416836</v>
      </c>
      <c r="BR41" s="150">
        <v>3.8459995379330092</v>
      </c>
      <c r="BS41" s="149">
        <v>8222</v>
      </c>
      <c r="BT41" s="149">
        <v>33038.967290547931</v>
      </c>
      <c r="BU41" s="150">
        <v>4.0183613829418547</v>
      </c>
      <c r="BV41" s="149">
        <v>8763</v>
      </c>
      <c r="BW41" s="149">
        <v>33987.291412832332</v>
      </c>
      <c r="BX41" s="150">
        <v>3.8784995335880783</v>
      </c>
      <c r="BY41" s="149">
        <v>9128</v>
      </c>
      <c r="BZ41" s="149">
        <v>35083.059955002573</v>
      </c>
      <c r="CA41" s="150">
        <v>3.8434552974367411</v>
      </c>
      <c r="CB41" s="149">
        <v>9190</v>
      </c>
      <c r="CC41" s="149">
        <v>35980.095524130847</v>
      </c>
      <c r="CD41" s="150">
        <v>3.9151355303733242</v>
      </c>
      <c r="CE41" s="149">
        <v>8845</v>
      </c>
      <c r="CF41" s="149">
        <v>36719.295975037137</v>
      </c>
      <c r="CG41" s="150">
        <v>4.1514184256684157</v>
      </c>
      <c r="CH41" s="149">
        <v>9595</v>
      </c>
      <c r="CI41" s="149">
        <v>37991.490092493244</v>
      </c>
      <c r="CJ41" s="150">
        <v>3.9595091289727198</v>
      </c>
      <c r="CK41" s="149">
        <v>9980</v>
      </c>
      <c r="CL41" s="149">
        <v>39367.478446122266</v>
      </c>
      <c r="CM41" s="150">
        <v>3.9446371188499265</v>
      </c>
      <c r="CN41" s="149">
        <v>11176</v>
      </c>
      <c r="CO41" s="149">
        <v>41251.187077179464</v>
      </c>
      <c r="CP41" s="150">
        <v>3.6910510985307323</v>
      </c>
      <c r="CQ41" s="149">
        <v>11654</v>
      </c>
      <c r="CR41" s="149">
        <v>41918.065505030638</v>
      </c>
      <c r="CS41" s="150">
        <v>3.5968822297091676</v>
      </c>
      <c r="CT41" s="149">
        <v>8939</v>
      </c>
      <c r="CU41" s="149">
        <v>43621.817300769333</v>
      </c>
      <c r="CV41" s="150">
        <v>4.8799437633705489</v>
      </c>
      <c r="CW41" s="149">
        <v>8865</v>
      </c>
      <c r="CX41" s="149">
        <v>44680.535370211976</v>
      </c>
      <c r="CY41" s="150">
        <v>5.0401055127142671</v>
      </c>
      <c r="CZ41" s="149">
        <v>8159</v>
      </c>
      <c r="DA41" s="149">
        <v>45714.457671543038</v>
      </c>
      <c r="DB41" s="150">
        <v>5.602948605410349</v>
      </c>
      <c r="DC41" s="149">
        <v>8256</v>
      </c>
      <c r="DD41" s="149">
        <v>47340.207443273255</v>
      </c>
      <c r="DE41" s="150">
        <v>5.7340367542724389</v>
      </c>
      <c r="DF41" s="149">
        <v>9041</v>
      </c>
      <c r="DG41" s="149">
        <v>48975.925170993571</v>
      </c>
      <c r="DH41" s="150">
        <v>5.4170916017026407</v>
      </c>
      <c r="DI41" s="149">
        <v>10540</v>
      </c>
      <c r="DJ41" s="149">
        <v>50624.671933140628</v>
      </c>
      <c r="DK41" s="150">
        <v>4.8030998039032857</v>
      </c>
      <c r="DL41" s="149">
        <v>11048</v>
      </c>
      <c r="DM41" s="149">
        <v>51649.556314539812</v>
      </c>
      <c r="DN41" s="150">
        <v>4.6750141486730463</v>
      </c>
      <c r="DO41" s="149">
        <v>10020</v>
      </c>
      <c r="DP41" s="149">
        <v>51167.485945502696</v>
      </c>
      <c r="DQ41" s="150">
        <v>5.106535523503263</v>
      </c>
      <c r="DR41" s="149">
        <v>10804</v>
      </c>
      <c r="DS41" s="149">
        <v>52510.053262847061</v>
      </c>
      <c r="DT41" s="150">
        <v>4.8602418791972477</v>
      </c>
      <c r="DU41" s="149">
        <v>12092</v>
      </c>
      <c r="DV41" s="149">
        <v>54410.954219287341</v>
      </c>
      <c r="DW41" s="150">
        <v>4.4997481160508883</v>
      </c>
      <c r="DX41" s="149">
        <v>12417</v>
      </c>
      <c r="DY41" s="149">
        <v>55027.401841319726</v>
      </c>
      <c r="DZ41" s="150">
        <v>4.431618091432691</v>
      </c>
      <c r="EA41" s="149">
        <v>12535</v>
      </c>
      <c r="EB41" s="149">
        <v>55506.865072932727</v>
      </c>
      <c r="EC41" s="150">
        <v>4.4281503847572976</v>
      </c>
      <c r="ED41" s="149">
        <v>12611</v>
      </c>
      <c r="EE41" s="151">
        <v>55903.70611325049</v>
      </c>
      <c r="EF41" s="161">
        <v>4.4329320524344213</v>
      </c>
    </row>
    <row r="42" spans="1:136" ht="15" customHeight="1">
      <c r="A42" s="158">
        <v>28</v>
      </c>
      <c r="B42" s="156">
        <v>0</v>
      </c>
      <c r="C42" s="149">
        <v>4890.2891978131001</v>
      </c>
      <c r="D42" s="150">
        <v>0</v>
      </c>
      <c r="E42" s="149">
        <v>0</v>
      </c>
      <c r="F42" s="149">
        <v>5391.3022619211324</v>
      </c>
      <c r="G42" s="150">
        <v>0</v>
      </c>
      <c r="H42" s="149">
        <v>0</v>
      </c>
      <c r="I42" s="149">
        <v>5951.3078806618996</v>
      </c>
      <c r="J42" s="150">
        <v>0</v>
      </c>
      <c r="K42" s="149">
        <v>0</v>
      </c>
      <c r="L42" s="149">
        <v>6711.7766817746397</v>
      </c>
      <c r="M42" s="150">
        <v>0</v>
      </c>
      <c r="N42" s="149">
        <v>0</v>
      </c>
      <c r="O42" s="149">
        <v>7729.9254953303507</v>
      </c>
      <c r="P42" s="150">
        <v>0</v>
      </c>
      <c r="Q42" s="149">
        <v>0</v>
      </c>
      <c r="R42" s="149">
        <v>8826.8965432607947</v>
      </c>
      <c r="S42" s="150">
        <v>0</v>
      </c>
      <c r="T42" s="149">
        <v>0</v>
      </c>
      <c r="U42" s="149">
        <v>10178.864447817754</v>
      </c>
      <c r="V42" s="150">
        <v>0</v>
      </c>
      <c r="W42" s="149">
        <v>0</v>
      </c>
      <c r="X42" s="149">
        <v>11317.027163111723</v>
      </c>
      <c r="Y42" s="150">
        <v>0</v>
      </c>
      <c r="Z42" s="149">
        <v>0</v>
      </c>
      <c r="AA42" s="149">
        <v>12681.678041728777</v>
      </c>
      <c r="AB42" s="150">
        <v>0</v>
      </c>
      <c r="AC42" s="149">
        <v>0</v>
      </c>
      <c r="AD42" s="149">
        <v>14334.050465519171</v>
      </c>
      <c r="AE42" s="150">
        <v>0</v>
      </c>
      <c r="AF42" s="149">
        <v>0</v>
      </c>
      <c r="AG42" s="149">
        <v>16255.492098308683</v>
      </c>
      <c r="AH42" s="150">
        <v>0</v>
      </c>
      <c r="AI42" s="149">
        <v>0</v>
      </c>
      <c r="AJ42" s="149">
        <v>18054.337015806112</v>
      </c>
      <c r="AK42" s="150">
        <v>0</v>
      </c>
      <c r="AL42" s="149">
        <v>0</v>
      </c>
      <c r="AM42" s="149">
        <v>20670.543265758217</v>
      </c>
      <c r="AN42" s="150">
        <v>0</v>
      </c>
      <c r="AO42" s="149">
        <v>0</v>
      </c>
      <c r="AP42" s="149">
        <v>22540.660362825471</v>
      </c>
      <c r="AQ42" s="150">
        <v>0</v>
      </c>
      <c r="AR42" s="149">
        <v>0</v>
      </c>
      <c r="AS42" s="149">
        <v>24072.039285129158</v>
      </c>
      <c r="AT42" s="150">
        <v>0</v>
      </c>
      <c r="AU42" s="149">
        <v>3310</v>
      </c>
      <c r="AV42" s="149">
        <v>25334.190359145414</v>
      </c>
      <c r="AW42" s="150">
        <v>7.6538339453611526</v>
      </c>
      <c r="AX42" s="149">
        <v>4038</v>
      </c>
      <c r="AY42" s="149">
        <v>26442.662683692353</v>
      </c>
      <c r="AZ42" s="150">
        <v>6.5484553451442187</v>
      </c>
      <c r="BA42" s="149">
        <v>4702</v>
      </c>
      <c r="BB42" s="149">
        <v>27133.400016832758</v>
      </c>
      <c r="BC42" s="150">
        <v>5.7706082553876561</v>
      </c>
      <c r="BD42" s="149">
        <v>6890</v>
      </c>
      <c r="BE42" s="149">
        <v>28531.276104334305</v>
      </c>
      <c r="BF42" s="150">
        <v>4.1409689556363292</v>
      </c>
      <c r="BG42" s="149">
        <v>7533</v>
      </c>
      <c r="BH42" s="149">
        <v>30091.543509468345</v>
      </c>
      <c r="BI42" s="150">
        <v>3.9946294317626903</v>
      </c>
      <c r="BJ42" s="149">
        <v>8539</v>
      </c>
      <c r="BK42" s="149">
        <v>31694.966400939647</v>
      </c>
      <c r="BL42" s="150">
        <v>3.7117890152171973</v>
      </c>
      <c r="BM42" s="149">
        <v>7963</v>
      </c>
      <c r="BN42" s="149">
        <v>32398.886903845483</v>
      </c>
      <c r="BO42" s="150">
        <v>4.0686785010480326</v>
      </c>
      <c r="BP42" s="149">
        <v>9382</v>
      </c>
      <c r="BQ42" s="149">
        <v>33119.688294206484</v>
      </c>
      <c r="BR42" s="150">
        <v>3.5301309202948716</v>
      </c>
      <c r="BS42" s="149">
        <v>8907</v>
      </c>
      <c r="BT42" s="149">
        <v>33380.070826514435</v>
      </c>
      <c r="BU42" s="150">
        <v>3.7476221877752818</v>
      </c>
      <c r="BV42" s="149">
        <v>9411</v>
      </c>
      <c r="BW42" s="149">
        <v>34331.786329747069</v>
      </c>
      <c r="BX42" s="150">
        <v>3.6480487014926224</v>
      </c>
      <c r="BY42" s="149">
        <v>9815</v>
      </c>
      <c r="BZ42" s="149">
        <v>35439.498242780202</v>
      </c>
      <c r="CA42" s="150">
        <v>3.6107486747611004</v>
      </c>
      <c r="CB42" s="149">
        <v>9788</v>
      </c>
      <c r="CC42" s="149">
        <v>36348.180372821836</v>
      </c>
      <c r="CD42" s="150">
        <v>3.7135451954251977</v>
      </c>
      <c r="CE42" s="149">
        <v>9536</v>
      </c>
      <c r="CF42" s="149">
        <v>37100.355422240944</v>
      </c>
      <c r="CG42" s="150">
        <v>3.8905574058558039</v>
      </c>
      <c r="CH42" s="149">
        <v>10347</v>
      </c>
      <c r="CI42" s="149">
        <v>38379.939050551657</v>
      </c>
      <c r="CJ42" s="150">
        <v>3.7092818257032625</v>
      </c>
      <c r="CK42" s="149">
        <v>10728</v>
      </c>
      <c r="CL42" s="149">
        <v>39770.160059917391</v>
      </c>
      <c r="CM42" s="150">
        <v>3.7071364709095258</v>
      </c>
      <c r="CN42" s="149">
        <v>11906</v>
      </c>
      <c r="CO42" s="149">
        <v>41663.58578918346</v>
      </c>
      <c r="CP42" s="150">
        <v>3.4993772710552209</v>
      </c>
      <c r="CQ42" s="149">
        <v>12459</v>
      </c>
      <c r="CR42" s="149">
        <v>42332.525061050888</v>
      </c>
      <c r="CS42" s="150">
        <v>3.3977466137772603</v>
      </c>
      <c r="CT42" s="149">
        <v>9928</v>
      </c>
      <c r="CU42" s="149">
        <v>44096.564167292716</v>
      </c>
      <c r="CV42" s="150">
        <v>4.441636197350193</v>
      </c>
      <c r="CW42" s="149">
        <v>9940</v>
      </c>
      <c r="CX42" s="149">
        <v>45170.212462631396</v>
      </c>
      <c r="CY42" s="150">
        <v>4.5442869680715692</v>
      </c>
      <c r="CZ42" s="149">
        <v>9325</v>
      </c>
      <c r="DA42" s="149">
        <v>46227.946553539587</v>
      </c>
      <c r="DB42" s="150">
        <v>4.9574205419345398</v>
      </c>
      <c r="DC42" s="149">
        <v>9434</v>
      </c>
      <c r="DD42" s="149">
        <v>47874.976798868418</v>
      </c>
      <c r="DE42" s="150">
        <v>5.0747272417710851</v>
      </c>
      <c r="DF42" s="149">
        <v>10342</v>
      </c>
      <c r="DG42" s="149">
        <v>49521.514926286334</v>
      </c>
      <c r="DH42" s="150">
        <v>4.788388602425675</v>
      </c>
      <c r="DI42" s="149">
        <v>11775</v>
      </c>
      <c r="DJ42" s="149">
        <v>51172.649755764345</v>
      </c>
      <c r="DK42" s="150">
        <v>4.3458725907230864</v>
      </c>
      <c r="DL42" s="149">
        <v>12286</v>
      </c>
      <c r="DM42" s="149">
        <v>52204.89658669741</v>
      </c>
      <c r="DN42" s="150">
        <v>4.2491369515462649</v>
      </c>
      <c r="DO42" s="149">
        <v>11248</v>
      </c>
      <c r="DP42" s="149">
        <v>51730.111353940658</v>
      </c>
      <c r="DQ42" s="150">
        <v>4.5990497291910257</v>
      </c>
      <c r="DR42" s="149">
        <v>12037</v>
      </c>
      <c r="DS42" s="149">
        <v>53080.358464890145</v>
      </c>
      <c r="DT42" s="150">
        <v>4.4097664255952598</v>
      </c>
      <c r="DU42" s="149">
        <v>13448</v>
      </c>
      <c r="DV42" s="149">
        <v>54989.670090278334</v>
      </c>
      <c r="DW42" s="150">
        <v>4.0890593463919043</v>
      </c>
      <c r="DX42" s="149">
        <v>13707</v>
      </c>
      <c r="DY42" s="149">
        <v>55610.041807637412</v>
      </c>
      <c r="DZ42" s="150">
        <v>4.057054191846313</v>
      </c>
      <c r="EA42" s="149">
        <v>13803</v>
      </c>
      <c r="EB42" s="149">
        <v>56094.849770700683</v>
      </c>
      <c r="EC42" s="150">
        <v>4.0639607165616667</v>
      </c>
      <c r="ED42" s="149">
        <v>13888</v>
      </c>
      <c r="EE42" s="151">
        <v>56496.074466514787</v>
      </c>
      <c r="EF42" s="161">
        <v>4.0679777121626435</v>
      </c>
    </row>
    <row r="43" spans="1:136" ht="15" customHeight="1">
      <c r="A43" s="158">
        <v>29</v>
      </c>
      <c r="B43" s="156">
        <v>0</v>
      </c>
      <c r="C43" s="149">
        <v>4959.1515670994258</v>
      </c>
      <c r="D43" s="150">
        <v>0</v>
      </c>
      <c r="E43" s="149">
        <v>0</v>
      </c>
      <c r="F43" s="149">
        <v>5467.2361959307791</v>
      </c>
      <c r="G43" s="150">
        <v>0</v>
      </c>
      <c r="H43" s="149">
        <v>0</v>
      </c>
      <c r="I43" s="149">
        <v>6035.1291507152009</v>
      </c>
      <c r="J43" s="150">
        <v>0</v>
      </c>
      <c r="K43" s="149">
        <v>0</v>
      </c>
      <c r="L43" s="149">
        <v>6806.3090279972575</v>
      </c>
      <c r="M43" s="150">
        <v>0</v>
      </c>
      <c r="N43" s="149">
        <v>0</v>
      </c>
      <c r="O43" s="149">
        <v>7838.7977326585706</v>
      </c>
      <c r="P43" s="150">
        <v>0</v>
      </c>
      <c r="Q43" s="149">
        <v>0</v>
      </c>
      <c r="R43" s="149">
        <v>8951.2169972490519</v>
      </c>
      <c r="S43" s="150">
        <v>0</v>
      </c>
      <c r="T43" s="149">
        <v>0</v>
      </c>
      <c r="U43" s="149">
        <v>10322.228203534225</v>
      </c>
      <c r="V43" s="150">
        <v>0</v>
      </c>
      <c r="W43" s="149">
        <v>0</v>
      </c>
      <c r="X43" s="149">
        <v>11476.422529568055</v>
      </c>
      <c r="Y43" s="150">
        <v>0</v>
      </c>
      <c r="Z43" s="149">
        <v>0</v>
      </c>
      <c r="AA43" s="149">
        <v>12860.292341366347</v>
      </c>
      <c r="AB43" s="150">
        <v>0</v>
      </c>
      <c r="AC43" s="149">
        <v>0</v>
      </c>
      <c r="AD43" s="149">
        <v>14535.938568650645</v>
      </c>
      <c r="AE43" s="150">
        <v>0</v>
      </c>
      <c r="AF43" s="149">
        <v>0</v>
      </c>
      <c r="AG43" s="149">
        <v>16484.44251127246</v>
      </c>
      <c r="AH43" s="150">
        <v>0</v>
      </c>
      <c r="AI43" s="149">
        <v>0</v>
      </c>
      <c r="AJ43" s="149">
        <v>18308.623083463266</v>
      </c>
      <c r="AK43" s="150">
        <v>0</v>
      </c>
      <c r="AL43" s="149">
        <v>0</v>
      </c>
      <c r="AM43" s="149">
        <v>20961.678776822559</v>
      </c>
      <c r="AN43" s="150">
        <v>0</v>
      </c>
      <c r="AO43" s="149">
        <v>0</v>
      </c>
      <c r="AP43" s="149">
        <v>22858.134522552595</v>
      </c>
      <c r="AQ43" s="150">
        <v>0</v>
      </c>
      <c r="AR43" s="149">
        <v>0</v>
      </c>
      <c r="AS43" s="149">
        <v>24410.873788949382</v>
      </c>
      <c r="AT43" s="150">
        <v>0</v>
      </c>
      <c r="AU43" s="149">
        <v>3429</v>
      </c>
      <c r="AV43" s="149">
        <v>25643.546249649691</v>
      </c>
      <c r="AW43" s="150">
        <v>7.4784328520413217</v>
      </c>
      <c r="AX43" s="149">
        <v>4146</v>
      </c>
      <c r="AY43" s="149">
        <v>26757.458828653955</v>
      </c>
      <c r="AZ43" s="150">
        <v>6.4538009716965643</v>
      </c>
      <c r="BA43" s="149">
        <v>4708</v>
      </c>
      <c r="BB43" s="149">
        <v>27449.27972906478</v>
      </c>
      <c r="BC43" s="150">
        <v>5.8303482856977018</v>
      </c>
      <c r="BD43" s="149">
        <v>7446</v>
      </c>
      <c r="BE43" s="149">
        <v>28831.169110144641</v>
      </c>
      <c r="BF43" s="150">
        <v>3.8720345299683911</v>
      </c>
      <c r="BG43" s="149">
        <v>8307</v>
      </c>
      <c r="BH43" s="149">
        <v>30403.778101653428</v>
      </c>
      <c r="BI43" s="150">
        <v>3.6600190323406077</v>
      </c>
      <c r="BJ43" s="149">
        <v>9043</v>
      </c>
      <c r="BK43" s="149">
        <v>32017.237900849188</v>
      </c>
      <c r="BL43" s="150">
        <v>3.5405548933815312</v>
      </c>
      <c r="BM43" s="149">
        <v>8747</v>
      </c>
      <c r="BN43" s="149">
        <v>32738.844001521618</v>
      </c>
      <c r="BO43" s="150">
        <v>3.7428654397532433</v>
      </c>
      <c r="BP43" s="149">
        <v>10176</v>
      </c>
      <c r="BQ43" s="149">
        <v>33450.732426085422</v>
      </c>
      <c r="BR43" s="150">
        <v>3.2872182022489604</v>
      </c>
      <c r="BS43" s="149">
        <v>9543</v>
      </c>
      <c r="BT43" s="149">
        <v>33719.385874785679</v>
      </c>
      <c r="BU43" s="150">
        <v>3.5334156842487352</v>
      </c>
      <c r="BV43" s="149">
        <v>9939</v>
      </c>
      <c r="BW43" s="149">
        <v>34680.092875413764</v>
      </c>
      <c r="BX43" s="150">
        <v>3.4892939808244052</v>
      </c>
      <c r="BY43" s="149">
        <v>10334</v>
      </c>
      <c r="BZ43" s="149">
        <v>35796.503515573248</v>
      </c>
      <c r="CA43" s="150">
        <v>3.4639542786504012</v>
      </c>
      <c r="CB43" s="149">
        <v>10395</v>
      </c>
      <c r="CC43" s="149">
        <v>36716.447983180442</v>
      </c>
      <c r="CD43" s="150">
        <v>3.5321258281077865</v>
      </c>
      <c r="CE43" s="149">
        <v>10114</v>
      </c>
      <c r="CF43" s="149">
        <v>37485.361245833119</v>
      </c>
      <c r="CG43" s="150">
        <v>3.706284481494277</v>
      </c>
      <c r="CH43" s="149">
        <v>11022</v>
      </c>
      <c r="CI43" s="149">
        <v>38770.280107586994</v>
      </c>
      <c r="CJ43" s="150">
        <v>3.5175358471771907</v>
      </c>
      <c r="CK43" s="149">
        <v>11450</v>
      </c>
      <c r="CL43" s="149">
        <v>40174.282605685228</v>
      </c>
      <c r="CM43" s="150">
        <v>3.5086709699288408</v>
      </c>
      <c r="CN43" s="149">
        <v>12663</v>
      </c>
      <c r="CO43" s="149">
        <v>42077.547761827205</v>
      </c>
      <c r="CP43" s="150">
        <v>3.3228735498560535</v>
      </c>
      <c r="CQ43" s="149">
        <v>13239</v>
      </c>
      <c r="CR43" s="149">
        <v>42747.767895679986</v>
      </c>
      <c r="CS43" s="150">
        <v>3.2289272524873471</v>
      </c>
      <c r="CT43" s="149">
        <v>10966</v>
      </c>
      <c r="CU43" s="149">
        <v>44570.453657705053</v>
      </c>
      <c r="CV43" s="150">
        <v>4.064422182902157</v>
      </c>
      <c r="CW43" s="149">
        <v>10983</v>
      </c>
      <c r="CX43" s="149">
        <v>45658.760294019623</v>
      </c>
      <c r="CY43" s="150">
        <v>4.1572211867449349</v>
      </c>
      <c r="CZ43" s="149">
        <v>10443</v>
      </c>
      <c r="DA43" s="149">
        <v>46739.621121866629</v>
      </c>
      <c r="DB43" s="150">
        <v>4.4756890856905702</v>
      </c>
      <c r="DC43" s="149">
        <v>10606</v>
      </c>
      <c r="DD43" s="149">
        <v>48407.777302101538</v>
      </c>
      <c r="DE43" s="150">
        <v>4.564187940986379</v>
      </c>
      <c r="DF43" s="149">
        <v>11541</v>
      </c>
      <c r="DG43" s="149">
        <v>50064.786486373137</v>
      </c>
      <c r="DH43" s="150">
        <v>4.3379938035155652</v>
      </c>
      <c r="DI43" s="149">
        <v>12888</v>
      </c>
      <c r="DJ43" s="149">
        <v>51719.69210656645</v>
      </c>
      <c r="DK43" s="150">
        <v>4.0130114918192463</v>
      </c>
      <c r="DL43" s="149">
        <v>13458</v>
      </c>
      <c r="DM43" s="149">
        <v>52758.827448220829</v>
      </c>
      <c r="DN43" s="150">
        <v>3.9202576495928687</v>
      </c>
      <c r="DO43" s="149">
        <v>12403</v>
      </c>
      <c r="DP43" s="149">
        <v>52292.52619212334</v>
      </c>
      <c r="DQ43" s="150">
        <v>4.2161191802082838</v>
      </c>
      <c r="DR43" s="149">
        <v>13214</v>
      </c>
      <c r="DS43" s="149">
        <v>53649.772945036857</v>
      </c>
      <c r="DT43" s="150">
        <v>4.060070602772579</v>
      </c>
      <c r="DU43" s="149">
        <v>14681</v>
      </c>
      <c r="DV43" s="149">
        <v>55565.668448414515</v>
      </c>
      <c r="DW43" s="150">
        <v>3.7848694536076914</v>
      </c>
      <c r="DX43" s="149">
        <v>14992</v>
      </c>
      <c r="DY43" s="149">
        <v>56190.938250838386</v>
      </c>
      <c r="DZ43" s="150">
        <v>3.7480615161978648</v>
      </c>
      <c r="EA43" s="149">
        <v>15038</v>
      </c>
      <c r="EB43" s="149">
        <v>56681.786003462643</v>
      </c>
      <c r="EC43" s="150">
        <v>3.7692369998312705</v>
      </c>
      <c r="ED43" s="149">
        <v>15132</v>
      </c>
      <c r="EE43" s="151">
        <v>57087.399501535976</v>
      </c>
      <c r="EF43" s="161">
        <v>3.7726275113359753</v>
      </c>
    </row>
    <row r="44" spans="1:136" ht="15" customHeight="1">
      <c r="A44" s="158">
        <v>30</v>
      </c>
      <c r="B44" s="156">
        <v>0</v>
      </c>
      <c r="C44" s="149">
        <v>5030.0062101978237</v>
      </c>
      <c r="D44" s="150">
        <v>0</v>
      </c>
      <c r="E44" s="149">
        <v>0</v>
      </c>
      <c r="F44" s="149">
        <v>5545.3396737908133</v>
      </c>
      <c r="G44" s="150">
        <v>0</v>
      </c>
      <c r="H44" s="149">
        <v>0</v>
      </c>
      <c r="I44" s="149">
        <v>6121.3449164120648</v>
      </c>
      <c r="J44" s="150">
        <v>0</v>
      </c>
      <c r="K44" s="149">
        <v>0</v>
      </c>
      <c r="L44" s="149">
        <v>6903.5418647964598</v>
      </c>
      <c r="M44" s="150">
        <v>0</v>
      </c>
      <c r="N44" s="149">
        <v>0</v>
      </c>
      <c r="O44" s="149">
        <v>7950.780606708403</v>
      </c>
      <c r="P44" s="150">
        <v>0</v>
      </c>
      <c r="Q44" s="149">
        <v>0</v>
      </c>
      <c r="R44" s="149">
        <v>9079.0967082868119</v>
      </c>
      <c r="S44" s="150">
        <v>0</v>
      </c>
      <c r="T44" s="149">
        <v>0</v>
      </c>
      <c r="U44" s="149">
        <v>10469.688687051408</v>
      </c>
      <c r="V44" s="150">
        <v>0</v>
      </c>
      <c r="W44" s="149">
        <v>130</v>
      </c>
      <c r="X44" s="149">
        <v>11640.099430217686</v>
      </c>
      <c r="Y44" s="150">
        <v>89.539226386289897</v>
      </c>
      <c r="Z44" s="149">
        <v>290</v>
      </c>
      <c r="AA44" s="149">
        <v>13042.76808369249</v>
      </c>
      <c r="AB44" s="150">
        <v>44.975062357560311</v>
      </c>
      <c r="AC44" s="149">
        <v>601</v>
      </c>
      <c r="AD44" s="149">
        <v>14739.236557033417</v>
      </c>
      <c r="AE44" s="150">
        <v>24.524520061619661</v>
      </c>
      <c r="AF44" s="149">
        <v>646</v>
      </c>
      <c r="AG44" s="149">
        <v>16715.478051096808</v>
      </c>
      <c r="AH44" s="150">
        <v>25.875353020273696</v>
      </c>
      <c r="AI44" s="149">
        <v>713</v>
      </c>
      <c r="AJ44" s="149">
        <v>18565.746244701371</v>
      </c>
      <c r="AK44" s="150">
        <v>26.038914789202483</v>
      </c>
      <c r="AL44" s="149">
        <v>771</v>
      </c>
      <c r="AM44" s="149">
        <v>21256.615805492958</v>
      </c>
      <c r="AN44" s="150">
        <v>27.570189112182824</v>
      </c>
      <c r="AO44" s="149">
        <v>840</v>
      </c>
      <c r="AP44" s="149">
        <v>23180.365438231151</v>
      </c>
      <c r="AQ44" s="150">
        <v>27.595673140751369</v>
      </c>
      <c r="AR44" s="149">
        <v>745</v>
      </c>
      <c r="AS44" s="149">
        <v>24755.911123625214</v>
      </c>
      <c r="AT44" s="150">
        <v>33.229410904194921</v>
      </c>
      <c r="AU44" s="149">
        <v>3548</v>
      </c>
      <c r="AV44" s="149">
        <v>25960.051421400352</v>
      </c>
      <c r="AW44" s="150">
        <v>7.3168126892334699</v>
      </c>
      <c r="AX44" s="149">
        <v>4253</v>
      </c>
      <c r="AY44" s="149">
        <v>27079.723169166977</v>
      </c>
      <c r="AZ44" s="150">
        <v>6.3672050715182174</v>
      </c>
      <c r="BA44" s="149">
        <v>4741</v>
      </c>
      <c r="BB44" s="149">
        <v>27774.012835694655</v>
      </c>
      <c r="BC44" s="150">
        <v>5.858260458910495</v>
      </c>
      <c r="BD44" s="149">
        <v>8243</v>
      </c>
      <c r="BE44" s="149">
        <v>29131.768950991471</v>
      </c>
      <c r="BF44" s="150">
        <v>3.5341221583151121</v>
      </c>
      <c r="BG44" s="149">
        <v>9041</v>
      </c>
      <c r="BH44" s="149">
        <v>30714.161975722487</v>
      </c>
      <c r="BI44" s="150">
        <v>3.3972084919502805</v>
      </c>
      <c r="BJ44" s="149">
        <v>9875</v>
      </c>
      <c r="BK44" s="149">
        <v>32340.721029250362</v>
      </c>
      <c r="BL44" s="150">
        <v>3.2750097244810492</v>
      </c>
      <c r="BM44" s="149">
        <v>9728</v>
      </c>
      <c r="BN44" s="149">
        <v>33071.970470045926</v>
      </c>
      <c r="BO44" s="150">
        <v>3.3996680170688656</v>
      </c>
      <c r="BP44" s="149">
        <v>11260</v>
      </c>
      <c r="BQ44" s="149">
        <v>33775.596189721364</v>
      </c>
      <c r="BR44" s="150">
        <v>2.9996088978438156</v>
      </c>
      <c r="BS44" s="149">
        <v>10394</v>
      </c>
      <c r="BT44" s="149">
        <v>34058.859705412688</v>
      </c>
      <c r="BU44" s="150">
        <v>3.276780806755117</v>
      </c>
      <c r="BV44" s="149">
        <v>10649</v>
      </c>
      <c r="BW44" s="149">
        <v>35029.112719022705</v>
      </c>
      <c r="BX44" s="150">
        <v>3.2894274315919527</v>
      </c>
      <c r="BY44" s="149">
        <v>11005</v>
      </c>
      <c r="BZ44" s="149">
        <v>36154.751632055537</v>
      </c>
      <c r="CA44" s="150">
        <v>3.2853022836942789</v>
      </c>
      <c r="CB44" s="149">
        <v>11041</v>
      </c>
      <c r="CC44" s="149">
        <v>37088.733971833441</v>
      </c>
      <c r="CD44" s="150">
        <v>3.3591824990339139</v>
      </c>
      <c r="CE44" s="149">
        <v>10779</v>
      </c>
      <c r="CF44" s="149">
        <v>37870.879852046091</v>
      </c>
      <c r="CG44" s="150">
        <v>3.5133945497769821</v>
      </c>
      <c r="CH44" s="149">
        <v>11682</v>
      </c>
      <c r="CI44" s="149">
        <v>39162.366961804692</v>
      </c>
      <c r="CJ44" s="150">
        <v>3.3523683411919785</v>
      </c>
      <c r="CK44" s="149">
        <v>12174</v>
      </c>
      <c r="CL44" s="149">
        <v>40579.633642537185</v>
      </c>
      <c r="CM44" s="150">
        <v>3.3333032398995552</v>
      </c>
      <c r="CN44" s="149">
        <v>13434</v>
      </c>
      <c r="CO44" s="149">
        <v>42492.061254095526</v>
      </c>
      <c r="CP44" s="150">
        <v>3.1630237646341763</v>
      </c>
      <c r="CQ44" s="149">
        <v>13980</v>
      </c>
      <c r="CR44" s="149">
        <v>43164.270770154981</v>
      </c>
      <c r="CS44" s="150">
        <v>3.0875730164631601</v>
      </c>
      <c r="CT44" s="149">
        <v>11905</v>
      </c>
      <c r="CU44" s="149">
        <v>45043.47884267359</v>
      </c>
      <c r="CV44" s="150">
        <v>3.7835765512535566</v>
      </c>
      <c r="CW44" s="149">
        <v>11948</v>
      </c>
      <c r="CX44" s="149">
        <v>46147.105086602685</v>
      </c>
      <c r="CY44" s="150">
        <v>3.8623288488954373</v>
      </c>
      <c r="CZ44" s="149">
        <v>11559</v>
      </c>
      <c r="DA44" s="149">
        <v>47250.077443940732</v>
      </c>
      <c r="DB44" s="150">
        <v>4.0877305514266578</v>
      </c>
      <c r="DC44" s="149">
        <v>11771</v>
      </c>
      <c r="DD44" s="149">
        <v>48939.777869435013</v>
      </c>
      <c r="DE44" s="150">
        <v>4.1576567725286733</v>
      </c>
      <c r="DF44" s="149">
        <v>12672</v>
      </c>
      <c r="DG44" s="149">
        <v>50606.663813727202</v>
      </c>
      <c r="DH44" s="150">
        <v>3.9935814246943813</v>
      </c>
      <c r="DI44" s="149">
        <v>13998</v>
      </c>
      <c r="DJ44" s="149">
        <v>52266.313352610159</v>
      </c>
      <c r="DK44" s="150">
        <v>3.7338415025439464</v>
      </c>
      <c r="DL44" s="149">
        <v>14520</v>
      </c>
      <c r="DM44" s="149">
        <v>53312.387044614399</v>
      </c>
      <c r="DN44" s="150">
        <v>3.6716520003177959</v>
      </c>
      <c r="DO44" s="149">
        <v>13548</v>
      </c>
      <c r="DP44" s="149">
        <v>52854.152320530418</v>
      </c>
      <c r="DQ44" s="150">
        <v>3.9012512784566296</v>
      </c>
      <c r="DR44" s="149">
        <v>14368</v>
      </c>
      <c r="DS44" s="149">
        <v>54219.017217174805</v>
      </c>
      <c r="DT44" s="150">
        <v>3.7735952962955737</v>
      </c>
      <c r="DU44" s="149">
        <v>15771</v>
      </c>
      <c r="DV44" s="149">
        <v>56141.758848936253</v>
      </c>
      <c r="DW44" s="150">
        <v>3.5598097044535066</v>
      </c>
      <c r="DX44" s="149">
        <v>16125</v>
      </c>
      <c r="DY44" s="149">
        <v>56771.438197611467</v>
      </c>
      <c r="DZ44" s="150">
        <v>3.5207093455883078</v>
      </c>
      <c r="EA44" s="149">
        <v>16261</v>
      </c>
      <c r="EB44" s="149">
        <v>57267.971498987477</v>
      </c>
      <c r="EC44" s="150">
        <v>3.521798874545691</v>
      </c>
      <c r="ED44" s="149">
        <v>16363</v>
      </c>
      <c r="EE44" s="151">
        <v>57677.973772108133</v>
      </c>
      <c r="EF44" s="161">
        <v>3.5249021433788505</v>
      </c>
    </row>
    <row r="45" spans="1:136" ht="15" customHeight="1">
      <c r="A45" s="158">
        <v>31</v>
      </c>
      <c r="B45" s="156">
        <v>40</v>
      </c>
      <c r="C45" s="149">
        <v>5102.8506050849373</v>
      </c>
      <c r="D45" s="150">
        <v>127.57126512712344</v>
      </c>
      <c r="E45" s="149">
        <v>46</v>
      </c>
      <c r="F45" s="149">
        <v>5625.6051948401582</v>
      </c>
      <c r="G45" s="150">
        <v>122.29576510522084</v>
      </c>
      <c r="H45" s="149">
        <v>80</v>
      </c>
      <c r="I45" s="149">
        <v>6209.8278585152057</v>
      </c>
      <c r="J45" s="150">
        <v>77.622848231440074</v>
      </c>
      <c r="K45" s="149">
        <v>126</v>
      </c>
      <c r="L45" s="149">
        <v>7003.1437011152857</v>
      </c>
      <c r="M45" s="150">
        <v>55.580505564407026</v>
      </c>
      <c r="N45" s="149">
        <v>188</v>
      </c>
      <c r="O45" s="149">
        <v>8065.1976878397345</v>
      </c>
      <c r="P45" s="150">
        <v>42.899987701275187</v>
      </c>
      <c r="Q45" s="149">
        <v>319</v>
      </c>
      <c r="R45" s="149">
        <v>9208.7575412713049</v>
      </c>
      <c r="S45" s="150">
        <v>28.867578499283088</v>
      </c>
      <c r="T45" s="149">
        <v>408</v>
      </c>
      <c r="U45" s="149">
        <v>10618.48149590727</v>
      </c>
      <c r="V45" s="150">
        <v>26.025689940949192</v>
      </c>
      <c r="W45" s="149">
        <v>575</v>
      </c>
      <c r="X45" s="149">
        <v>11803.696414298051</v>
      </c>
      <c r="Y45" s="150">
        <v>20.528167677040088</v>
      </c>
      <c r="Z45" s="149">
        <v>787</v>
      </c>
      <c r="AA45" s="149">
        <v>13224.011870538363</v>
      </c>
      <c r="AB45" s="150">
        <v>16.80306463854938</v>
      </c>
      <c r="AC45" s="149">
        <v>1115</v>
      </c>
      <c r="AD45" s="149">
        <v>14940.496175004373</v>
      </c>
      <c r="AE45" s="150">
        <v>13.399548139017375</v>
      </c>
      <c r="AF45" s="149">
        <v>1235</v>
      </c>
      <c r="AG45" s="149">
        <v>16944.109859396445</v>
      </c>
      <c r="AH45" s="150">
        <v>13.71992701165704</v>
      </c>
      <c r="AI45" s="149">
        <v>1388</v>
      </c>
      <c r="AJ45" s="149">
        <v>18819.554439679061</v>
      </c>
      <c r="AK45" s="150">
        <v>13.558756800921513</v>
      </c>
      <c r="AL45" s="149">
        <v>1617</v>
      </c>
      <c r="AM45" s="149">
        <v>21547.278373681947</v>
      </c>
      <c r="AN45" s="150">
        <v>13.325465908275786</v>
      </c>
      <c r="AO45" s="149">
        <v>1848</v>
      </c>
      <c r="AP45" s="149">
        <v>23496.617851646144</v>
      </c>
      <c r="AQ45" s="150">
        <v>12.714620049592069</v>
      </c>
      <c r="AR45" s="149">
        <v>1735</v>
      </c>
      <c r="AS45" s="149">
        <v>25096.811345498263</v>
      </c>
      <c r="AT45" s="150">
        <v>14.465020948413985</v>
      </c>
      <c r="AU45" s="149">
        <v>3676</v>
      </c>
      <c r="AV45" s="149">
        <v>26284.242320206991</v>
      </c>
      <c r="AW45" s="150">
        <v>7.1502291404262763</v>
      </c>
      <c r="AX45" s="149">
        <v>4479</v>
      </c>
      <c r="AY45" s="149">
        <v>27409.442466441127</v>
      </c>
      <c r="AZ45" s="150">
        <v>6.1195450918600418</v>
      </c>
      <c r="BA45" s="149">
        <v>5140</v>
      </c>
      <c r="BB45" s="149">
        <v>28105.662070591996</v>
      </c>
      <c r="BC45" s="150">
        <v>5.4680276401929957</v>
      </c>
      <c r="BD45" s="149">
        <v>9112</v>
      </c>
      <c r="BE45" s="149">
        <v>29427.782829680054</v>
      </c>
      <c r="BF45" s="150">
        <v>3.2295635238893827</v>
      </c>
      <c r="BG45" s="149">
        <v>9743</v>
      </c>
      <c r="BH45" s="149">
        <v>31023.148695063654</v>
      </c>
      <c r="BI45" s="150">
        <v>3.1841474592080115</v>
      </c>
      <c r="BJ45" s="149">
        <v>10445</v>
      </c>
      <c r="BK45" s="149">
        <v>32661.3523346164</v>
      </c>
      <c r="BL45" s="150">
        <v>3.1269844264831401</v>
      </c>
      <c r="BM45" s="149">
        <v>10823</v>
      </c>
      <c r="BN45" s="149">
        <v>33400.192808868633</v>
      </c>
      <c r="BO45" s="150">
        <v>3.086038326607099</v>
      </c>
      <c r="BP45" s="149">
        <v>12106</v>
      </c>
      <c r="BQ45" s="149">
        <v>34096.423115246303</v>
      </c>
      <c r="BR45" s="150">
        <v>2.8164896014576493</v>
      </c>
      <c r="BS45" s="149">
        <v>10926</v>
      </c>
      <c r="BT45" s="149">
        <v>34396.89790920417</v>
      </c>
      <c r="BU45" s="150">
        <v>3.1481693125758898</v>
      </c>
      <c r="BV45" s="149">
        <v>11420</v>
      </c>
      <c r="BW45" s="149">
        <v>35376.053618320875</v>
      </c>
      <c r="BX45" s="150">
        <v>3.097727987593772</v>
      </c>
      <c r="BY45" s="149">
        <v>11701</v>
      </c>
      <c r="BZ45" s="149">
        <v>36514.997928475081</v>
      </c>
      <c r="CA45" s="150">
        <v>3.1206732696756756</v>
      </c>
      <c r="CB45" s="149">
        <v>11628</v>
      </c>
      <c r="CC45" s="149">
        <v>37461.039562913909</v>
      </c>
      <c r="CD45" s="150">
        <v>3.2216236294215608</v>
      </c>
      <c r="CE45" s="149">
        <v>11416</v>
      </c>
      <c r="CF45" s="149">
        <v>38259.720083648594</v>
      </c>
      <c r="CG45" s="150">
        <v>3.3514120605858966</v>
      </c>
      <c r="CH45" s="149">
        <v>12423</v>
      </c>
      <c r="CI45" s="149">
        <v>39555.563579811096</v>
      </c>
      <c r="CJ45" s="150">
        <v>3.1840588891420025</v>
      </c>
      <c r="CK45" s="149">
        <v>12902</v>
      </c>
      <c r="CL45" s="149">
        <v>40986.221448096338</v>
      </c>
      <c r="CM45" s="150">
        <v>3.1767339519529019</v>
      </c>
      <c r="CN45" s="149">
        <v>14135</v>
      </c>
      <c r="CO45" s="149">
        <v>42908.407660372832</v>
      </c>
      <c r="CP45" s="150">
        <v>3.0356142667402075</v>
      </c>
      <c r="CQ45" s="149">
        <v>14785</v>
      </c>
      <c r="CR45" s="149">
        <v>43581.4990758559</v>
      </c>
      <c r="CS45" s="150">
        <v>2.9476834004637062</v>
      </c>
      <c r="CT45" s="149">
        <v>12833</v>
      </c>
      <c r="CU45" s="149">
        <v>45516.842754493271</v>
      </c>
      <c r="CV45" s="150">
        <v>3.5468590940928286</v>
      </c>
      <c r="CW45" s="149">
        <v>12874</v>
      </c>
      <c r="CX45" s="149">
        <v>46635.93001033707</v>
      </c>
      <c r="CY45" s="150">
        <v>3.6224895145515821</v>
      </c>
      <c r="CZ45" s="149">
        <v>12567</v>
      </c>
      <c r="DA45" s="149">
        <v>47760.059209590814</v>
      </c>
      <c r="DB45" s="150">
        <v>3.8004344083385706</v>
      </c>
      <c r="DC45" s="149">
        <v>12897</v>
      </c>
      <c r="DD45" s="149">
        <v>49469.92251609682</v>
      </c>
      <c r="DE45" s="150">
        <v>3.8357697539037621</v>
      </c>
      <c r="DF45" s="149">
        <v>13784</v>
      </c>
      <c r="DG45" s="149">
        <v>51148.410348707592</v>
      </c>
      <c r="DH45" s="150">
        <v>3.7107088181012471</v>
      </c>
      <c r="DI45" s="149">
        <v>15016</v>
      </c>
      <c r="DJ45" s="149">
        <v>52813.59608764109</v>
      </c>
      <c r="DK45" s="150">
        <v>3.5171547740837168</v>
      </c>
      <c r="DL45" s="149">
        <v>15611</v>
      </c>
      <c r="DM45" s="149">
        <v>53866.591772187334</v>
      </c>
      <c r="DN45" s="150">
        <v>3.4505535694181879</v>
      </c>
      <c r="DO45" s="149">
        <v>14633</v>
      </c>
      <c r="DP45" s="149">
        <v>53415.66953828327</v>
      </c>
      <c r="DQ45" s="150">
        <v>3.650356696390574</v>
      </c>
      <c r="DR45" s="149">
        <v>15429</v>
      </c>
      <c r="DS45" s="149">
        <v>54789.145916105037</v>
      </c>
      <c r="DT45" s="150">
        <v>3.5510497061446</v>
      </c>
      <c r="DU45" s="149">
        <v>16910</v>
      </c>
      <c r="DV45" s="149">
        <v>56718.685591008863</v>
      </c>
      <c r="DW45" s="150">
        <v>3.3541505376114054</v>
      </c>
      <c r="DX45" s="149">
        <v>17230</v>
      </c>
      <c r="DY45" s="149">
        <v>57352.808658668087</v>
      </c>
      <c r="DZ45" s="150">
        <v>3.3286598176824196</v>
      </c>
      <c r="EA45" s="149">
        <v>17498</v>
      </c>
      <c r="EB45" s="149">
        <v>57853.331598149925</v>
      </c>
      <c r="EC45" s="150">
        <v>3.3062825236112654</v>
      </c>
      <c r="ED45" s="149">
        <v>17610</v>
      </c>
      <c r="EE45" s="151">
        <v>58267.732718509178</v>
      </c>
      <c r="EF45" s="161">
        <v>3.3087866393247687</v>
      </c>
    </row>
    <row r="46" spans="1:136" ht="15" customHeight="1">
      <c r="A46" s="158">
        <v>32</v>
      </c>
      <c r="B46" s="156">
        <v>155</v>
      </c>
      <c r="C46" s="149">
        <v>5176.434744127956</v>
      </c>
      <c r="D46" s="150">
        <v>33.396353187922294</v>
      </c>
      <c r="E46" s="149">
        <v>205</v>
      </c>
      <c r="F46" s="149">
        <v>5706.4969388742584</v>
      </c>
      <c r="G46" s="150">
        <v>27.836570433532966</v>
      </c>
      <c r="H46" s="149">
        <v>284</v>
      </c>
      <c r="I46" s="149">
        <v>6298.472738488731</v>
      </c>
      <c r="J46" s="150">
        <v>22.177720910171587</v>
      </c>
      <c r="K46" s="149">
        <v>382</v>
      </c>
      <c r="L46" s="149">
        <v>7102.3958847356607</v>
      </c>
      <c r="M46" s="150">
        <v>18.592659384124765</v>
      </c>
      <c r="N46" s="149">
        <v>506</v>
      </c>
      <c r="O46" s="149">
        <v>8178.7006426627877</v>
      </c>
      <c r="P46" s="150">
        <v>16.163440005262427</v>
      </c>
      <c r="Q46" s="149">
        <v>649</v>
      </c>
      <c r="R46" s="149">
        <v>9337.0811597457796</v>
      </c>
      <c r="S46" s="150">
        <v>14.386873897913373</v>
      </c>
      <c r="T46" s="149">
        <v>827</v>
      </c>
      <c r="U46" s="149">
        <v>10765.562443887202</v>
      </c>
      <c r="V46" s="150">
        <v>13.017608759234827</v>
      </c>
      <c r="W46" s="149">
        <v>1031</v>
      </c>
      <c r="X46" s="149">
        <v>11965.485236219689</v>
      </c>
      <c r="Y46" s="150">
        <v>11.605708279553529</v>
      </c>
      <c r="Z46" s="149">
        <v>1297</v>
      </c>
      <c r="AA46" s="149">
        <v>13403.17322444859</v>
      </c>
      <c r="AB46" s="150">
        <v>10.333980897801535</v>
      </c>
      <c r="AC46" s="149">
        <v>1625</v>
      </c>
      <c r="AD46" s="149">
        <v>15140.132324326773</v>
      </c>
      <c r="AE46" s="150">
        <v>9.3170045072780141</v>
      </c>
      <c r="AF46" s="149">
        <v>1836</v>
      </c>
      <c r="AG46" s="149">
        <v>17170.727405538713</v>
      </c>
      <c r="AH46" s="150">
        <v>9.3522480422324143</v>
      </c>
      <c r="AI46" s="149">
        <v>2044</v>
      </c>
      <c r="AJ46" s="149">
        <v>19071.061093675024</v>
      </c>
      <c r="AK46" s="150">
        <v>9.330264722932986</v>
      </c>
      <c r="AL46" s="149">
        <v>2394</v>
      </c>
      <c r="AM46" s="149">
        <v>21834.589600585674</v>
      </c>
      <c r="AN46" s="150">
        <v>9.1205470344969406</v>
      </c>
      <c r="AO46" s="149">
        <v>2712</v>
      </c>
      <c r="AP46" s="149">
        <v>23808.479132689848</v>
      </c>
      <c r="AQ46" s="150">
        <v>8.7789377332927163</v>
      </c>
      <c r="AR46" s="149">
        <v>2650</v>
      </c>
      <c r="AS46" s="149">
        <v>25433.28000190786</v>
      </c>
      <c r="AT46" s="150">
        <v>9.5974641516633437</v>
      </c>
      <c r="AU46" s="149">
        <v>4054</v>
      </c>
      <c r="AV46" s="149">
        <v>26614.231847007723</v>
      </c>
      <c r="AW46" s="150">
        <v>6.5649313880137452</v>
      </c>
      <c r="AX46" s="149">
        <v>5097</v>
      </c>
      <c r="AY46" s="149">
        <v>27742.539376719487</v>
      </c>
      <c r="AZ46" s="150">
        <v>5.442915318171373</v>
      </c>
      <c r="BA46" s="149">
        <v>6057</v>
      </c>
      <c r="BB46" s="149">
        <v>28437.187467527685</v>
      </c>
      <c r="BC46" s="150">
        <v>4.6949294151440784</v>
      </c>
      <c r="BD46" s="149">
        <v>9902</v>
      </c>
      <c r="BE46" s="149">
        <v>29720.589584904894</v>
      </c>
      <c r="BF46" s="150">
        <v>3.0014733977888199</v>
      </c>
      <c r="BG46" s="149">
        <v>10426</v>
      </c>
      <c r="BH46" s="149">
        <v>31331.063639901753</v>
      </c>
      <c r="BI46" s="150">
        <v>3.0050895491944902</v>
      </c>
      <c r="BJ46" s="149">
        <v>11048</v>
      </c>
      <c r="BK46" s="149">
        <v>32985.024935658228</v>
      </c>
      <c r="BL46" s="150">
        <v>2.9856105119169287</v>
      </c>
      <c r="BM46" s="149">
        <v>11449</v>
      </c>
      <c r="BN46" s="149">
        <v>33723.537272345275</v>
      </c>
      <c r="BO46" s="150">
        <v>2.9455443508031509</v>
      </c>
      <c r="BP46" s="149">
        <v>12784</v>
      </c>
      <c r="BQ46" s="149">
        <v>34416.210727404185</v>
      </c>
      <c r="BR46" s="150">
        <v>2.6921316276129681</v>
      </c>
      <c r="BS46" s="149">
        <v>11638</v>
      </c>
      <c r="BT46" s="149">
        <v>34737.094938455819</v>
      </c>
      <c r="BU46" s="150">
        <v>2.9847993588637065</v>
      </c>
      <c r="BV46" s="149">
        <v>12033</v>
      </c>
      <c r="BW46" s="149">
        <v>35724.229734075983</v>
      </c>
      <c r="BX46" s="150">
        <v>2.9688547938233176</v>
      </c>
      <c r="BY46" s="149">
        <v>12390</v>
      </c>
      <c r="BZ46" s="149">
        <v>36874.993684663445</v>
      </c>
      <c r="CA46" s="150">
        <v>2.9761899664780826</v>
      </c>
      <c r="CB46" s="149">
        <v>12312</v>
      </c>
      <c r="CC46" s="149">
        <v>37835.782382477701</v>
      </c>
      <c r="CD46" s="150">
        <v>3.0730817399673245</v>
      </c>
      <c r="CE46" s="149">
        <v>12173</v>
      </c>
      <c r="CF46" s="149">
        <v>38648.002406869295</v>
      </c>
      <c r="CG46" s="150">
        <v>3.1748954577235926</v>
      </c>
      <c r="CH46" s="149">
        <v>13081</v>
      </c>
      <c r="CI46" s="149">
        <v>39950.222996895252</v>
      </c>
      <c r="CJ46" s="150">
        <v>3.0540649030575073</v>
      </c>
      <c r="CK46" s="149">
        <v>13600</v>
      </c>
      <c r="CL46" s="149">
        <v>41394.340414241859</v>
      </c>
      <c r="CM46" s="150">
        <v>3.0437015010471953</v>
      </c>
      <c r="CN46" s="149">
        <v>14919</v>
      </c>
      <c r="CO46" s="149">
        <v>43325.678871784046</v>
      </c>
      <c r="CP46" s="150">
        <v>2.9040605182508243</v>
      </c>
      <c r="CQ46" s="149">
        <v>15590</v>
      </c>
      <c r="CR46" s="149">
        <v>43998.842190134856</v>
      </c>
      <c r="CS46" s="150">
        <v>2.8222477350952442</v>
      </c>
      <c r="CT46" s="149">
        <v>13734</v>
      </c>
      <c r="CU46" s="149">
        <v>45991.10064292574</v>
      </c>
      <c r="CV46" s="150">
        <v>3.3487039932230771</v>
      </c>
      <c r="CW46" s="149">
        <v>13802</v>
      </c>
      <c r="CX46" s="149">
        <v>47125.84382157545</v>
      </c>
      <c r="CY46" s="150">
        <v>3.4144213752771666</v>
      </c>
      <c r="CZ46" s="149">
        <v>13566</v>
      </c>
      <c r="DA46" s="149">
        <v>48270.484179427236</v>
      </c>
      <c r="DB46" s="150">
        <v>3.558195796802833</v>
      </c>
      <c r="DC46" s="149">
        <v>13925</v>
      </c>
      <c r="DD46" s="149">
        <v>50000.486986771153</v>
      </c>
      <c r="DE46" s="150">
        <v>3.5906992450104958</v>
      </c>
      <c r="DF46" s="149">
        <v>14759</v>
      </c>
      <c r="DG46" s="149">
        <v>51690.392487272904</v>
      </c>
      <c r="DH46" s="150">
        <v>3.5022963945574159</v>
      </c>
      <c r="DI46" s="149">
        <v>16071</v>
      </c>
      <c r="DJ46" s="149">
        <v>53361.698800898965</v>
      </c>
      <c r="DK46" s="150">
        <v>3.3203720241988033</v>
      </c>
      <c r="DL46" s="149">
        <v>16632</v>
      </c>
      <c r="DM46" s="149">
        <v>54421.89125079284</v>
      </c>
      <c r="DN46" s="150">
        <v>3.2721194835734031</v>
      </c>
      <c r="DO46" s="149">
        <v>15675</v>
      </c>
      <c r="DP46" s="149">
        <v>53978.359665171447</v>
      </c>
      <c r="DQ46" s="150">
        <v>3.4435955129295981</v>
      </c>
      <c r="DR46" s="149">
        <v>16420</v>
      </c>
      <c r="DS46" s="149">
        <v>55360.435871262205</v>
      </c>
      <c r="DT46" s="150">
        <v>3.3715247181036667</v>
      </c>
      <c r="DU46" s="149">
        <v>18024</v>
      </c>
      <c r="DV46" s="149">
        <v>57295.574455987618</v>
      </c>
      <c r="DW46" s="150">
        <v>3.1788490044378395</v>
      </c>
      <c r="DX46" s="149">
        <v>18461</v>
      </c>
      <c r="DY46" s="149">
        <v>57933.865613138667</v>
      </c>
      <c r="DZ46" s="150">
        <v>3.1381759175092716</v>
      </c>
      <c r="EA46" s="149">
        <v>18748</v>
      </c>
      <c r="EB46" s="149">
        <v>58437.599787744199</v>
      </c>
      <c r="EC46" s="150">
        <v>3.1170044691564005</v>
      </c>
      <c r="ED46" s="149">
        <v>18867</v>
      </c>
      <c r="EE46" s="151">
        <v>58856.401150541045</v>
      </c>
      <c r="EF46" s="161">
        <v>3.1195421185424839</v>
      </c>
    </row>
    <row r="47" spans="1:136" ht="15" customHeight="1">
      <c r="A47" s="158">
        <v>33</v>
      </c>
      <c r="B47" s="156">
        <v>273</v>
      </c>
      <c r="C47" s="149">
        <v>5250.4784665375946</v>
      </c>
      <c r="D47" s="150">
        <v>19.232521855449065</v>
      </c>
      <c r="E47" s="149">
        <v>367</v>
      </c>
      <c r="F47" s="149">
        <v>5787.3997914211513</v>
      </c>
      <c r="G47" s="150">
        <v>15.7694817204936</v>
      </c>
      <c r="H47" s="149">
        <v>492</v>
      </c>
      <c r="I47" s="149">
        <v>6386.6886205560131</v>
      </c>
      <c r="J47" s="150">
        <v>12.981074432024418</v>
      </c>
      <c r="K47" s="149">
        <v>641</v>
      </c>
      <c r="L47" s="149">
        <v>7200.7599196328329</v>
      </c>
      <c r="M47" s="150">
        <v>11.23363482002002</v>
      </c>
      <c r="N47" s="149">
        <v>825</v>
      </c>
      <c r="O47" s="149">
        <v>8290.8303307733968</v>
      </c>
      <c r="P47" s="150">
        <v>10.04949131002836</v>
      </c>
      <c r="Q47" s="149">
        <v>974</v>
      </c>
      <c r="R47" s="149">
        <v>9464.3442710656527</v>
      </c>
      <c r="S47" s="150">
        <v>9.7169859045848597</v>
      </c>
      <c r="T47" s="149">
        <v>1249</v>
      </c>
      <c r="U47" s="149">
        <v>10910.749177478881</v>
      </c>
      <c r="V47" s="150">
        <v>8.7355878122328914</v>
      </c>
      <c r="W47" s="149">
        <v>1494</v>
      </c>
      <c r="X47" s="149">
        <v>12125.238862640394</v>
      </c>
      <c r="Y47" s="150">
        <v>8.1159564006963816</v>
      </c>
      <c r="Z47" s="149">
        <v>1817</v>
      </c>
      <c r="AA47" s="149">
        <v>13579.996449778409</v>
      </c>
      <c r="AB47" s="150">
        <v>7.4738560538131038</v>
      </c>
      <c r="AC47" s="149">
        <v>2175</v>
      </c>
      <c r="AD47" s="149">
        <v>15337.701628838371</v>
      </c>
      <c r="AE47" s="150">
        <v>7.0518168408452278</v>
      </c>
      <c r="AF47" s="149">
        <v>2450</v>
      </c>
      <c r="AG47" s="149">
        <v>17395.037771077328</v>
      </c>
      <c r="AH47" s="150">
        <v>7.1000154167662561</v>
      </c>
      <c r="AI47" s="149">
        <v>2696</v>
      </c>
      <c r="AJ47" s="149">
        <v>19320.345420183625</v>
      </c>
      <c r="AK47" s="150">
        <v>7.1663002300384369</v>
      </c>
      <c r="AL47" s="149">
        <v>3135</v>
      </c>
      <c r="AM47" s="149">
        <v>22119.18128185784</v>
      </c>
      <c r="AN47" s="150">
        <v>7.0555602174985133</v>
      </c>
      <c r="AO47" s="149">
        <v>3491</v>
      </c>
      <c r="AP47" s="149">
        <v>24117.472300482666</v>
      </c>
      <c r="AQ47" s="150">
        <v>6.9084710113098442</v>
      </c>
      <c r="AR47" s="149">
        <v>3498</v>
      </c>
      <c r="AS47" s="149">
        <v>25767.112355252837</v>
      </c>
      <c r="AT47" s="150">
        <v>7.3662413822906911</v>
      </c>
      <c r="AU47" s="149">
        <v>4669</v>
      </c>
      <c r="AV47" s="149">
        <v>26946.635278467704</v>
      </c>
      <c r="AW47" s="150">
        <v>5.7713932915972803</v>
      </c>
      <c r="AX47" s="149">
        <v>6018</v>
      </c>
      <c r="AY47" s="149">
        <v>28073.978164492335</v>
      </c>
      <c r="AZ47" s="150">
        <v>4.6650013566786868</v>
      </c>
      <c r="BA47" s="149">
        <v>7326</v>
      </c>
      <c r="BB47" s="149">
        <v>28762.086865051017</v>
      </c>
      <c r="BC47" s="150">
        <v>3.9260287831082468</v>
      </c>
      <c r="BD47" s="149">
        <v>10563</v>
      </c>
      <c r="BE47" s="149">
        <v>30011.244294576638</v>
      </c>
      <c r="BF47" s="150">
        <v>2.8411667418892965</v>
      </c>
      <c r="BG47" s="149">
        <v>11106</v>
      </c>
      <c r="BH47" s="149">
        <v>31638.004684689047</v>
      </c>
      <c r="BI47" s="150">
        <v>2.8487308378074059</v>
      </c>
      <c r="BJ47" s="149">
        <v>11589</v>
      </c>
      <c r="BK47" s="149">
        <v>33309.071823584934</v>
      </c>
      <c r="BL47" s="150">
        <v>2.8741972407960077</v>
      </c>
      <c r="BM47" s="149">
        <v>11860</v>
      </c>
      <c r="BN47" s="149">
        <v>34060.198894988469</v>
      </c>
      <c r="BO47" s="150">
        <v>2.8718548815335976</v>
      </c>
      <c r="BP47" s="149">
        <v>13581</v>
      </c>
      <c r="BQ47" s="149">
        <v>34731.724392896438</v>
      </c>
      <c r="BR47" s="150">
        <v>2.5573760689858211</v>
      </c>
      <c r="BS47" s="149">
        <v>12447</v>
      </c>
      <c r="BT47" s="149">
        <v>35075.595805830737</v>
      </c>
      <c r="BU47" s="150">
        <v>2.8179959673680997</v>
      </c>
      <c r="BV47" s="149">
        <v>12755</v>
      </c>
      <c r="BW47" s="149">
        <v>36070.871283969798</v>
      </c>
      <c r="BX47" s="150">
        <v>2.827978932494692</v>
      </c>
      <c r="BY47" s="149">
        <v>13121</v>
      </c>
      <c r="BZ47" s="149">
        <v>37234.582954373807</v>
      </c>
      <c r="CA47" s="150">
        <v>2.8377854549480839</v>
      </c>
      <c r="CB47" s="149">
        <v>13057</v>
      </c>
      <c r="CC47" s="149">
        <v>38212.373787285265</v>
      </c>
      <c r="CD47" s="150">
        <v>2.9265814342716752</v>
      </c>
      <c r="CE47" s="149">
        <v>12859</v>
      </c>
      <c r="CF47" s="149">
        <v>39039.504460359552</v>
      </c>
      <c r="CG47" s="150">
        <v>3.0359673738517423</v>
      </c>
      <c r="CH47" s="149">
        <v>13881</v>
      </c>
      <c r="CI47" s="149">
        <v>40345.134921457677</v>
      </c>
      <c r="CJ47" s="150">
        <v>2.9065006066895522</v>
      </c>
      <c r="CK47" s="149">
        <v>14386</v>
      </c>
      <c r="CL47" s="149">
        <v>41802.962876546946</v>
      </c>
      <c r="CM47" s="150">
        <v>2.9058086248121051</v>
      </c>
      <c r="CN47" s="149">
        <v>15725</v>
      </c>
      <c r="CO47" s="149">
        <v>43743.981295199002</v>
      </c>
      <c r="CP47" s="150">
        <v>2.7818112111414308</v>
      </c>
      <c r="CQ47" s="149">
        <v>16302</v>
      </c>
      <c r="CR47" s="149">
        <v>44417.268404561742</v>
      </c>
      <c r="CS47" s="150">
        <v>2.7246514786260425</v>
      </c>
      <c r="CT47" s="149">
        <v>14640</v>
      </c>
      <c r="CU47" s="149">
        <v>46466.206980318013</v>
      </c>
      <c r="CV47" s="150">
        <v>3.1739212418250009</v>
      </c>
      <c r="CW47" s="149">
        <v>14734</v>
      </c>
      <c r="CX47" s="149">
        <v>47615.992037314652</v>
      </c>
      <c r="CY47" s="150">
        <v>3.2317084320153828</v>
      </c>
      <c r="CZ47" s="149">
        <v>14562</v>
      </c>
      <c r="DA47" s="149">
        <v>48780.864093853452</v>
      </c>
      <c r="DB47" s="150">
        <v>3.3498739248628935</v>
      </c>
      <c r="DC47" s="149">
        <v>14926</v>
      </c>
      <c r="DD47" s="149">
        <v>50531.207321252645</v>
      </c>
      <c r="DE47" s="150">
        <v>3.3854487016784569</v>
      </c>
      <c r="DF47" s="149">
        <v>15785</v>
      </c>
      <c r="DG47" s="149">
        <v>52233.916214663812</v>
      </c>
      <c r="DH47" s="150">
        <v>3.3090856011823764</v>
      </c>
      <c r="DI47" s="149">
        <v>17073</v>
      </c>
      <c r="DJ47" s="149">
        <v>53910.881713507522</v>
      </c>
      <c r="DK47" s="150">
        <v>3.1576689341947826</v>
      </c>
      <c r="DL47" s="149">
        <v>17675</v>
      </c>
      <c r="DM47" s="149">
        <v>54978.216746885388</v>
      </c>
      <c r="DN47" s="150">
        <v>3.110507312412186</v>
      </c>
      <c r="DO47" s="149">
        <v>16701</v>
      </c>
      <c r="DP47" s="149">
        <v>54542.505007573389</v>
      </c>
      <c r="DQ47" s="150">
        <v>3.265822705680701</v>
      </c>
      <c r="DR47" s="149">
        <v>17487</v>
      </c>
      <c r="DS47" s="149">
        <v>55933.94900871197</v>
      </c>
      <c r="DT47" s="150">
        <v>3.1986017618065974</v>
      </c>
      <c r="DU47" s="149">
        <v>19215</v>
      </c>
      <c r="DV47" s="149">
        <v>57872.754586954587</v>
      </c>
      <c r="DW47" s="150">
        <v>3.0118529579471551</v>
      </c>
      <c r="DX47" s="149">
        <v>19730</v>
      </c>
      <c r="DY47" s="149">
        <v>58513.345037422616</v>
      </c>
      <c r="DZ47" s="150">
        <v>2.9657042593726617</v>
      </c>
      <c r="EA47" s="149">
        <v>19998</v>
      </c>
      <c r="EB47" s="149">
        <v>59020.6577475616</v>
      </c>
      <c r="EC47" s="150">
        <v>2.9513280201800978</v>
      </c>
      <c r="ED47" s="149">
        <v>20126</v>
      </c>
      <c r="EE47" s="151">
        <v>59443.860019262494</v>
      </c>
      <c r="EF47" s="161">
        <v>2.9535854128620938</v>
      </c>
    </row>
    <row r="48" spans="1:136" ht="15" customHeight="1">
      <c r="A48" s="158">
        <v>34</v>
      </c>
      <c r="B48" s="156">
        <v>402</v>
      </c>
      <c r="C48" s="149">
        <v>5324.9431168661004</v>
      </c>
      <c r="D48" s="150">
        <v>13.246127156383334</v>
      </c>
      <c r="E48" s="149">
        <v>533</v>
      </c>
      <c r="F48" s="149">
        <v>5868.2698729727008</v>
      </c>
      <c r="G48" s="150">
        <v>11.009887191318388</v>
      </c>
      <c r="H48" s="149">
        <v>699</v>
      </c>
      <c r="I48" s="149">
        <v>6474.4265760928329</v>
      </c>
      <c r="J48" s="150">
        <v>9.262412841334525</v>
      </c>
      <c r="K48" s="149">
        <v>896</v>
      </c>
      <c r="L48" s="149">
        <v>7298.2109209281834</v>
      </c>
      <c r="M48" s="150">
        <v>8.1453246885359185</v>
      </c>
      <c r="N48" s="149">
        <v>1138</v>
      </c>
      <c r="O48" s="149">
        <v>8401.5702295222982</v>
      </c>
      <c r="P48" s="150">
        <v>7.3827506410565009</v>
      </c>
      <c r="Q48" s="149">
        <v>1309</v>
      </c>
      <c r="R48" s="149">
        <v>9590.5108132426558</v>
      </c>
      <c r="S48" s="150">
        <v>7.326593440215933</v>
      </c>
      <c r="T48" s="149">
        <v>1670</v>
      </c>
      <c r="U48" s="149">
        <v>11053.942216032148</v>
      </c>
      <c r="V48" s="150">
        <v>6.6191270754683522</v>
      </c>
      <c r="W48" s="149">
        <v>1958</v>
      </c>
      <c r="X48" s="149">
        <v>12282.803728185765</v>
      </c>
      <c r="Y48" s="150">
        <v>6.2731377569896658</v>
      </c>
      <c r="Z48" s="149">
        <v>2342</v>
      </c>
      <c r="AA48" s="149">
        <v>13754.254591584508</v>
      </c>
      <c r="AB48" s="150">
        <v>5.8728670331274584</v>
      </c>
      <c r="AC48" s="149">
        <v>2696</v>
      </c>
      <c r="AD48" s="149">
        <v>15533.576963798108</v>
      </c>
      <c r="AE48" s="150">
        <v>5.761712523663987</v>
      </c>
      <c r="AF48" s="149">
        <v>3081</v>
      </c>
      <c r="AG48" s="149">
        <v>17616.72034878032</v>
      </c>
      <c r="AH48" s="150">
        <v>5.717857951567777</v>
      </c>
      <c r="AI48" s="149">
        <v>3357</v>
      </c>
      <c r="AJ48" s="149">
        <v>19567.24655968049</v>
      </c>
      <c r="AK48" s="150">
        <v>5.8287895620138492</v>
      </c>
      <c r="AL48" s="149">
        <v>3869</v>
      </c>
      <c r="AM48" s="149">
        <v>22401.260473991639</v>
      </c>
      <c r="AN48" s="150">
        <v>5.7899355063302247</v>
      </c>
      <c r="AO48" s="149">
        <v>4240</v>
      </c>
      <c r="AP48" s="149">
        <v>24424.311613178957</v>
      </c>
      <c r="AQ48" s="150">
        <v>5.7604508521648485</v>
      </c>
      <c r="AR48" s="149">
        <v>4471</v>
      </c>
      <c r="AS48" s="149">
        <v>26096.636168432022</v>
      </c>
      <c r="AT48" s="150">
        <v>5.8368678524786448</v>
      </c>
      <c r="AU48" s="149">
        <v>5496</v>
      </c>
      <c r="AV48" s="149">
        <v>27278.161369824229</v>
      </c>
      <c r="AW48" s="150">
        <v>4.963275358410522</v>
      </c>
      <c r="AX48" s="149">
        <v>7149</v>
      </c>
      <c r="AY48" s="149">
        <v>28399.798167563207</v>
      </c>
      <c r="AZ48" s="150">
        <v>3.9725553458614082</v>
      </c>
      <c r="BA48" s="149">
        <v>8790</v>
      </c>
      <c r="BB48" s="149">
        <v>29075.938694598615</v>
      </c>
      <c r="BC48" s="150">
        <v>3.3078428549031416</v>
      </c>
      <c r="BD48" s="149">
        <v>11190</v>
      </c>
      <c r="BE48" s="149">
        <v>30301.537684775642</v>
      </c>
      <c r="BF48" s="150">
        <v>2.7079122149039896</v>
      </c>
      <c r="BG48" s="149">
        <v>11795</v>
      </c>
      <c r="BH48" s="149">
        <v>31943.89799257334</v>
      </c>
      <c r="BI48" s="150">
        <v>2.7082575661359338</v>
      </c>
      <c r="BJ48" s="149">
        <v>12309</v>
      </c>
      <c r="BK48" s="149">
        <v>33632.333745208423</v>
      </c>
      <c r="BL48" s="150">
        <v>2.7323368060125457</v>
      </c>
      <c r="BM48" s="149">
        <v>12434</v>
      </c>
      <c r="BN48" s="149">
        <v>34388.699116358315</v>
      </c>
      <c r="BO48" s="150">
        <v>2.7656988190733727</v>
      </c>
      <c r="BP48" s="149">
        <v>14127</v>
      </c>
      <c r="BQ48" s="149">
        <v>35044.731908302783</v>
      </c>
      <c r="BR48" s="150">
        <v>2.4806917185745583</v>
      </c>
      <c r="BS48" s="149">
        <v>13311</v>
      </c>
      <c r="BT48" s="149">
        <v>35413.846326557279</v>
      </c>
      <c r="BU48" s="150">
        <v>2.6604948032873024</v>
      </c>
      <c r="BV48" s="149">
        <v>13447</v>
      </c>
      <c r="BW48" s="149">
        <v>36420.17441320682</v>
      </c>
      <c r="BX48" s="150">
        <v>2.7084237683651984</v>
      </c>
      <c r="BY48" s="149">
        <v>13813</v>
      </c>
      <c r="BZ48" s="149">
        <v>37594.065991689764</v>
      </c>
      <c r="CA48" s="150">
        <v>2.7216438131969714</v>
      </c>
      <c r="CB48" s="149">
        <v>13845</v>
      </c>
      <c r="CC48" s="149">
        <v>38586.464482965486</v>
      </c>
      <c r="CD48" s="150">
        <v>2.7870324653640655</v>
      </c>
      <c r="CE48" s="149">
        <v>13528</v>
      </c>
      <c r="CF48" s="149">
        <v>39431.16227389266</v>
      </c>
      <c r="CG48" s="150">
        <v>2.9147813626472989</v>
      </c>
      <c r="CH48" s="149">
        <v>14596</v>
      </c>
      <c r="CI48" s="149">
        <v>40740.998001639069</v>
      </c>
      <c r="CJ48" s="150">
        <v>2.7912440395751621</v>
      </c>
      <c r="CK48" s="149">
        <v>15151</v>
      </c>
      <c r="CL48" s="149">
        <v>42212.6575621456</v>
      </c>
      <c r="CM48" s="150">
        <v>2.7861301275259454</v>
      </c>
      <c r="CN48" s="149">
        <v>16470</v>
      </c>
      <c r="CO48" s="149">
        <v>44162.943245849383</v>
      </c>
      <c r="CP48" s="150">
        <v>2.6814173191165382</v>
      </c>
      <c r="CQ48" s="149">
        <v>17014</v>
      </c>
      <c r="CR48" s="149">
        <v>44838.101615859552</v>
      </c>
      <c r="CS48" s="150">
        <v>2.6353650885070854</v>
      </c>
      <c r="CT48" s="149">
        <v>15616</v>
      </c>
      <c r="CU48" s="149">
        <v>46940.978471769922</v>
      </c>
      <c r="CV48" s="150">
        <v>3.0059540517270698</v>
      </c>
      <c r="CW48" s="149">
        <v>15704</v>
      </c>
      <c r="CX48" s="149">
        <v>48106.717456726954</v>
      </c>
      <c r="CY48" s="150">
        <v>3.0633416617885221</v>
      </c>
      <c r="CZ48" s="149">
        <v>15536</v>
      </c>
      <c r="DA48" s="149">
        <v>49292.055849370161</v>
      </c>
      <c r="DB48" s="150">
        <v>3.17276363603052</v>
      </c>
      <c r="DC48" s="149">
        <v>15924</v>
      </c>
      <c r="DD48" s="149">
        <v>51063.135905782925</v>
      </c>
      <c r="DE48" s="150">
        <v>3.2066777132493671</v>
      </c>
      <c r="DF48" s="149">
        <v>16830</v>
      </c>
      <c r="DG48" s="149">
        <v>52778.601167945941</v>
      </c>
      <c r="DH48" s="150">
        <v>3.1359834324388558</v>
      </c>
      <c r="DI48" s="149">
        <v>18154</v>
      </c>
      <c r="DJ48" s="149">
        <v>54460.696327346406</v>
      </c>
      <c r="DK48" s="150">
        <v>2.9999281881318942</v>
      </c>
      <c r="DL48" s="149">
        <v>18713</v>
      </c>
      <c r="DM48" s="149">
        <v>55535.712366709304</v>
      </c>
      <c r="DN48" s="150">
        <v>2.967761041346086</v>
      </c>
      <c r="DO48" s="149">
        <v>17800</v>
      </c>
      <c r="DP48" s="149">
        <v>55107.396689244684</v>
      </c>
      <c r="DQ48" s="150">
        <v>3.0959211623171172</v>
      </c>
      <c r="DR48" s="149">
        <v>18523</v>
      </c>
      <c r="DS48" s="149">
        <v>56508.581356265022</v>
      </c>
      <c r="DT48" s="150">
        <v>3.0507251177598134</v>
      </c>
      <c r="DU48" s="149">
        <v>20405</v>
      </c>
      <c r="DV48" s="149">
        <v>58449.849152885246</v>
      </c>
      <c r="DW48" s="150">
        <v>2.8644866039149841</v>
      </c>
      <c r="DX48" s="149">
        <v>20962</v>
      </c>
      <c r="DY48" s="149">
        <v>59092.099573373933</v>
      </c>
      <c r="DZ48" s="150">
        <v>2.8190105702401458</v>
      </c>
      <c r="EA48" s="149">
        <v>21240</v>
      </c>
      <c r="EB48" s="149">
        <v>59602.482503803178</v>
      </c>
      <c r="EC48" s="150">
        <v>2.8061432440585299</v>
      </c>
      <c r="ED48" s="149">
        <v>21376</v>
      </c>
      <c r="EE48" s="151">
        <v>60030.093727582658</v>
      </c>
      <c r="EF48" s="161">
        <v>2.8082940553696978</v>
      </c>
    </row>
    <row r="49" spans="1:136" ht="15" customHeight="1">
      <c r="A49" s="158">
        <v>35</v>
      </c>
      <c r="B49" s="156">
        <v>537</v>
      </c>
      <c r="C49" s="149">
        <v>5399.559730663248</v>
      </c>
      <c r="D49" s="150">
        <v>10.055046053376627</v>
      </c>
      <c r="E49" s="149">
        <v>702</v>
      </c>
      <c r="F49" s="149">
        <v>5949.0584228325133</v>
      </c>
      <c r="G49" s="150">
        <v>8.4744421977671127</v>
      </c>
      <c r="H49" s="149">
        <v>905</v>
      </c>
      <c r="I49" s="149">
        <v>6561.6789130315074</v>
      </c>
      <c r="J49" s="150">
        <v>7.2504739370513898</v>
      </c>
      <c r="K49" s="149">
        <v>1146</v>
      </c>
      <c r="L49" s="149">
        <v>7394.7682227339101</v>
      </c>
      <c r="M49" s="150">
        <v>6.4526773322285429</v>
      </c>
      <c r="N49" s="149">
        <v>1439</v>
      </c>
      <c r="O49" s="149">
        <v>8510.9788095642998</v>
      </c>
      <c r="P49" s="150">
        <v>5.9145092491760245</v>
      </c>
      <c r="Q49" s="149">
        <v>1703</v>
      </c>
      <c r="R49" s="149">
        <v>9714.992677004162</v>
      </c>
      <c r="S49" s="150">
        <v>5.7046345725215275</v>
      </c>
      <c r="T49" s="149">
        <v>2085</v>
      </c>
      <c r="U49" s="149">
        <v>11195.110997208112</v>
      </c>
      <c r="V49" s="150">
        <v>5.3693577924259532</v>
      </c>
      <c r="W49" s="149">
        <v>2420</v>
      </c>
      <c r="X49" s="149">
        <v>12438.076711601325</v>
      </c>
      <c r="Y49" s="150">
        <v>5.1397011204964151</v>
      </c>
      <c r="Z49" s="149">
        <v>2867</v>
      </c>
      <c r="AA49" s="149">
        <v>13925.781194357196</v>
      </c>
      <c r="AB49" s="150">
        <v>4.8572658508396218</v>
      </c>
      <c r="AC49" s="149">
        <v>3280</v>
      </c>
      <c r="AD49" s="149">
        <v>15726.346863563323</v>
      </c>
      <c r="AE49" s="150">
        <v>4.79461794620833</v>
      </c>
      <c r="AF49" s="149">
        <v>3728</v>
      </c>
      <c r="AG49" s="149">
        <v>17835.392598600243</v>
      </c>
      <c r="AH49" s="150">
        <v>4.7841718343884772</v>
      </c>
      <c r="AI49" s="149">
        <v>4038</v>
      </c>
      <c r="AJ49" s="149">
        <v>19811.41951018259</v>
      </c>
      <c r="AK49" s="150">
        <v>4.906245544869388</v>
      </c>
      <c r="AL49" s="149">
        <v>4618</v>
      </c>
      <c r="AM49" s="149">
        <v>22680.64896442389</v>
      </c>
      <c r="AN49" s="150">
        <v>4.9113575063715658</v>
      </c>
      <c r="AO49" s="149">
        <v>5003</v>
      </c>
      <c r="AP49" s="149">
        <v>24729.008322862315</v>
      </c>
      <c r="AQ49" s="150">
        <v>4.9428359629946659</v>
      </c>
      <c r="AR49" s="149">
        <v>5396</v>
      </c>
      <c r="AS49" s="149">
        <v>26422.249218528144</v>
      </c>
      <c r="AT49" s="150">
        <v>4.8966362525070686</v>
      </c>
      <c r="AU49" s="149">
        <v>6497</v>
      </c>
      <c r="AV49" s="149">
        <v>27605.762497439133</v>
      </c>
      <c r="AW49" s="150">
        <v>4.2490014618191676</v>
      </c>
      <c r="AX49" s="149">
        <v>8399</v>
      </c>
      <c r="AY49" s="149">
        <v>28717.208769282126</v>
      </c>
      <c r="AZ49" s="150">
        <v>3.4191223680535927</v>
      </c>
      <c r="BA49" s="149">
        <v>10299</v>
      </c>
      <c r="BB49" s="149">
        <v>29376.395193693392</v>
      </c>
      <c r="BC49" s="150">
        <v>2.8523541308567233</v>
      </c>
      <c r="BD49" s="149">
        <v>11939</v>
      </c>
      <c r="BE49" s="149">
        <v>30590.018434442773</v>
      </c>
      <c r="BF49" s="150">
        <v>2.5621926823387864</v>
      </c>
      <c r="BG49" s="149">
        <v>12498</v>
      </c>
      <c r="BH49" s="149">
        <v>32248.496360336638</v>
      </c>
      <c r="BI49" s="150">
        <v>2.5802925556358329</v>
      </c>
      <c r="BJ49" s="149">
        <v>13275</v>
      </c>
      <c r="BK49" s="149">
        <v>33953.70933766415</v>
      </c>
      <c r="BL49" s="150">
        <v>2.5577182175264896</v>
      </c>
      <c r="BM49" s="149">
        <v>13157</v>
      </c>
      <c r="BN49" s="149">
        <v>34722.844450045486</v>
      </c>
      <c r="BO49" s="150">
        <v>2.6391156380668455</v>
      </c>
      <c r="BP49" s="149">
        <v>14800</v>
      </c>
      <c r="BQ49" s="149">
        <v>35364.370305667348</v>
      </c>
      <c r="BR49" s="150">
        <v>2.3894844801126585</v>
      </c>
      <c r="BS49" s="149">
        <v>13988</v>
      </c>
      <c r="BT49" s="149">
        <v>35748.209338219647</v>
      </c>
      <c r="BU49" s="150">
        <v>2.5556340676450993</v>
      </c>
      <c r="BV49" s="149">
        <v>14136</v>
      </c>
      <c r="BW49" s="149">
        <v>36768.291376449532</v>
      </c>
      <c r="BX49" s="150">
        <v>2.6010392880906572</v>
      </c>
      <c r="BY49" s="149">
        <v>14560</v>
      </c>
      <c r="BZ49" s="149">
        <v>37952.764760715472</v>
      </c>
      <c r="CA49" s="150">
        <v>2.606645931367821</v>
      </c>
      <c r="CB49" s="149">
        <v>14545</v>
      </c>
      <c r="CC49" s="149">
        <v>38963.00500654777</v>
      </c>
      <c r="CD49" s="150">
        <v>2.678790306397234</v>
      </c>
      <c r="CE49" s="149">
        <v>14257</v>
      </c>
      <c r="CF49" s="149">
        <v>39823.167096616351</v>
      </c>
      <c r="CG49" s="150">
        <v>2.7932361013268117</v>
      </c>
      <c r="CH49" s="149">
        <v>15323</v>
      </c>
      <c r="CI49" s="149">
        <v>41137.947473691907</v>
      </c>
      <c r="CJ49" s="150">
        <v>2.6847188849240951</v>
      </c>
      <c r="CK49" s="149">
        <v>15884</v>
      </c>
      <c r="CL49" s="149">
        <v>42623.196992700112</v>
      </c>
      <c r="CM49" s="150">
        <v>2.6834044946298232</v>
      </c>
      <c r="CN49" s="149">
        <v>17218</v>
      </c>
      <c r="CO49" s="149">
        <v>44583.149868606917</v>
      </c>
      <c r="CP49" s="150">
        <v>2.589333829051395</v>
      </c>
      <c r="CQ49" s="149">
        <v>17762</v>
      </c>
      <c r="CR49" s="149">
        <v>45260.523333567435</v>
      </c>
      <c r="CS49" s="150">
        <v>2.5481659347802856</v>
      </c>
      <c r="CT49" s="149">
        <v>16572</v>
      </c>
      <c r="CU49" s="149">
        <v>47415.516338322937</v>
      </c>
      <c r="CV49" s="150">
        <v>2.8611824968816642</v>
      </c>
      <c r="CW49" s="149">
        <v>16691</v>
      </c>
      <c r="CX49" s="149">
        <v>48597.769634925462</v>
      </c>
      <c r="CY49" s="150">
        <v>2.9116152198745109</v>
      </c>
      <c r="CZ49" s="149">
        <v>16586</v>
      </c>
      <c r="DA49" s="149">
        <v>49803.340968070072</v>
      </c>
      <c r="DB49" s="150">
        <v>3.0027336891396401</v>
      </c>
      <c r="DC49" s="149">
        <v>16996</v>
      </c>
      <c r="DD49" s="149">
        <v>51595.448327887338</v>
      </c>
      <c r="DE49" s="150">
        <v>3.0357406641496434</v>
      </c>
      <c r="DF49" s="149">
        <v>17895</v>
      </c>
      <c r="DG49" s="149">
        <v>53323.35206795788</v>
      </c>
      <c r="DH49" s="150">
        <v>2.9797905598188255</v>
      </c>
      <c r="DI49" s="149">
        <v>19146</v>
      </c>
      <c r="DJ49" s="149">
        <v>55012.052012226988</v>
      </c>
      <c r="DK49" s="150">
        <v>2.8732921765500361</v>
      </c>
      <c r="DL49" s="149">
        <v>19736</v>
      </c>
      <c r="DM49" s="149">
        <v>56093.853730684816</v>
      </c>
      <c r="DN49" s="150">
        <v>2.8422098566419138</v>
      </c>
      <c r="DO49" s="149">
        <v>18925</v>
      </c>
      <c r="DP49" s="149">
        <v>55672.922499251588</v>
      </c>
      <c r="DQ49" s="150">
        <v>2.9417660501586043</v>
      </c>
      <c r="DR49" s="149">
        <v>19580</v>
      </c>
      <c r="DS49" s="149">
        <v>57085.061862539587</v>
      </c>
      <c r="DT49" s="150">
        <v>2.9154781339397133</v>
      </c>
      <c r="DU49" s="149">
        <v>21648</v>
      </c>
      <c r="DV49" s="149">
        <v>59025.780273892597</v>
      </c>
      <c r="DW49" s="150">
        <v>2.7266158663106337</v>
      </c>
      <c r="DX49" s="149">
        <v>22237</v>
      </c>
      <c r="DY49" s="149">
        <v>59668.533996427446</v>
      </c>
      <c r="DZ49" s="150">
        <v>2.6832996355815735</v>
      </c>
      <c r="EA49" s="149">
        <v>22464</v>
      </c>
      <c r="EB49" s="149">
        <v>60183.244846130954</v>
      </c>
      <c r="EC49" s="150">
        <v>2.6790974379509862</v>
      </c>
      <c r="ED49" s="149">
        <v>22609</v>
      </c>
      <c r="EE49" s="151">
        <v>60615.251152030156</v>
      </c>
      <c r="EF49" s="161">
        <v>2.6810230948750569</v>
      </c>
    </row>
    <row r="50" spans="1:136" ht="15" customHeight="1">
      <c r="A50" s="158">
        <v>36</v>
      </c>
      <c r="B50" s="156">
        <v>673</v>
      </c>
      <c r="C50" s="149">
        <v>5474.3839096711363</v>
      </c>
      <c r="D50" s="150">
        <v>8.1343000143701882</v>
      </c>
      <c r="E50" s="149">
        <v>872</v>
      </c>
      <c r="F50" s="149">
        <v>6029.7155163793832</v>
      </c>
      <c r="G50" s="150">
        <v>6.9148113719947055</v>
      </c>
      <c r="H50" s="149">
        <v>1108</v>
      </c>
      <c r="I50" s="149">
        <v>6648.4713086440861</v>
      </c>
      <c r="J50" s="150">
        <v>6.0004253688123521</v>
      </c>
      <c r="K50" s="149">
        <v>1386</v>
      </c>
      <c r="L50" s="149">
        <v>7490.5144586979422</v>
      </c>
      <c r="M50" s="150">
        <v>5.4044115863621514</v>
      </c>
      <c r="N50" s="149">
        <v>1726</v>
      </c>
      <c r="O50" s="149">
        <v>8619.2134253017011</v>
      </c>
      <c r="P50" s="150">
        <v>4.9937505360960026</v>
      </c>
      <c r="Q50" s="149">
        <v>2037</v>
      </c>
      <c r="R50" s="149">
        <v>9837.4894275807346</v>
      </c>
      <c r="S50" s="150">
        <v>4.829400799008706</v>
      </c>
      <c r="T50" s="149">
        <v>2490</v>
      </c>
      <c r="U50" s="149">
        <v>11334.284716645505</v>
      </c>
      <c r="V50" s="150">
        <v>4.5519215729500022</v>
      </c>
      <c r="W50" s="149">
        <v>2876</v>
      </c>
      <c r="X50" s="149">
        <v>12591.031487802973</v>
      </c>
      <c r="Y50" s="150">
        <v>4.3779664422124389</v>
      </c>
      <c r="Z50" s="149">
        <v>3390</v>
      </c>
      <c r="AA50" s="149">
        <v>14094.48046622831</v>
      </c>
      <c r="AB50" s="150">
        <v>4.1576638543446345</v>
      </c>
      <c r="AC50" s="149">
        <v>3899</v>
      </c>
      <c r="AD50" s="149">
        <v>15915.711603105916</v>
      </c>
      <c r="AE50" s="150">
        <v>4.0819983593500684</v>
      </c>
      <c r="AF50" s="149">
        <v>4389</v>
      </c>
      <c r="AG50" s="149">
        <v>18050.664400355694</v>
      </c>
      <c r="AH50" s="150">
        <v>4.1127054910812699</v>
      </c>
      <c r="AI50" s="149">
        <v>4742</v>
      </c>
      <c r="AJ50" s="149">
        <v>20052.410360253878</v>
      </c>
      <c r="AK50" s="150">
        <v>4.2286820666920875</v>
      </c>
      <c r="AL50" s="149">
        <v>5399</v>
      </c>
      <c r="AM50" s="149">
        <v>22956.831196273968</v>
      </c>
      <c r="AN50" s="150">
        <v>4.2520524534680435</v>
      </c>
      <c r="AO50" s="149">
        <v>5811</v>
      </c>
      <c r="AP50" s="149">
        <v>25030.994372813308</v>
      </c>
      <c r="AQ50" s="150">
        <v>4.3075192519038561</v>
      </c>
      <c r="AR50" s="149">
        <v>6371</v>
      </c>
      <c r="AS50" s="149">
        <v>26743.527987059675</v>
      </c>
      <c r="AT50" s="150">
        <v>4.1976970627938588</v>
      </c>
      <c r="AU50" s="149">
        <v>7621</v>
      </c>
      <c r="AV50" s="149">
        <v>27926.932650791921</v>
      </c>
      <c r="AW50" s="150">
        <v>3.664470889750941</v>
      </c>
      <c r="AX50" s="149">
        <v>9677</v>
      </c>
      <c r="AY50" s="149">
        <v>29024.680613005425</v>
      </c>
      <c r="AZ50" s="150">
        <v>2.9993469683791902</v>
      </c>
      <c r="BA50" s="149">
        <v>11727</v>
      </c>
      <c r="BB50" s="149">
        <v>29663.137493254781</v>
      </c>
      <c r="BC50" s="150">
        <v>2.5294736499748258</v>
      </c>
      <c r="BD50" s="149">
        <v>12640</v>
      </c>
      <c r="BE50" s="149">
        <v>30876.011409713989</v>
      </c>
      <c r="BF50" s="150">
        <v>2.4427224216545875</v>
      </c>
      <c r="BG50" s="149">
        <v>13218</v>
      </c>
      <c r="BH50" s="149">
        <v>32551.487367531878</v>
      </c>
      <c r="BI50" s="150">
        <v>2.4626635926412375</v>
      </c>
      <c r="BJ50" s="149">
        <v>13878</v>
      </c>
      <c r="BK50" s="149">
        <v>34271.736335398593</v>
      </c>
      <c r="BL50" s="150">
        <v>2.4695011050150306</v>
      </c>
      <c r="BM50" s="149">
        <v>14014</v>
      </c>
      <c r="BN50" s="149">
        <v>35054.336199001904</v>
      </c>
      <c r="BO50" s="150">
        <v>2.5013797772942703</v>
      </c>
      <c r="BP50" s="149">
        <v>15363</v>
      </c>
      <c r="BQ50" s="149">
        <v>35681.631371826501</v>
      </c>
      <c r="BR50" s="150">
        <v>2.3225692489635161</v>
      </c>
      <c r="BS50" s="149">
        <v>14487</v>
      </c>
      <c r="BT50" s="149">
        <v>36084.03613454492</v>
      </c>
      <c r="BU50" s="150">
        <v>2.4907873358559343</v>
      </c>
      <c r="BV50" s="149">
        <v>14802</v>
      </c>
      <c r="BW50" s="149">
        <v>37115.981626502762</v>
      </c>
      <c r="BX50" s="150">
        <v>2.5074977453386542</v>
      </c>
      <c r="BY50" s="149">
        <v>15315</v>
      </c>
      <c r="BZ50" s="149">
        <v>38314.043016471063</v>
      </c>
      <c r="CA50" s="150">
        <v>2.5017331385224333</v>
      </c>
      <c r="CB50" s="149">
        <v>15262</v>
      </c>
      <c r="CC50" s="149">
        <v>39338.431074751024</v>
      </c>
      <c r="CD50" s="150">
        <v>2.5775410218025834</v>
      </c>
      <c r="CE50" s="149">
        <v>15077</v>
      </c>
      <c r="CF50" s="149">
        <v>40216.81572358089</v>
      </c>
      <c r="CG50" s="150">
        <v>2.6674282498892943</v>
      </c>
      <c r="CH50" s="149">
        <v>15970</v>
      </c>
      <c r="CI50" s="149">
        <v>41536.440377998821</v>
      </c>
      <c r="CJ50" s="150">
        <v>2.600904219035618</v>
      </c>
      <c r="CK50" s="149">
        <v>16609</v>
      </c>
      <c r="CL50" s="149">
        <v>43035.252517301313</v>
      </c>
      <c r="CM50" s="150">
        <v>2.5910802888374564</v>
      </c>
      <c r="CN50" s="149">
        <v>17948</v>
      </c>
      <c r="CO50" s="149">
        <v>45004.890925876694</v>
      </c>
      <c r="CP50" s="150">
        <v>2.507515652210647</v>
      </c>
      <c r="CQ50" s="149">
        <v>18458</v>
      </c>
      <c r="CR50" s="149">
        <v>45684.627022899323</v>
      </c>
      <c r="CS50" s="150">
        <v>2.4750583499241157</v>
      </c>
      <c r="CT50" s="149">
        <v>17404</v>
      </c>
      <c r="CU50" s="149">
        <v>47890.638549680094</v>
      </c>
      <c r="CV50" s="150">
        <v>2.751702973435997</v>
      </c>
      <c r="CW50" s="149">
        <v>17632</v>
      </c>
      <c r="CX50" s="149">
        <v>49088.783825206177</v>
      </c>
      <c r="CY50" s="150">
        <v>2.7840734928088802</v>
      </c>
      <c r="CZ50" s="149">
        <v>17566</v>
      </c>
      <c r="DA50" s="149">
        <v>50314.593850870282</v>
      </c>
      <c r="DB50" s="150">
        <v>2.8643170813429513</v>
      </c>
      <c r="DC50" s="149">
        <v>18065</v>
      </c>
      <c r="DD50" s="149">
        <v>52127.803506465687</v>
      </c>
      <c r="DE50" s="150">
        <v>2.8855689735104173</v>
      </c>
      <c r="DF50" s="149">
        <v>18949</v>
      </c>
      <c r="DG50" s="149">
        <v>53868.815831295804</v>
      </c>
      <c r="DH50" s="150">
        <v>2.8428315917091034</v>
      </c>
      <c r="DI50" s="149">
        <v>20174</v>
      </c>
      <c r="DJ50" s="149">
        <v>55564.314948565851</v>
      </c>
      <c r="DK50" s="150">
        <v>2.7542537398912388</v>
      </c>
      <c r="DL50" s="149">
        <v>20761</v>
      </c>
      <c r="DM50" s="149">
        <v>56654.333695121735</v>
      </c>
      <c r="DN50" s="150">
        <v>2.7288826980936243</v>
      </c>
      <c r="DO50" s="149">
        <v>20003</v>
      </c>
      <c r="DP50" s="149">
        <v>56238.382143359719</v>
      </c>
      <c r="DQ50" s="150">
        <v>2.811497382560602</v>
      </c>
      <c r="DR50" s="149">
        <v>20645</v>
      </c>
      <c r="DS50" s="149">
        <v>57662.783966736228</v>
      </c>
      <c r="DT50" s="150">
        <v>2.7930629191928422</v>
      </c>
      <c r="DU50" s="149">
        <v>22812</v>
      </c>
      <c r="DV50" s="149">
        <v>59600.614115747878</v>
      </c>
      <c r="DW50" s="150">
        <v>2.6126869242393425</v>
      </c>
      <c r="DX50" s="149">
        <v>23541</v>
      </c>
      <c r="DY50" s="149">
        <v>60242.853205498264</v>
      </c>
      <c r="DZ50" s="150">
        <v>2.5590609237287398</v>
      </c>
      <c r="EA50" s="149">
        <v>23664</v>
      </c>
      <c r="EB50" s="149">
        <v>60763.205529316823</v>
      </c>
      <c r="EC50" s="150">
        <v>2.5677487123612588</v>
      </c>
      <c r="ED50" s="149">
        <v>23818</v>
      </c>
      <c r="EE50" s="151">
        <v>61199.610685532272</v>
      </c>
      <c r="EF50" s="161">
        <v>2.569468917857598</v>
      </c>
    </row>
    <row r="51" spans="1:136" ht="15" customHeight="1">
      <c r="A51" s="158">
        <v>37</v>
      </c>
      <c r="B51" s="156">
        <v>823</v>
      </c>
      <c r="C51" s="149">
        <v>5549.3960870866813</v>
      </c>
      <c r="D51" s="150">
        <v>6.7428871046010705</v>
      </c>
      <c r="E51" s="149">
        <v>1044</v>
      </c>
      <c r="F51" s="149">
        <v>6110.2187605849549</v>
      </c>
      <c r="G51" s="150">
        <v>5.8526999622461258</v>
      </c>
      <c r="H51" s="149">
        <v>1307</v>
      </c>
      <c r="I51" s="149">
        <v>6734.8435211155984</v>
      </c>
      <c r="J51" s="150">
        <v>5.1529024645107873</v>
      </c>
      <c r="K51" s="149">
        <v>1617</v>
      </c>
      <c r="L51" s="149">
        <v>7585.5699400957501</v>
      </c>
      <c r="M51" s="150">
        <v>4.6911378726628019</v>
      </c>
      <c r="N51" s="149">
        <v>1998</v>
      </c>
      <c r="O51" s="149">
        <v>8726.4545878189929</v>
      </c>
      <c r="P51" s="150">
        <v>4.3675948887982949</v>
      </c>
      <c r="Q51" s="149">
        <v>2407</v>
      </c>
      <c r="R51" s="149">
        <v>9958.3699920731451</v>
      </c>
      <c r="S51" s="150">
        <v>4.1372538396647878</v>
      </c>
      <c r="T51" s="149">
        <v>2885</v>
      </c>
      <c r="U51" s="149">
        <v>11471.511009507294</v>
      </c>
      <c r="V51" s="150">
        <v>3.9762603152538283</v>
      </c>
      <c r="W51" s="149">
        <v>3325</v>
      </c>
      <c r="X51" s="149">
        <v>12741.667163650136</v>
      </c>
      <c r="Y51" s="150">
        <v>3.8320803499699658</v>
      </c>
      <c r="Z51" s="149">
        <v>3905</v>
      </c>
      <c r="AA51" s="149">
        <v>14260.297472521072</v>
      </c>
      <c r="AB51" s="150">
        <v>3.6518047304791477</v>
      </c>
      <c r="AC51" s="149">
        <v>4533</v>
      </c>
      <c r="AD51" s="149">
        <v>16101.42519410724</v>
      </c>
      <c r="AE51" s="150">
        <v>3.5520461491522699</v>
      </c>
      <c r="AF51" s="149">
        <v>5060</v>
      </c>
      <c r="AG51" s="149">
        <v>18262.197582854766</v>
      </c>
      <c r="AH51" s="150">
        <v>3.6091299570859219</v>
      </c>
      <c r="AI51" s="149">
        <v>5471</v>
      </c>
      <c r="AJ51" s="149">
        <v>20289.670822386463</v>
      </c>
      <c r="AK51" s="150">
        <v>3.7085854180929378</v>
      </c>
      <c r="AL51" s="149">
        <v>6216</v>
      </c>
      <c r="AM51" s="149">
        <v>23229.096944577166</v>
      </c>
      <c r="AN51" s="150">
        <v>3.7369847079435594</v>
      </c>
      <c r="AO51" s="149">
        <v>6682</v>
      </c>
      <c r="AP51" s="149">
        <v>25329.247681378831</v>
      </c>
      <c r="AQ51" s="150">
        <v>3.7906686143937192</v>
      </c>
      <c r="AR51" s="149">
        <v>7306</v>
      </c>
      <c r="AS51" s="149">
        <v>27059.788406497126</v>
      </c>
      <c r="AT51" s="150">
        <v>3.7037761300981558</v>
      </c>
      <c r="AU51" s="149">
        <v>8800</v>
      </c>
      <c r="AV51" s="149">
        <v>28239.91387051026</v>
      </c>
      <c r="AW51" s="150">
        <v>3.209081121648893</v>
      </c>
      <c r="AX51" s="149">
        <v>10897</v>
      </c>
      <c r="AY51" s="149">
        <v>29321.979114730493</v>
      </c>
      <c r="AZ51" s="150">
        <v>2.6908304225686419</v>
      </c>
      <c r="BA51" s="149">
        <v>12967</v>
      </c>
      <c r="BB51" s="149">
        <v>29937.695055035943</v>
      </c>
      <c r="BC51" s="150">
        <v>2.3087603188891759</v>
      </c>
      <c r="BD51" s="149">
        <v>13491</v>
      </c>
      <c r="BE51" s="149">
        <v>31159.296868701211</v>
      </c>
      <c r="BF51" s="150">
        <v>2.3096358215626127</v>
      </c>
      <c r="BG51" s="149">
        <v>13947</v>
      </c>
      <c r="BH51" s="149">
        <v>32852.593222498021</v>
      </c>
      <c r="BI51" s="150">
        <v>2.3555311696062251</v>
      </c>
      <c r="BJ51" s="149">
        <v>14439</v>
      </c>
      <c r="BK51" s="149">
        <v>34592.214108794236</v>
      </c>
      <c r="BL51" s="150">
        <v>2.3957486050830554</v>
      </c>
      <c r="BM51" s="149">
        <v>14513</v>
      </c>
      <c r="BN51" s="149">
        <v>35383.788359309779</v>
      </c>
      <c r="BO51" s="150">
        <v>2.4380754054509599</v>
      </c>
      <c r="BP51" s="149">
        <v>15915</v>
      </c>
      <c r="BQ51" s="149">
        <v>36001.918371954685</v>
      </c>
      <c r="BR51" s="150">
        <v>2.2621375037357643</v>
      </c>
      <c r="BS51" s="149">
        <v>15559</v>
      </c>
      <c r="BT51" s="149">
        <v>36418.177792009388</v>
      </c>
      <c r="BU51" s="150">
        <v>2.3406502854945299</v>
      </c>
      <c r="BV51" s="149">
        <v>15538</v>
      </c>
      <c r="BW51" s="149">
        <v>37463.949114334428</v>
      </c>
      <c r="BX51" s="150">
        <v>2.4111178474922403</v>
      </c>
      <c r="BY51" s="149">
        <v>16045</v>
      </c>
      <c r="BZ51" s="149">
        <v>38673.473767011274</v>
      </c>
      <c r="CA51" s="150">
        <v>2.4103131048308679</v>
      </c>
      <c r="CB51" s="149">
        <v>15975</v>
      </c>
      <c r="CC51" s="149">
        <v>39713.630003016704</v>
      </c>
      <c r="CD51" s="150">
        <v>2.4859862286708423</v>
      </c>
      <c r="CE51" s="149">
        <v>15783</v>
      </c>
      <c r="CF51" s="149">
        <v>40610.774514503864</v>
      </c>
      <c r="CG51" s="150">
        <v>2.5730706782299859</v>
      </c>
      <c r="CH51" s="149">
        <v>16702</v>
      </c>
      <c r="CI51" s="149">
        <v>41936.737871667036</v>
      </c>
      <c r="CJ51" s="150">
        <v>2.5108812041472302</v>
      </c>
      <c r="CK51" s="149">
        <v>17335</v>
      </c>
      <c r="CL51" s="149">
        <v>43448.952286059328</v>
      </c>
      <c r="CM51" s="150">
        <v>2.5064293213763675</v>
      </c>
      <c r="CN51" s="149">
        <v>18628</v>
      </c>
      <c r="CO51" s="149">
        <v>45428.880113346917</v>
      </c>
      <c r="CP51" s="150">
        <v>2.4387416852773738</v>
      </c>
      <c r="CQ51" s="149">
        <v>19137</v>
      </c>
      <c r="CR51" s="149">
        <v>46111.825828210465</v>
      </c>
      <c r="CS51" s="150">
        <v>2.4095639770188884</v>
      </c>
      <c r="CT51" s="149">
        <v>18313</v>
      </c>
      <c r="CU51" s="149">
        <v>48367.70513222742</v>
      </c>
      <c r="CV51" s="150">
        <v>2.641167756906428</v>
      </c>
      <c r="CW51" s="149">
        <v>18549</v>
      </c>
      <c r="CX51" s="149">
        <v>49580.807105110514</v>
      </c>
      <c r="CY51" s="150">
        <v>2.6729638851210584</v>
      </c>
      <c r="CZ51" s="149">
        <v>18546</v>
      </c>
      <c r="DA51" s="149">
        <v>50826.769630142822</v>
      </c>
      <c r="DB51" s="150">
        <v>2.7405785414721677</v>
      </c>
      <c r="DC51" s="149">
        <v>19162</v>
      </c>
      <c r="DD51" s="149">
        <v>52659.803279507803</v>
      </c>
      <c r="DE51" s="150">
        <v>2.7481371088356017</v>
      </c>
      <c r="DF51" s="149">
        <v>19999</v>
      </c>
      <c r="DG51" s="149">
        <v>54414.914383703886</v>
      </c>
      <c r="DH51" s="150">
        <v>2.7208817632733582</v>
      </c>
      <c r="DI51" s="149">
        <v>21255</v>
      </c>
      <c r="DJ51" s="149">
        <v>56117.769445290425</v>
      </c>
      <c r="DK51" s="150">
        <v>2.6402149821355176</v>
      </c>
      <c r="DL51" s="149">
        <v>21837</v>
      </c>
      <c r="DM51" s="149">
        <v>57215.621274219564</v>
      </c>
      <c r="DN51" s="150">
        <v>2.6201227858322831</v>
      </c>
      <c r="DO51" s="149">
        <v>21064</v>
      </c>
      <c r="DP51" s="149">
        <v>56805.381777787341</v>
      </c>
      <c r="DQ51" s="150">
        <v>2.6967993627889926</v>
      </c>
      <c r="DR51" s="149">
        <v>21740</v>
      </c>
      <c r="DS51" s="149">
        <v>58241.583392858221</v>
      </c>
      <c r="DT51" s="150">
        <v>2.6790056758444445</v>
      </c>
      <c r="DU51" s="149">
        <v>23918</v>
      </c>
      <c r="DV51" s="149">
        <v>60175.866759954566</v>
      </c>
      <c r="DW51" s="150">
        <v>2.5159238548354614</v>
      </c>
      <c r="DX51" s="149">
        <v>24740</v>
      </c>
      <c r="DY51" s="149">
        <v>60816.94605439328</v>
      </c>
      <c r="DZ51" s="150">
        <v>2.4582435753594698</v>
      </c>
      <c r="EA51" s="149">
        <v>24834</v>
      </c>
      <c r="EB51" s="149">
        <v>61342.7626880014</v>
      </c>
      <c r="EC51" s="150">
        <v>2.470112051542297</v>
      </c>
      <c r="ED51" s="149">
        <v>24999</v>
      </c>
      <c r="EE51" s="151">
        <v>61783.5662974675</v>
      </c>
      <c r="EF51" s="161">
        <v>2.4714415095590825</v>
      </c>
    </row>
    <row r="52" spans="1:136" ht="15" customHeight="1">
      <c r="A52" s="158">
        <v>38</v>
      </c>
      <c r="B52" s="156">
        <v>983</v>
      </c>
      <c r="C52" s="149">
        <v>5624.3541885226523</v>
      </c>
      <c r="D52" s="150">
        <v>5.7216217584157194</v>
      </c>
      <c r="E52" s="149">
        <v>1220</v>
      </c>
      <c r="F52" s="149">
        <v>6190.5283397144904</v>
      </c>
      <c r="G52" s="150">
        <v>5.0742035571430248</v>
      </c>
      <c r="H52" s="149">
        <v>1504</v>
      </c>
      <c r="I52" s="149">
        <v>6820.8089561316192</v>
      </c>
      <c r="J52" s="150">
        <v>4.5351123378534703</v>
      </c>
      <c r="K52" s="149">
        <v>1842</v>
      </c>
      <c r="L52" s="149">
        <v>7680.0148319889604</v>
      </c>
      <c r="M52" s="150">
        <v>4.1693891596031269</v>
      </c>
      <c r="N52" s="149">
        <v>2258</v>
      </c>
      <c r="O52" s="149">
        <v>8832.8816574702378</v>
      </c>
      <c r="P52" s="150">
        <v>3.9118165002082539</v>
      </c>
      <c r="Q52" s="149">
        <v>2748</v>
      </c>
      <c r="R52" s="149">
        <v>10077.324909122599</v>
      </c>
      <c r="S52" s="150">
        <v>3.6671488024463605</v>
      </c>
      <c r="T52" s="149">
        <v>3270</v>
      </c>
      <c r="U52" s="149">
        <v>11606.890020674424</v>
      </c>
      <c r="V52" s="150">
        <v>3.5495076515823927</v>
      </c>
      <c r="W52" s="149">
        <v>3763</v>
      </c>
      <c r="X52" s="149">
        <v>12890.000414318196</v>
      </c>
      <c r="Y52" s="150">
        <v>3.4254585209455741</v>
      </c>
      <c r="Z52" s="149">
        <v>4410</v>
      </c>
      <c r="AA52" s="149">
        <v>14423.221245880946</v>
      </c>
      <c r="AB52" s="150">
        <v>3.2705717110841146</v>
      </c>
      <c r="AC52" s="149">
        <v>5136</v>
      </c>
      <c r="AD52" s="149">
        <v>16282.687895395311</v>
      </c>
      <c r="AE52" s="150">
        <v>3.1703052755831993</v>
      </c>
      <c r="AF52" s="149">
        <v>5731</v>
      </c>
      <c r="AG52" s="149">
        <v>18469.716434075151</v>
      </c>
      <c r="AH52" s="150">
        <v>3.222773762707233</v>
      </c>
      <c r="AI52" s="149">
        <v>6215</v>
      </c>
      <c r="AJ52" s="149">
        <v>20522.696921549395</v>
      </c>
      <c r="AK52" s="150">
        <v>3.3021233984793876</v>
      </c>
      <c r="AL52" s="149">
        <v>7064</v>
      </c>
      <c r="AM52" s="149">
        <v>23496.69641200054</v>
      </c>
      <c r="AN52" s="150">
        <v>3.3262594014723299</v>
      </c>
      <c r="AO52" s="149">
        <v>7609</v>
      </c>
      <c r="AP52" s="149">
        <v>25622.605644833955</v>
      </c>
      <c r="AQ52" s="150">
        <v>3.3674077598677821</v>
      </c>
      <c r="AR52" s="149">
        <v>8204</v>
      </c>
      <c r="AS52" s="149">
        <v>27371.450441004978</v>
      </c>
      <c r="AT52" s="150">
        <v>3.3363542712097729</v>
      </c>
      <c r="AU52" s="149">
        <v>9946</v>
      </c>
      <c r="AV52" s="149">
        <v>28544.107491689476</v>
      </c>
      <c r="AW52" s="150">
        <v>2.8699082537391387</v>
      </c>
      <c r="AX52" s="149">
        <v>11980</v>
      </c>
      <c r="AY52" s="149">
        <v>29610.186777579405</v>
      </c>
      <c r="AZ52" s="150">
        <v>2.471634956392271</v>
      </c>
      <c r="BA52" s="149">
        <v>13948</v>
      </c>
      <c r="BB52" s="149">
        <v>30203.126449522257</v>
      </c>
      <c r="BC52" s="150">
        <v>2.165409123137529</v>
      </c>
      <c r="BD52" s="149">
        <v>14218</v>
      </c>
      <c r="BE52" s="149">
        <v>31438.456904030412</v>
      </c>
      <c r="BF52" s="150">
        <v>2.2111729430321012</v>
      </c>
      <c r="BG52" s="149">
        <v>14671</v>
      </c>
      <c r="BH52" s="149">
        <v>33151.665634305413</v>
      </c>
      <c r="BI52" s="150">
        <v>2.2596732079821016</v>
      </c>
      <c r="BJ52" s="149">
        <v>14979</v>
      </c>
      <c r="BK52" s="149">
        <v>34912.549462512376</v>
      </c>
      <c r="BL52" s="150">
        <v>2.3307663704194121</v>
      </c>
      <c r="BM52" s="149">
        <v>15082</v>
      </c>
      <c r="BN52" s="149">
        <v>35717.18309759369</v>
      </c>
      <c r="BO52" s="150">
        <v>2.368199383211357</v>
      </c>
      <c r="BP52" s="149">
        <v>16429</v>
      </c>
      <c r="BQ52" s="149">
        <v>36320.928128801221</v>
      </c>
      <c r="BR52" s="150">
        <v>2.2107814309331806</v>
      </c>
      <c r="BS52" s="149">
        <v>16113</v>
      </c>
      <c r="BT52" s="149">
        <v>36751.36216562277</v>
      </c>
      <c r="BU52" s="150">
        <v>2.2808516207796665</v>
      </c>
      <c r="BV52" s="149">
        <v>16264</v>
      </c>
      <c r="BW52" s="149">
        <v>37812.308629416839</v>
      </c>
      <c r="BX52" s="150">
        <v>2.324908302349781</v>
      </c>
      <c r="BY52" s="149">
        <v>16673</v>
      </c>
      <c r="BZ52" s="149">
        <v>39032.221210511554</v>
      </c>
      <c r="CA52" s="150">
        <v>2.3410436760338005</v>
      </c>
      <c r="CB52" s="149">
        <v>16694</v>
      </c>
      <c r="CC52" s="149">
        <v>40092.603668384108</v>
      </c>
      <c r="CD52" s="150">
        <v>2.4016175672926865</v>
      </c>
      <c r="CE52" s="149">
        <v>16544</v>
      </c>
      <c r="CF52" s="149">
        <v>41003.600061511635</v>
      </c>
      <c r="CG52" s="150">
        <v>2.4784574505265735</v>
      </c>
      <c r="CH52" s="149">
        <v>17410</v>
      </c>
      <c r="CI52" s="149">
        <v>42336.544638558451</v>
      </c>
      <c r="CJ52" s="150">
        <v>2.4317371992279408</v>
      </c>
      <c r="CK52" s="149">
        <v>18023</v>
      </c>
      <c r="CL52" s="149">
        <v>43864.569349033882</v>
      </c>
      <c r="CM52" s="150">
        <v>2.4338106502265928</v>
      </c>
      <c r="CN52" s="149">
        <v>19330</v>
      </c>
      <c r="CO52" s="149">
        <v>45855.440983196975</v>
      </c>
      <c r="CP52" s="150">
        <v>2.3722421615725287</v>
      </c>
      <c r="CQ52" s="149">
        <v>19918</v>
      </c>
      <c r="CR52" s="149">
        <v>46540.536802026611</v>
      </c>
      <c r="CS52" s="150">
        <v>2.3366069285082141</v>
      </c>
      <c r="CT52" s="149">
        <v>19186</v>
      </c>
      <c r="CU52" s="149">
        <v>48845.117565440662</v>
      </c>
      <c r="CV52" s="150">
        <v>2.5458729055269811</v>
      </c>
      <c r="CW52" s="149">
        <v>19445</v>
      </c>
      <c r="CX52" s="149">
        <v>50074.14257357164</v>
      </c>
      <c r="CY52" s="150">
        <v>2.5751680418396319</v>
      </c>
      <c r="CZ52" s="149">
        <v>19495</v>
      </c>
      <c r="DA52" s="149">
        <v>51339.635135179182</v>
      </c>
      <c r="DB52" s="150">
        <v>2.6334770523302993</v>
      </c>
      <c r="DC52" s="149">
        <v>20178</v>
      </c>
      <c r="DD52" s="149">
        <v>53191.841831844875</v>
      </c>
      <c r="DE52" s="150">
        <v>2.6361305298763442</v>
      </c>
      <c r="DF52" s="149">
        <v>21024</v>
      </c>
      <c r="DG52" s="149">
        <v>54961.831090841501</v>
      </c>
      <c r="DH52" s="150">
        <v>2.6142423464060833</v>
      </c>
      <c r="DI52" s="149">
        <v>22316</v>
      </c>
      <c r="DJ52" s="149">
        <v>56671.300748512796</v>
      </c>
      <c r="DK52" s="150">
        <v>2.5394918779580928</v>
      </c>
      <c r="DL52" s="149">
        <v>22870</v>
      </c>
      <c r="DM52" s="149">
        <v>57777.906907602635</v>
      </c>
      <c r="DN52" s="150">
        <v>2.5263623483866477</v>
      </c>
      <c r="DO52" s="149">
        <v>22241</v>
      </c>
      <c r="DP52" s="149">
        <v>57372.677412522535</v>
      </c>
      <c r="DQ52" s="150">
        <v>2.5795907293971734</v>
      </c>
      <c r="DR52" s="149">
        <v>22841</v>
      </c>
      <c r="DS52" s="149">
        <v>58821.42307834798</v>
      </c>
      <c r="DT52" s="150">
        <v>2.5752560342519146</v>
      </c>
      <c r="DU52" s="149">
        <v>25066</v>
      </c>
      <c r="DV52" s="149">
        <v>60751.253712837679</v>
      </c>
      <c r="DW52" s="150">
        <v>2.4236517080043756</v>
      </c>
      <c r="DX52" s="149">
        <v>25929</v>
      </c>
      <c r="DY52" s="149">
        <v>61388.983200559902</v>
      </c>
      <c r="DZ52" s="150">
        <v>2.3675800532438545</v>
      </c>
      <c r="EA52" s="149">
        <v>25974</v>
      </c>
      <c r="EB52" s="149">
        <v>61922.374246491396</v>
      </c>
      <c r="EC52" s="150">
        <v>2.384013792503711</v>
      </c>
      <c r="ED52" s="149">
        <v>26148</v>
      </c>
      <c r="EE52" s="151">
        <v>62367.552700839071</v>
      </c>
      <c r="EF52" s="161">
        <v>2.3851748776517927</v>
      </c>
    </row>
    <row r="53" spans="1:136" ht="15" customHeight="1">
      <c r="A53" s="158">
        <v>39</v>
      </c>
      <c r="B53" s="156">
        <v>1148</v>
      </c>
      <c r="C53" s="149">
        <v>5699.1515680410666</v>
      </c>
      <c r="D53" s="150">
        <v>4.9644177421960514</v>
      </c>
      <c r="E53" s="149">
        <v>1401</v>
      </c>
      <c r="F53" s="149">
        <v>6270.5371260403554</v>
      </c>
      <c r="G53" s="150">
        <v>4.4757581199431513</v>
      </c>
      <c r="H53" s="149">
        <v>1703</v>
      </c>
      <c r="I53" s="149">
        <v>6906.3469959109816</v>
      </c>
      <c r="J53" s="150">
        <v>4.0554004673581803</v>
      </c>
      <c r="K53" s="149">
        <v>2064</v>
      </c>
      <c r="L53" s="149">
        <v>7773.9003902344966</v>
      </c>
      <c r="M53" s="150">
        <v>3.7664246076717522</v>
      </c>
      <c r="N53" s="149">
        <v>2513</v>
      </c>
      <c r="O53" s="149">
        <v>8938.5846608082193</v>
      </c>
      <c r="P53" s="150">
        <v>3.5569377878265893</v>
      </c>
      <c r="Q53" s="149">
        <v>3152</v>
      </c>
      <c r="R53" s="149">
        <v>10194.125672494896</v>
      </c>
      <c r="S53" s="150">
        <v>3.2341769265529492</v>
      </c>
      <c r="T53" s="149">
        <v>3649</v>
      </c>
      <c r="U53" s="149">
        <v>11740.446239685176</v>
      </c>
      <c r="V53" s="150">
        <v>3.2174421045999386</v>
      </c>
      <c r="W53" s="149">
        <v>4194</v>
      </c>
      <c r="X53" s="149">
        <v>13036.081479170076</v>
      </c>
      <c r="Y53" s="150">
        <v>3.1082693083381203</v>
      </c>
      <c r="Z53" s="149">
        <v>4902</v>
      </c>
      <c r="AA53" s="149">
        <v>14583.324487306341</v>
      </c>
      <c r="AB53" s="150">
        <v>2.9749743956153285</v>
      </c>
      <c r="AC53" s="149">
        <v>5706</v>
      </c>
      <c r="AD53" s="149">
        <v>16460.59425772931</v>
      </c>
      <c r="AE53" s="150">
        <v>2.8847869361600615</v>
      </c>
      <c r="AF53" s="149">
        <v>6392</v>
      </c>
      <c r="AG53" s="149">
        <v>18673.106123689602</v>
      </c>
      <c r="AH53" s="150">
        <v>2.9213244874357951</v>
      </c>
      <c r="AI53" s="149">
        <v>6958</v>
      </c>
      <c r="AJ53" s="149">
        <v>20751.152103307886</v>
      </c>
      <c r="AK53" s="150">
        <v>2.9823443666725908</v>
      </c>
      <c r="AL53" s="149">
        <v>7920</v>
      </c>
      <c r="AM53" s="149">
        <v>23759.050803026246</v>
      </c>
      <c r="AN53" s="150">
        <v>2.9998801518972531</v>
      </c>
      <c r="AO53" s="149">
        <v>8565</v>
      </c>
      <c r="AP53" s="149">
        <v>25910.075785955225</v>
      </c>
      <c r="AQ53" s="150">
        <v>3.0251110082843229</v>
      </c>
      <c r="AR53" s="149">
        <v>9088</v>
      </c>
      <c r="AS53" s="149">
        <v>27678.19567066502</v>
      </c>
      <c r="AT53" s="150">
        <v>3.045576108127753</v>
      </c>
      <c r="AU53" s="149">
        <v>10951</v>
      </c>
      <c r="AV53" s="149">
        <v>28840.470289565546</v>
      </c>
      <c r="AW53" s="150">
        <v>2.6335923924359004</v>
      </c>
      <c r="AX53" s="149">
        <v>12856</v>
      </c>
      <c r="AY53" s="149">
        <v>29891.714978286185</v>
      </c>
      <c r="AZ53" s="150">
        <v>2.3251178421193361</v>
      </c>
      <c r="BA53" s="149">
        <v>14639</v>
      </c>
      <c r="BB53" s="149">
        <v>30463.536808146993</v>
      </c>
      <c r="BC53" s="150">
        <v>2.0809848219241065</v>
      </c>
      <c r="BD53" s="149">
        <v>14864</v>
      </c>
      <c r="BE53" s="149">
        <v>31715.635379512725</v>
      </c>
      <c r="BF53" s="150">
        <v>2.1337214329596828</v>
      </c>
      <c r="BG53" s="149">
        <v>15366</v>
      </c>
      <c r="BH53" s="149">
        <v>33448.872519386459</v>
      </c>
      <c r="BI53" s="150">
        <v>2.176810654652249</v>
      </c>
      <c r="BJ53" s="149">
        <v>15760</v>
      </c>
      <c r="BK53" s="149">
        <v>35232.172534333207</v>
      </c>
      <c r="BL53" s="150">
        <v>2.235543942533833</v>
      </c>
      <c r="BM53" s="149">
        <v>15865</v>
      </c>
      <c r="BN53" s="149">
        <v>36049.060061024167</v>
      </c>
      <c r="BO53" s="150">
        <v>2.2722382641679273</v>
      </c>
      <c r="BP53" s="149">
        <v>17144</v>
      </c>
      <c r="BQ53" s="149">
        <v>36640.473710508741</v>
      </c>
      <c r="BR53" s="150">
        <v>2.1372184852139955</v>
      </c>
      <c r="BS53" s="149">
        <v>16877</v>
      </c>
      <c r="BT53" s="149">
        <v>37083.553304949186</v>
      </c>
      <c r="BU53" s="150">
        <v>2.1972834807696384</v>
      </c>
      <c r="BV53" s="149">
        <v>16805</v>
      </c>
      <c r="BW53" s="149">
        <v>38160.905124389807</v>
      </c>
      <c r="BX53" s="150">
        <v>2.270806612578983</v>
      </c>
      <c r="BY53" s="149">
        <v>17037</v>
      </c>
      <c r="BZ53" s="149">
        <v>39395.72385581577</v>
      </c>
      <c r="CA53" s="150">
        <v>2.3123627314559938</v>
      </c>
      <c r="CB53" s="149">
        <v>17354</v>
      </c>
      <c r="CC53" s="149">
        <v>40470.182446939449</v>
      </c>
      <c r="CD53" s="150">
        <v>2.3320377115903796</v>
      </c>
      <c r="CE53" s="149">
        <v>17271</v>
      </c>
      <c r="CF53" s="149">
        <v>41399.950851707268</v>
      </c>
      <c r="CG53" s="150">
        <v>2.3970789677324573</v>
      </c>
      <c r="CH53" s="149">
        <v>18069</v>
      </c>
      <c r="CI53" s="149">
        <v>42741.169681330837</v>
      </c>
      <c r="CJ53" s="150">
        <v>2.3654418994593414</v>
      </c>
      <c r="CK53" s="149">
        <v>18706</v>
      </c>
      <c r="CL53" s="149">
        <v>44282.701586686206</v>
      </c>
      <c r="CM53" s="150">
        <v>2.3672993470911048</v>
      </c>
      <c r="CN53" s="149">
        <v>19953</v>
      </c>
      <c r="CO53" s="149">
        <v>46285.138596577461</v>
      </c>
      <c r="CP53" s="150">
        <v>2.3197082442027495</v>
      </c>
      <c r="CQ53" s="149">
        <v>20708</v>
      </c>
      <c r="CR53" s="149">
        <v>46970.539299748867</v>
      </c>
      <c r="CS53" s="150">
        <v>2.2682315674980136</v>
      </c>
      <c r="CT53" s="149">
        <v>20281</v>
      </c>
      <c r="CU53" s="149">
        <v>49322.49961076551</v>
      </c>
      <c r="CV53" s="150">
        <v>2.4319559987557571</v>
      </c>
      <c r="CW53" s="149">
        <v>20347</v>
      </c>
      <c r="CX53" s="149">
        <v>50569.169884813244</v>
      </c>
      <c r="CY53" s="150">
        <v>2.4853378819881673</v>
      </c>
      <c r="CZ53" s="149">
        <v>20468</v>
      </c>
      <c r="DA53" s="149">
        <v>51853.648604689064</v>
      </c>
      <c r="DB53" s="150">
        <v>2.5334008503365775</v>
      </c>
      <c r="DC53" s="149">
        <v>21217</v>
      </c>
      <c r="DD53" s="149">
        <v>53724.438455295756</v>
      </c>
      <c r="DE53" s="150">
        <v>2.5321411347172433</v>
      </c>
      <c r="DF53" s="149">
        <v>22049</v>
      </c>
      <c r="DG53" s="149">
        <v>55509.851787728781</v>
      </c>
      <c r="DH53" s="150">
        <v>2.5175677712244902</v>
      </c>
      <c r="DI53" s="149">
        <v>23331</v>
      </c>
      <c r="DJ53" s="149">
        <v>57226.262795020099</v>
      </c>
      <c r="DK53" s="150">
        <v>2.4527993997265485</v>
      </c>
      <c r="DL53" s="149">
        <v>23869</v>
      </c>
      <c r="DM53" s="149">
        <v>58341.945567310366</v>
      </c>
      <c r="DN53" s="150">
        <v>2.4442559624328779</v>
      </c>
      <c r="DO53" s="149">
        <v>23318</v>
      </c>
      <c r="DP53" s="149">
        <v>57939.677554758855</v>
      </c>
      <c r="DQ53" s="150">
        <v>2.4847618815832773</v>
      </c>
      <c r="DR53" s="149">
        <v>23917</v>
      </c>
      <c r="DS53" s="149">
        <v>59402.270638130329</v>
      </c>
      <c r="DT53" s="150">
        <v>2.4836840171480676</v>
      </c>
      <c r="DU53" s="149">
        <v>26123</v>
      </c>
      <c r="DV53" s="149">
        <v>61327.495298737311</v>
      </c>
      <c r="DW53" s="150">
        <v>2.3476436587963598</v>
      </c>
      <c r="DX53" s="149">
        <v>27007</v>
      </c>
      <c r="DY53" s="149">
        <v>61960.897301944889</v>
      </c>
      <c r="DZ53" s="150">
        <v>2.2942532418241526</v>
      </c>
      <c r="EA53" s="149">
        <v>27083</v>
      </c>
      <c r="EB53" s="149">
        <v>62502.555887029128</v>
      </c>
      <c r="EC53" s="150">
        <v>2.307815082783633</v>
      </c>
      <c r="ED53" s="149">
        <v>27268</v>
      </c>
      <c r="EE53" s="151">
        <v>62952.086566575796</v>
      </c>
      <c r="EF53" s="161">
        <v>2.3086433389531975</v>
      </c>
    </row>
    <row r="54" spans="1:136" ht="15" customHeight="1">
      <c r="A54" s="158">
        <v>40</v>
      </c>
      <c r="B54" s="156">
        <v>1329</v>
      </c>
      <c r="C54" s="149">
        <v>5773.5272070180745</v>
      </c>
      <c r="D54" s="150">
        <v>4.3442642641219518</v>
      </c>
      <c r="E54" s="149">
        <v>1591</v>
      </c>
      <c r="F54" s="149">
        <v>6350.1300590107794</v>
      </c>
      <c r="G54" s="150">
        <v>3.9912822495353737</v>
      </c>
      <c r="H54" s="149">
        <v>1908</v>
      </c>
      <c r="I54" s="149">
        <v>6991.3690373917252</v>
      </c>
      <c r="J54" s="150">
        <v>3.6642395374170467</v>
      </c>
      <c r="K54" s="149">
        <v>2292</v>
      </c>
      <c r="L54" s="149">
        <v>7867.1814801767787</v>
      </c>
      <c r="M54" s="150">
        <v>3.4324526527821897</v>
      </c>
      <c r="N54" s="149">
        <v>2774</v>
      </c>
      <c r="O54" s="149">
        <v>9043.5273945013341</v>
      </c>
      <c r="P54" s="150">
        <v>3.2601036029204522</v>
      </c>
      <c r="Q54" s="149">
        <v>3448</v>
      </c>
      <c r="R54" s="149">
        <v>10308.948366066481</v>
      </c>
      <c r="S54" s="150">
        <v>2.9898342128963113</v>
      </c>
      <c r="T54" s="149">
        <v>4027</v>
      </c>
      <c r="U54" s="149">
        <v>11872.16979745848</v>
      </c>
      <c r="V54" s="150">
        <v>2.9481424875734992</v>
      </c>
      <c r="W54" s="149">
        <v>4618</v>
      </c>
      <c r="X54" s="149">
        <v>13179.916136502357</v>
      </c>
      <c r="Y54" s="150">
        <v>2.8540312118887736</v>
      </c>
      <c r="Z54" s="149">
        <v>5380</v>
      </c>
      <c r="AA54" s="149">
        <v>14740.679544134584</v>
      </c>
      <c r="AB54" s="150">
        <v>2.7399032609915586</v>
      </c>
      <c r="AC54" s="149">
        <v>6260</v>
      </c>
      <c r="AD54" s="149">
        <v>16635.237852530612</v>
      </c>
      <c r="AE54" s="150">
        <v>2.6573862384234204</v>
      </c>
      <c r="AF54" s="149">
        <v>7025</v>
      </c>
      <c r="AG54" s="149">
        <v>18872.458171944771</v>
      </c>
      <c r="AH54" s="150">
        <v>2.6864709141558394</v>
      </c>
      <c r="AI54" s="149">
        <v>7673</v>
      </c>
      <c r="AJ54" s="149">
        <v>20975.020576459083</v>
      </c>
      <c r="AK54" s="150">
        <v>2.733614046195632</v>
      </c>
      <c r="AL54" s="149">
        <v>8746</v>
      </c>
      <c r="AM54" s="149">
        <v>24016.070047212088</v>
      </c>
      <c r="AN54" s="150">
        <v>2.7459490106576823</v>
      </c>
      <c r="AO54" s="149">
        <v>9490</v>
      </c>
      <c r="AP54" s="149">
        <v>26191.344446712148</v>
      </c>
      <c r="AQ54" s="150">
        <v>2.7598887720455374</v>
      </c>
      <c r="AR54" s="149">
        <v>9888</v>
      </c>
      <c r="AS54" s="149">
        <v>27981.49262723354</v>
      </c>
      <c r="AT54" s="150">
        <v>2.8298435100357544</v>
      </c>
      <c r="AU54" s="149">
        <v>11683</v>
      </c>
      <c r="AV54" s="149">
        <v>29132.044474491013</v>
      </c>
      <c r="AW54" s="150">
        <v>2.4935414255320563</v>
      </c>
      <c r="AX54" s="149">
        <v>13471</v>
      </c>
      <c r="AY54" s="149">
        <v>30170.126807944685</v>
      </c>
      <c r="AZ54" s="150">
        <v>2.2396352763673586</v>
      </c>
      <c r="BA54" s="149">
        <v>15057</v>
      </c>
      <c r="BB54" s="149">
        <v>30723.446832440546</v>
      </c>
      <c r="BC54" s="150">
        <v>2.0404759801049708</v>
      </c>
      <c r="BD54" s="149">
        <v>15379</v>
      </c>
      <c r="BE54" s="149">
        <v>31990.866331650261</v>
      </c>
      <c r="BF54" s="150">
        <v>2.0801655719910435</v>
      </c>
      <c r="BG54" s="149">
        <v>15995</v>
      </c>
      <c r="BH54" s="149">
        <v>33744.889075386898</v>
      </c>
      <c r="BI54" s="150">
        <v>2.1097148531032759</v>
      </c>
      <c r="BJ54" s="149">
        <v>16333</v>
      </c>
      <c r="BK54" s="149">
        <v>35551.038626000081</v>
      </c>
      <c r="BL54" s="150">
        <v>2.1766386227882251</v>
      </c>
      <c r="BM54" s="149">
        <v>16654</v>
      </c>
      <c r="BN54" s="149">
        <v>36380.517124508406</v>
      </c>
      <c r="BO54" s="150">
        <v>2.1844912408135224</v>
      </c>
      <c r="BP54" s="149">
        <v>17754</v>
      </c>
      <c r="BQ54" s="149">
        <v>36961.093353320612</v>
      </c>
      <c r="BR54" s="150">
        <v>2.0818459701093057</v>
      </c>
      <c r="BS54" s="149">
        <v>17377</v>
      </c>
      <c r="BT54" s="149">
        <v>37416.920313881077</v>
      </c>
      <c r="BU54" s="150">
        <v>2.1532439612062539</v>
      </c>
      <c r="BV54" s="149">
        <v>17198</v>
      </c>
      <c r="BW54" s="149">
        <v>38513.471856419113</v>
      </c>
      <c r="BX54" s="150">
        <v>2.2394157376682822</v>
      </c>
      <c r="BY54" s="149">
        <v>17436</v>
      </c>
      <c r="BZ54" s="149">
        <v>39764.764382462847</v>
      </c>
      <c r="CA54" s="150">
        <v>2.2806127771543272</v>
      </c>
      <c r="CB54" s="149">
        <v>17950</v>
      </c>
      <c r="CC54" s="149">
        <v>40851.408866898513</v>
      </c>
      <c r="CD54" s="150">
        <v>2.2758445051196943</v>
      </c>
      <c r="CE54" s="149">
        <v>17897</v>
      </c>
      <c r="CF54" s="149">
        <v>41797.042317948188</v>
      </c>
      <c r="CG54" s="150">
        <v>2.3354217085516114</v>
      </c>
      <c r="CH54" s="149">
        <v>18742</v>
      </c>
      <c r="CI54" s="149">
        <v>43146.607569940265</v>
      </c>
      <c r="CJ54" s="150">
        <v>2.3021346478465619</v>
      </c>
      <c r="CK54" s="149">
        <v>19298</v>
      </c>
      <c r="CL54" s="149">
        <v>44703.75780451113</v>
      </c>
      <c r="CM54" s="150">
        <v>2.3164969325583549</v>
      </c>
      <c r="CN54" s="149">
        <v>20625</v>
      </c>
      <c r="CO54" s="149">
        <v>46718.801402926903</v>
      </c>
      <c r="CP54" s="150">
        <v>2.2651540074146377</v>
      </c>
      <c r="CQ54" s="149">
        <v>21396</v>
      </c>
      <c r="CR54" s="149">
        <v>47402.656044787334</v>
      </c>
      <c r="CS54" s="150">
        <v>2.2154914958304044</v>
      </c>
      <c r="CT54" s="149">
        <v>21287</v>
      </c>
      <c r="CU54" s="149">
        <v>49797.977827672934</v>
      </c>
      <c r="CV54" s="150">
        <v>2.3393610103665585</v>
      </c>
      <c r="CW54" s="149">
        <v>21430</v>
      </c>
      <c r="CX54" s="149">
        <v>51063.603609175407</v>
      </c>
      <c r="CY54" s="150">
        <v>2.3828093144738873</v>
      </c>
      <c r="CZ54" s="149">
        <v>21379</v>
      </c>
      <c r="DA54" s="149">
        <v>52369.195147461323</v>
      </c>
      <c r="DB54" s="150">
        <v>2.4495624279648873</v>
      </c>
      <c r="DC54" s="149">
        <v>22206</v>
      </c>
      <c r="DD54" s="149">
        <v>54257.928039476501</v>
      </c>
      <c r="DE54" s="150">
        <v>2.443390436795303</v>
      </c>
      <c r="DF54" s="149">
        <v>23041</v>
      </c>
      <c r="DG54" s="149">
        <v>56059.260020078938</v>
      </c>
      <c r="DH54" s="150">
        <v>2.4330220051247315</v>
      </c>
      <c r="DI54" s="149">
        <v>24294</v>
      </c>
      <c r="DJ54" s="149">
        <v>57782.97338423755</v>
      </c>
      <c r="DK54" s="150">
        <v>2.3784874201135073</v>
      </c>
      <c r="DL54" s="149">
        <v>24810</v>
      </c>
      <c r="DM54" s="149">
        <v>58908.915281787762</v>
      </c>
      <c r="DN54" s="150">
        <v>2.3744020669805628</v>
      </c>
      <c r="DO54" s="149">
        <v>24354</v>
      </c>
      <c r="DP54" s="149">
        <v>58507.874444229121</v>
      </c>
      <c r="DQ54" s="150">
        <v>2.4023928079259718</v>
      </c>
      <c r="DR54" s="149">
        <v>24956</v>
      </c>
      <c r="DS54" s="149">
        <v>59985.166116732194</v>
      </c>
      <c r="DT54" s="150">
        <v>2.4036370458700191</v>
      </c>
      <c r="DU54" s="149">
        <v>27079</v>
      </c>
      <c r="DV54" s="149">
        <v>61906.704282456871</v>
      </c>
      <c r="DW54" s="150">
        <v>2.2861517885615004</v>
      </c>
      <c r="DX54" s="149">
        <v>27926</v>
      </c>
      <c r="DY54" s="149">
        <v>62536.239200656346</v>
      </c>
      <c r="DZ54" s="150">
        <v>2.2393554107518567</v>
      </c>
      <c r="EA54" s="149">
        <v>28168</v>
      </c>
      <c r="EB54" s="149">
        <v>63083.801286151778</v>
      </c>
      <c r="EC54" s="150">
        <v>2.2395555696588958</v>
      </c>
      <c r="ED54" s="149">
        <v>28363</v>
      </c>
      <c r="EE54" s="151">
        <v>63537.671411025927</v>
      </c>
      <c r="EF54" s="161">
        <v>2.2401604700146645</v>
      </c>
    </row>
    <row r="55" spans="1:136" ht="15" customHeight="1">
      <c r="A55" s="158">
        <v>41</v>
      </c>
      <c r="B55" s="156">
        <v>1517</v>
      </c>
      <c r="C55" s="149">
        <v>5847.3141422635836</v>
      </c>
      <c r="D55" s="150">
        <v>3.8545248136213472</v>
      </c>
      <c r="E55" s="149">
        <v>1793</v>
      </c>
      <c r="F55" s="149">
        <v>6429.0983537187421</v>
      </c>
      <c r="G55" s="150">
        <v>3.5856655625871401</v>
      </c>
      <c r="H55" s="149">
        <v>2127</v>
      </c>
      <c r="I55" s="149">
        <v>7075.6804435900658</v>
      </c>
      <c r="J55" s="150">
        <v>3.3266010548143234</v>
      </c>
      <c r="K55" s="149">
        <v>2536</v>
      </c>
      <c r="L55" s="149">
        <v>7959.6258556892681</v>
      </c>
      <c r="M55" s="150">
        <v>3.1386537285840963</v>
      </c>
      <c r="N55" s="149">
        <v>3054</v>
      </c>
      <c r="O55" s="149">
        <v>9147.4346507457667</v>
      </c>
      <c r="P55" s="150">
        <v>2.9952307304341081</v>
      </c>
      <c r="Q55" s="149">
        <v>3832</v>
      </c>
      <c r="R55" s="149">
        <v>10422.076785425887</v>
      </c>
      <c r="S55" s="150">
        <v>2.7197486392029977</v>
      </c>
      <c r="T55" s="149">
        <v>4412</v>
      </c>
      <c r="U55" s="149">
        <v>12001.883994833057</v>
      </c>
      <c r="V55" s="150">
        <v>2.7202819571244463</v>
      </c>
      <c r="W55" s="149">
        <v>5039</v>
      </c>
      <c r="X55" s="149">
        <v>13321.457305116715</v>
      </c>
      <c r="Y55" s="150">
        <v>2.6436708285605706</v>
      </c>
      <c r="Z55" s="149">
        <v>5840</v>
      </c>
      <c r="AA55" s="149">
        <v>14895.420008096182</v>
      </c>
      <c r="AB55" s="150">
        <v>2.5505856178246886</v>
      </c>
      <c r="AC55" s="149">
        <v>6798</v>
      </c>
      <c r="AD55" s="149">
        <v>16806.448449322714</v>
      </c>
      <c r="AE55" s="150">
        <v>2.4722636730395284</v>
      </c>
      <c r="AF55" s="149">
        <v>7614</v>
      </c>
      <c r="AG55" s="149">
        <v>19068.195098622349</v>
      </c>
      <c r="AH55" s="150">
        <v>2.5043597450252624</v>
      </c>
      <c r="AI55" s="149">
        <v>8330</v>
      </c>
      <c r="AJ55" s="149">
        <v>21194.817173621377</v>
      </c>
      <c r="AK55" s="150">
        <v>2.5443958191622302</v>
      </c>
      <c r="AL55" s="149">
        <v>9496</v>
      </c>
      <c r="AM55" s="149">
        <v>24268.408716128921</v>
      </c>
      <c r="AN55" s="150">
        <v>2.5556453997608384</v>
      </c>
      <c r="AO55" s="149">
        <v>10313</v>
      </c>
      <c r="AP55" s="149">
        <v>26467.282786339583</v>
      </c>
      <c r="AQ55" s="150">
        <v>2.5663999598894196</v>
      </c>
      <c r="AR55" s="149">
        <v>10756</v>
      </c>
      <c r="AS55" s="149">
        <v>28281.466425889212</v>
      </c>
      <c r="AT55" s="150">
        <v>2.6293665327156202</v>
      </c>
      <c r="AU55" s="149">
        <v>12223</v>
      </c>
      <c r="AV55" s="149">
        <v>29423.197180041228</v>
      </c>
      <c r="AW55" s="150">
        <v>2.4071993111381191</v>
      </c>
      <c r="AX55" s="149">
        <v>13879</v>
      </c>
      <c r="AY55" s="149">
        <v>30449.55364694271</v>
      </c>
      <c r="AZ55" s="150">
        <v>2.193929940697652</v>
      </c>
      <c r="BA55" s="149">
        <v>15273</v>
      </c>
      <c r="BB55" s="149">
        <v>30986.928000483153</v>
      </c>
      <c r="BC55" s="150">
        <v>2.0288697702143099</v>
      </c>
      <c r="BD55" s="149">
        <v>15838</v>
      </c>
      <c r="BE55" s="149">
        <v>32268.513327265635</v>
      </c>
      <c r="BF55" s="150">
        <v>2.0374108679925267</v>
      </c>
      <c r="BG55" s="149">
        <v>16525</v>
      </c>
      <c r="BH55" s="149">
        <v>34041.105913055668</v>
      </c>
      <c r="BI55" s="150">
        <v>2.0599761520759858</v>
      </c>
      <c r="BJ55" s="149">
        <v>16783</v>
      </c>
      <c r="BK55" s="149">
        <v>35873.389305190729</v>
      </c>
      <c r="BL55" s="150">
        <v>2.1374837219323557</v>
      </c>
      <c r="BM55" s="149">
        <v>17124</v>
      </c>
      <c r="BN55" s="149">
        <v>36709.306779942803</v>
      </c>
      <c r="BO55" s="150">
        <v>2.1437343366002573</v>
      </c>
      <c r="BP55" s="149">
        <v>18169</v>
      </c>
      <c r="BQ55" s="149">
        <v>37282.667294225808</v>
      </c>
      <c r="BR55" s="150">
        <v>2.0519933564987509</v>
      </c>
      <c r="BS55" s="149">
        <v>17931</v>
      </c>
      <c r="BT55" s="149">
        <v>37751.268724132009</v>
      </c>
      <c r="BU55" s="150">
        <v>2.1053632660828736</v>
      </c>
      <c r="BV55" s="149">
        <v>17564</v>
      </c>
      <c r="BW55" s="149">
        <v>38871.371240087406</v>
      </c>
      <c r="BX55" s="150">
        <v>2.2131274903260878</v>
      </c>
      <c r="BY55" s="149">
        <v>17808</v>
      </c>
      <c r="BZ55" s="149">
        <v>40140.298177387471</v>
      </c>
      <c r="CA55" s="150">
        <v>2.254059870697859</v>
      </c>
      <c r="CB55" s="149">
        <v>18632</v>
      </c>
      <c r="CC55" s="149">
        <v>41233.868908137352</v>
      </c>
      <c r="CD55" s="150">
        <v>2.2130672449622879</v>
      </c>
      <c r="CE55" s="149">
        <v>18541</v>
      </c>
      <c r="CF55" s="149">
        <v>42196.451318595573</v>
      </c>
      <c r="CG55" s="150">
        <v>2.2758454947735061</v>
      </c>
      <c r="CH55" s="149">
        <v>19370</v>
      </c>
      <c r="CI55" s="149">
        <v>43555.40384047274</v>
      </c>
      <c r="CJ55" s="150">
        <v>2.2486011275411841</v>
      </c>
      <c r="CK55" s="149">
        <v>19985</v>
      </c>
      <c r="CL55" s="149">
        <v>45129.014491741145</v>
      </c>
      <c r="CM55" s="150">
        <v>2.2581443328366846</v>
      </c>
      <c r="CN55" s="149">
        <v>21332</v>
      </c>
      <c r="CO55" s="149">
        <v>47154.947557149259</v>
      </c>
      <c r="CP55" s="150">
        <v>2.2105263246366613</v>
      </c>
      <c r="CQ55" s="149">
        <v>22006</v>
      </c>
      <c r="CR55" s="149">
        <v>47838.057109957343</v>
      </c>
      <c r="CS55" s="150">
        <v>2.1738642692882553</v>
      </c>
      <c r="CT55" s="149">
        <v>22203</v>
      </c>
      <c r="CU55" s="149">
        <v>50273.042703327323</v>
      </c>
      <c r="CV55" s="150">
        <v>2.2642454940020413</v>
      </c>
      <c r="CW55" s="149">
        <v>22406</v>
      </c>
      <c r="CX55" s="149">
        <v>51557.406695437487</v>
      </c>
      <c r="CY55" s="150">
        <v>2.3010535881209266</v>
      </c>
      <c r="CZ55" s="149">
        <v>22368</v>
      </c>
      <c r="DA55" s="149">
        <v>52886.628715819141</v>
      </c>
      <c r="DB55" s="150">
        <v>2.3643879075384096</v>
      </c>
      <c r="DC55" s="149">
        <v>23112</v>
      </c>
      <c r="DD55" s="149">
        <v>54793.652881182003</v>
      </c>
      <c r="DE55" s="150">
        <v>2.3707880270501041</v>
      </c>
      <c r="DF55" s="149">
        <v>24033</v>
      </c>
      <c r="DG55" s="149">
        <v>56610.194014609318</v>
      </c>
      <c r="DH55" s="150">
        <v>2.3555192449802069</v>
      </c>
      <c r="DI55" s="149">
        <v>25136</v>
      </c>
      <c r="DJ55" s="149">
        <v>58343.401524514491</v>
      </c>
      <c r="DK55" s="150">
        <v>2.3211092267868589</v>
      </c>
      <c r="DL55" s="149">
        <v>25674</v>
      </c>
      <c r="DM55" s="149">
        <v>59479.148189627638</v>
      </c>
      <c r="DN55" s="150">
        <v>2.3167074935587615</v>
      </c>
      <c r="DO55" s="149">
        <v>25376</v>
      </c>
      <c r="DP55" s="149">
        <v>59078.287503672589</v>
      </c>
      <c r="DQ55" s="150">
        <v>2.3281166260905026</v>
      </c>
      <c r="DR55" s="149">
        <v>25951</v>
      </c>
      <c r="DS55" s="149">
        <v>60570.456328884182</v>
      </c>
      <c r="DT55" s="150">
        <v>2.3340316877532343</v>
      </c>
      <c r="DU55" s="149">
        <v>28170</v>
      </c>
      <c r="DV55" s="149">
        <v>62487.236664160962</v>
      </c>
      <c r="DW55" s="150">
        <v>2.2182192639034777</v>
      </c>
      <c r="DX55" s="149">
        <v>29027</v>
      </c>
      <c r="DY55" s="149">
        <v>63113.242100953794</v>
      </c>
      <c r="DZ55" s="150">
        <v>2.1742943501207082</v>
      </c>
      <c r="EA55" s="149">
        <v>29232</v>
      </c>
      <c r="EB55" s="149">
        <v>63666.544412171235</v>
      </c>
      <c r="EC55" s="150">
        <v>2.1779742888673792</v>
      </c>
      <c r="ED55" s="149">
        <v>29438</v>
      </c>
      <c r="EE55" s="151">
        <v>64124.722868576879</v>
      </c>
      <c r="EF55" s="161">
        <v>2.1782975361293864</v>
      </c>
    </row>
    <row r="56" spans="1:136" ht="15" customHeight="1">
      <c r="A56" s="158">
        <v>42</v>
      </c>
      <c r="B56" s="156">
        <v>1735</v>
      </c>
      <c r="C56" s="149">
        <v>5920.0943726254518</v>
      </c>
      <c r="D56" s="150">
        <v>3.4121581398417589</v>
      </c>
      <c r="E56" s="149">
        <v>2003</v>
      </c>
      <c r="F56" s="149">
        <v>6507.2202730330937</v>
      </c>
      <c r="G56" s="150">
        <v>3.2487370309700916</v>
      </c>
      <c r="H56" s="149">
        <v>2354</v>
      </c>
      <c r="I56" s="149">
        <v>7159.0544783619898</v>
      </c>
      <c r="J56" s="150">
        <v>3.0412295999838528</v>
      </c>
      <c r="K56" s="149">
        <v>2790</v>
      </c>
      <c r="L56" s="149">
        <v>8050.9638057158882</v>
      </c>
      <c r="M56" s="150">
        <v>2.8856501095755873</v>
      </c>
      <c r="N56" s="149">
        <v>3348</v>
      </c>
      <c r="O56" s="149">
        <v>9249.9593103688549</v>
      </c>
      <c r="P56" s="150">
        <v>2.7628313352356195</v>
      </c>
      <c r="Q56" s="149">
        <v>4186</v>
      </c>
      <c r="R56" s="149">
        <v>10532.462274989595</v>
      </c>
      <c r="S56" s="150">
        <v>2.516116166982703</v>
      </c>
      <c r="T56" s="149">
        <v>4794</v>
      </c>
      <c r="U56" s="149">
        <v>12129.433803685628</v>
      </c>
      <c r="V56" s="150">
        <v>2.5301280358126048</v>
      </c>
      <c r="W56" s="149">
        <v>5448</v>
      </c>
      <c r="X56" s="149">
        <v>13460.706471015128</v>
      </c>
      <c r="Y56" s="150">
        <v>2.4707610996723801</v>
      </c>
      <c r="Z56" s="149">
        <v>6279</v>
      </c>
      <c r="AA56" s="149">
        <v>15047.719987730181</v>
      </c>
      <c r="AB56" s="150">
        <v>2.3965153667351777</v>
      </c>
      <c r="AC56" s="149">
        <v>7325</v>
      </c>
      <c r="AD56" s="149">
        <v>16974.35635524835</v>
      </c>
      <c r="AE56" s="150">
        <v>2.317318273754041</v>
      </c>
      <c r="AF56" s="149">
        <v>8157</v>
      </c>
      <c r="AG56" s="149">
        <v>19260.938462093607</v>
      </c>
      <c r="AH56" s="150">
        <v>2.3612772418896171</v>
      </c>
      <c r="AI56" s="149">
        <v>8927</v>
      </c>
      <c r="AJ56" s="149">
        <v>21411.401130037735</v>
      </c>
      <c r="AK56" s="150">
        <v>2.3984990623992086</v>
      </c>
      <c r="AL56" s="149">
        <v>10167</v>
      </c>
      <c r="AM56" s="149">
        <v>24517.227411467102</v>
      </c>
      <c r="AN56" s="150">
        <v>2.4114515010786959</v>
      </c>
      <c r="AO56" s="149">
        <v>11033</v>
      </c>
      <c r="AP56" s="149">
        <v>26739.477559410705</v>
      </c>
      <c r="AQ56" s="150">
        <v>2.4235908238385484</v>
      </c>
      <c r="AR56" s="149">
        <v>11411</v>
      </c>
      <c r="AS56" s="149">
        <v>28578.094225427587</v>
      </c>
      <c r="AT56" s="150">
        <v>2.5044338117104186</v>
      </c>
      <c r="AU56" s="149">
        <v>12761</v>
      </c>
      <c r="AV56" s="149">
        <v>29715.115981584524</v>
      </c>
      <c r="AW56" s="150">
        <v>2.3285883537014751</v>
      </c>
      <c r="AX56" s="149">
        <v>14207</v>
      </c>
      <c r="AY56" s="149">
        <v>30732.33996340583</v>
      </c>
      <c r="AZ56" s="150">
        <v>2.1631829354125309</v>
      </c>
      <c r="BA56" s="149">
        <v>15381</v>
      </c>
      <c r="BB56" s="149">
        <v>31256.842516534551</v>
      </c>
      <c r="BC56" s="150">
        <v>2.0321723240709026</v>
      </c>
      <c r="BD56" s="149">
        <v>16301</v>
      </c>
      <c r="BE56" s="149">
        <v>32547.95973964989</v>
      </c>
      <c r="BF56" s="150">
        <v>1.9966848499877241</v>
      </c>
      <c r="BG56" s="149">
        <v>16974</v>
      </c>
      <c r="BH56" s="149">
        <v>34339.144386140048</v>
      </c>
      <c r="BI56" s="150">
        <v>2.023043736664313</v>
      </c>
      <c r="BJ56" s="149">
        <v>17296</v>
      </c>
      <c r="BK56" s="149">
        <v>36197.61667453024</v>
      </c>
      <c r="BL56" s="150">
        <v>2.0928316763720072</v>
      </c>
      <c r="BM56" s="149">
        <v>17884</v>
      </c>
      <c r="BN56" s="149">
        <v>37041.570624828259</v>
      </c>
      <c r="BO56" s="150">
        <v>2.0712128508626848</v>
      </c>
      <c r="BP56" s="149">
        <v>18696</v>
      </c>
      <c r="BQ56" s="149">
        <v>37606.790872918762</v>
      </c>
      <c r="BR56" s="150">
        <v>2.0114886003914614</v>
      </c>
      <c r="BS56" s="149">
        <v>18297</v>
      </c>
      <c r="BT56" s="149">
        <v>38084.502503190088</v>
      </c>
      <c r="BU56" s="150">
        <v>2.0814615785751811</v>
      </c>
      <c r="BV56" s="149">
        <v>18031</v>
      </c>
      <c r="BW56" s="149">
        <v>39235.242946516286</v>
      </c>
      <c r="BX56" s="150">
        <v>2.1759881840450492</v>
      </c>
      <c r="BY56" s="149">
        <v>18181</v>
      </c>
      <c r="BZ56" s="149">
        <v>40521.952468827949</v>
      </c>
      <c r="CA56" s="150">
        <v>2.228807682131233</v>
      </c>
      <c r="CB56" s="149">
        <v>19282</v>
      </c>
      <c r="CC56" s="149">
        <v>41618.081831597134</v>
      </c>
      <c r="CD56" s="150">
        <v>2.1583903034745946</v>
      </c>
      <c r="CE56" s="149">
        <v>19287</v>
      </c>
      <c r="CF56" s="149">
        <v>42597.729678230608</v>
      </c>
      <c r="CG56" s="150">
        <v>2.2086239269057191</v>
      </c>
      <c r="CH56" s="149">
        <v>20114</v>
      </c>
      <c r="CI56" s="149">
        <v>43966.059709359019</v>
      </c>
      <c r="CJ56" s="150">
        <v>2.1858436765118334</v>
      </c>
      <c r="CK56" s="149">
        <v>20770</v>
      </c>
      <c r="CL56" s="149">
        <v>45555.724098868981</v>
      </c>
      <c r="CM56" s="150">
        <v>2.1933425180004322</v>
      </c>
      <c r="CN56" s="149">
        <v>21979</v>
      </c>
      <c r="CO56" s="149">
        <v>47595.124597559945</v>
      </c>
      <c r="CP56" s="150">
        <v>2.165481805248644</v>
      </c>
      <c r="CQ56" s="149">
        <v>22671</v>
      </c>
      <c r="CR56" s="149">
        <v>48277.814646807266</v>
      </c>
      <c r="CS56" s="150">
        <v>2.1294964777384</v>
      </c>
      <c r="CT56" s="149">
        <v>23027</v>
      </c>
      <c r="CU56" s="149">
        <v>50749.89319940369</v>
      </c>
      <c r="CV56" s="150">
        <v>2.2039298736007162</v>
      </c>
      <c r="CW56" s="149">
        <v>23291</v>
      </c>
      <c r="CX56" s="149">
        <v>52052.504062157139</v>
      </c>
      <c r="CY56" s="150">
        <v>2.2348763068205373</v>
      </c>
      <c r="CZ56" s="149">
        <v>23350</v>
      </c>
      <c r="DA56" s="149">
        <v>53404.409471610918</v>
      </c>
      <c r="DB56" s="150">
        <v>2.2871267439662062</v>
      </c>
      <c r="DC56" s="149">
        <v>24154</v>
      </c>
      <c r="DD56" s="149">
        <v>55330.838058127149</v>
      </c>
      <c r="DE56" s="150">
        <v>2.2907525899696592</v>
      </c>
      <c r="DF56" s="149">
        <v>25012</v>
      </c>
      <c r="DG56" s="149">
        <v>57163.903035273266</v>
      </c>
      <c r="DH56" s="150">
        <v>2.2854591010424303</v>
      </c>
      <c r="DI56" s="149">
        <v>26049</v>
      </c>
      <c r="DJ56" s="149">
        <v>58908.712949367342</v>
      </c>
      <c r="DK56" s="150">
        <v>2.261457750753094</v>
      </c>
      <c r="DL56" s="149">
        <v>26651</v>
      </c>
      <c r="DM56" s="149">
        <v>60053.925938950641</v>
      </c>
      <c r="DN56" s="150">
        <v>2.2533460635229687</v>
      </c>
      <c r="DO56" s="149">
        <v>26258</v>
      </c>
      <c r="DP56" s="149">
        <v>59651.468546488526</v>
      </c>
      <c r="DQ56" s="150">
        <v>2.2717445558111251</v>
      </c>
      <c r="DR56" s="149">
        <v>26845</v>
      </c>
      <c r="DS56" s="149">
        <v>61159.51349643647</v>
      </c>
      <c r="DT56" s="150">
        <v>2.278245986084428</v>
      </c>
      <c r="DU56" s="149">
        <v>29225</v>
      </c>
      <c r="DV56" s="149">
        <v>63069.933092919578</v>
      </c>
      <c r="DW56" s="150">
        <v>2.158081542957043</v>
      </c>
      <c r="DX56" s="149">
        <v>30104</v>
      </c>
      <c r="DY56" s="149">
        <v>63691.418168242075</v>
      </c>
      <c r="DZ56" s="150">
        <v>2.1157128012304702</v>
      </c>
      <c r="EA56" s="149">
        <v>30270</v>
      </c>
      <c r="EB56" s="149">
        <v>64251.241871157865</v>
      </c>
      <c r="EC56" s="150">
        <v>2.1226046207848652</v>
      </c>
      <c r="ED56" s="149">
        <v>30486</v>
      </c>
      <c r="EE56" s="151">
        <v>64713.693354299212</v>
      </c>
      <c r="EF56" s="161">
        <v>2.1227348079216433</v>
      </c>
    </row>
    <row r="57" spans="1:136" ht="15" customHeight="1">
      <c r="A57" s="158">
        <v>43</v>
      </c>
      <c r="B57" s="156">
        <v>1914</v>
      </c>
      <c r="C57" s="149">
        <v>5991.9490900210576</v>
      </c>
      <c r="D57" s="150">
        <v>3.130589911191775</v>
      </c>
      <c r="E57" s="149">
        <v>2214</v>
      </c>
      <c r="F57" s="149">
        <v>6584.3995974857444</v>
      </c>
      <c r="G57" s="150">
        <v>2.9739835580333081</v>
      </c>
      <c r="H57" s="149">
        <v>2582</v>
      </c>
      <c r="I57" s="149">
        <v>7241.3534175340747</v>
      </c>
      <c r="J57" s="150">
        <v>2.8045520594632358</v>
      </c>
      <c r="K57" s="149">
        <v>3046</v>
      </c>
      <c r="L57" s="149">
        <v>8141.0160539901126</v>
      </c>
      <c r="M57" s="150">
        <v>2.6726907596815868</v>
      </c>
      <c r="N57" s="149">
        <v>3645</v>
      </c>
      <c r="O57" s="149">
        <v>9350.8883041199442</v>
      </c>
      <c r="P57" s="150">
        <v>2.5654014551769393</v>
      </c>
      <c r="Q57" s="149">
        <v>4490</v>
      </c>
      <c r="R57" s="149">
        <v>10641.008054057542</v>
      </c>
      <c r="S57" s="150">
        <v>2.369934978631969</v>
      </c>
      <c r="T57" s="149">
        <v>5162</v>
      </c>
      <c r="U57" s="149">
        <v>12254.863298011327</v>
      </c>
      <c r="V57" s="150">
        <v>2.3740533316565919</v>
      </c>
      <c r="W57" s="149">
        <v>5838</v>
      </c>
      <c r="X57" s="149">
        <v>13597.825586816742</v>
      </c>
      <c r="Y57" s="150">
        <v>2.3291924609141388</v>
      </c>
      <c r="Z57" s="149">
        <v>6692</v>
      </c>
      <c r="AA57" s="149">
        <v>15197.890309518274</v>
      </c>
      <c r="AB57" s="150">
        <v>2.2710535429644763</v>
      </c>
      <c r="AC57" s="149">
        <v>7725</v>
      </c>
      <c r="AD57" s="149">
        <v>17139.929154036461</v>
      </c>
      <c r="AE57" s="150">
        <v>2.2187610555387005</v>
      </c>
      <c r="AF57" s="149">
        <v>8654</v>
      </c>
      <c r="AG57" s="149">
        <v>19451.323646292818</v>
      </c>
      <c r="AH57" s="150">
        <v>2.2476685516862513</v>
      </c>
      <c r="AI57" s="149">
        <v>9470</v>
      </c>
      <c r="AJ57" s="149">
        <v>21625.582637622254</v>
      </c>
      <c r="AK57" s="150">
        <v>2.2835884517024554</v>
      </c>
      <c r="AL57" s="149">
        <v>10771</v>
      </c>
      <c r="AM57" s="149">
        <v>24763.598262878586</v>
      </c>
      <c r="AN57" s="150">
        <v>2.2990992723868335</v>
      </c>
      <c r="AO57" s="149">
        <v>11670</v>
      </c>
      <c r="AP57" s="149">
        <v>27009.3271653722</v>
      </c>
      <c r="AQ57" s="150">
        <v>2.3144239216257243</v>
      </c>
      <c r="AR57" s="149">
        <v>12194</v>
      </c>
      <c r="AS57" s="149">
        <v>28872.172639119497</v>
      </c>
      <c r="AT57" s="150">
        <v>2.3677359881187057</v>
      </c>
      <c r="AU57" s="149">
        <v>13300</v>
      </c>
      <c r="AV57" s="149">
        <v>30007.837197641329</v>
      </c>
      <c r="AW57" s="150">
        <v>2.2562283607249118</v>
      </c>
      <c r="AX57" s="149">
        <v>14508</v>
      </c>
      <c r="AY57" s="149">
        <v>31019.60697953351</v>
      </c>
      <c r="AZ57" s="150">
        <v>2.1381035966041844</v>
      </c>
      <c r="BA57" s="149">
        <v>15468</v>
      </c>
      <c r="BB57" s="149">
        <v>31534.627346299967</v>
      </c>
      <c r="BC57" s="150">
        <v>2.0387010179919813</v>
      </c>
      <c r="BD57" s="149">
        <v>16734</v>
      </c>
      <c r="BE57" s="149">
        <v>32829.488039549709</v>
      </c>
      <c r="BF57" s="150">
        <v>1.9618434348960028</v>
      </c>
      <c r="BG57" s="149">
        <v>17376</v>
      </c>
      <c r="BH57" s="149">
        <v>34640.215036282047</v>
      </c>
      <c r="BI57" s="150">
        <v>1.9935667032851085</v>
      </c>
      <c r="BJ57" s="149">
        <v>17975</v>
      </c>
      <c r="BK57" s="149">
        <v>36522.592158897089</v>
      </c>
      <c r="BL57" s="150">
        <v>2.0318549184365557</v>
      </c>
      <c r="BM57" s="149">
        <v>18483</v>
      </c>
      <c r="BN57" s="149">
        <v>37372.696940602815</v>
      </c>
      <c r="BO57" s="150">
        <v>2.0220038381541316</v>
      </c>
      <c r="BP57" s="149">
        <v>19148</v>
      </c>
      <c r="BQ57" s="149">
        <v>37933.809137411678</v>
      </c>
      <c r="BR57" s="150">
        <v>1.9810846635372716</v>
      </c>
      <c r="BS57" s="149">
        <v>18888</v>
      </c>
      <c r="BT57" s="149">
        <v>38430.681159666063</v>
      </c>
      <c r="BU57" s="150">
        <v>2.034661221922176</v>
      </c>
      <c r="BV57" s="149">
        <v>18639</v>
      </c>
      <c r="BW57" s="149">
        <v>39601.792822127223</v>
      </c>
      <c r="BX57" s="150">
        <v>2.1246736853976729</v>
      </c>
      <c r="BY57" s="149">
        <v>18579</v>
      </c>
      <c r="BZ57" s="149">
        <v>40910.235617721672</v>
      </c>
      <c r="CA57" s="150">
        <v>2.2019611183444572</v>
      </c>
      <c r="CB57" s="149">
        <v>19953</v>
      </c>
      <c r="CC57" s="149">
        <v>42003.393186489455</v>
      </c>
      <c r="CD57" s="150">
        <v>2.10511668353077</v>
      </c>
      <c r="CE57" s="149">
        <v>19992</v>
      </c>
      <c r="CF57" s="149">
        <v>43000.72881915266</v>
      </c>
      <c r="CG57" s="150">
        <v>2.1508967996775041</v>
      </c>
      <c r="CH57" s="149">
        <v>20854</v>
      </c>
      <c r="CI57" s="149">
        <v>44377.569926366356</v>
      </c>
      <c r="CJ57" s="150">
        <v>2.1280123681963343</v>
      </c>
      <c r="CK57" s="149">
        <v>21484</v>
      </c>
      <c r="CL57" s="149">
        <v>45984.352182939248</v>
      </c>
      <c r="CM57" s="150">
        <v>2.140399934041112</v>
      </c>
      <c r="CN57" s="149">
        <v>22656</v>
      </c>
      <c r="CO57" s="149">
        <v>48038.324369695336</v>
      </c>
      <c r="CP57" s="150">
        <v>2.1203356448488409</v>
      </c>
      <c r="CQ57" s="149">
        <v>23312</v>
      </c>
      <c r="CR57" s="149">
        <v>48721.330459739991</v>
      </c>
      <c r="CS57" s="150">
        <v>2.0899678474493819</v>
      </c>
      <c r="CT57" s="149">
        <v>23816</v>
      </c>
      <c r="CU57" s="149">
        <v>51228.943496479093</v>
      </c>
      <c r="CV57" s="150">
        <v>2.151030546543462</v>
      </c>
      <c r="CW57" s="149">
        <v>24087</v>
      </c>
      <c r="CX57" s="149">
        <v>52549.922439251757</v>
      </c>
      <c r="CY57" s="150">
        <v>2.1816715422946715</v>
      </c>
      <c r="CZ57" s="149">
        <v>24332</v>
      </c>
      <c r="DA57" s="149">
        <v>53922.446113155536</v>
      </c>
      <c r="DB57" s="150">
        <v>2.2161123669717053</v>
      </c>
      <c r="DC57" s="149">
        <v>25148</v>
      </c>
      <c r="DD57" s="149">
        <v>55869.466055817436</v>
      </c>
      <c r="DE57" s="150">
        <v>2.2216266126855988</v>
      </c>
      <c r="DF57" s="149">
        <v>26046</v>
      </c>
      <c r="DG57" s="149">
        <v>57719.054278880772</v>
      </c>
      <c r="DH57" s="150">
        <v>2.2160429347646766</v>
      </c>
      <c r="DI57" s="149">
        <v>27051</v>
      </c>
      <c r="DJ57" s="149">
        <v>59476.120301308642</v>
      </c>
      <c r="DK57" s="150">
        <v>2.1986662341986856</v>
      </c>
      <c r="DL57" s="149">
        <v>27678</v>
      </c>
      <c r="DM57" s="149">
        <v>60631.144138847521</v>
      </c>
      <c r="DN57" s="150">
        <v>2.1905897875152656</v>
      </c>
      <c r="DO57" s="149">
        <v>27283</v>
      </c>
      <c r="DP57" s="149">
        <v>60228.593372606621</v>
      </c>
      <c r="DQ57" s="150">
        <v>2.2075502464027643</v>
      </c>
      <c r="DR57" s="149">
        <v>27903</v>
      </c>
      <c r="DS57" s="149">
        <v>61752.556600397096</v>
      </c>
      <c r="DT57" s="150">
        <v>2.2131153137797761</v>
      </c>
      <c r="DU57" s="149">
        <v>30244</v>
      </c>
      <c r="DV57" s="149">
        <v>63654.947835794264</v>
      </c>
      <c r="DW57" s="150">
        <v>2.1047132600117133</v>
      </c>
      <c r="DX57" s="149">
        <v>31037</v>
      </c>
      <c r="DY57" s="149">
        <v>64272.458869278955</v>
      </c>
      <c r="DZ57" s="150">
        <v>2.0708334848496617</v>
      </c>
      <c r="EA57" s="149">
        <v>31272</v>
      </c>
      <c r="EB57" s="149">
        <v>64838.560368161525</v>
      </c>
      <c r="EC57" s="150">
        <v>2.07337427629066</v>
      </c>
      <c r="ED57" s="149">
        <v>31497</v>
      </c>
      <c r="EE57" s="151">
        <v>65305.257787624178</v>
      </c>
      <c r="EF57" s="161">
        <v>2.0733802516945796</v>
      </c>
    </row>
    <row r="58" spans="1:136" ht="15" customHeight="1">
      <c r="A58" s="158">
        <v>44</v>
      </c>
      <c r="B58" s="156">
        <v>2111</v>
      </c>
      <c r="C58" s="149">
        <v>6062.9667281657821</v>
      </c>
      <c r="D58" s="150">
        <v>2.8720827703295981</v>
      </c>
      <c r="E58" s="149">
        <v>2420</v>
      </c>
      <c r="F58" s="149">
        <v>6660.58597705191</v>
      </c>
      <c r="G58" s="150">
        <v>2.7523082549801283</v>
      </c>
      <c r="H58" s="149">
        <v>2806</v>
      </c>
      <c r="I58" s="149">
        <v>7322.5381811762918</v>
      </c>
      <c r="J58" s="150">
        <v>2.6096002071191347</v>
      </c>
      <c r="K58" s="149">
        <v>3297</v>
      </c>
      <c r="L58" s="149">
        <v>8229.7484527408214</v>
      </c>
      <c r="M58" s="150">
        <v>2.4961323787506284</v>
      </c>
      <c r="N58" s="149">
        <v>3936</v>
      </c>
      <c r="O58" s="149">
        <v>9450.1721379345472</v>
      </c>
      <c r="P58" s="150">
        <v>2.4009583683776796</v>
      </c>
      <c r="Q58" s="149">
        <v>4729</v>
      </c>
      <c r="R58" s="149">
        <v>10748.905461846414</v>
      </c>
      <c r="S58" s="150">
        <v>2.272976414008546</v>
      </c>
      <c r="T58" s="149">
        <v>5505</v>
      </c>
      <c r="U58" s="149">
        <v>12378.414655562439</v>
      </c>
      <c r="V58" s="150">
        <v>2.248576685842405</v>
      </c>
      <c r="W58" s="149">
        <v>6201</v>
      </c>
      <c r="X58" s="149">
        <v>13733.10711170863</v>
      </c>
      <c r="Y58" s="150">
        <v>2.2146600728444814</v>
      </c>
      <c r="Z58" s="149">
        <v>7075</v>
      </c>
      <c r="AA58" s="149">
        <v>15346.317723605212</v>
      </c>
      <c r="AB58" s="150">
        <v>2.169090844325825</v>
      </c>
      <c r="AC58" s="149">
        <v>8139</v>
      </c>
      <c r="AD58" s="149">
        <v>17304.302620692262</v>
      </c>
      <c r="AE58" s="150">
        <v>2.126096894052373</v>
      </c>
      <c r="AF58" s="149">
        <v>9109</v>
      </c>
      <c r="AG58" s="149">
        <v>19640.009491227549</v>
      </c>
      <c r="AH58" s="150">
        <v>2.1561103843701339</v>
      </c>
      <c r="AI58" s="149">
        <v>9965</v>
      </c>
      <c r="AJ58" s="149">
        <v>21838.164863772479</v>
      </c>
      <c r="AK58" s="150">
        <v>2.1914866897915184</v>
      </c>
      <c r="AL58" s="149">
        <v>11320</v>
      </c>
      <c r="AM58" s="149">
        <v>25008.50164074275</v>
      </c>
      <c r="AN58" s="150">
        <v>2.2092315937051898</v>
      </c>
      <c r="AO58" s="149">
        <v>12244</v>
      </c>
      <c r="AP58" s="149">
        <v>27278.029418459741</v>
      </c>
      <c r="AQ58" s="150">
        <v>2.227869112909159</v>
      </c>
      <c r="AR58" s="149">
        <v>12879</v>
      </c>
      <c r="AS58" s="149">
        <v>29164.209676870316</v>
      </c>
      <c r="AT58" s="150">
        <v>2.2644778070401674</v>
      </c>
      <c r="AU58" s="149">
        <v>13845</v>
      </c>
      <c r="AV58" s="149">
        <v>30301.33360924495</v>
      </c>
      <c r="AW58" s="150">
        <v>2.1886120338927375</v>
      </c>
      <c r="AX58" s="149">
        <v>14831</v>
      </c>
      <c r="AY58" s="149">
        <v>31311.634708738195</v>
      </c>
      <c r="AZ58" s="150">
        <v>2.1112288253481353</v>
      </c>
      <c r="BA58" s="149">
        <v>15606</v>
      </c>
      <c r="BB58" s="149">
        <v>31820.425042010971</v>
      </c>
      <c r="BC58" s="150">
        <v>2.0389866104069569</v>
      </c>
      <c r="BD58" s="149">
        <v>17189</v>
      </c>
      <c r="BE58" s="149">
        <v>33112.596407444216</v>
      </c>
      <c r="BF58" s="150">
        <v>1.9263829430126369</v>
      </c>
      <c r="BG58" s="149">
        <v>17759</v>
      </c>
      <c r="BH58" s="149">
        <v>34945.07731411665</v>
      </c>
      <c r="BI58" s="150">
        <v>1.9677390232623824</v>
      </c>
      <c r="BJ58" s="149">
        <v>18476</v>
      </c>
      <c r="BK58" s="149">
        <v>36848.448512592462</v>
      </c>
      <c r="BL58" s="150">
        <v>1.9943953514068231</v>
      </c>
      <c r="BM58" s="149">
        <v>18875</v>
      </c>
      <c r="BN58" s="149">
        <v>37705.645917251524</v>
      </c>
      <c r="BO58" s="150">
        <v>1.9976501148212729</v>
      </c>
      <c r="BP58" s="149">
        <v>19801</v>
      </c>
      <c r="BQ58" s="149">
        <v>38263.591860472079</v>
      </c>
      <c r="BR58" s="150">
        <v>1.9324070431024736</v>
      </c>
      <c r="BS58" s="149">
        <v>19349</v>
      </c>
      <c r="BT58" s="149">
        <v>38775.993924436225</v>
      </c>
      <c r="BU58" s="150">
        <v>2.0040309020846672</v>
      </c>
      <c r="BV58" s="149">
        <v>19289</v>
      </c>
      <c r="BW58" s="149">
        <v>39971.017628486698</v>
      </c>
      <c r="BX58" s="150">
        <v>2.0722182398510394</v>
      </c>
      <c r="BY58" s="149">
        <v>19324</v>
      </c>
      <c r="BZ58" s="149">
        <v>41303.359905399193</v>
      </c>
      <c r="CA58" s="150">
        <v>2.1374125390912435</v>
      </c>
      <c r="CB58" s="149">
        <v>20597</v>
      </c>
      <c r="CC58" s="149">
        <v>42392.301981801516</v>
      </c>
      <c r="CD58" s="150">
        <v>2.0581784717095459</v>
      </c>
      <c r="CE58" s="149">
        <v>20605</v>
      </c>
      <c r="CF58" s="149">
        <v>43406.063699866907</v>
      </c>
      <c r="CG58" s="150">
        <v>2.1065791652446935</v>
      </c>
      <c r="CH58" s="149">
        <v>21532</v>
      </c>
      <c r="CI58" s="149">
        <v>44790.793021868092</v>
      </c>
      <c r="CJ58" s="150">
        <v>2.0801965921358021</v>
      </c>
      <c r="CK58" s="149">
        <v>22211</v>
      </c>
      <c r="CL58" s="149">
        <v>46415.644260818277</v>
      </c>
      <c r="CM58" s="150">
        <v>2.0897593201935201</v>
      </c>
      <c r="CN58" s="149">
        <v>23322</v>
      </c>
      <c r="CO58" s="149">
        <v>48485.756977548444</v>
      </c>
      <c r="CP58" s="150">
        <v>2.07897079914023</v>
      </c>
      <c r="CQ58" s="149">
        <v>23903</v>
      </c>
      <c r="CR58" s="149">
        <v>49169.652354310376</v>
      </c>
      <c r="CS58" s="150">
        <v>2.0570494228469389</v>
      </c>
      <c r="CT58" s="149">
        <v>24562</v>
      </c>
      <c r="CU58" s="149">
        <v>51712.134697775364</v>
      </c>
      <c r="CV58" s="150">
        <v>2.1053714965302239</v>
      </c>
      <c r="CW58" s="149">
        <v>24887</v>
      </c>
      <c r="CX58" s="149">
        <v>53050.908204890853</v>
      </c>
      <c r="CY58" s="150">
        <v>2.1316714833001509</v>
      </c>
      <c r="CZ58" s="149">
        <v>25181</v>
      </c>
      <c r="DA58" s="149">
        <v>54443.266334197222</v>
      </c>
      <c r="DB58" s="150">
        <v>2.1620772143360956</v>
      </c>
      <c r="DC58" s="149">
        <v>26097</v>
      </c>
      <c r="DD58" s="149">
        <v>56409.401089389226</v>
      </c>
      <c r="DE58" s="150">
        <v>2.161528186741358</v>
      </c>
      <c r="DF58" s="149">
        <v>27043</v>
      </c>
      <c r="DG58" s="149">
        <v>58275.8152858838</v>
      </c>
      <c r="DH58" s="150">
        <v>2.1549316010015089</v>
      </c>
      <c r="DI58" s="149">
        <v>28037</v>
      </c>
      <c r="DJ58" s="149">
        <v>60046.238994427527</v>
      </c>
      <c r="DK58" s="150">
        <v>2.1416784604068742</v>
      </c>
      <c r="DL58" s="149">
        <v>28642</v>
      </c>
      <c r="DM58" s="149">
        <v>61211.166412541628</v>
      </c>
      <c r="DN58" s="150">
        <v>2.1371121574101539</v>
      </c>
      <c r="DO58" s="149">
        <v>28334</v>
      </c>
      <c r="DP58" s="149">
        <v>60807.261026516026</v>
      </c>
      <c r="DQ58" s="150">
        <v>2.1460881282740178</v>
      </c>
      <c r="DR58" s="149">
        <v>28984</v>
      </c>
      <c r="DS58" s="149">
        <v>62347.154699303894</v>
      </c>
      <c r="DT58" s="150">
        <v>2.1510886937380587</v>
      </c>
      <c r="DU58" s="149">
        <v>31205</v>
      </c>
      <c r="DV58" s="149">
        <v>64242.592127370939</v>
      </c>
      <c r="DW58" s="150">
        <v>2.0587275156984757</v>
      </c>
      <c r="DX58" s="149">
        <v>31958</v>
      </c>
      <c r="DY58" s="149">
        <v>64857.147792855394</v>
      </c>
      <c r="DZ58" s="150">
        <v>2.0294495210230736</v>
      </c>
      <c r="EA58" s="149">
        <v>32229</v>
      </c>
      <c r="EB58" s="149">
        <v>65429.357708554664</v>
      </c>
      <c r="EC58" s="150">
        <v>2.0301392444244208</v>
      </c>
      <c r="ED58" s="149">
        <v>32464</v>
      </c>
      <c r="EE58" s="151">
        <v>65900.274538515892</v>
      </c>
      <c r="EF58" s="161">
        <v>2.0299493142716822</v>
      </c>
    </row>
    <row r="59" spans="1:136" ht="15" customHeight="1">
      <c r="A59" s="158">
        <v>45</v>
      </c>
      <c r="B59" s="156">
        <v>2274</v>
      </c>
      <c r="C59" s="149">
        <v>6133.3730781812937</v>
      </c>
      <c r="D59" s="150">
        <v>2.6971737371069895</v>
      </c>
      <c r="E59" s="149">
        <v>2617</v>
      </c>
      <c r="F59" s="149">
        <v>6735.8685570357311</v>
      </c>
      <c r="G59" s="150">
        <v>2.5738893989437259</v>
      </c>
      <c r="H59" s="149">
        <v>3020</v>
      </c>
      <c r="I59" s="149">
        <v>7402.6750779019703</v>
      </c>
      <c r="J59" s="150">
        <v>2.4512169132125727</v>
      </c>
      <c r="K59" s="149">
        <v>3537</v>
      </c>
      <c r="L59" s="149">
        <v>8317.2351105475409</v>
      </c>
      <c r="M59" s="150">
        <v>2.3514942353823978</v>
      </c>
      <c r="N59" s="149">
        <v>4213</v>
      </c>
      <c r="O59" s="149">
        <v>9547.8843436215102</v>
      </c>
      <c r="P59" s="150">
        <v>2.2662910855973202</v>
      </c>
      <c r="Q59" s="149">
        <v>4963</v>
      </c>
      <c r="R59" s="149">
        <v>10856.205487206189</v>
      </c>
      <c r="S59" s="150">
        <v>2.1874280651231492</v>
      </c>
      <c r="T59" s="149">
        <v>5815</v>
      </c>
      <c r="U59" s="149">
        <v>12500.512319104926</v>
      </c>
      <c r="V59" s="150">
        <v>2.1497011726749657</v>
      </c>
      <c r="W59" s="149">
        <v>6532</v>
      </c>
      <c r="X59" s="149">
        <v>13867.000721493885</v>
      </c>
      <c r="Y59" s="150">
        <v>2.1229333621392965</v>
      </c>
      <c r="Z59" s="149">
        <v>7426</v>
      </c>
      <c r="AA59" s="149">
        <v>15493.450214992634</v>
      </c>
      <c r="AB59" s="150">
        <v>2.0863789678147904</v>
      </c>
      <c r="AC59" s="149">
        <v>8490</v>
      </c>
      <c r="AD59" s="149">
        <v>17467.956965743764</v>
      </c>
      <c r="AE59" s="150">
        <v>2.0574743186977345</v>
      </c>
      <c r="AF59" s="149">
        <v>9525</v>
      </c>
      <c r="AG59" s="149">
        <v>19827.645056444861</v>
      </c>
      <c r="AH59" s="150">
        <v>2.0816425256110089</v>
      </c>
      <c r="AI59" s="149">
        <v>10419</v>
      </c>
      <c r="AJ59" s="149">
        <v>22049.858137080817</v>
      </c>
      <c r="AK59" s="150">
        <v>2.1163123271984658</v>
      </c>
      <c r="AL59" s="149">
        <v>11824</v>
      </c>
      <c r="AM59" s="149">
        <v>25252.747375784056</v>
      </c>
      <c r="AN59" s="150">
        <v>2.1357195006583267</v>
      </c>
      <c r="AO59" s="149">
        <v>12772</v>
      </c>
      <c r="AP59" s="149">
        <v>27546.519312698161</v>
      </c>
      <c r="AQ59" s="150">
        <v>2.1567897989898341</v>
      </c>
      <c r="AR59" s="149">
        <v>13614</v>
      </c>
      <c r="AS59" s="149">
        <v>29453.73341029738</v>
      </c>
      <c r="AT59" s="150">
        <v>2.1634885713454812</v>
      </c>
      <c r="AU59" s="149">
        <v>14396</v>
      </c>
      <c r="AV59" s="149">
        <v>30595.53947968013</v>
      </c>
      <c r="AW59" s="150">
        <v>2.1252805973659439</v>
      </c>
      <c r="AX59" s="149">
        <v>15212</v>
      </c>
      <c r="AY59" s="149">
        <v>31607.920548139107</v>
      </c>
      <c r="AZ59" s="150">
        <v>2.0778280665355711</v>
      </c>
      <c r="BA59" s="149">
        <v>15852</v>
      </c>
      <c r="BB59" s="149">
        <v>32113.196691549805</v>
      </c>
      <c r="BC59" s="150">
        <v>2.02581356873264</v>
      </c>
      <c r="BD59" s="149">
        <v>17632</v>
      </c>
      <c r="BE59" s="149">
        <v>33397.682187283979</v>
      </c>
      <c r="BF59" s="150">
        <v>1.8941516667016776</v>
      </c>
      <c r="BG59" s="149">
        <v>18146</v>
      </c>
      <c r="BH59" s="149">
        <v>35254.041990791993</v>
      </c>
      <c r="BI59" s="150">
        <v>1.9427996247543255</v>
      </c>
      <c r="BJ59" s="149">
        <v>18813</v>
      </c>
      <c r="BK59" s="149">
        <v>37179.836329037658</v>
      </c>
      <c r="BL59" s="150">
        <v>1.9762842890042873</v>
      </c>
      <c r="BM59" s="149">
        <v>19394</v>
      </c>
      <c r="BN59" s="149">
        <v>38043.52123955702</v>
      </c>
      <c r="BO59" s="150">
        <v>1.9616129338742405</v>
      </c>
      <c r="BP59" s="149">
        <v>20381</v>
      </c>
      <c r="BQ59" s="149">
        <v>38593.507549112357</v>
      </c>
      <c r="BR59" s="150">
        <v>1.8936022545072546</v>
      </c>
      <c r="BS59" s="149">
        <v>19988</v>
      </c>
      <c r="BT59" s="149">
        <v>39122.406575882043</v>
      </c>
      <c r="BU59" s="150">
        <v>1.9572947056174728</v>
      </c>
      <c r="BV59" s="149">
        <v>19931</v>
      </c>
      <c r="BW59" s="149">
        <v>40341.312655997215</v>
      </c>
      <c r="BX59" s="150">
        <v>2.0240486004714873</v>
      </c>
      <c r="BY59" s="149">
        <v>20038</v>
      </c>
      <c r="BZ59" s="149">
        <v>41696.584734950418</v>
      </c>
      <c r="CA59" s="150">
        <v>2.0808755731585196</v>
      </c>
      <c r="CB59" s="149">
        <v>21168</v>
      </c>
      <c r="CC59" s="149">
        <v>42782.461521875834</v>
      </c>
      <c r="CD59" s="150">
        <v>2.0210913417363865</v>
      </c>
      <c r="CE59" s="149">
        <v>21246</v>
      </c>
      <c r="CF59" s="149">
        <v>43814.783728149785</v>
      </c>
      <c r="CG59" s="150">
        <v>2.0622603656288141</v>
      </c>
      <c r="CH59" s="149">
        <v>22247</v>
      </c>
      <c r="CI59" s="149">
        <v>45207.724307202414</v>
      </c>
      <c r="CJ59" s="150">
        <v>2.0320818225919188</v>
      </c>
      <c r="CK59" s="149">
        <v>22886</v>
      </c>
      <c r="CL59" s="149">
        <v>46849.596663923367</v>
      </c>
      <c r="CM59" s="150">
        <v>2.0470854087181407</v>
      </c>
      <c r="CN59" s="149">
        <v>23963</v>
      </c>
      <c r="CO59" s="149">
        <v>48937.302402931869</v>
      </c>
      <c r="CP59" s="150">
        <v>2.0422026625602752</v>
      </c>
      <c r="CQ59" s="149">
        <v>24509</v>
      </c>
      <c r="CR59" s="149">
        <v>49623.450305231643</v>
      </c>
      <c r="CS59" s="150">
        <v>2.0247031827178441</v>
      </c>
      <c r="CT59" s="149">
        <v>25299</v>
      </c>
      <c r="CU59" s="149">
        <v>52199.218337142629</v>
      </c>
      <c r="CV59" s="150">
        <v>2.0632917639884036</v>
      </c>
      <c r="CW59" s="149">
        <v>25645</v>
      </c>
      <c r="CX59" s="149">
        <v>53556.138586041801</v>
      </c>
      <c r="CY59" s="150">
        <v>2.0883657081708638</v>
      </c>
      <c r="CZ59" s="149">
        <v>26002</v>
      </c>
      <c r="DA59" s="149">
        <v>54967.97930697522</v>
      </c>
      <c r="DB59" s="150">
        <v>2.1139904356193839</v>
      </c>
      <c r="DC59" s="149">
        <v>26997</v>
      </c>
      <c r="DD59" s="149">
        <v>56951.957032687897</v>
      </c>
      <c r="DE59" s="150">
        <v>2.1095661381889803</v>
      </c>
      <c r="DF59" s="149">
        <v>27945</v>
      </c>
      <c r="DG59" s="149">
        <v>58835.310619476491</v>
      </c>
      <c r="DH59" s="150">
        <v>2.1053966942020574</v>
      </c>
      <c r="DI59" s="149">
        <v>28958</v>
      </c>
      <c r="DJ59" s="149">
        <v>60619.852390919521</v>
      </c>
      <c r="DK59" s="150">
        <v>2.09337151705641</v>
      </c>
      <c r="DL59" s="149">
        <v>29548</v>
      </c>
      <c r="DM59" s="149">
        <v>61794.980663519578</v>
      </c>
      <c r="DN59" s="150">
        <v>2.0913422452795309</v>
      </c>
      <c r="DO59" s="149">
        <v>29316</v>
      </c>
      <c r="DP59" s="149">
        <v>61388.544573957341</v>
      </c>
      <c r="DQ59" s="150">
        <v>2.0940286728734256</v>
      </c>
      <c r="DR59" s="149">
        <v>30008</v>
      </c>
      <c r="DS59" s="149">
        <v>62944.400626885341</v>
      </c>
      <c r="DT59" s="150">
        <v>2.0975873309412605</v>
      </c>
      <c r="DU59" s="149">
        <v>32070</v>
      </c>
      <c r="DV59" s="149">
        <v>64835.451684577376</v>
      </c>
      <c r="DW59" s="150">
        <v>2.0216854282687051</v>
      </c>
      <c r="DX59" s="149">
        <v>32801</v>
      </c>
      <c r="DY59" s="149">
        <v>65447.547639582321</v>
      </c>
      <c r="DZ59" s="150">
        <v>1.9952912301326886</v>
      </c>
      <c r="EA59" s="149">
        <v>33136</v>
      </c>
      <c r="EB59" s="149">
        <v>66024.669358262807</v>
      </c>
      <c r="EC59" s="150">
        <v>1.9925358932358403</v>
      </c>
      <c r="ED59" s="149">
        <v>33380</v>
      </c>
      <c r="EE59" s="151">
        <v>66499.809244700038</v>
      </c>
      <c r="EF59" s="161">
        <v>1.9922051900748963</v>
      </c>
    </row>
    <row r="60" spans="1:136" ht="15" customHeight="1">
      <c r="A60" s="158">
        <v>46</v>
      </c>
      <c r="B60" s="156">
        <v>2431</v>
      </c>
      <c r="C60" s="149">
        <v>6203.2162575834718</v>
      </c>
      <c r="D60" s="150">
        <v>2.5517138040244638</v>
      </c>
      <c r="E60" s="149">
        <v>2801</v>
      </c>
      <c r="F60" s="149">
        <v>6810.4216096875616</v>
      </c>
      <c r="G60" s="150">
        <v>2.4314250659362946</v>
      </c>
      <c r="H60" s="149">
        <v>3220</v>
      </c>
      <c r="I60" s="149">
        <v>7481.965280552442</v>
      </c>
      <c r="J60" s="150">
        <v>2.3235917020349199</v>
      </c>
      <c r="K60" s="149">
        <v>3759</v>
      </c>
      <c r="L60" s="149">
        <v>8403.665015618697</v>
      </c>
      <c r="M60" s="150">
        <v>2.2356118690126889</v>
      </c>
      <c r="N60" s="149">
        <v>4468</v>
      </c>
      <c r="O60" s="149">
        <v>9644.2708589502454</v>
      </c>
      <c r="P60" s="150">
        <v>2.1585207831133046</v>
      </c>
      <c r="Q60" s="149">
        <v>5157</v>
      </c>
      <c r="R60" s="149">
        <v>10963.547760743068</v>
      </c>
      <c r="S60" s="150">
        <v>2.1259545783872538</v>
      </c>
      <c r="T60" s="149">
        <v>6088</v>
      </c>
      <c r="U60" s="149">
        <v>12621.725692433125</v>
      </c>
      <c r="V60" s="150">
        <v>2.0732138128175306</v>
      </c>
      <c r="W60" s="149">
        <v>6826</v>
      </c>
      <c r="X60" s="149">
        <v>14000.055397821359</v>
      </c>
      <c r="Y60" s="150">
        <v>2.0509896568739174</v>
      </c>
      <c r="Z60" s="149">
        <v>7743</v>
      </c>
      <c r="AA60" s="149">
        <v>15639.865397518583</v>
      </c>
      <c r="AB60" s="150">
        <v>2.019871548174943</v>
      </c>
      <c r="AC60" s="149">
        <v>8777</v>
      </c>
      <c r="AD60" s="149">
        <v>17631.756579098797</v>
      </c>
      <c r="AE60" s="150">
        <v>2.0088591294404465</v>
      </c>
      <c r="AF60" s="149">
        <v>9905</v>
      </c>
      <c r="AG60" s="149">
        <v>20014.860439861739</v>
      </c>
      <c r="AH60" s="150">
        <v>2.0206825280021947</v>
      </c>
      <c r="AI60" s="149">
        <v>10838</v>
      </c>
      <c r="AJ60" s="149">
        <v>22261.319609536684</v>
      </c>
      <c r="AK60" s="150">
        <v>2.0540062381930877</v>
      </c>
      <c r="AL60" s="149">
        <v>12293</v>
      </c>
      <c r="AM60" s="149">
        <v>25497.040277157746</v>
      </c>
      <c r="AN60" s="150">
        <v>2.0741104919187952</v>
      </c>
      <c r="AO60" s="149">
        <v>13269</v>
      </c>
      <c r="AP60" s="149">
        <v>27815.490723498653</v>
      </c>
      <c r="AQ60" s="150">
        <v>2.0962763375912767</v>
      </c>
      <c r="AR60" s="149">
        <v>14141</v>
      </c>
      <c r="AS60" s="149">
        <v>29741.799527542356</v>
      </c>
      <c r="AT60" s="150">
        <v>2.1032317040904007</v>
      </c>
      <c r="AU60" s="149">
        <v>14952</v>
      </c>
      <c r="AV60" s="149">
        <v>30890.384068718202</v>
      </c>
      <c r="AW60" s="150">
        <v>2.0659700420491038</v>
      </c>
      <c r="AX60" s="149">
        <v>15674</v>
      </c>
      <c r="AY60" s="149">
        <v>31907.400647275746</v>
      </c>
      <c r="AZ60" s="150">
        <v>2.0356897184685305</v>
      </c>
      <c r="BA60" s="149">
        <v>16242</v>
      </c>
      <c r="BB60" s="149">
        <v>32410.96080979368</v>
      </c>
      <c r="BC60" s="150">
        <v>1.9955030667278464</v>
      </c>
      <c r="BD60" s="149">
        <v>18066</v>
      </c>
      <c r="BE60" s="149">
        <v>33685.991275636276</v>
      </c>
      <c r="BF60" s="150">
        <v>1.8646070671779185</v>
      </c>
      <c r="BG60" s="149">
        <v>18556</v>
      </c>
      <c r="BH60" s="149">
        <v>35567.11575242252</v>
      </c>
      <c r="BI60" s="150">
        <v>1.9167447592381182</v>
      </c>
      <c r="BJ60" s="149">
        <v>19219</v>
      </c>
      <c r="BK60" s="149">
        <v>37516.382043878548</v>
      </c>
      <c r="BL60" s="150">
        <v>1.9520465187511602</v>
      </c>
      <c r="BM60" s="149">
        <v>19774</v>
      </c>
      <c r="BN60" s="149">
        <v>38385.009439976784</v>
      </c>
      <c r="BO60" s="150">
        <v>1.9411858723564672</v>
      </c>
      <c r="BP60" s="149">
        <v>20748</v>
      </c>
      <c r="BQ60" s="149">
        <v>38927.466015282043</v>
      </c>
      <c r="BR60" s="150">
        <v>1.8762032974398517</v>
      </c>
      <c r="BS60" s="149">
        <v>20443</v>
      </c>
      <c r="BT60" s="149">
        <v>39472.70053719126</v>
      </c>
      <c r="BU60" s="150">
        <v>1.930866337484286</v>
      </c>
      <c r="BV60" s="149">
        <v>20503</v>
      </c>
      <c r="BW60" s="149">
        <v>40713.788252268663</v>
      </c>
      <c r="BX60" s="150">
        <v>1.9857478540832396</v>
      </c>
      <c r="BY60" s="149">
        <v>20715</v>
      </c>
      <c r="BZ60" s="149">
        <v>42090.651513290541</v>
      </c>
      <c r="CA60" s="150">
        <v>2.031892421592592</v>
      </c>
      <c r="CB60" s="149">
        <v>21775</v>
      </c>
      <c r="CC60" s="149">
        <v>43176.542630492564</v>
      </c>
      <c r="CD60" s="150">
        <v>1.9828492597241132</v>
      </c>
      <c r="CE60" s="149">
        <v>21925</v>
      </c>
      <c r="CF60" s="149">
        <v>44226.121688828905</v>
      </c>
      <c r="CG60" s="150">
        <v>2.0171549230936785</v>
      </c>
      <c r="CH60" s="149">
        <v>22896</v>
      </c>
      <c r="CI60" s="149">
        <v>45626.574883462388</v>
      </c>
      <c r="CJ60" s="150">
        <v>1.9927749337640805</v>
      </c>
      <c r="CK60" s="149">
        <v>23590</v>
      </c>
      <c r="CL60" s="149">
        <v>47286.905750537335</v>
      </c>
      <c r="CM60" s="150">
        <v>2.0045318249485939</v>
      </c>
      <c r="CN60" s="149">
        <v>24540</v>
      </c>
      <c r="CO60" s="149">
        <v>49394.379444588631</v>
      </c>
      <c r="CP60" s="150">
        <v>2.012810898312495</v>
      </c>
      <c r="CQ60" s="149">
        <v>25129</v>
      </c>
      <c r="CR60" s="149">
        <v>50082.805744378704</v>
      </c>
      <c r="CS60" s="150">
        <v>1.9930282042412633</v>
      </c>
      <c r="CT60" s="149">
        <v>25989</v>
      </c>
      <c r="CU60" s="149">
        <v>52690.853267656486</v>
      </c>
      <c r="CV60" s="150">
        <v>2.0274290379643882</v>
      </c>
      <c r="CW60" s="149">
        <v>26376</v>
      </c>
      <c r="CX60" s="149">
        <v>54066.287757654754</v>
      </c>
      <c r="CY60" s="150">
        <v>2.0498289262077174</v>
      </c>
      <c r="CZ60" s="149">
        <v>26797</v>
      </c>
      <c r="DA60" s="149">
        <v>55496.65395491301</v>
      </c>
      <c r="DB60" s="150">
        <v>2.0710024985973434</v>
      </c>
      <c r="DC60" s="149">
        <v>27843</v>
      </c>
      <c r="DD60" s="149">
        <v>57498.976749898771</v>
      </c>
      <c r="DE60" s="150">
        <v>2.0651142746794084</v>
      </c>
      <c r="DF60" s="149">
        <v>28808</v>
      </c>
      <c r="DG60" s="149">
        <v>59399.12890626795</v>
      </c>
      <c r="DH60" s="150">
        <v>2.0618970045219367</v>
      </c>
      <c r="DI60" s="149">
        <v>29800</v>
      </c>
      <c r="DJ60" s="149">
        <v>61198.42700495624</v>
      </c>
      <c r="DK60" s="150">
        <v>2.0536384900992029</v>
      </c>
      <c r="DL60" s="149">
        <v>30422</v>
      </c>
      <c r="DM60" s="149">
        <v>62383.477783209295</v>
      </c>
      <c r="DN60" s="150">
        <v>2.0506040951682762</v>
      </c>
      <c r="DO60" s="149">
        <v>30231</v>
      </c>
      <c r="DP60" s="149">
        <v>61974.171615108331</v>
      </c>
      <c r="DQ60" s="150">
        <v>2.0500205621748644</v>
      </c>
      <c r="DR60" s="149">
        <v>30960</v>
      </c>
      <c r="DS60" s="149">
        <v>63544.919995315089</v>
      </c>
      <c r="DT60" s="150">
        <v>2.0524844959727098</v>
      </c>
      <c r="DU60" s="149">
        <v>32928</v>
      </c>
      <c r="DV60" s="149">
        <v>65434.540428646571</v>
      </c>
      <c r="DW60" s="150">
        <v>1.9872005718126389</v>
      </c>
      <c r="DX60" s="149">
        <v>33649</v>
      </c>
      <c r="DY60" s="149">
        <v>66044.697784962933</v>
      </c>
      <c r="DZ60" s="150">
        <v>1.9627536564225663</v>
      </c>
      <c r="EA60" s="149">
        <v>33992</v>
      </c>
      <c r="EB60" s="149">
        <v>66625.705542718206</v>
      </c>
      <c r="EC60" s="150">
        <v>1.9600407608472055</v>
      </c>
      <c r="ED60" s="149">
        <v>34242</v>
      </c>
      <c r="EE60" s="151">
        <v>67105.076237003363</v>
      </c>
      <c r="EF60" s="161">
        <v>1.9597300460546512</v>
      </c>
    </row>
    <row r="61" spans="1:136" ht="15" customHeight="1">
      <c r="A61" s="158">
        <v>47</v>
      </c>
      <c r="B61" s="156">
        <v>2601</v>
      </c>
      <c r="C61" s="149">
        <v>6272.7531282869131</v>
      </c>
      <c r="D61" s="150">
        <v>2.4116697917289169</v>
      </c>
      <c r="E61" s="149">
        <v>2968</v>
      </c>
      <c r="F61" s="149">
        <v>6884.4674105509312</v>
      </c>
      <c r="G61" s="150">
        <v>2.319564491425516</v>
      </c>
      <c r="H61" s="149">
        <v>3400</v>
      </c>
      <c r="I61" s="149">
        <v>7560.6441731197192</v>
      </c>
      <c r="J61" s="150">
        <v>2.223718874446976</v>
      </c>
      <c r="K61" s="149">
        <v>3960</v>
      </c>
      <c r="L61" s="149">
        <v>8489.3570619944912</v>
      </c>
      <c r="M61" s="150">
        <v>2.1437770358571946</v>
      </c>
      <c r="N61" s="149">
        <v>4696</v>
      </c>
      <c r="O61" s="149">
        <v>9739.7288683177685</v>
      </c>
      <c r="P61" s="150">
        <v>2.0740478850761859</v>
      </c>
      <c r="Q61" s="149">
        <v>5359</v>
      </c>
      <c r="R61" s="149">
        <v>11070.914490456425</v>
      </c>
      <c r="S61" s="150">
        <v>2.065854541977314</v>
      </c>
      <c r="T61" s="149">
        <v>6322</v>
      </c>
      <c r="U61" s="149">
        <v>12742.739442430127</v>
      </c>
      <c r="V61" s="150">
        <v>2.0156183869709152</v>
      </c>
      <c r="W61" s="149">
        <v>7084</v>
      </c>
      <c r="X61" s="149">
        <v>14132.924700659454</v>
      </c>
      <c r="Y61" s="150">
        <v>1.9950486590428365</v>
      </c>
      <c r="Z61" s="149">
        <v>8027</v>
      </c>
      <c r="AA61" s="149">
        <v>15786.127727276162</v>
      </c>
      <c r="AB61" s="150">
        <v>1.9666285944034088</v>
      </c>
      <c r="AC61" s="149">
        <v>9106</v>
      </c>
      <c r="AD61" s="149">
        <v>17795.612076320584</v>
      </c>
      <c r="AE61" s="150">
        <v>1.9542732348254539</v>
      </c>
      <c r="AF61" s="149">
        <v>10253</v>
      </c>
      <c r="AG61" s="149">
        <v>20202.272678190537</v>
      </c>
      <c r="AH61" s="150">
        <v>1.9703767363884266</v>
      </c>
      <c r="AI61" s="149">
        <v>11228</v>
      </c>
      <c r="AJ61" s="149">
        <v>22473.135842749278</v>
      </c>
      <c r="AK61" s="150">
        <v>2.0015261705334235</v>
      </c>
      <c r="AL61" s="149">
        <v>12736</v>
      </c>
      <c r="AM61" s="149">
        <v>25741.94777330714</v>
      </c>
      <c r="AN61" s="150">
        <v>2.021195648029769</v>
      </c>
      <c r="AO61" s="149">
        <v>13747</v>
      </c>
      <c r="AP61" s="149">
        <v>28085.426930819049</v>
      </c>
      <c r="AQ61" s="150">
        <v>2.0430222543696113</v>
      </c>
      <c r="AR61" s="149">
        <v>14663</v>
      </c>
      <c r="AS61" s="149">
        <v>30031.481059770795</v>
      </c>
      <c r="AT61" s="150">
        <v>2.0481130096004088</v>
      </c>
      <c r="AU61" s="149">
        <v>15509</v>
      </c>
      <c r="AV61" s="149">
        <v>31185.84419934895</v>
      </c>
      <c r="AW61" s="150">
        <v>2.0108223740633795</v>
      </c>
      <c r="AX61" s="149">
        <v>16223</v>
      </c>
      <c r="AY61" s="149">
        <v>32208.633283094485</v>
      </c>
      <c r="AZ61" s="150">
        <v>1.9853685066322186</v>
      </c>
      <c r="BA61" s="149">
        <v>16784</v>
      </c>
      <c r="BB61" s="149">
        <v>32711.146881425586</v>
      </c>
      <c r="BC61" s="150">
        <v>1.9489482174347943</v>
      </c>
      <c r="BD61" s="149">
        <v>18519</v>
      </c>
      <c r="BE61" s="149">
        <v>33976.385695476718</v>
      </c>
      <c r="BF61" s="150">
        <v>1.8346771259504682</v>
      </c>
      <c r="BG61" s="149">
        <v>18996</v>
      </c>
      <c r="BH61" s="149">
        <v>35883.985992578833</v>
      </c>
      <c r="BI61" s="150">
        <v>1.8890285319319242</v>
      </c>
      <c r="BJ61" s="149">
        <v>19743</v>
      </c>
      <c r="BK61" s="149">
        <v>37856.571248422741</v>
      </c>
      <c r="BL61" s="150">
        <v>1.9174680265624646</v>
      </c>
      <c r="BM61" s="149">
        <v>20278</v>
      </c>
      <c r="BN61" s="149">
        <v>38731.916606152241</v>
      </c>
      <c r="BO61" s="150">
        <v>1.9100461882903759</v>
      </c>
      <c r="BP61" s="149">
        <v>21086</v>
      </c>
      <c r="BQ61" s="149">
        <v>39266.854415491507</v>
      </c>
      <c r="BR61" s="150">
        <v>1.8622239597596275</v>
      </c>
      <c r="BS61" s="149">
        <v>20908</v>
      </c>
      <c r="BT61" s="149">
        <v>39827.803491940664</v>
      </c>
      <c r="BU61" s="150">
        <v>1.9049073795647917</v>
      </c>
      <c r="BV61" s="149">
        <v>21137</v>
      </c>
      <c r="BW61" s="149">
        <v>41089.11392906418</v>
      </c>
      <c r="BX61" s="150">
        <v>1.9439425618140787</v>
      </c>
      <c r="BY61" s="149">
        <v>21332</v>
      </c>
      <c r="BZ61" s="149">
        <v>42488.29125803207</v>
      </c>
      <c r="CA61" s="150">
        <v>1.9917631379163729</v>
      </c>
      <c r="CB61" s="149">
        <v>22342</v>
      </c>
      <c r="CC61" s="149">
        <v>43576.663180643773</v>
      </c>
      <c r="CD61" s="150">
        <v>1.9504369877649168</v>
      </c>
      <c r="CE61" s="149">
        <v>22550</v>
      </c>
      <c r="CF61" s="149">
        <v>44641.30424142327</v>
      </c>
      <c r="CG61" s="150">
        <v>1.9796587246750896</v>
      </c>
      <c r="CH61" s="149">
        <v>23550</v>
      </c>
      <c r="CI61" s="149">
        <v>46050.106593790078</v>
      </c>
      <c r="CJ61" s="150">
        <v>1.9554185390144407</v>
      </c>
      <c r="CK61" s="149">
        <v>24246</v>
      </c>
      <c r="CL61" s="149">
        <v>47727.550514849689</v>
      </c>
      <c r="CM61" s="150">
        <v>1.9684711092489355</v>
      </c>
      <c r="CN61" s="149">
        <v>25125</v>
      </c>
      <c r="CO61" s="149">
        <v>49857.961677750027</v>
      </c>
      <c r="CP61" s="150">
        <v>1.9843964846865683</v>
      </c>
      <c r="CQ61" s="149">
        <v>25724</v>
      </c>
      <c r="CR61" s="149">
        <v>50548.182974990559</v>
      </c>
      <c r="CS61" s="150">
        <v>1.9650203302359881</v>
      </c>
      <c r="CT61" s="149">
        <v>26665</v>
      </c>
      <c r="CU61" s="149">
        <v>53188.388098068644</v>
      </c>
      <c r="CV61" s="150">
        <v>1.9946892217539338</v>
      </c>
      <c r="CW61" s="149">
        <v>27087</v>
      </c>
      <c r="CX61" s="149">
        <v>54581.844804454486</v>
      </c>
      <c r="CY61" s="150">
        <v>2.0150568466221612</v>
      </c>
      <c r="CZ61" s="149">
        <v>27553</v>
      </c>
      <c r="DA61" s="149">
        <v>56031.2674449771</v>
      </c>
      <c r="DB61" s="150">
        <v>2.0335813684526949</v>
      </c>
      <c r="DC61" s="149">
        <v>28654</v>
      </c>
      <c r="DD61" s="149">
        <v>58051.117726926481</v>
      </c>
      <c r="DE61" s="150">
        <v>2.0259341706891352</v>
      </c>
      <c r="DF61" s="149">
        <v>29592</v>
      </c>
      <c r="DG61" s="149">
        <v>59968.798470093199</v>
      </c>
      <c r="DH61" s="150">
        <v>2.0265206295651934</v>
      </c>
      <c r="DI61" s="149">
        <v>30597</v>
      </c>
      <c r="DJ61" s="149">
        <v>61782.707255081288</v>
      </c>
      <c r="DK61" s="150">
        <v>2.0192406855273815</v>
      </c>
      <c r="DL61" s="149">
        <v>31238</v>
      </c>
      <c r="DM61" s="149">
        <v>62978.751833468174</v>
      </c>
      <c r="DN61" s="150">
        <v>2.0160942388587033</v>
      </c>
      <c r="DO61" s="149">
        <v>31086</v>
      </c>
      <c r="DP61" s="149">
        <v>62565.014346940057</v>
      </c>
      <c r="DQ61" s="150">
        <v>2.0126428085614121</v>
      </c>
      <c r="DR61" s="149">
        <v>31855</v>
      </c>
      <c r="DS61" s="149">
        <v>64151.725516850303</v>
      </c>
      <c r="DT61" s="150">
        <v>2.0138667561403327</v>
      </c>
      <c r="DU61" s="149">
        <v>33694</v>
      </c>
      <c r="DV61" s="149">
        <v>66040.191520847613</v>
      </c>
      <c r="DW61" s="150">
        <v>1.9599985611933166</v>
      </c>
      <c r="DX61" s="149">
        <v>34479</v>
      </c>
      <c r="DY61" s="149">
        <v>66648.077075015419</v>
      </c>
      <c r="DZ61" s="150">
        <v>1.9330049327131129</v>
      </c>
      <c r="EA61" s="149">
        <v>34795</v>
      </c>
      <c r="EB61" s="149">
        <v>67233.771619658248</v>
      </c>
      <c r="EC61" s="150">
        <v>1.9322825584037433</v>
      </c>
      <c r="ED61" s="149">
        <v>35052</v>
      </c>
      <c r="EE61" s="151">
        <v>67717.417454332623</v>
      </c>
      <c r="EF61" s="161">
        <v>1.9319130849689781</v>
      </c>
    </row>
    <row r="62" spans="1:136" ht="15" customHeight="1">
      <c r="A62" s="158">
        <v>48</v>
      </c>
      <c r="B62" s="156">
        <v>2727</v>
      </c>
      <c r="C62" s="149">
        <v>6342.1400118291094</v>
      </c>
      <c r="D62" s="150">
        <v>2.3256839060612795</v>
      </c>
      <c r="E62" s="149">
        <v>3119</v>
      </c>
      <c r="F62" s="149">
        <v>6958.3037254770097</v>
      </c>
      <c r="G62" s="150">
        <v>2.2309405981009971</v>
      </c>
      <c r="H62" s="149">
        <v>3561</v>
      </c>
      <c r="I62" s="149">
        <v>7639.0607805457357</v>
      </c>
      <c r="J62" s="150">
        <v>2.1452010054888335</v>
      </c>
      <c r="K62" s="149">
        <v>4136</v>
      </c>
      <c r="L62" s="149">
        <v>8574.7293989155769</v>
      </c>
      <c r="M62" s="150">
        <v>2.0731937618267837</v>
      </c>
      <c r="N62" s="149">
        <v>4893</v>
      </c>
      <c r="O62" s="149">
        <v>9834.7818149078412</v>
      </c>
      <c r="P62" s="150">
        <v>2.0099697148800004</v>
      </c>
      <c r="Q62" s="149">
        <v>5534</v>
      </c>
      <c r="R62" s="149">
        <v>11179.06028241167</v>
      </c>
      <c r="S62" s="150">
        <v>2.0200687174578369</v>
      </c>
      <c r="T62" s="149">
        <v>6521</v>
      </c>
      <c r="U62" s="149">
        <v>12864.254732819478</v>
      </c>
      <c r="V62" s="150">
        <v>1.9727426365311267</v>
      </c>
      <c r="W62" s="149">
        <v>7310</v>
      </c>
      <c r="X62" s="149">
        <v>14266.250730650509</v>
      </c>
      <c r="Y62" s="150">
        <v>1.9516074870930928</v>
      </c>
      <c r="Z62" s="149">
        <v>8281</v>
      </c>
      <c r="AA62" s="149">
        <v>15932.841217635178</v>
      </c>
      <c r="AB62" s="150">
        <v>1.9240238156786835</v>
      </c>
      <c r="AC62" s="149">
        <v>9406</v>
      </c>
      <c r="AD62" s="149">
        <v>17959.590533151735</v>
      </c>
      <c r="AE62" s="150">
        <v>1.9093759869393723</v>
      </c>
      <c r="AF62" s="149">
        <v>10575</v>
      </c>
      <c r="AG62" s="149">
        <v>20390.469653650467</v>
      </c>
      <c r="AH62" s="150">
        <v>1.9281767993995713</v>
      </c>
      <c r="AI62" s="149">
        <v>11595</v>
      </c>
      <c r="AJ62" s="149">
        <v>22685.832882060862</v>
      </c>
      <c r="AK62" s="150">
        <v>1.9565185754256889</v>
      </c>
      <c r="AL62" s="149">
        <v>13160</v>
      </c>
      <c r="AM62" s="149">
        <v>25987.965836694646</v>
      </c>
      <c r="AN62" s="150">
        <v>1.9747694404783165</v>
      </c>
      <c r="AO62" s="149">
        <v>14214</v>
      </c>
      <c r="AP62" s="149">
        <v>28356.665188230716</v>
      </c>
      <c r="AQ62" s="150">
        <v>1.9949813696518022</v>
      </c>
      <c r="AR62" s="149">
        <v>15128</v>
      </c>
      <c r="AS62" s="149">
        <v>30322.701331227257</v>
      </c>
      <c r="AT62" s="150">
        <v>2.0044091308320504</v>
      </c>
      <c r="AU62" s="149">
        <v>16059</v>
      </c>
      <c r="AV62" s="149">
        <v>31482.013563833989</v>
      </c>
      <c r="AW62" s="150">
        <v>1.9603968842290298</v>
      </c>
      <c r="AX62" s="149">
        <v>16843</v>
      </c>
      <c r="AY62" s="149">
        <v>32510.18378256393</v>
      </c>
      <c r="AZ62" s="150">
        <v>1.9301896207661302</v>
      </c>
      <c r="BA62" s="149">
        <v>17451</v>
      </c>
      <c r="BB62" s="149">
        <v>33011.189165581098</v>
      </c>
      <c r="BC62" s="150">
        <v>1.8916502874093803</v>
      </c>
      <c r="BD62" s="149">
        <v>18935</v>
      </c>
      <c r="BE62" s="149">
        <v>34269.833207199335</v>
      </c>
      <c r="BF62" s="150">
        <v>1.8098670825032657</v>
      </c>
      <c r="BG62" s="149">
        <v>19467</v>
      </c>
      <c r="BH62" s="149">
        <v>36204.273191505017</v>
      </c>
      <c r="BI62" s="150">
        <v>1.8597767088665442</v>
      </c>
      <c r="BJ62" s="149">
        <v>20293</v>
      </c>
      <c r="BK62" s="149">
        <v>38200.585647559543</v>
      </c>
      <c r="BL62" s="150">
        <v>1.882451369810257</v>
      </c>
      <c r="BM62" s="149">
        <v>20773</v>
      </c>
      <c r="BN62" s="149">
        <v>39081.996215975887</v>
      </c>
      <c r="BO62" s="150">
        <v>1.8813843073208438</v>
      </c>
      <c r="BP62" s="149">
        <v>21543</v>
      </c>
      <c r="BQ62" s="149">
        <v>39610.747816634808</v>
      </c>
      <c r="BR62" s="150">
        <v>1.8386829975692711</v>
      </c>
      <c r="BS62" s="149">
        <v>21400</v>
      </c>
      <c r="BT62" s="149">
        <v>40186.15585619802</v>
      </c>
      <c r="BU62" s="150">
        <v>1.8778577502896272</v>
      </c>
      <c r="BV62" s="149">
        <v>21694</v>
      </c>
      <c r="BW62" s="149">
        <v>41467.595327454546</v>
      </c>
      <c r="BX62" s="150">
        <v>1.9114776125866391</v>
      </c>
      <c r="BY62" s="149">
        <v>22001</v>
      </c>
      <c r="BZ62" s="149">
        <v>42889.32640840907</v>
      </c>
      <c r="CA62" s="150">
        <v>1.9494262264628457</v>
      </c>
      <c r="CB62" s="149">
        <v>22934</v>
      </c>
      <c r="CC62" s="149">
        <v>43978.821711648357</v>
      </c>
      <c r="CD62" s="150">
        <v>1.9176254343615748</v>
      </c>
      <c r="CE62" s="149">
        <v>23134</v>
      </c>
      <c r="CF62" s="149">
        <v>45060.35076496972</v>
      </c>
      <c r="CG62" s="150">
        <v>1.947797646968519</v>
      </c>
      <c r="CH62" s="149">
        <v>24120</v>
      </c>
      <c r="CI62" s="149">
        <v>46477.146844320137</v>
      </c>
      <c r="CJ62" s="150">
        <v>1.9269132190845828</v>
      </c>
      <c r="CK62" s="149">
        <v>24901</v>
      </c>
      <c r="CL62" s="149">
        <v>48172.807091623064</v>
      </c>
      <c r="CM62" s="150">
        <v>1.9345731935112271</v>
      </c>
      <c r="CN62" s="149">
        <v>25690</v>
      </c>
      <c r="CO62" s="149">
        <v>50328.223326464802</v>
      </c>
      <c r="CP62" s="150">
        <v>1.9590589072193383</v>
      </c>
      <c r="CQ62" s="149">
        <v>26299</v>
      </c>
      <c r="CR62" s="149">
        <v>51020.116702873107</v>
      </c>
      <c r="CS62" s="150">
        <v>1.9400021560847602</v>
      </c>
      <c r="CT62" s="149">
        <v>27331</v>
      </c>
      <c r="CU62" s="149">
        <v>53691.845058411694</v>
      </c>
      <c r="CV62" s="150">
        <v>1.9645034963379202</v>
      </c>
      <c r="CW62" s="149">
        <v>27772</v>
      </c>
      <c r="CX62" s="149">
        <v>55103.916107683406</v>
      </c>
      <c r="CY62" s="150">
        <v>1.984153683842842</v>
      </c>
      <c r="CZ62" s="149">
        <v>28281</v>
      </c>
      <c r="DA62" s="149">
        <v>56571.511155963206</v>
      </c>
      <c r="DB62" s="150">
        <v>2.000336309040105</v>
      </c>
      <c r="DC62" s="149">
        <v>29413</v>
      </c>
      <c r="DD62" s="149">
        <v>58608.907220163324</v>
      </c>
      <c r="DE62" s="150">
        <v>1.9926191554810229</v>
      </c>
      <c r="DF62" s="149">
        <v>30356</v>
      </c>
      <c r="DG62" s="149">
        <v>60545.54678595133</v>
      </c>
      <c r="DH62" s="150">
        <v>1.9945166288691307</v>
      </c>
      <c r="DI62" s="149">
        <v>31375</v>
      </c>
      <c r="DJ62" s="149">
        <v>62375.473478413573</v>
      </c>
      <c r="DK62" s="150">
        <v>1.9880628997103929</v>
      </c>
      <c r="DL62" s="149">
        <v>32042</v>
      </c>
      <c r="DM62" s="149">
        <v>63581.599647175906</v>
      </c>
      <c r="DN62" s="150">
        <v>1.9843205682284473</v>
      </c>
      <c r="DO62" s="149">
        <v>31903</v>
      </c>
      <c r="DP62" s="149">
        <v>63162.381786886821</v>
      </c>
      <c r="DQ62" s="150">
        <v>1.9798257777289541</v>
      </c>
      <c r="DR62" s="149">
        <v>32719</v>
      </c>
      <c r="DS62" s="149">
        <v>64764.625838164779</v>
      </c>
      <c r="DT62" s="150">
        <v>1.9794194760892685</v>
      </c>
      <c r="DU62" s="149">
        <v>34469</v>
      </c>
      <c r="DV62" s="149">
        <v>66655.273864183051</v>
      </c>
      <c r="DW62" s="150">
        <v>1.933774518094028</v>
      </c>
      <c r="DX62" s="149">
        <v>35172</v>
      </c>
      <c r="DY62" s="149">
        <v>67260.24830714018</v>
      </c>
      <c r="DZ62" s="150">
        <v>1.9123236752854595</v>
      </c>
      <c r="EA62" s="149">
        <v>35552</v>
      </c>
      <c r="EB62" s="149">
        <v>67850.253142696645</v>
      </c>
      <c r="EC62" s="150">
        <v>1.9084792175600991</v>
      </c>
      <c r="ED62" s="149">
        <v>35815</v>
      </c>
      <c r="EE62" s="151">
        <v>68338.180997068455</v>
      </c>
      <c r="EF62" s="161">
        <v>1.9080882590274593</v>
      </c>
    </row>
    <row r="63" spans="1:136" ht="15" customHeight="1">
      <c r="A63" s="158">
        <v>49</v>
      </c>
      <c r="B63" s="156">
        <v>2873</v>
      </c>
      <c r="C63" s="149">
        <v>6411.5079997036337</v>
      </c>
      <c r="D63" s="150">
        <v>2.2316421857652746</v>
      </c>
      <c r="E63" s="149">
        <v>3253</v>
      </c>
      <c r="F63" s="149">
        <v>7032.2502882251256</v>
      </c>
      <c r="G63" s="150">
        <v>2.1617738359130421</v>
      </c>
      <c r="H63" s="149">
        <v>3702</v>
      </c>
      <c r="I63" s="149">
        <v>7717.610544395885</v>
      </c>
      <c r="J63" s="150">
        <v>2.0847138153419462</v>
      </c>
      <c r="K63" s="149">
        <v>4287</v>
      </c>
      <c r="L63" s="149">
        <v>8660.2330349470922</v>
      </c>
      <c r="M63" s="150">
        <v>2.0201150069855593</v>
      </c>
      <c r="N63" s="149">
        <v>5059</v>
      </c>
      <c r="O63" s="149">
        <v>9929.9934891681496</v>
      </c>
      <c r="P63" s="150">
        <v>1.9628372186535183</v>
      </c>
      <c r="Q63" s="149">
        <v>5724</v>
      </c>
      <c r="R63" s="149">
        <v>11287.785291632306</v>
      </c>
      <c r="S63" s="150">
        <v>1.972010009020319</v>
      </c>
      <c r="T63" s="149">
        <v>6693</v>
      </c>
      <c r="U63" s="149">
        <v>12986.905073508398</v>
      </c>
      <c r="V63" s="150">
        <v>1.9403712944133271</v>
      </c>
      <c r="W63" s="149">
        <v>7509</v>
      </c>
      <c r="X63" s="149">
        <v>14400.667023324875</v>
      </c>
      <c r="Y63" s="150">
        <v>1.9177875913337161</v>
      </c>
      <c r="Z63" s="149">
        <v>8511</v>
      </c>
      <c r="AA63" s="149">
        <v>16080.583719671211</v>
      </c>
      <c r="AB63" s="150">
        <v>1.8893882880591248</v>
      </c>
      <c r="AC63" s="149">
        <v>9671</v>
      </c>
      <c r="AD63" s="149">
        <v>18124.316210837311</v>
      </c>
      <c r="AE63" s="150">
        <v>1.8740891542588471</v>
      </c>
      <c r="AF63" s="149">
        <v>10876</v>
      </c>
      <c r="AG63" s="149">
        <v>20579.949605331181</v>
      </c>
      <c r="AH63" s="150">
        <v>1.8922351604754672</v>
      </c>
      <c r="AI63" s="149">
        <v>11944</v>
      </c>
      <c r="AJ63" s="149">
        <v>22899.866602371785</v>
      </c>
      <c r="AK63" s="150">
        <v>1.9172694744115695</v>
      </c>
      <c r="AL63" s="149">
        <v>13567</v>
      </c>
      <c r="AM63" s="149">
        <v>26235.475746420467</v>
      </c>
      <c r="AN63" s="150">
        <v>1.9337713382782094</v>
      </c>
      <c r="AO63" s="149">
        <v>14671</v>
      </c>
      <c r="AP63" s="149">
        <v>28629.463421862714</v>
      </c>
      <c r="AQ63" s="150">
        <v>1.951432310126284</v>
      </c>
      <c r="AR63" s="149">
        <v>15592</v>
      </c>
      <c r="AS63" s="149">
        <v>30616.132472061508</v>
      </c>
      <c r="AT63" s="150">
        <v>1.9635795582389373</v>
      </c>
      <c r="AU63" s="149">
        <v>16587</v>
      </c>
      <c r="AV63" s="149">
        <v>31779.209001716263</v>
      </c>
      <c r="AW63" s="150">
        <v>1.915910592736255</v>
      </c>
      <c r="AX63" s="149">
        <v>17489</v>
      </c>
      <c r="AY63" s="149">
        <v>32811.052275937662</v>
      </c>
      <c r="AZ63" s="150">
        <v>1.8760965335889794</v>
      </c>
      <c r="BA63" s="149">
        <v>18177</v>
      </c>
      <c r="BB63" s="149">
        <v>33309.190781418976</v>
      </c>
      <c r="BC63" s="150">
        <v>1.8324911031203706</v>
      </c>
      <c r="BD63" s="149">
        <v>19314</v>
      </c>
      <c r="BE63" s="149">
        <v>34567.280593424963</v>
      </c>
      <c r="BF63" s="150">
        <v>1.7897525418569413</v>
      </c>
      <c r="BG63" s="149">
        <v>19954</v>
      </c>
      <c r="BH63" s="149">
        <v>36527.693335300035</v>
      </c>
      <c r="BI63" s="150">
        <v>1.8305950353462983</v>
      </c>
      <c r="BJ63" s="149">
        <v>20703</v>
      </c>
      <c r="BK63" s="149">
        <v>38546.498273064528</v>
      </c>
      <c r="BL63" s="150">
        <v>1.8618798373696821</v>
      </c>
      <c r="BM63" s="149">
        <v>21315</v>
      </c>
      <c r="BN63" s="149">
        <v>39429.997953261554</v>
      </c>
      <c r="BO63" s="150">
        <v>1.8498708868525242</v>
      </c>
      <c r="BP63" s="149">
        <v>21965</v>
      </c>
      <c r="BQ63" s="149">
        <v>39962.746015219323</v>
      </c>
      <c r="BR63" s="150">
        <v>1.819382928077365</v>
      </c>
      <c r="BS63" s="149">
        <v>21964</v>
      </c>
      <c r="BT63" s="149">
        <v>40549.28405733611</v>
      </c>
      <c r="BU63" s="150">
        <v>1.8461702812482295</v>
      </c>
      <c r="BV63" s="149">
        <v>22256</v>
      </c>
      <c r="BW63" s="149">
        <v>41849.700686530254</v>
      </c>
      <c r="BX63" s="150">
        <v>1.880378355793056</v>
      </c>
      <c r="BY63" s="149">
        <v>22632</v>
      </c>
      <c r="BZ63" s="149">
        <v>43291.634520791144</v>
      </c>
      <c r="CA63" s="150">
        <v>1.9128505885821467</v>
      </c>
      <c r="CB63" s="149">
        <v>23510</v>
      </c>
      <c r="CC63" s="149">
        <v>44386.294968691458</v>
      </c>
      <c r="CD63" s="150">
        <v>1.8879751156397897</v>
      </c>
      <c r="CE63" s="149">
        <v>23808</v>
      </c>
      <c r="CF63" s="149">
        <v>45483.50066562272</v>
      </c>
      <c r="CG63" s="150">
        <v>1.9104292954310618</v>
      </c>
      <c r="CH63" s="149">
        <v>24720</v>
      </c>
      <c r="CI63" s="149">
        <v>46909.965792349743</v>
      </c>
      <c r="CJ63" s="150">
        <v>1.897652337878226</v>
      </c>
      <c r="CK63" s="149">
        <v>25548</v>
      </c>
      <c r="CL63" s="149">
        <v>48622.739561902017</v>
      </c>
      <c r="CM63" s="150">
        <v>1.9031916221192273</v>
      </c>
      <c r="CN63" s="149">
        <v>26253</v>
      </c>
      <c r="CO63" s="149">
        <v>50805.498204505631</v>
      </c>
      <c r="CP63" s="150">
        <v>1.9352263819184714</v>
      </c>
      <c r="CQ63" s="149">
        <v>26854</v>
      </c>
      <c r="CR63" s="149">
        <v>51499.41854057672</v>
      </c>
      <c r="CS63" s="150">
        <v>1.9177559596550502</v>
      </c>
      <c r="CT63" s="149">
        <v>27964</v>
      </c>
      <c r="CU63" s="149">
        <v>54202.299842485234</v>
      </c>
      <c r="CV63" s="150">
        <v>1.9382885081706922</v>
      </c>
      <c r="CW63" s="149">
        <v>28465</v>
      </c>
      <c r="CX63" s="149">
        <v>55633.446454428296</v>
      </c>
      <c r="CY63" s="150">
        <v>1.9544509557150289</v>
      </c>
      <c r="CZ63" s="149">
        <v>28960</v>
      </c>
      <c r="DA63" s="149">
        <v>57119.567639980865</v>
      </c>
      <c r="DB63" s="150">
        <v>1.972360761049063</v>
      </c>
      <c r="DC63" s="149">
        <v>30120</v>
      </c>
      <c r="DD63" s="149">
        <v>59174.410018506642</v>
      </c>
      <c r="DE63" s="150">
        <v>1.9646218465639655</v>
      </c>
      <c r="DF63" s="149">
        <v>31109</v>
      </c>
      <c r="DG63" s="149">
        <v>61130.432606432005</v>
      </c>
      <c r="DH63" s="150">
        <v>1.9650401043566814</v>
      </c>
      <c r="DI63" s="149">
        <v>32088</v>
      </c>
      <c r="DJ63" s="149">
        <v>62976.148502239164</v>
      </c>
      <c r="DK63" s="150">
        <v>1.9626074701520557</v>
      </c>
      <c r="DL63" s="149">
        <v>32798</v>
      </c>
      <c r="DM63" s="149">
        <v>64192.385578137066</v>
      </c>
      <c r="DN63" s="150">
        <v>1.957204267886367</v>
      </c>
      <c r="DO63" s="149">
        <v>32699</v>
      </c>
      <c r="DP63" s="149">
        <v>63767.429016769856</v>
      </c>
      <c r="DQ63" s="150">
        <v>1.9501339189813101</v>
      </c>
      <c r="DR63" s="149">
        <v>33545</v>
      </c>
      <c r="DS63" s="149">
        <v>65384.694790225265</v>
      </c>
      <c r="DT63" s="150">
        <v>1.9491636545006787</v>
      </c>
      <c r="DU63" s="149">
        <v>35230</v>
      </c>
      <c r="DV63" s="149">
        <v>67279.087867823313</v>
      </c>
      <c r="DW63" s="150">
        <v>1.9097101296572045</v>
      </c>
      <c r="DX63" s="149">
        <v>35942</v>
      </c>
      <c r="DY63" s="149">
        <v>67881.097108771268</v>
      </c>
      <c r="DZ63" s="150">
        <v>1.8886288216785729</v>
      </c>
      <c r="EA63" s="149">
        <v>36272</v>
      </c>
      <c r="EB63" s="149">
        <v>68476.44926110917</v>
      </c>
      <c r="EC63" s="150">
        <v>1.887859761278925</v>
      </c>
      <c r="ED63" s="149">
        <v>36541</v>
      </c>
      <c r="EE63" s="151">
        <v>68968.730260767334</v>
      </c>
      <c r="EF63" s="161">
        <v>1.8874341222398767</v>
      </c>
    </row>
    <row r="64" spans="1:136" ht="15" customHeight="1">
      <c r="A64" s="158">
        <v>50</v>
      </c>
      <c r="B64" s="156">
        <v>2983</v>
      </c>
      <c r="C64" s="149">
        <v>6481.1621254940719</v>
      </c>
      <c r="D64" s="150">
        <v>2.1726993380804802</v>
      </c>
      <c r="E64" s="149">
        <v>3374</v>
      </c>
      <c r="F64" s="149">
        <v>7106.6155591733495</v>
      </c>
      <c r="G64" s="150">
        <v>2.1062879547046087</v>
      </c>
      <c r="H64" s="149">
        <v>3825</v>
      </c>
      <c r="I64" s="149">
        <v>7796.6831897440052</v>
      </c>
      <c r="J64" s="150">
        <v>2.0383485463383022</v>
      </c>
      <c r="K64" s="149">
        <v>4416</v>
      </c>
      <c r="L64" s="149">
        <v>8746.3587591394207</v>
      </c>
      <c r="M64" s="150">
        <v>1.9806066030659921</v>
      </c>
      <c r="N64" s="149">
        <v>5196</v>
      </c>
      <c r="O64" s="149">
        <v>10025.99298018242</v>
      </c>
      <c r="P64" s="150">
        <v>1.9295598499196343</v>
      </c>
      <c r="Q64" s="149">
        <v>5890</v>
      </c>
      <c r="R64" s="149">
        <v>11397.301731583844</v>
      </c>
      <c r="S64" s="150">
        <v>1.9350257608801094</v>
      </c>
      <c r="T64" s="149">
        <v>6855</v>
      </c>
      <c r="U64" s="149">
        <v>13111.163403343602</v>
      </c>
      <c r="V64" s="150">
        <v>1.9126423637262731</v>
      </c>
      <c r="W64" s="149">
        <v>7697</v>
      </c>
      <c r="X64" s="149">
        <v>14536.620111265132</v>
      </c>
      <c r="Y64" s="150">
        <v>1.8886085632408902</v>
      </c>
      <c r="Z64" s="149">
        <v>8725</v>
      </c>
      <c r="AA64" s="149">
        <v>16229.814706988025</v>
      </c>
      <c r="AB64" s="150">
        <v>1.8601506827493439</v>
      </c>
      <c r="AC64" s="149">
        <v>9923</v>
      </c>
      <c r="AD64" s="149">
        <v>18290.745878864229</v>
      </c>
      <c r="AE64" s="150">
        <v>1.8432677495580196</v>
      </c>
      <c r="AF64" s="149">
        <v>11162</v>
      </c>
      <c r="AG64" s="149">
        <v>20771.150397025005</v>
      </c>
      <c r="AH64" s="150">
        <v>1.8608807021165565</v>
      </c>
      <c r="AI64" s="149">
        <v>12278</v>
      </c>
      <c r="AJ64" s="149">
        <v>23115.622985169233</v>
      </c>
      <c r="AK64" s="150">
        <v>1.8826863483604197</v>
      </c>
      <c r="AL64" s="149">
        <v>13959</v>
      </c>
      <c r="AM64" s="149">
        <v>26484.884691499781</v>
      </c>
      <c r="AN64" s="150">
        <v>1.8973339559782063</v>
      </c>
      <c r="AO64" s="149">
        <v>15114</v>
      </c>
      <c r="AP64" s="149">
        <v>28904.172121461663</v>
      </c>
      <c r="AQ64" s="150">
        <v>1.9124104883857127</v>
      </c>
      <c r="AR64" s="149">
        <v>16026</v>
      </c>
      <c r="AS64" s="149">
        <v>30912.225499276788</v>
      </c>
      <c r="AT64" s="150">
        <v>1.9288796642503925</v>
      </c>
      <c r="AU64" s="149">
        <v>17074</v>
      </c>
      <c r="AV64" s="149">
        <v>32078.093718854547</v>
      </c>
      <c r="AW64" s="150">
        <v>1.8787685204904854</v>
      </c>
      <c r="AX64" s="149">
        <v>18087</v>
      </c>
      <c r="AY64" s="149">
        <v>33111.353057816435</v>
      </c>
      <c r="AZ64" s="150">
        <v>1.8306713693711747</v>
      </c>
      <c r="BA64" s="149">
        <v>18842</v>
      </c>
      <c r="BB64" s="149">
        <v>33604.957457301723</v>
      </c>
      <c r="BC64" s="150">
        <v>1.7835132925008876</v>
      </c>
      <c r="BD64" s="149">
        <v>19695</v>
      </c>
      <c r="BE64" s="149">
        <v>34868.389006375437</v>
      </c>
      <c r="BF64" s="150">
        <v>1.7704183298489686</v>
      </c>
      <c r="BG64" s="149">
        <v>20428</v>
      </c>
      <c r="BH64" s="149">
        <v>36854.365561479048</v>
      </c>
      <c r="BI64" s="150">
        <v>1.8041103172840731</v>
      </c>
      <c r="BJ64" s="149">
        <v>21119</v>
      </c>
      <c r="BK64" s="149">
        <v>38898.068093142669</v>
      </c>
      <c r="BL64" s="150">
        <v>1.8418517966353838</v>
      </c>
      <c r="BM64" s="149">
        <v>21830</v>
      </c>
      <c r="BN64" s="149">
        <v>39794.416221010724</v>
      </c>
      <c r="BO64" s="150">
        <v>1.8229233266610501</v>
      </c>
      <c r="BP64" s="149">
        <v>22414</v>
      </c>
      <c r="BQ64" s="149">
        <v>40315.881176818417</v>
      </c>
      <c r="BR64" s="150">
        <v>1.7986919415016693</v>
      </c>
      <c r="BS64" s="149">
        <v>22402</v>
      </c>
      <c r="BT64" s="149">
        <v>40916.164536669188</v>
      </c>
      <c r="BU64" s="150">
        <v>1.8264514122252116</v>
      </c>
      <c r="BV64" s="149">
        <v>22814</v>
      </c>
      <c r="BW64" s="149">
        <v>42235.915913428675</v>
      </c>
      <c r="BX64" s="150">
        <v>1.8513156795576695</v>
      </c>
      <c r="BY64" s="149">
        <v>23320</v>
      </c>
      <c r="BZ64" s="149">
        <v>43698.531214544026</v>
      </c>
      <c r="CA64" s="150">
        <v>1.8738649748946838</v>
      </c>
      <c r="CB64" s="149">
        <v>24020</v>
      </c>
      <c r="CC64" s="149">
        <v>44798.214963636485</v>
      </c>
      <c r="CD64" s="150">
        <v>1.8650380917417355</v>
      </c>
      <c r="CE64" s="149">
        <v>24425</v>
      </c>
      <c r="CF64" s="149">
        <v>45911.111194695673</v>
      </c>
      <c r="CG64" s="150">
        <v>1.8796770192301198</v>
      </c>
      <c r="CH64" s="149">
        <v>25356</v>
      </c>
      <c r="CI64" s="149">
        <v>47346.594972423838</v>
      </c>
      <c r="CJ64" s="150">
        <v>1.8672738197043635</v>
      </c>
      <c r="CK64" s="149">
        <v>26168</v>
      </c>
      <c r="CL64" s="149">
        <v>49077.788449291875</v>
      </c>
      <c r="CM64" s="150">
        <v>1.875488705643988</v>
      </c>
      <c r="CN64" s="149">
        <v>26849</v>
      </c>
      <c r="CO64" s="149">
        <v>51290.499356385968</v>
      </c>
      <c r="CP64" s="150">
        <v>1.9103318319634239</v>
      </c>
      <c r="CQ64" s="149">
        <v>27436</v>
      </c>
      <c r="CR64" s="149">
        <v>51986.386556508332</v>
      </c>
      <c r="CS64" s="150">
        <v>1.8948238284191694</v>
      </c>
      <c r="CT64" s="149">
        <v>28597</v>
      </c>
      <c r="CU64" s="149">
        <v>54720.742015363896</v>
      </c>
      <c r="CV64" s="150">
        <v>1.9135133760661571</v>
      </c>
      <c r="CW64" s="149">
        <v>29125</v>
      </c>
      <c r="CX64" s="149">
        <v>56169.944942763133</v>
      </c>
      <c r="CY64" s="150">
        <v>1.9285818006098929</v>
      </c>
      <c r="CZ64" s="149">
        <v>29664</v>
      </c>
      <c r="DA64" s="149">
        <v>57675.524527970265</v>
      </c>
      <c r="DB64" s="150">
        <v>1.9442935722751573</v>
      </c>
      <c r="DC64" s="149">
        <v>30825</v>
      </c>
      <c r="DD64" s="149">
        <v>59748.48919989205</v>
      </c>
      <c r="DE64" s="150">
        <v>1.9383127072146651</v>
      </c>
      <c r="DF64" s="149">
        <v>31821</v>
      </c>
      <c r="DG64" s="149">
        <v>61723.733628264687</v>
      </c>
      <c r="DH64" s="150">
        <v>1.9397169676711821</v>
      </c>
      <c r="DI64" s="149">
        <v>32830</v>
      </c>
      <c r="DJ64" s="149">
        <v>63586.655497567612</v>
      </c>
      <c r="DK64" s="150">
        <v>1.9368460401330372</v>
      </c>
      <c r="DL64" s="149">
        <v>33545</v>
      </c>
      <c r="DM64" s="149">
        <v>64812.775794687186</v>
      </c>
      <c r="DN64" s="150">
        <v>1.9321143477325142</v>
      </c>
      <c r="DO64" s="149">
        <v>33488</v>
      </c>
      <c r="DP64" s="149">
        <v>64380.80843459702</v>
      </c>
      <c r="DQ64" s="150">
        <v>1.922503835242386</v>
      </c>
      <c r="DR64" s="149">
        <v>34316</v>
      </c>
      <c r="DS64" s="149">
        <v>66013.936654902587</v>
      </c>
      <c r="DT64" s="150">
        <v>1.9237072110648847</v>
      </c>
      <c r="DU64" s="149">
        <v>35957</v>
      </c>
      <c r="DV64" s="149">
        <v>67912.248289314317</v>
      </c>
      <c r="DW64" s="150">
        <v>1.8887072973082937</v>
      </c>
      <c r="DX64" s="149">
        <v>36650</v>
      </c>
      <c r="DY64" s="149">
        <v>68513.475678969262</v>
      </c>
      <c r="DZ64" s="150">
        <v>1.8693990635462281</v>
      </c>
      <c r="EA64" s="149">
        <v>36973</v>
      </c>
      <c r="EB64" s="149">
        <v>69113.497167330192</v>
      </c>
      <c r="EC64" s="150">
        <v>1.8692964370575877</v>
      </c>
      <c r="ED64" s="149">
        <v>37247</v>
      </c>
      <c r="EE64" s="151">
        <v>69610.227219872919</v>
      </c>
      <c r="EF64" s="161">
        <v>1.8688814460190866</v>
      </c>
    </row>
    <row r="65" spans="1:136" ht="15" customHeight="1">
      <c r="A65" s="158">
        <v>51</v>
      </c>
      <c r="B65" s="156">
        <v>3111</v>
      </c>
      <c r="C65" s="149">
        <v>6551.1567783404435</v>
      </c>
      <c r="D65" s="150">
        <v>2.1058041717584195</v>
      </c>
      <c r="E65" s="149">
        <v>3488</v>
      </c>
      <c r="F65" s="149">
        <v>7181.6287083797533</v>
      </c>
      <c r="G65" s="150">
        <v>2.0589531847419016</v>
      </c>
      <c r="H65" s="149">
        <v>3935</v>
      </c>
      <c r="I65" s="149">
        <v>7876.5950610216596</v>
      </c>
      <c r="J65" s="150">
        <v>2.0016760002596339</v>
      </c>
      <c r="K65" s="149">
        <v>4528</v>
      </c>
      <c r="L65" s="149">
        <v>8833.5698881111257</v>
      </c>
      <c r="M65" s="150">
        <v>1.9508767420740118</v>
      </c>
      <c r="N65" s="149">
        <v>5311</v>
      </c>
      <c r="O65" s="149">
        <v>10123.360637545497</v>
      </c>
      <c r="P65" s="150">
        <v>1.9061119633864614</v>
      </c>
      <c r="Q65" s="149">
        <v>6050</v>
      </c>
      <c r="R65" s="149">
        <v>11508.148287900236</v>
      </c>
      <c r="S65" s="150">
        <v>1.9021732707273118</v>
      </c>
      <c r="T65" s="149">
        <v>7024</v>
      </c>
      <c r="U65" s="149">
        <v>13237.146957455538</v>
      </c>
      <c r="V65" s="150">
        <v>1.8845596465625765</v>
      </c>
      <c r="W65" s="149">
        <v>7886</v>
      </c>
      <c r="X65" s="149">
        <v>14674.286323333848</v>
      </c>
      <c r="Y65" s="150">
        <v>1.8608022220813909</v>
      </c>
      <c r="Z65" s="149">
        <v>8932</v>
      </c>
      <c r="AA65" s="149">
        <v>16380.852077110765</v>
      </c>
      <c r="AB65" s="150">
        <v>1.8339511953773808</v>
      </c>
      <c r="AC65" s="149">
        <v>10166</v>
      </c>
      <c r="AD65" s="149">
        <v>18459.134635224375</v>
      </c>
      <c r="AE65" s="150">
        <v>1.8157716540649591</v>
      </c>
      <c r="AF65" s="149">
        <v>11439</v>
      </c>
      <c r="AG65" s="149">
        <v>20964.417951470932</v>
      </c>
      <c r="AH65" s="150">
        <v>1.8327142190288428</v>
      </c>
      <c r="AI65" s="149">
        <v>12601</v>
      </c>
      <c r="AJ65" s="149">
        <v>23333.474517990257</v>
      </c>
      <c r="AK65" s="150">
        <v>1.8517160953884817</v>
      </c>
      <c r="AL65" s="149">
        <v>14335</v>
      </c>
      <c r="AM65" s="149">
        <v>26736.65681999455</v>
      </c>
      <c r="AN65" s="150">
        <v>1.8651312745025845</v>
      </c>
      <c r="AO65" s="149">
        <v>15531</v>
      </c>
      <c r="AP65" s="149">
        <v>29181.29883376525</v>
      </c>
      <c r="AQ65" s="150">
        <v>1.878906627632815</v>
      </c>
      <c r="AR65" s="149">
        <v>16461</v>
      </c>
      <c r="AS65" s="149">
        <v>31211.776455191673</v>
      </c>
      <c r="AT65" s="150">
        <v>1.8961045170519211</v>
      </c>
      <c r="AU65" s="149">
        <v>17505</v>
      </c>
      <c r="AV65" s="149">
        <v>32379.810901395711</v>
      </c>
      <c r="AW65" s="150">
        <v>1.84974640967699</v>
      </c>
      <c r="AX65" s="149">
        <v>18552</v>
      </c>
      <c r="AY65" s="149">
        <v>33412.992834871657</v>
      </c>
      <c r="AZ65" s="150">
        <v>1.8010453231388344</v>
      </c>
      <c r="BA65" s="149">
        <v>19316</v>
      </c>
      <c r="BB65" s="149">
        <v>33901.056379279522</v>
      </c>
      <c r="BC65" s="150">
        <v>1.7550764329716051</v>
      </c>
      <c r="BD65" s="149">
        <v>20007</v>
      </c>
      <c r="BE65" s="149">
        <v>35174.697615480502</v>
      </c>
      <c r="BF65" s="150">
        <v>1.7581195389353976</v>
      </c>
      <c r="BG65" s="149">
        <v>20854</v>
      </c>
      <c r="BH65" s="149">
        <v>37185.169122484185</v>
      </c>
      <c r="BI65" s="150">
        <v>1.7831192635697797</v>
      </c>
      <c r="BJ65" s="149">
        <v>21559</v>
      </c>
      <c r="BK65" s="149">
        <v>39257.600378612959</v>
      </c>
      <c r="BL65" s="150">
        <v>1.8209379089295867</v>
      </c>
      <c r="BM65" s="149">
        <v>22325</v>
      </c>
      <c r="BN65" s="149">
        <v>40156.295740308931</v>
      </c>
      <c r="BO65" s="150">
        <v>1.7987142548850585</v>
      </c>
      <c r="BP65" s="149">
        <v>22680</v>
      </c>
      <c r="BQ65" s="149">
        <v>40678.329679901763</v>
      </c>
      <c r="BR65" s="150">
        <v>1.7935771463801482</v>
      </c>
      <c r="BS65" s="149">
        <v>22847</v>
      </c>
      <c r="BT65" s="149">
        <v>41290.269473251123</v>
      </c>
      <c r="BU65" s="150">
        <v>1.8072512572001191</v>
      </c>
      <c r="BV65" s="149">
        <v>23392</v>
      </c>
      <c r="BW65" s="149">
        <v>42626.54934408993</v>
      </c>
      <c r="BX65" s="150">
        <v>1.8222704062965942</v>
      </c>
      <c r="BY65" s="149">
        <v>23977</v>
      </c>
      <c r="BZ65" s="149">
        <v>44107.497924778268</v>
      </c>
      <c r="CA65" s="150">
        <v>1.8395753398998318</v>
      </c>
      <c r="CB65" s="149">
        <v>24577</v>
      </c>
      <c r="CC65" s="149">
        <v>45216.527165362655</v>
      </c>
      <c r="CD65" s="150">
        <v>1.8397903391529746</v>
      </c>
      <c r="CE65" s="149">
        <v>25023</v>
      </c>
      <c r="CF65" s="149">
        <v>46343.956932640154</v>
      </c>
      <c r="CG65" s="150">
        <v>1.8520543872693185</v>
      </c>
      <c r="CH65" s="149">
        <v>26008</v>
      </c>
      <c r="CI65" s="149">
        <v>47788.891947605691</v>
      </c>
      <c r="CJ65" s="150">
        <v>1.8374689306215661</v>
      </c>
      <c r="CK65" s="149">
        <v>26802</v>
      </c>
      <c r="CL65" s="149">
        <v>49538.991967707625</v>
      </c>
      <c r="CM65" s="150">
        <v>1.8483319143238424</v>
      </c>
      <c r="CN65" s="149">
        <v>27435</v>
      </c>
      <c r="CO65" s="149">
        <v>51783.343161101489</v>
      </c>
      <c r="CP65" s="150">
        <v>1.8874920051431197</v>
      </c>
      <c r="CQ65" s="149">
        <v>28005</v>
      </c>
      <c r="CR65" s="149">
        <v>52481.500016440623</v>
      </c>
      <c r="CS65" s="150">
        <v>1.8740046426152694</v>
      </c>
      <c r="CT65" s="149">
        <v>29258</v>
      </c>
      <c r="CU65" s="149">
        <v>55247.57042900689</v>
      </c>
      <c r="CV65" s="150">
        <v>1.8882893714200182</v>
      </c>
      <c r="CW65" s="149">
        <v>29771</v>
      </c>
      <c r="CX65" s="149">
        <v>56715.370493570153</v>
      </c>
      <c r="CY65" s="150">
        <v>1.9050542640008785</v>
      </c>
      <c r="CZ65" s="149">
        <v>30353</v>
      </c>
      <c r="DA65" s="149">
        <v>58240.476125625224</v>
      </c>
      <c r="DB65" s="150">
        <v>1.9187716576821146</v>
      </c>
      <c r="DC65" s="149">
        <v>31528</v>
      </c>
      <c r="DD65" s="149">
        <v>60331.794188323191</v>
      </c>
      <c r="DE65" s="150">
        <v>1.9135940810810452</v>
      </c>
      <c r="DF65" s="149">
        <v>32530</v>
      </c>
      <c r="DG65" s="149">
        <v>62326.595482067605</v>
      </c>
      <c r="DH65" s="150">
        <v>1.915972809162853</v>
      </c>
      <c r="DI65" s="149">
        <v>33537</v>
      </c>
      <c r="DJ65" s="149">
        <v>64206.889213618335</v>
      </c>
      <c r="DK65" s="150">
        <v>1.914509026258113</v>
      </c>
      <c r="DL65" s="149">
        <v>34249</v>
      </c>
      <c r="DM65" s="149">
        <v>65443.727381152443</v>
      </c>
      <c r="DN65" s="150">
        <v>1.9108215533636732</v>
      </c>
      <c r="DO65" s="149">
        <v>34243</v>
      </c>
      <c r="DP65" s="149">
        <v>65003.592159812019</v>
      </c>
      <c r="DQ65" s="150">
        <v>1.8983030739074269</v>
      </c>
      <c r="DR65" s="149">
        <v>35088</v>
      </c>
      <c r="DS65" s="149">
        <v>66652.720639648949</v>
      </c>
      <c r="DT65" s="150">
        <v>1.8995873415312627</v>
      </c>
      <c r="DU65" s="149">
        <v>36717</v>
      </c>
      <c r="DV65" s="149">
        <v>68557.084351430356</v>
      </c>
      <c r="DW65" s="150">
        <v>1.8671755413413502</v>
      </c>
      <c r="DX65" s="149">
        <v>37370</v>
      </c>
      <c r="DY65" s="149">
        <v>69156.767010076961</v>
      </c>
      <c r="DZ65" s="150">
        <v>1.8505958525575852</v>
      </c>
      <c r="EA65" s="149">
        <v>37673</v>
      </c>
      <c r="EB65" s="149">
        <v>69762.285491846356</v>
      </c>
      <c r="EC65" s="150">
        <v>1.8517847129733855</v>
      </c>
      <c r="ED65" s="149">
        <v>37953</v>
      </c>
      <c r="EE65" s="151">
        <v>70263.517682033518</v>
      </c>
      <c r="EF65" s="161">
        <v>1.8513297415759893</v>
      </c>
    </row>
    <row r="66" spans="1:136" ht="15" customHeight="1">
      <c r="A66" s="158">
        <v>52</v>
      </c>
      <c r="B66" s="156">
        <v>3204</v>
      </c>
      <c r="C66" s="149">
        <v>6621.6235910857922</v>
      </c>
      <c r="D66" s="150">
        <v>2.0666740296772135</v>
      </c>
      <c r="E66" s="149">
        <v>3598</v>
      </c>
      <c r="F66" s="149">
        <v>7257.4332636020908</v>
      </c>
      <c r="G66" s="150">
        <v>2.0170742811567788</v>
      </c>
      <c r="H66" s="149">
        <v>4039</v>
      </c>
      <c r="I66" s="149">
        <v>7957.6071575806882</v>
      </c>
      <c r="J66" s="150">
        <v>1.9701924133648647</v>
      </c>
      <c r="K66" s="149">
        <v>4629</v>
      </c>
      <c r="L66" s="149">
        <v>8922.2072651646249</v>
      </c>
      <c r="M66" s="150">
        <v>1.9274589036864604</v>
      </c>
      <c r="N66" s="149">
        <v>5413</v>
      </c>
      <c r="O66" s="149">
        <v>10222.555375868606</v>
      </c>
      <c r="P66" s="150">
        <v>1.8885193748140783</v>
      </c>
      <c r="Q66" s="149">
        <v>6202</v>
      </c>
      <c r="R66" s="149">
        <v>11620.227737668883</v>
      </c>
      <c r="S66" s="150">
        <v>1.8736258848224578</v>
      </c>
      <c r="T66" s="149">
        <v>7201</v>
      </c>
      <c r="U66" s="149">
        <v>13364.754580938852</v>
      </c>
      <c r="V66" s="150">
        <v>1.8559581420551108</v>
      </c>
      <c r="W66" s="149">
        <v>8079</v>
      </c>
      <c r="X66" s="149">
        <v>14813.708698025028</v>
      </c>
      <c r="Y66" s="150">
        <v>1.8336067208843951</v>
      </c>
      <c r="Z66" s="149">
        <v>9137</v>
      </c>
      <c r="AA66" s="149">
        <v>16533.89101913304</v>
      </c>
      <c r="AB66" s="150">
        <v>1.809553575476966</v>
      </c>
      <c r="AC66" s="149">
        <v>10373</v>
      </c>
      <c r="AD66" s="149">
        <v>18629.677498035562</v>
      </c>
      <c r="AE66" s="150">
        <v>1.7959777786595548</v>
      </c>
      <c r="AF66" s="149">
        <v>11710</v>
      </c>
      <c r="AG66" s="149">
        <v>21160.030107851588</v>
      </c>
      <c r="AH66" s="150">
        <v>1.8070051330360024</v>
      </c>
      <c r="AI66" s="149">
        <v>12914</v>
      </c>
      <c r="AJ66" s="149">
        <v>23553.775660648807</v>
      </c>
      <c r="AK66" s="150">
        <v>1.8238946616577982</v>
      </c>
      <c r="AL66" s="149">
        <v>14694</v>
      </c>
      <c r="AM66" s="149">
        <v>26991.254603497178</v>
      </c>
      <c r="AN66" s="150">
        <v>1.8368895197697821</v>
      </c>
      <c r="AO66" s="149">
        <v>15926</v>
      </c>
      <c r="AP66" s="149">
        <v>29461.51114286188</v>
      </c>
      <c r="AQ66" s="150">
        <v>1.8499002350158156</v>
      </c>
      <c r="AR66" s="149">
        <v>16855</v>
      </c>
      <c r="AS66" s="149">
        <v>31515.076507059675</v>
      </c>
      <c r="AT66" s="150">
        <v>1.8697761202645906</v>
      </c>
      <c r="AU66" s="149">
        <v>17888</v>
      </c>
      <c r="AV66" s="149">
        <v>32685.659356156935</v>
      </c>
      <c r="AW66" s="150">
        <v>1.8272394541679862</v>
      </c>
      <c r="AX66" s="149">
        <v>18903</v>
      </c>
      <c r="AY66" s="149">
        <v>33718.785638499881</v>
      </c>
      <c r="AZ66" s="150">
        <v>1.7837795925778914</v>
      </c>
      <c r="BA66" s="149">
        <v>19626</v>
      </c>
      <c r="BB66" s="149">
        <v>34201.456780079221</v>
      </c>
      <c r="BC66" s="150">
        <v>1.7426605920757781</v>
      </c>
      <c r="BD66" s="149">
        <v>20351</v>
      </c>
      <c r="BE66" s="149">
        <v>35487.331834192155</v>
      </c>
      <c r="BF66" s="150">
        <v>1.7437635415553121</v>
      </c>
      <c r="BG66" s="149">
        <v>21236</v>
      </c>
      <c r="BH66" s="149">
        <v>37521.360199530674</v>
      </c>
      <c r="BI66" s="150">
        <v>1.7668751271204877</v>
      </c>
      <c r="BJ66" s="149">
        <v>21922</v>
      </c>
      <c r="BK66" s="149">
        <v>39621.21054198403</v>
      </c>
      <c r="BL66" s="150">
        <v>1.8073720710694294</v>
      </c>
      <c r="BM66" s="149">
        <v>22820</v>
      </c>
      <c r="BN66" s="149">
        <v>40522.191200132445</v>
      </c>
      <c r="BO66" s="150">
        <v>1.7757314285772325</v>
      </c>
      <c r="BP66" s="149">
        <v>23046</v>
      </c>
      <c r="BQ66" s="149">
        <v>41051.643751582407</v>
      </c>
      <c r="BR66" s="150">
        <v>1.7812914931694179</v>
      </c>
      <c r="BS66" s="149">
        <v>23462</v>
      </c>
      <c r="BT66" s="149">
        <v>41668.37136161566</v>
      </c>
      <c r="BU66" s="150">
        <v>1.7759940056949817</v>
      </c>
      <c r="BV66" s="149">
        <v>23896</v>
      </c>
      <c r="BW66" s="149">
        <v>43021.886943338388</v>
      </c>
      <c r="BX66" s="150">
        <v>1.8003802704778369</v>
      </c>
      <c r="BY66" s="149">
        <v>24583</v>
      </c>
      <c r="BZ66" s="149">
        <v>44520.290598254105</v>
      </c>
      <c r="CA66" s="150">
        <v>1.811019427989021</v>
      </c>
      <c r="CB66" s="149">
        <v>25133</v>
      </c>
      <c r="CC66" s="149">
        <v>45640.6490749925</v>
      </c>
      <c r="CD66" s="150">
        <v>1.8159650290451796</v>
      </c>
      <c r="CE66" s="149">
        <v>25618</v>
      </c>
      <c r="CF66" s="149">
        <v>46782.15381628021</v>
      </c>
      <c r="CG66" s="150">
        <v>1.8261438760356081</v>
      </c>
      <c r="CH66" s="149">
        <v>26643</v>
      </c>
      <c r="CI66" s="149">
        <v>48236.865161788024</v>
      </c>
      <c r="CJ66" s="150">
        <v>1.8104892527788923</v>
      </c>
      <c r="CK66" s="149">
        <v>27432</v>
      </c>
      <c r="CL66" s="149">
        <v>50005.969083466029</v>
      </c>
      <c r="CM66" s="150">
        <v>1.822906426198091</v>
      </c>
      <c r="CN66" s="149">
        <v>28013</v>
      </c>
      <c r="CO66" s="149">
        <v>52284.908145426707</v>
      </c>
      <c r="CP66" s="150">
        <v>1.8664515812453757</v>
      </c>
      <c r="CQ66" s="149">
        <v>28558</v>
      </c>
      <c r="CR66" s="149">
        <v>52985.539985327458</v>
      </c>
      <c r="CS66" s="150">
        <v>1.8553659214695517</v>
      </c>
      <c r="CT66" s="149">
        <v>29891</v>
      </c>
      <c r="CU66" s="149">
        <v>55782.464797722096</v>
      </c>
      <c r="CV66" s="150">
        <v>1.8661960054103943</v>
      </c>
      <c r="CW66" s="149">
        <v>30449</v>
      </c>
      <c r="CX66" s="149">
        <v>57269.647035953836</v>
      </c>
      <c r="CY66" s="150">
        <v>1.8808383538360482</v>
      </c>
      <c r="CZ66" s="149">
        <v>31042</v>
      </c>
      <c r="DA66" s="149">
        <v>58813.989471567606</v>
      </c>
      <c r="DB66" s="150">
        <v>1.8946585101336126</v>
      </c>
      <c r="DC66" s="149">
        <v>32226</v>
      </c>
      <c r="DD66" s="149">
        <v>60924.524934599816</v>
      </c>
      <c r="DE66" s="150">
        <v>1.8905394692049842</v>
      </c>
      <c r="DF66" s="149">
        <v>33224</v>
      </c>
      <c r="DG66" s="149">
        <v>62940.078698371006</v>
      </c>
      <c r="DH66" s="150">
        <v>1.8944160455806347</v>
      </c>
      <c r="DI66" s="149">
        <v>34256</v>
      </c>
      <c r="DJ66" s="149">
        <v>64838.343103931533</v>
      </c>
      <c r="DK66" s="150">
        <v>1.8927587314319108</v>
      </c>
      <c r="DL66" s="149">
        <v>34980</v>
      </c>
      <c r="DM66" s="149">
        <v>66085.813207717874</v>
      </c>
      <c r="DN66" s="150">
        <v>1.8892456605979953</v>
      </c>
      <c r="DO66" s="149">
        <v>34998</v>
      </c>
      <c r="DP66" s="149">
        <v>65636.381467994492</v>
      </c>
      <c r="DQ66" s="150">
        <v>1.8754323523628347</v>
      </c>
      <c r="DR66" s="149">
        <v>35826</v>
      </c>
      <c r="DS66" s="149">
        <v>67302.535639201262</v>
      </c>
      <c r="DT66" s="150">
        <v>1.8785947535086602</v>
      </c>
      <c r="DU66" s="149">
        <v>37444</v>
      </c>
      <c r="DV66" s="149">
        <v>69212.864828923062</v>
      </c>
      <c r="DW66" s="150">
        <v>1.8484367276178577</v>
      </c>
      <c r="DX66" s="149">
        <v>38023</v>
      </c>
      <c r="DY66" s="149">
        <v>69811.923100752989</v>
      </c>
      <c r="DZ66" s="150">
        <v>1.836044580931357</v>
      </c>
      <c r="EA66" s="149">
        <v>38375</v>
      </c>
      <c r="EB66" s="149">
        <v>70423.499555637653</v>
      </c>
      <c r="EC66" s="150">
        <v>1.835140053567105</v>
      </c>
      <c r="ED66" s="149">
        <v>38661</v>
      </c>
      <c r="EE66" s="151">
        <v>70929.27755173904</v>
      </c>
      <c r="EF66" s="161">
        <v>1.8346467383600797</v>
      </c>
    </row>
    <row r="67" spans="1:136" ht="15" customHeight="1">
      <c r="A67" s="158">
        <v>53</v>
      </c>
      <c r="B67" s="156">
        <v>3315</v>
      </c>
      <c r="C67" s="149">
        <v>6693.093483497385</v>
      </c>
      <c r="D67" s="150">
        <v>2.0190327250369187</v>
      </c>
      <c r="E67" s="149">
        <v>3704</v>
      </c>
      <c r="F67" s="149">
        <v>7334.1656258793992</v>
      </c>
      <c r="G67" s="150">
        <v>1.9800663136823431</v>
      </c>
      <c r="H67" s="149">
        <v>4139</v>
      </c>
      <c r="I67" s="149">
        <v>8039.9184511967169</v>
      </c>
      <c r="J67" s="150">
        <v>1.9424784854304704</v>
      </c>
      <c r="K67" s="149">
        <v>4726</v>
      </c>
      <c r="L67" s="149">
        <v>9012.509343768219</v>
      </c>
      <c r="M67" s="150">
        <v>1.9070057858163816</v>
      </c>
      <c r="N67" s="149">
        <v>5511</v>
      </c>
      <c r="O67" s="149">
        <v>10323.843241549683</v>
      </c>
      <c r="P67" s="150">
        <v>1.8733157760024828</v>
      </c>
      <c r="Q67" s="149">
        <v>6363</v>
      </c>
      <c r="R67" s="149">
        <v>11733.773427899414</v>
      </c>
      <c r="S67" s="150">
        <v>1.8440630878358344</v>
      </c>
      <c r="T67" s="149">
        <v>7383</v>
      </c>
      <c r="U67" s="149">
        <v>13493.960991831233</v>
      </c>
      <c r="V67" s="150">
        <v>1.8277070285563095</v>
      </c>
      <c r="W67" s="149">
        <v>8273</v>
      </c>
      <c r="X67" s="149">
        <v>14954.935389884226</v>
      </c>
      <c r="Y67" s="150">
        <v>1.8076798488920858</v>
      </c>
      <c r="Z67" s="149">
        <v>9340</v>
      </c>
      <c r="AA67" s="149">
        <v>16689.10060119913</v>
      </c>
      <c r="AB67" s="150">
        <v>1.7868416061241039</v>
      </c>
      <c r="AC67" s="149">
        <v>10618</v>
      </c>
      <c r="AD67" s="149">
        <v>18802.878906524587</v>
      </c>
      <c r="AE67" s="150">
        <v>1.7708493978644366</v>
      </c>
      <c r="AF67" s="149">
        <v>11975</v>
      </c>
      <c r="AG67" s="149">
        <v>21358.264370966081</v>
      </c>
      <c r="AH67" s="150">
        <v>1.7835711374501946</v>
      </c>
      <c r="AI67" s="149">
        <v>13220</v>
      </c>
      <c r="AJ67" s="149">
        <v>23776.875445708018</v>
      </c>
      <c r="AK67" s="150">
        <v>1.798553362005145</v>
      </c>
      <c r="AL67" s="149">
        <v>15042</v>
      </c>
      <c r="AM67" s="149">
        <v>27249.174377665233</v>
      </c>
      <c r="AN67" s="150">
        <v>1.8115393150954151</v>
      </c>
      <c r="AO67" s="149">
        <v>16304</v>
      </c>
      <c r="AP67" s="149">
        <v>29745.459660636243</v>
      </c>
      <c r="AQ67" s="150">
        <v>1.8244271136307804</v>
      </c>
      <c r="AR67" s="149">
        <v>17286</v>
      </c>
      <c r="AS67" s="149">
        <v>31822.083628005788</v>
      </c>
      <c r="AT67" s="150">
        <v>1.8409165583712708</v>
      </c>
      <c r="AU67" s="149">
        <v>18242</v>
      </c>
      <c r="AV67" s="149">
        <v>32996.693493862818</v>
      </c>
      <c r="AW67" s="150">
        <v>1.8088309118442505</v>
      </c>
      <c r="AX67" s="149">
        <v>19186</v>
      </c>
      <c r="AY67" s="149">
        <v>34030.930084707019</v>
      </c>
      <c r="AZ67" s="150">
        <v>1.7737376255971551</v>
      </c>
      <c r="BA67" s="149">
        <v>19838</v>
      </c>
      <c r="BB67" s="149">
        <v>34509.207377247018</v>
      </c>
      <c r="BC67" s="150">
        <v>1.7395507297735164</v>
      </c>
      <c r="BD67" s="149">
        <v>20753</v>
      </c>
      <c r="BE67" s="149">
        <v>35805.667496437069</v>
      </c>
      <c r="BF67" s="150">
        <v>1.7253248926149023</v>
      </c>
      <c r="BG67" s="149">
        <v>21592</v>
      </c>
      <c r="BH67" s="149">
        <v>37864.025202256213</v>
      </c>
      <c r="BI67" s="150">
        <v>1.7536136162586242</v>
      </c>
      <c r="BJ67" s="149">
        <v>22485</v>
      </c>
      <c r="BK67" s="149">
        <v>39993.509606657477</v>
      </c>
      <c r="BL67" s="150">
        <v>1.7786750992509441</v>
      </c>
      <c r="BM67" s="149">
        <v>23239</v>
      </c>
      <c r="BN67" s="149">
        <v>40893.820635527896</v>
      </c>
      <c r="BO67" s="150">
        <v>1.7597065551670854</v>
      </c>
      <c r="BP67" s="149">
        <v>23383</v>
      </c>
      <c r="BQ67" s="149">
        <v>41427.747493430419</v>
      </c>
      <c r="BR67" s="150">
        <v>1.7717036947111329</v>
      </c>
      <c r="BS67" s="149">
        <v>23896</v>
      </c>
      <c r="BT67" s="149">
        <v>42049.931765127105</v>
      </c>
      <c r="BU67" s="150">
        <v>1.7597058823705685</v>
      </c>
      <c r="BV67" s="149">
        <v>24368</v>
      </c>
      <c r="BW67" s="149">
        <v>43424.21121140731</v>
      </c>
      <c r="BX67" s="150">
        <v>1.7820178599559795</v>
      </c>
      <c r="BY67" s="149">
        <v>25054</v>
      </c>
      <c r="BZ67" s="149">
        <v>44939.843413767288</v>
      </c>
      <c r="CA67" s="150">
        <v>1.7937193028565215</v>
      </c>
      <c r="CB67" s="149">
        <v>25685</v>
      </c>
      <c r="CC67" s="149">
        <v>46070.956647321356</v>
      </c>
      <c r="CD67" s="150">
        <v>1.7936911289593676</v>
      </c>
      <c r="CE67" s="149">
        <v>26236</v>
      </c>
      <c r="CF67" s="149">
        <v>47225.603273637062</v>
      </c>
      <c r="CG67" s="150">
        <v>1.8000306172296487</v>
      </c>
      <c r="CH67" s="149">
        <v>27230</v>
      </c>
      <c r="CI67" s="149">
        <v>48689.884916878153</v>
      </c>
      <c r="CJ67" s="150">
        <v>1.7880971324597192</v>
      </c>
      <c r="CK67" s="149">
        <v>28073</v>
      </c>
      <c r="CL67" s="149">
        <v>50479.516812484901</v>
      </c>
      <c r="CM67" s="150">
        <v>1.7981518474151283</v>
      </c>
      <c r="CN67" s="149">
        <v>28601</v>
      </c>
      <c r="CO67" s="149">
        <v>52795.071510255955</v>
      </c>
      <c r="CP67" s="150">
        <v>1.8459169787859151</v>
      </c>
      <c r="CQ67" s="149">
        <v>29138</v>
      </c>
      <c r="CR67" s="149">
        <v>53499.184425182539</v>
      </c>
      <c r="CS67" s="150">
        <v>1.8360623387048713</v>
      </c>
      <c r="CT67" s="149">
        <v>30527</v>
      </c>
      <c r="CU67" s="149">
        <v>56326.539507912705</v>
      </c>
      <c r="CV67" s="150">
        <v>1.8451383859505586</v>
      </c>
      <c r="CW67" s="149">
        <v>31114</v>
      </c>
      <c r="CX67" s="149">
        <v>57833.317707374939</v>
      </c>
      <c r="CY67" s="150">
        <v>1.8587554704433675</v>
      </c>
      <c r="CZ67" s="149">
        <v>31685</v>
      </c>
      <c r="DA67" s="149">
        <v>59398.559455828094</v>
      </c>
      <c r="DB67" s="150">
        <v>1.8746586541211328</v>
      </c>
      <c r="DC67" s="149">
        <v>32878</v>
      </c>
      <c r="DD67" s="149">
        <v>61528.260263991207</v>
      </c>
      <c r="DE67" s="150">
        <v>1.8714112860876941</v>
      </c>
      <c r="DF67" s="149">
        <v>33915</v>
      </c>
      <c r="DG67" s="149">
        <v>63565.183775343226</v>
      </c>
      <c r="DH67" s="150">
        <v>1.874249853319865</v>
      </c>
      <c r="DI67" s="149">
        <v>34968</v>
      </c>
      <c r="DJ67" s="149">
        <v>65481.474305524564</v>
      </c>
      <c r="DK67" s="150">
        <v>1.8726113676940221</v>
      </c>
      <c r="DL67" s="149">
        <v>35685</v>
      </c>
      <c r="DM67" s="149">
        <v>66740.278147247562</v>
      </c>
      <c r="DN67" s="150">
        <v>1.8702614024729596</v>
      </c>
      <c r="DO67" s="149">
        <v>35719</v>
      </c>
      <c r="DP67" s="149">
        <v>66280.189394511734</v>
      </c>
      <c r="DQ67" s="150">
        <v>1.8556003637983072</v>
      </c>
      <c r="DR67" s="149">
        <v>36538</v>
      </c>
      <c r="DS67" s="149">
        <v>67964.517161137279</v>
      </c>
      <c r="DT67" s="150">
        <v>1.8601050183681997</v>
      </c>
      <c r="DU67" s="149">
        <v>38128</v>
      </c>
      <c r="DV67" s="149">
        <v>69881.495941507921</v>
      </c>
      <c r="DW67" s="150">
        <v>1.8328130492422345</v>
      </c>
      <c r="DX67" s="149">
        <v>38741</v>
      </c>
      <c r="DY67" s="149">
        <v>70481.023571411555</v>
      </c>
      <c r="DZ67" s="150">
        <v>1.8192876686562443</v>
      </c>
      <c r="EA67" s="149">
        <v>39078</v>
      </c>
      <c r="EB67" s="149">
        <v>71097.914496260521</v>
      </c>
      <c r="EC67" s="150">
        <v>1.8193846792635375</v>
      </c>
      <c r="ED67" s="149">
        <v>39371</v>
      </c>
      <c r="EE67" s="151">
        <v>71608.280430279192</v>
      </c>
      <c r="EF67" s="161">
        <v>1.8188077628274413</v>
      </c>
    </row>
    <row r="68" spans="1:136" ht="15" customHeight="1">
      <c r="A68" s="158">
        <v>54</v>
      </c>
      <c r="B68" s="156">
        <v>3417</v>
      </c>
      <c r="C68" s="149">
        <v>6765.2979632811366</v>
      </c>
      <c r="D68" s="150">
        <v>1.9798940483702478</v>
      </c>
      <c r="E68" s="149">
        <v>3810</v>
      </c>
      <c r="F68" s="149">
        <v>7411.9299564784724</v>
      </c>
      <c r="G68" s="150">
        <v>1.9453884400205965</v>
      </c>
      <c r="H68" s="149">
        <v>4239</v>
      </c>
      <c r="I68" s="149">
        <v>8123.6558959534595</v>
      </c>
      <c r="J68" s="150">
        <v>1.9164085623858125</v>
      </c>
      <c r="K68" s="149">
        <v>4825</v>
      </c>
      <c r="L68" s="149">
        <v>9104.6286241077632</v>
      </c>
      <c r="M68" s="150">
        <v>1.8869696630275157</v>
      </c>
      <c r="N68" s="149">
        <v>5613</v>
      </c>
      <c r="O68" s="149">
        <v>10427.383092591235</v>
      </c>
      <c r="P68" s="150">
        <v>1.8577201305168778</v>
      </c>
      <c r="Q68" s="149">
        <v>6508</v>
      </c>
      <c r="R68" s="149">
        <v>11848.967887988401</v>
      </c>
      <c r="S68" s="150">
        <v>1.8206773030098957</v>
      </c>
      <c r="T68" s="149">
        <v>7565</v>
      </c>
      <c r="U68" s="149">
        <v>13624.831085611357</v>
      </c>
      <c r="V68" s="150">
        <v>1.8010351732467094</v>
      </c>
      <c r="W68" s="149">
        <v>8466</v>
      </c>
      <c r="X68" s="149">
        <v>15098.087041314855</v>
      </c>
      <c r="Y68" s="150">
        <v>1.7833790504742328</v>
      </c>
      <c r="Z68" s="149">
        <v>9541</v>
      </c>
      <c r="AA68" s="149">
        <v>16846.669000291451</v>
      </c>
      <c r="AB68" s="150">
        <v>1.7657131328258517</v>
      </c>
      <c r="AC68" s="149">
        <v>10851</v>
      </c>
      <c r="AD68" s="149">
        <v>18978.342236773362</v>
      </c>
      <c r="AE68" s="150">
        <v>1.7489947688483423</v>
      </c>
      <c r="AF68" s="149">
        <v>12237</v>
      </c>
      <c r="AG68" s="149">
        <v>21559.401078272091</v>
      </c>
      <c r="AH68" s="150">
        <v>1.7618207958055152</v>
      </c>
      <c r="AI68" s="149">
        <v>13518</v>
      </c>
      <c r="AJ68" s="149">
        <v>24003.113793788496</v>
      </c>
      <c r="AK68" s="150">
        <v>1.7756409079589064</v>
      </c>
      <c r="AL68" s="149">
        <v>15381</v>
      </c>
      <c r="AM68" s="149">
        <v>27510.851766305652</v>
      </c>
      <c r="AN68" s="150">
        <v>1.7886256918474515</v>
      </c>
      <c r="AO68" s="149">
        <v>16669</v>
      </c>
      <c r="AP68" s="149">
        <v>30033.66449015688</v>
      </c>
      <c r="AQ68" s="150">
        <v>1.8017676219423409</v>
      </c>
      <c r="AR68" s="149">
        <v>17696</v>
      </c>
      <c r="AS68" s="149">
        <v>32133.519703731323</v>
      </c>
      <c r="AT68" s="150">
        <v>1.8158634552289401</v>
      </c>
      <c r="AU68" s="149">
        <v>18584</v>
      </c>
      <c r="AV68" s="149">
        <v>33313.710467054545</v>
      </c>
      <c r="AW68" s="150">
        <v>1.7926017255195084</v>
      </c>
      <c r="AX68" s="149">
        <v>19442</v>
      </c>
      <c r="AY68" s="149">
        <v>34350.863567460408</v>
      </c>
      <c r="AZ68" s="150">
        <v>1.7668379573840349</v>
      </c>
      <c r="BA68" s="149">
        <v>20014</v>
      </c>
      <c r="BB68" s="149">
        <v>34826.234600781594</v>
      </c>
      <c r="BC68" s="150">
        <v>1.740093664473948</v>
      </c>
      <c r="BD68" s="149">
        <v>21159</v>
      </c>
      <c r="BE68" s="149">
        <v>36128.492107409904</v>
      </c>
      <c r="BF68" s="150">
        <v>1.7074763508393547</v>
      </c>
      <c r="BG68" s="149">
        <v>21936</v>
      </c>
      <c r="BH68" s="149">
        <v>38214.005724805087</v>
      </c>
      <c r="BI68" s="150">
        <v>1.7420680946756513</v>
      </c>
      <c r="BJ68" s="149">
        <v>22915</v>
      </c>
      <c r="BK68" s="149">
        <v>40368.982803156818</v>
      </c>
      <c r="BL68" s="150">
        <v>1.7616837356821653</v>
      </c>
      <c r="BM68" s="149">
        <v>23686</v>
      </c>
      <c r="BN68" s="149">
        <v>41273.983214516331</v>
      </c>
      <c r="BO68" s="150">
        <v>1.7425476321251512</v>
      </c>
      <c r="BP68" s="149">
        <v>23866</v>
      </c>
      <c r="BQ68" s="149">
        <v>41817.755325311831</v>
      </c>
      <c r="BR68" s="150">
        <v>1.7521895300977051</v>
      </c>
      <c r="BS68" s="149">
        <v>24327</v>
      </c>
      <c r="BT68" s="149">
        <v>42432.964352858318</v>
      </c>
      <c r="BU68" s="150">
        <v>1.7442744420955447</v>
      </c>
      <c r="BV68" s="149">
        <v>24849</v>
      </c>
      <c r="BW68" s="149">
        <v>43833.35135719525</v>
      </c>
      <c r="BX68" s="150">
        <v>1.7639885451002153</v>
      </c>
      <c r="BY68" s="149">
        <v>25501</v>
      </c>
      <c r="BZ68" s="149">
        <v>45367.277910251083</v>
      </c>
      <c r="CA68" s="150">
        <v>1.779039171414889</v>
      </c>
      <c r="CB68" s="149">
        <v>26178</v>
      </c>
      <c r="CC68" s="149">
        <v>46509.069789845329</v>
      </c>
      <c r="CD68" s="150">
        <v>1.7766471766309622</v>
      </c>
      <c r="CE68" s="149">
        <v>26815</v>
      </c>
      <c r="CF68" s="149">
        <v>47675.475020329512</v>
      </c>
      <c r="CG68" s="150">
        <v>1.7779405191247255</v>
      </c>
      <c r="CH68" s="149">
        <v>27757</v>
      </c>
      <c r="CI68" s="149">
        <v>49149.171237847782</v>
      </c>
      <c r="CJ68" s="150">
        <v>1.7706946441563491</v>
      </c>
      <c r="CK68" s="149">
        <v>28550</v>
      </c>
      <c r="CL68" s="149">
        <v>50960.554547387503</v>
      </c>
      <c r="CM68" s="150">
        <v>1.7849581277543785</v>
      </c>
      <c r="CN68" s="149">
        <v>29187</v>
      </c>
      <c r="CO68" s="149">
        <v>53314.701048549228</v>
      </c>
      <c r="CP68" s="150">
        <v>1.8266591649895236</v>
      </c>
      <c r="CQ68" s="149">
        <v>29700</v>
      </c>
      <c r="CR68" s="149">
        <v>54022.483488835431</v>
      </c>
      <c r="CS68" s="150">
        <v>1.818938838007927</v>
      </c>
      <c r="CT68" s="149">
        <v>31196</v>
      </c>
      <c r="CU68" s="149">
        <v>56880.032560417072</v>
      </c>
      <c r="CV68" s="150">
        <v>1.8233117245934438</v>
      </c>
      <c r="CW68" s="149">
        <v>31748</v>
      </c>
      <c r="CX68" s="149">
        <v>58407.252352264586</v>
      </c>
      <c r="CY68" s="150">
        <v>1.8397143868043526</v>
      </c>
      <c r="CZ68" s="149">
        <v>32342</v>
      </c>
      <c r="DA68" s="149">
        <v>59993.84256015678</v>
      </c>
      <c r="DB68" s="150">
        <v>1.8549824550169063</v>
      </c>
      <c r="DC68" s="149">
        <v>33549</v>
      </c>
      <c r="DD68" s="149">
        <v>62143.954960593677</v>
      </c>
      <c r="DE68" s="150">
        <v>1.8523340475302894</v>
      </c>
      <c r="DF68" s="149">
        <v>34611</v>
      </c>
      <c r="DG68" s="149">
        <v>64202.008270324885</v>
      </c>
      <c r="DH68" s="150">
        <v>1.8549596449199643</v>
      </c>
      <c r="DI68" s="149">
        <v>35700</v>
      </c>
      <c r="DJ68" s="149">
        <v>66137.039393057756</v>
      </c>
      <c r="DK68" s="150">
        <v>1.8525781342593208</v>
      </c>
      <c r="DL68" s="149">
        <v>36379</v>
      </c>
      <c r="DM68" s="149">
        <v>67407.766705956674</v>
      </c>
      <c r="DN68" s="150">
        <v>1.8529307211841082</v>
      </c>
      <c r="DO68" s="149">
        <v>36423</v>
      </c>
      <c r="DP68" s="149">
        <v>66936.963638264715</v>
      </c>
      <c r="DQ68" s="150">
        <v>1.8377663464916321</v>
      </c>
      <c r="DR68" s="149">
        <v>37294</v>
      </c>
      <c r="DS68" s="149">
        <v>68639.776740328743</v>
      </c>
      <c r="DT68" s="150">
        <v>1.8405045514111853</v>
      </c>
      <c r="DU68" s="149">
        <v>38842</v>
      </c>
      <c r="DV68" s="149">
        <v>70564.322093907438</v>
      </c>
      <c r="DW68" s="150">
        <v>1.8167015625845075</v>
      </c>
      <c r="DX68" s="149">
        <v>39424</v>
      </c>
      <c r="DY68" s="149">
        <v>71163.526663789773</v>
      </c>
      <c r="DZ68" s="150">
        <v>1.8050813378599273</v>
      </c>
      <c r="EA68" s="149">
        <v>39781</v>
      </c>
      <c r="EB68" s="149">
        <v>71786.368258000191</v>
      </c>
      <c r="EC68" s="150">
        <v>1.8045390577914127</v>
      </c>
      <c r="ED68" s="149">
        <v>40081</v>
      </c>
      <c r="EE68" s="151">
        <v>72301.376310029911</v>
      </c>
      <c r="EF68" s="161">
        <v>1.8038815476168237</v>
      </c>
    </row>
    <row r="69" spans="1:136" ht="15" customHeight="1">
      <c r="A69" s="158">
        <v>55</v>
      </c>
      <c r="B69" s="156">
        <v>3526</v>
      </c>
      <c r="C69" s="149">
        <v>6838.4470494627567</v>
      </c>
      <c r="D69" s="150">
        <v>1.9394347843059434</v>
      </c>
      <c r="E69" s="149">
        <v>3916</v>
      </c>
      <c r="F69" s="149">
        <v>7490.7951498274178</v>
      </c>
      <c r="G69" s="150">
        <v>1.9128690372388708</v>
      </c>
      <c r="H69" s="149">
        <v>4342</v>
      </c>
      <c r="I69" s="149">
        <v>8208.8481653791168</v>
      </c>
      <c r="J69" s="150">
        <v>1.8905684397464571</v>
      </c>
      <c r="K69" s="149">
        <v>4931</v>
      </c>
      <c r="L69" s="149">
        <v>9198.5542631943808</v>
      </c>
      <c r="M69" s="150">
        <v>1.8654541194878078</v>
      </c>
      <c r="N69" s="149">
        <v>5725</v>
      </c>
      <c r="O69" s="149">
        <v>10533.147752493358</v>
      </c>
      <c r="P69" s="150">
        <v>1.8398511358067</v>
      </c>
      <c r="Q69" s="149">
        <v>6662</v>
      </c>
      <c r="R69" s="149">
        <v>11965.876831435549</v>
      </c>
      <c r="S69" s="150">
        <v>1.7961388218906558</v>
      </c>
      <c r="T69" s="149">
        <v>7743</v>
      </c>
      <c r="U69" s="149">
        <v>13757.516022821068</v>
      </c>
      <c r="V69" s="150">
        <v>1.7767681806562143</v>
      </c>
      <c r="W69" s="149">
        <v>8657</v>
      </c>
      <c r="X69" s="149">
        <v>15243.334375331182</v>
      </c>
      <c r="Y69" s="150">
        <v>1.7608102547454294</v>
      </c>
      <c r="Z69" s="149">
        <v>9741</v>
      </c>
      <c r="AA69" s="149">
        <v>17006.795057789517</v>
      </c>
      <c r="AB69" s="150">
        <v>1.7458982709977946</v>
      </c>
      <c r="AC69" s="149">
        <v>11088</v>
      </c>
      <c r="AD69" s="149">
        <v>19156.412674598989</v>
      </c>
      <c r="AE69" s="150">
        <v>1.7276706957610921</v>
      </c>
      <c r="AF69" s="149">
        <v>12496</v>
      </c>
      <c r="AG69" s="149">
        <v>21763.699516874662</v>
      </c>
      <c r="AH69" s="150">
        <v>1.7416532904029018</v>
      </c>
      <c r="AI69" s="149">
        <v>13812</v>
      </c>
      <c r="AJ69" s="149">
        <v>24232.828533788208</v>
      </c>
      <c r="AK69" s="150">
        <v>1.7544764359823493</v>
      </c>
      <c r="AL69" s="149">
        <v>15714</v>
      </c>
      <c r="AM69" s="149">
        <v>27776.692242002842</v>
      </c>
      <c r="AN69" s="150">
        <v>1.7676398270333997</v>
      </c>
      <c r="AO69" s="149">
        <v>17027</v>
      </c>
      <c r="AP69" s="149">
        <v>30326.65771373385</v>
      </c>
      <c r="AQ69" s="150">
        <v>1.7810922484133347</v>
      </c>
      <c r="AR69" s="149">
        <v>18075</v>
      </c>
      <c r="AS69" s="149">
        <v>32449.989336366027</v>
      </c>
      <c r="AT69" s="150">
        <v>1.7952967820949393</v>
      </c>
      <c r="AU69" s="149">
        <v>18928</v>
      </c>
      <c r="AV69" s="149">
        <v>33637.238280681406</v>
      </c>
      <c r="AW69" s="150">
        <v>1.7771152937807166</v>
      </c>
      <c r="AX69" s="149">
        <v>19707</v>
      </c>
      <c r="AY69" s="149">
        <v>34679.258345719289</v>
      </c>
      <c r="AZ69" s="150">
        <v>1.7597431544993805</v>
      </c>
      <c r="BA69" s="149">
        <v>20208</v>
      </c>
      <c r="BB69" s="149">
        <v>35153.305831338199</v>
      </c>
      <c r="BC69" s="150">
        <v>1.7395737248286915</v>
      </c>
      <c r="BD69" s="149">
        <v>21422</v>
      </c>
      <c r="BE69" s="149">
        <v>36458.111050919288</v>
      </c>
      <c r="BF69" s="150">
        <v>1.7019004318419984</v>
      </c>
      <c r="BG69" s="149">
        <v>22282</v>
      </c>
      <c r="BH69" s="149">
        <v>38571.89430393908</v>
      </c>
      <c r="BI69" s="150">
        <v>1.7310786421299291</v>
      </c>
      <c r="BJ69" s="149">
        <v>23318</v>
      </c>
      <c r="BK69" s="149">
        <v>40752.594584357095</v>
      </c>
      <c r="BL69" s="150">
        <v>1.747688248750197</v>
      </c>
      <c r="BM69" s="149">
        <v>24185</v>
      </c>
      <c r="BN69" s="149">
        <v>41659.342193079952</v>
      </c>
      <c r="BO69" s="150">
        <v>1.7225281039106866</v>
      </c>
      <c r="BP69" s="149">
        <v>24441</v>
      </c>
      <c r="BQ69" s="149">
        <v>42210.548202129845</v>
      </c>
      <c r="BR69" s="150">
        <v>1.7270385091497829</v>
      </c>
      <c r="BS69" s="149">
        <v>24733</v>
      </c>
      <c r="BT69" s="149">
        <v>42837.7823022054</v>
      </c>
      <c r="BU69" s="150">
        <v>1.7320091498081671</v>
      </c>
      <c r="BV69" s="149">
        <v>25301</v>
      </c>
      <c r="BW69" s="149">
        <v>44250.329435475745</v>
      </c>
      <c r="BX69" s="150">
        <v>1.748955750186781</v>
      </c>
      <c r="BY69" s="149">
        <v>26023</v>
      </c>
      <c r="BZ69" s="149">
        <v>45802.78393331571</v>
      </c>
      <c r="CA69" s="150">
        <v>1.7600885345008535</v>
      </c>
      <c r="CB69" s="149">
        <v>26654</v>
      </c>
      <c r="CC69" s="149">
        <v>46955.018048305174</v>
      </c>
      <c r="CD69" s="150">
        <v>1.7616499605427018</v>
      </c>
      <c r="CE69" s="149">
        <v>27333</v>
      </c>
      <c r="CF69" s="149">
        <v>48132.961660862988</v>
      </c>
      <c r="CG69" s="150">
        <v>1.7609834873911749</v>
      </c>
      <c r="CH69" s="149">
        <v>28151</v>
      </c>
      <c r="CI69" s="149">
        <v>49621.22476393923</v>
      </c>
      <c r="CJ69" s="150">
        <v>1.7626807134360851</v>
      </c>
      <c r="CK69" s="149">
        <v>29024</v>
      </c>
      <c r="CL69" s="149">
        <v>51453.574606459151</v>
      </c>
      <c r="CM69" s="150">
        <v>1.7727940534198992</v>
      </c>
      <c r="CN69" s="149">
        <v>29753</v>
      </c>
      <c r="CO69" s="149">
        <v>53844.521156809154</v>
      </c>
      <c r="CP69" s="150">
        <v>1.8097173783083775</v>
      </c>
      <c r="CQ69" s="149">
        <v>30260</v>
      </c>
      <c r="CR69" s="149">
        <v>54557.165082934116</v>
      </c>
      <c r="CS69" s="150">
        <v>1.8029466319542007</v>
      </c>
      <c r="CT69" s="149">
        <v>31831</v>
      </c>
      <c r="CU69" s="149">
        <v>57443.532782699913</v>
      </c>
      <c r="CV69" s="150">
        <v>1.8046411605887316</v>
      </c>
      <c r="CW69" s="149">
        <v>32389</v>
      </c>
      <c r="CX69" s="149">
        <v>58992.751888305444</v>
      </c>
      <c r="CY69" s="150">
        <v>1.8213823177098842</v>
      </c>
      <c r="CZ69" s="149">
        <v>33018</v>
      </c>
      <c r="DA69" s="149">
        <v>60600.928734416579</v>
      </c>
      <c r="DB69" s="150">
        <v>1.8353906576539032</v>
      </c>
      <c r="DC69" s="149">
        <v>34206</v>
      </c>
      <c r="DD69" s="149">
        <v>62772.010113642995</v>
      </c>
      <c r="DE69" s="150">
        <v>1.8351169418711044</v>
      </c>
      <c r="DF69" s="149">
        <v>35313</v>
      </c>
      <c r="DG69" s="149">
        <v>64852.015076791511</v>
      </c>
      <c r="DH69" s="150">
        <v>1.8364912376969249</v>
      </c>
      <c r="DI69" s="149">
        <v>36355</v>
      </c>
      <c r="DJ69" s="149">
        <v>66806.096532781419</v>
      </c>
      <c r="DK69" s="150">
        <v>1.8376040856218243</v>
      </c>
      <c r="DL69" s="149">
        <v>37118</v>
      </c>
      <c r="DM69" s="149">
        <v>68089.216213002874</v>
      </c>
      <c r="DN69" s="150">
        <v>1.834398841882722</v>
      </c>
      <c r="DO69" s="149">
        <v>37152</v>
      </c>
      <c r="DP69" s="149">
        <v>67606.973379337462</v>
      </c>
      <c r="DQ69" s="150">
        <v>1.8197398088753622</v>
      </c>
      <c r="DR69" s="149">
        <v>38029</v>
      </c>
      <c r="DS69" s="149">
        <v>69328.254859035791</v>
      </c>
      <c r="DT69" s="150">
        <v>1.8230364947549447</v>
      </c>
      <c r="DU69" s="149">
        <v>39528</v>
      </c>
      <c r="DV69" s="149">
        <v>71261.438441503138</v>
      </c>
      <c r="DW69" s="150">
        <v>1.802809108518092</v>
      </c>
      <c r="DX69" s="149">
        <v>40117</v>
      </c>
      <c r="DY69" s="149">
        <v>71860.510811261847</v>
      </c>
      <c r="DZ69" s="150">
        <v>1.7912732958910649</v>
      </c>
      <c r="EA69" s="149">
        <v>40484</v>
      </c>
      <c r="EB69" s="149">
        <v>72489.77796782169</v>
      </c>
      <c r="EC69" s="150">
        <v>1.7905784499511335</v>
      </c>
      <c r="ED69" s="149">
        <v>40790</v>
      </c>
      <c r="EE69" s="151">
        <v>73009.518710565491</v>
      </c>
      <c r="EF69" s="161">
        <v>1.7898876859663029</v>
      </c>
    </row>
    <row r="70" spans="1:136" ht="15" customHeight="1">
      <c r="A70" s="158">
        <v>56</v>
      </c>
      <c r="B70" s="156">
        <v>3626</v>
      </c>
      <c r="C70" s="149">
        <v>6912.597182067806</v>
      </c>
      <c r="D70" s="150">
        <v>1.9063974578234435</v>
      </c>
      <c r="E70" s="149">
        <v>4023</v>
      </c>
      <c r="F70" s="149">
        <v>7570.8354657824457</v>
      </c>
      <c r="G70" s="150">
        <v>1.8818880103858926</v>
      </c>
      <c r="H70" s="149">
        <v>4451</v>
      </c>
      <c r="I70" s="149">
        <v>8295.5027596152868</v>
      </c>
      <c r="J70" s="150">
        <v>1.8637391057324841</v>
      </c>
      <c r="K70" s="149">
        <v>5047</v>
      </c>
      <c r="L70" s="149">
        <v>9294.2482837711468</v>
      </c>
      <c r="M70" s="150">
        <v>1.8415391883834251</v>
      </c>
      <c r="N70" s="149">
        <v>5852</v>
      </c>
      <c r="O70" s="149">
        <v>10641.014340908127</v>
      </c>
      <c r="P70" s="150">
        <v>1.8183551505311222</v>
      </c>
      <c r="Q70" s="149">
        <v>6807</v>
      </c>
      <c r="R70" s="149">
        <v>12084.623314641056</v>
      </c>
      <c r="S70" s="150">
        <v>1.7753229491172404</v>
      </c>
      <c r="T70" s="149">
        <v>7917</v>
      </c>
      <c r="U70" s="149">
        <v>13892.232951250136</v>
      </c>
      <c r="V70" s="150">
        <v>1.7547344892320496</v>
      </c>
      <c r="W70" s="149">
        <v>8844</v>
      </c>
      <c r="X70" s="149">
        <v>15390.887257672292</v>
      </c>
      <c r="Y70" s="150">
        <v>1.7402631453722628</v>
      </c>
      <c r="Z70" s="149">
        <v>9942</v>
      </c>
      <c r="AA70" s="149">
        <v>17169.653187681979</v>
      </c>
      <c r="AB70" s="150">
        <v>1.7269818132852524</v>
      </c>
      <c r="AC70" s="149">
        <v>11307</v>
      </c>
      <c r="AD70" s="149">
        <v>19337.335525179133</v>
      </c>
      <c r="AE70" s="150">
        <v>1.7102092089129859</v>
      </c>
      <c r="AF70" s="149">
        <v>12754</v>
      </c>
      <c r="AG70" s="149">
        <v>21971.398053875397</v>
      </c>
      <c r="AH70" s="150">
        <v>1.7227064492610473</v>
      </c>
      <c r="AI70" s="149">
        <v>14103</v>
      </c>
      <c r="AJ70" s="149">
        <v>24466.346664206172</v>
      </c>
      <c r="AK70" s="150">
        <v>1.7348327777214898</v>
      </c>
      <c r="AL70" s="149">
        <v>16043</v>
      </c>
      <c r="AM70" s="149">
        <v>28047.094114332012</v>
      </c>
      <c r="AN70" s="150">
        <v>1.7482449737787205</v>
      </c>
      <c r="AO70" s="149">
        <v>17382</v>
      </c>
      <c r="AP70" s="149">
        <v>30624.876743140823</v>
      </c>
      <c r="AQ70" s="150">
        <v>1.7618730147935118</v>
      </c>
      <c r="AR70" s="149">
        <v>18474</v>
      </c>
      <c r="AS70" s="149">
        <v>32771.922169992067</v>
      </c>
      <c r="AT70" s="150">
        <v>1.7739483690587889</v>
      </c>
      <c r="AU70" s="149">
        <v>19285</v>
      </c>
      <c r="AV70" s="149">
        <v>33967.514028363497</v>
      </c>
      <c r="AW70" s="150">
        <v>1.7613437401277416</v>
      </c>
      <c r="AX70" s="149">
        <v>20011</v>
      </c>
      <c r="AY70" s="149">
        <v>35016.170523566674</v>
      </c>
      <c r="AZ70" s="150">
        <v>1.7498461108173842</v>
      </c>
      <c r="BA70" s="149">
        <v>20461</v>
      </c>
      <c r="BB70" s="149">
        <v>35490.243491942674</v>
      </c>
      <c r="BC70" s="150">
        <v>1.7345312297513646</v>
      </c>
      <c r="BD70" s="149">
        <v>21802</v>
      </c>
      <c r="BE70" s="149">
        <v>36795.675623989599</v>
      </c>
      <c r="BF70" s="150">
        <v>1.6877201919085221</v>
      </c>
      <c r="BG70" s="149">
        <v>22640</v>
      </c>
      <c r="BH70" s="149">
        <v>38938.075842501537</v>
      </c>
      <c r="BI70" s="150">
        <v>1.7198796750221528</v>
      </c>
      <c r="BJ70" s="149">
        <v>23677</v>
      </c>
      <c r="BK70" s="149">
        <v>41143.056157104475</v>
      </c>
      <c r="BL70" s="150">
        <v>1.7376802870762544</v>
      </c>
      <c r="BM70" s="149">
        <v>24781</v>
      </c>
      <c r="BN70" s="149">
        <v>42050.24917300442</v>
      </c>
      <c r="BO70" s="150">
        <v>1.6968745883138057</v>
      </c>
      <c r="BP70" s="149">
        <v>24948</v>
      </c>
      <c r="BQ70" s="149">
        <v>42608.960157338923</v>
      </c>
      <c r="BR70" s="150">
        <v>1.707910860884196</v>
      </c>
      <c r="BS70" s="149">
        <v>25108</v>
      </c>
      <c r="BT70" s="149">
        <v>43244.216708126551</v>
      </c>
      <c r="BU70" s="150">
        <v>1.7223282104558926</v>
      </c>
      <c r="BV70" s="149">
        <v>25778</v>
      </c>
      <c r="BW70" s="149">
        <v>44675.363191915611</v>
      </c>
      <c r="BX70" s="150">
        <v>1.7330810455394372</v>
      </c>
      <c r="BY70" s="149">
        <v>26515</v>
      </c>
      <c r="BZ70" s="149">
        <v>46247.155618732802</v>
      </c>
      <c r="CA70" s="150">
        <v>1.7441884072688214</v>
      </c>
      <c r="CB70" s="149">
        <v>27128</v>
      </c>
      <c r="CC70" s="149">
        <v>47410.61976659263</v>
      </c>
      <c r="CD70" s="150">
        <v>1.7476636599304272</v>
      </c>
      <c r="CE70" s="149">
        <v>27798</v>
      </c>
      <c r="CF70" s="149">
        <v>48600.972884606694</v>
      </c>
      <c r="CG70" s="150">
        <v>1.7483622161524819</v>
      </c>
      <c r="CH70" s="149">
        <v>28598</v>
      </c>
      <c r="CI70" s="149">
        <v>50103.817871268875</v>
      </c>
      <c r="CJ70" s="150">
        <v>1.7520042615311866</v>
      </c>
      <c r="CK70" s="149">
        <v>29528</v>
      </c>
      <c r="CL70" s="149">
        <v>51957.622774443975</v>
      </c>
      <c r="CM70" s="150">
        <v>1.759605214523299</v>
      </c>
      <c r="CN70" s="149">
        <v>30348</v>
      </c>
      <c r="CO70" s="149">
        <v>54385.133565944445</v>
      </c>
      <c r="CP70" s="150">
        <v>1.7920500054680522</v>
      </c>
      <c r="CQ70" s="149">
        <v>30830</v>
      </c>
      <c r="CR70" s="149">
        <v>55102.812521569947</v>
      </c>
      <c r="CS70" s="150">
        <v>1.7873114668040853</v>
      </c>
      <c r="CT70" s="149">
        <v>32444</v>
      </c>
      <c r="CU70" s="149">
        <v>58018.562836904624</v>
      </c>
      <c r="CV70" s="150">
        <v>1.7882678719302374</v>
      </c>
      <c r="CW70" s="149">
        <v>33039</v>
      </c>
      <c r="CX70" s="149">
        <v>59590.019292352976</v>
      </c>
      <c r="CY70" s="150">
        <v>1.803626601663276</v>
      </c>
      <c r="CZ70" s="149">
        <v>33671</v>
      </c>
      <c r="DA70" s="149">
        <v>61220.458585342101</v>
      </c>
      <c r="DB70" s="150">
        <v>1.8181954377755962</v>
      </c>
      <c r="DC70" s="149">
        <v>34884</v>
      </c>
      <c r="DD70" s="149">
        <v>63413.484482030763</v>
      </c>
      <c r="DE70" s="150">
        <v>1.8178386791087824</v>
      </c>
      <c r="DF70" s="149">
        <v>36010</v>
      </c>
      <c r="DG70" s="149">
        <v>65515.418077363931</v>
      </c>
      <c r="DH70" s="150">
        <v>1.8193673445532887</v>
      </c>
      <c r="DI70" s="149">
        <v>37059</v>
      </c>
      <c r="DJ70" s="149">
        <v>67489.898007724958</v>
      </c>
      <c r="DK70" s="150">
        <v>1.8211473058562011</v>
      </c>
      <c r="DL70" s="149">
        <v>37833</v>
      </c>
      <c r="DM70" s="149">
        <v>68785.134124464079</v>
      </c>
      <c r="DN70" s="150">
        <v>1.8181252907372949</v>
      </c>
      <c r="DO70" s="149">
        <v>37876</v>
      </c>
      <c r="DP70" s="149">
        <v>68290.970428355664</v>
      </c>
      <c r="DQ70" s="150">
        <v>1.8030143211626271</v>
      </c>
      <c r="DR70" s="149">
        <v>38736</v>
      </c>
      <c r="DS70" s="149">
        <v>70031.460453732463</v>
      </c>
      <c r="DT70" s="150">
        <v>1.8079166783801235</v>
      </c>
      <c r="DU70" s="149">
        <v>40291</v>
      </c>
      <c r="DV70" s="149">
        <v>71974.069264244492</v>
      </c>
      <c r="DW70" s="150">
        <v>1.7863559917660146</v>
      </c>
      <c r="DX70" s="149">
        <v>40805</v>
      </c>
      <c r="DY70" s="149">
        <v>72574.571976736755</v>
      </c>
      <c r="DZ70" s="150">
        <v>1.7785705667623271</v>
      </c>
      <c r="EA70" s="149">
        <v>41188</v>
      </c>
      <c r="EB70" s="149">
        <v>73209.182571907615</v>
      </c>
      <c r="EC70" s="150">
        <v>1.7774396079418184</v>
      </c>
      <c r="ED70" s="149">
        <v>41500</v>
      </c>
      <c r="EE70" s="151">
        <v>73733.709690984469</v>
      </c>
      <c r="EF70" s="161">
        <v>1.7767158961683005</v>
      </c>
    </row>
    <row r="71" spans="1:136" ht="15" customHeight="1">
      <c r="A71" s="158">
        <v>57</v>
      </c>
      <c r="B71" s="156">
        <v>3728</v>
      </c>
      <c r="C71" s="149">
        <v>6987.8616170725309</v>
      </c>
      <c r="D71" s="150">
        <v>1.8744263994293269</v>
      </c>
      <c r="E71" s="149">
        <v>4132</v>
      </c>
      <c r="F71" s="149">
        <v>7652.0876250820666</v>
      </c>
      <c r="G71" s="150">
        <v>1.8519089121689416</v>
      </c>
      <c r="H71" s="149">
        <v>4567</v>
      </c>
      <c r="I71" s="149">
        <v>8383.5610142430778</v>
      </c>
      <c r="J71" s="150">
        <v>1.8356822890832227</v>
      </c>
      <c r="K71" s="149">
        <v>5174</v>
      </c>
      <c r="L71" s="149">
        <v>9391.5790215315883</v>
      </c>
      <c r="M71" s="150">
        <v>1.8151486319156529</v>
      </c>
      <c r="N71" s="149">
        <v>5995</v>
      </c>
      <c r="O71" s="149">
        <v>10750.758808146853</v>
      </c>
      <c r="P71" s="150">
        <v>1.7932875409752882</v>
      </c>
      <c r="Q71" s="149">
        <v>6964</v>
      </c>
      <c r="R71" s="149">
        <v>12205.466676054331</v>
      </c>
      <c r="S71" s="150">
        <v>1.7526517340686862</v>
      </c>
      <c r="T71" s="149">
        <v>8084</v>
      </c>
      <c r="U71" s="149">
        <v>14029.235651444023</v>
      </c>
      <c r="V71" s="150">
        <v>1.7354324160618535</v>
      </c>
      <c r="W71" s="149">
        <v>9027</v>
      </c>
      <c r="X71" s="149">
        <v>15541.00013049102</v>
      </c>
      <c r="Y71" s="150">
        <v>1.7216129534165305</v>
      </c>
      <c r="Z71" s="149">
        <v>10143</v>
      </c>
      <c r="AA71" s="149">
        <v>17335.412202480788</v>
      </c>
      <c r="AB71" s="150">
        <v>1.709101074877333</v>
      </c>
      <c r="AC71" s="149">
        <v>11553</v>
      </c>
      <c r="AD71" s="149">
        <v>19521.451316449049</v>
      </c>
      <c r="AE71" s="150">
        <v>1.6897300542239289</v>
      </c>
      <c r="AF71" s="149">
        <v>13013</v>
      </c>
      <c r="AG71" s="149">
        <v>22182.755650225579</v>
      </c>
      <c r="AH71" s="150">
        <v>1.7046611580900315</v>
      </c>
      <c r="AI71" s="149">
        <v>14392</v>
      </c>
      <c r="AJ71" s="149">
        <v>24703.981919670434</v>
      </c>
      <c r="AK71" s="150">
        <v>1.7165079154857166</v>
      </c>
      <c r="AL71" s="149">
        <v>16371</v>
      </c>
      <c r="AM71" s="149">
        <v>28322.444693753674</v>
      </c>
      <c r="AN71" s="150">
        <v>1.7300375477218053</v>
      </c>
      <c r="AO71" s="149">
        <v>17736</v>
      </c>
      <c r="AP71" s="149">
        <v>30928.736950392864</v>
      </c>
      <c r="AQ71" s="150">
        <v>1.7438394762287361</v>
      </c>
      <c r="AR71" s="149">
        <v>18818</v>
      </c>
      <c r="AS71" s="149">
        <v>33100.459841753305</v>
      </c>
      <c r="AT71" s="150">
        <v>1.7589786290654323</v>
      </c>
      <c r="AU71" s="149">
        <v>19662</v>
      </c>
      <c r="AV71" s="149">
        <v>34304.620457294724</v>
      </c>
      <c r="AW71" s="150">
        <v>1.7447167356980329</v>
      </c>
      <c r="AX71" s="149">
        <v>20369</v>
      </c>
      <c r="AY71" s="149">
        <v>35361.082701850828</v>
      </c>
      <c r="AZ71" s="150">
        <v>1.7360244833742857</v>
      </c>
      <c r="BA71" s="149">
        <v>20799</v>
      </c>
      <c r="BB71" s="149">
        <v>35836.018388567973</v>
      </c>
      <c r="BC71" s="150">
        <v>1.7229683344664635</v>
      </c>
      <c r="BD71" s="149">
        <v>22106</v>
      </c>
      <c r="BE71" s="149">
        <v>37141.066205063347</v>
      </c>
      <c r="BF71" s="150">
        <v>1.6801350857261987</v>
      </c>
      <c r="BG71" s="149">
        <v>23017</v>
      </c>
      <c r="BH71" s="149">
        <v>39312.750625163171</v>
      </c>
      <c r="BI71" s="150">
        <v>1.7079876015624613</v>
      </c>
      <c r="BJ71" s="149">
        <v>24085</v>
      </c>
      <c r="BK71" s="149">
        <v>41545.600928948894</v>
      </c>
      <c r="BL71" s="150">
        <v>1.7249574809611332</v>
      </c>
      <c r="BM71" s="149">
        <v>25194</v>
      </c>
      <c r="BN71" s="149">
        <v>42444.767001506829</v>
      </c>
      <c r="BO71" s="150">
        <v>1.6847172740139251</v>
      </c>
      <c r="BP71" s="149">
        <v>25304</v>
      </c>
      <c r="BQ71" s="149">
        <v>43014.951275059466</v>
      </c>
      <c r="BR71" s="150">
        <v>1.699926939419043</v>
      </c>
      <c r="BS71" s="149">
        <v>25601</v>
      </c>
      <c r="BT71" s="149">
        <v>43656.702274930809</v>
      </c>
      <c r="BU71" s="150">
        <v>1.7052733203754076</v>
      </c>
      <c r="BV71" s="149">
        <v>26250</v>
      </c>
      <c r="BW71" s="149">
        <v>45109.96868946639</v>
      </c>
      <c r="BX71" s="150">
        <v>1.7184749976939577</v>
      </c>
      <c r="BY71" s="149">
        <v>27005</v>
      </c>
      <c r="BZ71" s="149">
        <v>46700.223023333267</v>
      </c>
      <c r="CA71" s="150">
        <v>1.7293176457446127</v>
      </c>
      <c r="CB71" s="149">
        <v>27567</v>
      </c>
      <c r="CC71" s="149">
        <v>47878.127586194547</v>
      </c>
      <c r="CD71" s="150">
        <v>1.7367913659881216</v>
      </c>
      <c r="CE71" s="149">
        <v>28294</v>
      </c>
      <c r="CF71" s="149">
        <v>49078.809257041888</v>
      </c>
      <c r="CG71" s="150">
        <v>1.7346013026451506</v>
      </c>
      <c r="CH71" s="149">
        <v>29079</v>
      </c>
      <c r="CI71" s="149">
        <v>50598.126707492309</v>
      </c>
      <c r="CJ71" s="150">
        <v>1.7400229274559753</v>
      </c>
      <c r="CK71" s="149">
        <v>30031</v>
      </c>
      <c r="CL71" s="149">
        <v>52473.292517055546</v>
      </c>
      <c r="CM71" s="150">
        <v>1.7473042028921963</v>
      </c>
      <c r="CN71" s="149">
        <v>30937</v>
      </c>
      <c r="CO71" s="149">
        <v>54937.491338610569</v>
      </c>
      <c r="CP71" s="150">
        <v>1.7757859953651152</v>
      </c>
      <c r="CQ71" s="149">
        <v>31414</v>
      </c>
      <c r="CR71" s="149">
        <v>55660.689342669852</v>
      </c>
      <c r="CS71" s="150">
        <v>1.7718434246727526</v>
      </c>
      <c r="CT71" s="149">
        <v>33092</v>
      </c>
      <c r="CU71" s="149">
        <v>58605.97701078243</v>
      </c>
      <c r="CV71" s="150">
        <v>1.7710013601711116</v>
      </c>
      <c r="CW71" s="149">
        <v>33698</v>
      </c>
      <c r="CX71" s="149">
        <v>60200.069122711102</v>
      </c>
      <c r="CY71" s="150">
        <v>1.7864582207463677</v>
      </c>
      <c r="CZ71" s="149">
        <v>34360</v>
      </c>
      <c r="DA71" s="149">
        <v>61853.145677299319</v>
      </c>
      <c r="DB71" s="150">
        <v>1.8001497577793748</v>
      </c>
      <c r="DC71" s="149">
        <v>35567</v>
      </c>
      <c r="DD71" s="149">
        <v>64068.746179455033</v>
      </c>
      <c r="DE71" s="150">
        <v>1.8013536755828445</v>
      </c>
      <c r="DF71" s="149">
        <v>36714</v>
      </c>
      <c r="DG71" s="149">
        <v>66193.159562512272</v>
      </c>
      <c r="DH71" s="150">
        <v>1.8029405557147755</v>
      </c>
      <c r="DI71" s="149">
        <v>37751</v>
      </c>
      <c r="DJ71" s="149">
        <v>68189.646335199825</v>
      </c>
      <c r="DK71" s="150">
        <v>1.8063003982728887</v>
      </c>
      <c r="DL71" s="149">
        <v>38545</v>
      </c>
      <c r="DM71" s="149">
        <v>69496.816393022396</v>
      </c>
      <c r="DN71" s="150">
        <v>1.8030047060065482</v>
      </c>
      <c r="DO71" s="149">
        <v>38600</v>
      </c>
      <c r="DP71" s="149">
        <v>68989.972977335172</v>
      </c>
      <c r="DQ71" s="150">
        <v>1.7873049994128283</v>
      </c>
      <c r="DR71" s="149">
        <v>39461</v>
      </c>
      <c r="DS71" s="149">
        <v>70750.807892515411</v>
      </c>
      <c r="DT71" s="150">
        <v>1.7929299280939512</v>
      </c>
      <c r="DU71" s="149">
        <v>40985</v>
      </c>
      <c r="DV71" s="149">
        <v>72702.698002771533</v>
      </c>
      <c r="DW71" s="150">
        <v>1.7738855191599741</v>
      </c>
      <c r="DX71" s="149">
        <v>41528</v>
      </c>
      <c r="DY71" s="149">
        <v>73304.980433092627</v>
      </c>
      <c r="DZ71" s="150">
        <v>1.7651940963468655</v>
      </c>
      <c r="EA71" s="149">
        <v>41893</v>
      </c>
      <c r="EB71" s="149">
        <v>73945.672776345964</v>
      </c>
      <c r="EC71" s="150">
        <v>1.7651080795442189</v>
      </c>
      <c r="ED71" s="149">
        <v>42210</v>
      </c>
      <c r="EE71" s="151">
        <v>74475.078677437021</v>
      </c>
      <c r="EF71" s="161">
        <v>1.7643941880463638</v>
      </c>
    </row>
    <row r="72" spans="1:136" ht="15" customHeight="1">
      <c r="A72" s="158">
        <v>58</v>
      </c>
      <c r="B72" s="156">
        <v>3821</v>
      </c>
      <c r="C72" s="149">
        <v>7064.3779841426694</v>
      </c>
      <c r="D72" s="150">
        <v>1.8488296216023736</v>
      </c>
      <c r="E72" s="149">
        <v>4242</v>
      </c>
      <c r="F72" s="149">
        <v>7734.5902579531594</v>
      </c>
      <c r="G72" s="150">
        <v>1.823335751521254</v>
      </c>
      <c r="H72" s="149">
        <v>4689</v>
      </c>
      <c r="I72" s="149">
        <v>8473.0031294791461</v>
      </c>
      <c r="J72" s="150">
        <v>1.8069957623116115</v>
      </c>
      <c r="K72" s="149">
        <v>5311</v>
      </c>
      <c r="L72" s="149">
        <v>9490.3796000207312</v>
      </c>
      <c r="M72" s="150">
        <v>1.7869289399398853</v>
      </c>
      <c r="N72" s="149">
        <v>6152</v>
      </c>
      <c r="O72" s="149">
        <v>10862.158091271085</v>
      </c>
      <c r="P72" s="150">
        <v>1.765630378945235</v>
      </c>
      <c r="Q72" s="149">
        <v>7105</v>
      </c>
      <c r="R72" s="149">
        <v>12328.785803502924</v>
      </c>
      <c r="S72" s="150">
        <v>1.7352267140750068</v>
      </c>
      <c r="T72" s="149">
        <v>8245</v>
      </c>
      <c r="U72" s="149">
        <v>14168.861053271152</v>
      </c>
      <c r="V72" s="150">
        <v>1.7184792059758827</v>
      </c>
      <c r="W72" s="149">
        <v>9208</v>
      </c>
      <c r="X72" s="149">
        <v>15693.929029315617</v>
      </c>
      <c r="Y72" s="150">
        <v>1.7043797816372304</v>
      </c>
      <c r="Z72" s="149">
        <v>10345</v>
      </c>
      <c r="AA72" s="149">
        <v>17504.255398065659</v>
      </c>
      <c r="AB72" s="150">
        <v>1.692049820982664</v>
      </c>
      <c r="AC72" s="149">
        <v>11770</v>
      </c>
      <c r="AD72" s="149">
        <v>19708.561075702492</v>
      </c>
      <c r="AE72" s="150">
        <v>1.6744741780545873</v>
      </c>
      <c r="AF72" s="149">
        <v>13271</v>
      </c>
      <c r="AG72" s="149">
        <v>22398.010340536071</v>
      </c>
      <c r="AH72" s="150">
        <v>1.6877409645494741</v>
      </c>
      <c r="AI72" s="149">
        <v>14680</v>
      </c>
      <c r="AJ72" s="149">
        <v>24946.077065456175</v>
      </c>
      <c r="AK72" s="150">
        <v>1.6993240507803933</v>
      </c>
      <c r="AL72" s="149">
        <v>16699</v>
      </c>
      <c r="AM72" s="149">
        <v>28603.100533981804</v>
      </c>
      <c r="AN72" s="150">
        <v>1.7128630776682319</v>
      </c>
      <c r="AO72" s="149">
        <v>18091</v>
      </c>
      <c r="AP72" s="149">
        <v>31238.635160421181</v>
      </c>
      <c r="AQ72" s="150">
        <v>1.7267500503245361</v>
      </c>
      <c r="AR72" s="149">
        <v>19229</v>
      </c>
      <c r="AS72" s="149">
        <v>33435.644007390416</v>
      </c>
      <c r="AT72" s="150">
        <v>1.7388134592225502</v>
      </c>
      <c r="AU72" s="149">
        <v>20061</v>
      </c>
      <c r="AV72" s="149">
        <v>34648.54001967753</v>
      </c>
      <c r="AW72" s="150">
        <v>1.7271591655290131</v>
      </c>
      <c r="AX72" s="149">
        <v>20787</v>
      </c>
      <c r="AY72" s="149">
        <v>35713.156444970024</v>
      </c>
      <c r="AZ72" s="150">
        <v>1.7180524580252092</v>
      </c>
      <c r="BA72" s="149">
        <v>21226</v>
      </c>
      <c r="BB72" s="149">
        <v>36189.112770470172</v>
      </c>
      <c r="BC72" s="150">
        <v>1.7049426538429366</v>
      </c>
      <c r="BD72" s="149">
        <v>22436</v>
      </c>
      <c r="BE72" s="149">
        <v>37494.683376244109</v>
      </c>
      <c r="BF72" s="150">
        <v>1.6711839622144815</v>
      </c>
      <c r="BG72" s="149">
        <v>23415</v>
      </c>
      <c r="BH72" s="149">
        <v>39696.055982490579</v>
      </c>
      <c r="BI72" s="150">
        <v>1.6953259014516584</v>
      </c>
      <c r="BJ72" s="149">
        <v>24494</v>
      </c>
      <c r="BK72" s="149">
        <v>41955.218357898491</v>
      </c>
      <c r="BL72" s="150">
        <v>1.7128773723319382</v>
      </c>
      <c r="BM72" s="149">
        <v>25844</v>
      </c>
      <c r="BN72" s="149">
        <v>42848.888950211091</v>
      </c>
      <c r="BO72" s="150">
        <v>1.6579820828900746</v>
      </c>
      <c r="BP72" s="149">
        <v>25751</v>
      </c>
      <c r="BQ72" s="149">
        <v>43431.386461468544</v>
      </c>
      <c r="BR72" s="150">
        <v>1.6865902862595061</v>
      </c>
      <c r="BS72" s="149">
        <v>25918</v>
      </c>
      <c r="BT72" s="149">
        <v>44082.716212359788</v>
      </c>
      <c r="BU72" s="150">
        <v>1.7008533147758234</v>
      </c>
      <c r="BV72" s="149">
        <v>26733</v>
      </c>
      <c r="BW72" s="149">
        <v>45553.356723289064</v>
      </c>
      <c r="BX72" s="150">
        <v>1.7040121469079064</v>
      </c>
      <c r="BY72" s="149">
        <v>27492</v>
      </c>
      <c r="BZ72" s="149">
        <v>47163.792193137437</v>
      </c>
      <c r="CA72" s="150">
        <v>1.7155460567851535</v>
      </c>
      <c r="CB72" s="149">
        <v>28076</v>
      </c>
      <c r="CC72" s="149">
        <v>48355.546784452068</v>
      </c>
      <c r="CD72" s="150">
        <v>1.722308975083775</v>
      </c>
      <c r="CE72" s="149">
        <v>28787</v>
      </c>
      <c r="CF72" s="149">
        <v>49568.081220821245</v>
      </c>
      <c r="CG72" s="150">
        <v>1.7218911738222547</v>
      </c>
      <c r="CH72" s="149">
        <v>29575</v>
      </c>
      <c r="CI72" s="149">
        <v>51104.678849450407</v>
      </c>
      <c r="CJ72" s="150">
        <v>1.72796885374304</v>
      </c>
      <c r="CK72" s="149">
        <v>30541</v>
      </c>
      <c r="CL72" s="149">
        <v>53001.657577292935</v>
      </c>
      <c r="CM72" s="150">
        <v>1.7354263965584931</v>
      </c>
      <c r="CN72" s="149">
        <v>31502</v>
      </c>
      <c r="CO72" s="149">
        <v>55502.423937380641</v>
      </c>
      <c r="CP72" s="150">
        <v>1.761869847545573</v>
      </c>
      <c r="CQ72" s="149">
        <v>32003</v>
      </c>
      <c r="CR72" s="149">
        <v>56230.658560656535</v>
      </c>
      <c r="CS72" s="150">
        <v>1.7570433572057786</v>
      </c>
      <c r="CT72" s="149">
        <v>33746</v>
      </c>
      <c r="CU72" s="149">
        <v>59205.463049562437</v>
      </c>
      <c r="CV72" s="150">
        <v>1.7544438762983001</v>
      </c>
      <c r="CW72" s="149">
        <v>34376</v>
      </c>
      <c r="CX72" s="149">
        <v>60823.279111034921</v>
      </c>
      <c r="CY72" s="150">
        <v>1.76935301114251</v>
      </c>
      <c r="CZ72" s="149">
        <v>35039</v>
      </c>
      <c r="DA72" s="149">
        <v>62499.704728805744</v>
      </c>
      <c r="DB72" s="150">
        <v>1.7837182775994105</v>
      </c>
      <c r="DC72" s="149">
        <v>36251</v>
      </c>
      <c r="DD72" s="149">
        <v>64739.025194505644</v>
      </c>
      <c r="DE72" s="150">
        <v>1.7858548783345465</v>
      </c>
      <c r="DF72" s="149">
        <v>37426</v>
      </c>
      <c r="DG72" s="149">
        <v>66886.534833518002</v>
      </c>
      <c r="DH72" s="150">
        <v>1.7871676063035857</v>
      </c>
      <c r="DI72" s="149">
        <v>38454</v>
      </c>
      <c r="DJ72" s="149">
        <v>68905.821417957224</v>
      </c>
      <c r="DK72" s="150">
        <v>1.7919025697705628</v>
      </c>
      <c r="DL72" s="149">
        <v>39237</v>
      </c>
      <c r="DM72" s="149">
        <v>70225.955664565496</v>
      </c>
      <c r="DN72" s="150">
        <v>1.7897891190602109</v>
      </c>
      <c r="DO72" s="149">
        <v>39317</v>
      </c>
      <c r="DP72" s="149">
        <v>69705.194890956613</v>
      </c>
      <c r="DQ72" s="150">
        <v>1.7729021769452555</v>
      </c>
      <c r="DR72" s="149">
        <v>40165</v>
      </c>
      <c r="DS72" s="149">
        <v>71487.41269894944</v>
      </c>
      <c r="DT72" s="150">
        <v>1.7798434631880851</v>
      </c>
      <c r="DU72" s="149">
        <v>41722</v>
      </c>
      <c r="DV72" s="149">
        <v>73449.422531663571</v>
      </c>
      <c r="DW72" s="150">
        <v>1.7604482654633904</v>
      </c>
      <c r="DX72" s="149">
        <v>42263</v>
      </c>
      <c r="DY72" s="149">
        <v>74053.150768798645</v>
      </c>
      <c r="DZ72" s="150">
        <v>1.7521981584080317</v>
      </c>
      <c r="EA72" s="149">
        <v>42602</v>
      </c>
      <c r="EB72" s="149">
        <v>74700.399735101397</v>
      </c>
      <c r="EC72" s="150">
        <v>1.7534481887024411</v>
      </c>
      <c r="ED72" s="149">
        <v>42924</v>
      </c>
      <c r="EE72" s="151">
        <v>75234.792729667373</v>
      </c>
      <c r="EF72" s="161">
        <v>1.7527442160485363</v>
      </c>
    </row>
    <row r="73" spans="1:136" ht="15" customHeight="1">
      <c r="A73" s="158">
        <v>59</v>
      </c>
      <c r="B73" s="156">
        <v>3922</v>
      </c>
      <c r="C73" s="149">
        <v>7142.3070850726535</v>
      </c>
      <c r="D73" s="150">
        <v>1.821087987014955</v>
      </c>
      <c r="E73" s="149">
        <v>4352</v>
      </c>
      <c r="F73" s="149">
        <v>7818.433934688549</v>
      </c>
      <c r="G73" s="150">
        <v>1.7965151504339496</v>
      </c>
      <c r="H73" s="149">
        <v>4813</v>
      </c>
      <c r="I73" s="149">
        <v>8563.7836892024425</v>
      </c>
      <c r="J73" s="150">
        <v>1.7793026572205366</v>
      </c>
      <c r="K73" s="149">
        <v>5453</v>
      </c>
      <c r="L73" s="149">
        <v>9590.5836817450891</v>
      </c>
      <c r="M73" s="150">
        <v>1.7587719937181532</v>
      </c>
      <c r="N73" s="149">
        <v>6317</v>
      </c>
      <c r="O73" s="149">
        <v>10975.015742530171</v>
      </c>
      <c r="P73" s="150">
        <v>1.7373778284834844</v>
      </c>
      <c r="Q73" s="149">
        <v>7244</v>
      </c>
      <c r="R73" s="149">
        <v>12454.484737729425</v>
      </c>
      <c r="S73" s="150">
        <v>1.7192828185711519</v>
      </c>
      <c r="T73" s="149">
        <v>8402</v>
      </c>
      <c r="U73" s="149">
        <v>14311.418553738818</v>
      </c>
      <c r="V73" s="150">
        <v>1.7033347481241154</v>
      </c>
      <c r="W73" s="149">
        <v>9387</v>
      </c>
      <c r="X73" s="149">
        <v>15849.926649018355</v>
      </c>
      <c r="Y73" s="150">
        <v>1.6884975656778902</v>
      </c>
      <c r="Z73" s="149">
        <v>10550</v>
      </c>
      <c r="AA73" s="149">
        <v>17676.361221330073</v>
      </c>
      <c r="AB73" s="150">
        <v>1.6754844759554572</v>
      </c>
      <c r="AC73" s="149">
        <v>12002</v>
      </c>
      <c r="AD73" s="149">
        <v>19899.170564726068</v>
      </c>
      <c r="AE73" s="150">
        <v>1.6579878824134366</v>
      </c>
      <c r="AF73" s="149">
        <v>13531</v>
      </c>
      <c r="AG73" s="149">
        <v>22617.450463870093</v>
      </c>
      <c r="AH73" s="150">
        <v>1.6715283766070574</v>
      </c>
      <c r="AI73" s="149">
        <v>14969</v>
      </c>
      <c r="AJ73" s="149">
        <v>25192.933937238253</v>
      </c>
      <c r="AK73" s="150">
        <v>1.6830071439133043</v>
      </c>
      <c r="AL73" s="149">
        <v>17026</v>
      </c>
      <c r="AM73" s="149">
        <v>28889.443525366878</v>
      </c>
      <c r="AN73" s="150">
        <v>1.6967839495692987</v>
      </c>
      <c r="AO73" s="149">
        <v>18447</v>
      </c>
      <c r="AP73" s="149">
        <v>31554.966186147467</v>
      </c>
      <c r="AQ73" s="150">
        <v>1.7105744124327786</v>
      </c>
      <c r="AR73" s="149">
        <v>19619</v>
      </c>
      <c r="AS73" s="149">
        <v>33777.338815026327</v>
      </c>
      <c r="AT73" s="150">
        <v>1.721664652379139</v>
      </c>
      <c r="AU73" s="149">
        <v>20475</v>
      </c>
      <c r="AV73" s="149">
        <v>34999.308453445643</v>
      </c>
      <c r="AW73" s="150">
        <v>1.7093679342342194</v>
      </c>
      <c r="AX73" s="149">
        <v>21248</v>
      </c>
      <c r="AY73" s="149">
        <v>36071.648771296197</v>
      </c>
      <c r="AZ73" s="150">
        <v>1.6976491326852503</v>
      </c>
      <c r="BA73" s="149">
        <v>21719</v>
      </c>
      <c r="BB73" s="149">
        <v>36548.143101235321</v>
      </c>
      <c r="BC73" s="150">
        <v>1.6827728302976803</v>
      </c>
      <c r="BD73" s="149">
        <v>22883</v>
      </c>
      <c r="BE73" s="149">
        <v>37856.038160317075</v>
      </c>
      <c r="BF73" s="150">
        <v>1.6543302084655453</v>
      </c>
      <c r="BG73" s="149">
        <v>23829</v>
      </c>
      <c r="BH73" s="149">
        <v>40088.128365347475</v>
      </c>
      <c r="BI73" s="150">
        <v>1.6823252492906742</v>
      </c>
      <c r="BJ73" s="149">
        <v>24877</v>
      </c>
      <c r="BK73" s="149">
        <v>42377.120493578615</v>
      </c>
      <c r="BL73" s="150">
        <v>1.7034658718325608</v>
      </c>
      <c r="BM73" s="149">
        <v>26145</v>
      </c>
      <c r="BN73" s="149">
        <v>43253.987172418645</v>
      </c>
      <c r="BO73" s="150">
        <v>1.6543884938771714</v>
      </c>
      <c r="BP73" s="149">
        <v>26254</v>
      </c>
      <c r="BQ73" s="149">
        <v>43856.282767852092</v>
      </c>
      <c r="BR73" s="150">
        <v>1.6704609875772107</v>
      </c>
      <c r="BS73" s="149">
        <v>26303</v>
      </c>
      <c r="BT73" s="149">
        <v>44517.044964196124</v>
      </c>
      <c r="BU73" s="150">
        <v>1.6924702491805546</v>
      </c>
      <c r="BV73" s="149">
        <v>27162</v>
      </c>
      <c r="BW73" s="149">
        <v>46006.880306601568</v>
      </c>
      <c r="BX73" s="150">
        <v>1.6937957553420797</v>
      </c>
      <c r="BY73" s="149">
        <v>27961</v>
      </c>
      <c r="BZ73" s="149">
        <v>47637.320896893638</v>
      </c>
      <c r="CA73" s="150">
        <v>1.7037059081182231</v>
      </c>
      <c r="CB73" s="149">
        <v>28584</v>
      </c>
      <c r="CC73" s="149">
        <v>48844.140056587261</v>
      </c>
      <c r="CD73" s="150">
        <v>1.7087930330460139</v>
      </c>
      <c r="CE73" s="149">
        <v>29285</v>
      </c>
      <c r="CF73" s="149">
        <v>50068.826300667934</v>
      </c>
      <c r="CG73" s="150">
        <v>1.7097089397530454</v>
      </c>
      <c r="CH73" s="149">
        <v>30105</v>
      </c>
      <c r="CI73" s="149">
        <v>51623.396743356185</v>
      </c>
      <c r="CJ73" s="150">
        <v>1.7147781678577041</v>
      </c>
      <c r="CK73" s="149">
        <v>31051</v>
      </c>
      <c r="CL73" s="149">
        <v>53543.168461774119</v>
      </c>
      <c r="CM73" s="150">
        <v>1.7243621288130533</v>
      </c>
      <c r="CN73" s="149">
        <v>32087</v>
      </c>
      <c r="CO73" s="149">
        <v>56080.580053240221</v>
      </c>
      <c r="CP73" s="150">
        <v>1.7477663867996454</v>
      </c>
      <c r="CQ73" s="149">
        <v>32622</v>
      </c>
      <c r="CR73" s="149">
        <v>56813.986599792253</v>
      </c>
      <c r="CS73" s="150">
        <v>1.7415850223711684</v>
      </c>
      <c r="CT73" s="149">
        <v>34410</v>
      </c>
      <c r="CU73" s="149">
        <v>59818.393770691786</v>
      </c>
      <c r="CV73" s="150">
        <v>1.7384014464019699</v>
      </c>
      <c r="CW73" s="149">
        <v>35056</v>
      </c>
      <c r="CX73" s="149">
        <v>61460.165644886481</v>
      </c>
      <c r="CY73" s="150">
        <v>1.7531996133297147</v>
      </c>
      <c r="CZ73" s="149">
        <v>35743</v>
      </c>
      <c r="DA73" s="149">
        <v>63160.831409845334</v>
      </c>
      <c r="DB73" s="150">
        <v>1.7670825451094014</v>
      </c>
      <c r="DC73" s="149">
        <v>36943</v>
      </c>
      <c r="DD73" s="149">
        <v>65425.260819141178</v>
      </c>
      <c r="DE73" s="150">
        <v>1.7709785566722025</v>
      </c>
      <c r="DF73" s="149">
        <v>38144</v>
      </c>
      <c r="DG73" s="149">
        <v>67596.763355596224</v>
      </c>
      <c r="DH73" s="150">
        <v>1.7721466903207903</v>
      </c>
      <c r="DI73" s="149">
        <v>39177</v>
      </c>
      <c r="DJ73" s="149">
        <v>69639.883202661556</v>
      </c>
      <c r="DK73" s="150">
        <v>1.7775705950598963</v>
      </c>
      <c r="DL73" s="149">
        <v>39934</v>
      </c>
      <c r="DM73" s="149">
        <v>70972.918630018219</v>
      </c>
      <c r="DN73" s="150">
        <v>1.7772554372218716</v>
      </c>
      <c r="DO73" s="149">
        <v>40046</v>
      </c>
      <c r="DP73" s="149">
        <v>70437.042249897218</v>
      </c>
      <c r="DQ73" s="150">
        <v>1.7589033174323832</v>
      </c>
      <c r="DR73" s="149">
        <v>40929</v>
      </c>
      <c r="DS73" s="149">
        <v>72241.905326864071</v>
      </c>
      <c r="DT73" s="150">
        <v>1.7650542482558595</v>
      </c>
      <c r="DU73" s="149">
        <v>42482</v>
      </c>
      <c r="DV73" s="149">
        <v>74213.831320628989</v>
      </c>
      <c r="DW73" s="150">
        <v>1.7469476795025891</v>
      </c>
      <c r="DX73" s="149">
        <v>42959</v>
      </c>
      <c r="DY73" s="149">
        <v>74820.680331115</v>
      </c>
      <c r="DZ73" s="150">
        <v>1.741676489934938</v>
      </c>
      <c r="EA73" s="149">
        <v>43319</v>
      </c>
      <c r="EB73" s="149">
        <v>75474.583784858245</v>
      </c>
      <c r="EC73" s="150">
        <v>1.7422974626574539</v>
      </c>
      <c r="ED73" s="149">
        <v>43646</v>
      </c>
      <c r="EE73" s="151">
        <v>76014.056013588604</v>
      </c>
      <c r="EF73" s="161">
        <v>1.7416041793884571</v>
      </c>
    </row>
    <row r="74" spans="1:136" ht="15" customHeight="1">
      <c r="A74" s="158">
        <v>60</v>
      </c>
      <c r="B74" s="156">
        <v>4028</v>
      </c>
      <c r="C74" s="149">
        <v>7221.5190571921412</v>
      </c>
      <c r="D74" s="150">
        <v>1.7928299546157251</v>
      </c>
      <c r="E74" s="149">
        <v>4461</v>
      </c>
      <c r="F74" s="149">
        <v>7903.7192671877183</v>
      </c>
      <c r="G74" s="150">
        <v>1.7717371143662224</v>
      </c>
      <c r="H74" s="149">
        <v>4935</v>
      </c>
      <c r="I74" s="149">
        <v>8656.0040105795215</v>
      </c>
      <c r="J74" s="150">
        <v>1.7540028390232061</v>
      </c>
      <c r="K74" s="149">
        <v>5592</v>
      </c>
      <c r="L74" s="149">
        <v>9692.2728140626659</v>
      </c>
      <c r="M74" s="150">
        <v>1.7332390583087742</v>
      </c>
      <c r="N74" s="149">
        <v>6478</v>
      </c>
      <c r="O74" s="149">
        <v>11089.41679693639</v>
      </c>
      <c r="P74" s="150">
        <v>1.71185810388027</v>
      </c>
      <c r="Q74" s="149">
        <v>7380</v>
      </c>
      <c r="R74" s="149">
        <v>12582.996587852616</v>
      </c>
      <c r="S74" s="150">
        <v>1.7050130877849075</v>
      </c>
      <c r="T74" s="149">
        <v>8562</v>
      </c>
      <c r="U74" s="149">
        <v>14457.155053803101</v>
      </c>
      <c r="V74" s="150">
        <v>1.688525467624749</v>
      </c>
      <c r="W74" s="149">
        <v>9570</v>
      </c>
      <c r="X74" s="149">
        <v>16009.224851105908</v>
      </c>
      <c r="Y74" s="150">
        <v>1.6728552613485796</v>
      </c>
      <c r="Z74" s="149">
        <v>10759</v>
      </c>
      <c r="AA74" s="149">
        <v>17851.918890912002</v>
      </c>
      <c r="AB74" s="150">
        <v>1.6592544744782973</v>
      </c>
      <c r="AC74" s="149">
        <v>12224</v>
      </c>
      <c r="AD74" s="149">
        <v>20093.934308242639</v>
      </c>
      <c r="AE74" s="150">
        <v>1.6438100710277028</v>
      </c>
      <c r="AF74" s="149">
        <v>13791</v>
      </c>
      <c r="AG74" s="149">
        <v>22841.362812386418</v>
      </c>
      <c r="AH74" s="150">
        <v>1.6562513822338061</v>
      </c>
      <c r="AI74" s="149">
        <v>15258</v>
      </c>
      <c r="AJ74" s="149">
        <v>25444.930677605167</v>
      </c>
      <c r="AK74" s="150">
        <v>1.6676452141568467</v>
      </c>
      <c r="AL74" s="149">
        <v>17353</v>
      </c>
      <c r="AM74" s="149">
        <v>29181.929260097881</v>
      </c>
      <c r="AN74" s="150">
        <v>1.6816647991758129</v>
      </c>
      <c r="AO74" s="149">
        <v>18800</v>
      </c>
      <c r="AP74" s="149">
        <v>31878.241389147137</v>
      </c>
      <c r="AQ74" s="150">
        <v>1.6956511377205923</v>
      </c>
      <c r="AR74" s="149">
        <v>19994</v>
      </c>
      <c r="AS74" s="149">
        <v>34126.579158285385</v>
      </c>
      <c r="AT74" s="150">
        <v>1.7068410102173344</v>
      </c>
      <c r="AU74" s="149">
        <v>20889</v>
      </c>
      <c r="AV74" s="149">
        <v>35357.215200176681</v>
      </c>
      <c r="AW74" s="150">
        <v>1.6926236392444196</v>
      </c>
      <c r="AX74" s="149">
        <v>21712</v>
      </c>
      <c r="AY74" s="149">
        <v>36436.390173195396</v>
      </c>
      <c r="AZ74" s="150">
        <v>1.6781683020078941</v>
      </c>
      <c r="BA74" s="149">
        <v>22218</v>
      </c>
      <c r="BB74" s="149">
        <v>36912.543706397366</v>
      </c>
      <c r="BC74" s="150">
        <v>1.6613801290123937</v>
      </c>
      <c r="BD74" s="149">
        <v>23205</v>
      </c>
      <c r="BE74" s="149">
        <v>38226.847826616249</v>
      </c>
      <c r="BF74" s="150">
        <v>1.6473539248703404</v>
      </c>
      <c r="BG74" s="149">
        <v>24245</v>
      </c>
      <c r="BH74" s="149">
        <v>40489.382686390942</v>
      </c>
      <c r="BI74" s="150">
        <v>1.670009597293914</v>
      </c>
      <c r="BJ74" s="149">
        <v>25399</v>
      </c>
      <c r="BK74" s="149">
        <v>42808.354249087119</v>
      </c>
      <c r="BL74" s="150">
        <v>1.685434633217336</v>
      </c>
      <c r="BM74" s="149">
        <v>26460</v>
      </c>
      <c r="BN74" s="149">
        <v>43681.847634055826</v>
      </c>
      <c r="BO74" s="150">
        <v>1.6508634782334024</v>
      </c>
      <c r="BP74" s="149">
        <v>26549</v>
      </c>
      <c r="BQ74" s="149">
        <v>44290.875913235817</v>
      </c>
      <c r="BR74" s="150">
        <v>1.6682690840798455</v>
      </c>
      <c r="BS74" s="149">
        <v>26610</v>
      </c>
      <c r="BT74" s="149">
        <v>44976.190265822093</v>
      </c>
      <c r="BU74" s="150">
        <v>1.6901988074341261</v>
      </c>
      <c r="BV74" s="149">
        <v>27622</v>
      </c>
      <c r="BW74" s="149">
        <v>46472.167945392932</v>
      </c>
      <c r="BX74" s="150">
        <v>1.6824331310329785</v>
      </c>
      <c r="BY74" s="149">
        <v>28479</v>
      </c>
      <c r="BZ74" s="149">
        <v>48122.709058228</v>
      </c>
      <c r="CA74" s="150">
        <v>1.6897611945021946</v>
      </c>
      <c r="CB74" s="149">
        <v>29069</v>
      </c>
      <c r="CC74" s="149">
        <v>49343.8673616218</v>
      </c>
      <c r="CD74" s="150">
        <v>1.6974738505494444</v>
      </c>
      <c r="CE74" s="149">
        <v>29803</v>
      </c>
      <c r="CF74" s="149">
        <v>50581.661032635158</v>
      </c>
      <c r="CG74" s="150">
        <v>1.6972003164995189</v>
      </c>
      <c r="CH74" s="149">
        <v>30570</v>
      </c>
      <c r="CI74" s="149">
        <v>52155.880051122498</v>
      </c>
      <c r="CJ74" s="150">
        <v>1.7061131845313215</v>
      </c>
      <c r="CK74" s="149">
        <v>31566</v>
      </c>
      <c r="CL74" s="149">
        <v>54099.053072514769</v>
      </c>
      <c r="CM74" s="150">
        <v>1.7138393547650881</v>
      </c>
      <c r="CN74" s="149">
        <v>32707</v>
      </c>
      <c r="CO74" s="149">
        <v>56672.477238517582</v>
      </c>
      <c r="CP74" s="150">
        <v>1.7327323581654563</v>
      </c>
      <c r="CQ74" s="149">
        <v>33228</v>
      </c>
      <c r="CR74" s="149">
        <v>57411.411916000368</v>
      </c>
      <c r="CS74" s="150">
        <v>1.7278022124714207</v>
      </c>
      <c r="CT74" s="149">
        <v>34984</v>
      </c>
      <c r="CU74" s="149">
        <v>60446.402801392709</v>
      </c>
      <c r="CV74" s="150">
        <v>1.727829945157578</v>
      </c>
      <c r="CW74" s="149">
        <v>35733</v>
      </c>
      <c r="CX74" s="149">
        <v>62111.561220668955</v>
      </c>
      <c r="CY74" s="150">
        <v>1.7382128906240437</v>
      </c>
      <c r="CZ74" s="149">
        <v>36419</v>
      </c>
      <c r="DA74" s="149">
        <v>63837.820806849973</v>
      </c>
      <c r="DB74" s="150">
        <v>1.7528713255951556</v>
      </c>
      <c r="DC74" s="149">
        <v>37642</v>
      </c>
      <c r="DD74" s="149">
        <v>66128.710975278023</v>
      </c>
      <c r="DE74" s="150">
        <v>1.7567799525869514</v>
      </c>
      <c r="DF74" s="149">
        <v>38901</v>
      </c>
      <c r="DG74" s="149">
        <v>68323.448349481259</v>
      </c>
      <c r="DH74" s="150">
        <v>1.7563416968582108</v>
      </c>
      <c r="DI74" s="149">
        <v>39877</v>
      </c>
      <c r="DJ74" s="149">
        <v>70392.363514231707</v>
      </c>
      <c r="DK74" s="150">
        <v>1.765237192221875</v>
      </c>
      <c r="DL74" s="149">
        <v>40682</v>
      </c>
      <c r="DM74" s="149">
        <v>71739.522596863535</v>
      </c>
      <c r="DN74" s="150">
        <v>1.7634217245185471</v>
      </c>
      <c r="DO74" s="149">
        <v>40780</v>
      </c>
      <c r="DP74" s="149">
        <v>71187.724015220869</v>
      </c>
      <c r="DQ74" s="150">
        <v>1.7456528694267011</v>
      </c>
      <c r="DR74" s="149">
        <v>41664</v>
      </c>
      <c r="DS74" s="149">
        <v>73015.747062563882</v>
      </c>
      <c r="DT74" s="150">
        <v>1.7524900888672206</v>
      </c>
      <c r="DU74" s="149">
        <v>43225</v>
      </c>
      <c r="DV74" s="149">
        <v>74997.822711263449</v>
      </c>
      <c r="DW74" s="150">
        <v>1.7350566272125725</v>
      </c>
      <c r="DX74" s="149">
        <v>43661</v>
      </c>
      <c r="DY74" s="149">
        <v>75608.636565233071</v>
      </c>
      <c r="DZ74" s="150">
        <v>1.7317202209118681</v>
      </c>
      <c r="EA74" s="149">
        <v>44049</v>
      </c>
      <c r="EB74" s="149">
        <v>76269.398761323988</v>
      </c>
      <c r="EC74" s="150">
        <v>1.7314672015556309</v>
      </c>
      <c r="ED74" s="149">
        <v>44382</v>
      </c>
      <c r="EE74" s="151">
        <v>76814.109194743665</v>
      </c>
      <c r="EF74" s="161">
        <v>1.7307491594507607</v>
      </c>
    </row>
    <row r="75" spans="1:136" ht="15" customHeight="1">
      <c r="A75" s="158">
        <v>61</v>
      </c>
      <c r="B75" s="156">
        <v>4118</v>
      </c>
      <c r="C75" s="149">
        <v>7302.3151637005349</v>
      </c>
      <c r="D75" s="150">
        <v>1.7732674025499113</v>
      </c>
      <c r="E75" s="149">
        <v>4567</v>
      </c>
      <c r="F75" s="149">
        <v>7990.6355995274052</v>
      </c>
      <c r="G75" s="150">
        <v>1.7496465074507128</v>
      </c>
      <c r="H75" s="149">
        <v>5049</v>
      </c>
      <c r="I75" s="149">
        <v>8749.9271250744005</v>
      </c>
      <c r="J75" s="150">
        <v>1.7330020053623292</v>
      </c>
      <c r="K75" s="149">
        <v>5717</v>
      </c>
      <c r="L75" s="149">
        <v>9795.7674530832264</v>
      </c>
      <c r="M75" s="150">
        <v>1.7134454177161496</v>
      </c>
      <c r="N75" s="149">
        <v>6620</v>
      </c>
      <c r="O75" s="149">
        <v>11205.786052540891</v>
      </c>
      <c r="P75" s="150">
        <v>1.6927169263656934</v>
      </c>
      <c r="Q75" s="149">
        <v>7549</v>
      </c>
      <c r="R75" s="149">
        <v>12714.093077440595</v>
      </c>
      <c r="S75" s="150">
        <v>1.6842089120996946</v>
      </c>
      <c r="T75" s="149">
        <v>8729</v>
      </c>
      <c r="U75" s="149">
        <v>14606.184701871867</v>
      </c>
      <c r="V75" s="150">
        <v>1.6732941576207889</v>
      </c>
      <c r="W75" s="149">
        <v>9758</v>
      </c>
      <c r="X75" s="149">
        <v>16171.949681904345</v>
      </c>
      <c r="Y75" s="150">
        <v>1.6573016685698243</v>
      </c>
      <c r="Z75" s="149">
        <v>10971</v>
      </c>
      <c r="AA75" s="149">
        <v>18031.096203506972</v>
      </c>
      <c r="AB75" s="150">
        <v>1.6435234895184552</v>
      </c>
      <c r="AC75" s="149">
        <v>12456</v>
      </c>
      <c r="AD75" s="149">
        <v>20292.714882863802</v>
      </c>
      <c r="AE75" s="150">
        <v>1.629151804982643</v>
      </c>
      <c r="AF75" s="149">
        <v>14052</v>
      </c>
      <c r="AG75" s="149">
        <v>23070.090106396972</v>
      </c>
      <c r="AH75" s="150">
        <v>1.6417655925417713</v>
      </c>
      <c r="AI75" s="149">
        <v>15547</v>
      </c>
      <c r="AJ75" s="149">
        <v>25702.440212965314</v>
      </c>
      <c r="AK75" s="150">
        <v>1.6532089929224489</v>
      </c>
      <c r="AL75" s="149">
        <v>17679</v>
      </c>
      <c r="AM75" s="149">
        <v>29481.053435322774</v>
      </c>
      <c r="AN75" s="150">
        <v>1.6675747177624738</v>
      </c>
      <c r="AO75" s="149">
        <v>19149</v>
      </c>
      <c r="AP75" s="149">
        <v>32209.090504058247</v>
      </c>
      <c r="AQ75" s="150">
        <v>1.6820246751296803</v>
      </c>
      <c r="AR75" s="149">
        <v>20350</v>
      </c>
      <c r="AS75" s="149">
        <v>34484.780195104249</v>
      </c>
      <c r="AT75" s="150">
        <v>1.6945837933712162</v>
      </c>
      <c r="AU75" s="149">
        <v>21284</v>
      </c>
      <c r="AV75" s="149">
        <v>35723.091343967768</v>
      </c>
      <c r="AW75" s="150">
        <v>1.6784012095455632</v>
      </c>
      <c r="AX75" s="149">
        <v>22129</v>
      </c>
      <c r="AY75" s="149">
        <v>36808.477587052628</v>
      </c>
      <c r="AZ75" s="150">
        <v>1.6633592836121212</v>
      </c>
      <c r="BA75" s="149">
        <v>22647</v>
      </c>
      <c r="BB75" s="149">
        <v>37283.637416850972</v>
      </c>
      <c r="BC75" s="150">
        <v>1.6462947594317556</v>
      </c>
      <c r="BD75" s="149">
        <v>23561</v>
      </c>
      <c r="BE75" s="149">
        <v>38608.240725668504</v>
      </c>
      <c r="BF75" s="150">
        <v>1.6386503427557617</v>
      </c>
      <c r="BG75" s="149">
        <v>24649</v>
      </c>
      <c r="BH75" s="149">
        <v>40900.698949622056</v>
      </c>
      <c r="BI75" s="150">
        <v>1.6593248792901154</v>
      </c>
      <c r="BJ75" s="149">
        <v>25753</v>
      </c>
      <c r="BK75" s="149">
        <v>43250.319311551633</v>
      </c>
      <c r="BL75" s="150">
        <v>1.6794283893741169</v>
      </c>
      <c r="BM75" s="149">
        <v>26811</v>
      </c>
      <c r="BN75" s="149">
        <v>44119.416106005425</v>
      </c>
      <c r="BO75" s="150">
        <v>1.6455714485101423</v>
      </c>
      <c r="BP75" s="149">
        <v>26892</v>
      </c>
      <c r="BQ75" s="149">
        <v>44740.27770540709</v>
      </c>
      <c r="BR75" s="150">
        <v>1.6637021309462698</v>
      </c>
      <c r="BS75" s="149">
        <v>27135</v>
      </c>
      <c r="BT75" s="149">
        <v>45440.04724714208</v>
      </c>
      <c r="BU75" s="150">
        <v>1.6745917540866806</v>
      </c>
      <c r="BV75" s="149">
        <v>28080</v>
      </c>
      <c r="BW75" s="149">
        <v>46949.784978496493</v>
      </c>
      <c r="BX75" s="150">
        <v>1.672000889547596</v>
      </c>
      <c r="BY75" s="149">
        <v>28974</v>
      </c>
      <c r="BZ75" s="149">
        <v>48620.417069483461</v>
      </c>
      <c r="CA75" s="150">
        <v>1.678070582918598</v>
      </c>
      <c r="CB75" s="149">
        <v>29562</v>
      </c>
      <c r="CC75" s="149">
        <v>49857.482976507548</v>
      </c>
      <c r="CD75" s="150">
        <v>1.6865395770417275</v>
      </c>
      <c r="CE75" s="149">
        <v>30321</v>
      </c>
      <c r="CF75" s="149">
        <v>51108.019329221446</v>
      </c>
      <c r="CG75" s="150">
        <v>1.6855650977613352</v>
      </c>
      <c r="CH75" s="149">
        <v>31103</v>
      </c>
      <c r="CI75" s="149">
        <v>52702.27176806597</v>
      </c>
      <c r="CJ75" s="150">
        <v>1.6944433581347771</v>
      </c>
      <c r="CK75" s="149">
        <v>32079</v>
      </c>
      <c r="CL75" s="149">
        <v>54670.391199782447</v>
      </c>
      <c r="CM75" s="150">
        <v>1.7042423766259063</v>
      </c>
      <c r="CN75" s="149">
        <v>33328</v>
      </c>
      <c r="CO75" s="149">
        <v>57279.229513340004</v>
      </c>
      <c r="CP75" s="150">
        <v>1.718651869699352</v>
      </c>
      <c r="CQ75" s="149">
        <v>33848</v>
      </c>
      <c r="CR75" s="149">
        <v>58023.612472848123</v>
      </c>
      <c r="CS75" s="150">
        <v>1.7142405008522843</v>
      </c>
      <c r="CT75" s="149">
        <v>35558</v>
      </c>
      <c r="CU75" s="149">
        <v>61091.789485435569</v>
      </c>
      <c r="CV75" s="150">
        <v>1.7180884606962026</v>
      </c>
      <c r="CW75" s="149">
        <v>36369</v>
      </c>
      <c r="CX75" s="149">
        <v>62779.659287105635</v>
      </c>
      <c r="CY75" s="150">
        <v>1.7261860179577562</v>
      </c>
      <c r="CZ75" s="149">
        <v>37124</v>
      </c>
      <c r="DA75" s="149">
        <v>64531.469847906861</v>
      </c>
      <c r="DB75" s="150">
        <v>1.7382682320845508</v>
      </c>
      <c r="DC75" s="149">
        <v>38323</v>
      </c>
      <c r="DD75" s="149">
        <v>66849.94993493639</v>
      </c>
      <c r="DE75" s="150">
        <v>1.74438196213596</v>
      </c>
      <c r="DF75" s="149">
        <v>39642</v>
      </c>
      <c r="DG75" s="149">
        <v>69068.398903564273</v>
      </c>
      <c r="DH75" s="150">
        <v>1.7423035897170747</v>
      </c>
      <c r="DI75" s="149">
        <v>40624</v>
      </c>
      <c r="DJ75" s="149">
        <v>71165.384706668716</v>
      </c>
      <c r="DK75" s="150">
        <v>1.7518064372456852</v>
      </c>
      <c r="DL75" s="149">
        <v>41432</v>
      </c>
      <c r="DM75" s="149">
        <v>72525.873181714211</v>
      </c>
      <c r="DN75" s="150">
        <v>1.750479657793836</v>
      </c>
      <c r="DO75" s="149">
        <v>41523</v>
      </c>
      <c r="DP75" s="149">
        <v>71957.521340273859</v>
      </c>
      <c r="DQ75" s="150">
        <v>1.7329557435704033</v>
      </c>
      <c r="DR75" s="149">
        <v>42436</v>
      </c>
      <c r="DS75" s="149">
        <v>73810.040198050425</v>
      </c>
      <c r="DT75" s="150">
        <v>1.7393260485920075</v>
      </c>
      <c r="DU75" s="149">
        <v>43998</v>
      </c>
      <c r="DV75" s="149">
        <v>75803.022902664205</v>
      </c>
      <c r="DW75" s="150">
        <v>1.7228742875281651</v>
      </c>
      <c r="DX75" s="149">
        <v>44374</v>
      </c>
      <c r="DY75" s="149">
        <v>76418.819260324308</v>
      </c>
      <c r="DZ75" s="150">
        <v>1.722153045935104</v>
      </c>
      <c r="EA75" s="149">
        <v>44798</v>
      </c>
      <c r="EB75" s="149">
        <v>77085.997932323939</v>
      </c>
      <c r="EC75" s="150">
        <v>1.7207464157400763</v>
      </c>
      <c r="ED75" s="149">
        <v>45137</v>
      </c>
      <c r="EE75" s="151">
        <v>77636.056601095872</v>
      </c>
      <c r="EF75" s="161">
        <v>1.7200092297028131</v>
      </c>
    </row>
    <row r="76" spans="1:136" ht="15" customHeight="1">
      <c r="A76" s="158">
        <v>62</v>
      </c>
      <c r="B76" s="156">
        <v>4222</v>
      </c>
      <c r="C76" s="149">
        <v>7384.7632087009051</v>
      </c>
      <c r="D76" s="150">
        <v>1.7491149238988406</v>
      </c>
      <c r="E76" s="149">
        <v>4668</v>
      </c>
      <c r="F76" s="149">
        <v>8079.4153668759836</v>
      </c>
      <c r="G76" s="150">
        <v>1.7308087761088224</v>
      </c>
      <c r="H76" s="149">
        <v>5155</v>
      </c>
      <c r="I76" s="149">
        <v>8845.9253359397953</v>
      </c>
      <c r="J76" s="150">
        <v>1.7159893959146062</v>
      </c>
      <c r="K76" s="149">
        <v>5830</v>
      </c>
      <c r="L76" s="149">
        <v>9901.6027593194394</v>
      </c>
      <c r="M76" s="150">
        <v>1.6983881233824081</v>
      </c>
      <c r="N76" s="149">
        <v>6745</v>
      </c>
      <c r="O76" s="149">
        <v>11324.780931148678</v>
      </c>
      <c r="P76" s="150">
        <v>1.6789890187025467</v>
      </c>
      <c r="Q76" s="149">
        <v>7695</v>
      </c>
      <c r="R76" s="149">
        <v>12848.089108398546</v>
      </c>
      <c r="S76" s="150">
        <v>1.6696672005716109</v>
      </c>
      <c r="T76" s="149">
        <v>8904</v>
      </c>
      <c r="U76" s="149">
        <v>14758.558501973534</v>
      </c>
      <c r="V76" s="150">
        <v>1.6575200473914571</v>
      </c>
      <c r="W76" s="149">
        <v>9952</v>
      </c>
      <c r="X76" s="149">
        <v>16338.184736932697</v>
      </c>
      <c r="Y76" s="150">
        <v>1.6416986271033658</v>
      </c>
      <c r="Z76" s="149">
        <v>11184</v>
      </c>
      <c r="AA76" s="149">
        <v>18214.09787783046</v>
      </c>
      <c r="AB76" s="150">
        <v>1.6285852895055848</v>
      </c>
      <c r="AC76" s="149">
        <v>12688</v>
      </c>
      <c r="AD76" s="149">
        <v>20495.877372734729</v>
      </c>
      <c r="AE76" s="150">
        <v>1.6153749505623209</v>
      </c>
      <c r="AF76" s="149">
        <v>14313</v>
      </c>
      <c r="AG76" s="149">
        <v>23303.985626030255</v>
      </c>
      <c r="AH76" s="150">
        <v>1.6281691906679421</v>
      </c>
      <c r="AI76" s="149">
        <v>15839</v>
      </c>
      <c r="AJ76" s="149">
        <v>25965.849190551839</v>
      </c>
      <c r="AK76" s="150">
        <v>1.6393616510229079</v>
      </c>
      <c r="AL76" s="149">
        <v>18005</v>
      </c>
      <c r="AM76" s="149">
        <v>29787.370723536016</v>
      </c>
      <c r="AN76" s="150">
        <v>1.654394375092253</v>
      </c>
      <c r="AO76" s="149">
        <v>19497</v>
      </c>
      <c r="AP76" s="149">
        <v>32548.19920501361</v>
      </c>
      <c r="AQ76" s="150">
        <v>1.6693952508085146</v>
      </c>
      <c r="AR76" s="149">
        <v>20722</v>
      </c>
      <c r="AS76" s="149">
        <v>34851.779565349461</v>
      </c>
      <c r="AT76" s="150">
        <v>1.6818733503208889</v>
      </c>
      <c r="AU76" s="149">
        <v>21661</v>
      </c>
      <c r="AV76" s="149">
        <v>36098.072010992182</v>
      </c>
      <c r="AW76" s="150">
        <v>1.6665007160792291</v>
      </c>
      <c r="AX76" s="149">
        <v>22502</v>
      </c>
      <c r="AY76" s="149">
        <v>37189.778929448337</v>
      </c>
      <c r="AZ76" s="150">
        <v>1.6527321540062367</v>
      </c>
      <c r="BA76" s="149">
        <v>23009</v>
      </c>
      <c r="BB76" s="149">
        <v>37663.915396229779</v>
      </c>
      <c r="BC76" s="150">
        <v>1.6369210046603406</v>
      </c>
      <c r="BD76" s="149">
        <v>23904</v>
      </c>
      <c r="BE76" s="149">
        <v>38999.622823806065</v>
      </c>
      <c r="BF76" s="150">
        <v>1.6315103256277637</v>
      </c>
      <c r="BG76" s="149">
        <v>25038</v>
      </c>
      <c r="BH76" s="149">
        <v>41323.241355416401</v>
      </c>
      <c r="BI76" s="150">
        <v>1.650421014274958</v>
      </c>
      <c r="BJ76" s="149">
        <v>26140</v>
      </c>
      <c r="BK76" s="149">
        <v>43704.680882532091</v>
      </c>
      <c r="BL76" s="150">
        <v>1.671946475995872</v>
      </c>
      <c r="BM76" s="149">
        <v>27112</v>
      </c>
      <c r="BN76" s="149">
        <v>44568.973048586697</v>
      </c>
      <c r="BO76" s="150">
        <v>1.6438836326566353</v>
      </c>
      <c r="BP76" s="149">
        <v>27206</v>
      </c>
      <c r="BQ76" s="149">
        <v>45207.488846251523</v>
      </c>
      <c r="BR76" s="150">
        <v>1.661673485490389</v>
      </c>
      <c r="BS76" s="149">
        <v>27669</v>
      </c>
      <c r="BT76" s="149">
        <v>45916.33326615562</v>
      </c>
      <c r="BU76" s="150">
        <v>1.6594865468992599</v>
      </c>
      <c r="BV76" s="149">
        <v>28569</v>
      </c>
      <c r="BW76" s="149">
        <v>47439.884682786062</v>
      </c>
      <c r="BX76" s="150">
        <v>1.660537109551824</v>
      </c>
      <c r="BY76" s="149">
        <v>29470</v>
      </c>
      <c r="BZ76" s="149">
        <v>49130.588061129376</v>
      </c>
      <c r="CA76" s="150">
        <v>1.6671390587420893</v>
      </c>
      <c r="CB76" s="149">
        <v>30049</v>
      </c>
      <c r="CC76" s="149">
        <v>50385.429380261448</v>
      </c>
      <c r="CD76" s="150">
        <v>1.6767755792293071</v>
      </c>
      <c r="CE76" s="149">
        <v>30831</v>
      </c>
      <c r="CF76" s="149">
        <v>51648.173577437221</v>
      </c>
      <c r="CG76" s="150">
        <v>1.6752026719028648</v>
      </c>
      <c r="CH76" s="149">
        <v>31636</v>
      </c>
      <c r="CI76" s="149">
        <v>53263.190331726386</v>
      </c>
      <c r="CJ76" s="150">
        <v>1.6836259429677072</v>
      </c>
      <c r="CK76" s="149">
        <v>32618</v>
      </c>
      <c r="CL76" s="149">
        <v>55257.747508699533</v>
      </c>
      <c r="CM76" s="150">
        <v>1.694087543954244</v>
      </c>
      <c r="CN76" s="149">
        <v>33953</v>
      </c>
      <c r="CO76" s="149">
        <v>57900.931416697247</v>
      </c>
      <c r="CP76" s="150">
        <v>1.7053259333990294</v>
      </c>
      <c r="CQ76" s="149">
        <v>34425</v>
      </c>
      <c r="CR76" s="149">
        <v>58652.373459777598</v>
      </c>
      <c r="CS76" s="150">
        <v>1.7037726495214989</v>
      </c>
      <c r="CT76" s="149">
        <v>36160</v>
      </c>
      <c r="CU76" s="149">
        <v>61755.927759595288</v>
      </c>
      <c r="CV76" s="150">
        <v>1.7078519845020821</v>
      </c>
      <c r="CW76" s="149">
        <v>36994</v>
      </c>
      <c r="CX76" s="149">
        <v>63466.331110414692</v>
      </c>
      <c r="CY76" s="150">
        <v>1.7155844491110637</v>
      </c>
      <c r="CZ76" s="149">
        <v>37818</v>
      </c>
      <c r="DA76" s="149">
        <v>65244.03739571591</v>
      </c>
      <c r="DB76" s="150">
        <v>1.7252112061905946</v>
      </c>
      <c r="DC76" s="149">
        <v>39043</v>
      </c>
      <c r="DD76" s="149">
        <v>67591.257548242327</v>
      </c>
      <c r="DE76" s="150">
        <v>1.7312004084789163</v>
      </c>
      <c r="DF76" s="149">
        <v>40351</v>
      </c>
      <c r="DG76" s="149">
        <v>69833.703839310387</v>
      </c>
      <c r="DH76" s="150">
        <v>1.730656088803509</v>
      </c>
      <c r="DI76" s="149">
        <v>41363</v>
      </c>
      <c r="DJ76" s="149">
        <v>71959.804411779769</v>
      </c>
      <c r="DK76" s="150">
        <v>1.7397143440219465</v>
      </c>
      <c r="DL76" s="149">
        <v>42202</v>
      </c>
      <c r="DM76" s="149">
        <v>73334.275312670085</v>
      </c>
      <c r="DN76" s="150">
        <v>1.7376966805523455</v>
      </c>
      <c r="DO76" s="149">
        <v>42296</v>
      </c>
      <c r="DP76" s="149">
        <v>72748.075556069394</v>
      </c>
      <c r="DQ76" s="150">
        <v>1.7199753063190228</v>
      </c>
      <c r="DR76" s="149">
        <v>43220</v>
      </c>
      <c r="DS76" s="149">
        <v>74625.014984022288</v>
      </c>
      <c r="DT76" s="150">
        <v>1.7266315359560918</v>
      </c>
      <c r="DU76" s="149">
        <v>44778</v>
      </c>
      <c r="DV76" s="149">
        <v>76629.747904331685</v>
      </c>
      <c r="DW76" s="150">
        <v>1.7113258275119854</v>
      </c>
      <c r="DX76" s="149">
        <v>45139</v>
      </c>
      <c r="DY76" s="149">
        <v>77251.71332285495</v>
      </c>
      <c r="DZ76" s="150">
        <v>1.7114183593534404</v>
      </c>
      <c r="EA76" s="149">
        <v>45564</v>
      </c>
      <c r="EB76" s="149">
        <v>77925.633705294589</v>
      </c>
      <c r="EC76" s="150">
        <v>1.7102456699432576</v>
      </c>
      <c r="ED76" s="149">
        <v>45909</v>
      </c>
      <c r="EE76" s="151">
        <v>78481.162972479142</v>
      </c>
      <c r="EF76" s="161">
        <v>1.7094940637452165</v>
      </c>
    </row>
    <row r="77" spans="1:136" ht="15" customHeight="1">
      <c r="A77" s="158">
        <v>63</v>
      </c>
      <c r="B77" s="156">
        <v>4310</v>
      </c>
      <c r="C77" s="149">
        <v>7469.0603076237439</v>
      </c>
      <c r="D77" s="150">
        <v>1.732960628218966</v>
      </c>
      <c r="E77" s="149">
        <v>4767</v>
      </c>
      <c r="F77" s="149">
        <v>8170.2646482252658</v>
      </c>
      <c r="G77" s="150">
        <v>1.713921679929781</v>
      </c>
      <c r="H77" s="149">
        <v>5255</v>
      </c>
      <c r="I77" s="149">
        <v>8944.3284157155595</v>
      </c>
      <c r="J77" s="150">
        <v>1.702060592904959</v>
      </c>
      <c r="K77" s="149">
        <v>5936</v>
      </c>
      <c r="L77" s="149">
        <v>10010.214245027557</v>
      </c>
      <c r="M77" s="150">
        <v>1.6863568472081463</v>
      </c>
      <c r="N77" s="149">
        <v>6860</v>
      </c>
      <c r="O77" s="149">
        <v>11446.990160629526</v>
      </c>
      <c r="P77" s="150">
        <v>1.6686574578177151</v>
      </c>
      <c r="Q77" s="149">
        <v>7850</v>
      </c>
      <c r="R77" s="149">
        <v>12985.41871130939</v>
      </c>
      <c r="S77" s="150">
        <v>1.6541934664088396</v>
      </c>
      <c r="T77" s="149">
        <v>9082</v>
      </c>
      <c r="U77" s="149">
        <v>14914.383805423864</v>
      </c>
      <c r="V77" s="150">
        <v>1.64219156633163</v>
      </c>
      <c r="W77" s="149">
        <v>10149</v>
      </c>
      <c r="X77" s="149">
        <v>16508.135252602642</v>
      </c>
      <c r="Y77" s="150">
        <v>1.6265775202091479</v>
      </c>
      <c r="Z77" s="149">
        <v>11399</v>
      </c>
      <c r="AA77" s="149">
        <v>18401.183556405776</v>
      </c>
      <c r="AB77" s="150">
        <v>1.6142805120103321</v>
      </c>
      <c r="AC77" s="149">
        <v>12924</v>
      </c>
      <c r="AD77" s="149">
        <v>20703.784311056745</v>
      </c>
      <c r="AE77" s="150">
        <v>1.6019641218706859</v>
      </c>
      <c r="AF77" s="149">
        <v>14577</v>
      </c>
      <c r="AG77" s="149">
        <v>23543.445467986829</v>
      </c>
      <c r="AH77" s="150">
        <v>1.6151091080460196</v>
      </c>
      <c r="AI77" s="149">
        <v>16135</v>
      </c>
      <c r="AJ77" s="149">
        <v>26235.574227989433</v>
      </c>
      <c r="AK77" s="150">
        <v>1.6260039806624997</v>
      </c>
      <c r="AL77" s="149">
        <v>18336</v>
      </c>
      <c r="AM77" s="149">
        <v>30101.356153713339</v>
      </c>
      <c r="AN77" s="150">
        <v>1.6416533678944885</v>
      </c>
      <c r="AO77" s="149">
        <v>19850</v>
      </c>
      <c r="AP77" s="149">
        <v>32896.17826705012</v>
      </c>
      <c r="AQ77" s="150">
        <v>1.6572381998513914</v>
      </c>
      <c r="AR77" s="149">
        <v>21160</v>
      </c>
      <c r="AS77" s="149">
        <v>35228.076150544119</v>
      </c>
      <c r="AT77" s="150">
        <v>1.6648429182676805</v>
      </c>
      <c r="AU77" s="149">
        <v>22030</v>
      </c>
      <c r="AV77" s="149">
        <v>36483.26030463932</v>
      </c>
      <c r="AW77" s="150">
        <v>1.6560717342096831</v>
      </c>
      <c r="AX77" s="149">
        <v>22849</v>
      </c>
      <c r="AY77" s="149">
        <v>37582.015598353646</v>
      </c>
      <c r="AZ77" s="150">
        <v>1.6447991421223531</v>
      </c>
      <c r="BA77" s="149">
        <v>23330</v>
      </c>
      <c r="BB77" s="149">
        <v>38055.590573327958</v>
      </c>
      <c r="BC77" s="150">
        <v>1.6311869084152575</v>
      </c>
      <c r="BD77" s="149">
        <v>24214</v>
      </c>
      <c r="BE77" s="149">
        <v>39402.404357299005</v>
      </c>
      <c r="BF77" s="150">
        <v>1.6272571387337493</v>
      </c>
      <c r="BG77" s="149">
        <v>25421</v>
      </c>
      <c r="BH77" s="149">
        <v>41758.197940072139</v>
      </c>
      <c r="BI77" s="150">
        <v>1.64266543173251</v>
      </c>
      <c r="BJ77" s="149">
        <v>26553</v>
      </c>
      <c r="BK77" s="149">
        <v>44171.75432900033</v>
      </c>
      <c r="BL77" s="150">
        <v>1.6635315907430546</v>
      </c>
      <c r="BM77" s="149">
        <v>27580</v>
      </c>
      <c r="BN77" s="149">
        <v>45036.846923144098</v>
      </c>
      <c r="BO77" s="150">
        <v>1.6329531154149419</v>
      </c>
      <c r="BP77" s="149">
        <v>27607</v>
      </c>
      <c r="BQ77" s="149">
        <v>45688.796127999107</v>
      </c>
      <c r="BR77" s="150">
        <v>1.6549714249284277</v>
      </c>
      <c r="BS77" s="149">
        <v>28026</v>
      </c>
      <c r="BT77" s="149">
        <v>46401.735996510033</v>
      </c>
      <c r="BU77" s="150">
        <v>1.6556674515275114</v>
      </c>
      <c r="BV77" s="149">
        <v>29056</v>
      </c>
      <c r="BW77" s="149">
        <v>47943.555193355976</v>
      </c>
      <c r="BX77" s="150">
        <v>1.6500397574805883</v>
      </c>
      <c r="BY77" s="149">
        <v>29977</v>
      </c>
      <c r="BZ77" s="149">
        <v>49654.718776635913</v>
      </c>
      <c r="CA77" s="150">
        <v>1.6564272200899328</v>
      </c>
      <c r="CB77" s="149">
        <v>30528</v>
      </c>
      <c r="CC77" s="149">
        <v>50928.484232758747</v>
      </c>
      <c r="CD77" s="150">
        <v>1.6682548556328205</v>
      </c>
      <c r="CE77" s="149">
        <v>31315</v>
      </c>
      <c r="CF77" s="149">
        <v>52203.800767976085</v>
      </c>
      <c r="CG77" s="150">
        <v>1.6670541519392013</v>
      </c>
      <c r="CH77" s="149">
        <v>32181</v>
      </c>
      <c r="CI77" s="149">
        <v>53841.260296102271</v>
      </c>
      <c r="CJ77" s="150">
        <v>1.673076047857502</v>
      </c>
      <c r="CK77" s="149">
        <v>33183</v>
      </c>
      <c r="CL77" s="149">
        <v>55862.281947929048</v>
      </c>
      <c r="CM77" s="150">
        <v>1.6834608669478059</v>
      </c>
      <c r="CN77" s="149">
        <v>34599</v>
      </c>
      <c r="CO77" s="149">
        <v>58539.766189497226</v>
      </c>
      <c r="CP77" s="150">
        <v>1.6919496572009951</v>
      </c>
      <c r="CQ77" s="149">
        <v>34994</v>
      </c>
      <c r="CR77" s="149">
        <v>59299.298973531389</v>
      </c>
      <c r="CS77" s="150">
        <v>1.6945561803032345</v>
      </c>
      <c r="CT77" s="149">
        <v>36719</v>
      </c>
      <c r="CU77" s="149">
        <v>62440.051731845313</v>
      </c>
      <c r="CV77" s="150">
        <v>1.7004834481289064</v>
      </c>
      <c r="CW77" s="149">
        <v>37622</v>
      </c>
      <c r="CX77" s="149">
        <v>64173.592001497855</v>
      </c>
      <c r="CY77" s="150">
        <v>1.70574642500393</v>
      </c>
      <c r="CZ77" s="149">
        <v>38535</v>
      </c>
      <c r="DA77" s="149">
        <v>65975.401647720006</v>
      </c>
      <c r="DB77" s="150">
        <v>1.7120903502717011</v>
      </c>
      <c r="DC77" s="149">
        <v>39781</v>
      </c>
      <c r="DD77" s="149">
        <v>68353.075752261313</v>
      </c>
      <c r="DE77" s="150">
        <v>1.7182342261949501</v>
      </c>
      <c r="DF77" s="149">
        <v>41130</v>
      </c>
      <c r="DG77" s="149">
        <v>70619.882026840933</v>
      </c>
      <c r="DH77" s="150">
        <v>1.7169920259382672</v>
      </c>
      <c r="DI77" s="149">
        <v>42081</v>
      </c>
      <c r="DJ77" s="149">
        <v>72776.79882808424</v>
      </c>
      <c r="DK77" s="150">
        <v>1.7294455651739322</v>
      </c>
      <c r="DL77" s="149">
        <v>42950</v>
      </c>
      <c r="DM77" s="149">
        <v>74166.115950232692</v>
      </c>
      <c r="DN77" s="150">
        <v>1.7268013026829498</v>
      </c>
      <c r="DO77" s="149">
        <v>43061</v>
      </c>
      <c r="DP77" s="149">
        <v>73560.852966189981</v>
      </c>
      <c r="DQ77" s="150">
        <v>1.7082941168618933</v>
      </c>
      <c r="DR77" s="149">
        <v>43981</v>
      </c>
      <c r="DS77" s="149">
        <v>75462.466245671472</v>
      </c>
      <c r="DT77" s="150">
        <v>1.7157969633630765</v>
      </c>
      <c r="DU77" s="149">
        <v>45561</v>
      </c>
      <c r="DV77" s="149">
        <v>77480.168331909867</v>
      </c>
      <c r="DW77" s="150">
        <v>1.7005809427341336</v>
      </c>
      <c r="DX77" s="149">
        <v>45952</v>
      </c>
      <c r="DY77" s="149">
        <v>78108.786822876093</v>
      </c>
      <c r="DZ77" s="150">
        <v>1.6997907995925334</v>
      </c>
      <c r="EA77" s="149">
        <v>46344</v>
      </c>
      <c r="EB77" s="149">
        <v>78789.733885672671</v>
      </c>
      <c r="EC77" s="150">
        <v>1.700106462231846</v>
      </c>
      <c r="ED77" s="149">
        <v>46696</v>
      </c>
      <c r="EE77" s="151">
        <v>79350.875137877767</v>
      </c>
      <c r="EF77" s="161">
        <v>1.6993077595056914</v>
      </c>
    </row>
    <row r="78" spans="1:136" ht="15" customHeight="1">
      <c r="A78" s="158">
        <v>64</v>
      </c>
      <c r="B78" s="156">
        <v>4413</v>
      </c>
      <c r="C78" s="149">
        <v>7555.3582190576153</v>
      </c>
      <c r="D78" s="150">
        <v>1.7120684838109257</v>
      </c>
      <c r="E78" s="149">
        <v>4865</v>
      </c>
      <c r="F78" s="149">
        <v>8263.4383399385897</v>
      </c>
      <c r="G78" s="150">
        <v>1.6985484768630195</v>
      </c>
      <c r="H78" s="149">
        <v>5354</v>
      </c>
      <c r="I78" s="149">
        <v>9045.4208118353745</v>
      </c>
      <c r="J78" s="150">
        <v>1.6894697071041043</v>
      </c>
      <c r="K78" s="149">
        <v>6039</v>
      </c>
      <c r="L78" s="149">
        <v>10121.942094447855</v>
      </c>
      <c r="M78" s="150">
        <v>1.6760957268501169</v>
      </c>
      <c r="N78" s="149">
        <v>6972</v>
      </c>
      <c r="O78" s="149">
        <v>11572.851386801474</v>
      </c>
      <c r="P78" s="150">
        <v>1.6599041002297008</v>
      </c>
      <c r="Q78" s="149">
        <v>7974</v>
      </c>
      <c r="R78" s="149">
        <v>13126.386619116585</v>
      </c>
      <c r="S78" s="150">
        <v>1.6461483093951073</v>
      </c>
      <c r="T78" s="149">
        <v>9262</v>
      </c>
      <c r="U78" s="149">
        <v>15073.895024791775</v>
      </c>
      <c r="V78" s="150">
        <v>1.6274989229963048</v>
      </c>
      <c r="W78" s="149">
        <v>10346</v>
      </c>
      <c r="X78" s="149">
        <v>16682.027372127322</v>
      </c>
      <c r="Y78" s="150">
        <v>1.6124132391385388</v>
      </c>
      <c r="Z78" s="149">
        <v>11612</v>
      </c>
      <c r="AA78" s="149">
        <v>18592.71545243292</v>
      </c>
      <c r="AB78" s="150">
        <v>1.6011639211533688</v>
      </c>
      <c r="AC78" s="149">
        <v>13154</v>
      </c>
      <c r="AD78" s="149">
        <v>20916.947468259408</v>
      </c>
      <c r="AE78" s="150">
        <v>1.5901586945613051</v>
      </c>
      <c r="AF78" s="149">
        <v>14844</v>
      </c>
      <c r="AG78" s="149">
        <v>23788.817210940437</v>
      </c>
      <c r="AH78" s="150">
        <v>1.6025880632538694</v>
      </c>
      <c r="AI78" s="149">
        <v>16436</v>
      </c>
      <c r="AJ78" s="149">
        <v>26511.979607544796</v>
      </c>
      <c r="AK78" s="150">
        <v>1.613043295664687</v>
      </c>
      <c r="AL78" s="149">
        <v>18675</v>
      </c>
      <c r="AM78" s="149">
        <v>30423.505251443323</v>
      </c>
      <c r="AN78" s="150">
        <v>1.6291033601843814</v>
      </c>
      <c r="AO78" s="149">
        <v>20214</v>
      </c>
      <c r="AP78" s="149">
        <v>33253.542107331967</v>
      </c>
      <c r="AQ78" s="150">
        <v>1.6450748049535948</v>
      </c>
      <c r="AR78" s="149">
        <v>21542</v>
      </c>
      <c r="AS78" s="149">
        <v>35613.841454745176</v>
      </c>
      <c r="AT78" s="150">
        <v>1.653228180055017</v>
      </c>
      <c r="AU78" s="149">
        <v>22398</v>
      </c>
      <c r="AV78" s="149">
        <v>36879.630071469895</v>
      </c>
      <c r="AW78" s="150">
        <v>1.6465590709648137</v>
      </c>
      <c r="AX78" s="149">
        <v>23187</v>
      </c>
      <c r="AY78" s="149">
        <v>37986.571748449962</v>
      </c>
      <c r="AZ78" s="150">
        <v>1.6382702267844034</v>
      </c>
      <c r="BA78" s="149">
        <v>23636</v>
      </c>
      <c r="BB78" s="149">
        <v>38460.38288619175</v>
      </c>
      <c r="BC78" s="150">
        <v>1.627195078955481</v>
      </c>
      <c r="BD78" s="149">
        <v>24613</v>
      </c>
      <c r="BE78" s="149">
        <v>39819.669175761279</v>
      </c>
      <c r="BF78" s="150">
        <v>1.6178307876228528</v>
      </c>
      <c r="BG78" s="149">
        <v>25804</v>
      </c>
      <c r="BH78" s="149">
        <v>42206.699657843441</v>
      </c>
      <c r="BI78" s="150">
        <v>1.6356649999164254</v>
      </c>
      <c r="BJ78" s="149">
        <v>27107</v>
      </c>
      <c r="BK78" s="149">
        <v>44654.173254645619</v>
      </c>
      <c r="BL78" s="150">
        <v>1.6473299610670904</v>
      </c>
      <c r="BM78" s="149">
        <v>28252</v>
      </c>
      <c r="BN78" s="149">
        <v>45511.666776793551</v>
      </c>
      <c r="BO78" s="150">
        <v>1.610918404955173</v>
      </c>
      <c r="BP78" s="149">
        <v>28158</v>
      </c>
      <c r="BQ78" s="149">
        <v>46182.141572004053</v>
      </c>
      <c r="BR78" s="150">
        <v>1.6401073077634793</v>
      </c>
      <c r="BS78" s="149">
        <v>28582</v>
      </c>
      <c r="BT78" s="149">
        <v>46907.778296558681</v>
      </c>
      <c r="BU78" s="150">
        <v>1.6411650093261032</v>
      </c>
      <c r="BV78" s="149">
        <v>29547</v>
      </c>
      <c r="BW78" s="149">
        <v>48461.327086174751</v>
      </c>
      <c r="BX78" s="150">
        <v>1.6401437400133601</v>
      </c>
      <c r="BY78" s="149">
        <v>30459</v>
      </c>
      <c r="BZ78" s="149">
        <v>50195.085008024718</v>
      </c>
      <c r="CA78" s="150">
        <v>1.6479557768812081</v>
      </c>
      <c r="CB78" s="149">
        <v>31044</v>
      </c>
      <c r="CC78" s="149">
        <v>51488.209223699145</v>
      </c>
      <c r="CD78" s="150">
        <v>1.658555895622315</v>
      </c>
      <c r="CE78" s="149">
        <v>31879</v>
      </c>
      <c r="CF78" s="149">
        <v>52776.261917634576</v>
      </c>
      <c r="CG78" s="150">
        <v>1.655518112790068</v>
      </c>
      <c r="CH78" s="149">
        <v>32679</v>
      </c>
      <c r="CI78" s="149">
        <v>54436.272673251602</v>
      </c>
      <c r="CJ78" s="150">
        <v>1.6657875906010466</v>
      </c>
      <c r="CK78" s="149">
        <v>33720</v>
      </c>
      <c r="CL78" s="149">
        <v>56484.944653754203</v>
      </c>
      <c r="CM78" s="150">
        <v>1.6751169826143002</v>
      </c>
      <c r="CN78" s="149">
        <v>35243</v>
      </c>
      <c r="CO78" s="149">
        <v>59195.792026511073</v>
      </c>
      <c r="CP78" s="150">
        <v>1.679646795860485</v>
      </c>
      <c r="CQ78" s="149">
        <v>35547</v>
      </c>
      <c r="CR78" s="149">
        <v>59967.042417705532</v>
      </c>
      <c r="CS78" s="150">
        <v>1.686978997319198</v>
      </c>
      <c r="CT78" s="149">
        <v>37316</v>
      </c>
      <c r="CU78" s="149">
        <v>63146.37757166411</v>
      </c>
      <c r="CV78" s="150">
        <v>1.6922064951137343</v>
      </c>
      <c r="CW78" s="149">
        <v>38243</v>
      </c>
      <c r="CX78" s="149">
        <v>64902.298287591773</v>
      </c>
      <c r="CY78" s="150">
        <v>1.6971026929788922</v>
      </c>
      <c r="CZ78" s="149">
        <v>39198</v>
      </c>
      <c r="DA78" s="149">
        <v>66728.349506725266</v>
      </c>
      <c r="DB78" s="150">
        <v>1.7023406680627906</v>
      </c>
      <c r="DC78" s="149">
        <v>40527</v>
      </c>
      <c r="DD78" s="149">
        <v>69136.332580079586</v>
      </c>
      <c r="DE78" s="150">
        <v>1.7059326518143358</v>
      </c>
      <c r="DF78" s="149">
        <v>41887</v>
      </c>
      <c r="DG78" s="149">
        <v>71428.073090487291</v>
      </c>
      <c r="DH78" s="150">
        <v>1.7052563585476948</v>
      </c>
      <c r="DI78" s="149">
        <v>42838</v>
      </c>
      <c r="DJ78" s="149">
        <v>73619.282204271571</v>
      </c>
      <c r="DK78" s="150">
        <v>1.7185508708219706</v>
      </c>
      <c r="DL78" s="149">
        <v>43746</v>
      </c>
      <c r="DM78" s="149">
        <v>75022.481043011721</v>
      </c>
      <c r="DN78" s="150">
        <v>1.7149563627077156</v>
      </c>
      <c r="DO78" s="149">
        <v>43788</v>
      </c>
      <c r="DP78" s="149">
        <v>74397.806897239381</v>
      </c>
      <c r="DQ78" s="150">
        <v>1.6990455580807386</v>
      </c>
      <c r="DR78" s="149">
        <v>44794</v>
      </c>
      <c r="DS78" s="149">
        <v>76325.881734067138</v>
      </c>
      <c r="DT78" s="150">
        <v>1.7039309223125225</v>
      </c>
      <c r="DU78" s="149">
        <v>46354</v>
      </c>
      <c r="DV78" s="149">
        <v>78356.140244116585</v>
      </c>
      <c r="DW78" s="150">
        <v>1.6903857324959353</v>
      </c>
      <c r="DX78" s="149">
        <v>46712</v>
      </c>
      <c r="DY78" s="149">
        <v>78991.074098467856</v>
      </c>
      <c r="DZ78" s="150">
        <v>1.6910231653208567</v>
      </c>
      <c r="EA78" s="149">
        <v>47135</v>
      </c>
      <c r="EB78" s="149">
        <v>79680.031758746525</v>
      </c>
      <c r="EC78" s="150">
        <v>1.6904642358915143</v>
      </c>
      <c r="ED78" s="149">
        <v>47493</v>
      </c>
      <c r="EE78" s="151">
        <v>80246.923063954207</v>
      </c>
      <c r="EF78" s="161">
        <v>1.6896579088277053</v>
      </c>
    </row>
    <row r="79" spans="1:136" ht="15" customHeight="1">
      <c r="A79" s="158">
        <v>65</v>
      </c>
      <c r="B79" s="156">
        <v>4498</v>
      </c>
      <c r="C79" s="149">
        <v>7643.803264156476</v>
      </c>
      <c r="D79" s="150">
        <v>1.6993782268022402</v>
      </c>
      <c r="E79" s="149">
        <v>4963</v>
      </c>
      <c r="F79" s="149">
        <v>8359.1367675635156</v>
      </c>
      <c r="G79" s="150">
        <v>1.6842911077097553</v>
      </c>
      <c r="H79" s="149">
        <v>5454</v>
      </c>
      <c r="I79" s="149">
        <v>9149.4612555239746</v>
      </c>
      <c r="J79" s="150">
        <v>1.6775689870781032</v>
      </c>
      <c r="K79" s="149">
        <v>6144</v>
      </c>
      <c r="L79" s="149">
        <v>10237.11237084932</v>
      </c>
      <c r="M79" s="150">
        <v>1.6661966749429231</v>
      </c>
      <c r="N79" s="149">
        <v>7086</v>
      </c>
      <c r="O79" s="149">
        <v>11702.70464712779</v>
      </c>
      <c r="P79" s="150">
        <v>1.6515247879096515</v>
      </c>
      <c r="Q79" s="149">
        <v>8121</v>
      </c>
      <c r="R79" s="149">
        <v>13271.503446282226</v>
      </c>
      <c r="S79" s="150">
        <v>1.6342203480214537</v>
      </c>
      <c r="T79" s="149">
        <v>9441</v>
      </c>
      <c r="U79" s="149">
        <v>15237.377315914728</v>
      </c>
      <c r="V79" s="150">
        <v>1.6139579828317687</v>
      </c>
      <c r="W79" s="149">
        <v>10542</v>
      </c>
      <c r="X79" s="149">
        <v>16860.257490437525</v>
      </c>
      <c r="Y79" s="150">
        <v>1.5993414428417307</v>
      </c>
      <c r="Z79" s="149">
        <v>11824</v>
      </c>
      <c r="AA79" s="149">
        <v>18789.107401220623</v>
      </c>
      <c r="AB79" s="150">
        <v>1.5890652402926779</v>
      </c>
      <c r="AC79" s="149">
        <v>13392</v>
      </c>
      <c r="AD79" s="149">
        <v>21135.458255744885</v>
      </c>
      <c r="AE79" s="150">
        <v>1.5782152222031725</v>
      </c>
      <c r="AF79" s="149">
        <v>15117</v>
      </c>
      <c r="AG79" s="149">
        <v>24040.497487438904</v>
      </c>
      <c r="AH79" s="150">
        <v>1.5902955273823447</v>
      </c>
      <c r="AI79" s="149">
        <v>16744</v>
      </c>
      <c r="AJ79" s="149">
        <v>26795.492761265217</v>
      </c>
      <c r="AK79" s="150">
        <v>1.6003041543994994</v>
      </c>
      <c r="AL79" s="149">
        <v>19025</v>
      </c>
      <c r="AM79" s="149">
        <v>30754.204139880781</v>
      </c>
      <c r="AN79" s="150">
        <v>1.6165153292972816</v>
      </c>
      <c r="AO79" s="149">
        <v>20593</v>
      </c>
      <c r="AP79" s="149">
        <v>33620.731818121749</v>
      </c>
      <c r="AQ79" s="150">
        <v>1.6326291369942092</v>
      </c>
      <c r="AR79" s="149">
        <v>21947</v>
      </c>
      <c r="AS79" s="149">
        <v>36010.172153353153</v>
      </c>
      <c r="AT79" s="150">
        <v>1.6407787922428192</v>
      </c>
      <c r="AU79" s="149">
        <v>22775</v>
      </c>
      <c r="AV79" s="149">
        <v>37288.016927673169</v>
      </c>
      <c r="AW79" s="150">
        <v>1.637234552257878</v>
      </c>
      <c r="AX79" s="149">
        <v>23533</v>
      </c>
      <c r="AY79" s="149">
        <v>38404.503335613685</v>
      </c>
      <c r="AZ79" s="150">
        <v>1.6319425205292009</v>
      </c>
      <c r="BA79" s="149">
        <v>23950</v>
      </c>
      <c r="BB79" s="149">
        <v>38879.509925167447</v>
      </c>
      <c r="BC79" s="150">
        <v>1.6233615835142985</v>
      </c>
      <c r="BD79" s="149">
        <v>25024</v>
      </c>
      <c r="BE79" s="149">
        <v>40247.871811901976</v>
      </c>
      <c r="BF79" s="150">
        <v>1.6083708364730649</v>
      </c>
      <c r="BG79" s="149">
        <v>26190</v>
      </c>
      <c r="BH79" s="149">
        <v>42669.86766266721</v>
      </c>
      <c r="BI79" s="150">
        <v>1.6292427515336849</v>
      </c>
      <c r="BJ79" s="149">
        <v>27518</v>
      </c>
      <c r="BK79" s="149">
        <v>45149.145250054666</v>
      </c>
      <c r="BL79" s="150">
        <v>1.6407131786486906</v>
      </c>
      <c r="BM79" s="149">
        <v>28903</v>
      </c>
      <c r="BN79" s="149">
        <v>45997.688035576903</v>
      </c>
      <c r="BO79" s="150">
        <v>1.5914503005077987</v>
      </c>
      <c r="BP79" s="149">
        <v>28570</v>
      </c>
      <c r="BQ79" s="149">
        <v>46690.97913670852</v>
      </c>
      <c r="BR79" s="150">
        <v>1.6342659830839523</v>
      </c>
      <c r="BS79" s="149">
        <v>29156</v>
      </c>
      <c r="BT79" s="149">
        <v>47423.753361111951</v>
      </c>
      <c r="BU79" s="150">
        <v>1.6265521114388788</v>
      </c>
      <c r="BV79" s="149">
        <v>30018</v>
      </c>
      <c r="BW79" s="149">
        <v>48994.716300665772</v>
      </c>
      <c r="BX79" s="150">
        <v>1.6321779032802242</v>
      </c>
      <c r="BY79" s="149">
        <v>30960</v>
      </c>
      <c r="BZ79" s="149">
        <v>50751.825458181462</v>
      </c>
      <c r="CA79" s="150">
        <v>1.6392708481324763</v>
      </c>
      <c r="CB79" s="149">
        <v>31547</v>
      </c>
      <c r="CC79" s="149">
        <v>52064.645642337855</v>
      </c>
      <c r="CD79" s="150">
        <v>1.6503834165637892</v>
      </c>
      <c r="CE79" s="149">
        <v>32434</v>
      </c>
      <c r="CF79" s="149">
        <v>53365.744709727165</v>
      </c>
      <c r="CG79" s="150">
        <v>1.6453642692769059</v>
      </c>
      <c r="CH79" s="149">
        <v>33218</v>
      </c>
      <c r="CI79" s="149">
        <v>55049.272439832654</v>
      </c>
      <c r="CJ79" s="150">
        <v>1.6572121271549356</v>
      </c>
      <c r="CK79" s="149">
        <v>34300</v>
      </c>
      <c r="CL79" s="149">
        <v>57126.981162024356</v>
      </c>
      <c r="CM79" s="150">
        <v>1.6655096548695147</v>
      </c>
      <c r="CN79" s="149">
        <v>35859</v>
      </c>
      <c r="CO79" s="149">
        <v>59870.817548516316</v>
      </c>
      <c r="CP79" s="150">
        <v>1.6696176008398538</v>
      </c>
      <c r="CQ79" s="149">
        <v>36122</v>
      </c>
      <c r="CR79" s="149">
        <v>60656.960395797469</v>
      </c>
      <c r="CS79" s="150">
        <v>1.6792248600796598</v>
      </c>
      <c r="CT79" s="149">
        <v>37968</v>
      </c>
      <c r="CU79" s="149">
        <v>63875.052077391294</v>
      </c>
      <c r="CV79" s="150">
        <v>1.6823391297248023</v>
      </c>
      <c r="CW79" s="149">
        <v>38874</v>
      </c>
      <c r="CX79" s="149">
        <v>65654.938966654619</v>
      </c>
      <c r="CY79" s="150">
        <v>1.6889164728778778</v>
      </c>
      <c r="CZ79" s="149">
        <v>39840</v>
      </c>
      <c r="DA79" s="149">
        <v>67505.75378783363</v>
      </c>
      <c r="DB79" s="150">
        <v>1.6944215308191173</v>
      </c>
      <c r="DC79" s="149">
        <v>41323</v>
      </c>
      <c r="DD79" s="149">
        <v>69942.382349961961</v>
      </c>
      <c r="DE79" s="150">
        <v>1.6925775560816485</v>
      </c>
      <c r="DF79" s="149">
        <v>42654</v>
      </c>
      <c r="DG79" s="149">
        <v>72261.742409606799</v>
      </c>
      <c r="DH79" s="150">
        <v>1.6941375348058048</v>
      </c>
      <c r="DI79" s="149">
        <v>43640</v>
      </c>
      <c r="DJ79" s="149">
        <v>74487.146405192834</v>
      </c>
      <c r="DK79" s="150">
        <v>1.7068548672134014</v>
      </c>
      <c r="DL79" s="149">
        <v>44505</v>
      </c>
      <c r="DM79" s="149">
        <v>75905.187361328615</v>
      </c>
      <c r="DN79" s="150">
        <v>1.7055429134103721</v>
      </c>
      <c r="DO79" s="149">
        <v>44586</v>
      </c>
      <c r="DP79" s="149">
        <v>75261.127367133624</v>
      </c>
      <c r="DQ79" s="150">
        <v>1.6879990886631144</v>
      </c>
      <c r="DR79" s="149">
        <v>45575</v>
      </c>
      <c r="DS79" s="149">
        <v>77215.996426931408</v>
      </c>
      <c r="DT79" s="150">
        <v>1.6942621267565861</v>
      </c>
      <c r="DU79" s="149">
        <v>47137</v>
      </c>
      <c r="DV79" s="149">
        <v>79258.408093450431</v>
      </c>
      <c r="DW79" s="150">
        <v>1.6814478667172377</v>
      </c>
      <c r="DX79" s="149">
        <v>47537</v>
      </c>
      <c r="DY79" s="149">
        <v>79902.02131317895</v>
      </c>
      <c r="DZ79" s="150">
        <v>1.6808385323680282</v>
      </c>
      <c r="EA79" s="149">
        <v>47933</v>
      </c>
      <c r="EB79" s="149">
        <v>80598.511681963864</v>
      </c>
      <c r="EC79" s="150">
        <v>1.6814827296844317</v>
      </c>
      <c r="ED79" s="149">
        <v>48297</v>
      </c>
      <c r="EE79" s="151">
        <v>81171.26439818996</v>
      </c>
      <c r="EF79" s="161">
        <v>1.6806688696645746</v>
      </c>
    </row>
    <row r="80" spans="1:136" ht="15" customHeight="1">
      <c r="A80" s="158">
        <v>66</v>
      </c>
      <c r="B80" s="156">
        <v>4603</v>
      </c>
      <c r="C80" s="149">
        <v>7734.7356579699635</v>
      </c>
      <c r="D80" s="150">
        <v>1.6803683810493077</v>
      </c>
      <c r="E80" s="149">
        <v>5062</v>
      </c>
      <c r="F80" s="149">
        <v>8457.5524743095248</v>
      </c>
      <c r="G80" s="150">
        <v>1.6707926658059116</v>
      </c>
      <c r="H80" s="149">
        <v>5556</v>
      </c>
      <c r="I80" s="149">
        <v>9256.6517650316764</v>
      </c>
      <c r="J80" s="150">
        <v>1.6660640325830951</v>
      </c>
      <c r="K80" s="149">
        <v>6254</v>
      </c>
      <c r="L80" s="149">
        <v>10355.880313086895</v>
      </c>
      <c r="M80" s="150">
        <v>1.6558810861987359</v>
      </c>
      <c r="N80" s="149">
        <v>7207</v>
      </c>
      <c r="O80" s="149">
        <v>11836.72502099158</v>
      </c>
      <c r="P80" s="150">
        <v>1.6423928154560261</v>
      </c>
      <c r="Q80" s="149">
        <v>8260</v>
      </c>
      <c r="R80" s="149">
        <v>13420.728866590782</v>
      </c>
      <c r="S80" s="150">
        <v>1.624785577069102</v>
      </c>
      <c r="T80" s="149">
        <v>9618</v>
      </c>
      <c r="U80" s="149">
        <v>15405.241354541593</v>
      </c>
      <c r="V80" s="150">
        <v>1.6017094359057593</v>
      </c>
      <c r="W80" s="149">
        <v>10735</v>
      </c>
      <c r="X80" s="149">
        <v>17043.265664303137</v>
      </c>
      <c r="Y80" s="150">
        <v>1.587635366958839</v>
      </c>
      <c r="Z80" s="149">
        <v>12034</v>
      </c>
      <c r="AA80" s="149">
        <v>18990.874869197094</v>
      </c>
      <c r="AB80" s="150">
        <v>1.5781016178491851</v>
      </c>
      <c r="AC80" s="149">
        <v>13651</v>
      </c>
      <c r="AD80" s="149">
        <v>21359.599952169054</v>
      </c>
      <c r="AE80" s="150">
        <v>1.5646912279077763</v>
      </c>
      <c r="AF80" s="149">
        <v>15395</v>
      </c>
      <c r="AG80" s="149">
        <v>24298.867127268684</v>
      </c>
      <c r="AH80" s="150">
        <v>1.5783609696179723</v>
      </c>
      <c r="AI80" s="149">
        <v>17060</v>
      </c>
      <c r="AJ80" s="149">
        <v>27086.507001999238</v>
      </c>
      <c r="AK80" s="150">
        <v>1.5877202228604477</v>
      </c>
      <c r="AL80" s="149">
        <v>19388</v>
      </c>
      <c r="AM80" s="149">
        <v>31093.886267504251</v>
      </c>
      <c r="AN80" s="150">
        <v>1.6037696651281335</v>
      </c>
      <c r="AO80" s="149">
        <v>20991</v>
      </c>
      <c r="AP80" s="149">
        <v>33998.104383704223</v>
      </c>
      <c r="AQ80" s="150">
        <v>1.6196514879569446</v>
      </c>
      <c r="AR80" s="149">
        <v>22347</v>
      </c>
      <c r="AS80" s="149">
        <v>36417.847331447629</v>
      </c>
      <c r="AT80" s="150">
        <v>1.6296526303954728</v>
      </c>
      <c r="AU80" s="149">
        <v>23167</v>
      </c>
      <c r="AV80" s="149">
        <v>37709.139723199929</v>
      </c>
      <c r="AW80" s="150">
        <v>1.6277092296456135</v>
      </c>
      <c r="AX80" s="149">
        <v>23901</v>
      </c>
      <c r="AY80" s="149">
        <v>38836.548757487035</v>
      </c>
      <c r="AZ80" s="150">
        <v>1.6248922119361966</v>
      </c>
      <c r="BA80" s="149">
        <v>24290</v>
      </c>
      <c r="BB80" s="149">
        <v>39313.699305306625</v>
      </c>
      <c r="BC80" s="150">
        <v>1.6185137630838462</v>
      </c>
      <c r="BD80" s="149">
        <v>25405</v>
      </c>
      <c r="BE80" s="149">
        <v>40689.748172626518</v>
      </c>
      <c r="BF80" s="150">
        <v>1.6016433053582571</v>
      </c>
      <c r="BG80" s="149">
        <v>26586</v>
      </c>
      <c r="BH80" s="149">
        <v>43148.771504283039</v>
      </c>
      <c r="BI80" s="150">
        <v>1.6229884715370133</v>
      </c>
      <c r="BJ80" s="149">
        <v>28012</v>
      </c>
      <c r="BK80" s="149">
        <v>45662.254000164648</v>
      </c>
      <c r="BL80" s="150">
        <v>1.6300961730745627</v>
      </c>
      <c r="BM80" s="149">
        <v>29383</v>
      </c>
      <c r="BN80" s="149">
        <v>46491.646661480263</v>
      </c>
      <c r="BO80" s="150">
        <v>1.5822634401347808</v>
      </c>
      <c r="BP80" s="149">
        <v>29232</v>
      </c>
      <c r="BQ80" s="149">
        <v>47215.23183133384</v>
      </c>
      <c r="BR80" s="150">
        <v>1.6151899230751861</v>
      </c>
      <c r="BS80" s="149">
        <v>29607</v>
      </c>
      <c r="BT80" s="149">
        <v>47955.110113985247</v>
      </c>
      <c r="BU80" s="150">
        <v>1.6197220290466865</v>
      </c>
      <c r="BV80" s="149">
        <v>30539</v>
      </c>
      <c r="BW80" s="149">
        <v>49544.731173375068</v>
      </c>
      <c r="BX80" s="150">
        <v>1.6223429442147768</v>
      </c>
      <c r="BY80" s="149">
        <v>31478</v>
      </c>
      <c r="BZ80" s="149">
        <v>51326.614942865614</v>
      </c>
      <c r="CA80" s="150">
        <v>1.6305551478132541</v>
      </c>
      <c r="CB80" s="149">
        <v>32098</v>
      </c>
      <c r="CC80" s="149">
        <v>52660.290143956809</v>
      </c>
      <c r="CD80" s="150">
        <v>1.6406096997930342</v>
      </c>
      <c r="CE80" s="149">
        <v>32980</v>
      </c>
      <c r="CF80" s="149">
        <v>53973.202272016897</v>
      </c>
      <c r="CG80" s="150">
        <v>1.6365434285026348</v>
      </c>
      <c r="CH80" s="149">
        <v>33774</v>
      </c>
      <c r="CI80" s="149">
        <v>55684.172361968529</v>
      </c>
      <c r="CJ80" s="150">
        <v>1.6487289738250881</v>
      </c>
      <c r="CK80" s="149">
        <v>34850</v>
      </c>
      <c r="CL80" s="149">
        <v>57790.374693882317</v>
      </c>
      <c r="CM80" s="150">
        <v>1.6582603929377997</v>
      </c>
      <c r="CN80" s="149">
        <v>36461</v>
      </c>
      <c r="CO80" s="149">
        <v>60568.352360912046</v>
      </c>
      <c r="CP80" s="150">
        <v>1.6611818754535543</v>
      </c>
      <c r="CQ80" s="149">
        <v>36674</v>
      </c>
      <c r="CR80" s="149">
        <v>61370.387271585307</v>
      </c>
      <c r="CS80" s="150">
        <v>1.6734031540487895</v>
      </c>
      <c r="CT80" s="149">
        <v>38601</v>
      </c>
      <c r="CU80" s="149">
        <v>64627.492635330913</v>
      </c>
      <c r="CV80" s="150">
        <v>1.6742439997754182</v>
      </c>
      <c r="CW80" s="149">
        <v>39515</v>
      </c>
      <c r="CX80" s="149">
        <v>66433.406137580445</v>
      </c>
      <c r="CY80" s="150">
        <v>1.6812199452759824</v>
      </c>
      <c r="CZ80" s="149">
        <v>40523</v>
      </c>
      <c r="DA80" s="149">
        <v>68310.060846752589</v>
      </c>
      <c r="DB80" s="150">
        <v>1.685710851781768</v>
      </c>
      <c r="DC80" s="149">
        <v>41974</v>
      </c>
      <c r="DD80" s="149">
        <v>70774.761901002843</v>
      </c>
      <c r="DE80" s="150">
        <v>1.6861571901892325</v>
      </c>
      <c r="DF80" s="149">
        <v>43427</v>
      </c>
      <c r="DG80" s="149">
        <v>73120.948051586165</v>
      </c>
      <c r="DH80" s="150">
        <v>1.6837669664399144</v>
      </c>
      <c r="DI80" s="149">
        <v>44459</v>
      </c>
      <c r="DJ80" s="149">
        <v>75382.391674111626</v>
      </c>
      <c r="DK80" s="150">
        <v>1.6955485205270391</v>
      </c>
      <c r="DL80" s="149">
        <v>45345</v>
      </c>
      <c r="DM80" s="149">
        <v>76816.210225329618</v>
      </c>
      <c r="DN80" s="150">
        <v>1.6940392595728222</v>
      </c>
      <c r="DO80" s="149">
        <v>45359</v>
      </c>
      <c r="DP80" s="149">
        <v>76151.848509395248</v>
      </c>
      <c r="DQ80" s="150">
        <v>1.6788696512135464</v>
      </c>
      <c r="DR80" s="149">
        <v>46411</v>
      </c>
      <c r="DS80" s="149">
        <v>78134.362890536198</v>
      </c>
      <c r="DT80" s="150">
        <v>1.6835311217283877</v>
      </c>
      <c r="DU80" s="149">
        <v>47940</v>
      </c>
      <c r="DV80" s="149">
        <v>80191.318076820171</v>
      </c>
      <c r="DW80" s="150">
        <v>1.6727433891702164</v>
      </c>
      <c r="DX80" s="149">
        <v>48347</v>
      </c>
      <c r="DY80" s="149">
        <v>80842.152755322473</v>
      </c>
      <c r="DZ80" s="150">
        <v>1.6721234565810179</v>
      </c>
      <c r="EA80" s="149">
        <v>48736</v>
      </c>
      <c r="EB80" s="149">
        <v>81547.470291210251</v>
      </c>
      <c r="EC80" s="150">
        <v>1.6732491441893107</v>
      </c>
      <c r="ED80" s="149">
        <v>49107</v>
      </c>
      <c r="EE80" s="151">
        <v>82126.241358655272</v>
      </c>
      <c r="EF80" s="161">
        <v>1.6723937800854312</v>
      </c>
    </row>
    <row r="81" spans="1:136" ht="15" customHeight="1">
      <c r="A81" s="158">
        <v>67</v>
      </c>
      <c r="B81" s="156">
        <v>4706</v>
      </c>
      <c r="C81" s="149">
        <v>7828.0639836445534</v>
      </c>
      <c r="D81" s="150">
        <v>1.6634220109741933</v>
      </c>
      <c r="E81" s="149">
        <v>5164</v>
      </c>
      <c r="F81" s="149">
        <v>8558.9031186489956</v>
      </c>
      <c r="G81" s="150">
        <v>1.6574173351372958</v>
      </c>
      <c r="H81" s="149">
        <v>5664</v>
      </c>
      <c r="I81" s="149">
        <v>9367.155842837863</v>
      </c>
      <c r="J81" s="150">
        <v>1.6538057632128995</v>
      </c>
      <c r="K81" s="149">
        <v>6372</v>
      </c>
      <c r="L81" s="149">
        <v>10478.421056953377</v>
      </c>
      <c r="M81" s="150">
        <v>1.6444477490510636</v>
      </c>
      <c r="N81" s="149">
        <v>7340</v>
      </c>
      <c r="O81" s="149">
        <v>11975.019700972949</v>
      </c>
      <c r="P81" s="150">
        <v>1.6314740737020366</v>
      </c>
      <c r="Q81" s="149">
        <v>8427</v>
      </c>
      <c r="R81" s="149">
        <v>13574.491885384768</v>
      </c>
      <c r="S81" s="150">
        <v>1.6108332603992843</v>
      </c>
      <c r="T81" s="149">
        <v>9791</v>
      </c>
      <c r="U81" s="149">
        <v>15577.975332183216</v>
      </c>
      <c r="V81" s="150">
        <v>1.591050488426434</v>
      </c>
      <c r="W81" s="149">
        <v>10924</v>
      </c>
      <c r="X81" s="149">
        <v>17231.546212514015</v>
      </c>
      <c r="Y81" s="150">
        <v>1.5774026192341646</v>
      </c>
      <c r="Z81" s="149">
        <v>12241</v>
      </c>
      <c r="AA81" s="149">
        <v>19198.538159032367</v>
      </c>
      <c r="AB81" s="150">
        <v>1.5683798839173571</v>
      </c>
      <c r="AC81" s="149">
        <v>13896</v>
      </c>
      <c r="AD81" s="149">
        <v>21589.34058568428</v>
      </c>
      <c r="AE81" s="150">
        <v>1.553637059994551</v>
      </c>
      <c r="AF81" s="149">
        <v>15680</v>
      </c>
      <c r="AG81" s="149">
        <v>24564.377994174916</v>
      </c>
      <c r="AH81" s="150">
        <v>1.5666057394244206</v>
      </c>
      <c r="AI81" s="149">
        <v>17383</v>
      </c>
      <c r="AJ81" s="149">
        <v>27385.461809892946</v>
      </c>
      <c r="AK81" s="150">
        <v>1.5754163153594285</v>
      </c>
      <c r="AL81" s="149">
        <v>19765</v>
      </c>
      <c r="AM81" s="149">
        <v>31442.945581322889</v>
      </c>
      <c r="AN81" s="150">
        <v>1.5908396448936448</v>
      </c>
      <c r="AO81" s="149">
        <v>21408</v>
      </c>
      <c r="AP81" s="149">
        <v>34385.986105683376</v>
      </c>
      <c r="AQ81" s="150">
        <v>1.6062213240696643</v>
      </c>
      <c r="AR81" s="149">
        <v>22767</v>
      </c>
      <c r="AS81" s="149">
        <v>36837.698829604902</v>
      </c>
      <c r="AT81" s="150">
        <v>1.6180304313086882</v>
      </c>
      <c r="AU81" s="149">
        <v>23578</v>
      </c>
      <c r="AV81" s="149">
        <v>38143.626556271738</v>
      </c>
      <c r="AW81" s="150">
        <v>1.6177634471232394</v>
      </c>
      <c r="AX81" s="149">
        <v>24301</v>
      </c>
      <c r="AY81" s="149">
        <v>39283.171773759459</v>
      </c>
      <c r="AZ81" s="150">
        <v>1.6165249073601686</v>
      </c>
      <c r="BA81" s="149">
        <v>24671</v>
      </c>
      <c r="BB81" s="149">
        <v>39763.300136862883</v>
      </c>
      <c r="BC81" s="150">
        <v>1.6117425372649217</v>
      </c>
      <c r="BD81" s="149">
        <v>25754</v>
      </c>
      <c r="BE81" s="149">
        <v>41148.362133097842</v>
      </c>
      <c r="BF81" s="150">
        <v>1.5977464523218856</v>
      </c>
      <c r="BG81" s="149">
        <v>26996</v>
      </c>
      <c r="BH81" s="149">
        <v>43644.496571647651</v>
      </c>
      <c r="BI81" s="150">
        <v>1.6167023474458309</v>
      </c>
      <c r="BJ81" s="149">
        <v>28465</v>
      </c>
      <c r="BK81" s="149">
        <v>46191.268600399155</v>
      </c>
      <c r="BL81" s="150">
        <v>1.6227391041770298</v>
      </c>
      <c r="BM81" s="149">
        <v>29824</v>
      </c>
      <c r="BN81" s="149">
        <v>46998.149047069586</v>
      </c>
      <c r="BO81" s="150">
        <v>1.5758499546361853</v>
      </c>
      <c r="BP81" s="149">
        <v>29672</v>
      </c>
      <c r="BQ81" s="149">
        <v>47751.883726718173</v>
      </c>
      <c r="BR81" s="150">
        <v>1.6093247413965412</v>
      </c>
      <c r="BS81" s="149">
        <v>30213</v>
      </c>
      <c r="BT81" s="149">
        <v>48502.127905593166</v>
      </c>
      <c r="BU81" s="150">
        <v>1.6053396850889738</v>
      </c>
      <c r="BV81" s="149">
        <v>31066</v>
      </c>
      <c r="BW81" s="149">
        <v>50112.652294046136</v>
      </c>
      <c r="BX81" s="150">
        <v>1.6131028228303013</v>
      </c>
      <c r="BY81" s="149">
        <v>32034</v>
      </c>
      <c r="BZ81" s="149">
        <v>51918.935210990116</v>
      </c>
      <c r="CA81" s="150">
        <v>1.6207446841165674</v>
      </c>
      <c r="CB81" s="149">
        <v>32637</v>
      </c>
      <c r="CC81" s="149">
        <v>53275.60002537226</v>
      </c>
      <c r="CD81" s="150">
        <v>1.6323681718715648</v>
      </c>
      <c r="CE81" s="149">
        <v>33524</v>
      </c>
      <c r="CF81" s="149">
        <v>54601.526523347246</v>
      </c>
      <c r="CG81" s="150">
        <v>1.6287294631710787</v>
      </c>
      <c r="CH81" s="149">
        <v>34348</v>
      </c>
      <c r="CI81" s="149">
        <v>56338.6811972016</v>
      </c>
      <c r="CJ81" s="150">
        <v>1.6402317805171072</v>
      </c>
      <c r="CK81" s="149">
        <v>35436</v>
      </c>
      <c r="CL81" s="149">
        <v>58476.873354421637</v>
      </c>
      <c r="CM81" s="150">
        <v>1.6502108972350615</v>
      </c>
      <c r="CN81" s="149">
        <v>37088</v>
      </c>
      <c r="CO81" s="149">
        <v>61289.174054222764</v>
      </c>
      <c r="CP81" s="150">
        <v>1.6525338129374127</v>
      </c>
      <c r="CQ81" s="149">
        <v>37260</v>
      </c>
      <c r="CR81" s="149">
        <v>62109.917107646383</v>
      </c>
      <c r="CS81" s="150">
        <v>1.6669328262921734</v>
      </c>
      <c r="CT81" s="149">
        <v>39252</v>
      </c>
      <c r="CU81" s="149">
        <v>65406.645868870437</v>
      </c>
      <c r="CV81" s="150">
        <v>1.6663264513622347</v>
      </c>
      <c r="CW81" s="149">
        <v>40186</v>
      </c>
      <c r="CX81" s="149">
        <v>67238.583564129382</v>
      </c>
      <c r="CY81" s="150">
        <v>1.6731842821910461</v>
      </c>
      <c r="CZ81" s="149">
        <v>41217</v>
      </c>
      <c r="DA81" s="149">
        <v>69141.31639751562</v>
      </c>
      <c r="DB81" s="150">
        <v>1.6774951208849653</v>
      </c>
      <c r="DC81" s="149">
        <v>42683</v>
      </c>
      <c r="DD81" s="149">
        <v>71636.606020390303</v>
      </c>
      <c r="DE81" s="150">
        <v>1.6783404638940633</v>
      </c>
      <c r="DF81" s="149">
        <v>44110</v>
      </c>
      <c r="DG81" s="149">
        <v>74010.49914431393</v>
      </c>
      <c r="DH81" s="150">
        <v>1.6778621433759675</v>
      </c>
      <c r="DI81" s="149">
        <v>45326</v>
      </c>
      <c r="DJ81" s="149">
        <v>76306.772847674176</v>
      </c>
      <c r="DK81" s="150">
        <v>1.6835099688407134</v>
      </c>
      <c r="DL81" s="149">
        <v>46172</v>
      </c>
      <c r="DM81" s="149">
        <v>77757.655268754272</v>
      </c>
      <c r="DN81" s="150">
        <v>1.6840867900189351</v>
      </c>
      <c r="DO81" s="149">
        <v>46184</v>
      </c>
      <c r="DP81" s="149">
        <v>77071.946082837967</v>
      </c>
      <c r="DQ81" s="150">
        <v>1.6688018812324175</v>
      </c>
      <c r="DR81" s="149">
        <v>47229</v>
      </c>
      <c r="DS81" s="149">
        <v>79083.462246202311</v>
      </c>
      <c r="DT81" s="150">
        <v>1.674468276825728</v>
      </c>
      <c r="DU81" s="149">
        <v>48682</v>
      </c>
      <c r="DV81" s="149">
        <v>81157.796852652275</v>
      </c>
      <c r="DW81" s="150">
        <v>1.6671007118165293</v>
      </c>
      <c r="DX81" s="149">
        <v>49153</v>
      </c>
      <c r="DY81" s="149">
        <v>81815.302040105686</v>
      </c>
      <c r="DZ81" s="150">
        <v>1.6645027168251314</v>
      </c>
      <c r="EA81" s="149">
        <v>49544</v>
      </c>
      <c r="EB81" s="149">
        <v>82529.510403704233</v>
      </c>
      <c r="EC81" s="150">
        <v>1.6657821412018454</v>
      </c>
      <c r="ED81" s="149">
        <v>49921</v>
      </c>
      <c r="EE81" s="151">
        <v>83114.492783332142</v>
      </c>
      <c r="EF81" s="161">
        <v>1.6649204299459575</v>
      </c>
    </row>
    <row r="82" spans="1:136" ht="15" customHeight="1">
      <c r="A82" s="158">
        <v>68</v>
      </c>
      <c r="B82" s="156">
        <v>4806</v>
      </c>
      <c r="C82" s="149">
        <v>7924.1311891278792</v>
      </c>
      <c r="D82" s="150">
        <v>1.6487996648206158</v>
      </c>
      <c r="E82" s="149">
        <v>5270</v>
      </c>
      <c r="F82" s="149">
        <v>8663.3371904815594</v>
      </c>
      <c r="G82" s="150">
        <v>1.6438970000913775</v>
      </c>
      <c r="H82" s="149">
        <v>5778</v>
      </c>
      <c r="I82" s="149">
        <v>9481.0985441857738</v>
      </c>
      <c r="J82" s="150">
        <v>1.6408962520224599</v>
      </c>
      <c r="K82" s="149">
        <v>6500</v>
      </c>
      <c r="L82" s="149">
        <v>10604.779028634941</v>
      </c>
      <c r="M82" s="150">
        <v>1.6315044659438371</v>
      </c>
      <c r="N82" s="149">
        <v>7485</v>
      </c>
      <c r="O82" s="149">
        <v>12117.613316016008</v>
      </c>
      <c r="P82" s="150">
        <v>1.6189196146981975</v>
      </c>
      <c r="Q82" s="149">
        <v>8606</v>
      </c>
      <c r="R82" s="149">
        <v>13732.503730332699</v>
      </c>
      <c r="S82" s="150">
        <v>1.5956894876054728</v>
      </c>
      <c r="T82" s="149">
        <v>9962</v>
      </c>
      <c r="U82" s="149">
        <v>15756.1314701504</v>
      </c>
      <c r="V82" s="150">
        <v>1.5816233156143746</v>
      </c>
      <c r="W82" s="149">
        <v>11112</v>
      </c>
      <c r="X82" s="149">
        <v>17425.719380091268</v>
      </c>
      <c r="Y82" s="150">
        <v>1.568189289065089</v>
      </c>
      <c r="Z82" s="149">
        <v>12448</v>
      </c>
      <c r="AA82" s="149">
        <v>19412.710329441437</v>
      </c>
      <c r="AB82" s="150">
        <v>1.5595043645116835</v>
      </c>
      <c r="AC82" s="149">
        <v>14145</v>
      </c>
      <c r="AD82" s="149">
        <v>21826.07610642588</v>
      </c>
      <c r="AE82" s="150">
        <v>1.5430241149823882</v>
      </c>
      <c r="AF82" s="149">
        <v>15969</v>
      </c>
      <c r="AG82" s="149">
        <v>24837.514793683731</v>
      </c>
      <c r="AH82" s="150">
        <v>1.5553581810810777</v>
      </c>
      <c r="AI82" s="149">
        <v>17713</v>
      </c>
      <c r="AJ82" s="149">
        <v>27692.882753575999</v>
      </c>
      <c r="AK82" s="150">
        <v>1.5634213715110934</v>
      </c>
      <c r="AL82" s="149">
        <v>20153</v>
      </c>
      <c r="AM82" s="149">
        <v>31801.849751870155</v>
      </c>
      <c r="AN82" s="150">
        <v>1.5780206297757235</v>
      </c>
      <c r="AO82" s="149">
        <v>21843</v>
      </c>
      <c r="AP82" s="149">
        <v>34784.800268313593</v>
      </c>
      <c r="AQ82" s="150">
        <v>1.5924918861105888</v>
      </c>
      <c r="AR82" s="149">
        <v>23181</v>
      </c>
      <c r="AS82" s="149">
        <v>37270.514571888532</v>
      </c>
      <c r="AT82" s="150">
        <v>1.6078044334536272</v>
      </c>
      <c r="AU82" s="149">
        <v>24011</v>
      </c>
      <c r="AV82" s="149">
        <v>38592.083015963792</v>
      </c>
      <c r="AW82" s="150">
        <v>1.6072667950507598</v>
      </c>
      <c r="AX82" s="149">
        <v>24735</v>
      </c>
      <c r="AY82" s="149">
        <v>39744.676600107952</v>
      </c>
      <c r="AZ82" s="150">
        <v>1.6068193491048293</v>
      </c>
      <c r="BA82" s="149">
        <v>25098</v>
      </c>
      <c r="BB82" s="149">
        <v>40228.368955618374</v>
      </c>
      <c r="BC82" s="150">
        <v>1.6028515800310135</v>
      </c>
      <c r="BD82" s="149">
        <v>26134</v>
      </c>
      <c r="BE82" s="149">
        <v>41623.375381114914</v>
      </c>
      <c r="BF82" s="150">
        <v>1.5926905709464649</v>
      </c>
      <c r="BG82" s="149">
        <v>27419</v>
      </c>
      <c r="BH82" s="149">
        <v>44158.194296737434</v>
      </c>
      <c r="BI82" s="150">
        <v>1.6104961631254764</v>
      </c>
      <c r="BJ82" s="149">
        <v>28879</v>
      </c>
      <c r="BK82" s="149">
        <v>46735.981771693514</v>
      </c>
      <c r="BL82" s="150">
        <v>1.618337953935161</v>
      </c>
      <c r="BM82" s="149">
        <v>30105</v>
      </c>
      <c r="BN82" s="149">
        <v>47533.790158912772</v>
      </c>
      <c r="BO82" s="150">
        <v>1.5789334050460977</v>
      </c>
      <c r="BP82" s="149">
        <v>30044</v>
      </c>
      <c r="BQ82" s="149">
        <v>48311.81722156662</v>
      </c>
      <c r="BR82" s="150">
        <v>1.6080354553843237</v>
      </c>
      <c r="BS82" s="149">
        <v>30822</v>
      </c>
      <c r="BT82" s="149">
        <v>49066.040663566957</v>
      </c>
      <c r="BU82" s="150">
        <v>1.5919161853081227</v>
      </c>
      <c r="BV82" s="149">
        <v>31567</v>
      </c>
      <c r="BW82" s="149">
        <v>50700.190802591111</v>
      </c>
      <c r="BX82" s="150">
        <v>1.6061136884275069</v>
      </c>
      <c r="BY82" s="149">
        <v>32585</v>
      </c>
      <c r="BZ82" s="149">
        <v>52532.362359137405</v>
      </c>
      <c r="CA82" s="150">
        <v>1.6121639514849595</v>
      </c>
      <c r="CB82" s="149">
        <v>33213</v>
      </c>
      <c r="CC82" s="149">
        <v>53910.61714580228</v>
      </c>
      <c r="CD82" s="150">
        <v>1.6231781876314177</v>
      </c>
      <c r="CE82" s="149">
        <v>34088</v>
      </c>
      <c r="CF82" s="149">
        <v>55251.447943571169</v>
      </c>
      <c r="CG82" s="150">
        <v>1.6208474519939911</v>
      </c>
      <c r="CH82" s="149">
        <v>34923</v>
      </c>
      <c r="CI82" s="149">
        <v>57016.792701918828</v>
      </c>
      <c r="CJ82" s="150">
        <v>1.6326430347312324</v>
      </c>
      <c r="CK82" s="149">
        <v>36057</v>
      </c>
      <c r="CL82" s="149">
        <v>59186.974287720011</v>
      </c>
      <c r="CM82" s="150">
        <v>1.6414836033979536</v>
      </c>
      <c r="CN82" s="149">
        <v>37698</v>
      </c>
      <c r="CO82" s="149">
        <v>62035.700085416924</v>
      </c>
      <c r="CP82" s="150">
        <v>1.6455965856389443</v>
      </c>
      <c r="CQ82" s="149">
        <v>37852</v>
      </c>
      <c r="CR82" s="149">
        <v>62877.581618506192</v>
      </c>
      <c r="CS82" s="150">
        <v>1.6611429149980501</v>
      </c>
      <c r="CT82" s="149">
        <v>39916</v>
      </c>
      <c r="CU82" s="149">
        <v>66213.904577659749</v>
      </c>
      <c r="CV82" s="150">
        <v>1.6588311598772358</v>
      </c>
      <c r="CW82" s="149">
        <v>40875</v>
      </c>
      <c r="CX82" s="149">
        <v>68073.427548319727</v>
      </c>
      <c r="CY82" s="150">
        <v>1.6654049553105743</v>
      </c>
      <c r="CZ82" s="149">
        <v>41909</v>
      </c>
      <c r="DA82" s="149">
        <v>70003.478032268016</v>
      </c>
      <c r="DB82" s="150">
        <v>1.6703686089448093</v>
      </c>
      <c r="DC82" s="149">
        <v>43395</v>
      </c>
      <c r="DD82" s="149">
        <v>72530.712412296169</v>
      </c>
      <c r="DE82" s="150">
        <v>1.6714071301370244</v>
      </c>
      <c r="DF82" s="149">
        <v>44820</v>
      </c>
      <c r="DG82" s="149">
        <v>74933.888698803261</v>
      </c>
      <c r="DH82" s="150">
        <v>1.6718850669077032</v>
      </c>
      <c r="DI82" s="149">
        <v>46144</v>
      </c>
      <c r="DJ82" s="149">
        <v>77261.520807772744</v>
      </c>
      <c r="DK82" s="150">
        <v>1.6743568136219822</v>
      </c>
      <c r="DL82" s="149">
        <v>46953</v>
      </c>
      <c r="DM82" s="149">
        <v>78731.584859457114</v>
      </c>
      <c r="DN82" s="150">
        <v>1.6768169203130177</v>
      </c>
      <c r="DO82" s="149">
        <v>47040</v>
      </c>
      <c r="DP82" s="149">
        <v>78024.394022185399</v>
      </c>
      <c r="DQ82" s="150">
        <v>1.6586818457097237</v>
      </c>
      <c r="DR82" s="149">
        <v>48075</v>
      </c>
      <c r="DS82" s="149">
        <v>80064.838707211951</v>
      </c>
      <c r="DT82" s="150">
        <v>1.6654152617204774</v>
      </c>
      <c r="DU82" s="149">
        <v>49442</v>
      </c>
      <c r="DV82" s="149">
        <v>82161.005120681904</v>
      </c>
      <c r="DW82" s="150">
        <v>1.6617654043259154</v>
      </c>
      <c r="DX82" s="149">
        <v>49893</v>
      </c>
      <c r="DY82" s="149">
        <v>82823.845275831685</v>
      </c>
      <c r="DZ82" s="150">
        <v>1.6600293683649348</v>
      </c>
      <c r="EA82" s="149">
        <v>50357</v>
      </c>
      <c r="EB82" s="149">
        <v>83547.621083061138</v>
      </c>
      <c r="EC82" s="150">
        <v>1.6591064019512904</v>
      </c>
      <c r="ED82" s="149">
        <v>50740</v>
      </c>
      <c r="EE82" s="151">
        <v>84139.007032988142</v>
      </c>
      <c r="EF82" s="161">
        <v>1.6582382150766288</v>
      </c>
    </row>
    <row r="83" spans="1:136" ht="15" customHeight="1">
      <c r="A83" s="158">
        <v>69</v>
      </c>
      <c r="B83" s="156">
        <v>4902</v>
      </c>
      <c r="C83" s="149">
        <v>8023.0885211437726</v>
      </c>
      <c r="D83" s="150">
        <v>1.6366969647376117</v>
      </c>
      <c r="E83" s="149">
        <v>5378</v>
      </c>
      <c r="F83" s="149">
        <v>8771.0573824735475</v>
      </c>
      <c r="G83" s="150">
        <v>1.6309143515198117</v>
      </c>
      <c r="H83" s="149">
        <v>5898</v>
      </c>
      <c r="I83" s="149">
        <v>9598.6180482407672</v>
      </c>
      <c r="J83" s="150">
        <v>1.6274360882063017</v>
      </c>
      <c r="K83" s="149">
        <v>6636</v>
      </c>
      <c r="L83" s="149">
        <v>10735.029356591538</v>
      </c>
      <c r="M83" s="150">
        <v>1.6176958041879954</v>
      </c>
      <c r="N83" s="149">
        <v>7642</v>
      </c>
      <c r="O83" s="149">
        <v>12264.536830589173</v>
      </c>
      <c r="P83" s="150">
        <v>1.6048857407209072</v>
      </c>
      <c r="Q83" s="149">
        <v>8755</v>
      </c>
      <c r="R83" s="149">
        <v>13895.450349887771</v>
      </c>
      <c r="S83" s="150">
        <v>1.5871445288278436</v>
      </c>
      <c r="T83" s="149">
        <v>10134</v>
      </c>
      <c r="U83" s="149">
        <v>15940.264897065395</v>
      </c>
      <c r="V83" s="150">
        <v>1.5729489734621467</v>
      </c>
      <c r="W83" s="149">
        <v>11300</v>
      </c>
      <c r="X83" s="149">
        <v>17626.354318709131</v>
      </c>
      <c r="Y83" s="150">
        <v>1.5598543644875338</v>
      </c>
      <c r="Z83" s="149">
        <v>12657</v>
      </c>
      <c r="AA83" s="149">
        <v>19634.024682782085</v>
      </c>
      <c r="AB83" s="150">
        <v>1.5512384200665312</v>
      </c>
      <c r="AC83" s="149">
        <v>14377</v>
      </c>
      <c r="AD83" s="149">
        <v>22069.905868993035</v>
      </c>
      <c r="AE83" s="150">
        <v>1.5350842226467993</v>
      </c>
      <c r="AF83" s="149">
        <v>16263</v>
      </c>
      <c r="AG83" s="149">
        <v>25118.853286154048</v>
      </c>
      <c r="AH83" s="150">
        <v>1.5445399548763481</v>
      </c>
      <c r="AI83" s="149">
        <v>18048</v>
      </c>
      <c r="AJ83" s="149">
        <v>28009.394265910712</v>
      </c>
      <c r="AK83" s="150">
        <v>1.5519389553363647</v>
      </c>
      <c r="AL83" s="149">
        <v>20550</v>
      </c>
      <c r="AM83" s="149">
        <v>32171.230639746158</v>
      </c>
      <c r="AN83" s="150">
        <v>1.5655100068002996</v>
      </c>
      <c r="AO83" s="149">
        <v>22290</v>
      </c>
      <c r="AP83" s="149">
        <v>35195.082780866593</v>
      </c>
      <c r="AQ83" s="150">
        <v>1.5789628883295914</v>
      </c>
      <c r="AR83" s="149">
        <v>23610</v>
      </c>
      <c r="AS83" s="149">
        <v>37718.421969224924</v>
      </c>
      <c r="AT83" s="150">
        <v>1.5975612862865278</v>
      </c>
      <c r="AU83" s="149">
        <v>24465</v>
      </c>
      <c r="AV83" s="149">
        <v>39055.149845424574</v>
      </c>
      <c r="AW83" s="150">
        <v>1.5963682748998396</v>
      </c>
      <c r="AX83" s="149">
        <v>25199</v>
      </c>
      <c r="AY83" s="149">
        <v>40221.438249922969</v>
      </c>
      <c r="AZ83" s="150">
        <v>1.5961521588127692</v>
      </c>
      <c r="BA83" s="149">
        <v>25562</v>
      </c>
      <c r="BB83" s="149">
        <v>40709.026503937392</v>
      </c>
      <c r="BC83" s="150">
        <v>1.5925603045120644</v>
      </c>
      <c r="BD83" s="149">
        <v>26462</v>
      </c>
      <c r="BE83" s="149">
        <v>42118.748663536477</v>
      </c>
      <c r="BF83" s="150">
        <v>1.5916691354975616</v>
      </c>
      <c r="BG83" s="149">
        <v>27857</v>
      </c>
      <c r="BH83" s="149">
        <v>44691.139686840746</v>
      </c>
      <c r="BI83" s="150">
        <v>1.6043055492996643</v>
      </c>
      <c r="BJ83" s="149">
        <v>29410</v>
      </c>
      <c r="BK83" s="149">
        <v>47305.065015411936</v>
      </c>
      <c r="BL83" s="150">
        <v>1.6084687186471247</v>
      </c>
      <c r="BM83" s="149">
        <v>30534</v>
      </c>
      <c r="BN83" s="149">
        <v>48088.860062800799</v>
      </c>
      <c r="BO83" s="150">
        <v>1.5749282787319316</v>
      </c>
      <c r="BP83" s="149">
        <v>30617</v>
      </c>
      <c r="BQ83" s="149">
        <v>48889.952311220819</v>
      </c>
      <c r="BR83" s="150">
        <v>1.596823735546292</v>
      </c>
      <c r="BS83" s="149">
        <v>31231</v>
      </c>
      <c r="BT83" s="149">
        <v>49648.678265163573</v>
      </c>
      <c r="BU83" s="150">
        <v>1.5897242568333891</v>
      </c>
      <c r="BV83" s="149">
        <v>32129</v>
      </c>
      <c r="BW83" s="149">
        <v>51309.073138642758</v>
      </c>
      <c r="BX83" s="150">
        <v>1.5969707472577035</v>
      </c>
      <c r="BY83" s="149">
        <v>33154</v>
      </c>
      <c r="BZ83" s="149">
        <v>53167.493215574606</v>
      </c>
      <c r="CA83" s="150">
        <v>1.6036524466301081</v>
      </c>
      <c r="CB83" s="149">
        <v>33811</v>
      </c>
      <c r="CC83" s="149">
        <v>54568.643363572664</v>
      </c>
      <c r="CD83" s="150">
        <v>1.6139316602162805</v>
      </c>
      <c r="CE83" s="149">
        <v>34651</v>
      </c>
      <c r="CF83" s="149">
        <v>55924.864779518961</v>
      </c>
      <c r="CG83" s="150">
        <v>1.6139466329837222</v>
      </c>
      <c r="CH83" s="149">
        <v>35533</v>
      </c>
      <c r="CI83" s="149">
        <v>57719.949807061908</v>
      </c>
      <c r="CJ83" s="150">
        <v>1.6244040696553037</v>
      </c>
      <c r="CK83" s="149">
        <v>36677</v>
      </c>
      <c r="CL83" s="149">
        <v>59922.867823698376</v>
      </c>
      <c r="CM83" s="150">
        <v>1.6337995971234935</v>
      </c>
      <c r="CN83" s="149">
        <v>38343</v>
      </c>
      <c r="CO83" s="149">
        <v>62810.278610727022</v>
      </c>
      <c r="CP83" s="150">
        <v>1.6381159171355142</v>
      </c>
      <c r="CQ83" s="149">
        <v>38491</v>
      </c>
      <c r="CR83" s="149">
        <v>63674.645402644965</v>
      </c>
      <c r="CS83" s="150">
        <v>1.6542736068858945</v>
      </c>
      <c r="CT83" s="149">
        <v>40570</v>
      </c>
      <c r="CU83" s="149">
        <v>67051.728355913365</v>
      </c>
      <c r="CV83" s="150">
        <v>1.6527416405204181</v>
      </c>
      <c r="CW83" s="149">
        <v>41574</v>
      </c>
      <c r="CX83" s="149">
        <v>68939.281868524413</v>
      </c>
      <c r="CY83" s="150">
        <v>1.6582306698543419</v>
      </c>
      <c r="CZ83" s="149">
        <v>42597</v>
      </c>
      <c r="DA83" s="149">
        <v>70898.217659807764</v>
      </c>
      <c r="DB83" s="150">
        <v>1.664394620743427</v>
      </c>
      <c r="DC83" s="149">
        <v>44139</v>
      </c>
      <c r="DD83" s="149">
        <v>73457.930243912793</v>
      </c>
      <c r="DE83" s="150">
        <v>1.6642409262537166</v>
      </c>
      <c r="DF83" s="149">
        <v>45561</v>
      </c>
      <c r="DG83" s="149">
        <v>75893.547432653548</v>
      </c>
      <c r="DH83" s="150">
        <v>1.6657568409967636</v>
      </c>
      <c r="DI83" s="149">
        <v>46903</v>
      </c>
      <c r="DJ83" s="149">
        <v>78253.183581904465</v>
      </c>
      <c r="DK83" s="150">
        <v>1.6684046560327583</v>
      </c>
      <c r="DL83" s="149">
        <v>47752</v>
      </c>
      <c r="DM83" s="149">
        <v>79744.041059105439</v>
      </c>
      <c r="DN83" s="150">
        <v>1.6699623274230491</v>
      </c>
      <c r="DO83" s="149">
        <v>47788</v>
      </c>
      <c r="DP83" s="149">
        <v>79011.983357042103</v>
      </c>
      <c r="DQ83" s="150">
        <v>1.6533854389604525</v>
      </c>
      <c r="DR83" s="149">
        <v>48865</v>
      </c>
      <c r="DS83" s="149">
        <v>81084.177486187706</v>
      </c>
      <c r="DT83" s="150">
        <v>1.6593508131830084</v>
      </c>
      <c r="DU83" s="149">
        <v>50208</v>
      </c>
      <c r="DV83" s="149">
        <v>83203.748558794861</v>
      </c>
      <c r="DW83" s="150">
        <v>1.6571810978090118</v>
      </c>
      <c r="DX83" s="149">
        <v>50717</v>
      </c>
      <c r="DY83" s="149">
        <v>83872.555065493667</v>
      </c>
      <c r="DZ83" s="150">
        <v>1.6537365196185434</v>
      </c>
      <c r="EA83" s="149">
        <v>51177</v>
      </c>
      <c r="EB83" s="149">
        <v>84605.095230165651</v>
      </c>
      <c r="EC83" s="150">
        <v>1.6531859083214266</v>
      </c>
      <c r="ED83" s="149">
        <v>51566</v>
      </c>
      <c r="EE83" s="151">
        <v>85203.103923353468</v>
      </c>
      <c r="EF83" s="161">
        <v>1.6523116767512211</v>
      </c>
    </row>
    <row r="84" spans="1:136" ht="15" customHeight="1">
      <c r="A84" s="158">
        <v>70</v>
      </c>
      <c r="B84" s="156">
        <v>4991</v>
      </c>
      <c r="C84" s="149">
        <v>8125.8004182458881</v>
      </c>
      <c r="D84" s="150">
        <v>1.6280906468134417</v>
      </c>
      <c r="E84" s="149">
        <v>5491</v>
      </c>
      <c r="F84" s="149">
        <v>8882.2928117624961</v>
      </c>
      <c r="G84" s="150">
        <v>1.6176093264910756</v>
      </c>
      <c r="H84" s="149">
        <v>6022</v>
      </c>
      <c r="I84" s="149">
        <v>9719.9051972404086</v>
      </c>
      <c r="J84" s="150">
        <v>1.6140659576951857</v>
      </c>
      <c r="K84" s="149">
        <v>6776</v>
      </c>
      <c r="L84" s="149">
        <v>10869.330531298901</v>
      </c>
      <c r="M84" s="150">
        <v>1.6040924632967681</v>
      </c>
      <c r="N84" s="149">
        <v>7805</v>
      </c>
      <c r="O84" s="149">
        <v>12415.921506236438</v>
      </c>
      <c r="P84" s="150">
        <v>1.5907650872820549</v>
      </c>
      <c r="Q84" s="149">
        <v>8903</v>
      </c>
      <c r="R84" s="149">
        <v>14064.239453934337</v>
      </c>
      <c r="S84" s="150">
        <v>1.5797191344416868</v>
      </c>
      <c r="T84" s="149">
        <v>10310</v>
      </c>
      <c r="U84" s="149">
        <v>16130.907164690836</v>
      </c>
      <c r="V84" s="150">
        <v>1.5645884737818463</v>
      </c>
      <c r="W84" s="149">
        <v>11494</v>
      </c>
      <c r="X84" s="149">
        <v>17833.999307851496</v>
      </c>
      <c r="Y84" s="150">
        <v>1.551592074808726</v>
      </c>
      <c r="Z84" s="149">
        <v>12873</v>
      </c>
      <c r="AA84" s="149">
        <v>19862.991482216388</v>
      </c>
      <c r="AB84" s="150">
        <v>1.5429963087249583</v>
      </c>
      <c r="AC84" s="149">
        <v>14636</v>
      </c>
      <c r="AD84" s="149">
        <v>22322.098458758159</v>
      </c>
      <c r="AE84" s="150">
        <v>1.525150208988669</v>
      </c>
      <c r="AF84" s="149">
        <v>16557</v>
      </c>
      <c r="AG84" s="149">
        <v>25409.15001404236</v>
      </c>
      <c r="AH84" s="150">
        <v>1.534646977957502</v>
      </c>
      <c r="AI84" s="149">
        <v>18385</v>
      </c>
      <c r="AJ84" s="149">
        <v>28335.807968730984</v>
      </c>
      <c r="AK84" s="150">
        <v>1.5412460140729389</v>
      </c>
      <c r="AL84" s="149">
        <v>20948</v>
      </c>
      <c r="AM84" s="149">
        <v>32551.972342317615</v>
      </c>
      <c r="AN84" s="150">
        <v>1.5539417768912362</v>
      </c>
      <c r="AO84" s="149">
        <v>22738</v>
      </c>
      <c r="AP84" s="149">
        <v>35617.753558111355</v>
      </c>
      <c r="AQ84" s="150">
        <v>1.5664417960291739</v>
      </c>
      <c r="AR84" s="149">
        <v>24078</v>
      </c>
      <c r="AS84" s="149">
        <v>38181.278945455866</v>
      </c>
      <c r="AT84" s="150">
        <v>1.5857329905081763</v>
      </c>
      <c r="AU84" s="149">
        <v>24930</v>
      </c>
      <c r="AV84" s="149">
        <v>39533.756395337812</v>
      </c>
      <c r="AW84" s="150">
        <v>1.5857904691270683</v>
      </c>
      <c r="AX84" s="149">
        <v>25677</v>
      </c>
      <c r="AY84" s="149">
        <v>40714.220519894021</v>
      </c>
      <c r="AZ84" s="150">
        <v>1.5856299614399665</v>
      </c>
      <c r="BA84" s="149">
        <v>26040</v>
      </c>
      <c r="BB84" s="149">
        <v>41205.928447538026</v>
      </c>
      <c r="BC84" s="150">
        <v>1.5824089265567598</v>
      </c>
      <c r="BD84" s="149">
        <v>26927</v>
      </c>
      <c r="BE84" s="149">
        <v>42632.827978320951</v>
      </c>
      <c r="BF84" s="150">
        <v>1.5832743335061816</v>
      </c>
      <c r="BG84" s="149">
        <v>28304</v>
      </c>
      <c r="BH84" s="149">
        <v>45244.844167802054</v>
      </c>
      <c r="BI84" s="150">
        <v>1.5985318035543405</v>
      </c>
      <c r="BJ84" s="149">
        <v>29749</v>
      </c>
      <c r="BK84" s="149">
        <v>47894.660087703487</v>
      </c>
      <c r="BL84" s="150">
        <v>1.6099586570205213</v>
      </c>
      <c r="BM84" s="149">
        <v>31068</v>
      </c>
      <c r="BN84" s="149">
        <v>48665.96811555796</v>
      </c>
      <c r="BO84" s="150">
        <v>1.5664338906771584</v>
      </c>
      <c r="BP84" s="149">
        <v>31196</v>
      </c>
      <c r="BQ84" s="149">
        <v>49488.835311320407</v>
      </c>
      <c r="BR84" s="150">
        <v>1.5863840015168742</v>
      </c>
      <c r="BS84" s="149">
        <v>31704</v>
      </c>
      <c r="BT84" s="149">
        <v>50252.959008782251</v>
      </c>
      <c r="BU84" s="150">
        <v>1.5850668372691854</v>
      </c>
      <c r="BV84" s="149">
        <v>32666</v>
      </c>
      <c r="BW84" s="149">
        <v>51938.996076659896</v>
      </c>
      <c r="BX84" s="150">
        <v>1.5900017166674798</v>
      </c>
      <c r="BY84" s="149">
        <v>33702</v>
      </c>
      <c r="BZ84" s="149">
        <v>53825.13383602364</v>
      </c>
      <c r="CA84" s="150">
        <v>1.5970901974963991</v>
      </c>
      <c r="CB84" s="149">
        <v>34398</v>
      </c>
      <c r="CC84" s="149">
        <v>55251.470526171237</v>
      </c>
      <c r="CD84" s="150">
        <v>1.6062407851087632</v>
      </c>
      <c r="CE84" s="149">
        <v>35280</v>
      </c>
      <c r="CF84" s="149">
        <v>56623.556946586563</v>
      </c>
      <c r="CG84" s="150">
        <v>1.6049761039281905</v>
      </c>
      <c r="CH84" s="149">
        <v>36175</v>
      </c>
      <c r="CI84" s="149">
        <v>58448.8101310989</v>
      </c>
      <c r="CJ84" s="150">
        <v>1.6157238460566385</v>
      </c>
      <c r="CK84" s="149">
        <v>37282</v>
      </c>
      <c r="CL84" s="149">
        <v>60687.79127515867</v>
      </c>
      <c r="CM84" s="150">
        <v>1.6278040683214063</v>
      </c>
      <c r="CN84" s="149">
        <v>38995</v>
      </c>
      <c r="CO84" s="149">
        <v>63615.132496085862</v>
      </c>
      <c r="CP84" s="150">
        <v>1.6313663930269486</v>
      </c>
      <c r="CQ84" s="149">
        <v>39170</v>
      </c>
      <c r="CR84" s="149">
        <v>64502.613160903296</v>
      </c>
      <c r="CS84" s="150">
        <v>1.6467350819735331</v>
      </c>
      <c r="CT84" s="149">
        <v>41256</v>
      </c>
      <c r="CU84" s="149">
        <v>67923.201857656037</v>
      </c>
      <c r="CV84" s="150">
        <v>1.6463836013587365</v>
      </c>
      <c r="CW84" s="149">
        <v>42263</v>
      </c>
      <c r="CX84" s="149">
        <v>69840.306904637269</v>
      </c>
      <c r="CY84" s="150">
        <v>1.6525165488639535</v>
      </c>
      <c r="CZ84" s="149">
        <v>43327</v>
      </c>
      <c r="DA84" s="149">
        <v>71830.123751087915</v>
      </c>
      <c r="DB84" s="150">
        <v>1.6578605431044826</v>
      </c>
      <c r="DC84" s="149">
        <v>44887</v>
      </c>
      <c r="DD84" s="149">
        <v>74422.721023812701</v>
      </c>
      <c r="DE84" s="150">
        <v>1.6580016713928911</v>
      </c>
      <c r="DF84" s="149">
        <v>46291</v>
      </c>
      <c r="DG84" s="149">
        <v>76892.48058102926</v>
      </c>
      <c r="DH84" s="150">
        <v>1.6610676066844368</v>
      </c>
      <c r="DI84" s="149">
        <v>47650</v>
      </c>
      <c r="DJ84" s="149">
        <v>79285.569206850763</v>
      </c>
      <c r="DK84" s="150">
        <v>1.6639154083284526</v>
      </c>
      <c r="DL84" s="149">
        <v>48500</v>
      </c>
      <c r="DM84" s="149">
        <v>80798.306361768759</v>
      </c>
      <c r="DN84" s="150">
        <v>1.665944461067397</v>
      </c>
      <c r="DO84" s="149">
        <v>48601</v>
      </c>
      <c r="DP84" s="149">
        <v>80038.7248074206</v>
      </c>
      <c r="DQ84" s="150">
        <v>1.6468534558428962</v>
      </c>
      <c r="DR84" s="149">
        <v>49643</v>
      </c>
      <c r="DS84" s="149">
        <v>82145.649523953718</v>
      </c>
      <c r="DT84" s="150">
        <v>1.654727746589725</v>
      </c>
      <c r="DU84" s="149">
        <v>51021</v>
      </c>
      <c r="DV84" s="149">
        <v>84290.806420582827</v>
      </c>
      <c r="DW84" s="150">
        <v>1.6520806417079796</v>
      </c>
      <c r="DX84" s="149">
        <v>51553</v>
      </c>
      <c r="DY84" s="149">
        <v>84964.329879881683</v>
      </c>
      <c r="DZ84" s="150">
        <v>1.6480967136710121</v>
      </c>
      <c r="EA84" s="149">
        <v>52011</v>
      </c>
      <c r="EB84" s="149">
        <v>85705.502694001436</v>
      </c>
      <c r="EC84" s="150">
        <v>1.647834163811529</v>
      </c>
      <c r="ED84" s="149">
        <v>52407</v>
      </c>
      <c r="EE84" s="151">
        <v>86310.378078332826</v>
      </c>
      <c r="EF84" s="161">
        <v>1.6469246108026185</v>
      </c>
    </row>
    <row r="85" spans="1:136" ht="15" customHeight="1">
      <c r="A85" s="158">
        <v>71</v>
      </c>
      <c r="B85" s="156">
        <v>5093</v>
      </c>
      <c r="C85" s="149">
        <v>8232.072354032729</v>
      </c>
      <c r="D85" s="150">
        <v>1.6163503542180893</v>
      </c>
      <c r="E85" s="149">
        <v>5606</v>
      </c>
      <c r="F85" s="149">
        <v>8997.2686211154578</v>
      </c>
      <c r="G85" s="150">
        <v>1.6049355371236993</v>
      </c>
      <c r="H85" s="149">
        <v>6146</v>
      </c>
      <c r="I85" s="149">
        <v>9845.2814840232986</v>
      </c>
      <c r="J85" s="150">
        <v>1.6019006645010248</v>
      </c>
      <c r="K85" s="149">
        <v>6916</v>
      </c>
      <c r="L85" s="149">
        <v>11008.066582606456</v>
      </c>
      <c r="M85" s="150">
        <v>1.5916811137371971</v>
      </c>
      <c r="N85" s="149">
        <v>7964</v>
      </c>
      <c r="O85" s="149">
        <v>12572.159492667266</v>
      </c>
      <c r="P85" s="150">
        <v>1.5786237434288379</v>
      </c>
      <c r="Q85" s="149">
        <v>9056</v>
      </c>
      <c r="R85" s="149">
        <v>14239.700378935195</v>
      </c>
      <c r="S85" s="150">
        <v>1.5724050771792397</v>
      </c>
      <c r="T85" s="149">
        <v>10497</v>
      </c>
      <c r="U85" s="149">
        <v>16328.454164897246</v>
      </c>
      <c r="V85" s="150">
        <v>1.5555353115077877</v>
      </c>
      <c r="W85" s="149">
        <v>11700</v>
      </c>
      <c r="X85" s="149">
        <v>18049.104087355932</v>
      </c>
      <c r="Y85" s="150">
        <v>1.5426584690047804</v>
      </c>
      <c r="Z85" s="149">
        <v>13101</v>
      </c>
      <c r="AA85" s="149">
        <v>20100.129476747439</v>
      </c>
      <c r="AB85" s="150">
        <v>1.5342439109035524</v>
      </c>
      <c r="AC85" s="149">
        <v>14896</v>
      </c>
      <c r="AD85" s="149">
        <v>22582.612565058851</v>
      </c>
      <c r="AE85" s="150">
        <v>1.5160185663976136</v>
      </c>
      <c r="AF85" s="149">
        <v>16850</v>
      </c>
      <c r="AG85" s="149">
        <v>25709.325966144519</v>
      </c>
      <c r="AH85" s="150">
        <v>1.525776021729645</v>
      </c>
      <c r="AI85" s="149">
        <v>18717</v>
      </c>
      <c r="AJ85" s="149">
        <v>28673.21346404319</v>
      </c>
      <c r="AK85" s="150">
        <v>1.5319342557056788</v>
      </c>
      <c r="AL85" s="149">
        <v>21337</v>
      </c>
      <c r="AM85" s="149">
        <v>32945.383706548244</v>
      </c>
      <c r="AN85" s="150">
        <v>1.5440494777404623</v>
      </c>
      <c r="AO85" s="149">
        <v>23173</v>
      </c>
      <c r="AP85" s="149">
        <v>36054.331104967314</v>
      </c>
      <c r="AQ85" s="150">
        <v>1.5558767144939074</v>
      </c>
      <c r="AR85" s="149">
        <v>24539</v>
      </c>
      <c r="AS85" s="149">
        <v>38659.169989915594</v>
      </c>
      <c r="AT85" s="150">
        <v>1.5754174982646234</v>
      </c>
      <c r="AU85" s="149">
        <v>25398</v>
      </c>
      <c r="AV85" s="149">
        <v>40029.266996470942</v>
      </c>
      <c r="AW85" s="150">
        <v>1.5760794943094316</v>
      </c>
      <c r="AX85" s="149">
        <v>26145</v>
      </c>
      <c r="AY85" s="149">
        <v>41224.641869191357</v>
      </c>
      <c r="AZ85" s="150">
        <v>1.5767696259013715</v>
      </c>
      <c r="BA85" s="149">
        <v>26498</v>
      </c>
      <c r="BB85" s="149">
        <v>41720.926206322139</v>
      </c>
      <c r="BC85" s="150">
        <v>1.5744934035143083</v>
      </c>
      <c r="BD85" s="149">
        <v>27352</v>
      </c>
      <c r="BE85" s="149">
        <v>43166.992340397388</v>
      </c>
      <c r="BF85" s="150">
        <v>1.5782024108071582</v>
      </c>
      <c r="BG85" s="149">
        <v>28755</v>
      </c>
      <c r="BH85" s="149">
        <v>45821.253350352956</v>
      </c>
      <c r="BI85" s="150">
        <v>1.5935055938220468</v>
      </c>
      <c r="BJ85" s="149">
        <v>30318</v>
      </c>
      <c r="BK85" s="149">
        <v>48510.45610414051</v>
      </c>
      <c r="BL85" s="150">
        <v>1.6000546244521574</v>
      </c>
      <c r="BM85" s="149">
        <v>31318</v>
      </c>
      <c r="BN85" s="149">
        <v>49268.785766465357</v>
      </c>
      <c r="BO85" s="150">
        <v>1.5731779093960456</v>
      </c>
      <c r="BP85" s="149">
        <v>31772</v>
      </c>
      <c r="BQ85" s="149">
        <v>50110.911349704867</v>
      </c>
      <c r="BR85" s="150">
        <v>1.577203555007707</v>
      </c>
      <c r="BS85" s="149">
        <v>32294</v>
      </c>
      <c r="BT85" s="149">
        <v>50879.665714199626</v>
      </c>
      <c r="BU85" s="150">
        <v>1.575514513971624</v>
      </c>
      <c r="BV85" s="149">
        <v>33199</v>
      </c>
      <c r="BW85" s="149">
        <v>52594.79463408632</v>
      </c>
      <c r="BX85" s="150">
        <v>1.5842282789869069</v>
      </c>
      <c r="BY85" s="149">
        <v>34293</v>
      </c>
      <c r="BZ85" s="149">
        <v>54509.489868849712</v>
      </c>
      <c r="CA85" s="150">
        <v>1.5895223476759022</v>
      </c>
      <c r="CB85" s="149">
        <v>35000</v>
      </c>
      <c r="CC85" s="149">
        <v>55959.930349745489</v>
      </c>
      <c r="CD85" s="150">
        <v>1.5988551528498711</v>
      </c>
      <c r="CE85" s="149">
        <v>35915</v>
      </c>
      <c r="CF85" s="149">
        <v>57349.029432374446</v>
      </c>
      <c r="CG85" s="150">
        <v>1.5967988147674912</v>
      </c>
      <c r="CH85" s="149">
        <v>36789</v>
      </c>
      <c r="CI85" s="149">
        <v>59206.755025722458</v>
      </c>
      <c r="CJ85" s="150">
        <v>1.6093602714322883</v>
      </c>
      <c r="CK85" s="149">
        <v>37948</v>
      </c>
      <c r="CL85" s="149">
        <v>61483.383275267493</v>
      </c>
      <c r="CM85" s="150">
        <v>1.6202008874055944</v>
      </c>
      <c r="CN85" s="149">
        <v>39652</v>
      </c>
      <c r="CO85" s="149">
        <v>64452.42816742188</v>
      </c>
      <c r="CP85" s="150">
        <v>1.6254521377842701</v>
      </c>
      <c r="CQ85" s="149">
        <v>39853</v>
      </c>
      <c r="CR85" s="149">
        <v>65364.961999084684</v>
      </c>
      <c r="CS85" s="150">
        <v>1.6401516071333322</v>
      </c>
      <c r="CT85" s="149">
        <v>41979</v>
      </c>
      <c r="CU85" s="149">
        <v>68830.431114467312</v>
      </c>
      <c r="CV85" s="150">
        <v>1.6396396082438198</v>
      </c>
      <c r="CW85" s="149">
        <v>42979</v>
      </c>
      <c r="CX85" s="149">
        <v>70778.371076919517</v>
      </c>
      <c r="CY85" s="150">
        <v>1.6468128871523189</v>
      </c>
      <c r="CZ85" s="149">
        <v>44078</v>
      </c>
      <c r="DA85" s="149">
        <v>72799.596340455115</v>
      </c>
      <c r="DB85" s="150">
        <v>1.6516084291586532</v>
      </c>
      <c r="DC85" s="149">
        <v>45645</v>
      </c>
      <c r="DD85" s="149">
        <v>75428.574689181405</v>
      </c>
      <c r="DE85" s="150">
        <v>1.6525046486840049</v>
      </c>
      <c r="DF85" s="149">
        <v>47068</v>
      </c>
      <c r="DG85" s="149">
        <v>77934.300783973391</v>
      </c>
      <c r="DH85" s="150">
        <v>1.6557810143616341</v>
      </c>
      <c r="DI85" s="149">
        <v>48468</v>
      </c>
      <c r="DJ85" s="149">
        <v>80362.712517197608</v>
      </c>
      <c r="DK85" s="150">
        <v>1.6580571205165802</v>
      </c>
      <c r="DL85" s="149">
        <v>49316</v>
      </c>
      <c r="DM85" s="149">
        <v>81897.875525454074</v>
      </c>
      <c r="DN85" s="150">
        <v>1.6606755520612797</v>
      </c>
      <c r="DO85" s="149">
        <v>49408</v>
      </c>
      <c r="DP85" s="149">
        <v>81109.057149532615</v>
      </c>
      <c r="DQ85" s="150">
        <v>1.6416178989137915</v>
      </c>
      <c r="DR85" s="149">
        <v>50483</v>
      </c>
      <c r="DS85" s="149">
        <v>83252.189483400201</v>
      </c>
      <c r="DT85" s="150">
        <v>1.6491133546619694</v>
      </c>
      <c r="DU85" s="149">
        <v>51879</v>
      </c>
      <c r="DV85" s="149">
        <v>85422.588658425258</v>
      </c>
      <c r="DW85" s="150">
        <v>1.6465735395521359</v>
      </c>
      <c r="DX85" s="149">
        <v>52380</v>
      </c>
      <c r="DY85" s="149">
        <v>86102.176261529297</v>
      </c>
      <c r="DZ85" s="150">
        <v>1.6437987067875008</v>
      </c>
      <c r="EA85" s="149">
        <v>52867</v>
      </c>
      <c r="EB85" s="149">
        <v>86852.694274721172</v>
      </c>
      <c r="EC85" s="150">
        <v>1.6428527110432061</v>
      </c>
      <c r="ED85" s="149">
        <v>53269</v>
      </c>
      <c r="EE85" s="151">
        <v>87464.70290540022</v>
      </c>
      <c r="EF85" s="161">
        <v>1.6419437741538272</v>
      </c>
    </row>
    <row r="86" spans="1:136" ht="15" customHeight="1">
      <c r="A86" s="158">
        <v>72</v>
      </c>
      <c r="B86" s="156">
        <v>5199</v>
      </c>
      <c r="C86" s="149">
        <v>8342.2755944416622</v>
      </c>
      <c r="D86" s="150">
        <v>1.6045923436125529</v>
      </c>
      <c r="E86" s="149">
        <v>5723</v>
      </c>
      <c r="F86" s="149">
        <v>9116.2783519038821</v>
      </c>
      <c r="G86" s="150">
        <v>1.592919509331449</v>
      </c>
      <c r="H86" s="149">
        <v>6270</v>
      </c>
      <c r="I86" s="149">
        <v>9975.1835514914783</v>
      </c>
      <c r="J86" s="150">
        <v>1.5909383654691354</v>
      </c>
      <c r="K86" s="149">
        <v>7052</v>
      </c>
      <c r="L86" s="149">
        <v>11151.782579982348</v>
      </c>
      <c r="M86" s="150">
        <v>1.5813645178647686</v>
      </c>
      <c r="N86" s="149">
        <v>8119</v>
      </c>
      <c r="O86" s="149">
        <v>12733.951779555777</v>
      </c>
      <c r="P86" s="150">
        <v>1.5684138169178194</v>
      </c>
      <c r="Q86" s="149">
        <v>9238</v>
      </c>
      <c r="R86" s="149">
        <v>14421.697104237115</v>
      </c>
      <c r="S86" s="150">
        <v>1.5611276363105775</v>
      </c>
      <c r="T86" s="149">
        <v>10692</v>
      </c>
      <c r="U86" s="149">
        <v>16533.256314496888</v>
      </c>
      <c r="V86" s="150">
        <v>1.5463202688455751</v>
      </c>
      <c r="W86" s="149">
        <v>11915</v>
      </c>
      <c r="X86" s="149">
        <v>18272.035932091349</v>
      </c>
      <c r="Y86" s="150">
        <v>1.5335321806203397</v>
      </c>
      <c r="Z86" s="149">
        <v>13338</v>
      </c>
      <c r="AA86" s="149">
        <v>20345.884296968277</v>
      </c>
      <c r="AB86" s="150">
        <v>1.5254074296722355</v>
      </c>
      <c r="AC86" s="149">
        <v>15132</v>
      </c>
      <c r="AD86" s="149">
        <v>22852.961132395638</v>
      </c>
      <c r="AE86" s="150">
        <v>1.5102406246626776</v>
      </c>
      <c r="AF86" s="149">
        <v>17138</v>
      </c>
      <c r="AG86" s="149">
        <v>26020.590227811386</v>
      </c>
      <c r="AH86" s="150">
        <v>1.5182979477075147</v>
      </c>
      <c r="AI86" s="149">
        <v>19045</v>
      </c>
      <c r="AJ86" s="149">
        <v>29022.936313172537</v>
      </c>
      <c r="AK86" s="150">
        <v>1.5239136945745622</v>
      </c>
      <c r="AL86" s="149">
        <v>21718</v>
      </c>
      <c r="AM86" s="149">
        <v>33353.147345659025</v>
      </c>
      <c r="AN86" s="150">
        <v>1.5357375147646664</v>
      </c>
      <c r="AO86" s="149">
        <v>23594</v>
      </c>
      <c r="AP86" s="149">
        <v>36506.84444558929</v>
      </c>
      <c r="AQ86" s="150">
        <v>1.5472935680931292</v>
      </c>
      <c r="AR86" s="149">
        <v>25013</v>
      </c>
      <c r="AS86" s="149">
        <v>39155.343608940697</v>
      </c>
      <c r="AT86" s="150">
        <v>1.5653997364946506</v>
      </c>
      <c r="AU86" s="149">
        <v>25868</v>
      </c>
      <c r="AV86" s="149">
        <v>40543.415083538806</v>
      </c>
      <c r="AW86" s="150">
        <v>1.567319278009077</v>
      </c>
      <c r="AX86" s="149">
        <v>26603</v>
      </c>
      <c r="AY86" s="149">
        <v>41755.022987869081</v>
      </c>
      <c r="AZ86" s="150">
        <v>1.5695606881881397</v>
      </c>
      <c r="BA86" s="149">
        <v>26935</v>
      </c>
      <c r="BB86" s="149">
        <v>42256.777570768172</v>
      </c>
      <c r="BC86" s="150">
        <v>1.5688426794419221</v>
      </c>
      <c r="BD86" s="149">
        <v>27730</v>
      </c>
      <c r="BE86" s="149">
        <v>43724.368911449092</v>
      </c>
      <c r="BF86" s="150">
        <v>1.5767893585088024</v>
      </c>
      <c r="BG86" s="149">
        <v>29213</v>
      </c>
      <c r="BH86" s="149">
        <v>46422.616926195427</v>
      </c>
      <c r="BI86" s="150">
        <v>1.5891081684933224</v>
      </c>
      <c r="BJ86" s="149">
        <v>30840</v>
      </c>
      <c r="BK86" s="149">
        <v>49149.93594515833</v>
      </c>
      <c r="BL86" s="150">
        <v>1.5937073912178448</v>
      </c>
      <c r="BM86" s="149">
        <v>31818</v>
      </c>
      <c r="BN86" s="149">
        <v>49890.728182207196</v>
      </c>
      <c r="BO86" s="150">
        <v>1.5680032743166508</v>
      </c>
      <c r="BP86" s="149">
        <v>32594</v>
      </c>
      <c r="BQ86" s="149">
        <v>50748.900691388859</v>
      </c>
      <c r="BR86" s="150">
        <v>1.5570013097928717</v>
      </c>
      <c r="BS86" s="149">
        <v>33004</v>
      </c>
      <c r="BT86" s="149">
        <v>51534.051261101151</v>
      </c>
      <c r="BU86" s="150">
        <v>1.5614486504999743</v>
      </c>
      <c r="BV86" s="149">
        <v>33763</v>
      </c>
      <c r="BW86" s="149">
        <v>53277.301346099324</v>
      </c>
      <c r="BX86" s="150">
        <v>1.5779788924591809</v>
      </c>
      <c r="BY86" s="149">
        <v>34873</v>
      </c>
      <c r="BZ86" s="149">
        <v>55220.964963554128</v>
      </c>
      <c r="CA86" s="150">
        <v>1.5834876541609304</v>
      </c>
      <c r="CB86" s="149">
        <v>35601</v>
      </c>
      <c r="CC86" s="149">
        <v>56697.728592017229</v>
      </c>
      <c r="CD86" s="150">
        <v>1.5925880899979559</v>
      </c>
      <c r="CE86" s="149">
        <v>36524</v>
      </c>
      <c r="CF86" s="149">
        <v>58102.388548181487</v>
      </c>
      <c r="CG86" s="150">
        <v>1.5908002559462679</v>
      </c>
      <c r="CH86" s="149">
        <v>37413</v>
      </c>
      <c r="CI86" s="149">
        <v>59997.140062859755</v>
      </c>
      <c r="CJ86" s="150">
        <v>1.6036441895293014</v>
      </c>
      <c r="CK86" s="149">
        <v>38623</v>
      </c>
      <c r="CL86" s="149">
        <v>62312.018705914248</v>
      </c>
      <c r="CM86" s="150">
        <v>1.6133396863504712</v>
      </c>
      <c r="CN86" s="149">
        <v>40325</v>
      </c>
      <c r="CO86" s="149">
        <v>65325.810225266723</v>
      </c>
      <c r="CP86" s="150">
        <v>1.619982894612938</v>
      </c>
      <c r="CQ86" s="149">
        <v>40538</v>
      </c>
      <c r="CR86" s="149">
        <v>66263.601429304821</v>
      </c>
      <c r="CS86" s="150">
        <v>1.6346046038113577</v>
      </c>
      <c r="CT86" s="149">
        <v>42759</v>
      </c>
      <c r="CU86" s="149">
        <v>69775.371849255214</v>
      </c>
      <c r="CV86" s="150">
        <v>1.6318288979923574</v>
      </c>
      <c r="CW86" s="149">
        <v>43702</v>
      </c>
      <c r="CX86" s="149">
        <v>71758.508034002691</v>
      </c>
      <c r="CY86" s="150">
        <v>1.6419959735024185</v>
      </c>
      <c r="CZ86" s="149">
        <v>44854</v>
      </c>
      <c r="DA86" s="149">
        <v>73812.195093818475</v>
      </c>
      <c r="DB86" s="150">
        <v>1.6456100926075372</v>
      </c>
      <c r="DC86" s="149">
        <v>46443</v>
      </c>
      <c r="DD86" s="149">
        <v>76478.250020680323</v>
      </c>
      <c r="DE86" s="150">
        <v>1.6467120991469182</v>
      </c>
      <c r="DF86" s="149">
        <v>47853</v>
      </c>
      <c r="DG86" s="149">
        <v>79022.476388913987</v>
      </c>
      <c r="DH86" s="150">
        <v>1.6513588779995818</v>
      </c>
      <c r="DI86" s="149">
        <v>49260</v>
      </c>
      <c r="DJ86" s="149">
        <v>81486.489772723871</v>
      </c>
      <c r="DK86" s="150">
        <v>1.6542121350532657</v>
      </c>
      <c r="DL86" s="149">
        <v>50142</v>
      </c>
      <c r="DM86" s="149">
        <v>83047.044094757963</v>
      </c>
      <c r="DN86" s="150">
        <v>1.656237168337082</v>
      </c>
      <c r="DO86" s="149">
        <v>50252</v>
      </c>
      <c r="DP86" s="149">
        <v>82226.600937625917</v>
      </c>
      <c r="DQ86" s="150">
        <v>1.6362851416386595</v>
      </c>
      <c r="DR86" s="149">
        <v>51345</v>
      </c>
      <c r="DS86" s="149">
        <v>84407.424894670534</v>
      </c>
      <c r="DT86" s="150">
        <v>1.6439268652190191</v>
      </c>
      <c r="DU86" s="149">
        <v>52719</v>
      </c>
      <c r="DV86" s="149">
        <v>86605.496528394826</v>
      </c>
      <c r="DW86" s="150">
        <v>1.6427757834631693</v>
      </c>
      <c r="DX86" s="149">
        <v>53209</v>
      </c>
      <c r="DY86" s="149">
        <v>87291.206912991795</v>
      </c>
      <c r="DZ86" s="150">
        <v>1.6405346259653779</v>
      </c>
      <c r="EA86" s="149">
        <v>53748</v>
      </c>
      <c r="EB86" s="149">
        <v>88050.821687518866</v>
      </c>
      <c r="EC86" s="150">
        <v>1.6382157789595682</v>
      </c>
      <c r="ED86" s="149">
        <v>54157</v>
      </c>
      <c r="EE86" s="151">
        <v>88670.227930278343</v>
      </c>
      <c r="EF86" s="161">
        <v>1.6372810150170494</v>
      </c>
    </row>
    <row r="87" spans="1:136" ht="15" customHeight="1">
      <c r="A87" s="158">
        <v>73</v>
      </c>
      <c r="B87" s="156">
        <v>5319</v>
      </c>
      <c r="C87" s="149">
        <v>8456.5043935529084</v>
      </c>
      <c r="D87" s="150">
        <v>1.5898673422735303</v>
      </c>
      <c r="E87" s="149">
        <v>5840</v>
      </c>
      <c r="F87" s="149">
        <v>9239.8067035384593</v>
      </c>
      <c r="G87" s="150">
        <v>1.5821586821127498</v>
      </c>
      <c r="H87" s="149">
        <v>6392</v>
      </c>
      <c r="I87" s="149">
        <v>10110.153289343252</v>
      </c>
      <c r="J87" s="150">
        <v>1.5816885621625865</v>
      </c>
      <c r="K87" s="149">
        <v>7186</v>
      </c>
      <c r="L87" s="149">
        <v>11301.144386006981</v>
      </c>
      <c r="M87" s="150">
        <v>1.5726613395500948</v>
      </c>
      <c r="N87" s="149">
        <v>8269</v>
      </c>
      <c r="O87" s="149">
        <v>12902.097486702167</v>
      </c>
      <c r="P87" s="150">
        <v>1.5602971927321523</v>
      </c>
      <c r="Q87" s="149">
        <v>9426</v>
      </c>
      <c r="R87" s="149">
        <v>14610.146339475828</v>
      </c>
      <c r="S87" s="150">
        <v>1.5499836982257404</v>
      </c>
      <c r="T87" s="149">
        <v>10892</v>
      </c>
      <c r="U87" s="149">
        <v>16745.896589987075</v>
      </c>
      <c r="V87" s="150">
        <v>1.5374491911482808</v>
      </c>
      <c r="W87" s="149">
        <v>12135</v>
      </c>
      <c r="X87" s="149">
        <v>18503.407868312523</v>
      </c>
      <c r="Y87" s="150">
        <v>1.524796692897612</v>
      </c>
      <c r="Z87" s="149">
        <v>13578</v>
      </c>
      <c r="AA87" s="149">
        <v>20600.990866549899</v>
      </c>
      <c r="AB87" s="150">
        <v>1.5172330878295699</v>
      </c>
      <c r="AC87" s="149">
        <v>15381</v>
      </c>
      <c r="AD87" s="149">
        <v>23134.431822986116</v>
      </c>
      <c r="AE87" s="150">
        <v>1.5040915300036484</v>
      </c>
      <c r="AF87" s="149">
        <v>17424</v>
      </c>
      <c r="AG87" s="149">
        <v>26344.277452748829</v>
      </c>
      <c r="AH87" s="150">
        <v>1.5119534809887987</v>
      </c>
      <c r="AI87" s="149">
        <v>19368</v>
      </c>
      <c r="AJ87" s="149">
        <v>29386.489786005215</v>
      </c>
      <c r="AK87" s="150">
        <v>1.5172702285215414</v>
      </c>
      <c r="AL87" s="149">
        <v>22092</v>
      </c>
      <c r="AM87" s="149">
        <v>33777.11623149307</v>
      </c>
      <c r="AN87" s="150">
        <v>1.5289297588037782</v>
      </c>
      <c r="AO87" s="149">
        <v>24007</v>
      </c>
      <c r="AP87" s="149">
        <v>36977.427847832958</v>
      </c>
      <c r="AQ87" s="150">
        <v>1.5402769128934459</v>
      </c>
      <c r="AR87" s="149">
        <v>25449</v>
      </c>
      <c r="AS87" s="149">
        <v>39670.589676110336</v>
      </c>
      <c r="AT87" s="150">
        <v>1.5588270531694894</v>
      </c>
      <c r="AU87" s="149">
        <v>26341</v>
      </c>
      <c r="AV87" s="149">
        <v>41078.211700859341</v>
      </c>
      <c r="AW87" s="150">
        <v>1.5594780646467234</v>
      </c>
      <c r="AX87" s="149">
        <v>27058</v>
      </c>
      <c r="AY87" s="149">
        <v>42307.80075565022</v>
      </c>
      <c r="AZ87" s="150">
        <v>1.5635967460880413</v>
      </c>
      <c r="BA87" s="149">
        <v>27365</v>
      </c>
      <c r="BB87" s="149">
        <v>42816.290816269706</v>
      </c>
      <c r="BC87" s="150">
        <v>1.5646369748317086</v>
      </c>
      <c r="BD87" s="149">
        <v>28193</v>
      </c>
      <c r="BE87" s="149">
        <v>44307.959937669475</v>
      </c>
      <c r="BF87" s="150">
        <v>1.571594365185311</v>
      </c>
      <c r="BG87" s="149">
        <v>29687</v>
      </c>
      <c r="BH87" s="149">
        <v>47051.306830158472</v>
      </c>
      <c r="BI87" s="150">
        <v>1.584912818073853</v>
      </c>
      <c r="BJ87" s="149">
        <v>31403</v>
      </c>
      <c r="BK87" s="149">
        <v>49816.161309056508</v>
      </c>
      <c r="BL87" s="150">
        <v>1.586350390378515</v>
      </c>
      <c r="BM87" s="149">
        <v>32345</v>
      </c>
      <c r="BN87" s="149">
        <v>50551.86591536746</v>
      </c>
      <c r="BO87" s="150">
        <v>1.5628958390900436</v>
      </c>
      <c r="BP87" s="149">
        <v>33214</v>
      </c>
      <c r="BQ87" s="149">
        <v>51410.368193301227</v>
      </c>
      <c r="BR87" s="150">
        <v>1.5478523572379486</v>
      </c>
      <c r="BS87" s="149">
        <v>33627</v>
      </c>
      <c r="BT87" s="149">
        <v>52208.781593798019</v>
      </c>
      <c r="BU87" s="150">
        <v>1.5525851724447028</v>
      </c>
      <c r="BV87" s="149">
        <v>34331</v>
      </c>
      <c r="BW87" s="149">
        <v>53988.726794210961</v>
      </c>
      <c r="BX87" s="150">
        <v>1.5725940635056062</v>
      </c>
      <c r="BY87" s="149">
        <v>35471</v>
      </c>
      <c r="BZ87" s="149">
        <v>55963.088868279163</v>
      </c>
      <c r="CA87" s="150">
        <v>1.5777138752298825</v>
      </c>
      <c r="CB87" s="149">
        <v>36246</v>
      </c>
      <c r="CC87" s="149">
        <v>57466.785137157</v>
      </c>
      <c r="CD87" s="150">
        <v>1.5854655723985267</v>
      </c>
      <c r="CE87" s="149">
        <v>37147</v>
      </c>
      <c r="CF87" s="149">
        <v>58889.552183279331</v>
      </c>
      <c r="CG87" s="150">
        <v>1.5853111202325714</v>
      </c>
      <c r="CH87" s="149">
        <v>38053</v>
      </c>
      <c r="CI87" s="149">
        <v>60821.65019074786</v>
      </c>
      <c r="CJ87" s="150">
        <v>1.5983404775115724</v>
      </c>
      <c r="CK87" s="149">
        <v>39353</v>
      </c>
      <c r="CL87" s="149">
        <v>63176.142441749522</v>
      </c>
      <c r="CM87" s="150">
        <v>1.6053704277119794</v>
      </c>
      <c r="CN87" s="149">
        <v>41073</v>
      </c>
      <c r="CO87" s="149">
        <v>66238.323873289526</v>
      </c>
      <c r="CP87" s="150">
        <v>1.6126974867501649</v>
      </c>
      <c r="CQ87" s="149">
        <v>41235</v>
      </c>
      <c r="CR87" s="149">
        <v>67203.405926631298</v>
      </c>
      <c r="CS87" s="150">
        <v>1.6297661192344197</v>
      </c>
      <c r="CT87" s="149">
        <v>43522</v>
      </c>
      <c r="CU87" s="149">
        <v>70762.283432629774</v>
      </c>
      <c r="CV87" s="150">
        <v>1.6258968667025819</v>
      </c>
      <c r="CW87" s="149">
        <v>44491</v>
      </c>
      <c r="CX87" s="149">
        <v>72783.737130217371</v>
      </c>
      <c r="CY87" s="150">
        <v>1.635920458749351</v>
      </c>
      <c r="CZ87" s="149">
        <v>45652</v>
      </c>
      <c r="DA87" s="149">
        <v>74869.874285646685</v>
      </c>
      <c r="DB87" s="150">
        <v>1.6400130177351855</v>
      </c>
      <c r="DC87" s="149">
        <v>47266</v>
      </c>
      <c r="DD87" s="149">
        <v>77575.84932719139</v>
      </c>
      <c r="DE87" s="150">
        <v>1.641261146007519</v>
      </c>
      <c r="DF87" s="149">
        <v>48694</v>
      </c>
      <c r="DG87" s="149">
        <v>80162.039926542158</v>
      </c>
      <c r="DH87" s="150">
        <v>1.6462406030833812</v>
      </c>
      <c r="DI87" s="149">
        <v>50084</v>
      </c>
      <c r="DJ87" s="149">
        <v>82665.079634235633</v>
      </c>
      <c r="DK87" s="150">
        <v>1.6505287044612178</v>
      </c>
      <c r="DL87" s="149">
        <v>50983</v>
      </c>
      <c r="DM87" s="149">
        <v>84250.126125999377</v>
      </c>
      <c r="DN87" s="150">
        <v>1.6525140954043382</v>
      </c>
      <c r="DO87" s="149">
        <v>51147</v>
      </c>
      <c r="DP87" s="149">
        <v>83394.112683655621</v>
      </c>
      <c r="DQ87" s="150">
        <v>1.6304790639461868</v>
      </c>
      <c r="DR87" s="149">
        <v>52271</v>
      </c>
      <c r="DS87" s="149">
        <v>85614.210196525746</v>
      </c>
      <c r="DT87" s="150">
        <v>1.6378911862509948</v>
      </c>
      <c r="DU87" s="149">
        <v>53594</v>
      </c>
      <c r="DV87" s="149">
        <v>87845.072224500662</v>
      </c>
      <c r="DW87" s="150">
        <v>1.6390840807646503</v>
      </c>
      <c r="DX87" s="149">
        <v>54170</v>
      </c>
      <c r="DY87" s="149">
        <v>88535.890644578118</v>
      </c>
      <c r="DZ87" s="150">
        <v>1.6344081713970484</v>
      </c>
      <c r="EA87" s="149">
        <v>54657</v>
      </c>
      <c r="EB87" s="149">
        <v>89304.552406871284</v>
      </c>
      <c r="EC87" s="150">
        <v>1.6339087839960349</v>
      </c>
      <c r="ED87" s="149">
        <v>55074</v>
      </c>
      <c r="EE87" s="151">
        <v>89931.600871906048</v>
      </c>
      <c r="EF87" s="161">
        <v>1.6329229921906172</v>
      </c>
    </row>
    <row r="88" spans="1:136" ht="15" customHeight="1">
      <c r="A88" s="158">
        <v>74</v>
      </c>
      <c r="B88" s="156">
        <v>5433</v>
      </c>
      <c r="C88" s="149">
        <v>8575.0263373883772</v>
      </c>
      <c r="D88" s="150">
        <v>1.5783225358712272</v>
      </c>
      <c r="E88" s="149">
        <v>5955</v>
      </c>
      <c r="F88" s="149">
        <v>9368.3766949889341</v>
      </c>
      <c r="G88" s="150">
        <v>1.5731950789234146</v>
      </c>
      <c r="H88" s="149">
        <v>6513</v>
      </c>
      <c r="I88" s="149">
        <v>10250.81335414826</v>
      </c>
      <c r="J88" s="150">
        <v>1.5739004075154706</v>
      </c>
      <c r="K88" s="149">
        <v>7317</v>
      </c>
      <c r="L88" s="149">
        <v>11456.881579693105</v>
      </c>
      <c r="M88" s="150">
        <v>1.5657894737861289</v>
      </c>
      <c r="N88" s="149">
        <v>8414</v>
      </c>
      <c r="O88" s="149">
        <v>13077.48643749208</v>
      </c>
      <c r="P88" s="150">
        <v>1.5542532015084478</v>
      </c>
      <c r="Q88" s="149">
        <v>9611</v>
      </c>
      <c r="R88" s="149">
        <v>14805.703073639545</v>
      </c>
      <c r="S88" s="150">
        <v>1.5404955856455671</v>
      </c>
      <c r="T88" s="149">
        <v>11092</v>
      </c>
      <c r="U88" s="149">
        <v>16967.200353156004</v>
      </c>
      <c r="V88" s="150">
        <v>1.5296790798012987</v>
      </c>
      <c r="W88" s="149">
        <v>12354</v>
      </c>
      <c r="X88" s="149">
        <v>18744.116257607137</v>
      </c>
      <c r="Y88" s="150">
        <v>1.5172507898338301</v>
      </c>
      <c r="Z88" s="149">
        <v>13818</v>
      </c>
      <c r="AA88" s="149">
        <v>20866.489900725413</v>
      </c>
      <c r="AB88" s="150">
        <v>1.5100947966945588</v>
      </c>
      <c r="AC88" s="149">
        <v>15630</v>
      </c>
      <c r="AD88" s="149">
        <v>23427.901632376994</v>
      </c>
      <c r="AE88" s="150">
        <v>1.4989060545346764</v>
      </c>
      <c r="AF88" s="149">
        <v>17706</v>
      </c>
      <c r="AG88" s="149">
        <v>26681.941097994757</v>
      </c>
      <c r="AH88" s="150">
        <v>1.5069434710264744</v>
      </c>
      <c r="AI88" s="149">
        <v>19689</v>
      </c>
      <c r="AJ88" s="149">
        <v>29765.624622070583</v>
      </c>
      <c r="AK88" s="150">
        <v>1.5117895587419667</v>
      </c>
      <c r="AL88" s="149">
        <v>22463</v>
      </c>
      <c r="AM88" s="149">
        <v>34219.391267218409</v>
      </c>
      <c r="AN88" s="150">
        <v>1.5233669263775278</v>
      </c>
      <c r="AO88" s="149">
        <v>24415</v>
      </c>
      <c r="AP88" s="149">
        <v>37468.446039185968</v>
      </c>
      <c r="AQ88" s="150">
        <v>1.5346486192580777</v>
      </c>
      <c r="AR88" s="149">
        <v>25970</v>
      </c>
      <c r="AS88" s="149">
        <v>40207.81257469453</v>
      </c>
      <c r="AT88" s="150">
        <v>1.5482407614437632</v>
      </c>
      <c r="AU88" s="149">
        <v>26822</v>
      </c>
      <c r="AV88" s="149">
        <v>41635.795087722632</v>
      </c>
      <c r="AW88" s="150">
        <v>1.552300167314989</v>
      </c>
      <c r="AX88" s="149">
        <v>27520</v>
      </c>
      <c r="AY88" s="149">
        <v>42885.445643333005</v>
      </c>
      <c r="AZ88" s="150">
        <v>1.5583374143652982</v>
      </c>
      <c r="BA88" s="149">
        <v>27801</v>
      </c>
      <c r="BB88" s="149">
        <v>43402.224764028586</v>
      </c>
      <c r="BC88" s="150">
        <v>1.5611749492474583</v>
      </c>
      <c r="BD88" s="149">
        <v>28642</v>
      </c>
      <c r="BE88" s="149">
        <v>44920.903113423388</v>
      </c>
      <c r="BF88" s="150">
        <v>1.5683577652895533</v>
      </c>
      <c r="BG88" s="149">
        <v>30184</v>
      </c>
      <c r="BH88" s="149">
        <v>47709.661835509498</v>
      </c>
      <c r="BI88" s="150">
        <v>1.5806275455708156</v>
      </c>
      <c r="BJ88" s="149">
        <v>31838</v>
      </c>
      <c r="BK88" s="149">
        <v>50513.354530523698</v>
      </c>
      <c r="BL88" s="150">
        <v>1.5865743617854042</v>
      </c>
      <c r="BM88" s="149">
        <v>32794</v>
      </c>
      <c r="BN88" s="149">
        <v>51247.821430138138</v>
      </c>
      <c r="BO88" s="150">
        <v>1.5627194434999736</v>
      </c>
      <c r="BP88" s="149">
        <v>33778</v>
      </c>
      <c r="BQ88" s="149">
        <v>52098.732068513571</v>
      </c>
      <c r="BR88" s="150">
        <v>1.5423865258012188</v>
      </c>
      <c r="BS88" s="149">
        <v>34189</v>
      </c>
      <c r="BT88" s="149">
        <v>52895.756693801544</v>
      </c>
      <c r="BU88" s="150">
        <v>1.5471571761034701</v>
      </c>
      <c r="BV88" s="149">
        <v>34938</v>
      </c>
      <c r="BW88" s="149">
        <v>54733.230381357636</v>
      </c>
      <c r="BX88" s="150">
        <v>1.5665816698539594</v>
      </c>
      <c r="BY88" s="149">
        <v>36113</v>
      </c>
      <c r="BZ88" s="149">
        <v>56738.59082834686</v>
      </c>
      <c r="CA88" s="150">
        <v>1.5711403325214426</v>
      </c>
      <c r="CB88" s="149">
        <v>36905</v>
      </c>
      <c r="CC88" s="149">
        <v>58270.71176322503</v>
      </c>
      <c r="CD88" s="150">
        <v>1.5789381320478264</v>
      </c>
      <c r="CE88" s="149">
        <v>37834</v>
      </c>
      <c r="CF88" s="149">
        <v>59709.115335278453</v>
      </c>
      <c r="CG88" s="150">
        <v>1.5781866927969141</v>
      </c>
      <c r="CH88" s="149">
        <v>38736</v>
      </c>
      <c r="CI88" s="149">
        <v>61683.592722364534</v>
      </c>
      <c r="CJ88" s="150">
        <v>1.5924099732126324</v>
      </c>
      <c r="CK88" s="149">
        <v>40093</v>
      </c>
      <c r="CL88" s="149">
        <v>64077.703398945734</v>
      </c>
      <c r="CM88" s="150">
        <v>1.5982267078778274</v>
      </c>
      <c r="CN88" s="149">
        <v>41802</v>
      </c>
      <c r="CO88" s="149">
        <v>67192.230483194711</v>
      </c>
      <c r="CP88" s="150">
        <v>1.6073927200419766</v>
      </c>
      <c r="CQ88" s="149">
        <v>41918</v>
      </c>
      <c r="CR88" s="149">
        <v>68189.144361048529</v>
      </c>
      <c r="CS88" s="150">
        <v>1.6267270471169553</v>
      </c>
      <c r="CT88" s="149">
        <v>44288</v>
      </c>
      <c r="CU88" s="149">
        <v>71795.233951302725</v>
      </c>
      <c r="CV88" s="150">
        <v>1.6210990324987067</v>
      </c>
      <c r="CW88" s="149">
        <v>45290</v>
      </c>
      <c r="CX88" s="149">
        <v>73856.692025704819</v>
      </c>
      <c r="CY88" s="150">
        <v>1.6307505415258294</v>
      </c>
      <c r="CZ88" s="149">
        <v>46476</v>
      </c>
      <c r="DA88" s="149">
        <v>75978.208566067391</v>
      </c>
      <c r="DB88" s="150">
        <v>1.6347837285064848</v>
      </c>
      <c r="DC88" s="149">
        <v>48130</v>
      </c>
      <c r="DD88" s="149">
        <v>78724.692689267846</v>
      </c>
      <c r="DE88" s="150">
        <v>1.6356678306517316</v>
      </c>
      <c r="DF88" s="149">
        <v>49579</v>
      </c>
      <c r="DG88" s="149">
        <v>81355.023278827342</v>
      </c>
      <c r="DH88" s="150">
        <v>1.6409169866037505</v>
      </c>
      <c r="DI88" s="149">
        <v>50960</v>
      </c>
      <c r="DJ88" s="149">
        <v>83902.107661812974</v>
      </c>
      <c r="DK88" s="150">
        <v>1.6464306841015104</v>
      </c>
      <c r="DL88" s="149">
        <v>51877</v>
      </c>
      <c r="DM88" s="149">
        <v>85512.773006757081</v>
      </c>
      <c r="DN88" s="150">
        <v>1.6483754458961983</v>
      </c>
      <c r="DO88" s="149">
        <v>52066</v>
      </c>
      <c r="DP88" s="149">
        <v>84616.812536927639</v>
      </c>
      <c r="DQ88" s="150">
        <v>1.6251836618316682</v>
      </c>
      <c r="DR88" s="149">
        <v>53207</v>
      </c>
      <c r="DS88" s="149">
        <v>86878.986607525032</v>
      </c>
      <c r="DT88" s="150">
        <v>1.632848809508618</v>
      </c>
      <c r="DU88" s="149">
        <v>54480</v>
      </c>
      <c r="DV88" s="149">
        <v>89145.058268392924</v>
      </c>
      <c r="DW88" s="150">
        <v>1.6362896157928217</v>
      </c>
      <c r="DX88" s="149">
        <v>55127</v>
      </c>
      <c r="DY88" s="149">
        <v>89840.683388665246</v>
      </c>
      <c r="DZ88" s="150">
        <v>1.6297038363898859</v>
      </c>
      <c r="EA88" s="149">
        <v>55599</v>
      </c>
      <c r="EB88" s="149">
        <v>90619.158403624824</v>
      </c>
      <c r="EC88" s="150">
        <v>1.6298702926963582</v>
      </c>
      <c r="ED88" s="149">
        <v>56023</v>
      </c>
      <c r="EE88" s="151">
        <v>91254.128000334895</v>
      </c>
      <c r="EF88" s="161">
        <v>1.6288690002380253</v>
      </c>
    </row>
    <row r="89" spans="1:136" ht="15" customHeight="1">
      <c r="A89" s="158">
        <v>75</v>
      </c>
      <c r="B89" s="156">
        <v>5532</v>
      </c>
      <c r="C89" s="149">
        <v>8698.5037341380557</v>
      </c>
      <c r="D89" s="150">
        <v>1.5723976381305234</v>
      </c>
      <c r="E89" s="149">
        <v>6067</v>
      </c>
      <c r="F89" s="149">
        <v>9502.6714865394024</v>
      </c>
      <c r="G89" s="150">
        <v>1.5662883610580851</v>
      </c>
      <c r="H89" s="149">
        <v>6630</v>
      </c>
      <c r="I89" s="149">
        <v>10397.966111240603</v>
      </c>
      <c r="J89" s="150">
        <v>1.5683206804284469</v>
      </c>
      <c r="K89" s="149">
        <v>7444</v>
      </c>
      <c r="L89" s="149">
        <v>11619.916716868292</v>
      </c>
      <c r="M89" s="150">
        <v>1.5609775277899371</v>
      </c>
      <c r="N89" s="149">
        <v>8557</v>
      </c>
      <c r="O89" s="149">
        <v>13261.146499534023</v>
      </c>
      <c r="P89" s="150">
        <v>1.5497424914729487</v>
      </c>
      <c r="Q89" s="149">
        <v>9784</v>
      </c>
      <c r="R89" s="149">
        <v>15010.012983291504</v>
      </c>
      <c r="S89" s="150">
        <v>1.5341386941221897</v>
      </c>
      <c r="T89" s="149">
        <v>11288</v>
      </c>
      <c r="U89" s="149">
        <v>17198.247556993287</v>
      </c>
      <c r="V89" s="150">
        <v>1.523586778613863</v>
      </c>
      <c r="W89" s="149">
        <v>12569</v>
      </c>
      <c r="X89" s="149">
        <v>18995.400316857002</v>
      </c>
      <c r="Y89" s="150">
        <v>1.5112897061704991</v>
      </c>
      <c r="Z89" s="149">
        <v>14053</v>
      </c>
      <c r="AA89" s="149">
        <v>21143.710559676245</v>
      </c>
      <c r="AB89" s="150">
        <v>1.5045691709724789</v>
      </c>
      <c r="AC89" s="149">
        <v>15876</v>
      </c>
      <c r="AD89" s="149">
        <v>23734.931215727949</v>
      </c>
      <c r="AE89" s="150">
        <v>1.4950196029055145</v>
      </c>
      <c r="AF89" s="149">
        <v>17986</v>
      </c>
      <c r="AG89" s="149">
        <v>27035.380666664594</v>
      </c>
      <c r="AH89" s="150">
        <v>1.5031346973570885</v>
      </c>
      <c r="AI89" s="149">
        <v>20008</v>
      </c>
      <c r="AJ89" s="149">
        <v>30162.288741021133</v>
      </c>
      <c r="AK89" s="150">
        <v>1.5075114324780654</v>
      </c>
      <c r="AL89" s="149">
        <v>22833</v>
      </c>
      <c r="AM89" s="149">
        <v>34682.246480482929</v>
      </c>
      <c r="AN89" s="150">
        <v>1.5189526772865121</v>
      </c>
      <c r="AO89" s="149">
        <v>24824</v>
      </c>
      <c r="AP89" s="149">
        <v>37982.422831326512</v>
      </c>
      <c r="AQ89" s="150">
        <v>1.5300685961700979</v>
      </c>
      <c r="AR89" s="149">
        <v>26516</v>
      </c>
      <c r="AS89" s="149">
        <v>40766.309737529082</v>
      </c>
      <c r="AT89" s="150">
        <v>1.5374230554204662</v>
      </c>
      <c r="AU89" s="149">
        <v>27314</v>
      </c>
      <c r="AV89" s="149">
        <v>42218.547044670151</v>
      </c>
      <c r="AW89" s="150">
        <v>1.5456742712407612</v>
      </c>
      <c r="AX89" s="149">
        <v>27997</v>
      </c>
      <c r="AY89" s="149">
        <v>43490.586213846298</v>
      </c>
      <c r="AZ89" s="150">
        <v>1.5534016578149907</v>
      </c>
      <c r="BA89" s="149">
        <v>28254</v>
      </c>
      <c r="BB89" s="149">
        <v>44017.313596110478</v>
      </c>
      <c r="BC89" s="150">
        <v>1.5579144049023317</v>
      </c>
      <c r="BD89" s="149">
        <v>29138</v>
      </c>
      <c r="BE89" s="149">
        <v>45562.177291738757</v>
      </c>
      <c r="BF89" s="150">
        <v>1.563668655766997</v>
      </c>
      <c r="BG89" s="149">
        <v>30712</v>
      </c>
      <c r="BH89" s="149">
        <v>48400.208869472364</v>
      </c>
      <c r="BI89" s="150">
        <v>1.5759380329992303</v>
      </c>
      <c r="BJ89" s="149">
        <v>32374</v>
      </c>
      <c r="BK89" s="149">
        <v>51252.762038929555</v>
      </c>
      <c r="BL89" s="150">
        <v>1.5831457972116376</v>
      </c>
      <c r="BM89" s="149">
        <v>33582</v>
      </c>
      <c r="BN89" s="149">
        <v>51968.632763164213</v>
      </c>
      <c r="BO89" s="150">
        <v>1.5475145245418442</v>
      </c>
      <c r="BP89" s="149">
        <v>34139</v>
      </c>
      <c r="BQ89" s="149">
        <v>52823.569519337274</v>
      </c>
      <c r="BR89" s="150">
        <v>1.5473086358515853</v>
      </c>
      <c r="BS89" s="149">
        <v>34538</v>
      </c>
      <c r="BT89" s="149">
        <v>53643.541157934567</v>
      </c>
      <c r="BU89" s="150">
        <v>1.5531745080182573</v>
      </c>
      <c r="BV89" s="149">
        <v>35605</v>
      </c>
      <c r="BW89" s="149">
        <v>55512.881796430862</v>
      </c>
      <c r="BX89" s="150">
        <v>1.5591316330973419</v>
      </c>
      <c r="BY89" s="149">
        <v>36747</v>
      </c>
      <c r="BZ89" s="149">
        <v>57550.603695693397</v>
      </c>
      <c r="CA89" s="150">
        <v>1.5661306690530763</v>
      </c>
      <c r="CB89" s="149">
        <v>37566</v>
      </c>
      <c r="CC89" s="149">
        <v>59112.393552170528</v>
      </c>
      <c r="CD89" s="150">
        <v>1.5735610273164704</v>
      </c>
      <c r="CE89" s="149">
        <v>38524</v>
      </c>
      <c r="CF89" s="149">
        <v>60573.981470181781</v>
      </c>
      <c r="CG89" s="150">
        <v>1.5723699893620025</v>
      </c>
      <c r="CH89" s="149">
        <v>39449</v>
      </c>
      <c r="CI89" s="149">
        <v>62586.835047558139</v>
      </c>
      <c r="CJ89" s="150">
        <v>1.5865252616684362</v>
      </c>
      <c r="CK89" s="149">
        <v>40833</v>
      </c>
      <c r="CL89" s="149">
        <v>65022.580285126263</v>
      </c>
      <c r="CM89" s="150">
        <v>1.5924027204742797</v>
      </c>
      <c r="CN89" s="149">
        <v>42608</v>
      </c>
      <c r="CO89" s="149">
        <v>68191.356865422407</v>
      </c>
      <c r="CP89" s="150">
        <v>1.6004355253807361</v>
      </c>
      <c r="CQ89" s="149">
        <v>42642</v>
      </c>
      <c r="CR89" s="149">
        <v>69225.765162687341</v>
      </c>
      <c r="CS89" s="150">
        <v>1.6234174091901725</v>
      </c>
      <c r="CT89" s="149">
        <v>45083</v>
      </c>
      <c r="CU89" s="149">
        <v>72879.845922402266</v>
      </c>
      <c r="CV89" s="150">
        <v>1.6165704572100852</v>
      </c>
      <c r="CW89" s="149">
        <v>46131</v>
      </c>
      <c r="CX89" s="149">
        <v>74982.53477746596</v>
      </c>
      <c r="CY89" s="150">
        <v>1.6254261728006321</v>
      </c>
      <c r="CZ89" s="149">
        <v>47316</v>
      </c>
      <c r="DA89" s="149">
        <v>77142.227392732326</v>
      </c>
      <c r="DB89" s="150">
        <v>1.6303624015709766</v>
      </c>
      <c r="DC89" s="149">
        <v>48997</v>
      </c>
      <c r="DD89" s="149">
        <v>79932.150448712753</v>
      </c>
      <c r="DE89" s="150">
        <v>1.6313682561934966</v>
      </c>
      <c r="DF89" s="149">
        <v>50520</v>
      </c>
      <c r="DG89" s="149">
        <v>82607.56773490565</v>
      </c>
      <c r="DH89" s="150">
        <v>1.6351458379830888</v>
      </c>
      <c r="DI89" s="149">
        <v>51924</v>
      </c>
      <c r="DJ89" s="149">
        <v>85199.938862913812</v>
      </c>
      <c r="DK89" s="150">
        <v>1.6408585406153957</v>
      </c>
      <c r="DL89" s="149">
        <v>52831</v>
      </c>
      <c r="DM89" s="149">
        <v>86839.478407204981</v>
      </c>
      <c r="DN89" s="150">
        <v>1.6437220269766799</v>
      </c>
      <c r="DO89" s="149">
        <v>52981</v>
      </c>
      <c r="DP89" s="149">
        <v>85901.387454612108</v>
      </c>
      <c r="DQ89" s="150">
        <v>1.6213621384007872</v>
      </c>
      <c r="DR89" s="149">
        <v>54162</v>
      </c>
      <c r="DS89" s="149">
        <v>88206.866155671247</v>
      </c>
      <c r="DT89" s="150">
        <v>1.6285747600840303</v>
      </c>
      <c r="DU89" s="149">
        <v>55485</v>
      </c>
      <c r="DV89" s="149">
        <v>90512.198892948989</v>
      </c>
      <c r="DW89" s="150">
        <v>1.6312913200495447</v>
      </c>
      <c r="DX89" s="149">
        <v>56108</v>
      </c>
      <c r="DY89" s="149">
        <v>91209.037814648167</v>
      </c>
      <c r="DZ89" s="150">
        <v>1.6255977367692338</v>
      </c>
      <c r="EA89" s="149">
        <v>56578</v>
      </c>
      <c r="EB89" s="149">
        <v>92000.520663538657</v>
      </c>
      <c r="EC89" s="150">
        <v>1.6260829414885407</v>
      </c>
      <c r="ED89" s="149">
        <v>57009</v>
      </c>
      <c r="EE89" s="151">
        <v>92643.771579813372</v>
      </c>
      <c r="EF89" s="161">
        <v>1.6250727355297123</v>
      </c>
    </row>
    <row r="90" spans="1:136" ht="15" customHeight="1">
      <c r="A90" s="158">
        <v>76</v>
      </c>
      <c r="B90" s="156">
        <v>5619</v>
      </c>
      <c r="C90" s="149">
        <v>8828.5913307054598</v>
      </c>
      <c r="D90" s="150">
        <v>1.5712032978653603</v>
      </c>
      <c r="E90" s="149">
        <v>6176</v>
      </c>
      <c r="F90" s="149">
        <v>9643.5329393527827</v>
      </c>
      <c r="G90" s="150">
        <v>1.5614528723045309</v>
      </c>
      <c r="H90" s="149">
        <v>6746</v>
      </c>
      <c r="I90" s="149">
        <v>10552.548431723977</v>
      </c>
      <c r="J90" s="150">
        <v>1.5642674817260565</v>
      </c>
      <c r="K90" s="149">
        <v>7570</v>
      </c>
      <c r="L90" s="149">
        <v>11791.288932948541</v>
      </c>
      <c r="M90" s="150">
        <v>1.5576339409443249</v>
      </c>
      <c r="N90" s="149">
        <v>8697</v>
      </c>
      <c r="O90" s="149">
        <v>13454.236280705763</v>
      </c>
      <c r="P90" s="150">
        <v>1.5469973876860714</v>
      </c>
      <c r="Q90" s="149">
        <v>9927</v>
      </c>
      <c r="R90" s="149">
        <v>15224.76021906817</v>
      </c>
      <c r="S90" s="150">
        <v>1.5336718262383571</v>
      </c>
      <c r="T90" s="149">
        <v>11478</v>
      </c>
      <c r="U90" s="149">
        <v>17440.507323177699</v>
      </c>
      <c r="V90" s="150">
        <v>1.519472671473924</v>
      </c>
      <c r="W90" s="149">
        <v>12777</v>
      </c>
      <c r="X90" s="149">
        <v>19258.791174654943</v>
      </c>
      <c r="Y90" s="150">
        <v>1.5073014928899542</v>
      </c>
      <c r="Z90" s="149">
        <v>14279</v>
      </c>
      <c r="AA90" s="149">
        <v>21434.405972772747</v>
      </c>
      <c r="AB90" s="150">
        <v>1.5011139416466663</v>
      </c>
      <c r="AC90" s="149">
        <v>16114</v>
      </c>
      <c r="AD90" s="149">
        <v>24057.625284702746</v>
      </c>
      <c r="AE90" s="150">
        <v>1.4929642102955658</v>
      </c>
      <c r="AF90" s="149">
        <v>18265</v>
      </c>
      <c r="AG90" s="149">
        <v>27406.601787784493</v>
      </c>
      <c r="AH90" s="150">
        <v>1.500498318520914</v>
      </c>
      <c r="AI90" s="149">
        <v>20328</v>
      </c>
      <c r="AJ90" s="149">
        <v>30578.718850856225</v>
      </c>
      <c r="AK90" s="150">
        <v>1.5042659804632146</v>
      </c>
      <c r="AL90" s="149">
        <v>23208</v>
      </c>
      <c r="AM90" s="149">
        <v>35168.173764971762</v>
      </c>
      <c r="AN90" s="150">
        <v>1.5153470253779628</v>
      </c>
      <c r="AO90" s="149">
        <v>25241</v>
      </c>
      <c r="AP90" s="149">
        <v>38522.024677892623</v>
      </c>
      <c r="AQ90" s="150">
        <v>1.5261687206486518</v>
      </c>
      <c r="AR90" s="149">
        <v>27026</v>
      </c>
      <c r="AS90" s="149">
        <v>41349.118696000762</v>
      </c>
      <c r="AT90" s="150">
        <v>1.5299755308221994</v>
      </c>
      <c r="AU90" s="149">
        <v>27820</v>
      </c>
      <c r="AV90" s="149">
        <v>42829.069675352417</v>
      </c>
      <c r="AW90" s="150">
        <v>1.5395064584957734</v>
      </c>
      <c r="AX90" s="149">
        <v>28495</v>
      </c>
      <c r="AY90" s="149">
        <v>44125.903172850325</v>
      </c>
      <c r="AZ90" s="150">
        <v>1.5485489795701115</v>
      </c>
      <c r="BA90" s="149">
        <v>28737</v>
      </c>
      <c r="BB90" s="149">
        <v>44664.158430934702</v>
      </c>
      <c r="BC90" s="150">
        <v>1.5542387316329018</v>
      </c>
      <c r="BD90" s="149">
        <v>29682</v>
      </c>
      <c r="BE90" s="149">
        <v>46235.063773550217</v>
      </c>
      <c r="BF90" s="150">
        <v>1.5576802025992258</v>
      </c>
      <c r="BG90" s="149">
        <v>31277</v>
      </c>
      <c r="BH90" s="149">
        <v>49125.594687929341</v>
      </c>
      <c r="BI90" s="150">
        <v>1.5706619780646911</v>
      </c>
      <c r="BJ90" s="149">
        <v>33092</v>
      </c>
      <c r="BK90" s="149">
        <v>52024.600072562738</v>
      </c>
      <c r="BL90" s="150">
        <v>1.5721201520779264</v>
      </c>
      <c r="BM90" s="149">
        <v>34123</v>
      </c>
      <c r="BN90" s="149">
        <v>52723.56831422331</v>
      </c>
      <c r="BO90" s="150">
        <v>1.5451035464121945</v>
      </c>
      <c r="BP90" s="149">
        <v>34602</v>
      </c>
      <c r="BQ90" s="149">
        <v>53586.714158788323</v>
      </c>
      <c r="BR90" s="150">
        <v>1.5486594462397643</v>
      </c>
      <c r="BS90" s="149">
        <v>35198</v>
      </c>
      <c r="BT90" s="149">
        <v>54421.184060899199</v>
      </c>
      <c r="BU90" s="150">
        <v>1.5461442144695494</v>
      </c>
      <c r="BV90" s="149">
        <v>36227</v>
      </c>
      <c r="BW90" s="149">
        <v>56328.835066999614</v>
      </c>
      <c r="BX90" s="150">
        <v>1.5548854464073651</v>
      </c>
      <c r="BY90" s="149">
        <v>37468</v>
      </c>
      <c r="BZ90" s="149">
        <v>58403.149473531703</v>
      </c>
      <c r="CA90" s="150">
        <v>1.5587474504518977</v>
      </c>
      <c r="CB90" s="149">
        <v>38270</v>
      </c>
      <c r="CC90" s="149">
        <v>59996.328622937821</v>
      </c>
      <c r="CD90" s="150">
        <v>1.5677117487049339</v>
      </c>
      <c r="CE90" s="149">
        <v>39212</v>
      </c>
      <c r="CF90" s="149">
        <v>61478.689496013969</v>
      </c>
      <c r="CG90" s="150">
        <v>1.5678539604206359</v>
      </c>
      <c r="CH90" s="149">
        <v>40214</v>
      </c>
      <c r="CI90" s="149">
        <v>63534.871757401132</v>
      </c>
      <c r="CJ90" s="150">
        <v>1.5799192260755242</v>
      </c>
      <c r="CK90" s="149">
        <v>41594</v>
      </c>
      <c r="CL90" s="149">
        <v>66014.774921473319</v>
      </c>
      <c r="CM90" s="150">
        <v>1.5871225398248141</v>
      </c>
      <c r="CN90" s="149">
        <v>43361</v>
      </c>
      <c r="CO90" s="149">
        <v>69241.62813557974</v>
      </c>
      <c r="CP90" s="150">
        <v>1.596864189838328</v>
      </c>
      <c r="CQ90" s="149">
        <v>43414</v>
      </c>
      <c r="CR90" s="149">
        <v>70317.334837612085</v>
      </c>
      <c r="CS90" s="150">
        <v>1.6196926069381326</v>
      </c>
      <c r="CT90" s="149">
        <v>45931</v>
      </c>
      <c r="CU90" s="149">
        <v>74020.781681124354</v>
      </c>
      <c r="CV90" s="150">
        <v>1.6115647750130491</v>
      </c>
      <c r="CW90" s="149">
        <v>47013</v>
      </c>
      <c r="CX90" s="149">
        <v>76165.76172554816</v>
      </c>
      <c r="CY90" s="150">
        <v>1.6201000090517126</v>
      </c>
      <c r="CZ90" s="149">
        <v>48191</v>
      </c>
      <c r="DA90" s="149">
        <v>78366.542336268103</v>
      </c>
      <c r="DB90" s="150">
        <v>1.6261655150602417</v>
      </c>
      <c r="DC90" s="149">
        <v>49912</v>
      </c>
      <c r="DD90" s="149">
        <v>81201.949248108926</v>
      </c>
      <c r="DE90" s="150">
        <v>1.6269023330683789</v>
      </c>
      <c r="DF90" s="149">
        <v>51442</v>
      </c>
      <c r="DG90" s="149">
        <v>83925.724829614439</v>
      </c>
      <c r="DH90" s="150">
        <v>1.6314631007661917</v>
      </c>
      <c r="DI90" s="149">
        <v>52886</v>
      </c>
      <c r="DJ90" s="149">
        <v>86567.109585985629</v>
      </c>
      <c r="DK90" s="150">
        <v>1.6368624888625654</v>
      </c>
      <c r="DL90" s="149">
        <v>53807</v>
      </c>
      <c r="DM90" s="149">
        <v>88236.775621367065</v>
      </c>
      <c r="DN90" s="150">
        <v>1.6398753995087454</v>
      </c>
      <c r="DO90" s="149">
        <v>53953</v>
      </c>
      <c r="DP90" s="149">
        <v>87252.666072173612</v>
      </c>
      <c r="DQ90" s="150">
        <v>1.6171976733856062</v>
      </c>
      <c r="DR90" s="149">
        <v>55153</v>
      </c>
      <c r="DS90" s="149">
        <v>89605.273210593834</v>
      </c>
      <c r="DT90" s="150">
        <v>1.6246672567329761</v>
      </c>
      <c r="DU90" s="149">
        <v>56532</v>
      </c>
      <c r="DV90" s="149">
        <v>91949.6531148746</v>
      </c>
      <c r="DW90" s="150">
        <v>1.6265062816612643</v>
      </c>
      <c r="DX90" s="149">
        <v>57106</v>
      </c>
      <c r="DY90" s="149">
        <v>92651.80548676019</v>
      </c>
      <c r="DZ90" s="150">
        <v>1.6224530782537769</v>
      </c>
      <c r="EA90" s="149">
        <v>57597</v>
      </c>
      <c r="EB90" s="149">
        <v>93455.374937909583</v>
      </c>
      <c r="EC90" s="150">
        <v>1.6225736572722465</v>
      </c>
      <c r="ED90" s="149">
        <v>58036</v>
      </c>
      <c r="EE90" s="151">
        <v>94107.304016944909</v>
      </c>
      <c r="EF90" s="161">
        <v>1.6215332555128696</v>
      </c>
    </row>
    <row r="91" spans="1:136" ht="15" customHeight="1">
      <c r="A91" s="158">
        <v>77</v>
      </c>
      <c r="B91" s="156">
        <v>5716</v>
      </c>
      <c r="C91" s="149">
        <v>8965.9964179801027</v>
      </c>
      <c r="D91" s="150">
        <v>1.568578799506666</v>
      </c>
      <c r="E91" s="149">
        <v>6282</v>
      </c>
      <c r="F91" s="149">
        <v>9791.9909736418595</v>
      </c>
      <c r="G91" s="150">
        <v>1.5587378181537503</v>
      </c>
      <c r="H91" s="149">
        <v>6859</v>
      </c>
      <c r="I91" s="149">
        <v>10715.615461075522</v>
      </c>
      <c r="J91" s="150">
        <v>1.5622708063967812</v>
      </c>
      <c r="K91" s="149">
        <v>7694</v>
      </c>
      <c r="L91" s="149">
        <v>11972.126783257119</v>
      </c>
      <c r="M91" s="150">
        <v>1.5560341543094773</v>
      </c>
      <c r="N91" s="149">
        <v>8836</v>
      </c>
      <c r="O91" s="149">
        <v>13658.026772912575</v>
      </c>
      <c r="P91" s="150">
        <v>1.5457250761557917</v>
      </c>
      <c r="Q91" s="149">
        <v>10067</v>
      </c>
      <c r="R91" s="149">
        <v>15452.035883912566</v>
      </c>
      <c r="S91" s="150">
        <v>1.5349196268910863</v>
      </c>
      <c r="T91" s="149">
        <v>11661</v>
      </c>
      <c r="U91" s="149">
        <v>17695.748007182112</v>
      </c>
      <c r="V91" s="150">
        <v>1.5175154795628258</v>
      </c>
      <c r="W91" s="149">
        <v>12975</v>
      </c>
      <c r="X91" s="149">
        <v>19536.259963587032</v>
      </c>
      <c r="Y91" s="150">
        <v>1.505684775613644</v>
      </c>
      <c r="Z91" s="149">
        <v>14497</v>
      </c>
      <c r="AA91" s="149">
        <v>21740.729000197291</v>
      </c>
      <c r="AB91" s="150">
        <v>1.499670897440663</v>
      </c>
      <c r="AC91" s="149">
        <v>16352</v>
      </c>
      <c r="AD91" s="149">
        <v>24398.135776140651</v>
      </c>
      <c r="AE91" s="150">
        <v>1.4920582054880536</v>
      </c>
      <c r="AF91" s="149">
        <v>18546</v>
      </c>
      <c r="AG91" s="149">
        <v>27797.977220416607</v>
      </c>
      <c r="AH91" s="150">
        <v>1.4988664520875987</v>
      </c>
      <c r="AI91" s="149">
        <v>20651</v>
      </c>
      <c r="AJ91" s="149">
        <v>31017.403009436326</v>
      </c>
      <c r="AK91" s="150">
        <v>1.501980679358691</v>
      </c>
      <c r="AL91" s="149">
        <v>23590</v>
      </c>
      <c r="AM91" s="149">
        <v>35679.921438431178</v>
      </c>
      <c r="AN91" s="150">
        <v>1.512501968564272</v>
      </c>
      <c r="AO91" s="149">
        <v>25671</v>
      </c>
      <c r="AP91" s="149">
        <v>39090.155587798676</v>
      </c>
      <c r="AQ91" s="150">
        <v>1.5227359895523616</v>
      </c>
      <c r="AR91" s="149">
        <v>27546</v>
      </c>
      <c r="AS91" s="149">
        <v>41960.856151724001</v>
      </c>
      <c r="AT91" s="150">
        <v>1.5233012470675962</v>
      </c>
      <c r="AU91" s="149">
        <v>28343</v>
      </c>
      <c r="AV91" s="149">
        <v>43470.335611033901</v>
      </c>
      <c r="AW91" s="150">
        <v>1.5337238687165755</v>
      </c>
      <c r="AX91" s="149">
        <v>29021</v>
      </c>
      <c r="AY91" s="149">
        <v>44794.203290803576</v>
      </c>
      <c r="AZ91" s="150">
        <v>1.5435099855554109</v>
      </c>
      <c r="BA91" s="149">
        <v>29259</v>
      </c>
      <c r="BB91" s="149">
        <v>45345.469512397693</v>
      </c>
      <c r="BC91" s="150">
        <v>1.5497956017771521</v>
      </c>
      <c r="BD91" s="149">
        <v>30287</v>
      </c>
      <c r="BE91" s="149">
        <v>46942.764516493109</v>
      </c>
      <c r="BF91" s="150">
        <v>1.5499311426187179</v>
      </c>
      <c r="BG91" s="149">
        <v>31882</v>
      </c>
      <c r="BH91" s="149">
        <v>49888.618774816619</v>
      </c>
      <c r="BI91" s="150">
        <v>1.5647894979868457</v>
      </c>
      <c r="BJ91" s="149">
        <v>33739</v>
      </c>
      <c r="BK91" s="149">
        <v>52835.630876782227</v>
      </c>
      <c r="BL91" s="150">
        <v>1.5660105775743864</v>
      </c>
      <c r="BM91" s="149">
        <v>34723</v>
      </c>
      <c r="BN91" s="149">
        <v>53525.029642758891</v>
      </c>
      <c r="BO91" s="150">
        <v>1.5414863244177892</v>
      </c>
      <c r="BP91" s="149">
        <v>35285</v>
      </c>
      <c r="BQ91" s="149">
        <v>54401.014140027859</v>
      </c>
      <c r="BR91" s="150">
        <v>1.5417603553925991</v>
      </c>
      <c r="BS91" s="149">
        <v>35760</v>
      </c>
      <c r="BT91" s="149">
        <v>55246.174706500547</v>
      </c>
      <c r="BU91" s="150">
        <v>1.5449154000699259</v>
      </c>
      <c r="BV91" s="149">
        <v>36885</v>
      </c>
      <c r="BW91" s="149">
        <v>57188.893533065129</v>
      </c>
      <c r="BX91" s="150">
        <v>1.5504647833283212</v>
      </c>
      <c r="BY91" s="149">
        <v>38150</v>
      </c>
      <c r="BZ91" s="149">
        <v>59297.889654460407</v>
      </c>
      <c r="CA91" s="150">
        <v>1.5543352465127236</v>
      </c>
      <c r="CB91" s="149">
        <v>38974</v>
      </c>
      <c r="CC91" s="149">
        <v>60925.659917959318</v>
      </c>
      <c r="CD91" s="150">
        <v>1.5632385671976015</v>
      </c>
      <c r="CE91" s="149">
        <v>39939</v>
      </c>
      <c r="CF91" s="149">
        <v>62431.381450845525</v>
      </c>
      <c r="CG91" s="150">
        <v>1.5631683680323876</v>
      </c>
      <c r="CH91" s="149">
        <v>40966</v>
      </c>
      <c r="CI91" s="149">
        <v>64531.758586397984</v>
      </c>
      <c r="CJ91" s="150">
        <v>1.5752516376116288</v>
      </c>
      <c r="CK91" s="149">
        <v>42367</v>
      </c>
      <c r="CL91" s="149">
        <v>67059.958046657543</v>
      </c>
      <c r="CM91" s="150">
        <v>1.5828347073584994</v>
      </c>
      <c r="CN91" s="149">
        <v>44177</v>
      </c>
      <c r="CO91" s="149">
        <v>70350.138615404954</v>
      </c>
      <c r="CP91" s="150">
        <v>1.5924607514182709</v>
      </c>
      <c r="CQ91" s="149">
        <v>44217</v>
      </c>
      <c r="CR91" s="149">
        <v>71470.526000196143</v>
      </c>
      <c r="CS91" s="150">
        <v>1.6163585498834416</v>
      </c>
      <c r="CT91" s="149">
        <v>46819</v>
      </c>
      <c r="CU91" s="149">
        <v>75222.881268616955</v>
      </c>
      <c r="CV91" s="150">
        <v>1.6066742405565466</v>
      </c>
      <c r="CW91" s="149">
        <v>47899</v>
      </c>
      <c r="CX91" s="149">
        <v>77414.327091896514</v>
      </c>
      <c r="CY91" s="150">
        <v>1.6161992336352848</v>
      </c>
      <c r="CZ91" s="149">
        <v>49104</v>
      </c>
      <c r="DA91" s="149">
        <v>79659.052754311837</v>
      </c>
      <c r="DB91" s="150">
        <v>1.6222518074762105</v>
      </c>
      <c r="DC91" s="149">
        <v>50887</v>
      </c>
      <c r="DD91" s="149">
        <v>82541.109049263439</v>
      </c>
      <c r="DE91" s="150">
        <v>1.6220470660338286</v>
      </c>
      <c r="DF91" s="149">
        <v>52458</v>
      </c>
      <c r="DG91" s="149">
        <v>85316.321089223813</v>
      </c>
      <c r="DH91" s="150">
        <v>1.6263738817572879</v>
      </c>
      <c r="DI91" s="149">
        <v>53915</v>
      </c>
      <c r="DJ91" s="149">
        <v>88009.006619782114</v>
      </c>
      <c r="DK91" s="150">
        <v>1.632365883701792</v>
      </c>
      <c r="DL91" s="149">
        <v>54852</v>
      </c>
      <c r="DM91" s="149">
        <v>89711.212078298035</v>
      </c>
      <c r="DN91" s="150">
        <v>1.6355139662783131</v>
      </c>
      <c r="DO91" s="149">
        <v>54919</v>
      </c>
      <c r="DP91" s="149">
        <v>88679.224103605433</v>
      </c>
      <c r="DQ91" s="150">
        <v>1.614727582505243</v>
      </c>
      <c r="DR91" s="149">
        <v>56224</v>
      </c>
      <c r="DS91" s="149">
        <v>91079.73984239799</v>
      </c>
      <c r="DT91" s="150">
        <v>1.6199441491604651</v>
      </c>
      <c r="DU91" s="149">
        <v>57594</v>
      </c>
      <c r="DV91" s="149">
        <v>93467.238793019336</v>
      </c>
      <c r="DW91" s="150">
        <v>1.6228641662850181</v>
      </c>
      <c r="DX91" s="149">
        <v>58168</v>
      </c>
      <c r="DY91" s="149">
        <v>94173.050601981304</v>
      </c>
      <c r="DZ91" s="150">
        <v>1.6189838158778247</v>
      </c>
      <c r="EA91" s="149">
        <v>58663</v>
      </c>
      <c r="EB91" s="149">
        <v>94991.434584301067</v>
      </c>
      <c r="EC91" s="150">
        <v>1.6192733850007852</v>
      </c>
      <c r="ED91" s="149">
        <v>59110</v>
      </c>
      <c r="EE91" s="151">
        <v>95652.447492955675</v>
      </c>
      <c r="EF91" s="161">
        <v>1.6182109201988779</v>
      </c>
    </row>
    <row r="92" spans="1:136" ht="15" customHeight="1">
      <c r="A92" s="158">
        <v>78</v>
      </c>
      <c r="B92" s="156">
        <v>5809</v>
      </c>
      <c r="C92" s="149">
        <v>9111.48926255281</v>
      </c>
      <c r="D92" s="150">
        <v>1.5685125258310915</v>
      </c>
      <c r="E92" s="149">
        <v>6385</v>
      </c>
      <c r="F92" s="149">
        <v>9949.1715458419567</v>
      </c>
      <c r="G92" s="150">
        <v>1.5582101089807294</v>
      </c>
      <c r="H92" s="149">
        <v>6971</v>
      </c>
      <c r="I92" s="149">
        <v>10888.369766997714</v>
      </c>
      <c r="J92" s="150">
        <v>1.5619523406968461</v>
      </c>
      <c r="K92" s="149">
        <v>7818</v>
      </c>
      <c r="L92" s="149">
        <v>12163.769319541814</v>
      </c>
      <c r="M92" s="150">
        <v>1.5558671424330792</v>
      </c>
      <c r="N92" s="149">
        <v>8977</v>
      </c>
      <c r="O92" s="149">
        <v>13874.029053205513</v>
      </c>
      <c r="P92" s="150">
        <v>1.5455084163089576</v>
      </c>
      <c r="Q92" s="149">
        <v>10209</v>
      </c>
      <c r="R92" s="149">
        <v>15693.705075666589</v>
      </c>
      <c r="S92" s="150">
        <v>1.5372421467006159</v>
      </c>
      <c r="T92" s="149">
        <v>11836</v>
      </c>
      <c r="U92" s="149">
        <v>17966.054790618266</v>
      </c>
      <c r="V92" s="150">
        <v>1.5179160857230707</v>
      </c>
      <c r="W92" s="149">
        <v>13166</v>
      </c>
      <c r="X92" s="149">
        <v>19830.138082631289</v>
      </c>
      <c r="Y92" s="150">
        <v>1.5061626980579743</v>
      </c>
      <c r="Z92" s="149">
        <v>14706</v>
      </c>
      <c r="AA92" s="149">
        <v>22065.21596616344</v>
      </c>
      <c r="AB92" s="150">
        <v>1.5004226823176554</v>
      </c>
      <c r="AC92" s="149">
        <v>16595</v>
      </c>
      <c r="AD92" s="149">
        <v>24758.398581659552</v>
      </c>
      <c r="AE92" s="150">
        <v>1.4919191673190451</v>
      </c>
      <c r="AF92" s="149">
        <v>18832</v>
      </c>
      <c r="AG92" s="149">
        <v>28212.067828059709</v>
      </c>
      <c r="AH92" s="150">
        <v>1.4980919619827797</v>
      </c>
      <c r="AI92" s="149">
        <v>20983</v>
      </c>
      <c r="AJ92" s="149">
        <v>31481.104223012913</v>
      </c>
      <c r="AK92" s="150">
        <v>1.5003147416009586</v>
      </c>
      <c r="AL92" s="149">
        <v>23986</v>
      </c>
      <c r="AM92" s="149">
        <v>36220.508587091084</v>
      </c>
      <c r="AN92" s="150">
        <v>1.510068731222008</v>
      </c>
      <c r="AO92" s="149">
        <v>26121</v>
      </c>
      <c r="AP92" s="149">
        <v>39689.98192290817</v>
      </c>
      <c r="AQ92" s="150">
        <v>1.5194664033883913</v>
      </c>
      <c r="AR92" s="149">
        <v>28094</v>
      </c>
      <c r="AS92" s="149">
        <v>42603.750164545418</v>
      </c>
      <c r="AT92" s="150">
        <v>1.5164714944310322</v>
      </c>
      <c r="AU92" s="149">
        <v>28886</v>
      </c>
      <c r="AV92" s="149">
        <v>44145.664817961144</v>
      </c>
      <c r="AW92" s="150">
        <v>1.5282719939749756</v>
      </c>
      <c r="AX92" s="149">
        <v>29580</v>
      </c>
      <c r="AY92" s="149">
        <v>45498.617639783995</v>
      </c>
      <c r="AZ92" s="150">
        <v>1.5381547545565921</v>
      </c>
      <c r="BA92" s="149">
        <v>29825</v>
      </c>
      <c r="BB92" s="149">
        <v>46063.988227042093</v>
      </c>
      <c r="BC92" s="150">
        <v>1.5444757159108833</v>
      </c>
      <c r="BD92" s="149">
        <v>30809</v>
      </c>
      <c r="BE92" s="149">
        <v>47687.467541406302</v>
      </c>
      <c r="BF92" s="150">
        <v>1.5478421091696031</v>
      </c>
      <c r="BG92" s="149">
        <v>32528</v>
      </c>
      <c r="BH92" s="149">
        <v>50692.556346634956</v>
      </c>
      <c r="BI92" s="150">
        <v>1.558428318575841</v>
      </c>
      <c r="BJ92" s="149">
        <v>34326</v>
      </c>
      <c r="BK92" s="149">
        <v>53691.440974696859</v>
      </c>
      <c r="BL92" s="150">
        <v>1.5641624708587327</v>
      </c>
      <c r="BM92" s="149">
        <v>35536</v>
      </c>
      <c r="BN92" s="149">
        <v>54366.139277374343</v>
      </c>
      <c r="BO92" s="150">
        <v>1.529889106184555</v>
      </c>
      <c r="BP92" s="149">
        <v>35984</v>
      </c>
      <c r="BQ92" s="149">
        <v>55248.339927862944</v>
      </c>
      <c r="BR92" s="150">
        <v>1.5353584906587079</v>
      </c>
      <c r="BS92" s="149">
        <v>36455</v>
      </c>
      <c r="BT92" s="149">
        <v>56122.669041604589</v>
      </c>
      <c r="BU92" s="150">
        <v>1.5395053913483634</v>
      </c>
      <c r="BV92" s="149">
        <v>37589</v>
      </c>
      <c r="BW92" s="149">
        <v>58096.206117185058</v>
      </c>
      <c r="BX92" s="150">
        <v>1.5455640245067721</v>
      </c>
      <c r="BY92" s="149">
        <v>38908</v>
      </c>
      <c r="BZ92" s="149">
        <v>60242.571012892164</v>
      </c>
      <c r="CA92" s="150">
        <v>1.5483337877272583</v>
      </c>
      <c r="CB92" s="149">
        <v>39726</v>
      </c>
      <c r="CC92" s="149">
        <v>61905.143675642299</v>
      </c>
      <c r="CD92" s="150">
        <v>1.5583029672164905</v>
      </c>
      <c r="CE92" s="149">
        <v>40701</v>
      </c>
      <c r="CF92" s="149">
        <v>63436.056684901545</v>
      </c>
      <c r="CG92" s="150">
        <v>1.5585871768482726</v>
      </c>
      <c r="CH92" s="149">
        <v>41738</v>
      </c>
      <c r="CI92" s="149">
        <v>65584.312198039755</v>
      </c>
      <c r="CJ92" s="150">
        <v>1.571333370023474</v>
      </c>
      <c r="CK92" s="149">
        <v>43208</v>
      </c>
      <c r="CL92" s="149">
        <v>68163.854779508882</v>
      </c>
      <c r="CM92" s="150">
        <v>1.5775748652913553</v>
      </c>
      <c r="CN92" s="149">
        <v>45035</v>
      </c>
      <c r="CO92" s="149">
        <v>71520.790316903614</v>
      </c>
      <c r="CP92" s="150">
        <v>1.5881156948352084</v>
      </c>
      <c r="CQ92" s="149">
        <v>45048</v>
      </c>
      <c r="CR92" s="149">
        <v>72690.634165059382</v>
      </c>
      <c r="CS92" s="150">
        <v>1.6136262245839856</v>
      </c>
      <c r="CT92" s="149">
        <v>47705</v>
      </c>
      <c r="CU92" s="149">
        <v>76493.874057616922</v>
      </c>
      <c r="CV92" s="150">
        <v>1.6034770790822119</v>
      </c>
      <c r="CW92" s="149">
        <v>48845</v>
      </c>
      <c r="CX92" s="149">
        <v>78734.617312560833</v>
      </c>
      <c r="CY92" s="150">
        <v>1.611927880285819</v>
      </c>
      <c r="CZ92" s="149">
        <v>50091</v>
      </c>
      <c r="DA92" s="149">
        <v>81025.18748495671</v>
      </c>
      <c r="DB92" s="150">
        <v>1.617559790879733</v>
      </c>
      <c r="DC92" s="149">
        <v>51912</v>
      </c>
      <c r="DD92" s="149">
        <v>83957.698926907033</v>
      </c>
      <c r="DE92" s="150">
        <v>1.6173081161755862</v>
      </c>
      <c r="DF92" s="149">
        <v>53513</v>
      </c>
      <c r="DG92" s="149">
        <v>86785.177335359214</v>
      </c>
      <c r="DH92" s="150">
        <v>1.6217587751641511</v>
      </c>
      <c r="DI92" s="149">
        <v>54928</v>
      </c>
      <c r="DJ92" s="149">
        <v>89537.069131464639</v>
      </c>
      <c r="DK92" s="150">
        <v>1.6300806352218293</v>
      </c>
      <c r="DL92" s="149">
        <v>55922</v>
      </c>
      <c r="DM92" s="149">
        <v>91271.364456478492</v>
      </c>
      <c r="DN92" s="150">
        <v>1.6321191026157593</v>
      </c>
      <c r="DO92" s="149">
        <v>55979</v>
      </c>
      <c r="DP92" s="149">
        <v>90190.158273609311</v>
      </c>
      <c r="DQ92" s="150">
        <v>1.6111427191198362</v>
      </c>
      <c r="DR92" s="149">
        <v>57301</v>
      </c>
      <c r="DS92" s="149">
        <v>92639.476443837164</v>
      </c>
      <c r="DT92" s="150">
        <v>1.6167165746468153</v>
      </c>
      <c r="DU92" s="149">
        <v>58737</v>
      </c>
      <c r="DV92" s="149">
        <v>95072.986179775267</v>
      </c>
      <c r="DW92" s="150">
        <v>1.6186217576616999</v>
      </c>
      <c r="DX92" s="149">
        <v>59261</v>
      </c>
      <c r="DY92" s="149">
        <v>95785.422793007136</v>
      </c>
      <c r="DZ92" s="150">
        <v>1.6163315298933048</v>
      </c>
      <c r="EA92" s="149">
        <v>59782</v>
      </c>
      <c r="EB92" s="149">
        <v>96617.504871273806</v>
      </c>
      <c r="EC92" s="150">
        <v>1.6161638096964606</v>
      </c>
      <c r="ED92" s="149">
        <v>60236</v>
      </c>
      <c r="EE92" s="151">
        <v>97288.09935758177</v>
      </c>
      <c r="EF92" s="161">
        <v>1.6151155348559296</v>
      </c>
    </row>
    <row r="93" spans="1:136" ht="15" customHeight="1">
      <c r="A93" s="158">
        <v>79</v>
      </c>
      <c r="B93" s="156">
        <v>5908</v>
      </c>
      <c r="C93" s="149">
        <v>9266.4730334260403</v>
      </c>
      <c r="D93" s="150">
        <v>1.5684619217037983</v>
      </c>
      <c r="E93" s="149">
        <v>6488</v>
      </c>
      <c r="F93" s="149">
        <v>10116.465872981649</v>
      </c>
      <c r="G93" s="150">
        <v>1.5592579952191199</v>
      </c>
      <c r="H93" s="149">
        <v>7085</v>
      </c>
      <c r="I93" s="149">
        <v>11072.197590886199</v>
      </c>
      <c r="J93" s="150">
        <v>1.562766067873846</v>
      </c>
      <c r="K93" s="149">
        <v>7946</v>
      </c>
      <c r="L93" s="149">
        <v>12367.663588628828</v>
      </c>
      <c r="M93" s="150">
        <v>1.5564640811262054</v>
      </c>
      <c r="N93" s="149">
        <v>9122</v>
      </c>
      <c r="O93" s="149">
        <v>14103.792199014946</v>
      </c>
      <c r="P93" s="150">
        <v>1.546129379414048</v>
      </c>
      <c r="Q93" s="149">
        <v>10369</v>
      </c>
      <c r="R93" s="149">
        <v>15951.312886917785</v>
      </c>
      <c r="S93" s="150">
        <v>1.5383655981211095</v>
      </c>
      <c r="T93" s="149">
        <v>12009</v>
      </c>
      <c r="U93" s="149">
        <v>18253.86506174993</v>
      </c>
      <c r="V93" s="150">
        <v>1.5200154102548031</v>
      </c>
      <c r="W93" s="149">
        <v>13353</v>
      </c>
      <c r="X93" s="149">
        <v>20143.048774665622</v>
      </c>
      <c r="Y93" s="150">
        <v>1.5085036152674023</v>
      </c>
      <c r="Z93" s="149">
        <v>14912</v>
      </c>
      <c r="AA93" s="149">
        <v>22410.751308502706</v>
      </c>
      <c r="AB93" s="150">
        <v>1.5028669064178317</v>
      </c>
      <c r="AC93" s="149">
        <v>16851</v>
      </c>
      <c r="AD93" s="149">
        <v>25140.922531985663</v>
      </c>
      <c r="AE93" s="150">
        <v>1.4919543369524457</v>
      </c>
      <c r="AF93" s="149">
        <v>19128</v>
      </c>
      <c r="AG93" s="149">
        <v>28651.736983779982</v>
      </c>
      <c r="AH93" s="150">
        <v>1.4978950744343362</v>
      </c>
      <c r="AI93" s="149">
        <v>21328</v>
      </c>
      <c r="AJ93" s="149">
        <v>31972.867498012005</v>
      </c>
      <c r="AK93" s="150">
        <v>1.4991029397042388</v>
      </c>
      <c r="AL93" s="149">
        <v>24402</v>
      </c>
      <c r="AM93" s="149">
        <v>36793.292609041775</v>
      </c>
      <c r="AN93" s="150">
        <v>1.5077982382198909</v>
      </c>
      <c r="AO93" s="149">
        <v>26597</v>
      </c>
      <c r="AP93" s="149">
        <v>40324.887825054568</v>
      </c>
      <c r="AQ93" s="150">
        <v>1.5161442202148576</v>
      </c>
      <c r="AR93" s="149">
        <v>28628</v>
      </c>
      <c r="AS93" s="149">
        <v>43282.278289041911</v>
      </c>
      <c r="AT93" s="150">
        <v>1.511886205429716</v>
      </c>
      <c r="AU93" s="149">
        <v>29451</v>
      </c>
      <c r="AV93" s="149">
        <v>44858.986488045419</v>
      </c>
      <c r="AW93" s="150">
        <v>1.5231736269751595</v>
      </c>
      <c r="AX93" s="149">
        <v>30171</v>
      </c>
      <c r="AY93" s="149">
        <v>46242.695293292767</v>
      </c>
      <c r="AZ93" s="150">
        <v>1.5326868613334914</v>
      </c>
      <c r="BA93" s="149">
        <v>30433</v>
      </c>
      <c r="BB93" s="149">
        <v>46822.94239486281</v>
      </c>
      <c r="BC93" s="150">
        <v>1.5385582228128285</v>
      </c>
      <c r="BD93" s="149">
        <v>31499</v>
      </c>
      <c r="BE93" s="149">
        <v>48476.887054657993</v>
      </c>
      <c r="BF93" s="150">
        <v>1.5389976524542999</v>
      </c>
      <c r="BG93" s="149">
        <v>33211</v>
      </c>
      <c r="BH93" s="149">
        <v>51541.393592500499</v>
      </c>
      <c r="BI93" s="150">
        <v>1.5519374180994399</v>
      </c>
      <c r="BJ93" s="149">
        <v>35116</v>
      </c>
      <c r="BK93" s="149">
        <v>54595.212192926847</v>
      </c>
      <c r="BL93" s="150">
        <v>1.5547104508750098</v>
      </c>
      <c r="BM93" s="149">
        <v>36210</v>
      </c>
      <c r="BN93" s="149">
        <v>55242.307620082131</v>
      </c>
      <c r="BO93" s="150">
        <v>1.5256091582458473</v>
      </c>
      <c r="BP93" s="149">
        <v>36689</v>
      </c>
      <c r="BQ93" s="149">
        <v>56141.381763829493</v>
      </c>
      <c r="BR93" s="150">
        <v>1.5301965647422795</v>
      </c>
      <c r="BS93" s="149">
        <v>36972</v>
      </c>
      <c r="BT93" s="149">
        <v>57047.927351807899</v>
      </c>
      <c r="BU93" s="150">
        <v>1.5430035527374202</v>
      </c>
      <c r="BV93" s="149">
        <v>38328</v>
      </c>
      <c r="BW93" s="149">
        <v>59054.833042807142</v>
      </c>
      <c r="BX93" s="150">
        <v>1.5407752307140248</v>
      </c>
      <c r="BY93" s="149">
        <v>39736</v>
      </c>
      <c r="BZ93" s="149">
        <v>61238.409052208903</v>
      </c>
      <c r="CA93" s="150">
        <v>1.5411316954954928</v>
      </c>
      <c r="CB93" s="149">
        <v>40617</v>
      </c>
      <c r="CC93" s="149">
        <v>62939.917031036064</v>
      </c>
      <c r="CD93" s="150">
        <v>1.5495954164767478</v>
      </c>
      <c r="CE93" s="149">
        <v>41517</v>
      </c>
      <c r="CF93" s="149">
        <v>64498.837224646544</v>
      </c>
      <c r="CG93" s="150">
        <v>1.5535524538055867</v>
      </c>
      <c r="CH93" s="149">
        <v>42574</v>
      </c>
      <c r="CI93" s="149">
        <v>66702.640072166774</v>
      </c>
      <c r="CJ93" s="150">
        <v>1.5667459029493769</v>
      </c>
      <c r="CK93" s="149">
        <v>44105</v>
      </c>
      <c r="CL93" s="149">
        <v>69330.164592306945</v>
      </c>
      <c r="CM93" s="150">
        <v>1.5719343519398468</v>
      </c>
      <c r="CN93" s="149">
        <v>45981</v>
      </c>
      <c r="CO93" s="149">
        <v>72759.909461169256</v>
      </c>
      <c r="CP93" s="150">
        <v>1.5823907583821417</v>
      </c>
      <c r="CQ93" s="149">
        <v>45961</v>
      </c>
      <c r="CR93" s="149">
        <v>73986.735934774115</v>
      </c>
      <c r="CS93" s="150">
        <v>1.6097721097185465</v>
      </c>
      <c r="CT93" s="149">
        <v>48676</v>
      </c>
      <c r="CU93" s="149">
        <v>77841.671996383593</v>
      </c>
      <c r="CV93" s="150">
        <v>1.5991797188837125</v>
      </c>
      <c r="CW93" s="149">
        <v>49857</v>
      </c>
      <c r="CX93" s="149">
        <v>80133.59091993836</v>
      </c>
      <c r="CY93" s="150">
        <v>1.6072686066136823</v>
      </c>
      <c r="CZ93" s="149">
        <v>51118</v>
      </c>
      <c r="DA93" s="149">
        <v>82473.056306879633</v>
      </c>
      <c r="DB93" s="150">
        <v>1.6133858192198371</v>
      </c>
      <c r="DC93" s="149">
        <v>52972</v>
      </c>
      <c r="DD93" s="149">
        <v>85458.353818401738</v>
      </c>
      <c r="DE93" s="150">
        <v>1.6132740658914471</v>
      </c>
      <c r="DF93" s="149">
        <v>54587</v>
      </c>
      <c r="DG93" s="149">
        <v>88345.636479984489</v>
      </c>
      <c r="DH93" s="150">
        <v>1.6184372923953412</v>
      </c>
      <c r="DI93" s="149">
        <v>56049</v>
      </c>
      <c r="DJ93" s="149">
        <v>91156.658795093725</v>
      </c>
      <c r="DK93" s="150">
        <v>1.6263744008830439</v>
      </c>
      <c r="DL93" s="149">
        <v>57016</v>
      </c>
      <c r="DM93" s="149">
        <v>92929.356995603666</v>
      </c>
      <c r="DN93" s="150">
        <v>1.6298820856532144</v>
      </c>
      <c r="DO93" s="149">
        <v>57127</v>
      </c>
      <c r="DP93" s="149">
        <v>91792.616528396262</v>
      </c>
      <c r="DQ93" s="150">
        <v>1.6068166808758777</v>
      </c>
      <c r="DR93" s="149">
        <v>58411</v>
      </c>
      <c r="DS93" s="149">
        <v>94296.547998756796</v>
      </c>
      <c r="DT93" s="150">
        <v>1.6143628425939771</v>
      </c>
      <c r="DU93" s="149">
        <v>59877</v>
      </c>
      <c r="DV93" s="149">
        <v>96776.755046978637</v>
      </c>
      <c r="DW93" s="150">
        <v>1.6162592489099092</v>
      </c>
      <c r="DX93" s="149">
        <v>60422</v>
      </c>
      <c r="DY93" s="149">
        <v>97497.528240787782</v>
      </c>
      <c r="DZ93" s="150">
        <v>1.6136097487800434</v>
      </c>
      <c r="EA93" s="149">
        <v>60960</v>
      </c>
      <c r="EB93" s="149">
        <v>98343.758647594441</v>
      </c>
      <c r="EC93" s="150">
        <v>1.6132506339828485</v>
      </c>
      <c r="ED93" s="149">
        <v>61422</v>
      </c>
      <c r="EE93" s="151">
        <v>99024.492049721914</v>
      </c>
      <c r="EF93" s="161">
        <v>1.612199082571748</v>
      </c>
    </row>
    <row r="94" spans="1:136" ht="15" customHeight="1">
      <c r="A94" s="158">
        <v>80</v>
      </c>
      <c r="B94" s="156">
        <v>6015</v>
      </c>
      <c r="C94" s="149">
        <v>9431.5748782101218</v>
      </c>
      <c r="D94" s="150">
        <v>1.5680091235594551</v>
      </c>
      <c r="E94" s="149">
        <v>6597</v>
      </c>
      <c r="F94" s="149">
        <v>10295.188958287305</v>
      </c>
      <c r="G94" s="150">
        <v>1.5605864723794611</v>
      </c>
      <c r="H94" s="149">
        <v>7205</v>
      </c>
      <c r="I94" s="149">
        <v>11268.607464643261</v>
      </c>
      <c r="J94" s="150">
        <v>1.5639982601864346</v>
      </c>
      <c r="K94" s="149">
        <v>8080</v>
      </c>
      <c r="L94" s="149">
        <v>12585.445056095556</v>
      </c>
      <c r="M94" s="150">
        <v>1.55760458615044</v>
      </c>
      <c r="N94" s="149">
        <v>9276</v>
      </c>
      <c r="O94" s="149">
        <v>14349.082819848307</v>
      </c>
      <c r="P94" s="150">
        <v>1.546904141855143</v>
      </c>
      <c r="Q94" s="149">
        <v>10554</v>
      </c>
      <c r="R94" s="149">
        <v>16225.607126708004</v>
      </c>
      <c r="S94" s="150">
        <v>1.5373893430649994</v>
      </c>
      <c r="T94" s="149">
        <v>12190</v>
      </c>
      <c r="U94" s="149">
        <v>18561.660164659224</v>
      </c>
      <c r="V94" s="150">
        <v>1.5226956656816426</v>
      </c>
      <c r="W94" s="149">
        <v>13550</v>
      </c>
      <c r="X94" s="149">
        <v>20477.700407170512</v>
      </c>
      <c r="Y94" s="150">
        <v>1.5112694027432112</v>
      </c>
      <c r="Z94" s="149">
        <v>15127</v>
      </c>
      <c r="AA94" s="149">
        <v>22780.388991497472</v>
      </c>
      <c r="AB94" s="150">
        <v>1.5059422880609157</v>
      </c>
      <c r="AC94" s="149">
        <v>17100</v>
      </c>
      <c r="AD94" s="149">
        <v>25549.764564336638</v>
      </c>
      <c r="AE94" s="150">
        <v>1.4941382786161777</v>
      </c>
      <c r="AF94" s="149">
        <v>19441</v>
      </c>
      <c r="AG94" s="149">
        <v>29120.173995286194</v>
      </c>
      <c r="AH94" s="150">
        <v>1.4978742860596777</v>
      </c>
      <c r="AI94" s="149">
        <v>21694</v>
      </c>
      <c r="AJ94" s="149">
        <v>32496.060743364025</v>
      </c>
      <c r="AK94" s="150">
        <v>1.4979284937477655</v>
      </c>
      <c r="AL94" s="149">
        <v>24845</v>
      </c>
      <c r="AM94" s="149">
        <v>37401.908512501032</v>
      </c>
      <c r="AN94" s="150">
        <v>1.5054098817669967</v>
      </c>
      <c r="AO94" s="149">
        <v>27105</v>
      </c>
      <c r="AP94" s="149">
        <v>40998.731962843369</v>
      </c>
      <c r="AQ94" s="150">
        <v>1.5125892626025961</v>
      </c>
      <c r="AR94" s="149">
        <v>29149</v>
      </c>
      <c r="AS94" s="149">
        <v>44002.483275582388</v>
      </c>
      <c r="AT94" s="150">
        <v>1.509570938131064</v>
      </c>
      <c r="AU94" s="149">
        <v>30039</v>
      </c>
      <c r="AV94" s="149">
        <v>45614.783723547582</v>
      </c>
      <c r="AW94" s="150">
        <v>1.5185187164535299</v>
      </c>
      <c r="AX94" s="149">
        <v>30789</v>
      </c>
      <c r="AY94" s="149">
        <v>47030.929459814535</v>
      </c>
      <c r="AZ94" s="150">
        <v>1.5275237734195504</v>
      </c>
      <c r="BA94" s="149">
        <v>31072</v>
      </c>
      <c r="BB94" s="149">
        <v>47626.538090119371</v>
      </c>
      <c r="BC94" s="150">
        <v>1.5327799333843772</v>
      </c>
      <c r="BD94" s="149">
        <v>32118</v>
      </c>
      <c r="BE94" s="149">
        <v>49309.854715640242</v>
      </c>
      <c r="BF94" s="150">
        <v>1.5352716456703481</v>
      </c>
      <c r="BG94" s="149">
        <v>33917</v>
      </c>
      <c r="BH94" s="149">
        <v>52440.316441776675</v>
      </c>
      <c r="BI94" s="150">
        <v>1.5461366406750796</v>
      </c>
      <c r="BJ94" s="149">
        <v>35686</v>
      </c>
      <c r="BK94" s="149">
        <v>55554.044984037799</v>
      </c>
      <c r="BL94" s="150">
        <v>1.5567462025454744</v>
      </c>
      <c r="BM94" s="149">
        <v>36646</v>
      </c>
      <c r="BN94" s="149">
        <v>56186.272243435444</v>
      </c>
      <c r="BO94" s="150">
        <v>1.5332170562526728</v>
      </c>
      <c r="BP94" s="149">
        <v>37384</v>
      </c>
      <c r="BQ94" s="149">
        <v>57102.725884939282</v>
      </c>
      <c r="BR94" s="150">
        <v>1.5274643132072352</v>
      </c>
      <c r="BS94" s="149">
        <v>37645</v>
      </c>
      <c r="BT94" s="149">
        <v>58025.789372932661</v>
      </c>
      <c r="BU94" s="150">
        <v>1.5413943252206843</v>
      </c>
      <c r="BV94" s="149">
        <v>39072</v>
      </c>
      <c r="BW94" s="149">
        <v>60072.973405895005</v>
      </c>
      <c r="BX94" s="150">
        <v>1.5374942006013259</v>
      </c>
      <c r="BY94" s="149">
        <v>40480</v>
      </c>
      <c r="BZ94" s="149">
        <v>62294.681921968768</v>
      </c>
      <c r="CA94" s="150">
        <v>1.5389002451079241</v>
      </c>
      <c r="CB94" s="149">
        <v>41438</v>
      </c>
      <c r="CC94" s="149">
        <v>64036.210233464975</v>
      </c>
      <c r="CD94" s="150">
        <v>1.5453499259970311</v>
      </c>
      <c r="CE94" s="149">
        <v>42400</v>
      </c>
      <c r="CF94" s="149">
        <v>65625.043924609607</v>
      </c>
      <c r="CG94" s="150">
        <v>1.5477604699200378</v>
      </c>
      <c r="CH94" s="149">
        <v>43494</v>
      </c>
      <c r="CI94" s="149">
        <v>67884.611667027464</v>
      </c>
      <c r="CJ94" s="150">
        <v>1.560781065595886</v>
      </c>
      <c r="CK94" s="149">
        <v>45035</v>
      </c>
      <c r="CL94" s="149">
        <v>70568.998211447048</v>
      </c>
      <c r="CM94" s="150">
        <v>1.5669811971010781</v>
      </c>
      <c r="CN94" s="149">
        <v>46945</v>
      </c>
      <c r="CO94" s="149">
        <v>74074.120336450927</v>
      </c>
      <c r="CP94" s="150">
        <v>1.5778915824145474</v>
      </c>
      <c r="CQ94" s="149">
        <v>46904</v>
      </c>
      <c r="CR94" s="149">
        <v>75364.521380936334</v>
      </c>
      <c r="CS94" s="150">
        <v>1.6067823934192464</v>
      </c>
      <c r="CT94" s="149">
        <v>49712</v>
      </c>
      <c r="CU94" s="149">
        <v>79274.431819604055</v>
      </c>
      <c r="CV94" s="150">
        <v>1.5946739583924214</v>
      </c>
      <c r="CW94" s="149">
        <v>50925</v>
      </c>
      <c r="CX94" s="149">
        <v>81621.242226277202</v>
      </c>
      <c r="CY94" s="150">
        <v>1.6027735341438822</v>
      </c>
      <c r="CZ94" s="149">
        <v>52214</v>
      </c>
      <c r="DA94" s="149">
        <v>84014.154270054612</v>
      </c>
      <c r="DB94" s="150">
        <v>1.6090350149395682</v>
      </c>
      <c r="DC94" s="149">
        <v>54068</v>
      </c>
      <c r="DD94" s="149">
        <v>87055.047952987923</v>
      </c>
      <c r="DE94" s="150">
        <v>1.6101029805612919</v>
      </c>
      <c r="DF94" s="149">
        <v>55754</v>
      </c>
      <c r="DG94" s="149">
        <v>90003.628023114798</v>
      </c>
      <c r="DH94" s="150">
        <v>1.6142990282870251</v>
      </c>
      <c r="DI94" s="149">
        <v>57231</v>
      </c>
      <c r="DJ94" s="149">
        <v>92883.42823179868</v>
      </c>
      <c r="DK94" s="150">
        <v>1.6229565835263875</v>
      </c>
      <c r="DL94" s="149">
        <v>58172</v>
      </c>
      <c r="DM94" s="149">
        <v>94696.519882485358</v>
      </c>
      <c r="DN94" s="150">
        <v>1.6278711387348785</v>
      </c>
      <c r="DO94" s="149">
        <v>58338</v>
      </c>
      <c r="DP94" s="149">
        <v>93495.761828466435</v>
      </c>
      <c r="DQ94" s="150">
        <v>1.6026562759859171</v>
      </c>
      <c r="DR94" s="149">
        <v>59586</v>
      </c>
      <c r="DS94" s="149">
        <v>96061.290343619228</v>
      </c>
      <c r="DT94" s="150">
        <v>1.6121453083546342</v>
      </c>
      <c r="DU94" s="149">
        <v>61094</v>
      </c>
      <c r="DV94" s="149">
        <v>98591.247179833183</v>
      </c>
      <c r="DW94" s="150">
        <v>1.6137631711761087</v>
      </c>
      <c r="DX94" s="149">
        <v>61659</v>
      </c>
      <c r="DY94" s="149">
        <v>99320.983384118881</v>
      </c>
      <c r="DZ94" s="150">
        <v>1.6108108043289524</v>
      </c>
      <c r="EA94" s="149">
        <v>62207</v>
      </c>
      <c r="EB94" s="149">
        <v>100182.0992462039</v>
      </c>
      <c r="EC94" s="150">
        <v>1.6104634405485541</v>
      </c>
      <c r="ED94" s="149">
        <v>62676</v>
      </c>
      <c r="EE94" s="151">
        <v>100873.56882820878</v>
      </c>
      <c r="EF94" s="161">
        <v>1.6094449044005485</v>
      </c>
    </row>
    <row r="95" spans="1:136" ht="15" customHeight="1">
      <c r="A95" s="158">
        <v>81</v>
      </c>
      <c r="B95" s="156">
        <v>6142</v>
      </c>
      <c r="C95" s="149">
        <v>9608.0561482027497</v>
      </c>
      <c r="D95" s="150">
        <v>1.5643204409317404</v>
      </c>
      <c r="E95" s="149">
        <v>6716</v>
      </c>
      <c r="F95" s="149">
        <v>10486.77777189128</v>
      </c>
      <c r="G95" s="150">
        <v>1.5614618481076952</v>
      </c>
      <c r="H95" s="149">
        <v>7336</v>
      </c>
      <c r="I95" s="149">
        <v>11479.113232928057</v>
      </c>
      <c r="J95" s="150">
        <v>1.5647646173566054</v>
      </c>
      <c r="K95" s="149">
        <v>8226</v>
      </c>
      <c r="L95" s="149">
        <v>12818.78507484747</v>
      </c>
      <c r="M95" s="150">
        <v>1.5583254406573632</v>
      </c>
      <c r="N95" s="149">
        <v>9442</v>
      </c>
      <c r="O95" s="149">
        <v>14611.771816419025</v>
      </c>
      <c r="P95" s="150">
        <v>1.5475293175618539</v>
      </c>
      <c r="Q95" s="149">
        <v>10762</v>
      </c>
      <c r="R95" s="149">
        <v>16518.949369043556</v>
      </c>
      <c r="S95" s="150">
        <v>1.534933039309009</v>
      </c>
      <c r="T95" s="149">
        <v>12393</v>
      </c>
      <c r="U95" s="149">
        <v>18891.799827670297</v>
      </c>
      <c r="V95" s="150">
        <v>1.5243927884830386</v>
      </c>
      <c r="W95" s="149">
        <v>13771</v>
      </c>
      <c r="X95" s="149">
        <v>20836.632460316687</v>
      </c>
      <c r="Y95" s="150">
        <v>1.5130805649783376</v>
      </c>
      <c r="Z95" s="149">
        <v>15369</v>
      </c>
      <c r="AA95" s="149">
        <v>23176.934558929952</v>
      </c>
      <c r="AB95" s="150">
        <v>1.5080313981996194</v>
      </c>
      <c r="AC95" s="149">
        <v>17385</v>
      </c>
      <c r="AD95" s="149">
        <v>25987.258407338479</v>
      </c>
      <c r="AE95" s="150">
        <v>1.4948092267666655</v>
      </c>
      <c r="AF95" s="149">
        <v>19780</v>
      </c>
      <c r="AG95" s="149">
        <v>29620.815062496913</v>
      </c>
      <c r="AH95" s="150">
        <v>1.4975134005306832</v>
      </c>
      <c r="AI95" s="149">
        <v>22090</v>
      </c>
      <c r="AJ95" s="149">
        <v>33054.275788085943</v>
      </c>
      <c r="AK95" s="150">
        <v>1.49634566718361</v>
      </c>
      <c r="AL95" s="149">
        <v>25321</v>
      </c>
      <c r="AM95" s="149">
        <v>38050.430328327893</v>
      </c>
      <c r="AN95" s="150">
        <v>1.5027222593234033</v>
      </c>
      <c r="AO95" s="149">
        <v>27648</v>
      </c>
      <c r="AP95" s="149">
        <v>41715.819377540553</v>
      </c>
      <c r="AQ95" s="150">
        <v>1.5088186985510905</v>
      </c>
      <c r="AR95" s="149">
        <v>29703</v>
      </c>
      <c r="AS95" s="149">
        <v>44769.511958488823</v>
      </c>
      <c r="AT95" s="150">
        <v>1.5072387286970617</v>
      </c>
      <c r="AU95" s="149">
        <v>30648</v>
      </c>
      <c r="AV95" s="149">
        <v>46418.614762601595</v>
      </c>
      <c r="AW95" s="150">
        <v>1.5145723950209344</v>
      </c>
      <c r="AX95" s="149">
        <v>31422</v>
      </c>
      <c r="AY95" s="149">
        <v>47869.192014415428</v>
      </c>
      <c r="AZ95" s="150">
        <v>1.5234291901984416</v>
      </c>
      <c r="BA95" s="149">
        <v>31720</v>
      </c>
      <c r="BB95" s="149">
        <v>48480.832378780251</v>
      </c>
      <c r="BC95" s="150">
        <v>1.5283995075277506</v>
      </c>
      <c r="BD95" s="149">
        <v>32678</v>
      </c>
      <c r="BE95" s="149">
        <v>50198.090792459829</v>
      </c>
      <c r="BF95" s="150">
        <v>1.5361433010728878</v>
      </c>
      <c r="BG95" s="149">
        <v>34627</v>
      </c>
      <c r="BH95" s="149">
        <v>53396.537824078521</v>
      </c>
      <c r="BI95" s="150">
        <v>1.5420492050734549</v>
      </c>
      <c r="BJ95" s="149">
        <v>36341</v>
      </c>
      <c r="BK95" s="149">
        <v>56581.111985955526</v>
      </c>
      <c r="BL95" s="150">
        <v>1.5569497808523576</v>
      </c>
      <c r="BM95" s="149">
        <v>37347</v>
      </c>
      <c r="BN95" s="149">
        <v>57180.65562237212</v>
      </c>
      <c r="BO95" s="150">
        <v>1.5310642253024906</v>
      </c>
      <c r="BP95" s="149">
        <v>37998</v>
      </c>
      <c r="BQ95" s="149">
        <v>58122.24782865584</v>
      </c>
      <c r="BR95" s="150">
        <v>1.529613343561657</v>
      </c>
      <c r="BS95" s="149">
        <v>38627</v>
      </c>
      <c r="BT95" s="149">
        <v>59084.567436258141</v>
      </c>
      <c r="BU95" s="150">
        <v>1.5296183352644042</v>
      </c>
      <c r="BV95" s="149">
        <v>39865</v>
      </c>
      <c r="BW95" s="149">
        <v>61157.342189942057</v>
      </c>
      <c r="BX95" s="150">
        <v>1.5341111799809872</v>
      </c>
      <c r="BY95" s="149">
        <v>41272</v>
      </c>
      <c r="BZ95" s="149">
        <v>63423.24437591614</v>
      </c>
      <c r="CA95" s="150">
        <v>1.536713616396495</v>
      </c>
      <c r="CB95" s="149">
        <v>42300</v>
      </c>
      <c r="CC95" s="149">
        <v>65203.209642363967</v>
      </c>
      <c r="CD95" s="150">
        <v>1.541447036462505</v>
      </c>
      <c r="CE95" s="149">
        <v>43251</v>
      </c>
      <c r="CF95" s="149">
        <v>66826.344464299982</v>
      </c>
      <c r="CG95" s="150">
        <v>1.5450820666412333</v>
      </c>
      <c r="CH95" s="149">
        <v>44438</v>
      </c>
      <c r="CI95" s="149">
        <v>69143.498897456069</v>
      </c>
      <c r="CJ95" s="150">
        <v>1.5559543385718544</v>
      </c>
      <c r="CK95" s="149">
        <v>45992</v>
      </c>
      <c r="CL95" s="149">
        <v>71887.21413758985</v>
      </c>
      <c r="CM95" s="150">
        <v>1.5630373573140948</v>
      </c>
      <c r="CN95" s="149">
        <v>47957</v>
      </c>
      <c r="CO95" s="149">
        <v>75475.459023089206</v>
      </c>
      <c r="CP95" s="150">
        <v>1.5738152724959695</v>
      </c>
      <c r="CQ95" s="149">
        <v>47892</v>
      </c>
      <c r="CR95" s="149">
        <v>76835.840124369817</v>
      </c>
      <c r="CS95" s="150">
        <v>1.6043564713181704</v>
      </c>
      <c r="CT95" s="149">
        <v>50745</v>
      </c>
      <c r="CU95" s="149">
        <v>80802.996961678044</v>
      </c>
      <c r="CV95" s="150">
        <v>1.5923341602458969</v>
      </c>
      <c r="CW95" s="149">
        <v>52080</v>
      </c>
      <c r="CX95" s="149">
        <v>83206.023072530996</v>
      </c>
      <c r="CY95" s="150">
        <v>1.5976578930977534</v>
      </c>
      <c r="CZ95" s="149">
        <v>53340</v>
      </c>
      <c r="DA95" s="149">
        <v>85658.910020507261</v>
      </c>
      <c r="DB95" s="150">
        <v>1.6059038249063979</v>
      </c>
      <c r="DC95" s="149">
        <v>55263</v>
      </c>
      <c r="DD95" s="149">
        <v>88759.165213292887</v>
      </c>
      <c r="DE95" s="150">
        <v>1.6061228165914425</v>
      </c>
      <c r="DF95" s="149">
        <v>56960</v>
      </c>
      <c r="DG95" s="149">
        <v>91774.87172962926</v>
      </c>
      <c r="DH95" s="150">
        <v>1.6112161469387158</v>
      </c>
      <c r="DI95" s="149">
        <v>58508</v>
      </c>
      <c r="DJ95" s="149">
        <v>94725.941320065293</v>
      </c>
      <c r="DK95" s="150">
        <v>1.6190254549816314</v>
      </c>
      <c r="DL95" s="149">
        <v>59470</v>
      </c>
      <c r="DM95" s="149">
        <v>96585.638013930322</v>
      </c>
      <c r="DN95" s="150">
        <v>1.6241069112818283</v>
      </c>
      <c r="DO95" s="149">
        <v>59570</v>
      </c>
      <c r="DP95" s="149">
        <v>95313.895199088292</v>
      </c>
      <c r="DQ95" s="150">
        <v>1.6000318146565098</v>
      </c>
      <c r="DR95" s="149">
        <v>60821</v>
      </c>
      <c r="DS95" s="149">
        <v>97948.531433230833</v>
      </c>
      <c r="DT95" s="150">
        <v>1.6104393455094594</v>
      </c>
      <c r="DU95" s="149">
        <v>62448</v>
      </c>
      <c r="DV95" s="149">
        <v>100529.35349502061</v>
      </c>
      <c r="DW95" s="150">
        <v>1.6098090170224924</v>
      </c>
      <c r="DX95" s="149">
        <v>62964</v>
      </c>
      <c r="DY95" s="149">
        <v>101269.81405850004</v>
      </c>
      <c r="DZ95" s="150">
        <v>1.6083764382583705</v>
      </c>
      <c r="EA95" s="149">
        <v>63529</v>
      </c>
      <c r="EB95" s="149">
        <v>102146.36592044894</v>
      </c>
      <c r="EC95" s="150">
        <v>1.6078698849415061</v>
      </c>
      <c r="ED95" s="149">
        <v>64008</v>
      </c>
      <c r="EE95" s="151">
        <v>102849.22419517751</v>
      </c>
      <c r="EF95" s="161">
        <v>1.6068182757651779</v>
      </c>
    </row>
    <row r="96" spans="1:136" ht="15" customHeight="1">
      <c r="A96" s="158">
        <v>82</v>
      </c>
      <c r="B96" s="156">
        <v>6261</v>
      </c>
      <c r="C96" s="149">
        <v>9797.4350253326793</v>
      </c>
      <c r="D96" s="150">
        <v>1.5648354935845199</v>
      </c>
      <c r="E96" s="149">
        <v>6850</v>
      </c>
      <c r="F96" s="149">
        <v>10692.599221920389</v>
      </c>
      <c r="G96" s="150">
        <v>1.5609633900613706</v>
      </c>
      <c r="H96" s="149">
        <v>7479</v>
      </c>
      <c r="I96" s="149">
        <v>11705.397067221817</v>
      </c>
      <c r="J96" s="150">
        <v>1.565101894266856</v>
      </c>
      <c r="K96" s="149">
        <v>8385</v>
      </c>
      <c r="L96" s="149">
        <v>13069.605784371768</v>
      </c>
      <c r="M96" s="150">
        <v>1.5586888234194118</v>
      </c>
      <c r="N96" s="149">
        <v>9623</v>
      </c>
      <c r="O96" s="149">
        <v>14894.03574340472</v>
      </c>
      <c r="P96" s="150">
        <v>1.5477538962282782</v>
      </c>
      <c r="Q96" s="149">
        <v>10959</v>
      </c>
      <c r="R96" s="149">
        <v>16833.279023646071</v>
      </c>
      <c r="S96" s="150">
        <v>1.5360232707040853</v>
      </c>
      <c r="T96" s="149">
        <v>12621</v>
      </c>
      <c r="U96" s="149">
        <v>19246.622676439212</v>
      </c>
      <c r="V96" s="150">
        <v>1.5249681226875218</v>
      </c>
      <c r="W96" s="149">
        <v>14020</v>
      </c>
      <c r="X96" s="149">
        <v>21222.389058282235</v>
      </c>
      <c r="Y96" s="150">
        <v>1.5137224720600739</v>
      </c>
      <c r="Z96" s="149">
        <v>15641</v>
      </c>
      <c r="AA96" s="149">
        <v>23603.264861701449</v>
      </c>
      <c r="AB96" s="150">
        <v>1.5090636699508631</v>
      </c>
      <c r="AC96" s="149">
        <v>17690</v>
      </c>
      <c r="AD96" s="149">
        <v>26456.36728846058</v>
      </c>
      <c r="AE96" s="150">
        <v>1.4955549626037636</v>
      </c>
      <c r="AF96" s="149">
        <v>20147</v>
      </c>
      <c r="AG96" s="149">
        <v>30157.470408120891</v>
      </c>
      <c r="AH96" s="150">
        <v>1.4968715147724669</v>
      </c>
      <c r="AI96" s="149">
        <v>22518</v>
      </c>
      <c r="AJ96" s="149">
        <v>33651.624632484163</v>
      </c>
      <c r="AK96" s="150">
        <v>1.4944322156712035</v>
      </c>
      <c r="AL96" s="149">
        <v>25830</v>
      </c>
      <c r="AM96" s="149">
        <v>38743.618611068719</v>
      </c>
      <c r="AN96" s="150">
        <v>1.4999465199794317</v>
      </c>
      <c r="AO96" s="149">
        <v>28226</v>
      </c>
      <c r="AP96" s="149">
        <v>42481.475280895203</v>
      </c>
      <c r="AQ96" s="150">
        <v>1.5050476610534687</v>
      </c>
      <c r="AR96" s="149">
        <v>30289</v>
      </c>
      <c r="AS96" s="149">
        <v>45590.885829049046</v>
      </c>
      <c r="AT96" s="150">
        <v>1.5051961381705916</v>
      </c>
      <c r="AU96" s="149">
        <v>31280</v>
      </c>
      <c r="AV96" s="149">
        <v>47277.313137411285</v>
      </c>
      <c r="AW96" s="150">
        <v>1.5114230542650666</v>
      </c>
      <c r="AX96" s="149">
        <v>32069</v>
      </c>
      <c r="AY96" s="149">
        <v>48765.035213818002</v>
      </c>
      <c r="AZ96" s="150">
        <v>1.5206284952389535</v>
      </c>
      <c r="BA96" s="149">
        <v>32374</v>
      </c>
      <c r="BB96" s="149">
        <v>49393.87563407854</v>
      </c>
      <c r="BC96" s="150">
        <v>1.5257266829578842</v>
      </c>
      <c r="BD96" s="149">
        <v>33317</v>
      </c>
      <c r="BE96" s="149">
        <v>51151.452474293372</v>
      </c>
      <c r="BF96" s="150">
        <v>1.5352958692047114</v>
      </c>
      <c r="BG96" s="149">
        <v>35338</v>
      </c>
      <c r="BH96" s="149">
        <v>54419.571001104676</v>
      </c>
      <c r="BI96" s="150">
        <v>1.5399731450875735</v>
      </c>
      <c r="BJ96" s="149">
        <v>37021</v>
      </c>
      <c r="BK96" s="149">
        <v>57687.149797144215</v>
      </c>
      <c r="BL96" s="150">
        <v>1.5582277571417362</v>
      </c>
      <c r="BM96" s="149">
        <v>38506</v>
      </c>
      <c r="BN96" s="149">
        <v>58270.462613984397</v>
      </c>
      <c r="BO96" s="150">
        <v>1.5132826731933828</v>
      </c>
      <c r="BP96" s="149">
        <v>39098</v>
      </c>
      <c r="BQ96" s="149">
        <v>59204.011806722941</v>
      </c>
      <c r="BR96" s="150">
        <v>1.5142465549829387</v>
      </c>
      <c r="BS96" s="149">
        <v>39272</v>
      </c>
      <c r="BT96" s="149">
        <v>60199.754267812881</v>
      </c>
      <c r="BU96" s="150">
        <v>1.5328925001989429</v>
      </c>
      <c r="BV96" s="149">
        <v>40665</v>
      </c>
      <c r="BW96" s="149">
        <v>62320.491404130662</v>
      </c>
      <c r="BX96" s="150">
        <v>1.5325339088683305</v>
      </c>
      <c r="BY96" s="149">
        <v>42164</v>
      </c>
      <c r="BZ96" s="149">
        <v>64629.447548826189</v>
      </c>
      <c r="CA96" s="150">
        <v>1.5328111077892559</v>
      </c>
      <c r="CB96" s="149">
        <v>43212</v>
      </c>
      <c r="CC96" s="149">
        <v>66449.925832469278</v>
      </c>
      <c r="CD96" s="150">
        <v>1.5377655705005386</v>
      </c>
      <c r="CE96" s="149">
        <v>44247</v>
      </c>
      <c r="CF96" s="149">
        <v>68107.264707913113</v>
      </c>
      <c r="CG96" s="150">
        <v>1.5392515810769796</v>
      </c>
      <c r="CH96" s="149">
        <v>45370</v>
      </c>
      <c r="CI96" s="149">
        <v>70488.02307370308</v>
      </c>
      <c r="CJ96" s="150">
        <v>1.5536262524510267</v>
      </c>
      <c r="CK96" s="149">
        <v>46981</v>
      </c>
      <c r="CL96" s="149">
        <v>73298.813646488939</v>
      </c>
      <c r="CM96" s="150">
        <v>1.5601799375596292</v>
      </c>
      <c r="CN96" s="149">
        <v>48984</v>
      </c>
      <c r="CO96" s="149">
        <v>76977.314751592188</v>
      </c>
      <c r="CP96" s="150">
        <v>1.5714787430914623</v>
      </c>
      <c r="CQ96" s="149">
        <v>48993</v>
      </c>
      <c r="CR96" s="149">
        <v>78413.082385734029</v>
      </c>
      <c r="CS96" s="150">
        <v>1.6004956296967736</v>
      </c>
      <c r="CT96" s="149">
        <v>51853</v>
      </c>
      <c r="CU96" s="149">
        <v>82442.097512764973</v>
      </c>
      <c r="CV96" s="150">
        <v>1.5899195323851074</v>
      </c>
      <c r="CW96" s="149">
        <v>53247</v>
      </c>
      <c r="CX96" s="149">
        <v>84902.346794342709</v>
      </c>
      <c r="CY96" s="150">
        <v>1.5945000994298779</v>
      </c>
      <c r="CZ96" s="149">
        <v>54553</v>
      </c>
      <c r="DA96" s="149">
        <v>87421.423558366223</v>
      </c>
      <c r="DB96" s="150">
        <v>1.6025044187921145</v>
      </c>
      <c r="DC96" s="149">
        <v>56520</v>
      </c>
      <c r="DD96" s="149">
        <v>90585.936198672163</v>
      </c>
      <c r="DE96" s="150">
        <v>1.6027235703940581</v>
      </c>
      <c r="DF96" s="149">
        <v>58243</v>
      </c>
      <c r="DG96" s="149">
        <v>93674.547246629838</v>
      </c>
      <c r="DH96" s="150">
        <v>1.6083400107588868</v>
      </c>
      <c r="DI96" s="149">
        <v>59843</v>
      </c>
      <c r="DJ96" s="149">
        <v>96701.34750537957</v>
      </c>
      <c r="DK96" s="150">
        <v>1.6159174423972658</v>
      </c>
      <c r="DL96" s="149">
        <v>60879</v>
      </c>
      <c r="DM96" s="149">
        <v>98608.411810315229</v>
      </c>
      <c r="DN96" s="150">
        <v>1.6197442765208894</v>
      </c>
      <c r="DO96" s="149">
        <v>60925</v>
      </c>
      <c r="DP96" s="149">
        <v>97263.946903881646</v>
      </c>
      <c r="DQ96" s="150">
        <v>1.5964537858659278</v>
      </c>
      <c r="DR96" s="149">
        <v>62140</v>
      </c>
      <c r="DS96" s="149">
        <v>99976.152739422774</v>
      </c>
      <c r="DT96" s="150">
        <v>1.6088856250309427</v>
      </c>
      <c r="DU96" s="149">
        <v>63847</v>
      </c>
      <c r="DV96" s="149">
        <v>102607.37715487006</v>
      </c>
      <c r="DW96" s="150">
        <v>1.6070821989266537</v>
      </c>
      <c r="DX96" s="149">
        <v>64331</v>
      </c>
      <c r="DY96" s="149">
        <v>103358.87761430904</v>
      </c>
      <c r="DZ96" s="150">
        <v>1.6066729510548419</v>
      </c>
      <c r="EA96" s="149">
        <v>64934</v>
      </c>
      <c r="EB96" s="149">
        <v>104253.16481060479</v>
      </c>
      <c r="EC96" s="150">
        <v>1.6055250686944404</v>
      </c>
      <c r="ED96" s="149">
        <v>65423</v>
      </c>
      <c r="EE96" s="151">
        <v>104968.12563129899</v>
      </c>
      <c r="EF96" s="161">
        <v>1.6044529543325587</v>
      </c>
    </row>
    <row r="97" spans="1:136" ht="15" customHeight="1">
      <c r="A97" s="158">
        <v>83</v>
      </c>
      <c r="B97" s="156">
        <v>6402</v>
      </c>
      <c r="C97" s="149">
        <v>10001.336235175557</v>
      </c>
      <c r="D97" s="150">
        <v>1.5622205928109274</v>
      </c>
      <c r="E97" s="149">
        <v>6995</v>
      </c>
      <c r="F97" s="149">
        <v>10914.45778323617</v>
      </c>
      <c r="G97" s="150">
        <v>1.5603227710130336</v>
      </c>
      <c r="H97" s="149">
        <v>7635</v>
      </c>
      <c r="I97" s="149">
        <v>11949.479016652747</v>
      </c>
      <c r="J97" s="150">
        <v>1.5650922091228221</v>
      </c>
      <c r="K97" s="149">
        <v>8557</v>
      </c>
      <c r="L97" s="149">
        <v>13340.171395137342</v>
      </c>
      <c r="M97" s="150">
        <v>1.5589776084068414</v>
      </c>
      <c r="N97" s="149">
        <v>9818</v>
      </c>
      <c r="O97" s="149">
        <v>15198.449560973337</v>
      </c>
      <c r="P97" s="150">
        <v>1.5480189000787672</v>
      </c>
      <c r="Q97" s="149">
        <v>11153</v>
      </c>
      <c r="R97" s="149">
        <v>17173.037892852582</v>
      </c>
      <c r="S97" s="150">
        <v>1.5397684831751621</v>
      </c>
      <c r="T97" s="149">
        <v>12874</v>
      </c>
      <c r="U97" s="149">
        <v>19629.012276834492</v>
      </c>
      <c r="V97" s="150">
        <v>1.5247019012610294</v>
      </c>
      <c r="W97" s="149">
        <v>14296</v>
      </c>
      <c r="X97" s="149">
        <v>21638.060030359407</v>
      </c>
      <c r="Y97" s="150">
        <v>1.5135744285366122</v>
      </c>
      <c r="Z97" s="149">
        <v>15943</v>
      </c>
      <c r="AA97" s="149">
        <v>24062.868098633233</v>
      </c>
      <c r="AB97" s="150">
        <v>1.5093061593572874</v>
      </c>
      <c r="AC97" s="149">
        <v>18041</v>
      </c>
      <c r="AD97" s="149">
        <v>26961.792273573552</v>
      </c>
      <c r="AE97" s="150">
        <v>1.4944732705267751</v>
      </c>
      <c r="AF97" s="149">
        <v>20541</v>
      </c>
      <c r="AG97" s="149">
        <v>30734.852784400406</v>
      </c>
      <c r="AH97" s="150">
        <v>1.496268574285595</v>
      </c>
      <c r="AI97" s="149">
        <v>22974</v>
      </c>
      <c r="AJ97" s="149">
        <v>34293.308901071796</v>
      </c>
      <c r="AK97" s="150">
        <v>1.49270083142125</v>
      </c>
      <c r="AL97" s="149">
        <v>26371</v>
      </c>
      <c r="AM97" s="149">
        <v>39487.479384820246</v>
      </c>
      <c r="AN97" s="150">
        <v>1.4973827077024098</v>
      </c>
      <c r="AO97" s="149">
        <v>28836</v>
      </c>
      <c r="AP97" s="149">
        <v>43302.271173692381</v>
      </c>
      <c r="AQ97" s="150">
        <v>1.5016739899324587</v>
      </c>
      <c r="AR97" s="149">
        <v>30896</v>
      </c>
      <c r="AS97" s="149">
        <v>46473.877781274743</v>
      </c>
      <c r="AT97" s="150">
        <v>1.504203708611948</v>
      </c>
      <c r="AU97" s="149">
        <v>31936</v>
      </c>
      <c r="AV97" s="149">
        <v>48199.159175132059</v>
      </c>
      <c r="AW97" s="150">
        <v>1.5092422086401571</v>
      </c>
      <c r="AX97" s="149">
        <v>32734</v>
      </c>
      <c r="AY97" s="149">
        <v>49727.685232970405</v>
      </c>
      <c r="AZ97" s="150">
        <v>1.5191447801359566</v>
      </c>
      <c r="BA97" s="149">
        <v>33041</v>
      </c>
      <c r="BB97" s="149">
        <v>50375.459320686401</v>
      </c>
      <c r="BC97" s="150">
        <v>1.5246348270538543</v>
      </c>
      <c r="BD97" s="149">
        <v>33995</v>
      </c>
      <c r="BE97" s="149">
        <v>52180.558527462024</v>
      </c>
      <c r="BF97" s="150">
        <v>1.5349480372837778</v>
      </c>
      <c r="BG97" s="149">
        <v>36053</v>
      </c>
      <c r="BH97" s="149">
        <v>55521.014008211918</v>
      </c>
      <c r="BI97" s="150">
        <v>1.5399831916404161</v>
      </c>
      <c r="BJ97" s="149">
        <v>37594</v>
      </c>
      <c r="BK97" s="149">
        <v>58886.079319554468</v>
      </c>
      <c r="BL97" s="150">
        <v>1.5663690833525155</v>
      </c>
      <c r="BM97" s="149">
        <v>39294</v>
      </c>
      <c r="BN97" s="149">
        <v>59402.696807151646</v>
      </c>
      <c r="BO97" s="150">
        <v>1.511749804223333</v>
      </c>
      <c r="BP97" s="149">
        <v>40333</v>
      </c>
      <c r="BQ97" s="149">
        <v>60343.536874186815</v>
      </c>
      <c r="BR97" s="150">
        <v>1.4961331136832572</v>
      </c>
      <c r="BS97" s="149">
        <v>40066</v>
      </c>
      <c r="BT97" s="149">
        <v>61394.451002597816</v>
      </c>
      <c r="BU97" s="150">
        <v>1.5323329257374785</v>
      </c>
      <c r="BV97" s="149">
        <v>41515</v>
      </c>
      <c r="BW97" s="149">
        <v>63569.00642193589</v>
      </c>
      <c r="BX97" s="150">
        <v>1.5312298307102468</v>
      </c>
      <c r="BY97" s="149">
        <v>43122</v>
      </c>
      <c r="BZ97" s="149">
        <v>65922.782743458025</v>
      </c>
      <c r="CA97" s="150">
        <v>1.5287505853962717</v>
      </c>
      <c r="CB97" s="149">
        <v>44116</v>
      </c>
      <c r="CC97" s="149">
        <v>67789.809312346406</v>
      </c>
      <c r="CD97" s="150">
        <v>1.5366263784646479</v>
      </c>
      <c r="CE97" s="149">
        <v>45262</v>
      </c>
      <c r="CF97" s="149">
        <v>69480.459920904119</v>
      </c>
      <c r="CG97" s="150">
        <v>1.5350726861584578</v>
      </c>
      <c r="CH97" s="149">
        <v>46430</v>
      </c>
      <c r="CI97" s="149">
        <v>71935.70199760492</v>
      </c>
      <c r="CJ97" s="150">
        <v>1.5493366788198346</v>
      </c>
      <c r="CK97" s="149">
        <v>48043</v>
      </c>
      <c r="CL97" s="149">
        <v>74816.042401773724</v>
      </c>
      <c r="CM97" s="150">
        <v>1.5572724934282565</v>
      </c>
      <c r="CN97" s="149">
        <v>50090</v>
      </c>
      <c r="CO97" s="149">
        <v>78591.587028552633</v>
      </c>
      <c r="CP97" s="150">
        <v>1.5690075270224124</v>
      </c>
      <c r="CQ97" s="149">
        <v>50131</v>
      </c>
      <c r="CR97" s="149">
        <v>80110.695864039037</v>
      </c>
      <c r="CS97" s="150">
        <v>1.5980270863146364</v>
      </c>
      <c r="CT97" s="149">
        <v>53051</v>
      </c>
      <c r="CU97" s="149">
        <v>84206.956150027472</v>
      </c>
      <c r="CV97" s="150">
        <v>1.5872831077647447</v>
      </c>
      <c r="CW97" s="149">
        <v>54472</v>
      </c>
      <c r="CX97" s="149">
        <v>86728.368653692029</v>
      </c>
      <c r="CY97" s="150">
        <v>1.5921642064490387</v>
      </c>
      <c r="CZ97" s="149">
        <v>55817</v>
      </c>
      <c r="DA97" s="149">
        <v>89317.356352185132</v>
      </c>
      <c r="DB97" s="150">
        <v>1.6001819580447736</v>
      </c>
      <c r="DC97" s="149">
        <v>57866</v>
      </c>
      <c r="DD97" s="149">
        <v>92549.536388510984</v>
      </c>
      <c r="DE97" s="150">
        <v>1.5993767737274216</v>
      </c>
      <c r="DF97" s="149">
        <v>59576</v>
      </c>
      <c r="DG97" s="149">
        <v>95718.767914632321</v>
      </c>
      <c r="DH97" s="150">
        <v>1.6066665757122385</v>
      </c>
      <c r="DI97" s="149">
        <v>61219</v>
      </c>
      <c r="DJ97" s="149">
        <v>98829.726381675457</v>
      </c>
      <c r="DK97" s="150">
        <v>1.6143636188385218</v>
      </c>
      <c r="DL97" s="149">
        <v>62269</v>
      </c>
      <c r="DM97" s="149">
        <v>100787.33326554259</v>
      </c>
      <c r="DN97" s="150">
        <v>1.6185796024593713</v>
      </c>
      <c r="DO97" s="149">
        <v>62396</v>
      </c>
      <c r="DP97" s="149">
        <v>99356.918261965926</v>
      </c>
      <c r="DQ97" s="150">
        <v>1.5923603798635477</v>
      </c>
      <c r="DR97" s="149">
        <v>63594</v>
      </c>
      <c r="DS97" s="149">
        <v>102159.28990785884</v>
      </c>
      <c r="DT97" s="150">
        <v>1.606429693176382</v>
      </c>
      <c r="DU97" s="149">
        <v>65272</v>
      </c>
      <c r="DV97" s="149">
        <v>104843.63615674365</v>
      </c>
      <c r="DW97" s="150">
        <v>1.6062574481668044</v>
      </c>
      <c r="DX97" s="149">
        <v>65789</v>
      </c>
      <c r="DY97" s="149">
        <v>105613.09845650134</v>
      </c>
      <c r="DZ97" s="150">
        <v>1.6053306549195356</v>
      </c>
      <c r="EA97" s="149">
        <v>66428</v>
      </c>
      <c r="EB97" s="149">
        <v>106522.588831443</v>
      </c>
      <c r="EC97" s="150">
        <v>1.6035796476100892</v>
      </c>
      <c r="ED97" s="149">
        <v>66930</v>
      </c>
      <c r="EE97" s="151">
        <v>107250.4304518651</v>
      </c>
      <c r="EF97" s="161">
        <v>1.6024268706389526</v>
      </c>
    </row>
    <row r="98" spans="1:136" ht="15" customHeight="1">
      <c r="A98" s="158">
        <v>84</v>
      </c>
      <c r="B98" s="156">
        <v>6536</v>
      </c>
      <c r="C98" s="149">
        <v>10222.093818785284</v>
      </c>
      <c r="D98" s="150">
        <v>1.5639678425314083</v>
      </c>
      <c r="E98" s="149">
        <v>7154</v>
      </c>
      <c r="F98" s="149">
        <v>11154.486595981791</v>
      </c>
      <c r="G98" s="150">
        <v>1.5591957780237338</v>
      </c>
      <c r="H98" s="149">
        <v>7805</v>
      </c>
      <c r="I98" s="149">
        <v>12213.884343469424</v>
      </c>
      <c r="J98" s="150">
        <v>1.5648794802651409</v>
      </c>
      <c r="K98" s="149">
        <v>8744</v>
      </c>
      <c r="L98" s="149">
        <v>13633.369279376664</v>
      </c>
      <c r="M98" s="150">
        <v>1.5591684903221255</v>
      </c>
      <c r="N98" s="149">
        <v>10029</v>
      </c>
      <c r="O98" s="149">
        <v>15528.227542058277</v>
      </c>
      <c r="P98" s="150">
        <v>1.5483325896957101</v>
      </c>
      <c r="Q98" s="149">
        <v>11415</v>
      </c>
      <c r="R98" s="149">
        <v>17541.450692059963</v>
      </c>
      <c r="S98" s="150">
        <v>1.5367017689058224</v>
      </c>
      <c r="T98" s="149">
        <v>13151</v>
      </c>
      <c r="U98" s="149">
        <v>20042.636592698807</v>
      </c>
      <c r="V98" s="150">
        <v>1.5240389774693033</v>
      </c>
      <c r="W98" s="149">
        <v>14599</v>
      </c>
      <c r="X98" s="149">
        <v>22087.625124141916</v>
      </c>
      <c r="Y98" s="150">
        <v>1.5129546629318389</v>
      </c>
      <c r="Z98" s="149">
        <v>16275</v>
      </c>
      <c r="AA98" s="149">
        <v>24560.110830547866</v>
      </c>
      <c r="AB98" s="150">
        <v>1.5090697898954142</v>
      </c>
      <c r="AC98" s="149">
        <v>18387</v>
      </c>
      <c r="AD98" s="149">
        <v>27508.086133280576</v>
      </c>
      <c r="AE98" s="150">
        <v>1.4960616812574414</v>
      </c>
      <c r="AF98" s="149">
        <v>20962</v>
      </c>
      <c r="AG98" s="149">
        <v>31358.966227332217</v>
      </c>
      <c r="AH98" s="150">
        <v>1.4959911376458457</v>
      </c>
      <c r="AI98" s="149">
        <v>23459</v>
      </c>
      <c r="AJ98" s="149">
        <v>34985.76614942708</v>
      </c>
      <c r="AK98" s="150">
        <v>1.4913579500160741</v>
      </c>
      <c r="AL98" s="149">
        <v>26942</v>
      </c>
      <c r="AM98" s="149">
        <v>40289.571086824784</v>
      </c>
      <c r="AN98" s="150">
        <v>1.4954187174977649</v>
      </c>
      <c r="AO98" s="149">
        <v>29477</v>
      </c>
      <c r="AP98" s="149">
        <v>44186.53884434553</v>
      </c>
      <c r="AQ98" s="150">
        <v>1.4990174998929855</v>
      </c>
      <c r="AR98" s="149">
        <v>31600</v>
      </c>
      <c r="AS98" s="149">
        <v>47425.444937013992</v>
      </c>
      <c r="AT98" s="150">
        <v>1.5008052195257593</v>
      </c>
      <c r="AU98" s="149">
        <v>32619</v>
      </c>
      <c r="AV98" s="149">
        <v>49194.417269017824</v>
      </c>
      <c r="AW98" s="150">
        <v>1.5081522201483131</v>
      </c>
      <c r="AX98" s="149">
        <v>33423</v>
      </c>
      <c r="AY98" s="149">
        <v>50768.413591063952</v>
      </c>
      <c r="AZ98" s="150">
        <v>1.518966388147801</v>
      </c>
      <c r="BA98" s="149">
        <v>33727</v>
      </c>
      <c r="BB98" s="149">
        <v>51437.551629934649</v>
      </c>
      <c r="BC98" s="150">
        <v>1.5251149414396374</v>
      </c>
      <c r="BD98" s="149">
        <v>34805</v>
      </c>
      <c r="BE98" s="149">
        <v>53291.027227599057</v>
      </c>
      <c r="BF98" s="150">
        <v>1.5311313669759821</v>
      </c>
      <c r="BG98" s="149">
        <v>36780</v>
      </c>
      <c r="BH98" s="149">
        <v>56715.080810527055</v>
      </c>
      <c r="BI98" s="150">
        <v>1.5420087224178101</v>
      </c>
      <c r="BJ98" s="149">
        <v>38867</v>
      </c>
      <c r="BK98" s="149">
        <v>60181.21891672146</v>
      </c>
      <c r="BL98" s="150">
        <v>1.5483885794304026</v>
      </c>
      <c r="BM98" s="149">
        <v>39785</v>
      </c>
      <c r="BN98" s="149">
        <v>60622.960605705106</v>
      </c>
      <c r="BO98" s="150">
        <v>1.523764247975496</v>
      </c>
      <c r="BP98" s="149">
        <v>41346</v>
      </c>
      <c r="BQ98" s="149">
        <v>61557.871243125286</v>
      </c>
      <c r="BR98" s="150">
        <v>1.4888470769391304</v>
      </c>
      <c r="BS98" s="149">
        <v>41075</v>
      </c>
      <c r="BT98" s="149">
        <v>62710.832309487487</v>
      </c>
      <c r="BU98" s="150">
        <v>1.52673967886762</v>
      </c>
      <c r="BV98" s="149">
        <v>42530</v>
      </c>
      <c r="BW98" s="149">
        <v>64913.70136935445</v>
      </c>
      <c r="BX98" s="150">
        <v>1.5263038177605091</v>
      </c>
      <c r="BY98" s="149">
        <v>44108</v>
      </c>
      <c r="BZ98" s="149">
        <v>67317.778623743143</v>
      </c>
      <c r="CA98" s="150">
        <v>1.5262033786103006</v>
      </c>
      <c r="CB98" s="149">
        <v>45111</v>
      </c>
      <c r="CC98" s="149">
        <v>69239.514271025444</v>
      </c>
      <c r="CD98" s="150">
        <v>1.5348698603672153</v>
      </c>
      <c r="CE98" s="149">
        <v>46346</v>
      </c>
      <c r="CF98" s="149">
        <v>70961.471385900266</v>
      </c>
      <c r="CG98" s="150">
        <v>1.5311239672442123</v>
      </c>
      <c r="CH98" s="149">
        <v>47475</v>
      </c>
      <c r="CI98" s="149">
        <v>73495.577299065379</v>
      </c>
      <c r="CJ98" s="150">
        <v>1.5480900958202291</v>
      </c>
      <c r="CK98" s="149">
        <v>49140</v>
      </c>
      <c r="CL98" s="149">
        <v>76455.981416139941</v>
      </c>
      <c r="CM98" s="150">
        <v>1.5558807776992254</v>
      </c>
      <c r="CN98" s="149">
        <v>51294</v>
      </c>
      <c r="CO98" s="149">
        <v>80336.094274053336</v>
      </c>
      <c r="CP98" s="150">
        <v>1.5661889163265359</v>
      </c>
      <c r="CQ98" s="149">
        <v>51394</v>
      </c>
      <c r="CR98" s="149">
        <v>81946.782384532766</v>
      </c>
      <c r="CS98" s="150">
        <v>1.5944815033765181</v>
      </c>
      <c r="CT98" s="149">
        <v>54368</v>
      </c>
      <c r="CU98" s="149">
        <v>86114.519745426471</v>
      </c>
      <c r="CV98" s="150">
        <v>1.5839192125041655</v>
      </c>
      <c r="CW98" s="149">
        <v>55735</v>
      </c>
      <c r="CX98" s="149">
        <v>88705.861850254019</v>
      </c>
      <c r="CY98" s="150">
        <v>1.5915647591325741</v>
      </c>
      <c r="CZ98" s="149">
        <v>57217</v>
      </c>
      <c r="DA98" s="149">
        <v>91367.439640925848</v>
      </c>
      <c r="DB98" s="150">
        <v>1.5968582701107337</v>
      </c>
      <c r="DC98" s="149">
        <v>59253</v>
      </c>
      <c r="DD98" s="149">
        <v>94675.615901723868</v>
      </c>
      <c r="DE98" s="150">
        <v>1.5978197880567038</v>
      </c>
      <c r="DF98" s="149">
        <v>61028</v>
      </c>
      <c r="DG98" s="149">
        <v>97932.854474009117</v>
      </c>
      <c r="DH98" s="150">
        <v>1.6047200379171711</v>
      </c>
      <c r="DI98" s="149">
        <v>62675</v>
      </c>
      <c r="DJ98" s="149">
        <v>101135.39406926795</v>
      </c>
      <c r="DK98" s="150">
        <v>1.613648090455013</v>
      </c>
      <c r="DL98" s="149">
        <v>63731</v>
      </c>
      <c r="DM98" s="149">
        <v>103150.97443580128</v>
      </c>
      <c r="DN98" s="150">
        <v>1.6185368884185292</v>
      </c>
      <c r="DO98" s="149">
        <v>63936</v>
      </c>
      <c r="DP98" s="149">
        <v>101619.61765144979</v>
      </c>
      <c r="DQ98" s="150">
        <v>1.5893959217256286</v>
      </c>
      <c r="DR98" s="149">
        <v>65198</v>
      </c>
      <c r="DS98" s="149">
        <v>104520.52085347711</v>
      </c>
      <c r="DT98" s="150">
        <v>1.6031246488155635</v>
      </c>
      <c r="DU98" s="149">
        <v>66793</v>
      </c>
      <c r="DV98" s="149">
        <v>107269.4547579247</v>
      </c>
      <c r="DW98" s="150">
        <v>1.6059984542979759</v>
      </c>
      <c r="DX98" s="149">
        <v>67373</v>
      </c>
      <c r="DY98" s="149">
        <v>108053.26214856784</v>
      </c>
      <c r="DZ98" s="150">
        <v>1.6038066012878727</v>
      </c>
      <c r="EA98" s="149">
        <v>68022</v>
      </c>
      <c r="EB98" s="149">
        <v>108979.18481293024</v>
      </c>
      <c r="EC98" s="150">
        <v>1.6021167388922737</v>
      </c>
      <c r="ED98" s="149">
        <v>68536</v>
      </c>
      <c r="EE98" s="151">
        <v>109720.83048801959</v>
      </c>
      <c r="EF98" s="161">
        <v>1.6009225879540621</v>
      </c>
    </row>
    <row r="99" spans="1:136" ht="15" customHeight="1">
      <c r="A99" s="158">
        <v>85</v>
      </c>
      <c r="B99" s="156">
        <v>6677</v>
      </c>
      <c r="C99" s="149">
        <v>10462.838264734943</v>
      </c>
      <c r="D99" s="150">
        <v>1.5669968945237296</v>
      </c>
      <c r="E99" s="149">
        <v>7325</v>
      </c>
      <c r="F99" s="149">
        <v>11415.519522953955</v>
      </c>
      <c r="G99" s="150">
        <v>1.5584326993793796</v>
      </c>
      <c r="H99" s="149">
        <v>7988</v>
      </c>
      <c r="I99" s="149">
        <v>12501.810272740848</v>
      </c>
      <c r="J99" s="150">
        <v>1.5650738949350085</v>
      </c>
      <c r="K99" s="149">
        <v>8945</v>
      </c>
      <c r="L99" s="149">
        <v>13952.727630772244</v>
      </c>
      <c r="M99" s="150">
        <v>1.5598353975150636</v>
      </c>
      <c r="N99" s="149">
        <v>10257</v>
      </c>
      <c r="O99" s="149">
        <v>15887.310247087658</v>
      </c>
      <c r="P99" s="150">
        <v>1.5489236859791029</v>
      </c>
      <c r="Q99" s="149">
        <v>11670</v>
      </c>
      <c r="R99" s="149">
        <v>17941.708454238898</v>
      </c>
      <c r="S99" s="150">
        <v>1.53742146137437</v>
      </c>
      <c r="T99" s="149">
        <v>13450</v>
      </c>
      <c r="U99" s="149">
        <v>20492.213806927954</v>
      </c>
      <c r="V99" s="150">
        <v>1.523584669660071</v>
      </c>
      <c r="W99" s="149">
        <v>14927</v>
      </c>
      <c r="X99" s="149">
        <v>22576.066056063195</v>
      </c>
      <c r="Y99" s="150">
        <v>1.5124315707150262</v>
      </c>
      <c r="Z99" s="149">
        <v>16635</v>
      </c>
      <c r="AA99" s="149">
        <v>25100.651500936554</v>
      </c>
      <c r="AB99" s="150">
        <v>1.5089060114780015</v>
      </c>
      <c r="AC99" s="149">
        <v>18764</v>
      </c>
      <c r="AD99" s="149">
        <v>28102.70307392842</v>
      </c>
      <c r="AE99" s="150">
        <v>1.4976925535029002</v>
      </c>
      <c r="AF99" s="149">
        <v>21411</v>
      </c>
      <c r="AG99" s="149">
        <v>32037.299441209161</v>
      </c>
      <c r="AH99" s="150">
        <v>1.4963009406944636</v>
      </c>
      <c r="AI99" s="149">
        <v>23973</v>
      </c>
      <c r="AJ99" s="149">
        <v>35737.217308494641</v>
      </c>
      <c r="AK99" s="150">
        <v>1.4907277899509714</v>
      </c>
      <c r="AL99" s="149">
        <v>27544</v>
      </c>
      <c r="AM99" s="149">
        <v>41159.545946873317</v>
      </c>
      <c r="AN99" s="150">
        <v>1.4943198499445729</v>
      </c>
      <c r="AO99" s="149">
        <v>30148</v>
      </c>
      <c r="AP99" s="149">
        <v>45144.973182229289</v>
      </c>
      <c r="AQ99" s="150">
        <v>1.4974450438579439</v>
      </c>
      <c r="AR99" s="149">
        <v>32436</v>
      </c>
      <c r="AS99" s="149">
        <v>48453.939820709442</v>
      </c>
      <c r="AT99" s="150">
        <v>1.4938321562680184</v>
      </c>
      <c r="AU99" s="149">
        <v>33334</v>
      </c>
      <c r="AV99" s="149">
        <v>50275.777691324249</v>
      </c>
      <c r="AW99" s="150">
        <v>1.5082431658764099</v>
      </c>
      <c r="AX99" s="149">
        <v>34142</v>
      </c>
      <c r="AY99" s="149">
        <v>51900.977270879499</v>
      </c>
      <c r="AZ99" s="150">
        <v>1.5201504677780886</v>
      </c>
      <c r="BA99" s="149">
        <v>34439</v>
      </c>
      <c r="BB99" s="149">
        <v>52594.721444707102</v>
      </c>
      <c r="BC99" s="150">
        <v>1.5271849195594269</v>
      </c>
      <c r="BD99" s="149">
        <v>35527</v>
      </c>
      <c r="BE99" s="149">
        <v>54500.900826389523</v>
      </c>
      <c r="BF99" s="150">
        <v>1.5340698856190931</v>
      </c>
      <c r="BG99" s="149">
        <v>37529</v>
      </c>
      <c r="BH99" s="149">
        <v>58019.287883376761</v>
      </c>
      <c r="BI99" s="150">
        <v>1.5459854481434827</v>
      </c>
      <c r="BJ99" s="149">
        <v>39612</v>
      </c>
      <c r="BK99" s="149">
        <v>61575.269091941911</v>
      </c>
      <c r="BL99" s="150">
        <v>1.554459989193727</v>
      </c>
      <c r="BM99" s="149">
        <v>40323</v>
      </c>
      <c r="BN99" s="149">
        <v>62019.262916578802</v>
      </c>
      <c r="BO99" s="150">
        <v>1.5380617244892196</v>
      </c>
      <c r="BP99" s="149">
        <v>42021</v>
      </c>
      <c r="BQ99" s="149">
        <v>62889.704554607772</v>
      </c>
      <c r="BR99" s="150">
        <v>1.4966256051642697</v>
      </c>
      <c r="BS99" s="149">
        <v>42199</v>
      </c>
      <c r="BT99" s="149">
        <v>64123.541709391044</v>
      </c>
      <c r="BU99" s="150">
        <v>1.5195512147062975</v>
      </c>
      <c r="BV99" s="149">
        <v>43489</v>
      </c>
      <c r="BW99" s="149">
        <v>66376.116143738851</v>
      </c>
      <c r="BX99" s="150">
        <v>1.526273681706612</v>
      </c>
      <c r="BY99" s="149">
        <v>45120</v>
      </c>
      <c r="BZ99" s="149">
        <v>68830.955302752001</v>
      </c>
      <c r="CA99" s="150">
        <v>1.5255087611425533</v>
      </c>
      <c r="CB99" s="149">
        <v>46164</v>
      </c>
      <c r="CC99" s="149">
        <v>70812.23932034774</v>
      </c>
      <c r="CD99" s="150">
        <v>1.5339277211755424</v>
      </c>
      <c r="CE99" s="149">
        <v>47439</v>
      </c>
      <c r="CF99" s="149">
        <v>72568.700862956597</v>
      </c>
      <c r="CG99" s="150">
        <v>1.5297266144513291</v>
      </c>
      <c r="CH99" s="149">
        <v>48735</v>
      </c>
      <c r="CI99" s="149">
        <v>75192.991704010463</v>
      </c>
      <c r="CJ99" s="150">
        <v>1.5428950795939358</v>
      </c>
      <c r="CK99" s="149">
        <v>50376</v>
      </c>
      <c r="CL99" s="149">
        <v>78236.566141639822</v>
      </c>
      <c r="CM99" s="150">
        <v>1.5530523690177827</v>
      </c>
      <c r="CN99" s="149">
        <v>52505</v>
      </c>
      <c r="CO99" s="149">
        <v>82231.420373818357</v>
      </c>
      <c r="CP99" s="150">
        <v>1.5661636105860082</v>
      </c>
      <c r="CQ99" s="149">
        <v>52629</v>
      </c>
      <c r="CR99" s="149">
        <v>83942.659698563526</v>
      </c>
      <c r="CS99" s="150">
        <v>1.5949886887184541</v>
      </c>
      <c r="CT99" s="149">
        <v>55717</v>
      </c>
      <c r="CU99" s="149">
        <v>88186.765232753198</v>
      </c>
      <c r="CV99" s="150">
        <v>1.5827622670415349</v>
      </c>
      <c r="CW99" s="149">
        <v>57146</v>
      </c>
      <c r="CX99" s="149">
        <v>90856.984931604457</v>
      </c>
      <c r="CY99" s="150">
        <v>1.5899097912645583</v>
      </c>
      <c r="CZ99" s="149">
        <v>58724</v>
      </c>
      <c r="DA99" s="149">
        <v>93592.718944305045</v>
      </c>
      <c r="DB99" s="150">
        <v>1.5937728857759186</v>
      </c>
      <c r="DC99" s="149">
        <v>60819</v>
      </c>
      <c r="DD99" s="149">
        <v>96985.305963641411</v>
      </c>
      <c r="DE99" s="150">
        <v>1.5946547290097077</v>
      </c>
      <c r="DF99" s="149">
        <v>62571</v>
      </c>
      <c r="DG99" s="149">
        <v>100343.83671263143</v>
      </c>
      <c r="DH99" s="150">
        <v>1.6036796073681325</v>
      </c>
      <c r="DI99" s="149">
        <v>64346</v>
      </c>
      <c r="DJ99" s="149">
        <v>103644.6864755564</v>
      </c>
      <c r="DK99" s="150">
        <v>1.6107401621787898</v>
      </c>
      <c r="DL99" s="149">
        <v>65350</v>
      </c>
      <c r="DM99" s="149">
        <v>105723.40194109417</v>
      </c>
      <c r="DN99" s="150">
        <v>1.6178026310802474</v>
      </c>
      <c r="DO99" s="149">
        <v>65499</v>
      </c>
      <c r="DP99" s="149">
        <v>104082.74421780623</v>
      </c>
      <c r="DQ99" s="150">
        <v>1.5890737907114036</v>
      </c>
      <c r="DR99" s="149">
        <v>66826</v>
      </c>
      <c r="DS99" s="149">
        <v>107086.24993634984</v>
      </c>
      <c r="DT99" s="150">
        <v>1.6024638604188466</v>
      </c>
      <c r="DU99" s="149">
        <v>68518</v>
      </c>
      <c r="DV99" s="149">
        <v>109911.21784593044</v>
      </c>
      <c r="DW99" s="150">
        <v>1.6041218051596726</v>
      </c>
      <c r="DX99" s="149">
        <v>69047</v>
      </c>
      <c r="DY99" s="149">
        <v>110709.31861966479</v>
      </c>
      <c r="DZ99" s="150">
        <v>1.6033907138567176</v>
      </c>
      <c r="EA99" s="149">
        <v>69729</v>
      </c>
      <c r="EB99" s="149">
        <v>111653.46884572846</v>
      </c>
      <c r="EC99" s="150">
        <v>1.6012486748085941</v>
      </c>
      <c r="ED99" s="149">
        <v>70254</v>
      </c>
      <c r="EE99" s="151">
        <v>112409.88876503886</v>
      </c>
      <c r="EF99" s="161">
        <v>1.6000496593082083</v>
      </c>
    </row>
    <row r="100" spans="1:136" ht="15" customHeight="1">
      <c r="A100" s="158">
        <v>86</v>
      </c>
      <c r="B100" s="156">
        <v>6839</v>
      </c>
      <c r="C100" s="149">
        <v>10727.688948299578</v>
      </c>
      <c r="D100" s="150">
        <v>1.5686049054393298</v>
      </c>
      <c r="E100" s="149">
        <v>7509</v>
      </c>
      <c r="F100" s="149">
        <v>11701.198743461055</v>
      </c>
      <c r="G100" s="150">
        <v>1.558289884599954</v>
      </c>
      <c r="H100" s="149">
        <v>8186</v>
      </c>
      <c r="I100" s="149">
        <v>12817.295396581445</v>
      </c>
      <c r="J100" s="150">
        <v>1.5657580499122215</v>
      </c>
      <c r="K100" s="149">
        <v>9163</v>
      </c>
      <c r="L100" s="149">
        <v>14302.708102870411</v>
      </c>
      <c r="M100" s="150">
        <v>1.560919797322974</v>
      </c>
      <c r="N100" s="149">
        <v>10503</v>
      </c>
      <c r="O100" s="149">
        <v>16280.830976888457</v>
      </c>
      <c r="P100" s="150">
        <v>1.5501124418631302</v>
      </c>
      <c r="Q100" s="149">
        <v>11942</v>
      </c>
      <c r="R100" s="149">
        <v>18379.600795610208</v>
      </c>
      <c r="S100" s="150">
        <v>1.5390722488368955</v>
      </c>
      <c r="T100" s="149">
        <v>13772</v>
      </c>
      <c r="U100" s="149">
        <v>20983.798060007375</v>
      </c>
      <c r="V100" s="150">
        <v>1.5236565538779681</v>
      </c>
      <c r="W100" s="149">
        <v>15280</v>
      </c>
      <c r="X100" s="149">
        <v>23110.000249528413</v>
      </c>
      <c r="Y100" s="150">
        <v>1.5124345713042155</v>
      </c>
      <c r="Z100" s="149">
        <v>17024</v>
      </c>
      <c r="AA100" s="149">
        <v>25691.62590502559</v>
      </c>
      <c r="AB100" s="150">
        <v>1.5091415592707702</v>
      </c>
      <c r="AC100" s="149">
        <v>19160</v>
      </c>
      <c r="AD100" s="149">
        <v>28755.283585868205</v>
      </c>
      <c r="AE100" s="150">
        <v>1.5007976819346662</v>
      </c>
      <c r="AF100" s="149">
        <v>21890</v>
      </c>
      <c r="AG100" s="149">
        <v>32779.392698685559</v>
      </c>
      <c r="AH100" s="150">
        <v>1.4974596938641187</v>
      </c>
      <c r="AI100" s="149">
        <v>24516</v>
      </c>
      <c r="AJ100" s="149">
        <v>36558.301601531886</v>
      </c>
      <c r="AK100" s="150">
        <v>1.491201729545272</v>
      </c>
      <c r="AL100" s="149">
        <v>28177</v>
      </c>
      <c r="AM100" s="149">
        <v>42109.651717207998</v>
      </c>
      <c r="AN100" s="150">
        <v>1.4944689540124214</v>
      </c>
      <c r="AO100" s="149">
        <v>30851</v>
      </c>
      <c r="AP100" s="149">
        <v>46191.260537461567</v>
      </c>
      <c r="AQ100" s="150">
        <v>1.4972370599806024</v>
      </c>
      <c r="AR100" s="149">
        <v>33195</v>
      </c>
      <c r="AS100" s="149">
        <v>49570.228612551022</v>
      </c>
      <c r="AT100" s="150">
        <v>1.4933040702681435</v>
      </c>
      <c r="AU100" s="149">
        <v>34087</v>
      </c>
      <c r="AV100" s="149">
        <v>51459.258810836545</v>
      </c>
      <c r="AW100" s="150">
        <v>1.5096446977098761</v>
      </c>
      <c r="AX100" s="149">
        <v>34901</v>
      </c>
      <c r="AY100" s="149">
        <v>53142.616319588924</v>
      </c>
      <c r="AZ100" s="150">
        <v>1.5226674398896571</v>
      </c>
      <c r="BA100" s="149">
        <v>35190</v>
      </c>
      <c r="BB100" s="149">
        <v>53864.987476076472</v>
      </c>
      <c r="BC100" s="150">
        <v>1.5306901811900107</v>
      </c>
      <c r="BD100" s="149">
        <v>36253</v>
      </c>
      <c r="BE100" s="149">
        <v>55830.628004776139</v>
      </c>
      <c r="BF100" s="150">
        <v>1.5400278047272264</v>
      </c>
      <c r="BG100" s="149">
        <v>38316</v>
      </c>
      <c r="BH100" s="149">
        <v>59455.01947263303</v>
      </c>
      <c r="BI100" s="150">
        <v>1.5517021472135146</v>
      </c>
      <c r="BJ100" s="149">
        <v>40568</v>
      </c>
      <c r="BK100" s="149">
        <v>63112.47699949731</v>
      </c>
      <c r="BL100" s="150">
        <v>1.5557206911727792</v>
      </c>
      <c r="BM100" s="149">
        <v>40886</v>
      </c>
      <c r="BN100" s="149">
        <v>63533.838521156307</v>
      </c>
      <c r="BO100" s="150">
        <v>1.5539264912477695</v>
      </c>
      <c r="BP100" s="149">
        <v>43403</v>
      </c>
      <c r="BQ100" s="149">
        <v>64337.373280085267</v>
      </c>
      <c r="BR100" s="150">
        <v>1.4823254908666512</v>
      </c>
      <c r="BS100" s="149">
        <v>43392</v>
      </c>
      <c r="BT100" s="149">
        <v>65662.002905411209</v>
      </c>
      <c r="BU100" s="150">
        <v>1.5132283117950591</v>
      </c>
      <c r="BV100" s="149">
        <v>44529</v>
      </c>
      <c r="BW100" s="149">
        <v>67974.084470092697</v>
      </c>
      <c r="BX100" s="150">
        <v>1.526512710146033</v>
      </c>
      <c r="BY100" s="149">
        <v>46356</v>
      </c>
      <c r="BZ100" s="149">
        <v>70482.744644687773</v>
      </c>
      <c r="CA100" s="150">
        <v>1.5204664907387992</v>
      </c>
      <c r="CB100" s="149">
        <v>47423</v>
      </c>
      <c r="CC100" s="149">
        <v>72527.415821020288</v>
      </c>
      <c r="CD100" s="150">
        <v>1.5293721574134973</v>
      </c>
      <c r="CE100" s="149">
        <v>48671</v>
      </c>
      <c r="CF100" s="149">
        <v>74316.524999557092</v>
      </c>
      <c r="CG100" s="150">
        <v>1.5269159252852231</v>
      </c>
      <c r="CH100" s="149">
        <v>49922</v>
      </c>
      <c r="CI100" s="149">
        <v>77037.12176021577</v>
      </c>
      <c r="CJ100" s="150">
        <v>1.5431497488124628</v>
      </c>
      <c r="CK100" s="149">
        <v>51643</v>
      </c>
      <c r="CL100" s="149">
        <v>80181.455291177976</v>
      </c>
      <c r="CM100" s="150">
        <v>1.5526103303676777</v>
      </c>
      <c r="CN100" s="149">
        <v>53849</v>
      </c>
      <c r="CO100" s="149">
        <v>84307.412762426204</v>
      </c>
      <c r="CP100" s="150">
        <v>1.5656263396242494</v>
      </c>
      <c r="CQ100" s="149">
        <v>54022</v>
      </c>
      <c r="CR100" s="149">
        <v>86130.728931128237</v>
      </c>
      <c r="CS100" s="150">
        <v>1.5943639430440975</v>
      </c>
      <c r="CT100" s="149">
        <v>57190</v>
      </c>
      <c r="CU100" s="149">
        <v>90453.183604267906</v>
      </c>
      <c r="CV100" s="150">
        <v>1.5816258717305107</v>
      </c>
      <c r="CW100" s="149">
        <v>58614</v>
      </c>
      <c r="CX100" s="149">
        <v>93215.619345759231</v>
      </c>
      <c r="CY100" s="150">
        <v>1.5903302853543391</v>
      </c>
      <c r="CZ100" s="149">
        <v>60281</v>
      </c>
      <c r="DA100" s="149">
        <v>96028.00105189794</v>
      </c>
      <c r="DB100" s="150">
        <v>1.5930061056037215</v>
      </c>
      <c r="DC100" s="149">
        <v>62449</v>
      </c>
      <c r="DD100" s="149">
        <v>99511.479589071649</v>
      </c>
      <c r="DE100" s="150">
        <v>1.5934839563335146</v>
      </c>
      <c r="DF100" s="149">
        <v>64233</v>
      </c>
      <c r="DG100" s="149">
        <v>102984.97368500406</v>
      </c>
      <c r="DH100" s="150">
        <v>1.6033031881587978</v>
      </c>
      <c r="DI100" s="149">
        <v>66071</v>
      </c>
      <c r="DJ100" s="149">
        <v>106392.45727319176</v>
      </c>
      <c r="DK100" s="150">
        <v>1.6102746632136906</v>
      </c>
      <c r="DL100" s="149">
        <v>67108</v>
      </c>
      <c r="DM100" s="149">
        <v>108545.30445319963</v>
      </c>
      <c r="DN100" s="150">
        <v>1.6174719028014488</v>
      </c>
      <c r="DO100" s="149">
        <v>67241</v>
      </c>
      <c r="DP100" s="149">
        <v>106778.40518487971</v>
      </c>
      <c r="DQ100" s="150">
        <v>1.587995496570243</v>
      </c>
      <c r="DR100" s="149">
        <v>68657</v>
      </c>
      <c r="DS100" s="149">
        <v>109898.25436376708</v>
      </c>
      <c r="DT100" s="150">
        <v>1.6006853542066661</v>
      </c>
      <c r="DU100" s="149">
        <v>70265</v>
      </c>
      <c r="DV100" s="149">
        <v>112805.38567150049</v>
      </c>
      <c r="DW100" s="150">
        <v>1.6054278185654378</v>
      </c>
      <c r="DX100" s="149">
        <v>70901</v>
      </c>
      <c r="DY100" s="149">
        <v>113619.5913004316</v>
      </c>
      <c r="DZ100" s="150">
        <v>1.6025104201694136</v>
      </c>
      <c r="EA100" s="149">
        <v>71566</v>
      </c>
      <c r="EB100" s="149">
        <v>114583.29089270777</v>
      </c>
      <c r="EC100" s="150">
        <v>1.601085583834611</v>
      </c>
      <c r="ED100" s="149">
        <v>72105</v>
      </c>
      <c r="EE100" s="151">
        <v>115355.731757744</v>
      </c>
      <c r="EF100" s="161">
        <v>1.599829855873296</v>
      </c>
    </row>
    <row r="101" spans="1:136" ht="15" customHeight="1">
      <c r="A101" s="158">
        <v>87</v>
      </c>
      <c r="B101" s="156">
        <v>7036</v>
      </c>
      <c r="C101" s="149">
        <v>11019.600090371514</v>
      </c>
      <c r="D101" s="150">
        <v>1.5661739753228416</v>
      </c>
      <c r="E101" s="149">
        <v>7705</v>
      </c>
      <c r="F101" s="149">
        <v>12016.21467801272</v>
      </c>
      <c r="G101" s="150">
        <v>1.5595346759263751</v>
      </c>
      <c r="H101" s="149">
        <v>8399</v>
      </c>
      <c r="I101" s="149">
        <v>13165.473448516901</v>
      </c>
      <c r="J101" s="150">
        <v>1.5675048754038459</v>
      </c>
      <c r="K101" s="149">
        <v>9400</v>
      </c>
      <c r="L101" s="149">
        <v>14689.070941657299</v>
      </c>
      <c r="M101" s="150">
        <v>1.5626671214529042</v>
      </c>
      <c r="N101" s="149">
        <v>10769</v>
      </c>
      <c r="O101" s="149">
        <v>16715.202845474734</v>
      </c>
      <c r="P101" s="150">
        <v>1.5521592390634911</v>
      </c>
      <c r="Q101" s="149">
        <v>12229</v>
      </c>
      <c r="R101" s="149">
        <v>18863.402551791489</v>
      </c>
      <c r="S101" s="150">
        <v>1.5425139056170978</v>
      </c>
      <c r="T101" s="149">
        <v>14117</v>
      </c>
      <c r="U101" s="149">
        <v>21525.400089564522</v>
      </c>
      <c r="V101" s="150">
        <v>1.5247857256899144</v>
      </c>
      <c r="W101" s="149">
        <v>15659</v>
      </c>
      <c r="X101" s="149">
        <v>23697.923383830577</v>
      </c>
      <c r="Y101" s="150">
        <v>1.5133739947525753</v>
      </c>
      <c r="Z101" s="149">
        <v>17445</v>
      </c>
      <c r="AA101" s="149">
        <v>26342.36804278296</v>
      </c>
      <c r="AB101" s="150">
        <v>1.5100239634727979</v>
      </c>
      <c r="AC101" s="149">
        <v>19620</v>
      </c>
      <c r="AD101" s="149">
        <v>29475.017175517634</v>
      </c>
      <c r="AE101" s="150">
        <v>1.5022944533902973</v>
      </c>
      <c r="AF101" s="149">
        <v>22404</v>
      </c>
      <c r="AG101" s="149">
        <v>33597.497946122181</v>
      </c>
      <c r="AH101" s="150">
        <v>1.4996205117890635</v>
      </c>
      <c r="AI101" s="149">
        <v>25093</v>
      </c>
      <c r="AJ101" s="149">
        <v>37462.712804444993</v>
      </c>
      <c r="AK101" s="150">
        <v>1.4929547206171041</v>
      </c>
      <c r="AL101" s="149">
        <v>28849</v>
      </c>
      <c r="AM101" s="149">
        <v>43155.860264944931</v>
      </c>
      <c r="AN101" s="150">
        <v>1.4959222248585715</v>
      </c>
      <c r="AO101" s="149">
        <v>31595</v>
      </c>
      <c r="AP101" s="149">
        <v>47342.889779682693</v>
      </c>
      <c r="AQ101" s="150">
        <v>1.4984298078709508</v>
      </c>
      <c r="AR101" s="149">
        <v>33981</v>
      </c>
      <c r="AS101" s="149">
        <v>50800.504051476026</v>
      </c>
      <c r="AT101" s="150">
        <v>1.494967895337866</v>
      </c>
      <c r="AU101" s="149">
        <v>34891</v>
      </c>
      <c r="AV101" s="149">
        <v>52765.048000280716</v>
      </c>
      <c r="AW101" s="150">
        <v>1.51228247973061</v>
      </c>
      <c r="AX101" s="149">
        <v>35712</v>
      </c>
      <c r="AY101" s="149">
        <v>54515.048167110959</v>
      </c>
      <c r="AZ101" s="150">
        <v>1.5265190458980444</v>
      </c>
      <c r="BA101" s="149">
        <v>35992</v>
      </c>
      <c r="BB101" s="149">
        <v>55271.064076507144</v>
      </c>
      <c r="BC101" s="150">
        <v>1.5356485907009099</v>
      </c>
      <c r="BD101" s="149">
        <v>36989</v>
      </c>
      <c r="BE101" s="149">
        <v>57308.309543996125</v>
      </c>
      <c r="BF101" s="150">
        <v>1.5493338436831525</v>
      </c>
      <c r="BG101" s="149">
        <v>39167</v>
      </c>
      <c r="BH101" s="149">
        <v>61048.865403018724</v>
      </c>
      <c r="BI101" s="150">
        <v>1.5586811704500914</v>
      </c>
      <c r="BJ101" s="149">
        <v>41974</v>
      </c>
      <c r="BK101" s="149">
        <v>64791.675800131736</v>
      </c>
      <c r="BL101" s="150">
        <v>1.543614518514598</v>
      </c>
      <c r="BM101" s="149">
        <v>41594</v>
      </c>
      <c r="BN101" s="149">
        <v>65262.774748756085</v>
      </c>
      <c r="BO101" s="150">
        <v>1.5690430049708151</v>
      </c>
      <c r="BP101" s="149">
        <v>44270</v>
      </c>
      <c r="BQ101" s="149">
        <v>65907.126625692777</v>
      </c>
      <c r="BR101" s="150">
        <v>1.4887537073795523</v>
      </c>
      <c r="BS101" s="149">
        <v>43994</v>
      </c>
      <c r="BT101" s="149">
        <v>67322.894237907807</v>
      </c>
      <c r="BU101" s="150">
        <v>1.530274451923167</v>
      </c>
      <c r="BV101" s="149">
        <v>45644</v>
      </c>
      <c r="BW101" s="149">
        <v>69735.540776995986</v>
      </c>
      <c r="BX101" s="150">
        <v>1.527813968473315</v>
      </c>
      <c r="BY101" s="149">
        <v>47558</v>
      </c>
      <c r="BZ101" s="149">
        <v>72289.758820494637</v>
      </c>
      <c r="CA101" s="150">
        <v>1.5200336183290852</v>
      </c>
      <c r="CB101" s="149">
        <v>48593</v>
      </c>
      <c r="CC101" s="149">
        <v>74416.394848973025</v>
      </c>
      <c r="CD101" s="150">
        <v>1.5314221153041183</v>
      </c>
      <c r="CE101" s="149">
        <v>49919</v>
      </c>
      <c r="CF101" s="149">
        <v>76242.060373868997</v>
      </c>
      <c r="CG101" s="150">
        <v>1.5273154585201827</v>
      </c>
      <c r="CH101" s="149">
        <v>51389</v>
      </c>
      <c r="CI101" s="149">
        <v>79066.879664044623</v>
      </c>
      <c r="CJ101" s="150">
        <v>1.5385954127156516</v>
      </c>
      <c r="CK101" s="149">
        <v>53050</v>
      </c>
      <c r="CL101" s="149">
        <v>82320.333781320689</v>
      </c>
      <c r="CM101" s="150">
        <v>1.5517499299023692</v>
      </c>
      <c r="CN101" s="149">
        <v>55365</v>
      </c>
      <c r="CO101" s="149">
        <v>86591.522906903847</v>
      </c>
      <c r="CP101" s="150">
        <v>1.5640119733930073</v>
      </c>
      <c r="CQ101" s="149">
        <v>55585</v>
      </c>
      <c r="CR101" s="149">
        <v>88541.286869680509</v>
      </c>
      <c r="CS101" s="150">
        <v>1.5928989272228211</v>
      </c>
      <c r="CT101" s="149">
        <v>58769</v>
      </c>
      <c r="CU101" s="149">
        <v>92953.474472105241</v>
      </c>
      <c r="CV101" s="150">
        <v>1.5816752790094308</v>
      </c>
      <c r="CW101" s="149">
        <v>60319</v>
      </c>
      <c r="CX101" s="149">
        <v>95811.785163731591</v>
      </c>
      <c r="CY101" s="150">
        <v>1.5884179970445729</v>
      </c>
      <c r="CZ101" s="149">
        <v>61986</v>
      </c>
      <c r="DA101" s="149">
        <v>98713.904484423358</v>
      </c>
      <c r="DB101" s="150">
        <v>1.5925193508925137</v>
      </c>
      <c r="DC101" s="149">
        <v>64186</v>
      </c>
      <c r="DD101" s="149">
        <v>102295.81896162394</v>
      </c>
      <c r="DE101" s="150">
        <v>1.5937403633444043</v>
      </c>
      <c r="DF101" s="149">
        <v>66061</v>
      </c>
      <c r="DG101" s="149">
        <v>105896.72471809668</v>
      </c>
      <c r="DH101" s="150">
        <v>1.6030142552806752</v>
      </c>
      <c r="DI101" s="149">
        <v>67897</v>
      </c>
      <c r="DJ101" s="149">
        <v>109424.68828200958</v>
      </c>
      <c r="DK101" s="150">
        <v>1.6116277343919405</v>
      </c>
      <c r="DL101" s="149">
        <v>69012</v>
      </c>
      <c r="DM101" s="149">
        <v>111658.76461390183</v>
      </c>
      <c r="DN101" s="150">
        <v>1.6179615807961201</v>
      </c>
      <c r="DO101" s="149">
        <v>69156</v>
      </c>
      <c r="DP101" s="149">
        <v>109745.98441272606</v>
      </c>
      <c r="DQ101" s="150">
        <v>1.5869336632067508</v>
      </c>
      <c r="DR101" s="149">
        <v>70606</v>
      </c>
      <c r="DS101" s="149">
        <v>112998.74239475037</v>
      </c>
      <c r="DT101" s="150">
        <v>1.6004127467177063</v>
      </c>
      <c r="DU101" s="149">
        <v>72240</v>
      </c>
      <c r="DV101" s="149">
        <v>116004.4533474718</v>
      </c>
      <c r="DW101" s="150">
        <v>1.6058202290624557</v>
      </c>
      <c r="DX101" s="149">
        <v>72941</v>
      </c>
      <c r="DY101" s="149">
        <v>116831.03387234008</v>
      </c>
      <c r="DZ101" s="150">
        <v>1.6017196620877159</v>
      </c>
      <c r="EA101" s="149">
        <v>73563</v>
      </c>
      <c r="EB101" s="149">
        <v>117816.61899888996</v>
      </c>
      <c r="EC101" s="150">
        <v>1.6015744191902173</v>
      </c>
      <c r="ED101" s="149">
        <v>74114</v>
      </c>
      <c r="EE101" s="151">
        <v>118606.56303156485</v>
      </c>
      <c r="EF101" s="161">
        <v>1.6003260251985434</v>
      </c>
    </row>
    <row r="102" spans="1:136" ht="15" customHeight="1">
      <c r="A102" s="158">
        <v>88</v>
      </c>
      <c r="B102" s="156">
        <v>7225</v>
      </c>
      <c r="C102" s="149">
        <v>11344.385664523748</v>
      </c>
      <c r="D102" s="150">
        <v>1.5701571854012109</v>
      </c>
      <c r="E102" s="149">
        <v>7916</v>
      </c>
      <c r="F102" s="149">
        <v>12366.816465448399</v>
      </c>
      <c r="G102" s="150">
        <v>1.5622557434876705</v>
      </c>
      <c r="H102" s="149">
        <v>8632</v>
      </c>
      <c r="I102" s="149">
        <v>13553.095550297719</v>
      </c>
      <c r="J102" s="150">
        <v>1.5700991137972335</v>
      </c>
      <c r="K102" s="149">
        <v>9658</v>
      </c>
      <c r="L102" s="149">
        <v>15119.243450647135</v>
      </c>
      <c r="M102" s="150">
        <v>1.5654631860268311</v>
      </c>
      <c r="N102" s="149">
        <v>11061</v>
      </c>
      <c r="O102" s="149">
        <v>17198.721328714524</v>
      </c>
      <c r="P102" s="150">
        <v>1.5548975073424216</v>
      </c>
      <c r="Q102" s="149">
        <v>12545</v>
      </c>
      <c r="R102" s="149">
        <v>19402.674360775782</v>
      </c>
      <c r="S102" s="150">
        <v>1.5466460231786194</v>
      </c>
      <c r="T102" s="149">
        <v>14488</v>
      </c>
      <c r="U102" s="149">
        <v>22127.516381684996</v>
      </c>
      <c r="V102" s="150">
        <v>1.5272995846000135</v>
      </c>
      <c r="W102" s="149">
        <v>16066</v>
      </c>
      <c r="X102" s="149">
        <v>24351.083579259586</v>
      </c>
      <c r="Y102" s="150">
        <v>1.5156905003896171</v>
      </c>
      <c r="Z102" s="149">
        <v>17900</v>
      </c>
      <c r="AA102" s="149">
        <v>27065.14520572481</v>
      </c>
      <c r="AB102" s="150">
        <v>1.5120192852360228</v>
      </c>
      <c r="AC102" s="149">
        <v>20127</v>
      </c>
      <c r="AD102" s="149">
        <v>30275.545219834225</v>
      </c>
      <c r="AE102" s="150">
        <v>1.5042254295142954</v>
      </c>
      <c r="AF102" s="149">
        <v>22961</v>
      </c>
      <c r="AG102" s="149">
        <v>34507.455943514309</v>
      </c>
      <c r="AH102" s="150">
        <v>1.502872520513667</v>
      </c>
      <c r="AI102" s="149">
        <v>25716</v>
      </c>
      <c r="AJ102" s="149">
        <v>38467.936654628968</v>
      </c>
      <c r="AK102" s="150">
        <v>1.4958755893073949</v>
      </c>
      <c r="AL102" s="149">
        <v>29573</v>
      </c>
      <c r="AM102" s="149">
        <v>44318.348447202829</v>
      </c>
      <c r="AN102" s="150">
        <v>1.4986084755419751</v>
      </c>
      <c r="AO102" s="149">
        <v>32396</v>
      </c>
      <c r="AP102" s="149">
        <v>48622.302482415194</v>
      </c>
      <c r="AQ102" s="150">
        <v>1.5008736412648227</v>
      </c>
      <c r="AR102" s="149">
        <v>34801</v>
      </c>
      <c r="AS102" s="149">
        <v>52167.94057753362</v>
      </c>
      <c r="AT102" s="150">
        <v>1.4990356764901474</v>
      </c>
      <c r="AU102" s="149">
        <v>35765</v>
      </c>
      <c r="AV102" s="149">
        <v>54218.718687946581</v>
      </c>
      <c r="AW102" s="150">
        <v>1.5159714438122909</v>
      </c>
      <c r="AX102" s="149">
        <v>36595</v>
      </c>
      <c r="AY102" s="149">
        <v>56045.720042618334</v>
      </c>
      <c r="AZ102" s="150">
        <v>1.5315130493952271</v>
      </c>
      <c r="BA102" s="149">
        <v>36862</v>
      </c>
      <c r="BB102" s="149">
        <v>56841.904591986065</v>
      </c>
      <c r="BC102" s="150">
        <v>1.5420190058050585</v>
      </c>
      <c r="BD102" s="149">
        <v>37971</v>
      </c>
      <c r="BE102" s="149">
        <v>58957.737056411541</v>
      </c>
      <c r="BF102" s="150">
        <v>1.5527043548079202</v>
      </c>
      <c r="BG102" s="149">
        <v>40122</v>
      </c>
      <c r="BH102" s="149">
        <v>62833.523097157988</v>
      </c>
      <c r="BI102" s="150">
        <v>1.5660615895807284</v>
      </c>
      <c r="BJ102" s="149">
        <v>43111</v>
      </c>
      <c r="BK102" s="149">
        <v>66652.699430215012</v>
      </c>
      <c r="BL102" s="150">
        <v>1.5460717550095107</v>
      </c>
      <c r="BM102" s="149">
        <v>42584</v>
      </c>
      <c r="BN102" s="149">
        <v>67197.91715089661</v>
      </c>
      <c r="BO102" s="150">
        <v>1.5780085748378878</v>
      </c>
      <c r="BP102" s="149">
        <v>45161</v>
      </c>
      <c r="BQ102" s="149">
        <v>67676.290404614061</v>
      </c>
      <c r="BR102" s="150">
        <v>1.4985560639625797</v>
      </c>
      <c r="BS102" s="149">
        <v>45068</v>
      </c>
      <c r="BT102" s="149">
        <v>69215.900864002295</v>
      </c>
      <c r="BU102" s="150">
        <v>1.5358103502263756</v>
      </c>
      <c r="BV102" s="149">
        <v>46897</v>
      </c>
      <c r="BW102" s="149">
        <v>71691.18657068591</v>
      </c>
      <c r="BX102" s="150">
        <v>1.528694512883253</v>
      </c>
      <c r="BY102" s="149">
        <v>48837</v>
      </c>
      <c r="BZ102" s="149">
        <v>74299.056504115404</v>
      </c>
      <c r="CA102" s="150">
        <v>1.5213681533287344</v>
      </c>
      <c r="CB102" s="149">
        <v>49949</v>
      </c>
      <c r="CC102" s="149">
        <v>76513.81966172572</v>
      </c>
      <c r="CD102" s="150">
        <v>1.5318388688807727</v>
      </c>
      <c r="CE102" s="149">
        <v>51279</v>
      </c>
      <c r="CF102" s="149">
        <v>78383.236530627531</v>
      </c>
      <c r="CG102" s="150">
        <v>1.5285640619089205</v>
      </c>
      <c r="CH102" s="149">
        <v>52798</v>
      </c>
      <c r="CI102" s="149">
        <v>81315.193130010914</v>
      </c>
      <c r="CJ102" s="150">
        <v>1.5401188137810318</v>
      </c>
      <c r="CK102" s="149">
        <v>54620</v>
      </c>
      <c r="CL102" s="149">
        <v>84695.338147855233</v>
      </c>
      <c r="CM102" s="150">
        <v>1.5506286735235304</v>
      </c>
      <c r="CN102" s="149">
        <v>57004</v>
      </c>
      <c r="CO102" s="149">
        <v>89128.128564275379</v>
      </c>
      <c r="CP102" s="150">
        <v>1.56354165609914</v>
      </c>
      <c r="CQ102" s="149">
        <v>57174</v>
      </c>
      <c r="CR102" s="149">
        <v>91220.763761011767</v>
      </c>
      <c r="CS102" s="150">
        <v>1.5954938216848877</v>
      </c>
      <c r="CT102" s="149">
        <v>60581</v>
      </c>
      <c r="CU102" s="149">
        <v>95728.829277730605</v>
      </c>
      <c r="CV102" s="150">
        <v>1.5801790871350854</v>
      </c>
      <c r="CW102" s="149">
        <v>62111</v>
      </c>
      <c r="CX102" s="149">
        <v>98693.520027146427</v>
      </c>
      <c r="CY102" s="150">
        <v>1.5889861703586552</v>
      </c>
      <c r="CZ102" s="149">
        <v>63865</v>
      </c>
      <c r="DA102" s="149">
        <v>101699.3290874041</v>
      </c>
      <c r="DB102" s="150">
        <v>1.5924110089627197</v>
      </c>
      <c r="DC102" s="149">
        <v>66119</v>
      </c>
      <c r="DD102" s="149">
        <v>105393.79469125943</v>
      </c>
      <c r="DE102" s="150">
        <v>1.5940016438733107</v>
      </c>
      <c r="DF102" s="149">
        <v>68063</v>
      </c>
      <c r="DG102" s="149">
        <v>109134.14839655691</v>
      </c>
      <c r="DH102" s="150">
        <v>1.6034284177388141</v>
      </c>
      <c r="DI102" s="149">
        <v>69922</v>
      </c>
      <c r="DJ102" s="149">
        <v>112803.98849322567</v>
      </c>
      <c r="DK102" s="150">
        <v>1.613283208335369</v>
      </c>
      <c r="DL102" s="149">
        <v>71040</v>
      </c>
      <c r="DM102" s="149">
        <v>115129.13740676365</v>
      </c>
      <c r="DN102" s="150">
        <v>1.6206241189015154</v>
      </c>
      <c r="DO102" s="149">
        <v>71196</v>
      </c>
      <c r="DP102" s="149">
        <v>113045.40395710641</v>
      </c>
      <c r="DQ102" s="150">
        <v>1.5878055502711725</v>
      </c>
      <c r="DR102" s="149">
        <v>72825</v>
      </c>
      <c r="DS102" s="149">
        <v>116441.84660850503</v>
      </c>
      <c r="DT102" s="150">
        <v>1.5989268329351876</v>
      </c>
      <c r="DU102" s="149">
        <v>74453</v>
      </c>
      <c r="DV102" s="149">
        <v>119559.582117072</v>
      </c>
      <c r="DW102" s="150">
        <v>1.6058396856684352</v>
      </c>
      <c r="DX102" s="149">
        <v>75313</v>
      </c>
      <c r="DY102" s="149">
        <v>120390.87839795472</v>
      </c>
      <c r="DZ102" s="150">
        <v>1.5985404697456576</v>
      </c>
      <c r="EA102" s="149">
        <v>75761</v>
      </c>
      <c r="EB102" s="149">
        <v>121414.41287184176</v>
      </c>
      <c r="EC102" s="150">
        <v>1.6025978124871869</v>
      </c>
      <c r="ED102" s="149">
        <v>76325</v>
      </c>
      <c r="EE102" s="151">
        <v>122223.69068937369</v>
      </c>
      <c r="EF102" s="161">
        <v>1.6013585416229765</v>
      </c>
    </row>
    <row r="103" spans="1:136" ht="15" customHeight="1">
      <c r="A103" s="158">
        <v>89</v>
      </c>
      <c r="B103" s="156">
        <v>7442</v>
      </c>
      <c r="C103" s="149">
        <v>11709.052620826602</v>
      </c>
      <c r="D103" s="150">
        <v>1.5733744451527281</v>
      </c>
      <c r="E103" s="149">
        <v>8146</v>
      </c>
      <c r="F103" s="149">
        <v>12761.16203151347</v>
      </c>
      <c r="G103" s="150">
        <v>1.5665556139839762</v>
      </c>
      <c r="H103" s="149">
        <v>8887</v>
      </c>
      <c r="I103" s="149">
        <v>13989.103614406393</v>
      </c>
      <c r="J103" s="150">
        <v>1.5741086547098451</v>
      </c>
      <c r="K103" s="149">
        <v>9943</v>
      </c>
      <c r="L103" s="149">
        <v>15602.992539994273</v>
      </c>
      <c r="M103" s="150">
        <v>1.5692439444829802</v>
      </c>
      <c r="N103" s="149">
        <v>11383</v>
      </c>
      <c r="O103" s="149">
        <v>17742.331066311392</v>
      </c>
      <c r="P103" s="150">
        <v>1.5586691615840633</v>
      </c>
      <c r="Q103" s="149">
        <v>12887</v>
      </c>
      <c r="R103" s="149">
        <v>20011.325363511634</v>
      </c>
      <c r="S103" s="150">
        <v>1.5528303999000259</v>
      </c>
      <c r="T103" s="149">
        <v>14892</v>
      </c>
      <c r="U103" s="149">
        <v>22804.019031558149</v>
      </c>
      <c r="V103" s="150">
        <v>1.5312932468142728</v>
      </c>
      <c r="W103" s="149">
        <v>16511</v>
      </c>
      <c r="X103" s="149">
        <v>25084.364598479529</v>
      </c>
      <c r="Y103" s="150">
        <v>1.5192516866621968</v>
      </c>
      <c r="Z103" s="149">
        <v>18399</v>
      </c>
      <c r="AA103" s="149">
        <v>27876.069151207972</v>
      </c>
      <c r="AB103" s="150">
        <v>1.5150860998536861</v>
      </c>
      <c r="AC103" s="149">
        <v>20653</v>
      </c>
      <c r="AD103" s="149">
        <v>31175.714126039551</v>
      </c>
      <c r="AE103" s="150">
        <v>1.5095005145034401</v>
      </c>
      <c r="AF103" s="149">
        <v>23581</v>
      </c>
      <c r="AG103" s="149">
        <v>35529.49902476326</v>
      </c>
      <c r="AH103" s="150">
        <v>1.5067002682143784</v>
      </c>
      <c r="AI103" s="149">
        <v>26407</v>
      </c>
      <c r="AJ103" s="149">
        <v>39596.478573529326</v>
      </c>
      <c r="AK103" s="150">
        <v>1.4994690261494803</v>
      </c>
      <c r="AL103" s="149">
        <v>30378</v>
      </c>
      <c r="AM103" s="149">
        <v>45623.0156003046</v>
      </c>
      <c r="AN103" s="150">
        <v>1.5018439528706498</v>
      </c>
      <c r="AO103" s="149">
        <v>33289</v>
      </c>
      <c r="AP103" s="149">
        <v>50057.694596623143</v>
      </c>
      <c r="AQ103" s="150">
        <v>1.5037307998625113</v>
      </c>
      <c r="AR103" s="149">
        <v>35737</v>
      </c>
      <c r="AS103" s="149">
        <v>53706.382480859902</v>
      </c>
      <c r="AT103" s="150">
        <v>1.5028229140907157</v>
      </c>
      <c r="AU103" s="149">
        <v>36741</v>
      </c>
      <c r="AV103" s="149">
        <v>55852.879905740832</v>
      </c>
      <c r="AW103" s="150">
        <v>1.520178544561684</v>
      </c>
      <c r="AX103" s="149">
        <v>37575</v>
      </c>
      <c r="AY103" s="149">
        <v>57770.233086460823</v>
      </c>
      <c r="AZ103" s="150">
        <v>1.537464619732823</v>
      </c>
      <c r="BA103" s="149">
        <v>37821</v>
      </c>
      <c r="BB103" s="149">
        <v>58615.436450279187</v>
      </c>
      <c r="BC103" s="150">
        <v>1.5498119153454215</v>
      </c>
      <c r="BD103" s="149">
        <v>39045</v>
      </c>
      <c r="BE103" s="149">
        <v>60819.718857809305</v>
      </c>
      <c r="BF103" s="150">
        <v>1.5576826445846921</v>
      </c>
      <c r="BG103" s="149">
        <v>41246</v>
      </c>
      <c r="BH103" s="149">
        <v>64848.752456911054</v>
      </c>
      <c r="BI103" s="150">
        <v>1.5722434286212252</v>
      </c>
      <c r="BJ103" s="149">
        <v>44348</v>
      </c>
      <c r="BK103" s="149">
        <v>68740.498718298099</v>
      </c>
      <c r="BL103" s="150">
        <v>1.5500247749232907</v>
      </c>
      <c r="BM103" s="149">
        <v>44074</v>
      </c>
      <c r="BN103" s="149">
        <v>69361.026090905987</v>
      </c>
      <c r="BO103" s="150">
        <v>1.5737402117099875</v>
      </c>
      <c r="BP103" s="149">
        <v>46325</v>
      </c>
      <c r="BQ103" s="149">
        <v>69680.165370115283</v>
      </c>
      <c r="BR103" s="150">
        <v>1.5041589934185706</v>
      </c>
      <c r="BS103" s="149">
        <v>46300</v>
      </c>
      <c r="BT103" s="149">
        <v>71387.715935230211</v>
      </c>
      <c r="BU103" s="150">
        <v>1.5418513160956848</v>
      </c>
      <c r="BV103" s="149">
        <v>48374</v>
      </c>
      <c r="BW103" s="149">
        <v>73876.693914321251</v>
      </c>
      <c r="BX103" s="150">
        <v>1.5271983692545841</v>
      </c>
      <c r="BY103" s="149">
        <v>50251</v>
      </c>
      <c r="BZ103" s="149">
        <v>76553.931458673644</v>
      </c>
      <c r="CA103" s="150">
        <v>1.5234310055257336</v>
      </c>
      <c r="CB103" s="149">
        <v>51542</v>
      </c>
      <c r="CC103" s="149">
        <v>78857.771202690463</v>
      </c>
      <c r="CD103" s="150">
        <v>1.5299711148711821</v>
      </c>
      <c r="CE103" s="149">
        <v>52903</v>
      </c>
      <c r="CF103" s="149">
        <v>80771.95434248542</v>
      </c>
      <c r="CG103" s="150">
        <v>1.5267934586410112</v>
      </c>
      <c r="CH103" s="149">
        <v>54362</v>
      </c>
      <c r="CI103" s="149">
        <v>83837.954030852314</v>
      </c>
      <c r="CJ103" s="150">
        <v>1.5422161441972759</v>
      </c>
      <c r="CK103" s="149">
        <v>56387</v>
      </c>
      <c r="CL103" s="149">
        <v>87349.28180681415</v>
      </c>
      <c r="CM103" s="150">
        <v>1.5491031941194628</v>
      </c>
      <c r="CN103" s="149">
        <v>58737</v>
      </c>
      <c r="CO103" s="149">
        <v>91972.456275839373</v>
      </c>
      <c r="CP103" s="150">
        <v>1.5658351001215483</v>
      </c>
      <c r="CQ103" s="149">
        <v>59012</v>
      </c>
      <c r="CR103" s="149">
        <v>94229.533509099812</v>
      </c>
      <c r="CS103" s="150">
        <v>1.5967859674150988</v>
      </c>
      <c r="CT103" s="149">
        <v>62523</v>
      </c>
      <c r="CU103" s="149">
        <v>98837.845538672525</v>
      </c>
      <c r="CV103" s="150">
        <v>1.580823785465709</v>
      </c>
      <c r="CW103" s="149">
        <v>64222</v>
      </c>
      <c r="CX103" s="149">
        <v>101925.71889844026</v>
      </c>
      <c r="CY103" s="150">
        <v>1.5870841596094836</v>
      </c>
      <c r="CZ103" s="149">
        <v>65918</v>
      </c>
      <c r="DA103" s="149">
        <v>105044.44708383213</v>
      </c>
      <c r="DB103" s="150">
        <v>1.5935624121458802</v>
      </c>
      <c r="DC103" s="149">
        <v>68292</v>
      </c>
      <c r="DD103" s="149">
        <v>108867.92388524237</v>
      </c>
      <c r="DE103" s="150">
        <v>1.5941533984250333</v>
      </c>
      <c r="DF103" s="149">
        <v>70200</v>
      </c>
      <c r="DG103" s="149">
        <v>112773.08319602211</v>
      </c>
      <c r="DH103" s="150">
        <v>1.6064541765815115</v>
      </c>
      <c r="DI103" s="149">
        <v>72192</v>
      </c>
      <c r="DJ103" s="149">
        <v>116599.65145941747</v>
      </c>
      <c r="DK103" s="150">
        <v>1.615132583380672</v>
      </c>
      <c r="DL103" s="149">
        <v>73349</v>
      </c>
      <c r="DM103" s="149">
        <v>119032.42783974373</v>
      </c>
      <c r="DN103" s="150">
        <v>1.622822776585144</v>
      </c>
      <c r="DO103" s="149">
        <v>73513</v>
      </c>
      <c r="DP103" s="149">
        <v>116747.35693339472</v>
      </c>
      <c r="DQ103" s="150">
        <v>1.5881185223483565</v>
      </c>
      <c r="DR103" s="149">
        <v>75209</v>
      </c>
      <c r="DS103" s="149">
        <v>120300.38162673864</v>
      </c>
      <c r="DT103" s="150">
        <v>1.599547682148927</v>
      </c>
      <c r="DU103" s="149">
        <v>76994</v>
      </c>
      <c r="DV103" s="149">
        <v>123547.8842994423</v>
      </c>
      <c r="DW103" s="150">
        <v>1.6046430150328896</v>
      </c>
      <c r="DX103" s="149">
        <v>77682</v>
      </c>
      <c r="DY103" s="149">
        <v>124385.16710302781</v>
      </c>
      <c r="DZ103" s="150">
        <v>1.6012096380503567</v>
      </c>
      <c r="EA103" s="149">
        <v>78227</v>
      </c>
      <c r="EB103" s="149">
        <v>125455.00449885047</v>
      </c>
      <c r="EC103" s="150">
        <v>1.6037302274003919</v>
      </c>
      <c r="ED103" s="149">
        <v>78805</v>
      </c>
      <c r="EE103" s="151">
        <v>126285.93914444152</v>
      </c>
      <c r="EF103" s="161">
        <v>1.6025117587011171</v>
      </c>
    </row>
    <row r="104" spans="1:136" ht="15" customHeight="1">
      <c r="A104" s="158">
        <v>90</v>
      </c>
      <c r="B104" s="156">
        <v>7683</v>
      </c>
      <c r="C104" s="149">
        <v>12123.90280968281</v>
      </c>
      <c r="D104" s="150">
        <v>1.5780167655450748</v>
      </c>
      <c r="E104" s="149">
        <v>8403</v>
      </c>
      <c r="F104" s="149">
        <v>13210.178491713154</v>
      </c>
      <c r="G104" s="150">
        <v>1.5720788399039811</v>
      </c>
      <c r="H104" s="149">
        <v>9174</v>
      </c>
      <c r="I104" s="149">
        <v>14485.214247633907</v>
      </c>
      <c r="J104" s="150">
        <v>1.5789420370213545</v>
      </c>
      <c r="K104" s="149">
        <v>10264</v>
      </c>
      <c r="L104" s="149">
        <v>16153.290546470616</v>
      </c>
      <c r="M104" s="150">
        <v>1.5737812301705589</v>
      </c>
      <c r="N104" s="149">
        <v>11749</v>
      </c>
      <c r="O104" s="149">
        <v>18360.365002339793</v>
      </c>
      <c r="P104" s="150">
        <v>1.5627172527312787</v>
      </c>
      <c r="Q104" s="149">
        <v>13329</v>
      </c>
      <c r="R104" s="149">
        <v>20701.394916801917</v>
      </c>
      <c r="S104" s="150">
        <v>1.553109379308419</v>
      </c>
      <c r="T104" s="149">
        <v>15346</v>
      </c>
      <c r="U104" s="149">
        <v>23573.018638880134</v>
      </c>
      <c r="V104" s="150">
        <v>1.5361018271132629</v>
      </c>
      <c r="W104" s="149">
        <v>17012</v>
      </c>
      <c r="X104" s="149">
        <v>25917.30165624779</v>
      </c>
      <c r="Y104" s="150">
        <v>1.5234717644161644</v>
      </c>
      <c r="Z104" s="149">
        <v>18962</v>
      </c>
      <c r="AA104" s="149">
        <v>28796.275598298842</v>
      </c>
      <c r="AB104" s="150">
        <v>1.5186307139699844</v>
      </c>
      <c r="AC104" s="149">
        <v>21277</v>
      </c>
      <c r="AD104" s="149">
        <v>32199.02150461002</v>
      </c>
      <c r="AE104" s="150">
        <v>1.5133252575367777</v>
      </c>
      <c r="AF104" s="149">
        <v>24296</v>
      </c>
      <c r="AG104" s="149">
        <v>36689.650128010697</v>
      </c>
      <c r="AH104" s="150">
        <v>1.5101107230824291</v>
      </c>
      <c r="AI104" s="149">
        <v>27213</v>
      </c>
      <c r="AJ104" s="149">
        <v>40876.323197181919</v>
      </c>
      <c r="AK104" s="150">
        <v>1.5020880901474265</v>
      </c>
      <c r="AL104" s="149">
        <v>31323</v>
      </c>
      <c r="AM104" s="149">
        <v>47101.81636567886</v>
      </c>
      <c r="AN104" s="150">
        <v>1.5037453745068754</v>
      </c>
      <c r="AO104" s="149">
        <v>34343</v>
      </c>
      <c r="AP104" s="149">
        <v>51683.660840237084</v>
      </c>
      <c r="AQ104" s="150">
        <v>1.5049256279369037</v>
      </c>
      <c r="AR104" s="149">
        <v>36869</v>
      </c>
      <c r="AS104" s="149">
        <v>55448.111590832057</v>
      </c>
      <c r="AT104" s="150">
        <v>1.5039223084659756</v>
      </c>
      <c r="AU104" s="149">
        <v>37874</v>
      </c>
      <c r="AV104" s="149">
        <v>57709.063447612083</v>
      </c>
      <c r="AW104" s="150">
        <v>1.5237118721976048</v>
      </c>
      <c r="AX104" s="149">
        <v>38691</v>
      </c>
      <c r="AY104" s="149">
        <v>59735.259601516038</v>
      </c>
      <c r="AZ104" s="150">
        <v>1.5439058075913272</v>
      </c>
      <c r="BA104" s="149">
        <v>38891</v>
      </c>
      <c r="BB104" s="149">
        <v>60642.481422356679</v>
      </c>
      <c r="BC104" s="150">
        <v>1.5592934463592265</v>
      </c>
      <c r="BD104" s="149">
        <v>39936</v>
      </c>
      <c r="BE104" s="149">
        <v>62954.210781930065</v>
      </c>
      <c r="BF104" s="150">
        <v>1.5763774735058611</v>
      </c>
      <c r="BG104" s="149">
        <v>42643</v>
      </c>
      <c r="BH104" s="149">
        <v>67142.130148311728</v>
      </c>
      <c r="BI104" s="150">
        <v>1.5745170402718318</v>
      </c>
      <c r="BJ104" s="149">
        <v>46113</v>
      </c>
      <c r="BK104" s="149">
        <v>71090.942039057671</v>
      </c>
      <c r="BL104" s="150">
        <v>1.5416681204661955</v>
      </c>
      <c r="BM104" s="149">
        <v>44598</v>
      </c>
      <c r="BN104" s="149">
        <v>71870.833735449152</v>
      </c>
      <c r="BO104" s="150">
        <v>1.6115259369354937</v>
      </c>
      <c r="BP104" s="149">
        <v>47363</v>
      </c>
      <c r="BQ104" s="149">
        <v>71951.814799689688</v>
      </c>
      <c r="BR104" s="150">
        <v>1.5191566159172707</v>
      </c>
      <c r="BS104" s="149">
        <v>47086</v>
      </c>
      <c r="BT104" s="149">
        <v>73832.887590530183</v>
      </c>
      <c r="BU104" s="150">
        <v>1.5680433162836127</v>
      </c>
      <c r="BV104" s="149">
        <v>49912</v>
      </c>
      <c r="BW104" s="149">
        <v>76355.222463680417</v>
      </c>
      <c r="BX104" s="150">
        <v>1.5297968918031819</v>
      </c>
      <c r="BY104" s="149">
        <v>51903</v>
      </c>
      <c r="BZ104" s="149">
        <v>79105.940261647134</v>
      </c>
      <c r="CA104" s="150">
        <v>1.5241111354188994</v>
      </c>
      <c r="CB104" s="149">
        <v>53314</v>
      </c>
      <c r="CC104" s="149">
        <v>81503.944014464025</v>
      </c>
      <c r="CD104" s="150">
        <v>1.5287531232783889</v>
      </c>
      <c r="CE104" s="149">
        <v>54685</v>
      </c>
      <c r="CF104" s="149">
        <v>83469.296905946976</v>
      </c>
      <c r="CG104" s="150">
        <v>1.5263654915597875</v>
      </c>
      <c r="CH104" s="149">
        <v>56203</v>
      </c>
      <c r="CI104" s="149">
        <v>86694.309495935842</v>
      </c>
      <c r="CJ104" s="150">
        <v>1.5425210308335113</v>
      </c>
      <c r="CK104" s="149">
        <v>58248</v>
      </c>
      <c r="CL104" s="149">
        <v>90353.454512342389</v>
      </c>
      <c r="CM104" s="150">
        <v>1.551185525895179</v>
      </c>
      <c r="CN104" s="149">
        <v>60742</v>
      </c>
      <c r="CO104" s="149">
        <v>95199.958462747367</v>
      </c>
      <c r="CP104" s="150">
        <v>1.5672838968546865</v>
      </c>
      <c r="CQ104" s="149">
        <v>61169</v>
      </c>
      <c r="CR104" s="149">
        <v>97647.684694625161</v>
      </c>
      <c r="CS104" s="150">
        <v>1.596359016734378</v>
      </c>
      <c r="CT104" s="149">
        <v>64756</v>
      </c>
      <c r="CU104" s="149">
        <v>102359.50510300035</v>
      </c>
      <c r="CV104" s="150">
        <v>1.5806953039563956</v>
      </c>
      <c r="CW104" s="149">
        <v>66542</v>
      </c>
      <c r="CX104" s="149">
        <v>105582.93625883128</v>
      </c>
      <c r="CY104" s="150">
        <v>1.586711193814903</v>
      </c>
      <c r="CZ104" s="149">
        <v>68325</v>
      </c>
      <c r="DA104" s="149">
        <v>108840.80001114766</v>
      </c>
      <c r="DB104" s="150">
        <v>1.5929864619267862</v>
      </c>
      <c r="DC104" s="149">
        <v>70733</v>
      </c>
      <c r="DD104" s="149">
        <v>112806.80415037027</v>
      </c>
      <c r="DE104" s="150">
        <v>1.5948256704843604</v>
      </c>
      <c r="DF104" s="149">
        <v>72701</v>
      </c>
      <c r="DG104" s="149">
        <v>116909.16447258758</v>
      </c>
      <c r="DH104" s="150">
        <v>1.6080819310956875</v>
      </c>
      <c r="DI104" s="149">
        <v>74779</v>
      </c>
      <c r="DJ104" s="149">
        <v>120911.50135443991</v>
      </c>
      <c r="DK104" s="150">
        <v>1.6169178693809747</v>
      </c>
      <c r="DL104" s="149">
        <v>76071</v>
      </c>
      <c r="DM104" s="149">
        <v>123468.22434433075</v>
      </c>
      <c r="DN104" s="150">
        <v>1.6230656142857429</v>
      </c>
      <c r="DO104" s="149">
        <v>76201</v>
      </c>
      <c r="DP104" s="149">
        <v>120940.00212780242</v>
      </c>
      <c r="DQ104" s="150">
        <v>1.5871183072112232</v>
      </c>
      <c r="DR104" s="149">
        <v>77964</v>
      </c>
      <c r="DS104" s="149">
        <v>124674.69923111655</v>
      </c>
      <c r="DT104" s="150">
        <v>1.5991316406433296</v>
      </c>
      <c r="DU104" s="149">
        <v>79699</v>
      </c>
      <c r="DV104" s="149">
        <v>128075.46273856911</v>
      </c>
      <c r="DW104" s="150">
        <v>1.6069895825364071</v>
      </c>
      <c r="DX104" s="149">
        <v>80363</v>
      </c>
      <c r="DY104" s="149">
        <v>128925.17755023374</v>
      </c>
      <c r="DZ104" s="150">
        <v>1.6042852749428684</v>
      </c>
      <c r="EA104" s="149">
        <v>81070</v>
      </c>
      <c r="EB104" s="149">
        <v>130039.39125441657</v>
      </c>
      <c r="EC104" s="150">
        <v>1.6040383773827134</v>
      </c>
      <c r="ED104" s="149">
        <v>81664</v>
      </c>
      <c r="EE104" s="151">
        <v>130894.9247217376</v>
      </c>
      <c r="EF104" s="161">
        <v>1.6028473344648511</v>
      </c>
    </row>
    <row r="105" spans="1:136" ht="15" customHeight="1">
      <c r="A105" s="167">
        <v>91</v>
      </c>
      <c r="B105" s="168">
        <v>7970</v>
      </c>
      <c r="C105" s="169">
        <v>12601.506589430335</v>
      </c>
      <c r="D105" s="170">
        <v>1.581117514357633</v>
      </c>
      <c r="E105" s="169">
        <v>8704</v>
      </c>
      <c r="F105" s="169">
        <v>13728.086944294731</v>
      </c>
      <c r="G105" s="170">
        <v>1.5772158713573909</v>
      </c>
      <c r="H105" s="169">
        <v>9507</v>
      </c>
      <c r="I105" s="169">
        <v>15057.350192014024</v>
      </c>
      <c r="J105" s="170">
        <v>1.5838172075327679</v>
      </c>
      <c r="K105" s="169">
        <v>10637</v>
      </c>
      <c r="L105" s="169">
        <v>16787.435377663336</v>
      </c>
      <c r="M105" s="170">
        <v>1.5782114672993641</v>
      </c>
      <c r="N105" s="169">
        <v>12175</v>
      </c>
      <c r="O105" s="169">
        <v>19071.960015889654</v>
      </c>
      <c r="P105" s="170">
        <v>1.5664854222496636</v>
      </c>
      <c r="Q105" s="169">
        <v>13791</v>
      </c>
      <c r="R105" s="169">
        <v>21496.189474123657</v>
      </c>
      <c r="S105" s="170">
        <v>1.5587114403686213</v>
      </c>
      <c r="T105" s="169">
        <v>15881</v>
      </c>
      <c r="U105" s="169">
        <v>24458.245701639153</v>
      </c>
      <c r="V105" s="170">
        <v>1.5400948115130755</v>
      </c>
      <c r="W105" s="169">
        <v>17603</v>
      </c>
      <c r="X105" s="169">
        <v>26874.889823534093</v>
      </c>
      <c r="Y105" s="170">
        <v>1.526722139608822</v>
      </c>
      <c r="Z105" s="169">
        <v>19622</v>
      </c>
      <c r="AA105" s="169">
        <v>29853.418146441745</v>
      </c>
      <c r="AB105" s="170">
        <v>1.5214258560004967</v>
      </c>
      <c r="AC105" s="169">
        <v>22046</v>
      </c>
      <c r="AD105" s="169">
        <v>33373.492613566377</v>
      </c>
      <c r="AE105" s="170">
        <v>1.513811694346656</v>
      </c>
      <c r="AF105" s="169">
        <v>25162</v>
      </c>
      <c r="AG105" s="169">
        <v>38020.163353776938</v>
      </c>
      <c r="AH105" s="170">
        <v>1.5110151559405824</v>
      </c>
      <c r="AI105" s="169">
        <v>28202</v>
      </c>
      <c r="AJ105" s="169">
        <v>42341.47229324044</v>
      </c>
      <c r="AK105" s="170">
        <v>1.5013641689681738</v>
      </c>
      <c r="AL105" s="169">
        <v>32490</v>
      </c>
      <c r="AM105" s="169">
        <v>48792.459700254694</v>
      </c>
      <c r="AN105" s="170">
        <v>1.501768534941665</v>
      </c>
      <c r="AO105" s="169">
        <v>35654</v>
      </c>
      <c r="AP105" s="169">
        <v>53540.175324340184</v>
      </c>
      <c r="AQ105" s="170">
        <v>1.5016597106731413</v>
      </c>
      <c r="AR105" s="169">
        <v>38318</v>
      </c>
      <c r="AS105" s="169">
        <v>57430.649733679136</v>
      </c>
      <c r="AT105" s="170">
        <v>1.4987903787692243</v>
      </c>
      <c r="AU105" s="169">
        <v>39246</v>
      </c>
      <c r="AV105" s="169">
        <v>59839.408436677346</v>
      </c>
      <c r="AW105" s="170">
        <v>1.5247263017040551</v>
      </c>
      <c r="AX105" s="169">
        <v>40007</v>
      </c>
      <c r="AY105" s="169">
        <v>62002.738189578158</v>
      </c>
      <c r="AZ105" s="170">
        <v>1.5497972402224149</v>
      </c>
      <c r="BA105" s="169">
        <v>40122</v>
      </c>
      <c r="BB105" s="169">
        <v>62992.973835358607</v>
      </c>
      <c r="BC105" s="170">
        <v>1.5700357368864615</v>
      </c>
      <c r="BD105" s="169">
        <v>41330</v>
      </c>
      <c r="BE105" s="169">
        <v>65424.749375643762</v>
      </c>
      <c r="BF105" s="170">
        <v>1.5829844997736211</v>
      </c>
      <c r="BG105" s="169">
        <v>44427</v>
      </c>
      <c r="BH105" s="169">
        <v>69768.696581619006</v>
      </c>
      <c r="BI105" s="170">
        <v>1.5704120598199069</v>
      </c>
      <c r="BJ105" s="169">
        <v>47639</v>
      </c>
      <c r="BK105" s="169">
        <v>73777.694570648106</v>
      </c>
      <c r="BL105" s="170">
        <v>1.5486826879373645</v>
      </c>
      <c r="BM105" s="169">
        <v>46384</v>
      </c>
      <c r="BN105" s="169">
        <v>74797.975193270686</v>
      </c>
      <c r="BO105" s="170">
        <v>1.6125813899894508</v>
      </c>
      <c r="BP105" s="169">
        <v>48209</v>
      </c>
      <c r="BQ105" s="169">
        <v>74568.819642706541</v>
      </c>
      <c r="BR105" s="170">
        <v>1.5467821287043195</v>
      </c>
      <c r="BS105" s="169">
        <v>48735</v>
      </c>
      <c r="BT105" s="169">
        <v>76734.500518402157</v>
      </c>
      <c r="BU105" s="170">
        <v>1.5745255056612735</v>
      </c>
      <c r="BV105" s="169">
        <v>51741</v>
      </c>
      <c r="BW105" s="169">
        <v>79191.373335922064</v>
      </c>
      <c r="BX105" s="170">
        <v>1.530534263657874</v>
      </c>
      <c r="BY105" s="169">
        <v>53819</v>
      </c>
      <c r="BZ105" s="169">
        <v>82030.025765340746</v>
      </c>
      <c r="CA105" s="170">
        <v>1.5241833881220526</v>
      </c>
      <c r="CB105" s="169">
        <v>55275</v>
      </c>
      <c r="CC105" s="169">
        <v>84526.946638668494</v>
      </c>
      <c r="CD105" s="170">
        <v>1.5292075375607146</v>
      </c>
      <c r="CE105" s="169">
        <v>56640</v>
      </c>
      <c r="CF105" s="169">
        <v>86557.018650067243</v>
      </c>
      <c r="CG105" s="170">
        <v>1.5281959507427125</v>
      </c>
      <c r="CH105" s="169">
        <v>58240</v>
      </c>
      <c r="CI105" s="169">
        <v>89973.598472567013</v>
      </c>
      <c r="CJ105" s="170">
        <v>1.5448763473998457</v>
      </c>
      <c r="CK105" s="169">
        <v>60365</v>
      </c>
      <c r="CL105" s="169">
        <v>93804.507042757105</v>
      </c>
      <c r="CM105" s="170">
        <v>1.5539552231053939</v>
      </c>
      <c r="CN105" s="169">
        <v>62993</v>
      </c>
      <c r="CO105" s="169">
        <v>98906.1439734257</v>
      </c>
      <c r="CP105" s="170">
        <v>1.5701132502567856</v>
      </c>
      <c r="CQ105" s="169">
        <v>63723</v>
      </c>
      <c r="CR105" s="169">
        <v>101562.99645981313</v>
      </c>
      <c r="CS105" s="170">
        <v>1.5938200721845037</v>
      </c>
      <c r="CT105" s="169">
        <v>67297</v>
      </c>
      <c r="CU105" s="169">
        <v>106398.00730797338</v>
      </c>
      <c r="CV105" s="170">
        <v>1.5810215508562548</v>
      </c>
      <c r="CW105" s="169">
        <v>69150</v>
      </c>
      <c r="CX105" s="169">
        <v>109779.50153238855</v>
      </c>
      <c r="CY105" s="170">
        <v>1.5875560597597764</v>
      </c>
      <c r="CZ105" s="169">
        <v>71006</v>
      </c>
      <c r="DA105" s="169">
        <v>113195.67506334245</v>
      </c>
      <c r="DB105" s="170">
        <v>1.5941705639430817</v>
      </c>
      <c r="DC105" s="169">
        <v>73696</v>
      </c>
      <c r="DD105" s="169">
        <v>117324.03882263933</v>
      </c>
      <c r="DE105" s="170">
        <v>1.5920000925781497</v>
      </c>
      <c r="DF105" s="169">
        <v>75659</v>
      </c>
      <c r="DG105" s="169">
        <v>121661.62025323254</v>
      </c>
      <c r="DH105" s="170">
        <v>1.608025750449154</v>
      </c>
      <c r="DI105" s="169">
        <v>77783</v>
      </c>
      <c r="DJ105" s="169">
        <v>125877.87426754003</v>
      </c>
      <c r="DK105" s="170">
        <v>1.6183211533052213</v>
      </c>
      <c r="DL105" s="169">
        <v>79265</v>
      </c>
      <c r="DM105" s="169">
        <v>128564.56437261459</v>
      </c>
      <c r="DN105" s="170">
        <v>1.6219588011431854</v>
      </c>
      <c r="DO105" s="169">
        <v>79242</v>
      </c>
      <c r="DP105" s="169">
        <v>125747.89463081387</v>
      </c>
      <c r="DQ105" s="170">
        <v>1.5868844126954629</v>
      </c>
      <c r="DR105" s="169">
        <v>80997</v>
      </c>
      <c r="DS105" s="169">
        <v>129701.31960872204</v>
      </c>
      <c r="DT105" s="170">
        <v>1.6013101671509073</v>
      </c>
      <c r="DU105" s="169">
        <v>82950</v>
      </c>
      <c r="DV105" s="169">
        <v>133269.76215583127</v>
      </c>
      <c r="DW105" s="170">
        <v>1.6066276329816911</v>
      </c>
      <c r="DX105" s="169">
        <v>83690</v>
      </c>
      <c r="DY105" s="169">
        <v>134141.46270560432</v>
      </c>
      <c r="DZ105" s="170">
        <v>1.6028374083594734</v>
      </c>
      <c r="EA105" s="169">
        <v>84436</v>
      </c>
      <c r="EB105" s="169">
        <v>135298.66712672016</v>
      </c>
      <c r="EC105" s="170">
        <v>1.6023812962092017</v>
      </c>
      <c r="ED105" s="169">
        <v>85050</v>
      </c>
      <c r="EE105" s="171">
        <v>136182.25157346792</v>
      </c>
      <c r="EF105" s="172">
        <v>1.6012022524805163</v>
      </c>
    </row>
    <row r="106" spans="1:136" ht="15" customHeight="1">
      <c r="A106" s="158">
        <v>92</v>
      </c>
      <c r="B106" s="156">
        <v>8283</v>
      </c>
      <c r="C106" s="149">
        <v>13160.548385055999</v>
      </c>
      <c r="D106" s="150">
        <v>1.588862535923699</v>
      </c>
      <c r="E106" s="149">
        <v>9064</v>
      </c>
      <c r="F106" s="149">
        <v>14334.348363846717</v>
      </c>
      <c r="G106" s="150">
        <v>1.5814594399654365</v>
      </c>
      <c r="H106" s="149">
        <v>9903</v>
      </c>
      <c r="I106" s="149">
        <v>15727.143592390539</v>
      </c>
      <c r="J106" s="150">
        <v>1.5881191146511702</v>
      </c>
      <c r="K106" s="149">
        <v>11078</v>
      </c>
      <c r="L106" s="149">
        <v>17529.49005328977</v>
      </c>
      <c r="M106" s="150">
        <v>1.5823695661030663</v>
      </c>
      <c r="N106" s="149">
        <v>12677</v>
      </c>
      <c r="O106" s="149">
        <v>19903.58137306248</v>
      </c>
      <c r="P106" s="150">
        <v>1.570054537592686</v>
      </c>
      <c r="Q106" s="149">
        <v>14388</v>
      </c>
      <c r="R106" s="149">
        <v>22423.072680945428</v>
      </c>
      <c r="S106" s="150">
        <v>1.558456538848028</v>
      </c>
      <c r="T106" s="149">
        <v>16520</v>
      </c>
      <c r="U106" s="149">
        <v>25491.774260290404</v>
      </c>
      <c r="V106" s="150">
        <v>1.5430856089764167</v>
      </c>
      <c r="W106" s="149">
        <v>18306</v>
      </c>
      <c r="X106" s="149">
        <v>27991.250149797532</v>
      </c>
      <c r="Y106" s="150">
        <v>1.5290751747950142</v>
      </c>
      <c r="Z106" s="149">
        <v>20404</v>
      </c>
      <c r="AA106" s="149">
        <v>31084.84535785094</v>
      </c>
      <c r="AB106" s="150">
        <v>1.5234682100495462</v>
      </c>
      <c r="AC106" s="149">
        <v>22902</v>
      </c>
      <c r="AD106" s="149">
        <v>34737.307237734676</v>
      </c>
      <c r="AE106" s="150">
        <v>1.516780509900213</v>
      </c>
      <c r="AF106" s="149">
        <v>26212</v>
      </c>
      <c r="AG106" s="149">
        <v>39563.935218786464</v>
      </c>
      <c r="AH106" s="150">
        <v>1.5093825430637291</v>
      </c>
      <c r="AI106" s="149">
        <v>29403</v>
      </c>
      <c r="AJ106" s="149">
        <v>44036.152681077219</v>
      </c>
      <c r="AK106" s="150">
        <v>1.497675498455165</v>
      </c>
      <c r="AL106" s="149">
        <v>33908</v>
      </c>
      <c r="AM106" s="149">
        <v>50744.272389060796</v>
      </c>
      <c r="AN106" s="150">
        <v>1.4965280284611535</v>
      </c>
      <c r="AO106" s="149">
        <v>37247</v>
      </c>
      <c r="AP106" s="149">
        <v>55679.198814441996</v>
      </c>
      <c r="AQ106" s="150">
        <v>1.4948639840642735</v>
      </c>
      <c r="AR106" s="149">
        <v>40006</v>
      </c>
      <c r="AS106" s="149">
        <v>59724.81901863416</v>
      </c>
      <c r="AT106" s="150">
        <v>1.4928965409847064</v>
      </c>
      <c r="AU106" s="149">
        <v>40942</v>
      </c>
      <c r="AV106" s="149">
        <v>62311.458012226722</v>
      </c>
      <c r="AW106" s="150">
        <v>1.5219446537107792</v>
      </c>
      <c r="AX106" s="149">
        <v>41648</v>
      </c>
      <c r="AY106" s="149">
        <v>64653.82894511208</v>
      </c>
      <c r="AZ106" s="150">
        <v>1.5523873642218613</v>
      </c>
      <c r="BA106" s="149">
        <v>41674</v>
      </c>
      <c r="BB106" s="149">
        <v>65759.349472528265</v>
      </c>
      <c r="BC106" s="150">
        <v>1.5779466687269825</v>
      </c>
      <c r="BD106" s="149">
        <v>43139</v>
      </c>
      <c r="BE106" s="149">
        <v>68344.193262769957</v>
      </c>
      <c r="BF106" s="150">
        <v>1.584278570731124</v>
      </c>
      <c r="BG106" s="149">
        <v>46528</v>
      </c>
      <c r="BH106" s="149">
        <v>72807.659320128223</v>
      </c>
      <c r="BI106" s="150">
        <v>1.5648138609037188</v>
      </c>
      <c r="BJ106" s="149">
        <v>49321</v>
      </c>
      <c r="BK106" s="149">
        <v>76949.944004013683</v>
      </c>
      <c r="BL106" s="150">
        <v>1.5601862087957195</v>
      </c>
      <c r="BM106" s="149">
        <v>47900</v>
      </c>
      <c r="BN106" s="149">
        <v>78223.625070229347</v>
      </c>
      <c r="BO106" s="150">
        <v>1.6330610661843288</v>
      </c>
      <c r="BP106" s="149">
        <v>49965</v>
      </c>
      <c r="BQ106" s="149">
        <v>77829.929559539378</v>
      </c>
      <c r="BR106" s="150">
        <v>1.5576889734722181</v>
      </c>
      <c r="BS106" s="149">
        <v>50596</v>
      </c>
      <c r="BT106" s="149">
        <v>80133.589654217722</v>
      </c>
      <c r="BU106" s="150">
        <v>1.5837929807537694</v>
      </c>
      <c r="BV106" s="149">
        <v>53903</v>
      </c>
      <c r="BW106" s="149">
        <v>82492.491221306598</v>
      </c>
      <c r="BX106" s="150">
        <v>1.5303877561788137</v>
      </c>
      <c r="BY106" s="149">
        <v>56032</v>
      </c>
      <c r="BZ106" s="149">
        <v>85415.074298967491</v>
      </c>
      <c r="CA106" s="150">
        <v>1.5243980992819726</v>
      </c>
      <c r="CB106" s="149">
        <v>57682</v>
      </c>
      <c r="CC106" s="149">
        <v>88034.121872435702</v>
      </c>
      <c r="CD106" s="150">
        <v>1.5261974597350247</v>
      </c>
      <c r="CE106" s="149">
        <v>58965</v>
      </c>
      <c r="CF106" s="149">
        <v>90165.649054560519</v>
      </c>
      <c r="CG106" s="150">
        <v>1.5291384559409908</v>
      </c>
      <c r="CH106" s="149">
        <v>60768</v>
      </c>
      <c r="CI106" s="149">
        <v>93779.971339467316</v>
      </c>
      <c r="CJ106" s="150">
        <v>1.5432459738590594</v>
      </c>
      <c r="CK106" s="149">
        <v>63011</v>
      </c>
      <c r="CL106" s="149">
        <v>97822.362770253501</v>
      </c>
      <c r="CM106" s="150">
        <v>1.5524648516965847</v>
      </c>
      <c r="CN106" s="149">
        <v>65673</v>
      </c>
      <c r="CO106" s="149">
        <v>103232.69564230011</v>
      </c>
      <c r="CP106" s="150">
        <v>1.5719199007552589</v>
      </c>
      <c r="CQ106" s="149">
        <v>66569</v>
      </c>
      <c r="CR106" s="149">
        <v>106122.63622679326</v>
      </c>
      <c r="CS106" s="150">
        <v>1.594175009791243</v>
      </c>
      <c r="CT106" s="149">
        <v>70273</v>
      </c>
      <c r="CU106" s="149">
        <v>111106.42866848929</v>
      </c>
      <c r="CV106" s="150">
        <v>1.5810685280049135</v>
      </c>
      <c r="CW106" s="149">
        <v>72276</v>
      </c>
      <c r="CX106" s="149">
        <v>114669.03428643271</v>
      </c>
      <c r="CY106" s="150">
        <v>1.5865437252536487</v>
      </c>
      <c r="CZ106" s="149">
        <v>74204</v>
      </c>
      <c r="DA106" s="149">
        <v>118276.40441312113</v>
      </c>
      <c r="DB106" s="150">
        <v>1.5939356963657099</v>
      </c>
      <c r="DC106" s="149">
        <v>76990</v>
      </c>
      <c r="DD106" s="149">
        <v>122573.59389543717</v>
      </c>
      <c r="DE106" s="150">
        <v>1.5920716183327337</v>
      </c>
      <c r="DF106" s="149">
        <v>79077</v>
      </c>
      <c r="DG106" s="149">
        <v>127202.93758122475</v>
      </c>
      <c r="DH106" s="150">
        <v>1.6085958949027499</v>
      </c>
      <c r="DI106" s="149">
        <v>81397</v>
      </c>
      <c r="DJ106" s="149">
        <v>131665.87378994105</v>
      </c>
      <c r="DK106" s="150">
        <v>1.6175764928675633</v>
      </c>
      <c r="DL106" s="149">
        <v>82781</v>
      </c>
      <c r="DM106" s="149">
        <v>134516.55932448921</v>
      </c>
      <c r="DN106" s="150">
        <v>1.6249690064687454</v>
      </c>
      <c r="DO106" s="149">
        <v>82780</v>
      </c>
      <c r="DP106" s="149">
        <v>131345.23262227705</v>
      </c>
      <c r="DQ106" s="150">
        <v>1.5866783356158136</v>
      </c>
      <c r="DR106" s="149">
        <v>84449</v>
      </c>
      <c r="DS106" s="149">
        <v>135569.12677140688</v>
      </c>
      <c r="DT106" s="150">
        <v>1.6053372659404717</v>
      </c>
      <c r="DU106" s="149">
        <v>86718</v>
      </c>
      <c r="DV106" s="149">
        <v>139326.47175239137</v>
      </c>
      <c r="DW106" s="150">
        <v>1.6066614976405287</v>
      </c>
      <c r="DX106" s="149">
        <v>87741</v>
      </c>
      <c r="DY106" s="149">
        <v>140200.13529332425</v>
      </c>
      <c r="DZ106" s="150">
        <v>1.5978862252917592</v>
      </c>
      <c r="EA106" s="149">
        <v>88401</v>
      </c>
      <c r="EB106" s="149">
        <v>141415.24068845448</v>
      </c>
      <c r="EC106" s="150">
        <v>1.5997018211157621</v>
      </c>
      <c r="ED106" s="149">
        <v>89039</v>
      </c>
      <c r="EE106" s="151">
        <v>142331.03382044591</v>
      </c>
      <c r="EF106" s="161">
        <v>1.5985246220245726</v>
      </c>
    </row>
    <row r="107" spans="1:136" ht="15" customHeight="1">
      <c r="A107" s="158">
        <v>93</v>
      </c>
      <c r="B107" s="156">
        <v>8688</v>
      </c>
      <c r="C107" s="149">
        <v>13829.796327831657</v>
      </c>
      <c r="D107" s="150">
        <v>1.5918273858001446</v>
      </c>
      <c r="E107" s="149">
        <v>9504</v>
      </c>
      <c r="F107" s="149">
        <v>15056.969533242886</v>
      </c>
      <c r="G107" s="150">
        <v>1.5842770973529972</v>
      </c>
      <c r="H107" s="149">
        <v>10386</v>
      </c>
      <c r="I107" s="149">
        <v>16525.878246358305</v>
      </c>
      <c r="J107" s="150">
        <v>1.5911687123395248</v>
      </c>
      <c r="K107" s="149">
        <v>11611</v>
      </c>
      <c r="L107" s="149">
        <v>18414.273532852138</v>
      </c>
      <c r="M107" s="150">
        <v>1.5859334710922519</v>
      </c>
      <c r="N107" s="149">
        <v>13276</v>
      </c>
      <c r="O107" s="149">
        <v>20894.519500405124</v>
      </c>
      <c r="P107" s="150">
        <v>1.5738565456767946</v>
      </c>
      <c r="Q107" s="149">
        <v>15037</v>
      </c>
      <c r="R107" s="149">
        <v>23526.103336948563</v>
      </c>
      <c r="S107" s="150">
        <v>1.5645476715401052</v>
      </c>
      <c r="T107" s="149">
        <v>17292</v>
      </c>
      <c r="U107" s="149">
        <v>26720.170509315067</v>
      </c>
      <c r="V107" s="150">
        <v>1.5452330852021205</v>
      </c>
      <c r="W107" s="149">
        <v>19150</v>
      </c>
      <c r="X107" s="149">
        <v>29316.431186287253</v>
      </c>
      <c r="Y107" s="150">
        <v>1.5308841350541647</v>
      </c>
      <c r="Z107" s="149">
        <v>21340</v>
      </c>
      <c r="AA107" s="149">
        <v>32545.82344845642</v>
      </c>
      <c r="AB107" s="150">
        <v>1.5251088776221378</v>
      </c>
      <c r="AC107" s="149">
        <v>24008</v>
      </c>
      <c r="AD107" s="149">
        <v>36351.388527049639</v>
      </c>
      <c r="AE107" s="150">
        <v>1.5141364764682455</v>
      </c>
      <c r="AF107" s="149">
        <v>27483</v>
      </c>
      <c r="AG107" s="149">
        <v>41383.497447872927</v>
      </c>
      <c r="AH107" s="150">
        <v>1.5057853017455491</v>
      </c>
      <c r="AI107" s="149">
        <v>30836</v>
      </c>
      <c r="AJ107" s="149">
        <v>46027.174802540416</v>
      </c>
      <c r="AK107" s="150">
        <v>1.4926441432916207</v>
      </c>
      <c r="AL107" s="149">
        <v>35588</v>
      </c>
      <c r="AM107" s="149">
        <v>53032.594338397728</v>
      </c>
      <c r="AN107" s="150">
        <v>1.4901819247610917</v>
      </c>
      <c r="AO107" s="149">
        <v>39120</v>
      </c>
      <c r="AP107" s="149">
        <v>58181.944568308536</v>
      </c>
      <c r="AQ107" s="150">
        <v>1.4872685216847785</v>
      </c>
      <c r="AR107" s="149">
        <v>42148</v>
      </c>
      <c r="AS107" s="149">
        <v>62395.992834036209</v>
      </c>
      <c r="AT107" s="150">
        <v>1.4804022215534831</v>
      </c>
      <c r="AU107" s="149">
        <v>43063</v>
      </c>
      <c r="AV107" s="149">
        <v>65218.376672536215</v>
      </c>
      <c r="AW107" s="150">
        <v>1.5144875339046564</v>
      </c>
      <c r="AX107" s="149">
        <v>43787</v>
      </c>
      <c r="AY107" s="149">
        <v>67794.659510555852</v>
      </c>
      <c r="AZ107" s="150">
        <v>1.548282812491284</v>
      </c>
      <c r="BA107" s="149">
        <v>43781</v>
      </c>
      <c r="BB107" s="149">
        <v>69057.829372298875</v>
      </c>
      <c r="BC107" s="150">
        <v>1.5773470083437764</v>
      </c>
      <c r="BD107" s="149">
        <v>45022</v>
      </c>
      <c r="BE107" s="149">
        <v>71817.765408092964</v>
      </c>
      <c r="BF107" s="150">
        <v>1.5951704812778855</v>
      </c>
      <c r="BG107" s="149">
        <v>48803</v>
      </c>
      <c r="BH107" s="149">
        <v>76400.614582247683</v>
      </c>
      <c r="BI107" s="150">
        <v>1.5654901252432778</v>
      </c>
      <c r="BJ107" s="149">
        <v>52341</v>
      </c>
      <c r="BK107" s="149">
        <v>80695.960736859342</v>
      </c>
      <c r="BL107" s="150">
        <v>1.5417351738954039</v>
      </c>
      <c r="BM107" s="149">
        <v>51686</v>
      </c>
      <c r="BN107" s="149">
        <v>82282.816213402082</v>
      </c>
      <c r="BO107" s="150">
        <v>1.5919749296405619</v>
      </c>
      <c r="BP107" s="149">
        <v>52466</v>
      </c>
      <c r="BQ107" s="149">
        <v>81681.866645119633</v>
      </c>
      <c r="BR107" s="150">
        <v>1.5568533268234597</v>
      </c>
      <c r="BS107" s="149">
        <v>53732</v>
      </c>
      <c r="BT107" s="149">
        <v>84108.398127678796</v>
      </c>
      <c r="BU107" s="150">
        <v>1.5653316111009974</v>
      </c>
      <c r="BV107" s="149">
        <v>56485</v>
      </c>
      <c r="BW107" s="149">
        <v>86396.884835624907</v>
      </c>
      <c r="BX107" s="150">
        <v>1.5295544805811261</v>
      </c>
      <c r="BY107" s="149">
        <v>58705</v>
      </c>
      <c r="BZ107" s="149">
        <v>89427.412407742711</v>
      </c>
      <c r="CA107" s="150">
        <v>1.5233355320286639</v>
      </c>
      <c r="CB107" s="149">
        <v>60297</v>
      </c>
      <c r="CC107" s="149">
        <v>92198.188536085727</v>
      </c>
      <c r="CD107" s="150">
        <v>1.5290675910258509</v>
      </c>
      <c r="CE107" s="149">
        <v>61766</v>
      </c>
      <c r="CF107" s="149">
        <v>94427.230592484557</v>
      </c>
      <c r="CG107" s="150">
        <v>1.5287897968540063</v>
      </c>
      <c r="CH107" s="149">
        <v>63795</v>
      </c>
      <c r="CI107" s="149">
        <v>98300.694562968914</v>
      </c>
      <c r="CJ107" s="150">
        <v>1.5408839965979921</v>
      </c>
      <c r="CK107" s="149">
        <v>66119</v>
      </c>
      <c r="CL107" s="149">
        <v>102587.60706727467</v>
      </c>
      <c r="CM107" s="150">
        <v>1.5515601728289097</v>
      </c>
      <c r="CN107" s="149">
        <v>69120</v>
      </c>
      <c r="CO107" s="149">
        <v>108353.49159598837</v>
      </c>
      <c r="CP107" s="150">
        <v>1.5676141723956649</v>
      </c>
      <c r="CQ107" s="149">
        <v>70038</v>
      </c>
      <c r="CR107" s="149">
        <v>111528.09306232331</v>
      </c>
      <c r="CS107" s="150">
        <v>1.5923940298455597</v>
      </c>
      <c r="CT107" s="149">
        <v>73923</v>
      </c>
      <c r="CU107" s="149">
        <v>116683.40519360259</v>
      </c>
      <c r="CV107" s="150">
        <v>1.5784452091176304</v>
      </c>
      <c r="CW107" s="149">
        <v>76015</v>
      </c>
      <c r="CX107" s="149">
        <v>120466.62849684698</v>
      </c>
      <c r="CY107" s="150">
        <v>1.584774432636282</v>
      </c>
      <c r="CZ107" s="149">
        <v>77974</v>
      </c>
      <c r="DA107" s="149">
        <v>124308.37045146263</v>
      </c>
      <c r="DB107" s="150">
        <v>1.5942284665588866</v>
      </c>
      <c r="DC107" s="149">
        <v>80796</v>
      </c>
      <c r="DD107" s="149">
        <v>128820.42342440736</v>
      </c>
      <c r="DE107" s="150">
        <v>1.5943911013466925</v>
      </c>
      <c r="DF107" s="149">
        <v>83101</v>
      </c>
      <c r="DG107" s="149">
        <v>133798.6914954969</v>
      </c>
      <c r="DH107" s="150">
        <v>1.6100731819773155</v>
      </c>
      <c r="DI107" s="149">
        <v>85524</v>
      </c>
      <c r="DJ107" s="149">
        <v>138557.94147592285</v>
      </c>
      <c r="DK107" s="150">
        <v>1.6201059524335024</v>
      </c>
      <c r="DL107" s="149">
        <v>87075</v>
      </c>
      <c r="DM107" s="149">
        <v>141608.50012089196</v>
      </c>
      <c r="DN107" s="150">
        <v>1.6262819422439501</v>
      </c>
      <c r="DO107" s="149">
        <v>86873</v>
      </c>
      <c r="DP107" s="149">
        <v>137998.25356337632</v>
      </c>
      <c r="DQ107" s="150">
        <v>1.5885056756803186</v>
      </c>
      <c r="DR107" s="149">
        <v>88834</v>
      </c>
      <c r="DS107" s="149">
        <v>142564.88130705524</v>
      </c>
      <c r="DT107" s="150">
        <v>1.6048459070519761</v>
      </c>
      <c r="DU107" s="149">
        <v>91074</v>
      </c>
      <c r="DV107" s="149">
        <v>146532.90398989627</v>
      </c>
      <c r="DW107" s="150">
        <v>1.6089433207050998</v>
      </c>
      <c r="DX107" s="149">
        <v>92218</v>
      </c>
      <c r="DY107" s="149">
        <v>147380.97952916569</v>
      </c>
      <c r="DZ107" s="150">
        <v>1.5981801766375945</v>
      </c>
      <c r="EA107" s="149">
        <v>93041</v>
      </c>
      <c r="EB107" s="149">
        <v>148665.99959532364</v>
      </c>
      <c r="EC107" s="150">
        <v>1.5978547048647762</v>
      </c>
      <c r="ED107" s="149">
        <v>93707</v>
      </c>
      <c r="EE107" s="151">
        <v>149619.46168441416</v>
      </c>
      <c r="EF107" s="161">
        <v>1.5966732654381652</v>
      </c>
    </row>
    <row r="108" spans="1:136" ht="15" customHeight="1">
      <c r="A108" s="158">
        <v>94</v>
      </c>
      <c r="B108" s="156">
        <v>9216</v>
      </c>
      <c r="C108" s="149">
        <v>14642.900764447479</v>
      </c>
      <c r="D108" s="150">
        <v>1.5888564197534156</v>
      </c>
      <c r="E108" s="149">
        <v>10058</v>
      </c>
      <c r="F108" s="149">
        <v>15938.131332483348</v>
      </c>
      <c r="G108" s="150">
        <v>1.5846223237704662</v>
      </c>
      <c r="H108" s="149">
        <v>10991</v>
      </c>
      <c r="I108" s="149">
        <v>17500.858592033936</v>
      </c>
      <c r="J108" s="150">
        <v>1.5922899273982292</v>
      </c>
      <c r="K108" s="149">
        <v>12273</v>
      </c>
      <c r="L108" s="149">
        <v>19494.986358594146</v>
      </c>
      <c r="M108" s="150">
        <v>1.5884450711801634</v>
      </c>
      <c r="N108" s="149">
        <v>14006</v>
      </c>
      <c r="O108" s="149">
        <v>22105.608314957786</v>
      </c>
      <c r="P108" s="150">
        <v>1.5782956100926593</v>
      </c>
      <c r="Q108" s="149">
        <v>15851</v>
      </c>
      <c r="R108" s="149">
        <v>24876.272503808257</v>
      </c>
      <c r="S108" s="150">
        <v>1.5693819004358247</v>
      </c>
      <c r="T108" s="149">
        <v>18240</v>
      </c>
      <c r="U108" s="149">
        <v>28215.364581844118</v>
      </c>
      <c r="V108" s="150">
        <v>1.5468949880396994</v>
      </c>
      <c r="W108" s="149">
        <v>20178</v>
      </c>
      <c r="X108" s="149">
        <v>30928.166432464976</v>
      </c>
      <c r="Y108" s="150">
        <v>1.5327666980109513</v>
      </c>
      <c r="Z108" s="149">
        <v>22480</v>
      </c>
      <c r="AA108" s="149">
        <v>34321.793613399139</v>
      </c>
      <c r="AB108" s="150">
        <v>1.5267701785319903</v>
      </c>
      <c r="AC108" s="149">
        <v>25343</v>
      </c>
      <c r="AD108" s="149">
        <v>38305.239123231164</v>
      </c>
      <c r="AE108" s="150">
        <v>1.5114721668007405</v>
      </c>
      <c r="AF108" s="149">
        <v>29026</v>
      </c>
      <c r="AG108" s="149">
        <v>43575.9119792989</v>
      </c>
      <c r="AH108" s="150">
        <v>1.5012716867394371</v>
      </c>
      <c r="AI108" s="149">
        <v>32539</v>
      </c>
      <c r="AJ108" s="149">
        <v>48421.371719181079</v>
      </c>
      <c r="AK108" s="150">
        <v>1.4881026374252768</v>
      </c>
      <c r="AL108" s="149">
        <v>37561</v>
      </c>
      <c r="AM108" s="149">
        <v>55780.194661931819</v>
      </c>
      <c r="AN108" s="150">
        <v>1.4850561662876871</v>
      </c>
      <c r="AO108" s="149">
        <v>41295</v>
      </c>
      <c r="AP108" s="149">
        <v>61182.267594462006</v>
      </c>
      <c r="AQ108" s="150">
        <v>1.4815902069127498</v>
      </c>
      <c r="AR108" s="149">
        <v>44623</v>
      </c>
      <c r="AS108" s="149">
        <v>65573.469882071906</v>
      </c>
      <c r="AT108" s="150">
        <v>1.4694993586731484</v>
      </c>
      <c r="AU108" s="149">
        <v>45728</v>
      </c>
      <c r="AV108" s="149">
        <v>68697.272919160052</v>
      </c>
      <c r="AW108" s="150">
        <v>1.5023021544602881</v>
      </c>
      <c r="AX108" s="149">
        <v>46617</v>
      </c>
      <c r="AY108" s="149">
        <v>71570.936832357591</v>
      </c>
      <c r="AZ108" s="150">
        <v>1.5352969267082308</v>
      </c>
      <c r="BA108" s="149">
        <v>46703</v>
      </c>
      <c r="BB108" s="149">
        <v>73039.97240436259</v>
      </c>
      <c r="BC108" s="150">
        <v>1.5639246387675865</v>
      </c>
      <c r="BD108" s="149">
        <v>47688</v>
      </c>
      <c r="BE108" s="149">
        <v>76066.388872725583</v>
      </c>
      <c r="BF108" s="150">
        <v>1.5950844839944134</v>
      </c>
      <c r="BG108" s="149">
        <v>51172</v>
      </c>
      <c r="BH108" s="149">
        <v>80804.544227150938</v>
      </c>
      <c r="BI108" s="150">
        <v>1.5790773123417285</v>
      </c>
      <c r="BJ108" s="149">
        <v>55257</v>
      </c>
      <c r="BK108" s="149">
        <v>85172.070073965529</v>
      </c>
      <c r="BL108" s="150">
        <v>1.5413806408955522</v>
      </c>
      <c r="BM108" s="149">
        <v>55184</v>
      </c>
      <c r="BN108" s="149">
        <v>87038.261018376434</v>
      </c>
      <c r="BO108" s="150">
        <v>1.5772372611332348</v>
      </c>
      <c r="BP108" s="149">
        <v>55979</v>
      </c>
      <c r="BQ108" s="149">
        <v>86253.717311350367</v>
      </c>
      <c r="BR108" s="150">
        <v>1.5408227605235958</v>
      </c>
      <c r="BS108" s="149">
        <v>56049</v>
      </c>
      <c r="BT108" s="149">
        <v>89025.339322438202</v>
      </c>
      <c r="BU108" s="150">
        <v>1.5883483973387251</v>
      </c>
      <c r="BV108" s="149">
        <v>59748</v>
      </c>
      <c r="BW108" s="149">
        <v>91115.985534063409</v>
      </c>
      <c r="BX108" s="150">
        <v>1.5250047789727423</v>
      </c>
      <c r="BY108" s="149">
        <v>62001</v>
      </c>
      <c r="BZ108" s="149">
        <v>94267.030753547006</v>
      </c>
      <c r="CA108" s="150">
        <v>1.5204114571304819</v>
      </c>
      <c r="CB108" s="149">
        <v>63637</v>
      </c>
      <c r="CC108" s="149">
        <v>97252.011630271576</v>
      </c>
      <c r="CD108" s="150">
        <v>1.5282306147409774</v>
      </c>
      <c r="CE108" s="149">
        <v>65326</v>
      </c>
      <c r="CF108" s="149">
        <v>99584.923162039355</v>
      </c>
      <c r="CG108" s="150">
        <v>1.5244301374956273</v>
      </c>
      <c r="CH108" s="149">
        <v>67605</v>
      </c>
      <c r="CI108" s="149">
        <v>103744.26437190732</v>
      </c>
      <c r="CJ108" s="150">
        <v>1.5345649637143306</v>
      </c>
      <c r="CK108" s="149">
        <v>69955</v>
      </c>
      <c r="CL108" s="149">
        <v>108358.07293159937</v>
      </c>
      <c r="CM108" s="150">
        <v>1.5489682357458276</v>
      </c>
      <c r="CN108" s="149">
        <v>73285</v>
      </c>
      <c r="CO108" s="149">
        <v>114563.92451193614</v>
      </c>
      <c r="CP108" s="150">
        <v>1.5632656684442403</v>
      </c>
      <c r="CQ108" s="149">
        <v>74420</v>
      </c>
      <c r="CR108" s="149">
        <v>118089.94544055812</v>
      </c>
      <c r="CS108" s="150">
        <v>1.5868038892845757</v>
      </c>
      <c r="CT108" s="149">
        <v>78284</v>
      </c>
      <c r="CU108" s="149">
        <v>123460.54658904202</v>
      </c>
      <c r="CV108" s="150">
        <v>1.5770853123121202</v>
      </c>
      <c r="CW108" s="149">
        <v>80708</v>
      </c>
      <c r="CX108" s="149">
        <v>127500.37627574215</v>
      </c>
      <c r="CY108" s="150">
        <v>1.5797737061473727</v>
      </c>
      <c r="CZ108" s="149">
        <v>82641</v>
      </c>
      <c r="DA108" s="149">
        <v>131653.24877808418</v>
      </c>
      <c r="DB108" s="150">
        <v>1.5930742461742256</v>
      </c>
      <c r="DC108" s="149">
        <v>85608</v>
      </c>
      <c r="DD108" s="149">
        <v>136425.56793680007</v>
      </c>
      <c r="DE108" s="150">
        <v>1.5936076994766852</v>
      </c>
      <c r="DF108" s="149">
        <v>88090</v>
      </c>
      <c r="DG108" s="149">
        <v>141857.11709595096</v>
      </c>
      <c r="DH108" s="150">
        <v>1.6103657293217273</v>
      </c>
      <c r="DI108" s="149">
        <v>90607</v>
      </c>
      <c r="DJ108" s="149">
        <v>146987.56295023815</v>
      </c>
      <c r="DK108" s="150">
        <v>1.6222539423028921</v>
      </c>
      <c r="DL108" s="149">
        <v>92381</v>
      </c>
      <c r="DM108" s="149">
        <v>150267.51575034659</v>
      </c>
      <c r="DN108" s="150">
        <v>1.626606290799478</v>
      </c>
      <c r="DO108" s="149">
        <v>92003</v>
      </c>
      <c r="DP108" s="149">
        <v>146106.91337689685</v>
      </c>
      <c r="DQ108" s="150">
        <v>1.588066838873698</v>
      </c>
      <c r="DR108" s="149">
        <v>94219</v>
      </c>
      <c r="DS108" s="149">
        <v>151090.94336557429</v>
      </c>
      <c r="DT108" s="150">
        <v>1.6036143810226631</v>
      </c>
      <c r="DU108" s="149">
        <v>96618</v>
      </c>
      <c r="DV108" s="149">
        <v>155325.28420138225</v>
      </c>
      <c r="DW108" s="150">
        <v>1.6076226396880731</v>
      </c>
      <c r="DX108" s="149">
        <v>97534</v>
      </c>
      <c r="DY108" s="149">
        <v>156147.35526798439</v>
      </c>
      <c r="DZ108" s="150">
        <v>1.6009530550165521</v>
      </c>
      <c r="EA108" s="149">
        <v>98529</v>
      </c>
      <c r="EB108" s="149">
        <v>157493.31714566521</v>
      </c>
      <c r="EC108" s="150">
        <v>1.5984463167764333</v>
      </c>
      <c r="ED108" s="149">
        <v>99222</v>
      </c>
      <c r="EE108" s="151">
        <v>158492.37414942033</v>
      </c>
      <c r="EF108" s="161">
        <v>1.5973511333113657</v>
      </c>
    </row>
    <row r="109" spans="1:136" ht="15" customHeight="1">
      <c r="A109" s="158">
        <v>95</v>
      </c>
      <c r="B109" s="156">
        <v>9899</v>
      </c>
      <c r="C109" s="149">
        <v>15664.683607286788</v>
      </c>
      <c r="D109" s="150">
        <v>1.5824511170104847</v>
      </c>
      <c r="E109" s="149">
        <v>10781</v>
      </c>
      <c r="F109" s="149">
        <v>17045.157571452008</v>
      </c>
      <c r="G109" s="150">
        <v>1.5810367842919959</v>
      </c>
      <c r="H109" s="149">
        <v>11779</v>
      </c>
      <c r="I109" s="149">
        <v>18727.629209247632</v>
      </c>
      <c r="J109" s="150">
        <v>1.5899167339542943</v>
      </c>
      <c r="K109" s="149">
        <v>13127</v>
      </c>
      <c r="L109" s="149">
        <v>20857.783152723194</v>
      </c>
      <c r="M109" s="150">
        <v>1.5889223091889384</v>
      </c>
      <c r="N109" s="149">
        <v>14935</v>
      </c>
      <c r="O109" s="149">
        <v>23636.929237896802</v>
      </c>
      <c r="P109" s="150">
        <v>1.5826534474654705</v>
      </c>
      <c r="Q109" s="149">
        <v>16965</v>
      </c>
      <c r="R109" s="149">
        <v>26568.398080674266</v>
      </c>
      <c r="S109" s="150">
        <v>1.566071210178265</v>
      </c>
      <c r="T109" s="149">
        <v>19432</v>
      </c>
      <c r="U109" s="149">
        <v>30096.039423825576</v>
      </c>
      <c r="V109" s="150">
        <v>1.5487875372491549</v>
      </c>
      <c r="W109" s="149">
        <v>21467</v>
      </c>
      <c r="X109" s="149">
        <v>32954.600411057858</v>
      </c>
      <c r="Y109" s="150">
        <v>1.5351283556648743</v>
      </c>
      <c r="Z109" s="149">
        <v>23914</v>
      </c>
      <c r="AA109" s="149">
        <v>36552.952832378258</v>
      </c>
      <c r="AB109" s="150">
        <v>1.5285168868603436</v>
      </c>
      <c r="AC109" s="149">
        <v>27058</v>
      </c>
      <c r="AD109" s="149">
        <v>40721.341934242242</v>
      </c>
      <c r="AE109" s="150">
        <v>1.5049649617208309</v>
      </c>
      <c r="AF109" s="149">
        <v>30930</v>
      </c>
      <c r="AG109" s="149">
        <v>46302.497306189289</v>
      </c>
      <c r="AH109" s="150">
        <v>1.4970092889165629</v>
      </c>
      <c r="AI109" s="149">
        <v>34613</v>
      </c>
      <c r="AJ109" s="149">
        <v>51398.247360551723</v>
      </c>
      <c r="AK109" s="150">
        <v>1.4849405529873667</v>
      </c>
      <c r="AL109" s="149">
        <v>39947</v>
      </c>
      <c r="AM109" s="149">
        <v>59194.432143602404</v>
      </c>
      <c r="AN109" s="150">
        <v>1.4818242206824643</v>
      </c>
      <c r="AO109" s="149">
        <v>43906</v>
      </c>
      <c r="AP109" s="149">
        <v>64908.52405899881</v>
      </c>
      <c r="AQ109" s="150">
        <v>1.4783520261239651</v>
      </c>
      <c r="AR109" s="149">
        <v>47610</v>
      </c>
      <c r="AS109" s="149">
        <v>69480.364008821693</v>
      </c>
      <c r="AT109" s="150">
        <v>1.4593649235207244</v>
      </c>
      <c r="AU109" s="149">
        <v>49045</v>
      </c>
      <c r="AV109" s="149">
        <v>72970.931147091978</v>
      </c>
      <c r="AW109" s="150">
        <v>1.4878362961992451</v>
      </c>
      <c r="AX109" s="149">
        <v>50242</v>
      </c>
      <c r="AY109" s="149">
        <v>76211.723603620092</v>
      </c>
      <c r="AZ109" s="150">
        <v>1.5168927113494703</v>
      </c>
      <c r="BA109" s="149">
        <v>50537</v>
      </c>
      <c r="BB109" s="149">
        <v>77937.357737049446</v>
      </c>
      <c r="BC109" s="150">
        <v>1.5421840975334793</v>
      </c>
      <c r="BD109" s="149">
        <v>50235</v>
      </c>
      <c r="BE109" s="149">
        <v>81514.359284035105</v>
      </c>
      <c r="BF109" s="150">
        <v>1.6226606804824346</v>
      </c>
      <c r="BG109" s="149">
        <v>53962</v>
      </c>
      <c r="BH109" s="149">
        <v>86467.260997986552</v>
      </c>
      <c r="BI109" s="150">
        <v>1.6023731699712123</v>
      </c>
      <c r="BJ109" s="149">
        <v>59699</v>
      </c>
      <c r="BK109" s="149">
        <v>90713.059228771323</v>
      </c>
      <c r="BL109" s="150">
        <v>1.5195071815067476</v>
      </c>
      <c r="BM109" s="149">
        <v>58996</v>
      </c>
      <c r="BN109" s="149">
        <v>93037.243075980557</v>
      </c>
      <c r="BO109" s="150">
        <v>1.5770093409041386</v>
      </c>
      <c r="BP109" s="149">
        <v>59886</v>
      </c>
      <c r="BQ109" s="149">
        <v>91958.626915622779</v>
      </c>
      <c r="BR109" s="150">
        <v>1.5355613484891757</v>
      </c>
      <c r="BS109" s="149">
        <v>61040</v>
      </c>
      <c r="BT109" s="149">
        <v>95046.191082484613</v>
      </c>
      <c r="BU109" s="150">
        <v>1.5571132221901149</v>
      </c>
      <c r="BV109" s="149">
        <v>63722</v>
      </c>
      <c r="BW109" s="149">
        <v>97024.320477534828</v>
      </c>
      <c r="BX109" s="150">
        <v>1.5226188832355361</v>
      </c>
      <c r="BY109" s="149">
        <v>66263</v>
      </c>
      <c r="BZ109" s="149">
        <v>100313.94018244934</v>
      </c>
      <c r="CA109" s="150">
        <v>1.5138756196134999</v>
      </c>
      <c r="CB109" s="149">
        <v>67882</v>
      </c>
      <c r="CC109" s="149">
        <v>103560.0451079411</v>
      </c>
      <c r="CD109" s="150">
        <v>1.5255891857626631</v>
      </c>
      <c r="CE109" s="149">
        <v>69915</v>
      </c>
      <c r="CF109" s="149">
        <v>106002.27062672506</v>
      </c>
      <c r="CG109" s="150">
        <v>1.5161592022702577</v>
      </c>
      <c r="CH109" s="149">
        <v>72224</v>
      </c>
      <c r="CI109" s="149">
        <v>110534.86812741516</v>
      </c>
      <c r="CJ109" s="150">
        <v>1.5304451169613309</v>
      </c>
      <c r="CK109" s="149">
        <v>74942</v>
      </c>
      <c r="CL109" s="149">
        <v>115565.54965011695</v>
      </c>
      <c r="CM109" s="150">
        <v>1.5420665267822711</v>
      </c>
      <c r="CN109" s="149">
        <v>78417</v>
      </c>
      <c r="CO109" s="149">
        <v>122310.62459921994</v>
      </c>
      <c r="CP109" s="150">
        <v>1.5597462871471739</v>
      </c>
      <c r="CQ109" s="149">
        <v>79691</v>
      </c>
      <c r="CR109" s="149">
        <v>126315.16857758135</v>
      </c>
      <c r="CS109" s="150">
        <v>1.5850619088426718</v>
      </c>
      <c r="CT109" s="149">
        <v>83825</v>
      </c>
      <c r="CU109" s="149">
        <v>131941.69743728038</v>
      </c>
      <c r="CV109" s="150">
        <v>1.5740136884853013</v>
      </c>
      <c r="CW109" s="149">
        <v>86448</v>
      </c>
      <c r="CX109" s="149">
        <v>136324.36009939096</v>
      </c>
      <c r="CY109" s="150">
        <v>1.5769521573592329</v>
      </c>
      <c r="CZ109" s="149">
        <v>88743</v>
      </c>
      <c r="DA109" s="149">
        <v>140860.9671497494</v>
      </c>
      <c r="DB109" s="150">
        <v>1.5872910218242497</v>
      </c>
      <c r="DC109" s="149">
        <v>91515</v>
      </c>
      <c r="DD109" s="149">
        <v>146025.82646733196</v>
      </c>
      <c r="DE109" s="150">
        <v>1.5956490899560942</v>
      </c>
      <c r="DF109" s="149">
        <v>94466</v>
      </c>
      <c r="DG109" s="149">
        <v>152018.19382597812</v>
      </c>
      <c r="DH109" s="150">
        <v>1.6092371205087346</v>
      </c>
      <c r="DI109" s="149">
        <v>97175</v>
      </c>
      <c r="DJ109" s="149">
        <v>157628.87588018726</v>
      </c>
      <c r="DK109" s="150">
        <v>1.6221134641645203</v>
      </c>
      <c r="DL109" s="149">
        <v>99293</v>
      </c>
      <c r="DM109" s="149">
        <v>161187.18325092737</v>
      </c>
      <c r="DN109" s="150">
        <v>1.6233489092980107</v>
      </c>
      <c r="DO109" s="149">
        <v>98356</v>
      </c>
      <c r="DP109" s="149">
        <v>156312.18252107891</v>
      </c>
      <c r="DQ109" s="150">
        <v>1.5892490800874264</v>
      </c>
      <c r="DR109" s="149">
        <v>100908</v>
      </c>
      <c r="DS109" s="149">
        <v>161829.54459642398</v>
      </c>
      <c r="DT109" s="150">
        <v>1.6037335453722597</v>
      </c>
      <c r="DU109" s="149">
        <v>103597</v>
      </c>
      <c r="DV109" s="149">
        <v>166390.0097382401</v>
      </c>
      <c r="DW109" s="150">
        <v>1.6061276845684731</v>
      </c>
      <c r="DX109" s="149">
        <v>104430</v>
      </c>
      <c r="DY109" s="149">
        <v>167205.36285398886</v>
      </c>
      <c r="DZ109" s="150">
        <v>1.6011238423248957</v>
      </c>
      <c r="EA109" s="149">
        <v>105333</v>
      </c>
      <c r="EB109" s="149">
        <v>168634.98927359964</v>
      </c>
      <c r="EC109" s="150">
        <v>1.6009701544017509</v>
      </c>
      <c r="ED109" s="149">
        <v>106059</v>
      </c>
      <c r="EE109" s="151">
        <v>169692.05420234645</v>
      </c>
      <c r="EF109" s="161">
        <v>1.5999778821443391</v>
      </c>
    </row>
    <row r="110" spans="1:136" ht="15" customHeight="1">
      <c r="A110" s="158">
        <v>96</v>
      </c>
      <c r="B110" s="156">
        <v>10793</v>
      </c>
      <c r="C110" s="149">
        <v>16998.812788949384</v>
      </c>
      <c r="D110" s="150">
        <v>1.5749849707170744</v>
      </c>
      <c r="E110" s="149">
        <v>11771</v>
      </c>
      <c r="F110" s="149">
        <v>18494.446826342559</v>
      </c>
      <c r="G110" s="150">
        <v>1.5711873949828017</v>
      </c>
      <c r="H110" s="149">
        <v>12850</v>
      </c>
      <c r="I110" s="149">
        <v>20338.53724670902</v>
      </c>
      <c r="J110" s="150">
        <v>1.5827655444909743</v>
      </c>
      <c r="K110" s="149">
        <v>14288</v>
      </c>
      <c r="L110" s="149">
        <v>22653.478115193975</v>
      </c>
      <c r="M110" s="150">
        <v>1.5854897896972266</v>
      </c>
      <c r="N110" s="149">
        <v>16206</v>
      </c>
      <c r="O110" s="149">
        <v>25662.911510091937</v>
      </c>
      <c r="P110" s="150">
        <v>1.583543842409721</v>
      </c>
      <c r="Q110" s="149">
        <v>18361</v>
      </c>
      <c r="R110" s="149">
        <v>28799.670700333492</v>
      </c>
      <c r="S110" s="150">
        <v>1.5685240836737373</v>
      </c>
      <c r="T110" s="149">
        <v>21002</v>
      </c>
      <c r="U110" s="149">
        <v>32576.048333770021</v>
      </c>
      <c r="V110" s="150">
        <v>1.5510926737344073</v>
      </c>
      <c r="W110" s="149">
        <v>23186</v>
      </c>
      <c r="X110" s="149">
        <v>35623.251599474192</v>
      </c>
      <c r="Y110" s="150">
        <v>1.5364121279856031</v>
      </c>
      <c r="Z110" s="149">
        <v>25837</v>
      </c>
      <c r="AA110" s="149">
        <v>39485.691253801029</v>
      </c>
      <c r="AB110" s="150">
        <v>1.5282614565855568</v>
      </c>
      <c r="AC110" s="149">
        <v>29119</v>
      </c>
      <c r="AD110" s="149">
        <v>43875.041396756613</v>
      </c>
      <c r="AE110" s="150">
        <v>1.5067495929378281</v>
      </c>
      <c r="AF110" s="149">
        <v>33382</v>
      </c>
      <c r="AG110" s="149">
        <v>49853.615498019099</v>
      </c>
      <c r="AH110" s="150">
        <v>1.4934280599730123</v>
      </c>
      <c r="AI110" s="149">
        <v>37329</v>
      </c>
      <c r="AJ110" s="149">
        <v>55272.557625604175</v>
      </c>
      <c r="AK110" s="150">
        <v>1.4806868018324675</v>
      </c>
      <c r="AL110" s="149">
        <v>43103</v>
      </c>
      <c r="AM110" s="149">
        <v>63632.791760282511</v>
      </c>
      <c r="AN110" s="150">
        <v>1.4762961223182263</v>
      </c>
      <c r="AO110" s="149">
        <v>47395</v>
      </c>
      <c r="AP110" s="149">
        <v>69747.152463220191</v>
      </c>
      <c r="AQ110" s="150">
        <v>1.4716141462858991</v>
      </c>
      <c r="AR110" s="149">
        <v>51774</v>
      </c>
      <c r="AS110" s="149">
        <v>74457.873310490831</v>
      </c>
      <c r="AT110" s="150">
        <v>1.4381325242494463</v>
      </c>
      <c r="AU110" s="149">
        <v>53110</v>
      </c>
      <c r="AV110" s="149">
        <v>78462.909620805687</v>
      </c>
      <c r="AW110" s="150">
        <v>1.4773660256224004</v>
      </c>
      <c r="AX110" s="149">
        <v>54535</v>
      </c>
      <c r="AY110" s="149">
        <v>82182.904170048205</v>
      </c>
      <c r="AZ110" s="150">
        <v>1.5069754134051196</v>
      </c>
      <c r="BA110" s="149">
        <v>54950</v>
      </c>
      <c r="BB110" s="149">
        <v>84247.954021037396</v>
      </c>
      <c r="BC110" s="150">
        <v>1.5331747774529099</v>
      </c>
      <c r="BD110" s="149">
        <v>55535</v>
      </c>
      <c r="BE110" s="149">
        <v>88737.507228779898</v>
      </c>
      <c r="BF110" s="150">
        <v>1.5978663406640838</v>
      </c>
      <c r="BG110" s="149">
        <v>58554</v>
      </c>
      <c r="BH110" s="149">
        <v>94072.070705808816</v>
      </c>
      <c r="BI110" s="150">
        <v>1.6065865817161733</v>
      </c>
      <c r="BJ110" s="149">
        <v>65712</v>
      </c>
      <c r="BK110" s="149">
        <v>97813.989990510017</v>
      </c>
      <c r="BL110" s="150">
        <v>1.4885255355263882</v>
      </c>
      <c r="BM110" s="149">
        <v>66174</v>
      </c>
      <c r="BN110" s="149">
        <v>100873.96085367168</v>
      </c>
      <c r="BO110" s="150">
        <v>1.5243745406605569</v>
      </c>
      <c r="BP110" s="149">
        <v>64743</v>
      </c>
      <c r="BQ110" s="149">
        <v>99653.559716914577</v>
      </c>
      <c r="BR110" s="150">
        <v>1.5392175172128968</v>
      </c>
      <c r="BS110" s="149">
        <v>68355</v>
      </c>
      <c r="BT110" s="149">
        <v>102679.74511955462</v>
      </c>
      <c r="BU110" s="150">
        <v>1.5021541236128244</v>
      </c>
      <c r="BV110" s="149">
        <v>69121</v>
      </c>
      <c r="BW110" s="149">
        <v>104707.27591877499</v>
      </c>
      <c r="BX110" s="150">
        <v>1.5148402933808103</v>
      </c>
      <c r="BY110" s="149">
        <v>71615</v>
      </c>
      <c r="BZ110" s="149">
        <v>108211.97276959637</v>
      </c>
      <c r="CA110" s="150">
        <v>1.5110238465348931</v>
      </c>
      <c r="CB110" s="149">
        <v>73602</v>
      </c>
      <c r="CC110" s="149">
        <v>111792.70492279861</v>
      </c>
      <c r="CD110" s="150">
        <v>1.5188813472840224</v>
      </c>
      <c r="CE110" s="149">
        <v>75735</v>
      </c>
      <c r="CF110" s="149">
        <v>114325.76209234138</v>
      </c>
      <c r="CG110" s="150">
        <v>1.5095499054907424</v>
      </c>
      <c r="CH110" s="149">
        <v>78260</v>
      </c>
      <c r="CI110" s="149">
        <v>119384.66399016966</v>
      </c>
      <c r="CJ110" s="150">
        <v>1.5254876564039057</v>
      </c>
      <c r="CK110" s="149">
        <v>81299</v>
      </c>
      <c r="CL110" s="149">
        <v>124980.24894334438</v>
      </c>
      <c r="CM110" s="150">
        <v>1.5372913436000981</v>
      </c>
      <c r="CN110" s="149">
        <v>85270</v>
      </c>
      <c r="CO110" s="149">
        <v>132470.47768069833</v>
      </c>
      <c r="CP110" s="150">
        <v>1.5535414293502794</v>
      </c>
      <c r="CQ110" s="149">
        <v>87049</v>
      </c>
      <c r="CR110" s="149">
        <v>137093.80878259629</v>
      </c>
      <c r="CS110" s="150">
        <v>1.5749038907120849</v>
      </c>
      <c r="CT110" s="149">
        <v>91369</v>
      </c>
      <c r="CU110" s="149">
        <v>143113.25325844949</v>
      </c>
      <c r="CV110" s="150">
        <v>1.5663217640386728</v>
      </c>
      <c r="CW110" s="149">
        <v>93929</v>
      </c>
      <c r="CX110" s="149">
        <v>147888.7337894917</v>
      </c>
      <c r="CY110" s="150">
        <v>1.574473632099689</v>
      </c>
      <c r="CZ110" s="149">
        <v>96831</v>
      </c>
      <c r="DA110" s="149">
        <v>152922.326308263</v>
      </c>
      <c r="DB110" s="150">
        <v>1.5792703401623758</v>
      </c>
      <c r="DC110" s="149">
        <v>99736</v>
      </c>
      <c r="DD110" s="149">
        <v>158685.08990378687</v>
      </c>
      <c r="DE110" s="150">
        <v>1.5910512744022907</v>
      </c>
      <c r="DF110" s="149">
        <v>102959</v>
      </c>
      <c r="DG110" s="149">
        <v>165383.25487746179</v>
      </c>
      <c r="DH110" s="150">
        <v>1.606302070508278</v>
      </c>
      <c r="DI110" s="149">
        <v>106196</v>
      </c>
      <c r="DJ110" s="149">
        <v>171669.57086279595</v>
      </c>
      <c r="DK110" s="150">
        <v>1.6165351883573389</v>
      </c>
      <c r="DL110" s="149">
        <v>108471</v>
      </c>
      <c r="DM110" s="149">
        <v>175589.42263135774</v>
      </c>
      <c r="DN110" s="150">
        <v>1.6187683586521535</v>
      </c>
      <c r="DO110" s="149">
        <v>106922</v>
      </c>
      <c r="DP110" s="149">
        <v>169781.48647303495</v>
      </c>
      <c r="DQ110" s="150">
        <v>1.5879003991043465</v>
      </c>
      <c r="DR110" s="149">
        <v>109595</v>
      </c>
      <c r="DS110" s="149">
        <v>176032.91952074599</v>
      </c>
      <c r="DT110" s="150">
        <v>1.6062130527920615</v>
      </c>
      <c r="DU110" s="149">
        <v>113064</v>
      </c>
      <c r="DV110" s="149">
        <v>180954.24226780777</v>
      </c>
      <c r="DW110" s="150">
        <v>1.6004585214374847</v>
      </c>
      <c r="DX110" s="149">
        <v>113791</v>
      </c>
      <c r="DY110" s="149">
        <v>181789.53044662386</v>
      </c>
      <c r="DZ110" s="150">
        <v>1.5975738893816194</v>
      </c>
      <c r="EA110" s="149">
        <v>114618</v>
      </c>
      <c r="EB110" s="149">
        <v>183366.73519700693</v>
      </c>
      <c r="EC110" s="150">
        <v>1.5998074926888179</v>
      </c>
      <c r="ED110" s="149">
        <v>115394</v>
      </c>
      <c r="EE110" s="151">
        <v>184500.81482785664</v>
      </c>
      <c r="EF110" s="161">
        <v>1.5988770198438103</v>
      </c>
    </row>
    <row r="111" spans="1:136" ht="15" customHeight="1">
      <c r="A111" s="158">
        <v>97</v>
      </c>
      <c r="B111" s="156">
        <v>12222</v>
      </c>
      <c r="C111" s="149">
        <v>18853.716348094167</v>
      </c>
      <c r="D111" s="150">
        <v>1.5426048394775134</v>
      </c>
      <c r="E111" s="149">
        <v>13218</v>
      </c>
      <c r="F111" s="149">
        <v>20511.263291328822</v>
      </c>
      <c r="G111" s="150">
        <v>1.5517675360363763</v>
      </c>
      <c r="H111" s="149">
        <v>14418</v>
      </c>
      <c r="I111" s="149">
        <v>22592.04982675612</v>
      </c>
      <c r="J111" s="150">
        <v>1.5669336819778139</v>
      </c>
      <c r="K111" s="149">
        <v>16003</v>
      </c>
      <c r="L111" s="149">
        <v>25176.973318861332</v>
      </c>
      <c r="M111" s="150">
        <v>1.5732658450828803</v>
      </c>
      <c r="N111" s="149">
        <v>18108</v>
      </c>
      <c r="O111" s="149">
        <v>28522.215714524038</v>
      </c>
      <c r="P111" s="150">
        <v>1.575116838663797</v>
      </c>
      <c r="Q111" s="149">
        <v>20454</v>
      </c>
      <c r="R111" s="149">
        <v>31941.044968540777</v>
      </c>
      <c r="S111" s="150">
        <v>1.5616038412310931</v>
      </c>
      <c r="T111" s="149">
        <v>23286</v>
      </c>
      <c r="U111" s="149">
        <v>36081.064672317581</v>
      </c>
      <c r="V111" s="150">
        <v>1.5494745629269768</v>
      </c>
      <c r="W111" s="149">
        <v>25701</v>
      </c>
      <c r="X111" s="149">
        <v>39380.337873343655</v>
      </c>
      <c r="Y111" s="150">
        <v>1.5322492460738357</v>
      </c>
      <c r="Z111" s="149">
        <v>28652</v>
      </c>
      <c r="AA111" s="149">
        <v>43599.921418620477</v>
      </c>
      <c r="AB111" s="150">
        <v>1.5217060386228003</v>
      </c>
      <c r="AC111" s="149">
        <v>31934</v>
      </c>
      <c r="AD111" s="149">
        <v>48347.966894505073</v>
      </c>
      <c r="AE111" s="150">
        <v>1.5139965834065596</v>
      </c>
      <c r="AF111" s="149">
        <v>36834</v>
      </c>
      <c r="AG111" s="149">
        <v>54806.824535390886</v>
      </c>
      <c r="AH111" s="150">
        <v>1.4879411558720446</v>
      </c>
      <c r="AI111" s="149">
        <v>41204</v>
      </c>
      <c r="AJ111" s="149">
        <v>60651.076189716296</v>
      </c>
      <c r="AK111" s="150">
        <v>1.4719705899843776</v>
      </c>
      <c r="AL111" s="149">
        <v>47629</v>
      </c>
      <c r="AM111" s="149">
        <v>69772.059706256987</v>
      </c>
      <c r="AN111" s="150">
        <v>1.4649070882499524</v>
      </c>
      <c r="AO111" s="149">
        <v>52424</v>
      </c>
      <c r="AP111" s="149">
        <v>76415.533036355861</v>
      </c>
      <c r="AQ111" s="150">
        <v>1.4576440759262144</v>
      </c>
      <c r="AR111" s="149">
        <v>56660</v>
      </c>
      <c r="AS111" s="149">
        <v>81238.374407492869</v>
      </c>
      <c r="AT111" s="150">
        <v>1.4337870527266656</v>
      </c>
      <c r="AU111" s="149">
        <v>58480</v>
      </c>
      <c r="AV111" s="149">
        <v>86069.55025497255</v>
      </c>
      <c r="AW111" s="150">
        <v>1.4717775351397495</v>
      </c>
      <c r="AX111" s="149">
        <v>60026</v>
      </c>
      <c r="AY111" s="149">
        <v>90533.539583831385</v>
      </c>
      <c r="AZ111" s="150">
        <v>1.508238756269473</v>
      </c>
      <c r="BA111" s="149">
        <v>60433</v>
      </c>
      <c r="BB111" s="149">
        <v>93148.268776288387</v>
      </c>
      <c r="BC111" s="150">
        <v>1.541347753318359</v>
      </c>
      <c r="BD111" s="149">
        <v>60782</v>
      </c>
      <c r="BE111" s="149">
        <v>98992.709423904846</v>
      </c>
      <c r="BF111" s="150">
        <v>1.6286517295236229</v>
      </c>
      <c r="BG111" s="149">
        <v>66297</v>
      </c>
      <c r="BH111" s="149">
        <v>104728.76067757484</v>
      </c>
      <c r="BI111" s="150">
        <v>1.5796907956253652</v>
      </c>
      <c r="BJ111" s="149">
        <v>70062</v>
      </c>
      <c r="BK111" s="149">
        <v>107764.99803199442</v>
      </c>
      <c r="BL111" s="150">
        <v>1.5381376214209475</v>
      </c>
      <c r="BM111" s="149">
        <v>73347</v>
      </c>
      <c r="BN111" s="149">
        <v>111378.95218092941</v>
      </c>
      <c r="BO111" s="150">
        <v>1.5185208963001815</v>
      </c>
      <c r="BP111" s="149">
        <v>68924</v>
      </c>
      <c r="BQ111" s="149">
        <v>110662.45613013681</v>
      </c>
      <c r="BR111" s="150">
        <v>1.6055721683323199</v>
      </c>
      <c r="BS111" s="149">
        <v>79430</v>
      </c>
      <c r="BT111" s="149">
        <v>112396.36385356494</v>
      </c>
      <c r="BU111" s="150">
        <v>1.4150366845469589</v>
      </c>
      <c r="BV111" s="149">
        <v>76559</v>
      </c>
      <c r="BW111" s="149">
        <v>115414.496546122</v>
      </c>
      <c r="BX111" s="150">
        <v>1.5075235641286067</v>
      </c>
      <c r="BY111" s="149">
        <v>79415</v>
      </c>
      <c r="BZ111" s="149">
        <v>119229.75232175305</v>
      </c>
      <c r="CA111" s="150">
        <v>1.5013505297708627</v>
      </c>
      <c r="CB111" s="149">
        <v>81149</v>
      </c>
      <c r="CC111" s="149">
        <v>123309.4066486926</v>
      </c>
      <c r="CD111" s="150">
        <v>1.5195431446930043</v>
      </c>
      <c r="CE111" s="149">
        <v>83866</v>
      </c>
      <c r="CF111" s="149">
        <v>125954.24736725958</v>
      </c>
      <c r="CG111" s="150">
        <v>1.5018511359461473</v>
      </c>
      <c r="CH111" s="149">
        <v>87236</v>
      </c>
      <c r="CI111" s="149">
        <v>131684.76683150459</v>
      </c>
      <c r="CJ111" s="150">
        <v>1.50952321096227</v>
      </c>
      <c r="CK111" s="149">
        <v>90307</v>
      </c>
      <c r="CL111" s="149">
        <v>138118.42045981085</v>
      </c>
      <c r="CM111" s="150">
        <v>1.5294320535485715</v>
      </c>
      <c r="CN111" s="149">
        <v>95141</v>
      </c>
      <c r="CO111" s="149">
        <v>146669.34474637016</v>
      </c>
      <c r="CP111" s="150">
        <v>1.5415997808134259</v>
      </c>
      <c r="CQ111" s="149">
        <v>97173</v>
      </c>
      <c r="CR111" s="149">
        <v>152158.60790926954</v>
      </c>
      <c r="CS111" s="150">
        <v>1.5658527359376528</v>
      </c>
      <c r="CT111" s="149">
        <v>101715</v>
      </c>
      <c r="CU111" s="149">
        <v>158749.1243499454</v>
      </c>
      <c r="CV111" s="150">
        <v>1.5607248129572373</v>
      </c>
      <c r="CW111" s="149">
        <v>105013</v>
      </c>
      <c r="CX111" s="149">
        <v>164155.62565366889</v>
      </c>
      <c r="CY111" s="150">
        <v>1.5631933727602192</v>
      </c>
      <c r="CZ111" s="149">
        <v>108164</v>
      </c>
      <c r="DA111" s="149">
        <v>169866.90548239343</v>
      </c>
      <c r="DB111" s="150">
        <v>1.5704569494692635</v>
      </c>
      <c r="DC111" s="149">
        <v>111663</v>
      </c>
      <c r="DD111" s="149">
        <v>176477.83634986883</v>
      </c>
      <c r="DE111" s="150">
        <v>1.5804504298636866</v>
      </c>
      <c r="DF111" s="149">
        <v>115274</v>
      </c>
      <c r="DG111" s="149">
        <v>184276.97574889945</v>
      </c>
      <c r="DH111" s="150">
        <v>1.5985996473523905</v>
      </c>
      <c r="DI111" s="149">
        <v>118504</v>
      </c>
      <c r="DJ111" s="149">
        <v>191601.49301901896</v>
      </c>
      <c r="DK111" s="150">
        <v>1.6168356597162878</v>
      </c>
      <c r="DL111" s="149">
        <v>121334</v>
      </c>
      <c r="DM111" s="149">
        <v>195992.81239241947</v>
      </c>
      <c r="DN111" s="150">
        <v>1.6153165014952071</v>
      </c>
      <c r="DO111" s="149">
        <v>119272</v>
      </c>
      <c r="DP111" s="149">
        <v>188819.65528576355</v>
      </c>
      <c r="DQ111" s="150">
        <v>1.5831012751170732</v>
      </c>
      <c r="DR111" s="149">
        <v>122429</v>
      </c>
      <c r="DS111" s="149">
        <v>196208.47230787139</v>
      </c>
      <c r="DT111" s="150">
        <v>1.602630686421284</v>
      </c>
      <c r="DU111" s="149">
        <v>125980</v>
      </c>
      <c r="DV111" s="149">
        <v>201579.09950156938</v>
      </c>
      <c r="DW111" s="150">
        <v>1.6000881052672598</v>
      </c>
      <c r="DX111" s="149">
        <v>127116</v>
      </c>
      <c r="DY111" s="149">
        <v>202368.10519466168</v>
      </c>
      <c r="DZ111" s="150">
        <v>1.5919955410385922</v>
      </c>
      <c r="EA111" s="149">
        <v>128099</v>
      </c>
      <c r="EB111" s="149">
        <v>204186.31931578819</v>
      </c>
      <c r="EC111" s="150">
        <v>1.5939727813315341</v>
      </c>
      <c r="ED111" s="149">
        <v>128957</v>
      </c>
      <c r="EE111" s="151">
        <v>205427.42788973008</v>
      </c>
      <c r="EF111" s="161">
        <v>1.5929916785419178</v>
      </c>
    </row>
    <row r="112" spans="1:136" ht="15" customHeight="1">
      <c r="A112" s="158">
        <v>98</v>
      </c>
      <c r="B112" s="156">
        <v>14426</v>
      </c>
      <c r="C112" s="149">
        <v>21679.598237726728</v>
      </c>
      <c r="D112" s="150">
        <v>1.5028142407962517</v>
      </c>
      <c r="E112" s="149">
        <v>15568</v>
      </c>
      <c r="F112" s="149">
        <v>23623.893132990343</v>
      </c>
      <c r="G112" s="150">
        <v>1.5174648723657722</v>
      </c>
      <c r="H112" s="149">
        <v>16998</v>
      </c>
      <c r="I112" s="149">
        <v>26095.074916458725</v>
      </c>
      <c r="J112" s="150">
        <v>1.5351850168524959</v>
      </c>
      <c r="K112" s="149">
        <v>18863</v>
      </c>
      <c r="L112" s="149">
        <v>29118.458262923919</v>
      </c>
      <c r="M112" s="150">
        <v>1.5436811887252251</v>
      </c>
      <c r="N112" s="149">
        <v>21331</v>
      </c>
      <c r="O112" s="149">
        <v>33004.322007048817</v>
      </c>
      <c r="P112" s="150">
        <v>1.5472468242018103</v>
      </c>
      <c r="Q112" s="149">
        <v>23661</v>
      </c>
      <c r="R112" s="149">
        <v>36964.869921202466</v>
      </c>
      <c r="S112" s="150">
        <v>1.5622699768058184</v>
      </c>
      <c r="T112" s="149">
        <v>27149</v>
      </c>
      <c r="U112" s="149">
        <v>41611.595546941062</v>
      </c>
      <c r="V112" s="150">
        <v>1.5327119064032215</v>
      </c>
      <c r="W112" s="149">
        <v>29922</v>
      </c>
      <c r="X112" s="149">
        <v>45269.504206902537</v>
      </c>
      <c r="Y112" s="150">
        <v>1.5129170579139943</v>
      </c>
      <c r="Z112" s="149">
        <v>33332</v>
      </c>
      <c r="AA112" s="149">
        <v>50017.382625295766</v>
      </c>
      <c r="AB112" s="150">
        <v>1.5005815020189537</v>
      </c>
      <c r="AC112" s="149">
        <v>37344</v>
      </c>
      <c r="AD112" s="149">
        <v>55418.969017902564</v>
      </c>
      <c r="AE112" s="150">
        <v>1.484012666503389</v>
      </c>
      <c r="AF112" s="149">
        <v>42452</v>
      </c>
      <c r="AG112" s="149">
        <v>62523.74029584504</v>
      </c>
      <c r="AH112" s="150">
        <v>1.4728102397023708</v>
      </c>
      <c r="AI112" s="149">
        <v>47448</v>
      </c>
      <c r="AJ112" s="149">
        <v>68958.121813217876</v>
      </c>
      <c r="AK112" s="150">
        <v>1.4533409588015906</v>
      </c>
      <c r="AL112" s="149">
        <v>54855</v>
      </c>
      <c r="AM112" s="149">
        <v>79199.082037254047</v>
      </c>
      <c r="AN112" s="150">
        <v>1.4437896643378734</v>
      </c>
      <c r="AO112" s="149">
        <v>60384</v>
      </c>
      <c r="AP112" s="149">
        <v>86593.801389635089</v>
      </c>
      <c r="AQ112" s="150">
        <v>1.4340520897859548</v>
      </c>
      <c r="AR112" s="149">
        <v>64572</v>
      </c>
      <c r="AS112" s="149">
        <v>91731.132070824839</v>
      </c>
      <c r="AT112" s="150">
        <v>1.4206023055012209</v>
      </c>
      <c r="AU112" s="149">
        <v>66809</v>
      </c>
      <c r="AV112" s="149">
        <v>97970.326437517666</v>
      </c>
      <c r="AW112" s="150">
        <v>1.4664240811495108</v>
      </c>
      <c r="AX112" s="149">
        <v>68711</v>
      </c>
      <c r="AY112" s="149">
        <v>103830.30841712288</v>
      </c>
      <c r="AZ112" s="150">
        <v>1.5111162465561974</v>
      </c>
      <c r="BA112" s="149">
        <v>69268</v>
      </c>
      <c r="BB112" s="149">
        <v>107532.40186176925</v>
      </c>
      <c r="BC112" s="150">
        <v>1.5524109525577359</v>
      </c>
      <c r="BD112" s="149">
        <v>73561</v>
      </c>
      <c r="BE112" s="149">
        <v>115216.90607547345</v>
      </c>
      <c r="BF112" s="150">
        <v>1.5662770500057566</v>
      </c>
      <c r="BG112" s="149">
        <v>79080</v>
      </c>
      <c r="BH112" s="149">
        <v>121018.1358194174</v>
      </c>
      <c r="BI112" s="150">
        <v>1.5303254403062392</v>
      </c>
      <c r="BJ112" s="149">
        <v>81787</v>
      </c>
      <c r="BK112" s="149">
        <v>123524.04790266699</v>
      </c>
      <c r="BL112" s="150">
        <v>1.5103139606865026</v>
      </c>
      <c r="BM112" s="149">
        <v>86437</v>
      </c>
      <c r="BN112" s="149">
        <v>127593.95086449981</v>
      </c>
      <c r="BO112" s="150">
        <v>1.476149691272254</v>
      </c>
      <c r="BP112" s="149">
        <v>84804</v>
      </c>
      <c r="BQ112" s="149">
        <v>128122.67884647356</v>
      </c>
      <c r="BR112" s="150">
        <v>1.5108093821809532</v>
      </c>
      <c r="BS112" s="149">
        <v>89354</v>
      </c>
      <c r="BT112" s="149">
        <v>126732.4202345676</v>
      </c>
      <c r="BU112" s="150">
        <v>1.4183183767326319</v>
      </c>
      <c r="BV112" s="149">
        <v>88270</v>
      </c>
      <c r="BW112" s="149">
        <v>132066.61790206228</v>
      </c>
      <c r="BX112" s="150">
        <v>1.4961665107291524</v>
      </c>
      <c r="BY112" s="149">
        <v>91582</v>
      </c>
      <c r="BZ112" s="149">
        <v>136292.26702843254</v>
      </c>
      <c r="CA112" s="150">
        <v>1.4881992861963327</v>
      </c>
      <c r="CB112" s="149">
        <v>94706</v>
      </c>
      <c r="CC112" s="149">
        <v>141313.44564995711</v>
      </c>
      <c r="CD112" s="150">
        <v>1.4921276967663835</v>
      </c>
      <c r="CE112" s="149">
        <v>96756</v>
      </c>
      <c r="CF112" s="149">
        <v>144056.18497537693</v>
      </c>
      <c r="CG112" s="150">
        <v>1.4888604838498587</v>
      </c>
      <c r="CH112" s="149">
        <v>100724</v>
      </c>
      <c r="CI112" s="149">
        <v>150835.29797546085</v>
      </c>
      <c r="CJ112" s="150">
        <v>1.4975110001137848</v>
      </c>
      <c r="CK112" s="149">
        <v>104285</v>
      </c>
      <c r="CL112" s="149">
        <v>158772.47010231635</v>
      </c>
      <c r="CM112" s="150">
        <v>1.5224861686945999</v>
      </c>
      <c r="CN112" s="149">
        <v>110036</v>
      </c>
      <c r="CO112" s="149">
        <v>169043.92408249379</v>
      </c>
      <c r="CP112" s="150">
        <v>1.5362601701488039</v>
      </c>
      <c r="CQ112" s="149">
        <v>113212</v>
      </c>
      <c r="CR112" s="149">
        <v>176003.56104627383</v>
      </c>
      <c r="CS112" s="150">
        <v>1.554636973521127</v>
      </c>
      <c r="CT112" s="149">
        <v>118434</v>
      </c>
      <c r="CU112" s="149">
        <v>183432.27681929522</v>
      </c>
      <c r="CV112" s="150">
        <v>1.5488143338846549</v>
      </c>
      <c r="CW112" s="149">
        <v>122506</v>
      </c>
      <c r="CX112" s="149">
        <v>189673.89767964001</v>
      </c>
      <c r="CY112" s="150">
        <v>1.548282514159633</v>
      </c>
      <c r="CZ112" s="149">
        <v>125827</v>
      </c>
      <c r="DA112" s="149">
        <v>196754.99804301775</v>
      </c>
      <c r="DB112" s="150">
        <v>1.5636945809962708</v>
      </c>
      <c r="DC112" s="149">
        <v>130217</v>
      </c>
      <c r="DD112" s="149">
        <v>204593.10849814024</v>
      </c>
      <c r="DE112" s="150">
        <v>1.5711704961574928</v>
      </c>
      <c r="DF112" s="149">
        <v>134540</v>
      </c>
      <c r="DG112" s="149">
        <v>214331.95244628374</v>
      </c>
      <c r="DH112" s="150">
        <v>1.5930723386820556</v>
      </c>
      <c r="DI112" s="149">
        <v>137994</v>
      </c>
      <c r="DJ112" s="149">
        <v>223678.33621211542</v>
      </c>
      <c r="DK112" s="150">
        <v>1.6209279839131805</v>
      </c>
      <c r="DL112" s="149">
        <v>141689</v>
      </c>
      <c r="DM112" s="149">
        <v>228682.86380720502</v>
      </c>
      <c r="DN112" s="150">
        <v>1.6139775410032184</v>
      </c>
      <c r="DO112" s="149">
        <v>139293</v>
      </c>
      <c r="DP112" s="149">
        <v>219045.095503285</v>
      </c>
      <c r="DQ112" s="150">
        <v>1.5725491984757669</v>
      </c>
      <c r="DR112" s="149">
        <v>142672</v>
      </c>
      <c r="DS112" s="149">
        <v>228445.27766110314</v>
      </c>
      <c r="DT112" s="150">
        <v>1.6011920885745146</v>
      </c>
      <c r="DU112" s="149">
        <v>146611</v>
      </c>
      <c r="DV112" s="149">
        <v>234659.45688176624</v>
      </c>
      <c r="DW112" s="150">
        <v>1.6005583270134318</v>
      </c>
      <c r="DX112" s="149">
        <v>147876</v>
      </c>
      <c r="DY112" s="149">
        <v>235290.1034215868</v>
      </c>
      <c r="DZ112" s="150">
        <v>1.5911311059373177</v>
      </c>
      <c r="EA112" s="149">
        <v>149428</v>
      </c>
      <c r="EB112" s="149">
        <v>237360.48619142815</v>
      </c>
      <c r="EC112" s="150">
        <v>1.5884605709199624</v>
      </c>
      <c r="ED112" s="149">
        <v>150412</v>
      </c>
      <c r="EE112" s="151">
        <v>238764.13138915121</v>
      </c>
      <c r="EF112" s="161">
        <v>1.5874008150224133</v>
      </c>
    </row>
    <row r="113" spans="1:136" ht="15" customHeight="1">
      <c r="A113" s="158">
        <v>99</v>
      </c>
      <c r="B113" s="156">
        <v>18521</v>
      </c>
      <c r="C113" s="149">
        <v>27176.486069689367</v>
      </c>
      <c r="D113" s="150">
        <v>1.467333625057468</v>
      </c>
      <c r="E113" s="149">
        <v>20155</v>
      </c>
      <c r="F113" s="149">
        <v>29685.790513066204</v>
      </c>
      <c r="G113" s="150">
        <v>1.4728747463689509</v>
      </c>
      <c r="H113" s="149">
        <v>22156</v>
      </c>
      <c r="I113" s="149">
        <v>32960.14714121601</v>
      </c>
      <c r="J113" s="150">
        <v>1.4876397879227301</v>
      </c>
      <c r="K113" s="149">
        <v>24674</v>
      </c>
      <c r="L113" s="149">
        <v>36863.918303847458</v>
      </c>
      <c r="M113" s="150">
        <v>1.4940390007233306</v>
      </c>
      <c r="N113" s="149">
        <v>27947</v>
      </c>
      <c r="O113" s="149">
        <v>41820.644990614623</v>
      </c>
      <c r="P113" s="150">
        <v>1.4964269864606083</v>
      </c>
      <c r="Q113" s="149">
        <v>31256</v>
      </c>
      <c r="R113" s="149">
        <v>47061.381281343696</v>
      </c>
      <c r="S113" s="150">
        <v>1.5056751113816129</v>
      </c>
      <c r="T113" s="149">
        <v>35351</v>
      </c>
      <c r="U113" s="149">
        <v>52566.191390972388</v>
      </c>
      <c r="V113" s="150">
        <v>1.4869789084035074</v>
      </c>
      <c r="W113" s="149">
        <v>38663</v>
      </c>
      <c r="X113" s="149">
        <v>56858.013526626186</v>
      </c>
      <c r="Y113" s="150">
        <v>1.4706053210207741</v>
      </c>
      <c r="Z113" s="149">
        <v>42848</v>
      </c>
      <c r="AA113" s="149">
        <v>62593.760164060237</v>
      </c>
      <c r="AB113" s="150">
        <v>1.4608327148072311</v>
      </c>
      <c r="AC113" s="149">
        <v>47784</v>
      </c>
      <c r="AD113" s="149">
        <v>68890.265678818934</v>
      </c>
      <c r="AE113" s="150">
        <v>1.4417015251720018</v>
      </c>
      <c r="AF113" s="149">
        <v>54271</v>
      </c>
      <c r="AG113" s="149">
        <v>77573.474084143149</v>
      </c>
      <c r="AH113" s="150">
        <v>1.4293724840917461</v>
      </c>
      <c r="AI113" s="149">
        <v>60144</v>
      </c>
      <c r="AJ113" s="149">
        <v>85035.237707397464</v>
      </c>
      <c r="AK113" s="150">
        <v>1.4138606961192715</v>
      </c>
      <c r="AL113" s="149">
        <v>69176</v>
      </c>
      <c r="AM113" s="149">
        <v>97381.171289437814</v>
      </c>
      <c r="AN113" s="150">
        <v>1.4077305899363626</v>
      </c>
      <c r="AO113" s="149">
        <v>75751</v>
      </c>
      <c r="AP113" s="149">
        <v>106155.59714448878</v>
      </c>
      <c r="AQ113" s="150">
        <v>1.4013755217025357</v>
      </c>
      <c r="AR113" s="149">
        <v>79534</v>
      </c>
      <c r="AS113" s="149">
        <v>112675.75236364108</v>
      </c>
      <c r="AT113" s="150">
        <v>1.4166991772530122</v>
      </c>
      <c r="AU113" s="149">
        <v>84033</v>
      </c>
      <c r="AV113" s="149">
        <v>121812.65542106394</v>
      </c>
      <c r="AW113" s="150">
        <v>1.4495811814532855</v>
      </c>
      <c r="AX113" s="149">
        <v>88252</v>
      </c>
      <c r="AY113" s="149">
        <v>130801.61769905525</v>
      </c>
      <c r="AZ113" s="150">
        <v>1.4821377158484255</v>
      </c>
      <c r="BA113" s="149">
        <v>90686</v>
      </c>
      <c r="BB113" s="149">
        <v>137008.79956546897</v>
      </c>
      <c r="BC113" s="150">
        <v>1.510804308994431</v>
      </c>
      <c r="BD113" s="149">
        <v>97015</v>
      </c>
      <c r="BE113" s="149">
        <v>146724.15712775689</v>
      </c>
      <c r="BF113" s="150">
        <v>1.5123863024043385</v>
      </c>
      <c r="BG113" s="149">
        <v>101872</v>
      </c>
      <c r="BH113" s="149">
        <v>152882.28210158597</v>
      </c>
      <c r="BI113" s="150">
        <v>1.5007291709359389</v>
      </c>
      <c r="BJ113" s="149">
        <v>102348</v>
      </c>
      <c r="BK113" s="149">
        <v>156492.49841311172</v>
      </c>
      <c r="BL113" s="150">
        <v>1.529023512067766</v>
      </c>
      <c r="BM113" s="149">
        <v>107320</v>
      </c>
      <c r="BN113" s="149">
        <v>159757.58259884227</v>
      </c>
      <c r="BO113" s="150">
        <v>1.4886096030454927</v>
      </c>
      <c r="BP113" s="149">
        <v>104929</v>
      </c>
      <c r="BQ113" s="149">
        <v>160888.44322068847</v>
      </c>
      <c r="BR113" s="150">
        <v>1.5333076958771024</v>
      </c>
      <c r="BS113" s="149">
        <v>109273</v>
      </c>
      <c r="BT113" s="149">
        <v>155697.75807839897</v>
      </c>
      <c r="BU113" s="150">
        <v>1.4248511350324322</v>
      </c>
      <c r="BV113" s="149">
        <v>110802</v>
      </c>
      <c r="BW113" s="149">
        <v>166090.87692355228</v>
      </c>
      <c r="BX113" s="150">
        <v>1.4989880771425812</v>
      </c>
      <c r="BY113" s="149">
        <v>115699</v>
      </c>
      <c r="BZ113" s="149">
        <v>170585.41893359277</v>
      </c>
      <c r="CA113" s="150">
        <v>1.4743897435033386</v>
      </c>
      <c r="CB113" s="149">
        <v>119753</v>
      </c>
      <c r="CC113" s="149">
        <v>177276.98006018371</v>
      </c>
      <c r="CD113" s="150">
        <v>1.4803552316867528</v>
      </c>
      <c r="CE113" s="149">
        <v>121607</v>
      </c>
      <c r="CF113" s="149">
        <v>180697.45525094002</v>
      </c>
      <c r="CG113" s="150">
        <v>1.485913271858857</v>
      </c>
      <c r="CH113" s="149">
        <v>126988</v>
      </c>
      <c r="CI113" s="149">
        <v>190029.89969469901</v>
      </c>
      <c r="CJ113" s="150">
        <v>1.4964398186812848</v>
      </c>
      <c r="CK113" s="149">
        <v>132806</v>
      </c>
      <c r="CL113" s="149">
        <v>200911.75569776562</v>
      </c>
      <c r="CM113" s="150">
        <v>1.5128213762764153</v>
      </c>
      <c r="CN113" s="149">
        <v>140040</v>
      </c>
      <c r="CO113" s="149">
        <v>215182.84983481764</v>
      </c>
      <c r="CP113" s="150">
        <v>1.5365813327250617</v>
      </c>
      <c r="CQ113" s="149">
        <v>144931</v>
      </c>
      <c r="CR113" s="149">
        <v>225152.49758642592</v>
      </c>
      <c r="CS113" s="150">
        <v>1.5535151043353452</v>
      </c>
      <c r="CT113" s="149">
        <v>151870</v>
      </c>
      <c r="CU113" s="149">
        <v>234352.63289397155</v>
      </c>
      <c r="CV113" s="150">
        <v>1.5431134055045206</v>
      </c>
      <c r="CW113" s="149">
        <v>157471</v>
      </c>
      <c r="CX113" s="149">
        <v>241951.55020806508</v>
      </c>
      <c r="CY113" s="150">
        <v>1.5364832268040787</v>
      </c>
      <c r="CZ113" s="149">
        <v>162066</v>
      </c>
      <c r="DA113" s="149">
        <v>252054.64802010098</v>
      </c>
      <c r="DB113" s="150">
        <v>1.5552592648680228</v>
      </c>
      <c r="DC113" s="149">
        <v>167503</v>
      </c>
      <c r="DD113" s="149">
        <v>262943.34448168223</v>
      </c>
      <c r="DE113" s="150">
        <v>1.5697828963163778</v>
      </c>
      <c r="DF113" s="149">
        <v>174325</v>
      </c>
      <c r="DG113" s="149">
        <v>277046.95625736</v>
      </c>
      <c r="DH113" s="150">
        <v>1.5892554496335007</v>
      </c>
      <c r="DI113" s="149">
        <v>180042</v>
      </c>
      <c r="DJ113" s="149">
        <v>291240.95883733133</v>
      </c>
      <c r="DK113" s="150">
        <v>1.6176278803686437</v>
      </c>
      <c r="DL113" s="149">
        <v>184179</v>
      </c>
      <c r="DM113" s="149">
        <v>297739.35801126901</v>
      </c>
      <c r="DN113" s="150">
        <v>1.6165760375030216</v>
      </c>
      <c r="DO113" s="149">
        <v>179363</v>
      </c>
      <c r="DP113" s="149">
        <v>281890.37191216939</v>
      </c>
      <c r="DQ113" s="150">
        <v>1.5716194081954995</v>
      </c>
      <c r="DR113" s="149">
        <v>184583</v>
      </c>
      <c r="DS113" s="149">
        <v>296124.77230335289</v>
      </c>
      <c r="DT113" s="150">
        <v>1.6042906026197044</v>
      </c>
      <c r="DU113" s="149">
        <v>188553</v>
      </c>
      <c r="DV113" s="149">
        <v>304892.26428872556</v>
      </c>
      <c r="DW113" s="150">
        <v>1.6170109427520409</v>
      </c>
      <c r="DX113" s="149">
        <v>190609</v>
      </c>
      <c r="DY113" s="149">
        <v>304583.66457527492</v>
      </c>
      <c r="DZ113" s="150">
        <v>1.5979500683350467</v>
      </c>
      <c r="EA113" s="149">
        <v>192209</v>
      </c>
      <c r="EB113" s="149">
        <v>307129.95157653524</v>
      </c>
      <c r="EC113" s="150">
        <v>1.5978957883165472</v>
      </c>
      <c r="ED113" s="149">
        <v>193392</v>
      </c>
      <c r="EE113" s="151">
        <v>308862.30789553636</v>
      </c>
      <c r="EF113" s="161">
        <v>1.5970790306503699</v>
      </c>
    </row>
    <row r="114" spans="1:136" ht="15" customHeight="1">
      <c r="A114" s="167">
        <v>99.1</v>
      </c>
      <c r="B114" s="168">
        <v>19207</v>
      </c>
      <c r="C114" s="169">
        <v>28095.70409596126</v>
      </c>
      <c r="D114" s="170">
        <v>1.4627846147738459</v>
      </c>
      <c r="E114" s="169">
        <v>20873</v>
      </c>
      <c r="F114" s="169">
        <v>30705.542197567713</v>
      </c>
      <c r="G114" s="170">
        <v>1.4710651174995311</v>
      </c>
      <c r="H114" s="169">
        <v>22967</v>
      </c>
      <c r="I114" s="169">
        <v>34116.388074973242</v>
      </c>
      <c r="J114" s="170">
        <v>1.4854525220957566</v>
      </c>
      <c r="K114" s="169">
        <v>25588</v>
      </c>
      <c r="L114" s="169">
        <v>38168.463915908855</v>
      </c>
      <c r="M114" s="170">
        <v>1.4916548349190579</v>
      </c>
      <c r="N114" s="169">
        <v>28982</v>
      </c>
      <c r="O114" s="169">
        <v>43305.60372698844</v>
      </c>
      <c r="P114" s="170">
        <v>1.494224129700795</v>
      </c>
      <c r="Q114" s="169">
        <v>32089</v>
      </c>
      <c r="R114" s="169">
        <v>48769.959652091697</v>
      </c>
      <c r="S114" s="170">
        <v>1.5198342002583969</v>
      </c>
      <c r="T114" s="169">
        <v>36669</v>
      </c>
      <c r="U114" s="169">
        <v>54407.101982469401</v>
      </c>
      <c r="V114" s="170">
        <v>1.4837356345269683</v>
      </c>
      <c r="W114" s="169">
        <v>40051</v>
      </c>
      <c r="X114" s="169">
        <v>58803.90276865365</v>
      </c>
      <c r="Y114" s="170">
        <v>1.4682255815998015</v>
      </c>
      <c r="Z114" s="169">
        <v>44345</v>
      </c>
      <c r="AA114" s="169">
        <v>64705.956164623785</v>
      </c>
      <c r="AB114" s="170">
        <v>1.4591488592766668</v>
      </c>
      <c r="AC114" s="169">
        <v>50014</v>
      </c>
      <c r="AD114" s="169">
        <v>71102.525769079613</v>
      </c>
      <c r="AE114" s="170">
        <v>1.4216524526948378</v>
      </c>
      <c r="AF114" s="169">
        <v>56250</v>
      </c>
      <c r="AG114" s="169">
        <v>80054.867596281343</v>
      </c>
      <c r="AH114" s="170">
        <v>1.4231976461561127</v>
      </c>
      <c r="AI114" s="169">
        <v>62240</v>
      </c>
      <c r="AJ114" s="169">
        <v>87686.817719336963</v>
      </c>
      <c r="AK114" s="170">
        <v>1.4088498990896041</v>
      </c>
      <c r="AL114" s="169">
        <v>71516</v>
      </c>
      <c r="AM114" s="169">
        <v>100387.63808323015</v>
      </c>
      <c r="AN114" s="170">
        <v>1.4037087936018535</v>
      </c>
      <c r="AO114" s="169">
        <v>78235</v>
      </c>
      <c r="AP114" s="169">
        <v>109398.55629109418</v>
      </c>
      <c r="AQ114" s="170">
        <v>1.3983326681292796</v>
      </c>
      <c r="AR114" s="169">
        <v>81679</v>
      </c>
      <c r="AS114" s="169">
        <v>116239.04184870262</v>
      </c>
      <c r="AT114" s="170">
        <v>1.4231202861041714</v>
      </c>
      <c r="AU114" s="169">
        <v>86923</v>
      </c>
      <c r="AV114" s="169">
        <v>125853.17725780731</v>
      </c>
      <c r="AW114" s="170">
        <v>1.4478696922311391</v>
      </c>
      <c r="AX114" s="169">
        <v>91666</v>
      </c>
      <c r="AY114" s="169">
        <v>135343.68902856309</v>
      </c>
      <c r="AZ114" s="170">
        <v>1.4764873456741114</v>
      </c>
      <c r="BA114" s="169">
        <v>94557</v>
      </c>
      <c r="BB114" s="169">
        <v>141945.33428661173</v>
      </c>
      <c r="BC114" s="170">
        <v>1.5011615669555054</v>
      </c>
      <c r="BD114" s="169">
        <v>100267</v>
      </c>
      <c r="BE114" s="169">
        <v>152073.79448768412</v>
      </c>
      <c r="BF114" s="170">
        <v>1.5166883868838612</v>
      </c>
      <c r="BG114" s="169">
        <v>105443</v>
      </c>
      <c r="BH114" s="169">
        <v>158355.98180315775</v>
      </c>
      <c r="BI114" s="170">
        <v>1.5018159745375013</v>
      </c>
      <c r="BJ114" s="169">
        <v>107872</v>
      </c>
      <c r="BK114" s="169">
        <v>162245.86757283282</v>
      </c>
      <c r="BL114" s="170">
        <v>1.5040591402109242</v>
      </c>
      <c r="BM114" s="169">
        <v>110613</v>
      </c>
      <c r="BN114" s="169">
        <v>165289.87035845072</v>
      </c>
      <c r="BO114" s="170">
        <v>1.4943078151614251</v>
      </c>
      <c r="BP114" s="169">
        <v>109214</v>
      </c>
      <c r="BQ114" s="169">
        <v>167291.13222149885</v>
      </c>
      <c r="BR114" s="170">
        <v>1.5317736940456246</v>
      </c>
      <c r="BS114" s="169">
        <v>112154</v>
      </c>
      <c r="BT114" s="169">
        <v>160978.82663026301</v>
      </c>
      <c r="BU114" s="170">
        <v>1.4353373631815451</v>
      </c>
      <c r="BV114" s="169">
        <v>115342</v>
      </c>
      <c r="BW114" s="169">
        <v>171948.25376082162</v>
      </c>
      <c r="BX114" s="170">
        <v>1.4907687898668449</v>
      </c>
      <c r="BY114" s="169">
        <v>120212</v>
      </c>
      <c r="BZ114" s="169">
        <v>176493.75215710062</v>
      </c>
      <c r="CA114" s="170">
        <v>1.4681874701119739</v>
      </c>
      <c r="CB114" s="169">
        <v>123868</v>
      </c>
      <c r="CC114" s="169">
        <v>183467.95944691051</v>
      </c>
      <c r="CD114" s="170">
        <v>1.4811570336722197</v>
      </c>
      <c r="CE114" s="169">
        <v>125781</v>
      </c>
      <c r="CF114" s="169">
        <v>186960.96749596516</v>
      </c>
      <c r="CG114" s="170">
        <v>1.4864007083420006</v>
      </c>
      <c r="CH114" s="169">
        <v>131909</v>
      </c>
      <c r="CI114" s="169">
        <v>196732.26112835726</v>
      </c>
      <c r="CJ114" s="170">
        <v>1.4914240963721752</v>
      </c>
      <c r="CK114" s="169">
        <v>137391</v>
      </c>
      <c r="CL114" s="169">
        <v>208228.87047616264</v>
      </c>
      <c r="CM114" s="170">
        <v>1.5155932373748109</v>
      </c>
      <c r="CN114" s="169">
        <v>145046</v>
      </c>
      <c r="CO114" s="169">
        <v>223254.11065602538</v>
      </c>
      <c r="CP114" s="170">
        <v>1.5391952253493746</v>
      </c>
      <c r="CQ114" s="169">
        <v>150242</v>
      </c>
      <c r="CR114" s="169">
        <v>233784.1675208456</v>
      </c>
      <c r="CS114" s="170">
        <v>1.5560506883617471</v>
      </c>
      <c r="CT114" s="169">
        <v>157493</v>
      </c>
      <c r="CU114" s="169">
        <v>243211.49895266723</v>
      </c>
      <c r="CV114" s="170">
        <v>1.5442686275114907</v>
      </c>
      <c r="CW114" s="169">
        <v>163684</v>
      </c>
      <c r="CX114" s="169">
        <v>250997.58307913967</v>
      </c>
      <c r="CY114" s="170">
        <v>1.5334277209693048</v>
      </c>
      <c r="CZ114" s="169">
        <v>168347</v>
      </c>
      <c r="DA114" s="169">
        <v>261731.94485602473</v>
      </c>
      <c r="DB114" s="170">
        <v>1.5547170122189569</v>
      </c>
      <c r="DC114" s="169">
        <v>174087</v>
      </c>
      <c r="DD114" s="169">
        <v>273168.35345262603</v>
      </c>
      <c r="DE114" s="170">
        <v>1.5691484915739029</v>
      </c>
      <c r="DF114" s="169">
        <v>181017</v>
      </c>
      <c r="DG114" s="169">
        <v>288080.79785675777</v>
      </c>
      <c r="DH114" s="170">
        <v>1.5914571441177225</v>
      </c>
      <c r="DI114" s="169">
        <v>186911</v>
      </c>
      <c r="DJ114" s="169">
        <v>303204.6171703022</v>
      </c>
      <c r="DK114" s="170">
        <v>1.6221871220543584</v>
      </c>
      <c r="DL114" s="169">
        <v>191713</v>
      </c>
      <c r="DM114" s="169">
        <v>309954.74072944728</v>
      </c>
      <c r="DN114" s="170">
        <v>1.6167643338190278</v>
      </c>
      <c r="DO114" s="169">
        <v>186305</v>
      </c>
      <c r="DP114" s="169">
        <v>292907.80103761039</v>
      </c>
      <c r="DQ114" s="170">
        <v>1.5721950620628025</v>
      </c>
      <c r="DR114" s="169">
        <v>192019</v>
      </c>
      <c r="DS114" s="169">
        <v>308093.34532506613</v>
      </c>
      <c r="DT114" s="170">
        <v>1.6044940621764832</v>
      </c>
      <c r="DU114" s="169">
        <v>196831</v>
      </c>
      <c r="DV114" s="169">
        <v>317356.88099710114</v>
      </c>
      <c r="DW114" s="170">
        <v>1.6123318023944457</v>
      </c>
      <c r="DX114" s="169">
        <v>198198</v>
      </c>
      <c r="DY114" s="169">
        <v>316838.34405656747</v>
      </c>
      <c r="DZ114" s="170">
        <v>1.5985950617895612</v>
      </c>
      <c r="EA114" s="169">
        <v>199723</v>
      </c>
      <c r="EB114" s="169">
        <v>319492.06273321714</v>
      </c>
      <c r="EC114" s="170">
        <v>1.5996758647387488</v>
      </c>
      <c r="ED114" s="169">
        <v>200934</v>
      </c>
      <c r="EE114" s="171">
        <v>321284.01894430694</v>
      </c>
      <c r="EF114" s="172">
        <v>1.5989529842849242</v>
      </c>
    </row>
    <row r="115" spans="1:136" ht="15" customHeight="1">
      <c r="A115" s="158">
        <v>99.2</v>
      </c>
      <c r="B115" s="156">
        <v>19956</v>
      </c>
      <c r="C115" s="149">
        <v>29170.79971587818</v>
      </c>
      <c r="D115" s="150">
        <v>1.4617558486609632</v>
      </c>
      <c r="E115" s="149">
        <v>21681</v>
      </c>
      <c r="F115" s="149">
        <v>31885.238009994075</v>
      </c>
      <c r="G115" s="150">
        <v>1.4706534758541614</v>
      </c>
      <c r="H115" s="149">
        <v>23880</v>
      </c>
      <c r="I115" s="149">
        <v>35454.18589211323</v>
      </c>
      <c r="J115" s="150">
        <v>1.484681151261023</v>
      </c>
      <c r="K115" s="149">
        <v>26614</v>
      </c>
      <c r="L115" s="149">
        <v>39678.273362565516</v>
      </c>
      <c r="M115" s="150">
        <v>1.4908797385799022</v>
      </c>
      <c r="N115" s="149">
        <v>30140</v>
      </c>
      <c r="O115" s="149">
        <v>45025.181829085814</v>
      </c>
      <c r="P115" s="150">
        <v>1.4938680102550037</v>
      </c>
      <c r="Q115" s="149">
        <v>33413</v>
      </c>
      <c r="R115" s="149">
        <v>50774.082704634486</v>
      </c>
      <c r="S115" s="150">
        <v>1.5195906594629183</v>
      </c>
      <c r="T115" s="149">
        <v>38147</v>
      </c>
      <c r="U115" s="149">
        <v>56533.9865457368</v>
      </c>
      <c r="V115" s="150">
        <v>1.4820034746044721</v>
      </c>
      <c r="W115" s="149">
        <v>41605</v>
      </c>
      <c r="X115" s="149">
        <v>61052.88747825053</v>
      </c>
      <c r="Y115" s="150">
        <v>1.4674411123242526</v>
      </c>
      <c r="Z115" s="149">
        <v>46022</v>
      </c>
      <c r="AA115" s="149">
        <v>67148.453459017503</v>
      </c>
      <c r="AB115" s="150">
        <v>1.4590511811528726</v>
      </c>
      <c r="AC115" s="149">
        <v>51435</v>
      </c>
      <c r="AD115" s="149">
        <v>73638.785703025773</v>
      </c>
      <c r="AE115" s="150">
        <v>1.4316863167692384</v>
      </c>
      <c r="AF115" s="149">
        <v>58488</v>
      </c>
      <c r="AG115" s="149">
        <v>82893.595485192185</v>
      </c>
      <c r="AH115" s="150">
        <v>1.4172752613389445</v>
      </c>
      <c r="AI115" s="149">
        <v>64612</v>
      </c>
      <c r="AJ115" s="149">
        <v>90722.552756167453</v>
      </c>
      <c r="AK115" s="150">
        <v>1.4041130557197958</v>
      </c>
      <c r="AL115" s="149">
        <v>74164</v>
      </c>
      <c r="AM115" s="149">
        <v>103834.59088439691</v>
      </c>
      <c r="AN115" s="150">
        <v>1.4000672952429334</v>
      </c>
      <c r="AO115" s="149">
        <v>81044</v>
      </c>
      <c r="AP115" s="149">
        <v>113122.25215601209</v>
      </c>
      <c r="AQ115" s="150">
        <v>1.395812794975718</v>
      </c>
      <c r="AR115" s="149">
        <v>84431</v>
      </c>
      <c r="AS115" s="149">
        <v>120413.10722433182</v>
      </c>
      <c r="AT115" s="150">
        <v>1.4261717523697672</v>
      </c>
      <c r="AU115" s="149">
        <v>90221</v>
      </c>
      <c r="AV115" s="149">
        <v>130518.19154751935</v>
      </c>
      <c r="AW115" s="150">
        <v>1.4466497993540235</v>
      </c>
      <c r="AX115" s="149">
        <v>95572</v>
      </c>
      <c r="AY115" s="149">
        <v>140565.02133739425</v>
      </c>
      <c r="AZ115" s="150">
        <v>1.4707761827459325</v>
      </c>
      <c r="BA115" s="149">
        <v>98994</v>
      </c>
      <c r="BB115" s="149">
        <v>147598.12567237945</v>
      </c>
      <c r="BC115" s="150">
        <v>1.490980520762667</v>
      </c>
      <c r="BD115" s="149">
        <v>106309</v>
      </c>
      <c r="BE115" s="149">
        <v>158170.39903850303</v>
      </c>
      <c r="BF115" s="150">
        <v>1.487836392389196</v>
      </c>
      <c r="BG115" s="149">
        <v>109547</v>
      </c>
      <c r="BH115" s="149">
        <v>164719.98281023017</v>
      </c>
      <c r="BI115" s="150">
        <v>1.5036466796008121</v>
      </c>
      <c r="BJ115" s="149">
        <v>110671</v>
      </c>
      <c r="BK115" s="149">
        <v>168740.61098429441</v>
      </c>
      <c r="BL115" s="150">
        <v>1.5247048547884667</v>
      </c>
      <c r="BM115" s="149">
        <v>117545</v>
      </c>
      <c r="BN115" s="149">
        <v>171724.32056146234</v>
      </c>
      <c r="BO115" s="150">
        <v>1.4609240764087146</v>
      </c>
      <c r="BP115" s="149">
        <v>113284</v>
      </c>
      <c r="BQ115" s="149">
        <v>174393.90696939034</v>
      </c>
      <c r="BR115" s="150">
        <v>1.5394398764996853</v>
      </c>
      <c r="BS115" s="149">
        <v>115660</v>
      </c>
      <c r="BT115" s="149">
        <v>166775.502485362</v>
      </c>
      <c r="BU115" s="150">
        <v>1.441946243172765</v>
      </c>
      <c r="BV115" s="149">
        <v>119705</v>
      </c>
      <c r="BW115" s="149">
        <v>178808.42073114906</v>
      </c>
      <c r="BX115" s="150">
        <v>1.4937422892205761</v>
      </c>
      <c r="BY115" s="149">
        <v>123781</v>
      </c>
      <c r="BZ115" s="149">
        <v>183248.82323090822</v>
      </c>
      <c r="CA115" s="150">
        <v>1.4804277169428928</v>
      </c>
      <c r="CB115" s="149">
        <v>128905</v>
      </c>
      <c r="CC115" s="149">
        <v>190603.82620704346</v>
      </c>
      <c r="CD115" s="150">
        <v>1.4786379597924322</v>
      </c>
      <c r="CE115" s="149">
        <v>130706</v>
      </c>
      <c r="CF115" s="149">
        <v>194390.13328879455</v>
      </c>
      <c r="CG115" s="150">
        <v>1.4872319043409985</v>
      </c>
      <c r="CH115" s="149">
        <v>137105</v>
      </c>
      <c r="CI115" s="149">
        <v>204547.42222753857</v>
      </c>
      <c r="CJ115" s="150">
        <v>1.4919034479234059</v>
      </c>
      <c r="CK115" s="149">
        <v>142676</v>
      </c>
      <c r="CL115" s="149">
        <v>216745.7985690331</v>
      </c>
      <c r="CM115" s="150">
        <v>1.5191468682121247</v>
      </c>
      <c r="CN115" s="149">
        <v>150781</v>
      </c>
      <c r="CO115" s="149">
        <v>232673.86953749554</v>
      </c>
      <c r="CP115" s="150">
        <v>1.5431245948594023</v>
      </c>
      <c r="CQ115" s="149">
        <v>156446</v>
      </c>
      <c r="CR115" s="149">
        <v>243843.72060650159</v>
      </c>
      <c r="CS115" s="150">
        <v>1.558644648035115</v>
      </c>
      <c r="CT115" s="149">
        <v>164065</v>
      </c>
      <c r="CU115" s="149">
        <v>253536.11646343998</v>
      </c>
      <c r="CV115" s="150">
        <v>1.5453394475570046</v>
      </c>
      <c r="CW115" s="149">
        <v>170900</v>
      </c>
      <c r="CX115" s="149">
        <v>261475.26644746299</v>
      </c>
      <c r="CY115" s="150">
        <v>1.5299898563338969</v>
      </c>
      <c r="CZ115" s="149">
        <v>175547</v>
      </c>
      <c r="DA115" s="149">
        <v>272962.20523831283</v>
      </c>
      <c r="DB115" s="150">
        <v>1.5549237824532054</v>
      </c>
      <c r="DC115" s="149">
        <v>181318</v>
      </c>
      <c r="DD115" s="149">
        <v>285110.13956632413</v>
      </c>
      <c r="DE115" s="150">
        <v>1.5724315267448579</v>
      </c>
      <c r="DF115" s="149">
        <v>188351</v>
      </c>
      <c r="DG115" s="149">
        <v>301013.93170113815</v>
      </c>
      <c r="DH115" s="150">
        <v>1.5981541467851943</v>
      </c>
      <c r="DI115" s="149">
        <v>194817</v>
      </c>
      <c r="DJ115" s="149">
        <v>317291.12269755732</v>
      </c>
      <c r="DK115" s="150">
        <v>1.6286623995727134</v>
      </c>
      <c r="DL115" s="149">
        <v>200294</v>
      </c>
      <c r="DM115" s="149">
        <v>324187.00455897721</v>
      </c>
      <c r="DN115" s="150">
        <v>1.6185557458484887</v>
      </c>
      <c r="DO115" s="149">
        <v>194238</v>
      </c>
      <c r="DP115" s="149">
        <v>305759.29166166572</v>
      </c>
      <c r="DQ115" s="150">
        <v>1.5741476521672675</v>
      </c>
      <c r="DR115" s="149">
        <v>201020</v>
      </c>
      <c r="DS115" s="149">
        <v>322013.61234963685</v>
      </c>
      <c r="DT115" s="150">
        <v>1.6018983800101325</v>
      </c>
      <c r="DU115" s="149">
        <v>205597</v>
      </c>
      <c r="DV115" s="149">
        <v>331865.06729755207</v>
      </c>
      <c r="DW115" s="150">
        <v>1.614153257574537</v>
      </c>
      <c r="DX115" s="149">
        <v>206472</v>
      </c>
      <c r="DY115" s="149">
        <v>331179.21589684644</v>
      </c>
      <c r="DZ115" s="150">
        <v>1.6039909328957265</v>
      </c>
      <c r="EA115" s="149">
        <v>208540</v>
      </c>
      <c r="EB115" s="149">
        <v>333927.58683828573</v>
      </c>
      <c r="EC115" s="150">
        <v>1.6012639629725027</v>
      </c>
      <c r="ED115" s="149">
        <v>209782</v>
      </c>
      <c r="EE115" s="151">
        <v>335790.23473727301</v>
      </c>
      <c r="EF115" s="161">
        <v>1.600662758183605</v>
      </c>
    </row>
    <row r="116" spans="1:136" ht="15" customHeight="1">
      <c r="A116" s="158">
        <v>99.3</v>
      </c>
      <c r="B116" s="156">
        <v>20787</v>
      </c>
      <c r="C116" s="149">
        <v>30425.505181432418</v>
      </c>
      <c r="D116" s="150">
        <v>1.4636794718541597</v>
      </c>
      <c r="E116" s="149">
        <v>22614</v>
      </c>
      <c r="F116" s="149">
        <v>33278.126682213071</v>
      </c>
      <c r="G116" s="150">
        <v>1.4715718883087057</v>
      </c>
      <c r="H116" s="149">
        <v>24932</v>
      </c>
      <c r="I116" s="149">
        <v>37034.499431074066</v>
      </c>
      <c r="J116" s="150">
        <v>1.4854203205147627</v>
      </c>
      <c r="K116" s="149">
        <v>27794</v>
      </c>
      <c r="L116" s="149">
        <v>41462.452197747487</v>
      </c>
      <c r="M116" s="150">
        <v>1.4917770813034283</v>
      </c>
      <c r="N116" s="149">
        <v>31470</v>
      </c>
      <c r="O116" s="149">
        <v>47059.062098461094</v>
      </c>
      <c r="P116" s="150">
        <v>1.4953626342059452</v>
      </c>
      <c r="Q116" s="149">
        <v>35073</v>
      </c>
      <c r="R116" s="149">
        <v>53139.903653259396</v>
      </c>
      <c r="S116" s="150">
        <v>1.5151228481526928</v>
      </c>
      <c r="T116" s="149">
        <v>39844</v>
      </c>
      <c r="U116" s="149">
        <v>59042.559304172471</v>
      </c>
      <c r="V116" s="150">
        <v>1.4818431709710991</v>
      </c>
      <c r="W116" s="149">
        <v>43389</v>
      </c>
      <c r="X116" s="149">
        <v>63707.015788610261</v>
      </c>
      <c r="Y116" s="150">
        <v>1.4682757332183332</v>
      </c>
      <c r="Z116" s="149">
        <v>47948</v>
      </c>
      <c r="AA116" s="149">
        <v>70032.515766736615</v>
      </c>
      <c r="AB116" s="150">
        <v>1.4605930542824854</v>
      </c>
      <c r="AC116" s="149">
        <v>54130</v>
      </c>
      <c r="AD116" s="149">
        <v>76606.034355048352</v>
      </c>
      <c r="AE116" s="150">
        <v>1.4152232469064909</v>
      </c>
      <c r="AF116" s="149">
        <v>61046</v>
      </c>
      <c r="AG116" s="149">
        <v>86201.677347869248</v>
      </c>
      <c r="AH116" s="150">
        <v>1.4120774063471686</v>
      </c>
      <c r="AI116" s="149">
        <v>67322</v>
      </c>
      <c r="AJ116" s="149">
        <v>94263.624874389716</v>
      </c>
      <c r="AK116" s="150">
        <v>1.4001905004959703</v>
      </c>
      <c r="AL116" s="149">
        <v>77193</v>
      </c>
      <c r="AM116" s="149">
        <v>107861.95620076325</v>
      </c>
      <c r="AN116" s="150">
        <v>1.3973022968502746</v>
      </c>
      <c r="AO116" s="149">
        <v>84261</v>
      </c>
      <c r="AP116" s="149">
        <v>117480.56591753532</v>
      </c>
      <c r="AQ116" s="150">
        <v>1.3942460440480806</v>
      </c>
      <c r="AR116" s="149">
        <v>87976</v>
      </c>
      <c r="AS116" s="149">
        <v>125290.23629685938</v>
      </c>
      <c r="AT116" s="150">
        <v>1.4241410873063038</v>
      </c>
      <c r="AU116" s="149">
        <v>94063</v>
      </c>
      <c r="AV116" s="149">
        <v>136007.92402901445</v>
      </c>
      <c r="AW116" s="150">
        <v>1.4459237322753309</v>
      </c>
      <c r="AX116" s="149">
        <v>100113</v>
      </c>
      <c r="AY116" s="149">
        <v>146676.88376892993</v>
      </c>
      <c r="AZ116" s="150">
        <v>1.4651132597058316</v>
      </c>
      <c r="BA116" s="149">
        <v>104145</v>
      </c>
      <c r="BB116" s="149">
        <v>154183.2924317687</v>
      </c>
      <c r="BC116" s="150">
        <v>1.4804675445942552</v>
      </c>
      <c r="BD116" s="149">
        <v>111142</v>
      </c>
      <c r="BE116" s="149">
        <v>165226.94091527531</v>
      </c>
      <c r="BF116" s="150">
        <v>1.4866291853239577</v>
      </c>
      <c r="BG116" s="149">
        <v>114373</v>
      </c>
      <c r="BH116" s="149">
        <v>172267.12033861087</v>
      </c>
      <c r="BI116" s="150">
        <v>1.5061869526777374</v>
      </c>
      <c r="BJ116" s="149">
        <v>117377</v>
      </c>
      <c r="BK116" s="149">
        <v>176761.63547490435</v>
      </c>
      <c r="BL116" s="150">
        <v>1.5059307656091427</v>
      </c>
      <c r="BM116" s="149">
        <v>119656</v>
      </c>
      <c r="BN116" s="149">
        <v>179371.44050103694</v>
      </c>
      <c r="BO116" s="150">
        <v>1.4990593075235419</v>
      </c>
      <c r="BP116" s="149">
        <v>118727</v>
      </c>
      <c r="BQ116" s="149">
        <v>182547.28751238654</v>
      </c>
      <c r="BR116" s="150">
        <v>1.5375381127493033</v>
      </c>
      <c r="BS116" s="149">
        <v>119981</v>
      </c>
      <c r="BT116" s="149">
        <v>173911.99353516463</v>
      </c>
      <c r="BU116" s="150">
        <v>1.4494961163447933</v>
      </c>
      <c r="BV116" s="149">
        <v>124768</v>
      </c>
      <c r="BW116" s="149">
        <v>186885.98766489577</v>
      </c>
      <c r="BX116" s="150">
        <v>1.4978679442236453</v>
      </c>
      <c r="BY116" s="149">
        <v>129708</v>
      </c>
      <c r="BZ116" s="149">
        <v>191376.44879574468</v>
      </c>
      <c r="CA116" s="150">
        <v>1.4754405957669896</v>
      </c>
      <c r="CB116" s="149">
        <v>134785</v>
      </c>
      <c r="CC116" s="149">
        <v>198990.45610247893</v>
      </c>
      <c r="CD116" s="150">
        <v>1.4763546099527316</v>
      </c>
      <c r="CE116" s="149">
        <v>136326</v>
      </c>
      <c r="CF116" s="149">
        <v>203118.57926401377</v>
      </c>
      <c r="CG116" s="150">
        <v>1.4899474734387701</v>
      </c>
      <c r="CH116" s="149">
        <v>143598</v>
      </c>
      <c r="CI116" s="149">
        <v>213742.13313164577</v>
      </c>
      <c r="CJ116" s="150">
        <v>1.4884756969571009</v>
      </c>
      <c r="CK116" s="149">
        <v>149065</v>
      </c>
      <c r="CL116" s="149">
        <v>226890.39810868143</v>
      </c>
      <c r="CM116" s="150">
        <v>1.5220903505764696</v>
      </c>
      <c r="CN116" s="149">
        <v>157907</v>
      </c>
      <c r="CO116" s="149">
        <v>243877.93617755699</v>
      </c>
      <c r="CP116" s="150">
        <v>1.5444403109270455</v>
      </c>
      <c r="CQ116" s="149">
        <v>164078</v>
      </c>
      <c r="CR116" s="149">
        <v>255811.33404679046</v>
      </c>
      <c r="CS116" s="150">
        <v>1.5590836921878037</v>
      </c>
      <c r="CT116" s="149">
        <v>172261</v>
      </c>
      <c r="CU116" s="149">
        <v>265768.78653880931</v>
      </c>
      <c r="CV116" s="150">
        <v>1.5428262145163985</v>
      </c>
      <c r="CW116" s="149">
        <v>178790</v>
      </c>
      <c r="CX116" s="149">
        <v>273855.86557279434</v>
      </c>
      <c r="CY116" s="150">
        <v>1.531718024345849</v>
      </c>
      <c r="CZ116" s="149">
        <v>184218</v>
      </c>
      <c r="DA116" s="149">
        <v>286278.71731018572</v>
      </c>
      <c r="DB116" s="150">
        <v>1.5540214165292519</v>
      </c>
      <c r="DC116" s="149">
        <v>190366</v>
      </c>
      <c r="DD116" s="149">
        <v>299312.39244255476</v>
      </c>
      <c r="DE116" s="150">
        <v>1.5722996356626433</v>
      </c>
      <c r="DF116" s="149">
        <v>198368</v>
      </c>
      <c r="DG116" s="149">
        <v>316400.4436646828</v>
      </c>
      <c r="DH116" s="150">
        <v>1.5950175616262845</v>
      </c>
      <c r="DI116" s="149">
        <v>204123</v>
      </c>
      <c r="DJ116" s="149">
        <v>334099.88095820334</v>
      </c>
      <c r="DK116" s="150">
        <v>1.6367576459203683</v>
      </c>
      <c r="DL116" s="149">
        <v>210518</v>
      </c>
      <c r="DM116" s="149">
        <v>341165.57804075186</v>
      </c>
      <c r="DN116" s="150">
        <v>1.6206005094136933</v>
      </c>
      <c r="DO116" s="149">
        <v>204154</v>
      </c>
      <c r="DP116" s="149">
        <v>321012.98839811882</v>
      </c>
      <c r="DQ116" s="150">
        <v>1.5724060679590839</v>
      </c>
      <c r="DR116" s="149">
        <v>210415</v>
      </c>
      <c r="DS116" s="149">
        <v>338658.11676704511</v>
      </c>
      <c r="DT116" s="150">
        <v>1.6094770656419224</v>
      </c>
      <c r="DU116" s="149">
        <v>216008</v>
      </c>
      <c r="DV116" s="149">
        <v>349170.75610153604</v>
      </c>
      <c r="DW116" s="150">
        <v>1.6164714089364101</v>
      </c>
      <c r="DX116" s="149">
        <v>216791</v>
      </c>
      <c r="DY116" s="149">
        <v>348219.44135141536</v>
      </c>
      <c r="DZ116" s="150">
        <v>1.6062449149245834</v>
      </c>
      <c r="EA116" s="149">
        <v>219079</v>
      </c>
      <c r="EB116" s="149">
        <v>351110.92179971217</v>
      </c>
      <c r="EC116" s="150">
        <v>1.6026680868531999</v>
      </c>
      <c r="ED116" s="149">
        <v>220357</v>
      </c>
      <c r="EE116" s="151">
        <v>353059.8485685481</v>
      </c>
      <c r="EF116" s="161">
        <v>1.6022175314083424</v>
      </c>
    </row>
    <row r="117" spans="1:136" ht="15" customHeight="1">
      <c r="A117" s="158">
        <v>99.4</v>
      </c>
      <c r="B117" s="156">
        <v>21625</v>
      </c>
      <c r="C117" s="149">
        <v>31965.029824354358</v>
      </c>
      <c r="D117" s="150">
        <v>1.4781516681782363</v>
      </c>
      <c r="E117" s="149">
        <v>23729</v>
      </c>
      <c r="F117" s="149">
        <v>34965.652106576861</v>
      </c>
      <c r="G117" s="150">
        <v>1.4735409038129235</v>
      </c>
      <c r="H117" s="149">
        <v>26189</v>
      </c>
      <c r="I117" s="149">
        <v>38950.248904134882</v>
      </c>
      <c r="J117" s="150">
        <v>1.4872751500299699</v>
      </c>
      <c r="K117" s="149">
        <v>29203</v>
      </c>
      <c r="L117" s="149">
        <v>43626.865315818286</v>
      </c>
      <c r="M117" s="150">
        <v>1.4939172453452825</v>
      </c>
      <c r="N117" s="149">
        <v>33055</v>
      </c>
      <c r="O117" s="149">
        <v>49529.406803873746</v>
      </c>
      <c r="P117" s="150">
        <v>1.4983937922817652</v>
      </c>
      <c r="Q117" s="149">
        <v>36831</v>
      </c>
      <c r="R117" s="149">
        <v>55992.909394562514</v>
      </c>
      <c r="S117" s="150">
        <v>1.5202657922555052</v>
      </c>
      <c r="T117" s="149">
        <v>41855</v>
      </c>
      <c r="U117" s="149">
        <v>62079.983134767514</v>
      </c>
      <c r="V117" s="150">
        <v>1.4832154613491222</v>
      </c>
      <c r="W117" s="149">
        <v>45505</v>
      </c>
      <c r="X117" s="149">
        <v>66922.521909731295</v>
      </c>
      <c r="Y117" s="150">
        <v>1.4706630460329919</v>
      </c>
      <c r="Z117" s="149">
        <v>50234</v>
      </c>
      <c r="AA117" s="149">
        <v>73528.937741473186</v>
      </c>
      <c r="AB117" s="150">
        <v>1.463728505424079</v>
      </c>
      <c r="AC117" s="149">
        <v>56875</v>
      </c>
      <c r="AD117" s="149">
        <v>80148.001655254702</v>
      </c>
      <c r="AE117" s="150">
        <v>1.4091956334989837</v>
      </c>
      <c r="AF117" s="149">
        <v>64008</v>
      </c>
      <c r="AG117" s="149">
        <v>90153.952600396369</v>
      </c>
      <c r="AH117" s="150">
        <v>1.4084794494500119</v>
      </c>
      <c r="AI117" s="149">
        <v>70466</v>
      </c>
      <c r="AJ117" s="149">
        <v>98498.739085334062</v>
      </c>
      <c r="AK117" s="150">
        <v>1.3978193609021949</v>
      </c>
      <c r="AL117" s="149">
        <v>80713</v>
      </c>
      <c r="AM117" s="149">
        <v>112687.95764284789</v>
      </c>
      <c r="AN117" s="150">
        <v>1.3961562281521922</v>
      </c>
      <c r="AO117" s="149">
        <v>88009</v>
      </c>
      <c r="AP117" s="149">
        <v>122713.17628271415</v>
      </c>
      <c r="AQ117" s="150">
        <v>1.3943253108513238</v>
      </c>
      <c r="AR117" s="149">
        <v>91556</v>
      </c>
      <c r="AS117" s="149">
        <v>131165.35478907134</v>
      </c>
      <c r="AT117" s="150">
        <v>1.4326243478206926</v>
      </c>
      <c r="AU117" s="149">
        <v>98660</v>
      </c>
      <c r="AV117" s="149">
        <v>142628.0925547345</v>
      </c>
      <c r="AW117" s="150">
        <v>1.4456526713433457</v>
      </c>
      <c r="AX117" s="149">
        <v>105506</v>
      </c>
      <c r="AY117" s="149">
        <v>154001.87152205739</v>
      </c>
      <c r="AZ117" s="150">
        <v>1.4596503660650333</v>
      </c>
      <c r="BA117" s="149">
        <v>110230</v>
      </c>
      <c r="BB117" s="149">
        <v>162030.83260409112</v>
      </c>
      <c r="BC117" s="150">
        <v>1.4699340706168114</v>
      </c>
      <c r="BD117" s="149">
        <v>116847</v>
      </c>
      <c r="BE117" s="149">
        <v>173807.6050298097</v>
      </c>
      <c r="BF117" s="150">
        <v>1.4874802522085264</v>
      </c>
      <c r="BG117" s="149">
        <v>120220</v>
      </c>
      <c r="BH117" s="149">
        <v>181445.81274960336</v>
      </c>
      <c r="BI117" s="150">
        <v>1.509281423636694</v>
      </c>
      <c r="BJ117" s="149">
        <v>121736</v>
      </c>
      <c r="BK117" s="149">
        <v>186328.47008454919</v>
      </c>
      <c r="BL117" s="150">
        <v>1.5305946481283201</v>
      </c>
      <c r="BM117" s="149">
        <v>126688</v>
      </c>
      <c r="BN117" s="149">
        <v>188781.50334794968</v>
      </c>
      <c r="BO117" s="150">
        <v>1.4901293204403707</v>
      </c>
      <c r="BP117" s="149">
        <v>124866</v>
      </c>
      <c r="BQ117" s="149">
        <v>192763.98031173533</v>
      </c>
      <c r="BR117" s="150">
        <v>1.543766760461097</v>
      </c>
      <c r="BS117" s="149">
        <v>127144</v>
      </c>
      <c r="BT117" s="149">
        <v>182346.60595945476</v>
      </c>
      <c r="BU117" s="150">
        <v>1.4341738969943902</v>
      </c>
      <c r="BV117" s="149">
        <v>132040</v>
      </c>
      <c r="BW117" s="149">
        <v>196647.31989075735</v>
      </c>
      <c r="BX117" s="150">
        <v>1.4893011200451178</v>
      </c>
      <c r="BY117" s="149">
        <v>136237</v>
      </c>
      <c r="BZ117" s="149">
        <v>201156.46375544654</v>
      </c>
      <c r="CA117" s="150">
        <v>1.4765185944746768</v>
      </c>
      <c r="CB117" s="149">
        <v>142110</v>
      </c>
      <c r="CC117" s="149">
        <v>209120.21717518868</v>
      </c>
      <c r="CD117" s="150">
        <v>1.4715376621996248</v>
      </c>
      <c r="CE117" s="149">
        <v>143635</v>
      </c>
      <c r="CF117" s="149">
        <v>213658.63454130525</v>
      </c>
      <c r="CG117" s="150">
        <v>1.487510944695271</v>
      </c>
      <c r="CH117" s="149">
        <v>151199</v>
      </c>
      <c r="CI117" s="149">
        <v>224862.4669170235</v>
      </c>
      <c r="CJ117" s="150">
        <v>1.487195463706926</v>
      </c>
      <c r="CK117" s="149">
        <v>157224</v>
      </c>
      <c r="CL117" s="149">
        <v>239209.67486826298</v>
      </c>
      <c r="CM117" s="150">
        <v>1.5214577600637498</v>
      </c>
      <c r="CN117" s="149">
        <v>167101</v>
      </c>
      <c r="CO117" s="149">
        <v>257480.09789711298</v>
      </c>
      <c r="CP117" s="150">
        <v>1.540865092950449</v>
      </c>
      <c r="CQ117" s="149">
        <v>174064</v>
      </c>
      <c r="CR117" s="149">
        <v>270281.80349239043</v>
      </c>
      <c r="CS117" s="150">
        <v>1.5527725634961305</v>
      </c>
      <c r="CT117" s="149">
        <v>182096</v>
      </c>
      <c r="CU117" s="149">
        <v>280603.42912225833</v>
      </c>
      <c r="CV117" s="150">
        <v>1.5409642667727921</v>
      </c>
      <c r="CW117" s="149">
        <v>187986</v>
      </c>
      <c r="CX117" s="149">
        <v>288970.70340201666</v>
      </c>
      <c r="CY117" s="150">
        <v>1.5371926813806169</v>
      </c>
      <c r="CZ117" s="149">
        <v>194819</v>
      </c>
      <c r="DA117" s="149">
        <v>302423.63816219528</v>
      </c>
      <c r="DB117" s="150">
        <v>1.5523313340187317</v>
      </c>
      <c r="DC117" s="149">
        <v>202172</v>
      </c>
      <c r="DD117" s="149">
        <v>316502.85886311665</v>
      </c>
      <c r="DE117" s="150">
        <v>1.5655128250356956</v>
      </c>
      <c r="DF117" s="149">
        <v>209508</v>
      </c>
      <c r="DG117" s="149">
        <v>335120.43100214732</v>
      </c>
      <c r="DH117" s="150">
        <v>1.5995591146979939</v>
      </c>
      <c r="DI117" s="149">
        <v>217084</v>
      </c>
      <c r="DJ117" s="149">
        <v>354777.13633370394</v>
      </c>
      <c r="DK117" s="150">
        <v>1.6342850524852313</v>
      </c>
      <c r="DL117" s="149">
        <v>222776</v>
      </c>
      <c r="DM117" s="149">
        <v>361962.17944760871</v>
      </c>
      <c r="DN117" s="150">
        <v>1.6247808536270008</v>
      </c>
      <c r="DO117" s="149">
        <v>215948</v>
      </c>
      <c r="DP117" s="149">
        <v>339488.79534445499</v>
      </c>
      <c r="DQ117" s="150">
        <v>1.5720858509662279</v>
      </c>
      <c r="DR117" s="149">
        <v>223165</v>
      </c>
      <c r="DS117" s="149">
        <v>359002.01996994659</v>
      </c>
      <c r="DT117" s="150">
        <v>1.6086842469470866</v>
      </c>
      <c r="DU117" s="149">
        <v>228978</v>
      </c>
      <c r="DV117" s="149">
        <v>370353.32549635659</v>
      </c>
      <c r="DW117" s="150">
        <v>1.6174188153287941</v>
      </c>
      <c r="DX117" s="149">
        <v>229071</v>
      </c>
      <c r="DY117" s="149">
        <v>369165.37867471104</v>
      </c>
      <c r="DZ117" s="150">
        <v>1.6115762304032857</v>
      </c>
      <c r="EA117" s="149">
        <v>231981</v>
      </c>
      <c r="EB117" s="149">
        <v>372079.7499337506</v>
      </c>
      <c r="EC117" s="150">
        <v>1.6039233813706752</v>
      </c>
      <c r="ED117" s="149">
        <v>233306</v>
      </c>
      <c r="EE117" s="151">
        <v>374136.85440449207</v>
      </c>
      <c r="EF117" s="161">
        <v>1.6036315157110921</v>
      </c>
    </row>
    <row r="118" spans="1:136" ht="15" customHeight="1">
      <c r="A118" s="158">
        <v>99.5</v>
      </c>
      <c r="B118" s="156">
        <v>23038</v>
      </c>
      <c r="C118" s="149">
        <v>33912.344504866705</v>
      </c>
      <c r="D118" s="150">
        <v>1.4720177317851681</v>
      </c>
      <c r="E118" s="149">
        <v>25124</v>
      </c>
      <c r="F118" s="149">
        <v>37079.181427114469</v>
      </c>
      <c r="G118" s="150">
        <v>1.4758470556883645</v>
      </c>
      <c r="H118" s="149">
        <v>27760</v>
      </c>
      <c r="I118" s="149">
        <v>41351.895963053401</v>
      </c>
      <c r="J118" s="150">
        <v>1.4896216125019237</v>
      </c>
      <c r="K118" s="149">
        <v>30963</v>
      </c>
      <c r="L118" s="149">
        <v>46342.836803439277</v>
      </c>
      <c r="M118" s="150">
        <v>1.4967166231773172</v>
      </c>
      <c r="N118" s="149">
        <v>35039</v>
      </c>
      <c r="O118" s="149">
        <v>52634.288905362147</v>
      </c>
      <c r="P118" s="150">
        <v>1.5021629871104241</v>
      </c>
      <c r="Q118" s="149">
        <v>39184</v>
      </c>
      <c r="R118" s="149">
        <v>59609.604343065061</v>
      </c>
      <c r="S118" s="150">
        <v>1.5212741002211376</v>
      </c>
      <c r="T118" s="149">
        <v>44340</v>
      </c>
      <c r="U118" s="149">
        <v>65886.383597108361</v>
      </c>
      <c r="V118" s="150">
        <v>1.4859355795468732</v>
      </c>
      <c r="W118" s="149">
        <v>48127</v>
      </c>
      <c r="X118" s="149">
        <v>70954.224678155908</v>
      </c>
      <c r="Y118" s="150">
        <v>1.4743122296872007</v>
      </c>
      <c r="Z118" s="149">
        <v>53072</v>
      </c>
      <c r="AA118" s="149">
        <v>77915.525262186085</v>
      </c>
      <c r="AB118" s="150">
        <v>1.4681098368666357</v>
      </c>
      <c r="AC118" s="149">
        <v>60142</v>
      </c>
      <c r="AD118" s="149">
        <v>84518.836539688025</v>
      </c>
      <c r="AE118" s="150">
        <v>1.4053213484700879</v>
      </c>
      <c r="AF118" s="149">
        <v>67507</v>
      </c>
      <c r="AG118" s="149">
        <v>95043.747609531987</v>
      </c>
      <c r="AH118" s="150">
        <v>1.4079095147100595</v>
      </c>
      <c r="AI118" s="149">
        <v>74189</v>
      </c>
      <c r="AJ118" s="149">
        <v>103744.28557058444</v>
      </c>
      <c r="AK118" s="150">
        <v>1.3983782713149449</v>
      </c>
      <c r="AL118" s="149">
        <v>84898</v>
      </c>
      <c r="AM118" s="149">
        <v>118677.34200608115</v>
      </c>
      <c r="AN118" s="150">
        <v>1.3978814813786089</v>
      </c>
      <c r="AO118" s="149">
        <v>92482</v>
      </c>
      <c r="AP118" s="149">
        <v>129221.00290191242</v>
      </c>
      <c r="AQ118" s="150">
        <v>1.3972557135649362</v>
      </c>
      <c r="AR118" s="149">
        <v>97780</v>
      </c>
      <c r="AS118" s="149">
        <v>138489.84633631457</v>
      </c>
      <c r="AT118" s="150">
        <v>1.4163412388659702</v>
      </c>
      <c r="AU118" s="149">
        <v>104358</v>
      </c>
      <c r="AV118" s="149">
        <v>150874.29939560752</v>
      </c>
      <c r="AW118" s="150">
        <v>1.4457377431112854</v>
      </c>
      <c r="AX118" s="149">
        <v>112102</v>
      </c>
      <c r="AY118" s="149">
        <v>163065.42914683133</v>
      </c>
      <c r="AZ118" s="150">
        <v>1.4546165915579681</v>
      </c>
      <c r="BA118" s="149">
        <v>117590</v>
      </c>
      <c r="BB118" s="149">
        <v>171680.20482629692</v>
      </c>
      <c r="BC118" s="150">
        <v>1.4599898360940293</v>
      </c>
      <c r="BD118" s="149">
        <v>126570</v>
      </c>
      <c r="BE118" s="149">
        <v>184265.67110348854</v>
      </c>
      <c r="BF118" s="150">
        <v>1.4558400181993247</v>
      </c>
      <c r="BG118" s="149">
        <v>127584</v>
      </c>
      <c r="BH118" s="149">
        <v>192985.75478860352</v>
      </c>
      <c r="BI118" s="150">
        <v>1.5126172152354802</v>
      </c>
      <c r="BJ118" s="149">
        <v>130394</v>
      </c>
      <c r="BK118" s="149">
        <v>198301.02489714223</v>
      </c>
      <c r="BL118" s="150">
        <v>1.5207833558073396</v>
      </c>
      <c r="BM118" s="149">
        <v>133467</v>
      </c>
      <c r="BN118" s="149">
        <v>200465.71799133037</v>
      </c>
      <c r="BO118" s="150">
        <v>1.5019871428242964</v>
      </c>
      <c r="BP118" s="149">
        <v>129784</v>
      </c>
      <c r="BQ118" s="149">
        <v>205841.65506478606</v>
      </c>
      <c r="BR118" s="150">
        <v>1.5860326008197163</v>
      </c>
      <c r="BS118" s="149">
        <v>137471</v>
      </c>
      <c r="BT118" s="149">
        <v>192332.31775768852</v>
      </c>
      <c r="BU118" s="150">
        <v>1.399075570539885</v>
      </c>
      <c r="BV118" s="149">
        <v>139863</v>
      </c>
      <c r="BW118" s="149">
        <v>208874.82761351997</v>
      </c>
      <c r="BX118" s="150">
        <v>1.4934244769061151</v>
      </c>
      <c r="BY118" s="149">
        <v>144182</v>
      </c>
      <c r="BZ118" s="149">
        <v>213391.72678001362</v>
      </c>
      <c r="CA118" s="150">
        <v>1.4800164152252959</v>
      </c>
      <c r="CB118" s="149">
        <v>150765</v>
      </c>
      <c r="CC118" s="149">
        <v>221672.5694194017</v>
      </c>
      <c r="CD118" s="150">
        <v>1.4703185050867356</v>
      </c>
      <c r="CE118" s="149">
        <v>152636</v>
      </c>
      <c r="CF118" s="149">
        <v>226689.80616566242</v>
      </c>
      <c r="CG118" s="150">
        <v>1.4851660562754685</v>
      </c>
      <c r="CH118" s="149">
        <v>160661</v>
      </c>
      <c r="CI118" s="149">
        <v>238681.25474247179</v>
      </c>
      <c r="CJ118" s="150">
        <v>1.4856203729745974</v>
      </c>
      <c r="CK118" s="149">
        <v>167596</v>
      </c>
      <c r="CL118" s="149">
        <v>254556.82269163759</v>
      </c>
      <c r="CM118" s="150">
        <v>1.5188717075087568</v>
      </c>
      <c r="CN118" s="149">
        <v>178635</v>
      </c>
      <c r="CO118" s="149">
        <v>274449.59535817889</v>
      </c>
      <c r="CP118" s="150">
        <v>1.5363707860059836</v>
      </c>
      <c r="CQ118" s="149">
        <v>185461</v>
      </c>
      <c r="CR118" s="149">
        <v>288421.4086636412</v>
      </c>
      <c r="CS118" s="150">
        <v>1.5551593524441321</v>
      </c>
      <c r="CT118" s="149">
        <v>194077</v>
      </c>
      <c r="CU118" s="149">
        <v>299137.24087165791</v>
      </c>
      <c r="CV118" s="150">
        <v>1.5413327744743472</v>
      </c>
      <c r="CW118" s="149">
        <v>200264</v>
      </c>
      <c r="CX118" s="149">
        <v>307968.39831828838</v>
      </c>
      <c r="CY118" s="150">
        <v>1.5378120796463088</v>
      </c>
      <c r="CZ118" s="149">
        <v>208326</v>
      </c>
      <c r="DA118" s="149">
        <v>322632.11183301586</v>
      </c>
      <c r="DB118" s="150">
        <v>1.5486886506389785</v>
      </c>
      <c r="DC118" s="149">
        <v>216225</v>
      </c>
      <c r="DD118" s="149">
        <v>338048.62534639525</v>
      </c>
      <c r="DE118" s="150">
        <v>1.5634113786398207</v>
      </c>
      <c r="DF118" s="149">
        <v>224319</v>
      </c>
      <c r="DG118" s="149">
        <v>358819.70670830982</v>
      </c>
      <c r="DH118" s="150">
        <v>1.5995956950071542</v>
      </c>
      <c r="DI118" s="149">
        <v>232964</v>
      </c>
      <c r="DJ118" s="149">
        <v>380746.21532425977</v>
      </c>
      <c r="DK118" s="150">
        <v>1.6343564470229726</v>
      </c>
      <c r="DL118" s="149">
        <v>238002</v>
      </c>
      <c r="DM118" s="149">
        <v>388352.24415462499</v>
      </c>
      <c r="DN118" s="150">
        <v>1.6317184063773624</v>
      </c>
      <c r="DO118" s="149">
        <v>231527</v>
      </c>
      <c r="DP118" s="149">
        <v>362762.34754251019</v>
      </c>
      <c r="DQ118" s="150">
        <v>1.5668252408682797</v>
      </c>
      <c r="DR118" s="149">
        <v>239259</v>
      </c>
      <c r="DS118" s="149">
        <v>384519.08353540278</v>
      </c>
      <c r="DT118" s="150">
        <v>1.6071248460262844</v>
      </c>
      <c r="DU118" s="149">
        <v>245006</v>
      </c>
      <c r="DV118" s="149">
        <v>397085.75207654975</v>
      </c>
      <c r="DW118" s="150">
        <v>1.6207184806761865</v>
      </c>
      <c r="DX118" s="149">
        <v>246594</v>
      </c>
      <c r="DY118" s="149">
        <v>395508.77960998093</v>
      </c>
      <c r="DZ118" s="150">
        <v>1.6038864676755353</v>
      </c>
      <c r="EA118" s="149">
        <v>248291</v>
      </c>
      <c r="EB118" s="149">
        <v>398537.30806833244</v>
      </c>
      <c r="EC118" s="150">
        <v>1.6051218452071658</v>
      </c>
      <c r="ED118" s="149">
        <v>249679</v>
      </c>
      <c r="EE118" s="151">
        <v>400735.02605749178</v>
      </c>
      <c r="EF118" s="161">
        <v>1.605000925418204</v>
      </c>
    </row>
    <row r="119" spans="1:136" ht="15" customHeight="1">
      <c r="A119" s="158">
        <v>99.6</v>
      </c>
      <c r="B119" s="156">
        <v>25011</v>
      </c>
      <c r="C119" s="149">
        <v>36381.609621992488</v>
      </c>
      <c r="D119" s="150">
        <v>1.4546243501656266</v>
      </c>
      <c r="E119" s="149">
        <v>26980</v>
      </c>
      <c r="F119" s="149">
        <v>39848.226172460745</v>
      </c>
      <c r="G119" s="150">
        <v>1.4769542688087749</v>
      </c>
      <c r="H119" s="149">
        <v>29850</v>
      </c>
      <c r="I119" s="149">
        <v>44502.619536600178</v>
      </c>
      <c r="J119" s="150">
        <v>1.4908750263517647</v>
      </c>
      <c r="K119" s="149">
        <v>33307</v>
      </c>
      <c r="L119" s="149">
        <v>49910.547343086961</v>
      </c>
      <c r="M119" s="150">
        <v>1.498500235478637</v>
      </c>
      <c r="N119" s="149">
        <v>37689</v>
      </c>
      <c r="O119" s="149">
        <v>56719.859754146732</v>
      </c>
      <c r="P119" s="150">
        <v>1.5049446722955433</v>
      </c>
      <c r="Q119" s="149">
        <v>43145</v>
      </c>
      <c r="R119" s="149">
        <v>64221.261760410598</v>
      </c>
      <c r="S119" s="150">
        <v>1.4884983604220789</v>
      </c>
      <c r="T119" s="149">
        <v>47596</v>
      </c>
      <c r="U119" s="149">
        <v>70886.725982967633</v>
      </c>
      <c r="V119" s="150">
        <v>1.4893420872125311</v>
      </c>
      <c r="W119" s="149">
        <v>51574</v>
      </c>
      <c r="X119" s="149">
        <v>76252.281714489029</v>
      </c>
      <c r="Y119" s="150">
        <v>1.4785023793866876</v>
      </c>
      <c r="Z119" s="149">
        <v>56817</v>
      </c>
      <c r="AA119" s="149">
        <v>83682.657612366835</v>
      </c>
      <c r="AB119" s="150">
        <v>1.4728454091621668</v>
      </c>
      <c r="AC119" s="149">
        <v>62718</v>
      </c>
      <c r="AD119" s="149">
        <v>90281.865971061605</v>
      </c>
      <c r="AE119" s="150">
        <v>1.4394889181903379</v>
      </c>
      <c r="AF119" s="149">
        <v>71774</v>
      </c>
      <c r="AG119" s="149">
        <v>101413.94056071955</v>
      </c>
      <c r="AH119" s="150">
        <v>1.4129620832156429</v>
      </c>
      <c r="AI119" s="149">
        <v>78747</v>
      </c>
      <c r="AJ119" s="149">
        <v>110584.59972191618</v>
      </c>
      <c r="AK119" s="150">
        <v>1.4043023825912884</v>
      </c>
      <c r="AL119" s="149">
        <v>90051</v>
      </c>
      <c r="AM119" s="149">
        <v>126502.92355900431</v>
      </c>
      <c r="AN119" s="150">
        <v>1.4047919907497342</v>
      </c>
      <c r="AO119" s="149">
        <v>98023</v>
      </c>
      <c r="AP119" s="149">
        <v>137740.5030999337</v>
      </c>
      <c r="AQ119" s="150">
        <v>1.4051855493091796</v>
      </c>
      <c r="AR119" s="149">
        <v>105239</v>
      </c>
      <c r="AS119" s="149">
        <v>147746.13355811132</v>
      </c>
      <c r="AT119" s="150">
        <v>1.4039104662540629</v>
      </c>
      <c r="AU119" s="149">
        <v>111780</v>
      </c>
      <c r="AV119" s="149">
        <v>161621.13447306392</v>
      </c>
      <c r="AW119" s="150">
        <v>1.4458859766779739</v>
      </c>
      <c r="AX119" s="149">
        <v>120517</v>
      </c>
      <c r="AY119" s="149">
        <v>174801.79638403803</v>
      </c>
      <c r="AZ119" s="150">
        <v>1.4504326890317385</v>
      </c>
      <c r="BA119" s="149">
        <v>126815</v>
      </c>
      <c r="BB119" s="149">
        <v>184097.51284886748</v>
      </c>
      <c r="BC119" s="150">
        <v>1.4517013984849385</v>
      </c>
      <c r="BD119" s="149">
        <v>135078</v>
      </c>
      <c r="BE119" s="149">
        <v>197722.18688757037</v>
      </c>
      <c r="BF119" s="150">
        <v>1.4637630619906303</v>
      </c>
      <c r="BG119" s="149">
        <v>137369</v>
      </c>
      <c r="BH119" s="149">
        <v>208177.45103851226</v>
      </c>
      <c r="BI119" s="150">
        <v>1.5154616473768627</v>
      </c>
      <c r="BJ119" s="149">
        <v>138055</v>
      </c>
      <c r="BK119" s="149">
        <v>214325.70726711417</v>
      </c>
      <c r="BL119" s="150">
        <v>1.552466098780299</v>
      </c>
      <c r="BM119" s="149">
        <v>150616</v>
      </c>
      <c r="BN119" s="149">
        <v>215630.11522702628</v>
      </c>
      <c r="BO119" s="150">
        <v>1.4316547725807769</v>
      </c>
      <c r="BP119" s="149">
        <v>143698</v>
      </c>
      <c r="BQ119" s="149">
        <v>223175.03166347349</v>
      </c>
      <c r="BR119" s="150">
        <v>1.553083770570735</v>
      </c>
      <c r="BS119" s="149">
        <v>149678</v>
      </c>
      <c r="BT119" s="149">
        <v>204689.10560987287</v>
      </c>
      <c r="BU119" s="150">
        <v>1.3675296677525948</v>
      </c>
      <c r="BV119" s="149">
        <v>151395</v>
      </c>
      <c r="BW119" s="149">
        <v>224767.30649073768</v>
      </c>
      <c r="BX119" s="150">
        <v>1.4846415435829299</v>
      </c>
      <c r="BY119" s="149">
        <v>155813</v>
      </c>
      <c r="BZ119" s="149">
        <v>229314.06906471108</v>
      </c>
      <c r="CA119" s="150">
        <v>1.4717261657545331</v>
      </c>
      <c r="CB119" s="149">
        <v>161795</v>
      </c>
      <c r="CC119" s="149">
        <v>238096.32276473593</v>
      </c>
      <c r="CD119" s="150">
        <v>1.4715925879337182</v>
      </c>
      <c r="CE119" s="149">
        <v>164524</v>
      </c>
      <c r="CF119" s="149">
        <v>243941.74101646832</v>
      </c>
      <c r="CG119" s="150">
        <v>1.4827121940657189</v>
      </c>
      <c r="CH119" s="149">
        <v>172360</v>
      </c>
      <c r="CI119" s="149">
        <v>256741.77265924501</v>
      </c>
      <c r="CJ119" s="150">
        <v>1.4895670263358378</v>
      </c>
      <c r="CK119" s="149">
        <v>180612</v>
      </c>
      <c r="CL119" s="149">
        <v>274776.10485257837</v>
      </c>
      <c r="CM119" s="150">
        <v>1.5213612874702587</v>
      </c>
      <c r="CN119" s="149">
        <v>191769</v>
      </c>
      <c r="CO119" s="149">
        <v>296852.86517469789</v>
      </c>
      <c r="CP119" s="150">
        <v>1.5479710754850777</v>
      </c>
      <c r="CQ119" s="149">
        <v>199805</v>
      </c>
      <c r="CR119" s="149">
        <v>312444.7505995573</v>
      </c>
      <c r="CS119" s="150">
        <v>1.5637484076952894</v>
      </c>
      <c r="CT119" s="149">
        <v>209274</v>
      </c>
      <c r="CU119" s="149">
        <v>323625.97728623572</v>
      </c>
      <c r="CV119" s="150">
        <v>1.5464222850723728</v>
      </c>
      <c r="CW119" s="149">
        <v>215991</v>
      </c>
      <c r="CX119" s="149">
        <v>332989.64880642731</v>
      </c>
      <c r="CY119" s="150">
        <v>1.5416829812650865</v>
      </c>
      <c r="CZ119" s="149">
        <v>224560</v>
      </c>
      <c r="DA119" s="149">
        <v>349285.4436720307</v>
      </c>
      <c r="DB119" s="150">
        <v>1.5554214627361538</v>
      </c>
      <c r="DC119" s="149">
        <v>235062</v>
      </c>
      <c r="DD119" s="149">
        <v>366209.45195253944</v>
      </c>
      <c r="DE119" s="150">
        <v>1.5579270658487525</v>
      </c>
      <c r="DF119" s="149">
        <v>244018</v>
      </c>
      <c r="DG119" s="149">
        <v>390084.89020884765</v>
      </c>
      <c r="DH119" s="150">
        <v>1.5985906376121748</v>
      </c>
      <c r="DI119" s="149">
        <v>253727</v>
      </c>
      <c r="DJ119" s="149">
        <v>415214.42963623651</v>
      </c>
      <c r="DK119" s="150">
        <v>1.6364613526989107</v>
      </c>
      <c r="DL119" s="149">
        <v>258575</v>
      </c>
      <c r="DM119" s="149">
        <v>423411.67334632075</v>
      </c>
      <c r="DN119" s="150">
        <v>1.6374810919320149</v>
      </c>
      <c r="DO119" s="149">
        <v>251097</v>
      </c>
      <c r="DP119" s="149">
        <v>393199.70455024211</v>
      </c>
      <c r="DQ119" s="150">
        <v>1.5659275282071952</v>
      </c>
      <c r="DR119" s="149">
        <v>261532</v>
      </c>
      <c r="DS119" s="149">
        <v>418167.73924528318</v>
      </c>
      <c r="DT119" s="150">
        <v>1.5989161526898552</v>
      </c>
      <c r="DU119" s="149">
        <v>266015</v>
      </c>
      <c r="DV119" s="149">
        <v>432457.37062375678</v>
      </c>
      <c r="DW119" s="150">
        <v>1.6256879146805887</v>
      </c>
      <c r="DX119" s="149">
        <v>267209</v>
      </c>
      <c r="DY119" s="149">
        <v>430430.09017927683</v>
      </c>
      <c r="DZ119" s="150">
        <v>1.6108367988326622</v>
      </c>
      <c r="EA119" s="149">
        <v>269870</v>
      </c>
      <c r="EB119" s="149">
        <v>433539.63440954126</v>
      </c>
      <c r="EC119" s="150">
        <v>1.6064758380314272</v>
      </c>
      <c r="ED119" s="149">
        <v>271352</v>
      </c>
      <c r="EE119" s="151">
        <v>435929.00668802409</v>
      </c>
      <c r="EF119" s="161">
        <v>1.6065074393703533</v>
      </c>
    </row>
    <row r="120" spans="1:136" ht="15" customHeight="1">
      <c r="A120" s="158">
        <v>99.7</v>
      </c>
      <c r="B120" s="156">
        <v>27542</v>
      </c>
      <c r="C120" s="149">
        <v>39779.682065507412</v>
      </c>
      <c r="D120" s="150">
        <v>1.4443280105114884</v>
      </c>
      <c r="E120" s="149">
        <v>29669</v>
      </c>
      <c r="F120" s="149">
        <v>43720.966974853</v>
      </c>
      <c r="G120" s="150">
        <v>1.4736245567714785</v>
      </c>
      <c r="H120" s="149">
        <v>32880</v>
      </c>
      <c r="I120" s="149">
        <v>48917.494718581409</v>
      </c>
      <c r="J120" s="150">
        <v>1.4877583551879991</v>
      </c>
      <c r="K120" s="149">
        <v>36716</v>
      </c>
      <c r="L120" s="149">
        <v>54917.063384805166</v>
      </c>
      <c r="M120" s="150">
        <v>1.4957256614229537</v>
      </c>
      <c r="N120" s="149">
        <v>41563</v>
      </c>
      <c r="O120" s="149">
        <v>62464.48025542184</v>
      </c>
      <c r="P120" s="150">
        <v>1.5028867082602757</v>
      </c>
      <c r="Q120" s="149">
        <v>47313</v>
      </c>
      <c r="R120" s="149">
        <v>70541.561179455166</v>
      </c>
      <c r="S120" s="150">
        <v>1.4909551535403625</v>
      </c>
      <c r="T120" s="149">
        <v>52244</v>
      </c>
      <c r="U120" s="149">
        <v>77927.971011995891</v>
      </c>
      <c r="V120" s="150">
        <v>1.4916157072964531</v>
      </c>
      <c r="W120" s="149">
        <v>56518</v>
      </c>
      <c r="X120" s="149">
        <v>83710.711583606113</v>
      </c>
      <c r="Y120" s="150">
        <v>1.4811336491667453</v>
      </c>
      <c r="Z120" s="149">
        <v>62207</v>
      </c>
      <c r="AA120" s="149">
        <v>91801.876051606785</v>
      </c>
      <c r="AB120" s="150">
        <v>1.4757483249731829</v>
      </c>
      <c r="AC120" s="149">
        <v>67853</v>
      </c>
      <c r="AD120" s="149">
        <v>98734.141487082161</v>
      </c>
      <c r="AE120" s="150">
        <v>1.4551182922948456</v>
      </c>
      <c r="AF120" s="149">
        <v>77286</v>
      </c>
      <c r="AG120" s="149">
        <v>110420.91792491516</v>
      </c>
      <c r="AH120" s="150">
        <v>1.428731179319866</v>
      </c>
      <c r="AI120" s="149">
        <v>84668</v>
      </c>
      <c r="AJ120" s="149">
        <v>120260.47410038584</v>
      </c>
      <c r="AK120" s="150">
        <v>1.4203769322575925</v>
      </c>
      <c r="AL120" s="149">
        <v>96800</v>
      </c>
      <c r="AM120" s="149">
        <v>137587.57909314521</v>
      </c>
      <c r="AN120" s="150">
        <v>1.4213592881523265</v>
      </c>
      <c r="AO120" s="149">
        <v>105344</v>
      </c>
      <c r="AP120" s="149">
        <v>149825.33597569205</v>
      </c>
      <c r="AQ120" s="150">
        <v>1.4222484049940392</v>
      </c>
      <c r="AR120" s="149">
        <v>112037</v>
      </c>
      <c r="AS120" s="149">
        <v>160723.79107018872</v>
      </c>
      <c r="AT120" s="150">
        <v>1.4345599317206701</v>
      </c>
      <c r="AU120" s="149">
        <v>122191</v>
      </c>
      <c r="AV120" s="149">
        <v>176610.85213725167</v>
      </c>
      <c r="AW120" s="150">
        <v>1.4453671067202303</v>
      </c>
      <c r="AX120" s="149">
        <v>131993</v>
      </c>
      <c r="AY120" s="149">
        <v>191096.74020150636</v>
      </c>
      <c r="AZ120" s="150">
        <v>1.4477793534619741</v>
      </c>
      <c r="BA120" s="149">
        <v>139083</v>
      </c>
      <c r="BB120" s="149">
        <v>201257.67311784488</v>
      </c>
      <c r="BC120" s="150">
        <v>1.4470328733047524</v>
      </c>
      <c r="BD120" s="149">
        <v>148831</v>
      </c>
      <c r="BE120" s="149">
        <v>216454.11473750646</v>
      </c>
      <c r="BF120" s="150">
        <v>1.4543617575471941</v>
      </c>
      <c r="BG120" s="149">
        <v>151429</v>
      </c>
      <c r="BH120" s="149">
        <v>229596.94423929043</v>
      </c>
      <c r="BI120" s="150">
        <v>1.5162019444049055</v>
      </c>
      <c r="BJ120" s="149">
        <v>148709</v>
      </c>
      <c r="BK120" s="149">
        <v>238063.80422612358</v>
      </c>
      <c r="BL120" s="150">
        <v>1.600870184226399</v>
      </c>
      <c r="BM120" s="149">
        <v>161295</v>
      </c>
      <c r="BN120" s="149">
        <v>235767.92251110985</v>
      </c>
      <c r="BO120" s="150">
        <v>1.461718729725719</v>
      </c>
      <c r="BP120" s="149">
        <v>160474</v>
      </c>
      <c r="BQ120" s="149">
        <v>246227.82387883536</v>
      </c>
      <c r="BR120" s="150">
        <v>1.5343783035185474</v>
      </c>
      <c r="BS120" s="149">
        <v>167599</v>
      </c>
      <c r="BT120" s="149">
        <v>220879.26406764853</v>
      </c>
      <c r="BU120" s="150">
        <v>1.3179032337164811</v>
      </c>
      <c r="BV120" s="149">
        <v>165865</v>
      </c>
      <c r="BW120" s="149">
        <v>246995.16572548248</v>
      </c>
      <c r="BX120" s="150">
        <v>1.4891337275825671</v>
      </c>
      <c r="BY120" s="149">
        <v>171256</v>
      </c>
      <c r="BZ120" s="149">
        <v>251476.50688694892</v>
      </c>
      <c r="CA120" s="150">
        <v>1.4684245041747379</v>
      </c>
      <c r="CB120" s="149">
        <v>177403</v>
      </c>
      <c r="CC120" s="149">
        <v>261105.52085977359</v>
      </c>
      <c r="CD120" s="150">
        <v>1.4718213381948084</v>
      </c>
      <c r="CE120" s="149">
        <v>180464</v>
      </c>
      <c r="CF120" s="149">
        <v>267840.24738505454</v>
      </c>
      <c r="CG120" s="150">
        <v>1.4841754997398624</v>
      </c>
      <c r="CH120" s="149">
        <v>188549</v>
      </c>
      <c r="CI120" s="149">
        <v>282303.45450633497</v>
      </c>
      <c r="CJ120" s="150">
        <v>1.4972418549360376</v>
      </c>
      <c r="CK120" s="149">
        <v>198675</v>
      </c>
      <c r="CL120" s="149">
        <v>303315.99922098755</v>
      </c>
      <c r="CM120" s="150">
        <v>1.5266943461481695</v>
      </c>
      <c r="CN120" s="149">
        <v>211525</v>
      </c>
      <c r="CO120" s="149">
        <v>328830.95780839003</v>
      </c>
      <c r="CP120" s="150">
        <v>1.5545725460744122</v>
      </c>
      <c r="CQ120" s="149">
        <v>219815</v>
      </c>
      <c r="CR120" s="149">
        <v>346804.13356634584</v>
      </c>
      <c r="CS120" s="150">
        <v>1.5777091352562194</v>
      </c>
      <c r="CT120" s="149">
        <v>229619</v>
      </c>
      <c r="CU120" s="149">
        <v>358501.83862748404</v>
      </c>
      <c r="CV120" s="150">
        <v>1.5612899569612446</v>
      </c>
      <c r="CW120" s="149">
        <v>238064</v>
      </c>
      <c r="CX120" s="149">
        <v>368491.96299184003</v>
      </c>
      <c r="CY120" s="150">
        <v>1.5478693250211708</v>
      </c>
      <c r="CZ120" s="149">
        <v>248003</v>
      </c>
      <c r="DA120" s="149">
        <v>387262.76487466507</v>
      </c>
      <c r="DB120" s="150">
        <v>1.5615245173431977</v>
      </c>
      <c r="DC120" s="149">
        <v>258770</v>
      </c>
      <c r="DD120" s="149">
        <v>406302.68050568557</v>
      </c>
      <c r="DE120" s="150">
        <v>1.5701305425887295</v>
      </c>
      <c r="DF120" s="149">
        <v>270527</v>
      </c>
      <c r="DG120" s="149">
        <v>434655.63641472196</v>
      </c>
      <c r="DH120" s="150">
        <v>1.606699650736237</v>
      </c>
      <c r="DI120" s="149">
        <v>280785</v>
      </c>
      <c r="DJ120" s="149">
        <v>464892.24842992722</v>
      </c>
      <c r="DK120" s="150">
        <v>1.6556876201717585</v>
      </c>
      <c r="DL120" s="149">
        <v>288588</v>
      </c>
      <c r="DM120" s="149">
        <v>473600.24981635879</v>
      </c>
      <c r="DN120" s="150">
        <v>1.6410947434278584</v>
      </c>
      <c r="DO120" s="149">
        <v>277775</v>
      </c>
      <c r="DP120" s="149">
        <v>436433.5436249632</v>
      </c>
      <c r="DQ120" s="150">
        <v>1.5711764688145557</v>
      </c>
      <c r="DR120" s="149">
        <v>289991</v>
      </c>
      <c r="DS120" s="149">
        <v>465906.75341163384</v>
      </c>
      <c r="DT120" s="150">
        <v>1.6066248725361609</v>
      </c>
      <c r="DU120" s="149">
        <v>295249</v>
      </c>
      <c r="DV120" s="149">
        <v>483301.79963633959</v>
      </c>
      <c r="DW120" s="150">
        <v>1.6369295057268258</v>
      </c>
      <c r="DX120" s="149">
        <v>298218</v>
      </c>
      <c r="DY120" s="149">
        <v>479995.30034877412</v>
      </c>
      <c r="DZ120" s="150">
        <v>1.6095450319859101</v>
      </c>
      <c r="EA120" s="149">
        <v>300486</v>
      </c>
      <c r="EB120" s="149">
        <v>483328.20235661272</v>
      </c>
      <c r="EC120" s="150">
        <v>1.6084882568792314</v>
      </c>
      <c r="ED120" s="149">
        <v>302123</v>
      </c>
      <c r="EE120" s="151">
        <v>485996.68730198441</v>
      </c>
      <c r="EF120" s="161">
        <v>1.6086053935052427</v>
      </c>
    </row>
    <row r="121" spans="1:136" ht="15" customHeight="1">
      <c r="A121" s="158">
        <v>99.8</v>
      </c>
      <c r="B121" s="156">
        <v>30729</v>
      </c>
      <c r="C121" s="149">
        <v>45234.076568097669</v>
      </c>
      <c r="D121" s="150">
        <v>1.4720321705261372</v>
      </c>
      <c r="E121" s="149">
        <v>34095</v>
      </c>
      <c r="F121" s="149">
        <v>49746.452338390838</v>
      </c>
      <c r="G121" s="150">
        <v>1.4590541820909471</v>
      </c>
      <c r="H121" s="149">
        <v>37883</v>
      </c>
      <c r="I121" s="149">
        <v>55805.748722324221</v>
      </c>
      <c r="J121" s="150">
        <v>1.4731079566645784</v>
      </c>
      <c r="K121" s="149">
        <v>42367</v>
      </c>
      <c r="L121" s="149">
        <v>62742.09477820246</v>
      </c>
      <c r="M121" s="150">
        <v>1.4809189883211571</v>
      </c>
      <c r="N121" s="149">
        <v>48033</v>
      </c>
      <c r="O121" s="149">
        <v>71456.723307894033</v>
      </c>
      <c r="P121" s="150">
        <v>1.4876589700392238</v>
      </c>
      <c r="Q121" s="149">
        <v>54685</v>
      </c>
      <c r="R121" s="149">
        <v>80642.301411420936</v>
      </c>
      <c r="S121" s="150">
        <v>1.4746694964143903</v>
      </c>
      <c r="T121" s="149">
        <v>59825</v>
      </c>
      <c r="U121" s="149">
        <v>89055.463818444085</v>
      </c>
      <c r="V121" s="150">
        <v>1.4885994787871974</v>
      </c>
      <c r="W121" s="149">
        <v>64615</v>
      </c>
      <c r="X121" s="149">
        <v>95476.556036642505</v>
      </c>
      <c r="Y121" s="150">
        <v>1.4776221626037687</v>
      </c>
      <c r="Z121" s="149">
        <v>71066</v>
      </c>
      <c r="AA121" s="149">
        <v>104597.31238483668</v>
      </c>
      <c r="AB121" s="150">
        <v>1.4718333997247162</v>
      </c>
      <c r="AC121" s="149">
        <v>77808</v>
      </c>
      <c r="AD121" s="149">
        <v>112110.72916743215</v>
      </c>
      <c r="AE121" s="150">
        <v>1.4408637822258912</v>
      </c>
      <c r="AF121" s="149">
        <v>85385</v>
      </c>
      <c r="AG121" s="149">
        <v>125127.87836142787</v>
      </c>
      <c r="AH121" s="150">
        <v>1.4654550373183564</v>
      </c>
      <c r="AI121" s="149">
        <v>93428</v>
      </c>
      <c r="AJ121" s="149">
        <v>136046.71229289679</v>
      </c>
      <c r="AK121" s="150">
        <v>1.4561663772412636</v>
      </c>
      <c r="AL121" s="149">
        <v>106880</v>
      </c>
      <c r="AM121" s="149">
        <v>155671.85638758639</v>
      </c>
      <c r="AN121" s="150">
        <v>1.4565106323688846</v>
      </c>
      <c r="AO121" s="149">
        <v>116382</v>
      </c>
      <c r="AP121" s="149">
        <v>169540.99932022791</v>
      </c>
      <c r="AQ121" s="150">
        <v>1.456763067486621</v>
      </c>
      <c r="AR121" s="149">
        <v>125934</v>
      </c>
      <c r="AS121" s="149">
        <v>182175.16917897458</v>
      </c>
      <c r="AT121" s="150">
        <v>1.446592414907607</v>
      </c>
      <c r="AU121" s="149">
        <v>138698</v>
      </c>
      <c r="AV121" s="149">
        <v>200065.76492828934</v>
      </c>
      <c r="AW121" s="150">
        <v>1.4424560190362468</v>
      </c>
      <c r="AX121" s="149">
        <v>149648</v>
      </c>
      <c r="AY121" s="149">
        <v>216613.08593458732</v>
      </c>
      <c r="AZ121" s="150">
        <v>1.4474840020219937</v>
      </c>
      <c r="BA121" s="149">
        <v>157420</v>
      </c>
      <c r="BB121" s="149">
        <v>228134.00541745298</v>
      </c>
      <c r="BC121" s="150">
        <v>1.449205980291278</v>
      </c>
      <c r="BD121" s="149">
        <v>170846</v>
      </c>
      <c r="BE121" s="149">
        <v>245261.21378178013</v>
      </c>
      <c r="BF121" s="150">
        <v>1.4355689555610323</v>
      </c>
      <c r="BG121" s="149">
        <v>174311</v>
      </c>
      <c r="BH121" s="149">
        <v>263499.39564721828</v>
      </c>
      <c r="BI121" s="150">
        <v>1.5116624633397679</v>
      </c>
      <c r="BJ121" s="149">
        <v>174719</v>
      </c>
      <c r="BK121" s="149">
        <v>276450.61021168454</v>
      </c>
      <c r="BL121" s="150">
        <v>1.582258427599085</v>
      </c>
      <c r="BM121" s="149">
        <v>183392</v>
      </c>
      <c r="BN121" s="149">
        <v>265757.94461228879</v>
      </c>
      <c r="BO121" s="150">
        <v>1.4491250687722954</v>
      </c>
      <c r="BP121" s="149">
        <v>181221</v>
      </c>
      <c r="BQ121" s="149">
        <v>284560.9516755768</v>
      </c>
      <c r="BR121" s="150">
        <v>1.5702426963518401</v>
      </c>
      <c r="BS121" s="149">
        <v>180434</v>
      </c>
      <c r="BT121" s="149">
        <v>244024.60645187917</v>
      </c>
      <c r="BU121" s="150">
        <v>1.3524313957008056</v>
      </c>
      <c r="BV121" s="149">
        <v>189532</v>
      </c>
      <c r="BW121" s="149">
        <v>282159.70562577865</v>
      </c>
      <c r="BX121" s="150">
        <v>1.4887180298091016</v>
      </c>
      <c r="BY121" s="149">
        <v>195186</v>
      </c>
      <c r="BZ121" s="149">
        <v>285963.4582057831</v>
      </c>
      <c r="CA121" s="150">
        <v>1.4650818102004401</v>
      </c>
      <c r="CB121" s="149">
        <v>200385</v>
      </c>
      <c r="CC121" s="149">
        <v>297804.13180385868</v>
      </c>
      <c r="CD121" s="150">
        <v>1.4861598014015953</v>
      </c>
      <c r="CE121" s="149">
        <v>205135</v>
      </c>
      <c r="CF121" s="149">
        <v>305899.90867646004</v>
      </c>
      <c r="CG121" s="150">
        <v>1.491212658378434</v>
      </c>
      <c r="CH121" s="149">
        <v>215019</v>
      </c>
      <c r="CI121" s="149">
        <v>323124.6055642034</v>
      </c>
      <c r="CJ121" s="150">
        <v>1.5027723390221488</v>
      </c>
      <c r="CK121" s="149">
        <v>226481</v>
      </c>
      <c r="CL121" s="149">
        <v>349349.86787005718</v>
      </c>
      <c r="CM121" s="150">
        <v>1.542512916624605</v>
      </c>
      <c r="CN121" s="149">
        <v>243254</v>
      </c>
      <c r="CO121" s="149">
        <v>380409.3609449839</v>
      </c>
      <c r="CP121" s="150">
        <v>1.5638359942487436</v>
      </c>
      <c r="CQ121" s="149">
        <v>251803</v>
      </c>
      <c r="CR121" s="149">
        <v>403101.58074770344</v>
      </c>
      <c r="CS121" s="150">
        <v>1.6008609140784797</v>
      </c>
      <c r="CT121" s="149">
        <v>262293</v>
      </c>
      <c r="CU121" s="149">
        <v>415655.45926182426</v>
      </c>
      <c r="CV121" s="150">
        <v>1.5846990169841524</v>
      </c>
      <c r="CW121" s="149">
        <v>272921</v>
      </c>
      <c r="CX121" s="149">
        <v>425600.27785558079</v>
      </c>
      <c r="CY121" s="150">
        <v>1.5594266394142657</v>
      </c>
      <c r="CZ121" s="149">
        <v>284149</v>
      </c>
      <c r="DA121" s="149">
        <v>448459.1230039394</v>
      </c>
      <c r="DB121" s="150">
        <v>1.5782533917203276</v>
      </c>
      <c r="DC121" s="149">
        <v>297810</v>
      </c>
      <c r="DD121" s="149">
        <v>471243.62663221039</v>
      </c>
      <c r="DE121" s="150">
        <v>1.5823633411645357</v>
      </c>
      <c r="DF121" s="149">
        <v>311895</v>
      </c>
      <c r="DG121" s="149">
        <v>507475.31339389214</v>
      </c>
      <c r="DH121" s="150">
        <v>1.6270710123403458</v>
      </c>
      <c r="DI121" s="149">
        <v>324122</v>
      </c>
      <c r="DJ121" s="149">
        <v>547045.57998790138</v>
      </c>
      <c r="DK121" s="150">
        <v>1.6877767630333682</v>
      </c>
      <c r="DL121" s="149">
        <v>334112</v>
      </c>
      <c r="DM121" s="149">
        <v>555753.21967710124</v>
      </c>
      <c r="DN121" s="150">
        <v>1.6633740173268283</v>
      </c>
      <c r="DO121" s="149">
        <v>320180</v>
      </c>
      <c r="DP121" s="149">
        <v>505812.75611461559</v>
      </c>
      <c r="DQ121" s="150">
        <v>1.5797762387238916</v>
      </c>
      <c r="DR121" s="149">
        <v>336335</v>
      </c>
      <c r="DS121" s="149">
        <v>543357.73555158125</v>
      </c>
      <c r="DT121" s="150">
        <v>1.6155254004239263</v>
      </c>
      <c r="DU121" s="149">
        <v>347520</v>
      </c>
      <c r="DV121" s="149">
        <v>565976.92445666716</v>
      </c>
      <c r="DW121" s="150">
        <v>1.6286168406326749</v>
      </c>
      <c r="DX121" s="149">
        <v>350085</v>
      </c>
      <c r="DY121" s="149">
        <v>558878.13587015483</v>
      </c>
      <c r="DZ121" s="150">
        <v>1.5964069750779235</v>
      </c>
      <c r="EA121" s="149">
        <v>349553</v>
      </c>
      <c r="EB121" s="149">
        <v>563614.26411333913</v>
      </c>
      <c r="EC121" s="150">
        <v>1.6123857157951416</v>
      </c>
      <c r="ED121" s="149">
        <v>351478</v>
      </c>
      <c r="EE121" s="151">
        <v>566734.48017360887</v>
      </c>
      <c r="EF121" s="161">
        <v>1.6124323006663543</v>
      </c>
    </row>
    <row r="122" spans="1:136" ht="15" customHeight="1">
      <c r="A122" s="158">
        <v>99.9</v>
      </c>
      <c r="B122" s="156">
        <v>39343</v>
      </c>
      <c r="C122" s="149">
        <v>55963.083524238573</v>
      </c>
      <c r="D122" s="150">
        <v>1.4224406762127588</v>
      </c>
      <c r="E122" s="149">
        <v>43057</v>
      </c>
      <c r="F122" s="149">
        <v>61531.901060614255</v>
      </c>
      <c r="G122" s="150">
        <v>1.4290800813018616</v>
      </c>
      <c r="H122" s="149">
        <v>48070</v>
      </c>
      <c r="I122" s="149">
        <v>69339.490294704534</v>
      </c>
      <c r="J122" s="150">
        <v>1.4424691136822245</v>
      </c>
      <c r="K122" s="149">
        <v>53913</v>
      </c>
      <c r="L122" s="149">
        <v>78143.189734513391</v>
      </c>
      <c r="M122" s="150">
        <v>1.4494313010686364</v>
      </c>
      <c r="N122" s="149">
        <v>61292</v>
      </c>
      <c r="O122" s="149">
        <v>89164.44909935855</v>
      </c>
      <c r="P122" s="150">
        <v>1.4547485658708894</v>
      </c>
      <c r="Q122" s="149">
        <v>67949</v>
      </c>
      <c r="R122" s="149">
        <v>101075.74786920173</v>
      </c>
      <c r="S122" s="150">
        <v>1.4875236996747816</v>
      </c>
      <c r="T122" s="149">
        <v>75560</v>
      </c>
      <c r="U122" s="149">
        <v>111576.92124167402</v>
      </c>
      <c r="V122" s="150">
        <v>1.4766665066394127</v>
      </c>
      <c r="W122" s="149">
        <v>81356</v>
      </c>
      <c r="X122" s="149">
        <v>119181.11481227269</v>
      </c>
      <c r="Y122" s="150">
        <v>1.4649333154564221</v>
      </c>
      <c r="Z122" s="149">
        <v>89338</v>
      </c>
      <c r="AA122" s="149">
        <v>130303.63545118125</v>
      </c>
      <c r="AB122" s="150">
        <v>1.4585465921688558</v>
      </c>
      <c r="AC122" s="149">
        <v>91879</v>
      </c>
      <c r="AD122" s="149">
        <v>141301.13722589912</v>
      </c>
      <c r="AE122" s="150">
        <v>1.5379046052514624</v>
      </c>
      <c r="AF122" s="149">
        <v>103084</v>
      </c>
      <c r="AG122" s="149">
        <v>157673.76344100086</v>
      </c>
      <c r="AH122" s="150">
        <v>1.529565824385946</v>
      </c>
      <c r="AI122" s="149">
        <v>112522</v>
      </c>
      <c r="AJ122" s="149">
        <v>170879.42159557171</v>
      </c>
      <c r="AK122" s="150">
        <v>1.518631215189667</v>
      </c>
      <c r="AL122" s="149">
        <v>128810</v>
      </c>
      <c r="AM122" s="149">
        <v>195492.72104586413</v>
      </c>
      <c r="AN122" s="150">
        <v>1.5176827967228022</v>
      </c>
      <c r="AO122" s="149">
        <v>140356</v>
      </c>
      <c r="AP122" s="149">
        <v>212862.01657636469</v>
      </c>
      <c r="AQ122" s="150">
        <v>1.5165865126988849</v>
      </c>
      <c r="AR122" s="149">
        <v>158567</v>
      </c>
      <c r="AS122" s="149">
        <v>225596.36102280286</v>
      </c>
      <c r="AT122" s="150">
        <v>1.422719487805173</v>
      </c>
      <c r="AU122" s="149">
        <v>172217</v>
      </c>
      <c r="AV122" s="149">
        <v>247140.54006819398</v>
      </c>
      <c r="AW122" s="150">
        <v>1.435053102006155</v>
      </c>
      <c r="AX122" s="149">
        <v>185700</v>
      </c>
      <c r="AY122" s="149">
        <v>268361.1853190395</v>
      </c>
      <c r="AZ122" s="150">
        <v>1.4451329311741492</v>
      </c>
      <c r="BA122" s="149">
        <v>195033</v>
      </c>
      <c r="BB122" s="149">
        <v>283125.05095197365</v>
      </c>
      <c r="BC122" s="150">
        <v>1.4516776696865332</v>
      </c>
      <c r="BD122" s="149">
        <v>209020</v>
      </c>
      <c r="BE122" s="149">
        <v>304818.98790929257</v>
      </c>
      <c r="BF122" s="150">
        <v>1.4583245043981081</v>
      </c>
      <c r="BG122" s="149">
        <v>221472</v>
      </c>
      <c r="BH122" s="149">
        <v>332566.7901963758</v>
      </c>
      <c r="BI122" s="150">
        <v>1.5016200250883895</v>
      </c>
      <c r="BJ122" s="149">
        <v>236250</v>
      </c>
      <c r="BK122" s="149">
        <v>353424.81167223508</v>
      </c>
      <c r="BL122" s="150">
        <v>1.4959780388242754</v>
      </c>
      <c r="BM122" s="149">
        <v>227912</v>
      </c>
      <c r="BN122" s="149">
        <v>327228.98810860858</v>
      </c>
      <c r="BO122" s="150">
        <v>1.435769016588019</v>
      </c>
      <c r="BP122" s="149">
        <v>236179</v>
      </c>
      <c r="BQ122" s="149">
        <v>367835.0457698644</v>
      </c>
      <c r="BR122" s="150">
        <v>1.5574417952902857</v>
      </c>
      <c r="BS122" s="149">
        <v>204038</v>
      </c>
      <c r="BT122" s="149">
        <v>296733.40353179444</v>
      </c>
      <c r="BU122" s="150">
        <v>1.4543046076309043</v>
      </c>
      <c r="BV122" s="149">
        <v>234186</v>
      </c>
      <c r="BW122" s="149">
        <v>355206.65209481621</v>
      </c>
      <c r="BX122" s="150">
        <v>1.5167715068143108</v>
      </c>
      <c r="BY122" s="149">
        <v>240580</v>
      </c>
      <c r="BZ122" s="149">
        <v>356942.3968090883</v>
      </c>
      <c r="CA122" s="150">
        <v>1.4836744401408608</v>
      </c>
      <c r="CB122" s="149">
        <v>250822</v>
      </c>
      <c r="CC122" s="149">
        <v>374276.87376501347</v>
      </c>
      <c r="CD122" s="150">
        <v>1.492201137719233</v>
      </c>
      <c r="CE122" s="149">
        <v>254582</v>
      </c>
      <c r="CF122" s="149">
        <v>385995.4145737582</v>
      </c>
      <c r="CG122" s="150">
        <v>1.5161928752769567</v>
      </c>
      <c r="CH122" s="149">
        <v>269908</v>
      </c>
      <c r="CI122" s="149">
        <v>408092.87935260317</v>
      </c>
      <c r="CJ122" s="150">
        <v>1.5119702985928656</v>
      </c>
      <c r="CK122" s="149">
        <v>284626</v>
      </c>
      <c r="CL122" s="149">
        <v>447934.98801570386</v>
      </c>
      <c r="CM122" s="150">
        <v>1.5737669363153888</v>
      </c>
      <c r="CN122" s="149">
        <v>308645</v>
      </c>
      <c r="CO122" s="149">
        <v>491037.02636026684</v>
      </c>
      <c r="CP122" s="150">
        <v>1.5909443741523979</v>
      </c>
      <c r="CQ122" s="149">
        <v>323420</v>
      </c>
      <c r="CR122" s="149">
        <v>524832.82882610091</v>
      </c>
      <c r="CS122" s="150">
        <v>1.6227593495334269</v>
      </c>
      <c r="CT122" s="149">
        <v>335907</v>
      </c>
      <c r="CU122" s="149">
        <v>539528.55467468512</v>
      </c>
      <c r="CV122" s="150">
        <v>1.6061843149284925</v>
      </c>
      <c r="CW122" s="149">
        <v>351474</v>
      </c>
      <c r="CX122" s="149">
        <v>545845.13419191586</v>
      </c>
      <c r="CY122" s="150">
        <v>1.5530171056519568</v>
      </c>
      <c r="CZ122" s="149">
        <v>363200</v>
      </c>
      <c r="DA122" s="149">
        <v>579514.21079196548</v>
      </c>
      <c r="DB122" s="150">
        <v>1.5955787742069534</v>
      </c>
      <c r="DC122" s="149">
        <v>381277</v>
      </c>
      <c r="DD122" s="149">
        <v>611238.00570952217</v>
      </c>
      <c r="DE122" s="150">
        <v>1.6031336946879098</v>
      </c>
      <c r="DF122" s="149">
        <v>401706</v>
      </c>
      <c r="DG122" s="149">
        <v>664205.05017758021</v>
      </c>
      <c r="DH122" s="150">
        <v>1.6534606159170642</v>
      </c>
      <c r="DI122" s="149">
        <v>421964</v>
      </c>
      <c r="DJ122" s="149">
        <v>728189.14024371421</v>
      </c>
      <c r="DK122" s="150">
        <v>1.725713900341532</v>
      </c>
      <c r="DL122" s="149">
        <v>435322</v>
      </c>
      <c r="DM122" s="149">
        <v>735140.1450130688</v>
      </c>
      <c r="DN122" s="150">
        <v>1.688727298443609</v>
      </c>
      <c r="DO122" s="149">
        <v>407190</v>
      </c>
      <c r="DP122" s="149">
        <v>654143.11324601027</v>
      </c>
      <c r="DQ122" s="150">
        <v>1.6064812820698207</v>
      </c>
      <c r="DR122" s="149">
        <v>432617</v>
      </c>
      <c r="DS122" s="149">
        <v>711392.36764344398</v>
      </c>
      <c r="DT122" s="150">
        <v>1.6443930026870048</v>
      </c>
      <c r="DU122" s="149">
        <v>452401</v>
      </c>
      <c r="DV122" s="149">
        <v>741014.02993818966</v>
      </c>
      <c r="DW122" s="150">
        <v>1.6379584261267983</v>
      </c>
      <c r="DX122" s="149">
        <v>449336</v>
      </c>
      <c r="DY122" s="149">
        <v>728004.53514966147</v>
      </c>
      <c r="DZ122" s="150">
        <v>1.6201785193032863</v>
      </c>
      <c r="EA122" s="149">
        <v>453022</v>
      </c>
      <c r="EB122" s="149">
        <v>734164.57650445378</v>
      </c>
      <c r="EC122" s="150">
        <v>1.620593649987095</v>
      </c>
      <c r="ED122" s="149">
        <v>455557</v>
      </c>
      <c r="EE122" s="151">
        <v>738213.0129053758</v>
      </c>
      <c r="EF122" s="161">
        <v>1.6204624512528087</v>
      </c>
    </row>
    <row r="123" spans="1:136" ht="15" customHeight="1">
      <c r="A123" s="167">
        <v>99.91</v>
      </c>
      <c r="B123" s="168">
        <v>40778</v>
      </c>
      <c r="C123" s="169">
        <v>57688.81874667693</v>
      </c>
      <c r="D123" s="170">
        <v>1.4147044667878987</v>
      </c>
      <c r="E123" s="169">
        <v>44498</v>
      </c>
      <c r="F123" s="169">
        <v>63506.448728583768</v>
      </c>
      <c r="G123" s="170">
        <v>1.4271753500962687</v>
      </c>
      <c r="H123" s="169">
        <v>49714</v>
      </c>
      <c r="I123" s="169">
        <v>71613.545068745007</v>
      </c>
      <c r="J123" s="170">
        <v>1.4405106221335038</v>
      </c>
      <c r="K123" s="169">
        <v>55776</v>
      </c>
      <c r="L123" s="169">
        <v>80734.209876582812</v>
      </c>
      <c r="M123" s="170">
        <v>1.4474722080569207</v>
      </c>
      <c r="N123" s="169">
        <v>63421</v>
      </c>
      <c r="O123" s="169">
        <v>92145.726359840075</v>
      </c>
      <c r="P123" s="170">
        <v>1.452921372413555</v>
      </c>
      <c r="Q123" s="169">
        <v>72984</v>
      </c>
      <c r="R123" s="169">
        <v>104415.1323929325</v>
      </c>
      <c r="S123" s="170">
        <v>1.4306578481986805</v>
      </c>
      <c r="T123" s="169">
        <v>78197</v>
      </c>
      <c r="U123" s="169">
        <v>115435.68483427212</v>
      </c>
      <c r="V123" s="170">
        <v>1.4762162849504727</v>
      </c>
      <c r="W123" s="169">
        <v>84137</v>
      </c>
      <c r="X123" s="169">
        <v>123233.02162611515</v>
      </c>
      <c r="Y123" s="170">
        <v>1.4646709726531151</v>
      </c>
      <c r="Z123" s="169">
        <v>92353</v>
      </c>
      <c r="AA123" s="169">
        <v>134691.70288767572</v>
      </c>
      <c r="AB123" s="170">
        <v>1.4584442615581057</v>
      </c>
      <c r="AC123" s="169">
        <v>94945</v>
      </c>
      <c r="AD123" s="169">
        <v>146667.7964409258</v>
      </c>
      <c r="AE123" s="170">
        <v>1.5447658796242645</v>
      </c>
      <c r="AF123" s="169">
        <v>106588</v>
      </c>
      <c r="AG123" s="169">
        <v>163549.39624489276</v>
      </c>
      <c r="AH123" s="170">
        <v>1.5344072151170185</v>
      </c>
      <c r="AI123" s="169">
        <v>116269</v>
      </c>
      <c r="AJ123" s="169">
        <v>177160.56516589154</v>
      </c>
      <c r="AK123" s="170">
        <v>1.5237128139563558</v>
      </c>
      <c r="AL123" s="169">
        <v>133070</v>
      </c>
      <c r="AM123" s="169">
        <v>202671.02265053598</v>
      </c>
      <c r="AN123" s="170">
        <v>1.5230406752125647</v>
      </c>
      <c r="AO123" s="169">
        <v>144964</v>
      </c>
      <c r="AP123" s="169">
        <v>220668.58489750847</v>
      </c>
      <c r="AQ123" s="170">
        <v>1.5222302426637542</v>
      </c>
      <c r="AR123" s="169">
        <v>161684</v>
      </c>
      <c r="AS123" s="169">
        <v>233021.20274010769</v>
      </c>
      <c r="AT123" s="170">
        <v>1.4412137424860079</v>
      </c>
      <c r="AU123" s="169">
        <v>177884</v>
      </c>
      <c r="AV123" s="169">
        <v>255157.71624580972</v>
      </c>
      <c r="AW123" s="170">
        <v>1.4344050968373194</v>
      </c>
      <c r="AX123" s="169">
        <v>192033</v>
      </c>
      <c r="AY123" s="169">
        <v>277201.90105964884</v>
      </c>
      <c r="AZ123" s="170">
        <v>1.4435117977620973</v>
      </c>
      <c r="BA123" s="169">
        <v>201874</v>
      </c>
      <c r="BB123" s="169">
        <v>292541.48483692278</v>
      </c>
      <c r="BC123" s="170">
        <v>1.4491290846613372</v>
      </c>
      <c r="BD123" s="169">
        <v>215241</v>
      </c>
      <c r="BE123" s="169">
        <v>315107.43747778912</v>
      </c>
      <c r="BF123" s="170">
        <v>1.4639749744602055</v>
      </c>
      <c r="BG123" s="169">
        <v>229400</v>
      </c>
      <c r="BH123" s="169">
        <v>344480.5600265339</v>
      </c>
      <c r="BI123" s="170">
        <v>1.501658936471377</v>
      </c>
      <c r="BJ123" s="169">
        <v>241042</v>
      </c>
      <c r="BK123" s="169">
        <v>366017.38083029853</v>
      </c>
      <c r="BL123" s="170">
        <v>1.5184796874830881</v>
      </c>
      <c r="BM123" s="169">
        <v>232379</v>
      </c>
      <c r="BN123" s="169">
        <v>337173.22050438763</v>
      </c>
      <c r="BO123" s="170">
        <v>1.4509625246015674</v>
      </c>
      <c r="BP123" s="169">
        <v>244186</v>
      </c>
      <c r="BQ123" s="169">
        <v>381823.84518316895</v>
      </c>
      <c r="BR123" s="170">
        <v>1.5636598543043785</v>
      </c>
      <c r="BS123" s="169">
        <v>207278</v>
      </c>
      <c r="BT123" s="169">
        <v>306993.43005329574</v>
      </c>
      <c r="BU123" s="170">
        <v>1.4810709773989317</v>
      </c>
      <c r="BV123" s="169">
        <v>242967</v>
      </c>
      <c r="BW123" s="169">
        <v>368126.12082069408</v>
      </c>
      <c r="BX123" s="170">
        <v>1.5151280660365156</v>
      </c>
      <c r="BY123" s="169">
        <v>249905</v>
      </c>
      <c r="BZ123" s="169">
        <v>369439.9171415884</v>
      </c>
      <c r="CA123" s="170">
        <v>1.4783214307100234</v>
      </c>
      <c r="CB123" s="169">
        <v>259640</v>
      </c>
      <c r="CC123" s="169">
        <v>387527.63191846601</v>
      </c>
      <c r="CD123" s="170">
        <v>1.492557510084987</v>
      </c>
      <c r="CE123" s="169">
        <v>263331</v>
      </c>
      <c r="CF123" s="169">
        <v>400157.61327802995</v>
      </c>
      <c r="CG123" s="170">
        <v>1.5195993380119694</v>
      </c>
      <c r="CH123" s="169">
        <v>277539</v>
      </c>
      <c r="CI123" s="169">
        <v>423133.74890272249</v>
      </c>
      <c r="CJ123" s="170">
        <v>1.5245920353633993</v>
      </c>
      <c r="CK123" s="169">
        <v>294546</v>
      </c>
      <c r="CL123" s="169">
        <v>465295.24550197832</v>
      </c>
      <c r="CM123" s="170">
        <v>1.579703155031738</v>
      </c>
      <c r="CN123" s="169">
        <v>320497</v>
      </c>
      <c r="CO123" s="169">
        <v>510560.63344146957</v>
      </c>
      <c r="CP123" s="170">
        <v>1.5930278081899973</v>
      </c>
      <c r="CQ123" s="169">
        <v>333983</v>
      </c>
      <c r="CR123" s="169">
        <v>546755.36146162101</v>
      </c>
      <c r="CS123" s="170">
        <v>1.637075424382741</v>
      </c>
      <c r="CT123" s="169">
        <v>349439</v>
      </c>
      <c r="CU123" s="169">
        <v>561183.29928602208</v>
      </c>
      <c r="CV123" s="170">
        <v>1.605954971500096</v>
      </c>
      <c r="CW123" s="169">
        <v>364906</v>
      </c>
      <c r="CX123" s="169">
        <v>566800.19026246131</v>
      </c>
      <c r="CY123" s="170">
        <v>1.5532772556835495</v>
      </c>
      <c r="CZ123" s="169">
        <v>377681</v>
      </c>
      <c r="DA123" s="169">
        <v>602484.61523467698</v>
      </c>
      <c r="DB123" s="170">
        <v>1.5952208748512025</v>
      </c>
      <c r="DC123" s="169">
        <v>395152</v>
      </c>
      <c r="DD123" s="169">
        <v>636017.36379599571</v>
      </c>
      <c r="DE123" s="170">
        <v>1.6095511696663454</v>
      </c>
      <c r="DF123" s="169">
        <v>419973</v>
      </c>
      <c r="DG123" s="169">
        <v>692454.00745324278</v>
      </c>
      <c r="DH123" s="170">
        <v>1.648806012418043</v>
      </c>
      <c r="DI123" s="169">
        <v>440673</v>
      </c>
      <c r="DJ123" s="169">
        <v>761510.6056652409</v>
      </c>
      <c r="DK123" s="170">
        <v>1.7280627714092782</v>
      </c>
      <c r="DL123" s="169">
        <v>455264</v>
      </c>
      <c r="DM123" s="169">
        <v>767456.82446746051</v>
      </c>
      <c r="DN123" s="170">
        <v>1.685740195727008</v>
      </c>
      <c r="DO123" s="169">
        <v>422387</v>
      </c>
      <c r="DP123" s="169">
        <v>680710.98331408482</v>
      </c>
      <c r="DQ123" s="170">
        <v>1.6115812828379776</v>
      </c>
      <c r="DR123" s="169">
        <v>452303</v>
      </c>
      <c r="DS123" s="169">
        <v>741129.36551962304</v>
      </c>
      <c r="DT123" s="170">
        <v>1.6385683170786465</v>
      </c>
      <c r="DU123" s="169">
        <v>472774</v>
      </c>
      <c r="DV123" s="169">
        <v>771956.90954379574</v>
      </c>
      <c r="DW123" s="170">
        <v>1.6328243717797419</v>
      </c>
      <c r="DX123" s="169">
        <v>468164</v>
      </c>
      <c r="DY123" s="169">
        <v>758002.81139287364</v>
      </c>
      <c r="DZ123" s="170">
        <v>1.6190967511232679</v>
      </c>
      <c r="EA123" s="169">
        <v>471383</v>
      </c>
      <c r="EB123" s="169">
        <v>764407.63536767429</v>
      </c>
      <c r="EC123" s="170">
        <v>1.6216274990139108</v>
      </c>
      <c r="ED123" s="169">
        <v>474010</v>
      </c>
      <c r="EE123" s="171">
        <v>768619.14760371158</v>
      </c>
      <c r="EF123" s="172">
        <v>1.6215251737383423</v>
      </c>
    </row>
    <row r="124" spans="1:136" ht="15" customHeight="1">
      <c r="A124" s="158">
        <v>99.92</v>
      </c>
      <c r="B124" s="156">
        <v>42092</v>
      </c>
      <c r="C124" s="149">
        <v>59823.156048660159</v>
      </c>
      <c r="D124" s="150">
        <v>1.4212476491651658</v>
      </c>
      <c r="E124" s="149">
        <v>46158</v>
      </c>
      <c r="F124" s="149">
        <v>65781.375122251309</v>
      </c>
      <c r="G124" s="150">
        <v>1.4251348655108824</v>
      </c>
      <c r="H124" s="149">
        <v>51610</v>
      </c>
      <c r="I124" s="149">
        <v>74235.489750307868</v>
      </c>
      <c r="J124" s="150">
        <v>1.4383935235479146</v>
      </c>
      <c r="K124" s="149">
        <v>57924</v>
      </c>
      <c r="L124" s="149">
        <v>83723.111085207434</v>
      </c>
      <c r="M124" s="150">
        <v>1.4453958822803576</v>
      </c>
      <c r="N124" s="149">
        <v>65878</v>
      </c>
      <c r="O124" s="149">
        <v>95586.688567256628</v>
      </c>
      <c r="P124" s="150">
        <v>1.4509652473854189</v>
      </c>
      <c r="Q124" s="149">
        <v>74327</v>
      </c>
      <c r="R124" s="149">
        <v>108184.61034922561</v>
      </c>
      <c r="S124" s="150">
        <v>1.4555223586210342</v>
      </c>
      <c r="T124" s="149">
        <v>81252</v>
      </c>
      <c r="U124" s="149">
        <v>119904.52384088197</v>
      </c>
      <c r="V124" s="150">
        <v>1.4757116605238267</v>
      </c>
      <c r="W124" s="149">
        <v>87356</v>
      </c>
      <c r="X124" s="149">
        <v>127924.02651379142</v>
      </c>
      <c r="Y124" s="150">
        <v>1.4643988565615575</v>
      </c>
      <c r="Z124" s="149">
        <v>95843</v>
      </c>
      <c r="AA124" s="149">
        <v>139771.54233194751</v>
      </c>
      <c r="AB124" s="150">
        <v>1.4583385571397756</v>
      </c>
      <c r="AC124" s="149">
        <v>99309</v>
      </c>
      <c r="AD124" s="149">
        <v>152877.7265701982</v>
      </c>
      <c r="AE124" s="150">
        <v>1.5394146207312347</v>
      </c>
      <c r="AF124" s="149">
        <v>110685</v>
      </c>
      <c r="AG124" s="149">
        <v>170420.57663701693</v>
      </c>
      <c r="AH124" s="150">
        <v>1.5396899005015758</v>
      </c>
      <c r="AI124" s="149">
        <v>120650</v>
      </c>
      <c r="AJ124" s="149">
        <v>184505.76102347107</v>
      </c>
      <c r="AK124" s="150">
        <v>1.5292644925277337</v>
      </c>
      <c r="AL124" s="149">
        <v>138053</v>
      </c>
      <c r="AM124" s="149">
        <v>211068.27357217987</v>
      </c>
      <c r="AN124" s="150">
        <v>1.5288930597102552</v>
      </c>
      <c r="AO124" s="149">
        <v>150356</v>
      </c>
      <c r="AP124" s="149">
        <v>229803.90945456689</v>
      </c>
      <c r="AQ124" s="150">
        <v>1.5283986635356546</v>
      </c>
      <c r="AR124" s="149">
        <v>166473</v>
      </c>
      <c r="AS124" s="149">
        <v>241484.84388841302</v>
      </c>
      <c r="AT124" s="150">
        <v>1.4505946543187966</v>
      </c>
      <c r="AU124" s="149">
        <v>184429</v>
      </c>
      <c r="AV124" s="149">
        <v>264418.30414388917</v>
      </c>
      <c r="AW124" s="150">
        <v>1.4337132671320083</v>
      </c>
      <c r="AX124" s="149">
        <v>199340</v>
      </c>
      <c r="AY124" s="149">
        <v>287402.74039244041</v>
      </c>
      <c r="AZ124" s="150">
        <v>1.4417715480708357</v>
      </c>
      <c r="BA124" s="149">
        <v>209759</v>
      </c>
      <c r="BB124" s="149">
        <v>303394.41237729386</v>
      </c>
      <c r="BC124" s="150">
        <v>1.4463952077255033</v>
      </c>
      <c r="BD124" s="149">
        <v>219379</v>
      </c>
      <c r="BE124" s="149">
        <v>327530.47517151502</v>
      </c>
      <c r="BF124" s="150">
        <v>1.4929891884433562</v>
      </c>
      <c r="BG124" s="149">
        <v>238600</v>
      </c>
      <c r="BH124" s="149">
        <v>358305.7465507029</v>
      </c>
      <c r="BI124" s="150">
        <v>1.5017005303885285</v>
      </c>
      <c r="BJ124" s="149">
        <v>255126</v>
      </c>
      <c r="BK124" s="149">
        <v>381448.61298179295</v>
      </c>
      <c r="BL124" s="150">
        <v>1.4951381395145651</v>
      </c>
      <c r="BM124" s="149">
        <v>240658</v>
      </c>
      <c r="BN124" s="149">
        <v>349239.17493361689</v>
      </c>
      <c r="BO124" s="150">
        <v>1.4511845645422836</v>
      </c>
      <c r="BP124" s="149">
        <v>248935</v>
      </c>
      <c r="BQ124" s="149">
        <v>397456.69311957591</v>
      </c>
      <c r="BR124" s="150">
        <v>1.5966284095027854</v>
      </c>
      <c r="BS124" s="149">
        <v>207674</v>
      </c>
      <c r="BT124" s="149">
        <v>318585.05117036082</v>
      </c>
      <c r="BU124" s="150">
        <v>1.5340632489881296</v>
      </c>
      <c r="BV124" s="149">
        <v>253018</v>
      </c>
      <c r="BW124" s="149">
        <v>383199.65903111798</v>
      </c>
      <c r="BX124" s="150">
        <v>1.5145154061415314</v>
      </c>
      <c r="BY124" s="149">
        <v>258874</v>
      </c>
      <c r="BZ124" s="149">
        <v>383807.51826437993</v>
      </c>
      <c r="CA124" s="150">
        <v>1.4826035765058674</v>
      </c>
      <c r="CB124" s="149">
        <v>268747</v>
      </c>
      <c r="CC124" s="149">
        <v>402937.99277626898</v>
      </c>
      <c r="CD124" s="150">
        <v>1.4993208957728605</v>
      </c>
      <c r="CE124" s="149">
        <v>273920</v>
      </c>
      <c r="CF124" s="149">
        <v>416605.48337578471</v>
      </c>
      <c r="CG124" s="150">
        <v>1.5209020275108962</v>
      </c>
      <c r="CH124" s="149">
        <v>291487</v>
      </c>
      <c r="CI124" s="149">
        <v>440318.88436938368</v>
      </c>
      <c r="CJ124" s="150">
        <v>1.5105952730975436</v>
      </c>
      <c r="CK124" s="149">
        <v>307338</v>
      </c>
      <c r="CL124" s="149">
        <v>485874.69737824769</v>
      </c>
      <c r="CM124" s="150">
        <v>1.5809131880153047</v>
      </c>
      <c r="CN124" s="149">
        <v>334006</v>
      </c>
      <c r="CO124" s="149">
        <v>533554.88219434035</v>
      </c>
      <c r="CP124" s="150">
        <v>1.5974410106235826</v>
      </c>
      <c r="CQ124" s="149">
        <v>350162</v>
      </c>
      <c r="CR124" s="149">
        <v>572344.73193949275</v>
      </c>
      <c r="CS124" s="150">
        <v>1.6345141161505039</v>
      </c>
      <c r="CT124" s="149">
        <v>366727</v>
      </c>
      <c r="CU124" s="149">
        <v>586855.35638596665</v>
      </c>
      <c r="CV124" s="150">
        <v>1.6002512942487646</v>
      </c>
      <c r="CW124" s="149">
        <v>379796</v>
      </c>
      <c r="CX124" s="149">
        <v>591203.91776833183</v>
      </c>
      <c r="CY124" s="150">
        <v>1.5566354510535441</v>
      </c>
      <c r="CZ124" s="149">
        <v>393434</v>
      </c>
      <c r="DA124" s="149">
        <v>629919.75906049018</v>
      </c>
      <c r="DB124" s="150">
        <v>1.6010811446404993</v>
      </c>
      <c r="DC124" s="149">
        <v>414819</v>
      </c>
      <c r="DD124" s="149">
        <v>664488.38202482404</v>
      </c>
      <c r="DE124" s="150">
        <v>1.6018754734590848</v>
      </c>
      <c r="DF124" s="149">
        <v>441920</v>
      </c>
      <c r="DG124" s="149">
        <v>725204.94994553667</v>
      </c>
      <c r="DH124" s="150">
        <v>1.6410322002750197</v>
      </c>
      <c r="DI124" s="149">
        <v>464503</v>
      </c>
      <c r="DJ124" s="149">
        <v>799894.68466901174</v>
      </c>
      <c r="DK124" s="150">
        <v>1.7220441733831897</v>
      </c>
      <c r="DL124" s="149">
        <v>479068</v>
      </c>
      <c r="DM124" s="149">
        <v>804200.53088377859</v>
      </c>
      <c r="DN124" s="150">
        <v>1.6786772042461167</v>
      </c>
      <c r="DO124" s="149">
        <v>443289</v>
      </c>
      <c r="DP124" s="149">
        <v>711659.26918854716</v>
      </c>
      <c r="DQ124" s="150">
        <v>1.6054070125551212</v>
      </c>
      <c r="DR124" s="149">
        <v>472329</v>
      </c>
      <c r="DS124" s="149">
        <v>776219.11036918021</v>
      </c>
      <c r="DT124" s="150">
        <v>1.6433865173833921</v>
      </c>
      <c r="DU124" s="149">
        <v>492623</v>
      </c>
      <c r="DV124" s="149">
        <v>808204.72210187151</v>
      </c>
      <c r="DW124" s="150">
        <v>1.6406150790804968</v>
      </c>
      <c r="DX124" s="149">
        <v>490510</v>
      </c>
      <c r="DY124" s="149">
        <v>792907.03306494874</v>
      </c>
      <c r="DZ124" s="150">
        <v>1.6164951439623019</v>
      </c>
      <c r="EA124" s="149">
        <v>492829</v>
      </c>
      <c r="EB124" s="149">
        <v>799731.9704773319</v>
      </c>
      <c r="EC124" s="150">
        <v>1.6227372384282011</v>
      </c>
      <c r="ED124" s="149">
        <v>495563</v>
      </c>
      <c r="EE124" s="151">
        <v>804135.03917129489</v>
      </c>
      <c r="EF124" s="161">
        <v>1.622669648806095</v>
      </c>
    </row>
    <row r="125" spans="1:136" ht="15" customHeight="1">
      <c r="A125" s="158">
        <v>99.93</v>
      </c>
      <c r="B125" s="156">
        <v>44321</v>
      </c>
      <c r="C125" s="149">
        <v>62242.770924089244</v>
      </c>
      <c r="D125" s="150">
        <v>1.4043629639243078</v>
      </c>
      <c r="E125" s="149">
        <v>48105</v>
      </c>
      <c r="F125" s="149">
        <v>68449.573984679533</v>
      </c>
      <c r="G125" s="150">
        <v>1.4229201535116835</v>
      </c>
      <c r="H125" s="149">
        <v>53835</v>
      </c>
      <c r="I125" s="149">
        <v>77313.274654741952</v>
      </c>
      <c r="J125" s="150">
        <v>1.4361154389289859</v>
      </c>
      <c r="K125" s="149">
        <v>60447</v>
      </c>
      <c r="L125" s="149">
        <v>87233.551346245455</v>
      </c>
      <c r="M125" s="150">
        <v>1.4431411210853384</v>
      </c>
      <c r="N125" s="149">
        <v>68765</v>
      </c>
      <c r="O125" s="149">
        <v>99630.501183410073</v>
      </c>
      <c r="P125" s="150">
        <v>1.4488548125268679</v>
      </c>
      <c r="Q125" s="149">
        <v>77841</v>
      </c>
      <c r="R125" s="149">
        <v>112797.91974466077</v>
      </c>
      <c r="S125" s="150">
        <v>1.4490810722454848</v>
      </c>
      <c r="T125" s="149">
        <v>84855</v>
      </c>
      <c r="U125" s="149">
        <v>125176.45926663899</v>
      </c>
      <c r="V125" s="150">
        <v>1.4751807114093336</v>
      </c>
      <c r="W125" s="149">
        <v>91152</v>
      </c>
      <c r="X125" s="149">
        <v>133456.31310718655</v>
      </c>
      <c r="Y125" s="150">
        <v>1.4641073493416112</v>
      </c>
      <c r="Z125" s="149">
        <v>99959</v>
      </c>
      <c r="AA125" s="149">
        <v>145761.60612526111</v>
      </c>
      <c r="AB125" s="150">
        <v>1.4582139289634861</v>
      </c>
      <c r="AC125" s="149">
        <v>102704</v>
      </c>
      <c r="AD125" s="149">
        <v>160245.37595941056</v>
      </c>
      <c r="AE125" s="150">
        <v>1.5602642152147002</v>
      </c>
      <c r="AF125" s="149">
        <v>115572</v>
      </c>
      <c r="AG125" s="149">
        <v>178616.09548854234</v>
      </c>
      <c r="AH125" s="150">
        <v>1.5454962749501813</v>
      </c>
      <c r="AI125" s="149">
        <v>125875</v>
      </c>
      <c r="AJ125" s="149">
        <v>193266.43329828489</v>
      </c>
      <c r="AK125" s="150">
        <v>1.5353837799267915</v>
      </c>
      <c r="AL125" s="149">
        <v>143998</v>
      </c>
      <c r="AM125" s="149">
        <v>221087.72878427643</v>
      </c>
      <c r="AN125" s="150">
        <v>1.5353527742348951</v>
      </c>
      <c r="AO125" s="149">
        <v>156793</v>
      </c>
      <c r="AP125" s="149">
        <v>240708.1801612147</v>
      </c>
      <c r="AQ125" s="150">
        <v>1.5351972355986216</v>
      </c>
      <c r="AR125" s="149">
        <v>173198</v>
      </c>
      <c r="AS125" s="149">
        <v>251528.5684212835</v>
      </c>
      <c r="AT125" s="150">
        <v>1.452260236384274</v>
      </c>
      <c r="AU125" s="149">
        <v>192129</v>
      </c>
      <c r="AV125" s="149">
        <v>275311.20921557723</v>
      </c>
      <c r="AW125" s="150">
        <v>1.4329497848610946</v>
      </c>
      <c r="AX125" s="149">
        <v>207925</v>
      </c>
      <c r="AY125" s="149">
        <v>299387.40908364195</v>
      </c>
      <c r="AZ125" s="150">
        <v>1.439881731795801</v>
      </c>
      <c r="BA125" s="149">
        <v>219010</v>
      </c>
      <c r="BB125" s="149">
        <v>316128.90457165689</v>
      </c>
      <c r="BC125" s="150">
        <v>1.443445069045509</v>
      </c>
      <c r="BD125" s="149">
        <v>227920</v>
      </c>
      <c r="BE125" s="149">
        <v>342103.21131648583</v>
      </c>
      <c r="BF125" s="150">
        <v>1.5009793406304222</v>
      </c>
      <c r="BG125" s="149">
        <v>249478</v>
      </c>
      <c r="BH125" s="149">
        <v>374652.73594090942</v>
      </c>
      <c r="BI125" s="150">
        <v>1.5017465906449043</v>
      </c>
      <c r="BJ125" s="149">
        <v>261668</v>
      </c>
      <c r="BK125" s="149">
        <v>399160.22132135346</v>
      </c>
      <c r="BL125" s="150">
        <v>1.5254453021437602</v>
      </c>
      <c r="BM125" s="149">
        <v>252922</v>
      </c>
      <c r="BN125" s="149">
        <v>364696.70465757424</v>
      </c>
      <c r="BO125" s="150">
        <v>1.4419334998836568</v>
      </c>
      <c r="BP125" s="149">
        <v>261641</v>
      </c>
      <c r="BQ125" s="149">
        <v>419648.73213051219</v>
      </c>
      <c r="BR125" s="150">
        <v>1.6039104426695823</v>
      </c>
      <c r="BS125" s="149">
        <v>210059</v>
      </c>
      <c r="BT125" s="149">
        <v>334070.48535647133</v>
      </c>
      <c r="BU125" s="150">
        <v>1.5903650181923714</v>
      </c>
      <c r="BV125" s="149">
        <v>265321</v>
      </c>
      <c r="BW125" s="149">
        <v>400843.68191342102</v>
      </c>
      <c r="BX125" s="150">
        <v>1.5107876191987104</v>
      </c>
      <c r="BY125" s="149">
        <v>270480</v>
      </c>
      <c r="BZ125" s="149">
        <v>400783.70203953522</v>
      </c>
      <c r="CA125" s="150">
        <v>1.4817498596551879</v>
      </c>
      <c r="CB125" s="149">
        <v>282207</v>
      </c>
      <c r="CC125" s="149">
        <v>421121.21338764747</v>
      </c>
      <c r="CD125" s="150">
        <v>1.4922422668029052</v>
      </c>
      <c r="CE125" s="149">
        <v>285929</v>
      </c>
      <c r="CF125" s="149">
        <v>436124.46294719371</v>
      </c>
      <c r="CG125" s="150">
        <v>1.525289365357112</v>
      </c>
      <c r="CH125" s="149">
        <v>305587</v>
      </c>
      <c r="CI125" s="149">
        <v>460839.53607690596</v>
      </c>
      <c r="CJ125" s="150">
        <v>1.5080469263316369</v>
      </c>
      <c r="CK125" s="149">
        <v>320151</v>
      </c>
      <c r="CL125" s="149">
        <v>510821.67325115332</v>
      </c>
      <c r="CM125" s="150">
        <v>1.5955648217595864</v>
      </c>
      <c r="CN125" s="149">
        <v>350816</v>
      </c>
      <c r="CO125" s="149">
        <v>560823.1558840099</v>
      </c>
      <c r="CP125" s="150">
        <v>1.5986247944335774</v>
      </c>
      <c r="CQ125" s="149">
        <v>369170</v>
      </c>
      <c r="CR125" s="149">
        <v>602756.55417943501</v>
      </c>
      <c r="CS125" s="150">
        <v>1.6327343884374002</v>
      </c>
      <c r="CT125" s="149">
        <v>383511</v>
      </c>
      <c r="CU125" s="149">
        <v>617102.5392871052</v>
      </c>
      <c r="CV125" s="150">
        <v>1.6090869343698231</v>
      </c>
      <c r="CW125" s="149">
        <v>398475</v>
      </c>
      <c r="CX125" s="149">
        <v>620034.11049998261</v>
      </c>
      <c r="CY125" s="150">
        <v>1.5560175933245062</v>
      </c>
      <c r="CZ125" s="149">
        <v>411877</v>
      </c>
      <c r="DA125" s="149">
        <v>661971.7808686354</v>
      </c>
      <c r="DB125" s="150">
        <v>1.6072074451077274</v>
      </c>
      <c r="DC125" s="149">
        <v>435718</v>
      </c>
      <c r="DD125" s="149">
        <v>699154.90068136365</v>
      </c>
      <c r="DE125" s="150">
        <v>1.6046041262499222</v>
      </c>
      <c r="DF125" s="149">
        <v>464664</v>
      </c>
      <c r="DG125" s="149">
        <v>764023.20205342025</v>
      </c>
      <c r="DH125" s="150">
        <v>1.6442487519012023</v>
      </c>
      <c r="DI125" s="149">
        <v>487432</v>
      </c>
      <c r="DJ125" s="149">
        <v>846572.25368200184</v>
      </c>
      <c r="DK125" s="150">
        <v>1.7368007305265183</v>
      </c>
      <c r="DL125" s="149">
        <v>504047</v>
      </c>
      <c r="DM125" s="149">
        <v>849160.40734773839</v>
      </c>
      <c r="DN125" s="150">
        <v>1.6846849745117785</v>
      </c>
      <c r="DO125" s="149">
        <v>469895</v>
      </c>
      <c r="DP125" s="149">
        <v>748434.5903536526</v>
      </c>
      <c r="DQ125" s="150">
        <v>1.5927698535920847</v>
      </c>
      <c r="DR125" s="149">
        <v>499527</v>
      </c>
      <c r="DS125" s="149">
        <v>817758.41029559111</v>
      </c>
      <c r="DT125" s="150">
        <v>1.6370654845395567</v>
      </c>
      <c r="DU125" s="149">
        <v>518672</v>
      </c>
      <c r="DV125" s="149">
        <v>851375.39698059484</v>
      </c>
      <c r="DW125" s="150">
        <v>1.6414523956963067</v>
      </c>
      <c r="DX125" s="149">
        <v>517936</v>
      </c>
      <c r="DY125" s="149">
        <v>834170.74849237455</v>
      </c>
      <c r="DZ125" s="150">
        <v>1.6105672293340771</v>
      </c>
      <c r="EA125" s="149">
        <v>518373</v>
      </c>
      <c r="EB125" s="149">
        <v>841807.24429114489</v>
      </c>
      <c r="EC125" s="150">
        <v>1.6239411471877294</v>
      </c>
      <c r="ED125" s="149">
        <v>521236</v>
      </c>
      <c r="EE125" s="151">
        <v>846439.77630550961</v>
      </c>
      <c r="EF125" s="161">
        <v>1.6239088940624009</v>
      </c>
    </row>
    <row r="126" spans="1:136" ht="15" customHeight="1">
      <c r="A126" s="158">
        <v>99.94</v>
      </c>
      <c r="B126" s="156">
        <v>46240</v>
      </c>
      <c r="C126" s="149">
        <v>65031.034834861763</v>
      </c>
      <c r="D126" s="150">
        <v>1.4063805111345538</v>
      </c>
      <c r="E126" s="149">
        <v>50442</v>
      </c>
      <c r="F126" s="149">
        <v>71651.834177367229</v>
      </c>
      <c r="G126" s="150">
        <v>1.4204796434988149</v>
      </c>
      <c r="H126" s="149">
        <v>56509</v>
      </c>
      <c r="I126" s="149">
        <v>81010.814855790508</v>
      </c>
      <c r="J126" s="150">
        <v>1.4335913722732752</v>
      </c>
      <c r="K126" s="149">
        <v>63481</v>
      </c>
      <c r="L126" s="149">
        <v>91453.483689974324</v>
      </c>
      <c r="M126" s="150">
        <v>1.4406434002295856</v>
      </c>
      <c r="N126" s="149">
        <v>72238</v>
      </c>
      <c r="O126" s="149">
        <v>104494.91896826135</v>
      </c>
      <c r="P126" s="150">
        <v>1.4465367115404821</v>
      </c>
      <c r="Q126" s="149">
        <v>80422</v>
      </c>
      <c r="R126" s="149">
        <v>118431.61156648547</v>
      </c>
      <c r="S126" s="150">
        <v>1.4726270369610985</v>
      </c>
      <c r="T126" s="149">
        <v>89209</v>
      </c>
      <c r="U126" s="149">
        <v>131546.03607612054</v>
      </c>
      <c r="V126" s="150">
        <v>1.4745825653927354</v>
      </c>
      <c r="W126" s="149">
        <v>95737</v>
      </c>
      <c r="X126" s="149">
        <v>140137.86197966494</v>
      </c>
      <c r="Y126" s="150">
        <v>1.463779541657509</v>
      </c>
      <c r="Z126" s="149">
        <v>104929</v>
      </c>
      <c r="AA126" s="149">
        <v>152995.20980300795</v>
      </c>
      <c r="AB126" s="150">
        <v>1.4580831781777006</v>
      </c>
      <c r="AC126" s="149">
        <v>106657</v>
      </c>
      <c r="AD126" s="149">
        <v>169641.18360962946</v>
      </c>
      <c r="AE126" s="150">
        <v>1.5905302381431079</v>
      </c>
      <c r="AF126" s="149">
        <v>121551</v>
      </c>
      <c r="AG126" s="149">
        <v>188643.10737237748</v>
      </c>
      <c r="AH126" s="150">
        <v>1.5519667248511118</v>
      </c>
      <c r="AI126" s="149">
        <v>132268</v>
      </c>
      <c r="AJ126" s="149">
        <v>203984.84506441315</v>
      </c>
      <c r="AK126" s="150">
        <v>1.5422085845738436</v>
      </c>
      <c r="AL126" s="149">
        <v>151275</v>
      </c>
      <c r="AM126" s="149">
        <v>233351.5310345146</v>
      </c>
      <c r="AN126" s="150">
        <v>1.5425650704644827</v>
      </c>
      <c r="AO126" s="149">
        <v>164674</v>
      </c>
      <c r="AP126" s="149">
        <v>254061.04286236715</v>
      </c>
      <c r="AQ126" s="150">
        <v>1.5428121188673813</v>
      </c>
      <c r="AR126" s="149">
        <v>183100</v>
      </c>
      <c r="AS126" s="149">
        <v>263662.94196752738</v>
      </c>
      <c r="AT126" s="150">
        <v>1.4399942215594068</v>
      </c>
      <c r="AU126" s="149">
        <v>201400</v>
      </c>
      <c r="AV126" s="149">
        <v>288427.88734596677</v>
      </c>
      <c r="AW126" s="150">
        <v>1.4321146342898052</v>
      </c>
      <c r="AX126" s="149">
        <v>218249</v>
      </c>
      <c r="AY126" s="149">
        <v>313799.15682363749</v>
      </c>
      <c r="AZ126" s="150">
        <v>1.437803411807786</v>
      </c>
      <c r="BA126" s="149">
        <v>230119</v>
      </c>
      <c r="BB126" s="149">
        <v>331419.91791197634</v>
      </c>
      <c r="BC126" s="150">
        <v>1.4402110121805516</v>
      </c>
      <c r="BD126" s="149">
        <v>237254</v>
      </c>
      <c r="BE126" s="149">
        <v>360297.63912820275</v>
      </c>
      <c r="BF126" s="150">
        <v>1.5186156571783942</v>
      </c>
      <c r="BG126" s="149">
        <v>262655</v>
      </c>
      <c r="BH126" s="149">
        <v>394454.83300063992</v>
      </c>
      <c r="BI126" s="150">
        <v>1.5017983019574723</v>
      </c>
      <c r="BJ126" s="149">
        <v>272069</v>
      </c>
      <c r="BK126" s="149">
        <v>420845.62499498617</v>
      </c>
      <c r="BL126" s="150">
        <v>1.5468341670494843</v>
      </c>
      <c r="BM126" s="149">
        <v>254703</v>
      </c>
      <c r="BN126" s="149">
        <v>382652.11919352406</v>
      </c>
      <c r="BO126" s="150">
        <v>1.502346337473544</v>
      </c>
      <c r="BP126" s="149">
        <v>284577</v>
      </c>
      <c r="BQ126" s="149">
        <v>443581.50661937619</v>
      </c>
      <c r="BR126" s="150">
        <v>1.5587398370893508</v>
      </c>
      <c r="BS126" s="149">
        <v>233459</v>
      </c>
      <c r="BT126" s="149">
        <v>353964.23940680403</v>
      </c>
      <c r="BU126" s="150">
        <v>1.5161730299830121</v>
      </c>
      <c r="BV126" s="149">
        <v>281053</v>
      </c>
      <c r="BW126" s="149">
        <v>422371.33140733052</v>
      </c>
      <c r="BX126" s="150">
        <v>1.502817373973345</v>
      </c>
      <c r="BY126" s="149">
        <v>285597</v>
      </c>
      <c r="BZ126" s="149">
        <v>421319.45972077351</v>
      </c>
      <c r="CA126" s="150">
        <v>1.4752236883467735</v>
      </c>
      <c r="CB126" s="149">
        <v>299054</v>
      </c>
      <c r="CC126" s="149">
        <v>442949.57442267996</v>
      </c>
      <c r="CD126" s="150">
        <v>1.4811692016247231</v>
      </c>
      <c r="CE126" s="149">
        <v>301352</v>
      </c>
      <c r="CF126" s="149">
        <v>459956.45627901622</v>
      </c>
      <c r="CG126" s="150">
        <v>1.5263096189141476</v>
      </c>
      <c r="CH126" s="149">
        <v>321217</v>
      </c>
      <c r="CI126" s="149">
        <v>485464.0798183835</v>
      </c>
      <c r="CJ126" s="150">
        <v>1.511327482102079</v>
      </c>
      <c r="CK126" s="149">
        <v>338328</v>
      </c>
      <c r="CL126" s="149">
        <v>540934.24230733898</v>
      </c>
      <c r="CM126" s="150">
        <v>1.5988456240906428</v>
      </c>
      <c r="CN126" s="149">
        <v>369265</v>
      </c>
      <c r="CO126" s="149">
        <v>594293.10161931976</v>
      </c>
      <c r="CP126" s="150">
        <v>1.6093946125934484</v>
      </c>
      <c r="CQ126" s="149">
        <v>388418</v>
      </c>
      <c r="CR126" s="149">
        <v>640257.89627475711</v>
      </c>
      <c r="CS126" s="150">
        <v>1.6483733922597745</v>
      </c>
      <c r="CT126" s="149">
        <v>402820</v>
      </c>
      <c r="CU126" s="149">
        <v>654187.32405541127</v>
      </c>
      <c r="CV126" s="150">
        <v>1.6240189763552237</v>
      </c>
      <c r="CW126" s="149">
        <v>416561</v>
      </c>
      <c r="CX126" s="149">
        <v>655515.44144211349</v>
      </c>
      <c r="CY126" s="150">
        <v>1.5736361335845495</v>
      </c>
      <c r="CZ126" s="149">
        <v>434865</v>
      </c>
      <c r="DA126" s="149">
        <v>702441.85435880814</v>
      </c>
      <c r="DB126" s="150">
        <v>1.6153101637492282</v>
      </c>
      <c r="DC126" s="149">
        <v>459374</v>
      </c>
      <c r="DD126" s="149">
        <v>741183.49097847601</v>
      </c>
      <c r="DE126" s="150">
        <v>1.6134641729363786</v>
      </c>
      <c r="DF126" s="149">
        <v>489723</v>
      </c>
      <c r="DG126" s="149">
        <v>811859.54662460776</v>
      </c>
      <c r="DH126" s="150">
        <v>1.6577933783477756</v>
      </c>
      <c r="DI126" s="149">
        <v>516996</v>
      </c>
      <c r="DJ126" s="149">
        <v>904090.0106054839</v>
      </c>
      <c r="DK126" s="150">
        <v>1.7487369546485541</v>
      </c>
      <c r="DL126" s="149">
        <v>534459</v>
      </c>
      <c r="DM126" s="149">
        <v>904943.41636367445</v>
      </c>
      <c r="DN126" s="150">
        <v>1.6931952055511732</v>
      </c>
      <c r="DO126" s="149">
        <v>497925</v>
      </c>
      <c r="DP126" s="149">
        <v>792564.03563265107</v>
      </c>
      <c r="DQ126" s="150">
        <v>1.5917337663958449</v>
      </c>
      <c r="DR126" s="149">
        <v>530185</v>
      </c>
      <c r="DS126" s="149">
        <v>868341.16430983064</v>
      </c>
      <c r="DT126" s="150">
        <v>1.6378078676496517</v>
      </c>
      <c r="DU126" s="149">
        <v>548306</v>
      </c>
      <c r="DV126" s="149">
        <v>904441.97321576835</v>
      </c>
      <c r="DW126" s="150">
        <v>1.6495204743624332</v>
      </c>
      <c r="DX126" s="149">
        <v>547656</v>
      </c>
      <c r="DY126" s="149">
        <v>884506.8799463032</v>
      </c>
      <c r="DZ126" s="150">
        <v>1.6150774938032326</v>
      </c>
      <c r="EA126" s="149">
        <v>549578</v>
      </c>
      <c r="EB126" s="149">
        <v>893205.44621297321</v>
      </c>
      <c r="EC126" s="150">
        <v>1.6252569175130249</v>
      </c>
      <c r="ED126" s="149">
        <v>552599</v>
      </c>
      <c r="EE126" s="151">
        <v>898120.40873546572</v>
      </c>
      <c r="EF126" s="161">
        <v>1.6252660767309852</v>
      </c>
    </row>
    <row r="127" spans="1:136" ht="15" customHeight="1">
      <c r="A127" s="158">
        <v>99.95</v>
      </c>
      <c r="B127" s="156">
        <v>48153</v>
      </c>
      <c r="C127" s="149">
        <v>68625.489661941043</v>
      </c>
      <c r="D127" s="150">
        <v>1.4251550196652554</v>
      </c>
      <c r="E127" s="149">
        <v>53335</v>
      </c>
      <c r="F127" s="149">
        <v>75615.60002220422</v>
      </c>
      <c r="G127" s="150">
        <v>1.4177481957852109</v>
      </c>
      <c r="H127" s="149">
        <v>59822</v>
      </c>
      <c r="I127" s="149">
        <v>85592.777852770887</v>
      </c>
      <c r="J127" s="150">
        <v>1.4307909774459378</v>
      </c>
      <c r="K127" s="149">
        <v>67242</v>
      </c>
      <c r="L127" s="149">
        <v>96686.576705441126</v>
      </c>
      <c r="M127" s="150">
        <v>1.4378896627917244</v>
      </c>
      <c r="N127" s="149">
        <v>76549</v>
      </c>
      <c r="O127" s="149">
        <v>110532.09180294491</v>
      </c>
      <c r="P127" s="150">
        <v>1.4439390691314702</v>
      </c>
      <c r="Q127" s="149">
        <v>83343</v>
      </c>
      <c r="R127" s="149">
        <v>125859.82319806925</v>
      </c>
      <c r="S127" s="150">
        <v>1.5101427018234195</v>
      </c>
      <c r="T127" s="149">
        <v>94641</v>
      </c>
      <c r="U127" s="149">
        <v>139492.03881771746</v>
      </c>
      <c r="V127" s="150">
        <v>1.4739070679485367</v>
      </c>
      <c r="W127" s="149">
        <v>101454</v>
      </c>
      <c r="X127" s="149">
        <v>148469.03806720616</v>
      </c>
      <c r="Y127" s="150">
        <v>1.4634123648866102</v>
      </c>
      <c r="Z127" s="149">
        <v>111126</v>
      </c>
      <c r="AA127" s="149">
        <v>162013.46180356617</v>
      </c>
      <c r="AB127" s="150">
        <v>1.457925794175676</v>
      </c>
      <c r="AC127" s="149">
        <v>114838</v>
      </c>
      <c r="AD127" s="149">
        <v>181327.2953364047</v>
      </c>
      <c r="AE127" s="150">
        <v>1.578983396927887</v>
      </c>
      <c r="AF127" s="149">
        <v>129120</v>
      </c>
      <c r="AG127" s="149">
        <v>201336.91641217849</v>
      </c>
      <c r="AH127" s="150">
        <v>1.5593007776655707</v>
      </c>
      <c r="AI127" s="149">
        <v>140361</v>
      </c>
      <c r="AJ127" s="149">
        <v>217553.42839310732</v>
      </c>
      <c r="AK127" s="150">
        <v>1.5499563866964992</v>
      </c>
      <c r="AL127" s="149">
        <v>160492</v>
      </c>
      <c r="AM127" s="149">
        <v>248884.44296035674</v>
      </c>
      <c r="AN127" s="150">
        <v>1.5507591840113946</v>
      </c>
      <c r="AO127" s="149">
        <v>174662</v>
      </c>
      <c r="AP127" s="149">
        <v>270982.24061406875</v>
      </c>
      <c r="AQ127" s="150">
        <v>1.551466493078453</v>
      </c>
      <c r="AR127" s="149">
        <v>190132</v>
      </c>
      <c r="AS127" s="149">
        <v>278690.99569670152</v>
      </c>
      <c r="AT127" s="150">
        <v>1.4657763853359851</v>
      </c>
      <c r="AU127" s="149">
        <v>212921</v>
      </c>
      <c r="AV127" s="149">
        <v>304726.68436801538</v>
      </c>
      <c r="AW127" s="150">
        <v>1.4311725211135369</v>
      </c>
      <c r="AX127" s="149">
        <v>231057</v>
      </c>
      <c r="AY127" s="149">
        <v>331678.37485528627</v>
      </c>
      <c r="AZ127" s="150">
        <v>1.4354829105168261</v>
      </c>
      <c r="BA127" s="149">
        <v>243877</v>
      </c>
      <c r="BB127" s="149">
        <v>350357.50017151178</v>
      </c>
      <c r="BC127" s="150">
        <v>1.436615589709205</v>
      </c>
      <c r="BD127" s="149">
        <v>255142</v>
      </c>
      <c r="BE127" s="149">
        <v>383316.07400173228</v>
      </c>
      <c r="BF127" s="150">
        <v>1.5023636798399804</v>
      </c>
      <c r="BG127" s="149">
        <v>279143</v>
      </c>
      <c r="BH127" s="149">
        <v>419232.98334602918</v>
      </c>
      <c r="BI127" s="150">
        <v>1.5018574112409382</v>
      </c>
      <c r="BJ127" s="149">
        <v>290018</v>
      </c>
      <c r="BK127" s="149">
        <v>448842.66358971345</v>
      </c>
      <c r="BL127" s="150">
        <v>1.5476372624792718</v>
      </c>
      <c r="BM127" s="149">
        <v>274125</v>
      </c>
      <c r="BN127" s="149">
        <v>408211.68143968756</v>
      </c>
      <c r="BO127" s="150">
        <v>1.4891443007375742</v>
      </c>
      <c r="BP127" s="149">
        <v>284577</v>
      </c>
      <c r="BQ127" s="149">
        <v>473044.86856222159</v>
      </c>
      <c r="BR127" s="150">
        <v>1.6622737205122746</v>
      </c>
      <c r="BS127" s="149">
        <v>239162</v>
      </c>
      <c r="BT127" s="149">
        <v>376359.09336189093</v>
      </c>
      <c r="BU127" s="150">
        <v>1.5736575767132359</v>
      </c>
      <c r="BV127" s="149">
        <v>300466</v>
      </c>
      <c r="BW127" s="149">
        <v>448630.33841360273</v>
      </c>
      <c r="BX127" s="150">
        <v>1.4931151558366096</v>
      </c>
      <c r="BY127" s="149">
        <v>305968</v>
      </c>
      <c r="BZ127" s="149">
        <v>446520.68059739558</v>
      </c>
      <c r="CA127" s="150">
        <v>1.4593705243600494</v>
      </c>
      <c r="CB127" s="149">
        <v>315491</v>
      </c>
      <c r="CC127" s="149">
        <v>470181.00750539318</v>
      </c>
      <c r="CD127" s="150">
        <v>1.4903151199412763</v>
      </c>
      <c r="CE127" s="149">
        <v>321213</v>
      </c>
      <c r="CF127" s="149">
        <v>489832.85962218459</v>
      </c>
      <c r="CG127" s="150">
        <v>1.5249471834022428</v>
      </c>
      <c r="CH127" s="149">
        <v>344378</v>
      </c>
      <c r="CI127" s="149">
        <v>516030.92471746419</v>
      </c>
      <c r="CJ127" s="150">
        <v>1.4984433521231444</v>
      </c>
      <c r="CK127" s="149">
        <v>361263</v>
      </c>
      <c r="CL127" s="149">
        <v>579189.47305097163</v>
      </c>
      <c r="CM127" s="150">
        <v>1.6032349646960016</v>
      </c>
      <c r="CN127" s="149">
        <v>393302</v>
      </c>
      <c r="CO127" s="149">
        <v>636998.59054529935</v>
      </c>
      <c r="CP127" s="150">
        <v>1.6196169623986132</v>
      </c>
      <c r="CQ127" s="149">
        <v>413897</v>
      </c>
      <c r="CR127" s="149">
        <v>687851.50067733426</v>
      </c>
      <c r="CS127" s="150">
        <v>1.6618905202920877</v>
      </c>
      <c r="CT127" s="149">
        <v>429630</v>
      </c>
      <c r="CU127" s="149">
        <v>702185.00401994784</v>
      </c>
      <c r="CV127" s="150">
        <v>1.6343947210854639</v>
      </c>
      <c r="CW127" s="149">
        <v>442742</v>
      </c>
      <c r="CX127" s="149">
        <v>700774.56903192203</v>
      </c>
      <c r="CY127" s="150">
        <v>1.5828057176231802</v>
      </c>
      <c r="CZ127" s="149">
        <v>463404</v>
      </c>
      <c r="DA127" s="149">
        <v>753266.97167200642</v>
      </c>
      <c r="DB127" s="150">
        <v>1.6255081347420532</v>
      </c>
      <c r="DC127" s="149">
        <v>489797</v>
      </c>
      <c r="DD127" s="149">
        <v>794634.16774526983</v>
      </c>
      <c r="DE127" s="150">
        <v>1.622374509736217</v>
      </c>
      <c r="DF127" s="149">
        <v>523420</v>
      </c>
      <c r="DG127" s="149">
        <v>871631.90643115283</v>
      </c>
      <c r="DH127" s="150">
        <v>1.6652628986877704</v>
      </c>
      <c r="DI127" s="149">
        <v>552850</v>
      </c>
      <c r="DJ127" s="149">
        <v>978259.48579787603</v>
      </c>
      <c r="DK127" s="150">
        <v>1.76948446377476</v>
      </c>
      <c r="DL127" s="149">
        <v>568965</v>
      </c>
      <c r="DM127" s="149">
        <v>975967.72792640736</v>
      </c>
      <c r="DN127" s="150">
        <v>1.7153387781786356</v>
      </c>
      <c r="DO127" s="149">
        <v>528790</v>
      </c>
      <c r="DP127" s="149">
        <v>848492.56699972367</v>
      </c>
      <c r="DQ127" s="150">
        <v>1.6045926870775236</v>
      </c>
      <c r="DR127" s="149">
        <v>564863</v>
      </c>
      <c r="DS127" s="149">
        <v>932479.94904621167</v>
      </c>
      <c r="DT127" s="150">
        <v>1.6508072737039099</v>
      </c>
      <c r="DU127" s="149">
        <v>585343</v>
      </c>
      <c r="DV127" s="149">
        <v>970545.68239552074</v>
      </c>
      <c r="DW127" s="150">
        <v>1.6580802749764167</v>
      </c>
      <c r="DX127" s="149">
        <v>586604</v>
      </c>
      <c r="DY127" s="149">
        <v>948173.68136814784</v>
      </c>
      <c r="DZ127" s="150">
        <v>1.6163777972331383</v>
      </c>
      <c r="EA127" s="149">
        <v>589010</v>
      </c>
      <c r="EB127" s="149">
        <v>958154.5435754034</v>
      </c>
      <c r="EC127" s="150">
        <v>1.6267203333990992</v>
      </c>
      <c r="ED127" s="149">
        <v>592232</v>
      </c>
      <c r="EE127" s="151">
        <v>963429.05438464531</v>
      </c>
      <c r="EF127" s="161">
        <v>1.6267764227273185</v>
      </c>
    </row>
    <row r="128" spans="1:136" ht="15" customHeight="1">
      <c r="A128" s="158">
        <v>99.96</v>
      </c>
      <c r="B128" s="156">
        <v>52246</v>
      </c>
      <c r="C128" s="149">
        <v>73163.004727977299</v>
      </c>
      <c r="D128" s="150">
        <v>1.4003560986099854</v>
      </c>
      <c r="E128" s="149">
        <v>57075</v>
      </c>
      <c r="F128" s="149">
        <v>80740.251897233844</v>
      </c>
      <c r="G128" s="150">
        <v>1.4146342864167121</v>
      </c>
      <c r="H128" s="149">
        <v>64111</v>
      </c>
      <c r="I128" s="149">
        <v>91524.726358105225</v>
      </c>
      <c r="J128" s="150">
        <v>1.4275978593081566</v>
      </c>
      <c r="K128" s="149">
        <v>72116</v>
      </c>
      <c r="L128" s="149">
        <v>103467.47263140502</v>
      </c>
      <c r="M128" s="150">
        <v>1.4347367107355513</v>
      </c>
      <c r="N128" s="149">
        <v>82140</v>
      </c>
      <c r="O128" s="149">
        <v>118362.37685571882</v>
      </c>
      <c r="P128" s="150">
        <v>1.4409834046228247</v>
      </c>
      <c r="Q128" s="149">
        <v>90477</v>
      </c>
      <c r="R128" s="149">
        <v>135715.37756203703</v>
      </c>
      <c r="S128" s="150">
        <v>1.4999986467504121</v>
      </c>
      <c r="T128" s="149">
        <v>101729</v>
      </c>
      <c r="U128" s="149">
        <v>149862.2940891686</v>
      </c>
      <c r="V128" s="150">
        <v>1.473152140384439</v>
      </c>
      <c r="W128" s="149">
        <v>108911</v>
      </c>
      <c r="X128" s="149">
        <v>159336.04781666695</v>
      </c>
      <c r="Y128" s="150">
        <v>1.4629931578689659</v>
      </c>
      <c r="Z128" s="149">
        <v>119207</v>
      </c>
      <c r="AA128" s="149">
        <v>173774.5731480119</v>
      </c>
      <c r="AB128" s="150">
        <v>1.4577547723540722</v>
      </c>
      <c r="AC128" s="149">
        <v>119521</v>
      </c>
      <c r="AD128" s="149">
        <v>196880.88788055212</v>
      </c>
      <c r="AE128" s="150">
        <v>1.6472493359372171</v>
      </c>
      <c r="AF128" s="149">
        <v>139175</v>
      </c>
      <c r="AG128" s="149">
        <v>218199.648935579</v>
      </c>
      <c r="AH128" s="150">
        <v>1.5678077882922867</v>
      </c>
      <c r="AI128" s="149">
        <v>151111</v>
      </c>
      <c r="AJ128" s="149">
        <v>235577.77660954496</v>
      </c>
      <c r="AK128" s="150">
        <v>1.558971726807082</v>
      </c>
      <c r="AL128" s="149">
        <v>172743</v>
      </c>
      <c r="AM128" s="149">
        <v>269531.29612688674</v>
      </c>
      <c r="AN128" s="150">
        <v>1.5603022763694432</v>
      </c>
      <c r="AO128" s="149">
        <v>187947</v>
      </c>
      <c r="AP128" s="149">
        <v>293488.56197149993</v>
      </c>
      <c r="AQ128" s="150">
        <v>1.5615495962771415</v>
      </c>
      <c r="AR128" s="149">
        <v>197434</v>
      </c>
      <c r="AS128" s="149">
        <v>300136.32717591152</v>
      </c>
      <c r="AT128" s="150">
        <v>1.5201856173501602</v>
      </c>
      <c r="AU128" s="149">
        <v>227885</v>
      </c>
      <c r="AV128" s="149">
        <v>325897.34787927009</v>
      </c>
      <c r="AW128" s="150">
        <v>1.4300956529796611</v>
      </c>
      <c r="AX128" s="149">
        <v>247661</v>
      </c>
      <c r="AY128" s="149">
        <v>354857.25463187566</v>
      </c>
      <c r="AZ128" s="150">
        <v>1.4328346192249715</v>
      </c>
      <c r="BA128" s="149">
        <v>261676</v>
      </c>
      <c r="BB128" s="149">
        <v>374858.10366859986</v>
      </c>
      <c r="BC128" s="150">
        <v>1.4325276436073613</v>
      </c>
      <c r="BD128" s="149">
        <v>267271</v>
      </c>
      <c r="BE128" s="149">
        <v>414098.62486595678</v>
      </c>
      <c r="BF128" s="150">
        <v>1.5493586092990139</v>
      </c>
      <c r="BG128" s="149">
        <v>300741</v>
      </c>
      <c r="BH128" s="149">
        <v>451689.76094094163</v>
      </c>
      <c r="BI128" s="150">
        <v>1.5019227871854575</v>
      </c>
      <c r="BJ128" s="149">
        <v>314275</v>
      </c>
      <c r="BK128" s="149">
        <v>485982.54662930936</v>
      </c>
      <c r="BL128" s="150">
        <v>1.5463608197575669</v>
      </c>
      <c r="BM128" s="149">
        <v>302456</v>
      </c>
      <c r="BN128" s="149">
        <v>433817.48578665016</v>
      </c>
      <c r="BO128" s="150">
        <v>1.4343160188148034</v>
      </c>
      <c r="BP128" s="149">
        <v>297860</v>
      </c>
      <c r="BQ128" s="149">
        <v>519015.67179852247</v>
      </c>
      <c r="BR128" s="150">
        <v>1.7424819438612853</v>
      </c>
      <c r="BS128" s="149">
        <v>268280</v>
      </c>
      <c r="BT128" s="149">
        <v>408484.32148341124</v>
      </c>
      <c r="BU128" s="150">
        <v>1.5226044486484689</v>
      </c>
      <c r="BV128" s="149">
        <v>323589</v>
      </c>
      <c r="BW128" s="149">
        <v>483037.97072751698</v>
      </c>
      <c r="BX128" s="150">
        <v>1.492751517287414</v>
      </c>
      <c r="BY128" s="149">
        <v>332535</v>
      </c>
      <c r="BZ128" s="149">
        <v>478660.54512197239</v>
      </c>
      <c r="CA128" s="150">
        <v>1.4394290679837383</v>
      </c>
      <c r="CB128" s="149">
        <v>338260</v>
      </c>
      <c r="CC128" s="149">
        <v>500822.30173573253</v>
      </c>
      <c r="CD128" s="150">
        <v>1.4805838755269098</v>
      </c>
      <c r="CE128" s="149">
        <v>347114</v>
      </c>
      <c r="CF128" s="149">
        <v>529110.83563574776</v>
      </c>
      <c r="CG128" s="150">
        <v>1.5243143049135091</v>
      </c>
      <c r="CH128" s="149">
        <v>368953</v>
      </c>
      <c r="CI128" s="149">
        <v>556154.68592861295</v>
      </c>
      <c r="CJ128" s="150">
        <v>1.5073862685182475</v>
      </c>
      <c r="CK128" s="149">
        <v>387769</v>
      </c>
      <c r="CL128" s="149">
        <v>628394.69517321466</v>
      </c>
      <c r="CM128" s="150">
        <v>1.6205387619258236</v>
      </c>
      <c r="CN128" s="149">
        <v>421607</v>
      </c>
      <c r="CO128" s="149">
        <v>693326.75589058152</v>
      </c>
      <c r="CP128" s="150">
        <v>1.6444858740262414</v>
      </c>
      <c r="CQ128" s="149">
        <v>445611</v>
      </c>
      <c r="CR128" s="149">
        <v>752473.02955860912</v>
      </c>
      <c r="CS128" s="150">
        <v>1.6886320794563177</v>
      </c>
      <c r="CT128" s="149">
        <v>462464</v>
      </c>
      <c r="CU128" s="149">
        <v>766638.58520746871</v>
      </c>
      <c r="CV128" s="150">
        <v>1.6577259747947273</v>
      </c>
      <c r="CW128" s="149">
        <v>477784</v>
      </c>
      <c r="CX128" s="149">
        <v>761066.92886465404</v>
      </c>
      <c r="CY128" s="150">
        <v>1.5929100364697311</v>
      </c>
      <c r="CZ128" s="149">
        <v>500647</v>
      </c>
      <c r="DA128" s="149">
        <v>821281.59328804305</v>
      </c>
      <c r="DB128" s="150">
        <v>1.6404404566252131</v>
      </c>
      <c r="DC128" s="149">
        <v>527351</v>
      </c>
      <c r="DD128" s="149">
        <v>866203.48628174188</v>
      </c>
      <c r="DE128" s="150">
        <v>1.6425558807734164</v>
      </c>
      <c r="DF128" s="149">
        <v>561180</v>
      </c>
      <c r="DG128" s="149">
        <v>955703.41875700583</v>
      </c>
      <c r="DH128" s="150">
        <v>1.7030247313820981</v>
      </c>
      <c r="DI128" s="149">
        <v>604487</v>
      </c>
      <c r="DJ128" s="149">
        <v>1078495.5267676685</v>
      </c>
      <c r="DK128" s="150">
        <v>1.784150075630524</v>
      </c>
      <c r="DL128" s="149">
        <v>620256</v>
      </c>
      <c r="DM128" s="149">
        <v>1071256.8393718111</v>
      </c>
      <c r="DN128" s="150">
        <v>1.7271204782731826</v>
      </c>
      <c r="DO128" s="149">
        <v>572814</v>
      </c>
      <c r="DP128" s="149">
        <v>923197.69684875419</v>
      </c>
      <c r="DQ128" s="150">
        <v>1.61168843088464</v>
      </c>
      <c r="DR128" s="149">
        <v>614509</v>
      </c>
      <c r="DS128" s="149">
        <v>1018585.1962694586</v>
      </c>
      <c r="DT128" s="150">
        <v>1.657559443831512</v>
      </c>
      <c r="DU128" s="149">
        <v>636168</v>
      </c>
      <c r="DV128" s="149">
        <v>1062769.4013660436</v>
      </c>
      <c r="DW128" s="150">
        <v>1.6705797861037393</v>
      </c>
      <c r="DX128" s="149">
        <v>636353</v>
      </c>
      <c r="DY128" s="149">
        <v>1032597.0836300846</v>
      </c>
      <c r="DZ128" s="150">
        <v>1.6226796819219593</v>
      </c>
      <c r="EA128" s="149">
        <v>641277</v>
      </c>
      <c r="EB128" s="149">
        <v>1044245.4034576914</v>
      </c>
      <c r="EC128" s="150">
        <v>1.6283843073394046</v>
      </c>
      <c r="ED128" s="149">
        <v>644769</v>
      </c>
      <c r="EE128" s="151">
        <v>1050001.1134198776</v>
      </c>
      <c r="EF128" s="161">
        <v>1.6284919303190408</v>
      </c>
    </row>
    <row r="129" spans="1:136" ht="15" customHeight="1">
      <c r="A129" s="158">
        <v>99.97</v>
      </c>
      <c r="B129" s="156">
        <v>58935</v>
      </c>
      <c r="C129" s="149">
        <v>78756.832442202329</v>
      </c>
      <c r="D129" s="150">
        <v>1.3363337989683945</v>
      </c>
      <c r="E129" s="149">
        <v>62242</v>
      </c>
      <c r="F129" s="149">
        <v>87819.669317703301</v>
      </c>
      <c r="G129" s="150">
        <v>1.410939065545826</v>
      </c>
      <c r="H129" s="149">
        <v>70047</v>
      </c>
      <c r="I129" s="149">
        <v>99733.959883532603</v>
      </c>
      <c r="J129" s="150">
        <v>1.4238148654979172</v>
      </c>
      <c r="K129" s="149">
        <v>78868</v>
      </c>
      <c r="L129" s="149">
        <v>112861.64067970778</v>
      </c>
      <c r="M129" s="150">
        <v>1.4310194334800905</v>
      </c>
      <c r="N129" s="149">
        <v>89895</v>
      </c>
      <c r="O129" s="149">
        <v>129223.49897936585</v>
      </c>
      <c r="P129" s="150">
        <v>1.4374937313461911</v>
      </c>
      <c r="Q129" s="149">
        <v>102926</v>
      </c>
      <c r="R129" s="149">
        <v>149464.98059190207</v>
      </c>
      <c r="S129" s="150">
        <v>1.4521596155675152</v>
      </c>
      <c r="T129" s="149">
        <v>111638</v>
      </c>
      <c r="U129" s="149">
        <v>164359.3970346885</v>
      </c>
      <c r="V129" s="150">
        <v>1.4722531488802066</v>
      </c>
      <c r="W129" s="149">
        <v>119329</v>
      </c>
      <c r="X129" s="149">
        <v>174517.06939175856</v>
      </c>
      <c r="Y129" s="150">
        <v>1.462486649446141</v>
      </c>
      <c r="Z129" s="149">
        <v>130493</v>
      </c>
      <c r="AA129" s="149">
        <v>190201.10071868668</v>
      </c>
      <c r="AB129" s="150">
        <v>1.4575578821751869</v>
      </c>
      <c r="AC129" s="149">
        <v>126319</v>
      </c>
      <c r="AD129" s="149">
        <v>221906.06244934397</v>
      </c>
      <c r="AE129" s="150">
        <v>1.7567116779688248</v>
      </c>
      <c r="AF129" s="149">
        <v>153550</v>
      </c>
      <c r="AG129" s="149">
        <v>242306.21027632101</v>
      </c>
      <c r="AH129" s="150">
        <v>1.578028070832439</v>
      </c>
      <c r="AI129" s="149">
        <v>166479</v>
      </c>
      <c r="AJ129" s="149">
        <v>261344.03077361675</v>
      </c>
      <c r="AK129" s="150">
        <v>1.5698318152656896</v>
      </c>
      <c r="AL129" s="149">
        <v>190271</v>
      </c>
      <c r="AM129" s="149">
        <v>299069.39128705702</v>
      </c>
      <c r="AN129" s="150">
        <v>1.5718075339229678</v>
      </c>
      <c r="AO129" s="149">
        <v>206967</v>
      </c>
      <c r="AP129" s="149">
        <v>325713.05984939716</v>
      </c>
      <c r="AQ129" s="150">
        <v>1.5737439294641038</v>
      </c>
      <c r="AR129" s="149">
        <v>216753</v>
      </c>
      <c r="AS129" s="149">
        <v>330180.62049686455</v>
      </c>
      <c r="AT129" s="150">
        <v>1.5233035782520405</v>
      </c>
      <c r="AU129" s="149">
        <v>248680</v>
      </c>
      <c r="AV129" s="149">
        <v>355316.79040156031</v>
      </c>
      <c r="AW129" s="150">
        <v>1.4288112851920554</v>
      </c>
      <c r="AX129" s="149">
        <v>270678</v>
      </c>
      <c r="AY129" s="149">
        <v>386989.00757139834</v>
      </c>
      <c r="AZ129" s="150">
        <v>1.4297024788545738</v>
      </c>
      <c r="BA129" s="149">
        <v>286286</v>
      </c>
      <c r="BB129" s="149">
        <v>408733.82426928473</v>
      </c>
      <c r="BC129" s="150">
        <v>1.4277115341626372</v>
      </c>
      <c r="BD129" s="149">
        <v>290803</v>
      </c>
      <c r="BE129" s="149">
        <v>458710.52363924921</v>
      </c>
      <c r="BF129" s="150">
        <v>1.5773926804030536</v>
      </c>
      <c r="BG129" s="149">
        <v>331074</v>
      </c>
      <c r="BH129" s="149">
        <v>497273.66021072457</v>
      </c>
      <c r="BI129" s="150">
        <v>1.5020015471185433</v>
      </c>
      <c r="BJ129" s="149">
        <v>359076</v>
      </c>
      <c r="BK129" s="149">
        <v>534740.96118454298</v>
      </c>
      <c r="BL129" s="150">
        <v>1.4892138744570591</v>
      </c>
      <c r="BM129" s="149">
        <v>319799</v>
      </c>
      <c r="BN129" s="149">
        <v>479025.94157132367</v>
      </c>
      <c r="BO129" s="150">
        <v>1.4978969339220063</v>
      </c>
      <c r="BP129" s="149">
        <v>341528</v>
      </c>
      <c r="BQ129" s="149">
        <v>588228.18410183734</v>
      </c>
      <c r="BR129" s="150">
        <v>1.7223424846625675</v>
      </c>
      <c r="BS129" s="149">
        <v>308177</v>
      </c>
      <c r="BT129" s="149">
        <v>448761.47136323428</v>
      </c>
      <c r="BU129" s="150">
        <v>1.4561809329159356</v>
      </c>
      <c r="BV129" s="149">
        <v>362032</v>
      </c>
      <c r="BW129" s="149">
        <v>530669.29622967145</v>
      </c>
      <c r="BX129" s="150">
        <v>1.4658077082403529</v>
      </c>
      <c r="BY129" s="149">
        <v>357620</v>
      </c>
      <c r="BZ129" s="149">
        <v>524224.98124819371</v>
      </c>
      <c r="CA129" s="150">
        <v>1.4658715431133429</v>
      </c>
      <c r="CB129" s="149">
        <v>368332</v>
      </c>
      <c r="CC129" s="149">
        <v>557156.4327823018</v>
      </c>
      <c r="CD129" s="150">
        <v>1.5126473746030804</v>
      </c>
      <c r="CE129" s="149">
        <v>380591</v>
      </c>
      <c r="CF129" s="149">
        <v>584719.9516258142</v>
      </c>
      <c r="CG129" s="150">
        <v>1.5363472904661808</v>
      </c>
      <c r="CH129" s="149">
        <v>401615</v>
      </c>
      <c r="CI129" s="149">
        <v>611275.95244343125</v>
      </c>
      <c r="CJ129" s="150">
        <v>1.5220446259313802</v>
      </c>
      <c r="CK129" s="149">
        <v>427361</v>
      </c>
      <c r="CL129" s="149">
        <v>704857.22169163101</v>
      </c>
      <c r="CM129" s="150">
        <v>1.6493250944555797</v>
      </c>
      <c r="CN129" s="149">
        <v>466725</v>
      </c>
      <c r="CO129" s="149">
        <v>778292.13025769754</v>
      </c>
      <c r="CP129" s="150">
        <v>1.6675604055015214</v>
      </c>
      <c r="CQ129" s="149">
        <v>496633</v>
      </c>
      <c r="CR129" s="149">
        <v>846623.75600733561</v>
      </c>
      <c r="CS129" s="150">
        <v>1.7047271446064511</v>
      </c>
      <c r="CT129" s="149">
        <v>515396</v>
      </c>
      <c r="CU129" s="149">
        <v>859546.34402498638</v>
      </c>
      <c r="CV129" s="150">
        <v>1.6677396487845975</v>
      </c>
      <c r="CW129" s="149">
        <v>525277</v>
      </c>
      <c r="CX129" s="149">
        <v>848601.43734683748</v>
      </c>
      <c r="CY129" s="150">
        <v>1.6155313050958588</v>
      </c>
      <c r="CZ129" s="149">
        <v>551102</v>
      </c>
      <c r="DA129" s="149">
        <v>920574.5049049427</v>
      </c>
      <c r="DB129" s="150">
        <v>1.6704249030214782</v>
      </c>
      <c r="DC129" s="149">
        <v>584718</v>
      </c>
      <c r="DD129" s="149">
        <v>970428.34680818778</v>
      </c>
      <c r="DE129" s="150">
        <v>1.6596519122178346</v>
      </c>
      <c r="DF129" s="149">
        <v>620514</v>
      </c>
      <c r="DG129" s="149">
        <v>1077399.566760248</v>
      </c>
      <c r="DH129" s="150">
        <v>1.736301786519318</v>
      </c>
      <c r="DI129" s="149">
        <v>676373</v>
      </c>
      <c r="DJ129" s="149">
        <v>1225109.979609624</v>
      </c>
      <c r="DK129" s="150">
        <v>1.8112934425378069</v>
      </c>
      <c r="DL129" s="149">
        <v>692817</v>
      </c>
      <c r="DM129" s="149">
        <v>1210573.6761449815</v>
      </c>
      <c r="DN129" s="150">
        <v>1.7473209753008103</v>
      </c>
      <c r="DO129" s="149">
        <v>633606</v>
      </c>
      <c r="DP129" s="149">
        <v>1030301.767816764</v>
      </c>
      <c r="DQ129" s="150">
        <v>1.6260921894943607</v>
      </c>
      <c r="DR129" s="149">
        <v>683890</v>
      </c>
      <c r="DS129" s="149">
        <v>1143142.0591114969</v>
      </c>
      <c r="DT129" s="150">
        <v>1.6715291335031903</v>
      </c>
      <c r="DU129" s="149">
        <v>713265</v>
      </c>
      <c r="DV129" s="149">
        <v>1192896.4206843227</v>
      </c>
      <c r="DW129" s="150">
        <v>1.6724449127383549</v>
      </c>
      <c r="DX129" s="149">
        <v>707545</v>
      </c>
      <c r="DY129" s="149">
        <v>1153634.7023933183</v>
      </c>
      <c r="DZ129" s="150">
        <v>1.6304753795070537</v>
      </c>
      <c r="EA129" s="149">
        <v>715789</v>
      </c>
      <c r="EB129" s="149">
        <v>1166977.6948281161</v>
      </c>
      <c r="EC129" s="150">
        <v>1.6303375643214915</v>
      </c>
      <c r="ED129" s="149">
        <v>719672</v>
      </c>
      <c r="EE129" s="151">
        <v>1173427.080804121</v>
      </c>
      <c r="EF129" s="161">
        <v>1.6305026189765908</v>
      </c>
    </row>
    <row r="130" spans="1:136" ht="15" customHeight="1">
      <c r="A130" s="158">
        <v>99.98</v>
      </c>
      <c r="B130" s="156">
        <v>65517</v>
      </c>
      <c r="C130" s="149">
        <v>86884.972820030773</v>
      </c>
      <c r="D130" s="150">
        <v>1.3261439446255288</v>
      </c>
      <c r="E130" s="149">
        <v>70241</v>
      </c>
      <c r="F130" s="149">
        <v>98780.000839007407</v>
      </c>
      <c r="G130" s="150">
        <v>1.4063011750830343</v>
      </c>
      <c r="H130" s="149">
        <v>79258</v>
      </c>
      <c r="I130" s="149">
        <v>112472.95428082842</v>
      </c>
      <c r="J130" s="150">
        <v>1.419073838361155</v>
      </c>
      <c r="K130" s="149">
        <v>89362</v>
      </c>
      <c r="L130" s="149">
        <v>127461.4457836964</v>
      </c>
      <c r="M130" s="150">
        <v>1.4263495197477272</v>
      </c>
      <c r="N130" s="149">
        <v>101967</v>
      </c>
      <c r="O130" s="149">
        <v>146131.25212669434</v>
      </c>
      <c r="P130" s="150">
        <v>1.4331229920140274</v>
      </c>
      <c r="Q130" s="149">
        <v>123835</v>
      </c>
      <c r="R130" s="149">
        <v>170658.13912951312</v>
      </c>
      <c r="S130" s="150">
        <v>1.3781090897525992</v>
      </c>
      <c r="T130" s="149">
        <v>127228</v>
      </c>
      <c r="U130" s="149">
        <v>187168.09064177185</v>
      </c>
      <c r="V130" s="150">
        <v>1.4711234212733977</v>
      </c>
      <c r="W130" s="149">
        <v>135704</v>
      </c>
      <c r="X130" s="149">
        <v>198379.59801366398</v>
      </c>
      <c r="Y130" s="150">
        <v>1.4618551996526556</v>
      </c>
      <c r="Z130" s="149">
        <v>148229</v>
      </c>
      <c r="AA130" s="149">
        <v>216013.15205019939</v>
      </c>
      <c r="AB130" s="150">
        <v>1.4572934584339057</v>
      </c>
      <c r="AC130" s="149">
        <v>149553</v>
      </c>
      <c r="AD130" s="149">
        <v>265921.37727561395</v>
      </c>
      <c r="AE130" s="150">
        <v>1.7781079435090834</v>
      </c>
      <c r="AF130" s="149">
        <v>176865</v>
      </c>
      <c r="AG130" s="149">
        <v>281406.80116102198</v>
      </c>
      <c r="AH130" s="150">
        <v>1.5910824705906876</v>
      </c>
      <c r="AI130" s="149">
        <v>191405</v>
      </c>
      <c r="AJ130" s="149">
        <v>303134.05371689878</v>
      </c>
      <c r="AK130" s="150">
        <v>1.5837311131731082</v>
      </c>
      <c r="AL130" s="149">
        <v>218728</v>
      </c>
      <c r="AM130" s="149">
        <v>347028.60754733102</v>
      </c>
      <c r="AN130" s="150">
        <v>1.5865760558654174</v>
      </c>
      <c r="AO130" s="149">
        <v>237884</v>
      </c>
      <c r="AP130" s="149">
        <v>378090.6037041035</v>
      </c>
      <c r="AQ130" s="150">
        <v>1.5893906429356472</v>
      </c>
      <c r="AR130" s="149">
        <v>279274</v>
      </c>
      <c r="AS130" s="149">
        <v>378654.83106944256</v>
      </c>
      <c r="AT130" s="150">
        <v>1.3558542186864604</v>
      </c>
      <c r="AU130" s="149">
        <v>281133</v>
      </c>
      <c r="AV130" s="149">
        <v>401228.68860160175</v>
      </c>
      <c r="AW130" s="150">
        <v>1.4271846015999607</v>
      </c>
      <c r="AX130" s="149">
        <v>306480</v>
      </c>
      <c r="AY130" s="149">
        <v>436967.98206246912</v>
      </c>
      <c r="AZ130" s="150">
        <v>1.4257634496948222</v>
      </c>
      <c r="BA130" s="149">
        <v>324431</v>
      </c>
      <c r="BB130" s="149">
        <v>461239.7138438343</v>
      </c>
      <c r="BC130" s="150">
        <v>1.4216881674187556</v>
      </c>
      <c r="BD130" s="149">
        <v>342552</v>
      </c>
      <c r="BE130" s="149">
        <v>528990.76755956991</v>
      </c>
      <c r="BF130" s="150">
        <v>1.5442641337944893</v>
      </c>
      <c r="BG130" s="149">
        <v>379100</v>
      </c>
      <c r="BH130" s="149">
        <v>569446.5276170047</v>
      </c>
      <c r="BI130" s="150">
        <v>1.5021011016011729</v>
      </c>
      <c r="BJ130" s="149">
        <v>407719</v>
      </c>
      <c r="BK130" s="149">
        <v>608519.49873087846</v>
      </c>
      <c r="BL130" s="150">
        <v>1.4924972805556731</v>
      </c>
      <c r="BM130" s="149">
        <v>354706</v>
      </c>
      <c r="BN130" s="149">
        <v>550006.93883161515</v>
      </c>
      <c r="BO130" s="150">
        <v>1.5505994790942785</v>
      </c>
      <c r="BP130" s="149">
        <v>412014</v>
      </c>
      <c r="BQ130" s="149">
        <v>694087.54107287922</v>
      </c>
      <c r="BR130" s="150">
        <v>1.6846212533381857</v>
      </c>
      <c r="BS130" s="149">
        <v>332617</v>
      </c>
      <c r="BT130" s="149">
        <v>510387.34014776367</v>
      </c>
      <c r="BU130" s="150">
        <v>1.534459574067963</v>
      </c>
      <c r="BV130" s="149">
        <v>407174</v>
      </c>
      <c r="BW130" s="149">
        <v>603184.48260182794</v>
      </c>
      <c r="BX130" s="150">
        <v>1.4813924332148614</v>
      </c>
      <c r="BY130" s="149">
        <v>408176</v>
      </c>
      <c r="BZ130" s="149">
        <v>587748.89582982718</v>
      </c>
      <c r="CA130" s="150">
        <v>1.4399398686591744</v>
      </c>
      <c r="CB130" s="149">
        <v>420502</v>
      </c>
      <c r="CC130" s="149">
        <v>640136.55162046489</v>
      </c>
      <c r="CD130" s="150">
        <v>1.5223151176937681</v>
      </c>
      <c r="CE130" s="149">
        <v>435707</v>
      </c>
      <c r="CF130" s="149">
        <v>674386.19381221628</v>
      </c>
      <c r="CG130" s="150">
        <v>1.5477974735595625</v>
      </c>
      <c r="CH130" s="149">
        <v>459726</v>
      </c>
      <c r="CI130" s="149">
        <v>706233.43204044504</v>
      </c>
      <c r="CJ130" s="150">
        <v>1.5362051135686148</v>
      </c>
      <c r="CK130" s="149">
        <v>496349</v>
      </c>
      <c r="CL130" s="149">
        <v>828148.76260115905</v>
      </c>
      <c r="CM130" s="150">
        <v>1.668480771797987</v>
      </c>
      <c r="CN130" s="149">
        <v>539926</v>
      </c>
      <c r="CO130" s="149">
        <v>917571.98336282582</v>
      </c>
      <c r="CP130" s="150">
        <v>1.6994402628560688</v>
      </c>
      <c r="CQ130" s="149">
        <v>576159</v>
      </c>
      <c r="CR130" s="149">
        <v>1003054.1803028417</v>
      </c>
      <c r="CS130" s="150">
        <v>1.7409329374406053</v>
      </c>
      <c r="CT130" s="149">
        <v>593405</v>
      </c>
      <c r="CU130" s="149">
        <v>1012732.1613463188</v>
      </c>
      <c r="CV130" s="150">
        <v>1.7066458175214547</v>
      </c>
      <c r="CW130" s="149">
        <v>599983</v>
      </c>
      <c r="CX130" s="149">
        <v>992950.54142742255</v>
      </c>
      <c r="CY130" s="150">
        <v>1.6549644597053959</v>
      </c>
      <c r="CZ130" s="149">
        <v>634482</v>
      </c>
      <c r="DA130" s="149">
        <v>1085417.56633396</v>
      </c>
      <c r="DB130" s="150">
        <v>1.7107145140980518</v>
      </c>
      <c r="DC130" s="149">
        <v>680559</v>
      </c>
      <c r="DD130" s="149">
        <v>1142885.5622662259</v>
      </c>
      <c r="DE130" s="150">
        <v>1.6793335511928076</v>
      </c>
      <c r="DF130" s="149">
        <v>727014</v>
      </c>
      <c r="DG130" s="149">
        <v>1282156.3832423335</v>
      </c>
      <c r="DH130" s="150">
        <v>1.7635924249633894</v>
      </c>
      <c r="DI130" s="149">
        <v>807748</v>
      </c>
      <c r="DJ130" s="149">
        <v>1470480.5952127336</v>
      </c>
      <c r="DK130" s="150">
        <v>1.8204694969380717</v>
      </c>
      <c r="DL130" s="149">
        <v>803691</v>
      </c>
      <c r="DM130" s="149">
        <v>1443786.3230288008</v>
      </c>
      <c r="DN130" s="150">
        <v>1.7964445577078763</v>
      </c>
      <c r="DO130" s="149">
        <v>726766</v>
      </c>
      <c r="DP130" s="149">
        <v>1207345.9843015831</v>
      </c>
      <c r="DQ130" s="150">
        <v>1.6612582100725448</v>
      </c>
      <c r="DR130" s="149">
        <v>800914</v>
      </c>
      <c r="DS130" s="149">
        <v>1346504.2190205962</v>
      </c>
      <c r="DT130" s="150">
        <v>1.6812094919312139</v>
      </c>
      <c r="DU130" s="149">
        <v>833729</v>
      </c>
      <c r="DV130" s="149">
        <v>1406658.3377324548</v>
      </c>
      <c r="DW130" s="150">
        <v>1.6871889279759427</v>
      </c>
      <c r="DX130" s="149">
        <v>813517</v>
      </c>
      <c r="DY130" s="149">
        <v>1353606.382188244</v>
      </c>
      <c r="DZ130" s="150">
        <v>1.6638944019464179</v>
      </c>
      <c r="EA130" s="149">
        <v>836191</v>
      </c>
      <c r="EB130" s="149">
        <v>1365295.4981514658</v>
      </c>
      <c r="EC130" s="150">
        <v>1.6327555524413271</v>
      </c>
      <c r="ED130" s="149">
        <v>840714</v>
      </c>
      <c r="EE130" s="151">
        <v>1372884.2013166097</v>
      </c>
      <c r="EF130" s="161">
        <v>1.6329979057284758</v>
      </c>
    </row>
    <row r="131" spans="1:136" ht="15" customHeight="1">
      <c r="A131" s="158">
        <v>99.99</v>
      </c>
      <c r="B131" s="156">
        <v>80398</v>
      </c>
      <c r="C131" s="149">
        <v>103934.17037090138</v>
      </c>
      <c r="D131" s="150">
        <v>1.2927457196808549</v>
      </c>
      <c r="E131" s="149">
        <v>86118</v>
      </c>
      <c r="F131" s="149">
        <v>120534.99499248635</v>
      </c>
      <c r="G131" s="150">
        <v>1.3996492602299908</v>
      </c>
      <c r="H131" s="149">
        <v>97610</v>
      </c>
      <c r="I131" s="149">
        <v>137853.89629495388</v>
      </c>
      <c r="J131" s="150">
        <v>1.4122927599114219</v>
      </c>
      <c r="K131" s="149">
        <v>110320</v>
      </c>
      <c r="L131" s="149">
        <v>156618.90231688632</v>
      </c>
      <c r="M131" s="150">
        <v>1.4196782298484982</v>
      </c>
      <c r="N131" s="149">
        <v>126142</v>
      </c>
      <c r="O131" s="149">
        <v>179988.50812813709</v>
      </c>
      <c r="P131" s="150">
        <v>1.426872160962543</v>
      </c>
      <c r="Q131" s="149">
        <v>170845</v>
      </c>
      <c r="R131" s="149">
        <v>200307.42678434722</v>
      </c>
      <c r="S131" s="150">
        <v>1.1724512088989858</v>
      </c>
      <c r="T131" s="149">
        <v>158982</v>
      </c>
      <c r="U131" s="149">
        <v>233624.20207056392</v>
      </c>
      <c r="V131" s="150">
        <v>1.4695009628169473</v>
      </c>
      <c r="W131" s="149">
        <v>169006</v>
      </c>
      <c r="X131" s="149">
        <v>246909.19621459529</v>
      </c>
      <c r="Y131" s="150">
        <v>1.4609492930108712</v>
      </c>
      <c r="Z131" s="149">
        <v>184280</v>
      </c>
      <c r="AA131" s="149">
        <v>268482.30392402253</v>
      </c>
      <c r="AB131" s="150">
        <v>1.4569258949643071</v>
      </c>
      <c r="AC131" s="149">
        <v>186774</v>
      </c>
      <c r="AD131" s="149">
        <v>368496.52190405119</v>
      </c>
      <c r="AE131" s="150">
        <v>1.9729540616148458</v>
      </c>
      <c r="AF131" s="149">
        <v>226726</v>
      </c>
      <c r="AG131" s="149">
        <v>365023.58372790128</v>
      </c>
      <c r="AH131" s="150">
        <v>1.6099767284206543</v>
      </c>
      <c r="AI131" s="149">
        <v>244704</v>
      </c>
      <c r="AJ131" s="149">
        <v>392495.07871497748</v>
      </c>
      <c r="AK131" s="150">
        <v>1.6039585732761927</v>
      </c>
      <c r="AL131" s="149">
        <v>279685</v>
      </c>
      <c r="AM131" s="149">
        <v>449757.1940951735</v>
      </c>
      <c r="AN131" s="150">
        <v>1.6080847885842056</v>
      </c>
      <c r="AO131" s="149">
        <v>304223</v>
      </c>
      <c r="AP131" s="149">
        <v>490480.21790681634</v>
      </c>
      <c r="AQ131" s="150">
        <v>1.6122391071905029</v>
      </c>
      <c r="AR131" s="149">
        <v>345619</v>
      </c>
      <c r="AS131" s="149">
        <v>449965.94647789211</v>
      </c>
      <c r="AT131" s="150">
        <v>1.3019132237460675</v>
      </c>
      <c r="AU131" s="149">
        <v>346378</v>
      </c>
      <c r="AV131" s="149">
        <v>493533.3562650712</v>
      </c>
      <c r="AW131" s="150">
        <v>1.4248403659154774</v>
      </c>
      <c r="AX131" s="149">
        <v>378080</v>
      </c>
      <c r="AY131" s="149">
        <v>536919.99834815355</v>
      </c>
      <c r="AZ131" s="150">
        <v>1.4201227209800931</v>
      </c>
      <c r="BA131" s="149">
        <v>400286</v>
      </c>
      <c r="BB131" s="149">
        <v>565653.38050012698</v>
      </c>
      <c r="BC131" s="150">
        <v>1.4131230682565141</v>
      </c>
      <c r="BD131" s="149">
        <v>432347</v>
      </c>
      <c r="BE131" s="149">
        <v>673981.97948905174</v>
      </c>
      <c r="BF131" s="150">
        <v>1.5588913060320801</v>
      </c>
      <c r="BG131" s="149">
        <v>477911</v>
      </c>
      <c r="BH131" s="149">
        <v>717938.0161252243</v>
      </c>
      <c r="BI131" s="150">
        <v>1.5022420829929093</v>
      </c>
      <c r="BJ131" s="149">
        <v>497426</v>
      </c>
      <c r="BK131" s="149">
        <v>793025.69094524521</v>
      </c>
      <c r="BL131" s="150">
        <v>1.5942586252935014</v>
      </c>
      <c r="BM131" s="149">
        <v>457104</v>
      </c>
      <c r="BN131" s="149">
        <v>703445.84004877962</v>
      </c>
      <c r="BO131" s="150">
        <v>1.5389185831862762</v>
      </c>
      <c r="BP131" s="149">
        <v>762170</v>
      </c>
      <c r="BQ131" s="149">
        <v>852395.54814657127</v>
      </c>
      <c r="BR131" s="150">
        <v>1.1183798209672007</v>
      </c>
      <c r="BS131" s="149">
        <v>418468</v>
      </c>
      <c r="BT131" s="149">
        <v>651113.2569538278</v>
      </c>
      <c r="BU131" s="150">
        <v>1.5559451545968337</v>
      </c>
      <c r="BV131" s="149">
        <v>513324</v>
      </c>
      <c r="BW131" s="149">
        <v>757680.01261317113</v>
      </c>
      <c r="BX131" s="150">
        <v>1.4760268614231384</v>
      </c>
      <c r="BY131" s="149">
        <v>498819</v>
      </c>
      <c r="BZ131" s="149">
        <v>746447.04274618102</v>
      </c>
      <c r="CA131" s="150">
        <v>1.4964286499635759</v>
      </c>
      <c r="CB131" s="149">
        <v>526103</v>
      </c>
      <c r="CC131" s="149">
        <v>813747.38397701492</v>
      </c>
      <c r="CD131" s="150">
        <v>1.5467453787129419</v>
      </c>
      <c r="CE131" s="149">
        <v>553193</v>
      </c>
      <c r="CF131" s="149">
        <v>863858.08265364706</v>
      </c>
      <c r="CG131" s="150">
        <v>1.5615853466216076</v>
      </c>
      <c r="CH131" s="149">
        <v>580217</v>
      </c>
      <c r="CI131" s="149">
        <v>897537.98994169885</v>
      </c>
      <c r="CJ131" s="150">
        <v>1.5469005388358128</v>
      </c>
      <c r="CK131" s="149">
        <v>635211</v>
      </c>
      <c r="CL131" s="149">
        <v>1101527.9057957083</v>
      </c>
      <c r="CM131" s="150">
        <v>1.7341133982184003</v>
      </c>
      <c r="CN131" s="149">
        <v>704999</v>
      </c>
      <c r="CO131" s="149">
        <v>1231294.9075772567</v>
      </c>
      <c r="CP131" s="150">
        <v>1.7465200767338063</v>
      </c>
      <c r="CQ131" s="149">
        <v>757775</v>
      </c>
      <c r="CR131" s="149">
        <v>1354268.453364766</v>
      </c>
      <c r="CS131" s="150">
        <v>1.7871643342215908</v>
      </c>
      <c r="CT131" s="149">
        <v>789120</v>
      </c>
      <c r="CU131" s="149">
        <v>1350852.7417641582</v>
      </c>
      <c r="CV131" s="150">
        <v>1.71184704704501</v>
      </c>
      <c r="CW131" s="149">
        <v>772748</v>
      </c>
      <c r="CX131" s="149">
        <v>1312925.6240240403</v>
      </c>
      <c r="CY131" s="150">
        <v>1.6990346452194509</v>
      </c>
      <c r="CZ131" s="149">
        <v>826364</v>
      </c>
      <c r="DA131" s="149">
        <v>1457243.4762387914</v>
      </c>
      <c r="DB131" s="150">
        <v>1.7634401743526962</v>
      </c>
      <c r="DC131" s="149">
        <v>864494</v>
      </c>
      <c r="DD131" s="149">
        <v>1527499.2611382497</v>
      </c>
      <c r="DE131" s="150">
        <v>1.7669287018050439</v>
      </c>
      <c r="DF131" s="149">
        <v>973446</v>
      </c>
      <c r="DG131" s="149">
        <v>1738899.5189686897</v>
      </c>
      <c r="DH131" s="150">
        <v>1.786333827422055</v>
      </c>
      <c r="DI131" s="149">
        <v>1077962</v>
      </c>
      <c r="DJ131" s="149">
        <v>2020712.9715443333</v>
      </c>
      <c r="DK131" s="150">
        <v>1.8745679082790796</v>
      </c>
      <c r="DL131" s="149">
        <v>1083145</v>
      </c>
      <c r="DM131" s="149">
        <v>1968107.7959937842</v>
      </c>
      <c r="DN131" s="150">
        <v>1.8170307724208525</v>
      </c>
      <c r="DO131" s="149">
        <v>950328</v>
      </c>
      <c r="DP131" s="149">
        <v>1589030.2504940638</v>
      </c>
      <c r="DQ131" s="150">
        <v>1.6720861118414525</v>
      </c>
      <c r="DR131" s="149">
        <v>1049669</v>
      </c>
      <c r="DS131" s="149">
        <v>1790888.2541841299</v>
      </c>
      <c r="DT131" s="150">
        <v>1.7061457032494338</v>
      </c>
      <c r="DU131" s="149">
        <v>1090303</v>
      </c>
      <c r="DV131" s="149">
        <v>1872999.651230328</v>
      </c>
      <c r="DW131" s="150">
        <v>1.7178707673282823</v>
      </c>
      <c r="DX131" s="149">
        <v>1074516</v>
      </c>
      <c r="DY131" s="149">
        <v>1784081.8871527708</v>
      </c>
      <c r="DZ131" s="150">
        <v>1.6603586053188326</v>
      </c>
      <c r="EA131" s="149">
        <v>1092117</v>
      </c>
      <c r="EB131" s="149">
        <v>1786838.8646930903</v>
      </c>
      <c r="EC131" s="150">
        <v>1.6361240276390627</v>
      </c>
      <c r="ED131" s="149">
        <v>1098039</v>
      </c>
      <c r="EE131" s="151">
        <v>1796910.2099074121</v>
      </c>
      <c r="EF131" s="161">
        <v>1.6364721197584167</v>
      </c>
    </row>
    <row r="132" spans="1:136" ht="15" customHeight="1">
      <c r="A132" s="167">
        <v>99.991</v>
      </c>
      <c r="B132" s="168">
        <v>80398</v>
      </c>
      <c r="C132" s="169">
        <v>106617.07608203699</v>
      </c>
      <c r="D132" s="170">
        <v>1.3261160238070224</v>
      </c>
      <c r="E132" s="169">
        <v>88803</v>
      </c>
      <c r="F132" s="169">
        <v>124213.22475384391</v>
      </c>
      <c r="G132" s="170">
        <v>1.3987503209783894</v>
      </c>
      <c r="H132" s="169">
        <v>100721</v>
      </c>
      <c r="I132" s="169">
        <v>142156.44759430696</v>
      </c>
      <c r="J132" s="170">
        <v>1.411388365825468</v>
      </c>
      <c r="K132" s="169">
        <v>113879</v>
      </c>
      <c r="L132" s="169">
        <v>161569.89008042047</v>
      </c>
      <c r="M132" s="170">
        <v>1.4187856416057436</v>
      </c>
      <c r="N132" s="169">
        <v>130254</v>
      </c>
      <c r="O132" s="169">
        <v>185748.11063431946</v>
      </c>
      <c r="P132" s="170">
        <v>1.426045347047457</v>
      </c>
      <c r="Q132" s="169">
        <v>177110</v>
      </c>
      <c r="R132" s="169">
        <v>203584.63939157798</v>
      </c>
      <c r="S132" s="170">
        <v>1.1494813358453955</v>
      </c>
      <c r="T132" s="169">
        <v>164449</v>
      </c>
      <c r="U132" s="169">
        <v>241621.12025916422</v>
      </c>
      <c r="V132" s="170">
        <v>1.4692769202559104</v>
      </c>
      <c r="W132" s="169">
        <v>174733</v>
      </c>
      <c r="X132" s="169">
        <v>255254.21485868725</v>
      </c>
      <c r="Y132" s="170">
        <v>1.4608243140030059</v>
      </c>
      <c r="Z132" s="169">
        <v>190478</v>
      </c>
      <c r="AA132" s="169">
        <v>277501.68517723307</v>
      </c>
      <c r="AB132" s="170">
        <v>1.4568700069154079</v>
      </c>
      <c r="AC132" s="169">
        <v>192358</v>
      </c>
      <c r="AD132" s="169">
        <v>390871.68647840671</v>
      </c>
      <c r="AE132" s="170">
        <v>2.0320011981742727</v>
      </c>
      <c r="AF132" s="169">
        <v>235602</v>
      </c>
      <c r="AG132" s="169">
        <v>379909.08220212522</v>
      </c>
      <c r="AH132" s="170">
        <v>1.6125036383482536</v>
      </c>
      <c r="AI132" s="169">
        <v>254191</v>
      </c>
      <c r="AJ132" s="169">
        <v>408402.23880502628</v>
      </c>
      <c r="AK132" s="170">
        <v>1.6066746611997524</v>
      </c>
      <c r="AL132" s="169">
        <v>290549</v>
      </c>
      <c r="AM132" s="169">
        <v>468065.43277638784</v>
      </c>
      <c r="AN132" s="170">
        <v>1.6109690027375343</v>
      </c>
      <c r="AO132" s="169">
        <v>316060</v>
      </c>
      <c r="AP132" s="169">
        <v>510534.23202770262</v>
      </c>
      <c r="AQ132" s="170">
        <v>1.615307954273564</v>
      </c>
      <c r="AR132" s="169">
        <v>345803</v>
      </c>
      <c r="AS132" s="169">
        <v>462111.93736346776</v>
      </c>
      <c r="AT132" s="170">
        <v>1.3363445006650254</v>
      </c>
      <c r="AU132" s="169">
        <v>357508</v>
      </c>
      <c r="AV132" s="169">
        <v>509279.75562048872</v>
      </c>
      <c r="AW132" s="170">
        <v>1.4245268794558128</v>
      </c>
      <c r="AX132" s="169">
        <v>390249</v>
      </c>
      <c r="AY132" s="169">
        <v>553908.07179554773</v>
      </c>
      <c r="AZ132" s="170">
        <v>1.4193708934437954</v>
      </c>
      <c r="BA132" s="169">
        <v>413128</v>
      </c>
      <c r="BB132" s="169">
        <v>583329.98620254872</v>
      </c>
      <c r="BC132" s="170">
        <v>1.4119836617284443</v>
      </c>
      <c r="BD132" s="169">
        <v>439056</v>
      </c>
      <c r="BE132" s="169">
        <v>700228.27850206965</v>
      </c>
      <c r="BF132" s="170">
        <v>1.5948495829736289</v>
      </c>
      <c r="BG132" s="169">
        <v>495039</v>
      </c>
      <c r="BH132" s="169">
        <v>743678.31873658707</v>
      </c>
      <c r="BI132" s="170">
        <v>1.5022620818492827</v>
      </c>
      <c r="BJ132" s="169">
        <v>529205</v>
      </c>
      <c r="BK132" s="169">
        <v>824142.81100837432</v>
      </c>
      <c r="BL132" s="170">
        <v>1.5573224194940984</v>
      </c>
      <c r="BM132" s="169">
        <v>476692</v>
      </c>
      <c r="BN132" s="169">
        <v>729604.4487133678</v>
      </c>
      <c r="BO132" s="170">
        <v>1.530557359287271</v>
      </c>
      <c r="BP132" s="169">
        <v>762170</v>
      </c>
      <c r="BQ132" s="169">
        <v>860582.19028465764</v>
      </c>
      <c r="BR132" s="170">
        <v>1.1291210494832618</v>
      </c>
      <c r="BS132" s="169">
        <v>434383</v>
      </c>
      <c r="BT132" s="169">
        <v>677312.66692958889</v>
      </c>
      <c r="BU132" s="170">
        <v>1.5592522426742963</v>
      </c>
      <c r="BV132" s="169">
        <v>531284</v>
      </c>
      <c r="BW132" s="169">
        <v>783577.72907767096</v>
      </c>
      <c r="BX132" s="170">
        <v>1.4748754509408732</v>
      </c>
      <c r="BY132" s="169">
        <v>517660</v>
      </c>
      <c r="BZ132" s="169">
        <v>772932.90017762838</v>
      </c>
      <c r="CA132" s="170">
        <v>1.4931285016760585</v>
      </c>
      <c r="CB132" s="169">
        <v>546105</v>
      </c>
      <c r="CC132" s="169">
        <v>844596.77536038868</v>
      </c>
      <c r="CD132" s="170">
        <v>1.5465831211221077</v>
      </c>
      <c r="CE132" s="169">
        <v>572548</v>
      </c>
      <c r="CF132" s="169">
        <v>897494.8817434411</v>
      </c>
      <c r="CG132" s="170">
        <v>1.5675452219611998</v>
      </c>
      <c r="CH132" s="169">
        <v>593927</v>
      </c>
      <c r="CI132" s="169">
        <v>936070.83408534317</v>
      </c>
      <c r="CJ132" s="170">
        <v>1.5760705172274423</v>
      </c>
      <c r="CK132" s="169">
        <v>662635</v>
      </c>
      <c r="CL132" s="169">
        <v>1151928.4224492435</v>
      </c>
      <c r="CM132" s="170">
        <v>1.7384056417926059</v>
      </c>
      <c r="CN132" s="169">
        <v>736317</v>
      </c>
      <c r="CO132" s="169">
        <v>1288052.8037352057</v>
      </c>
      <c r="CP132" s="170">
        <v>1.74931830140443</v>
      </c>
      <c r="CQ132" s="169">
        <v>791352</v>
      </c>
      <c r="CR132" s="169">
        <v>1419061.9967715198</v>
      </c>
      <c r="CS132" s="170">
        <v>1.7932121189704704</v>
      </c>
      <c r="CT132" s="169">
        <v>823784</v>
      </c>
      <c r="CU132" s="169">
        <v>1411905.7408531283</v>
      </c>
      <c r="CV132" s="170">
        <v>1.7139271227082928</v>
      </c>
      <c r="CW132" s="169">
        <v>805965</v>
      </c>
      <c r="CX132" s="169">
        <v>1371035.0222451587</v>
      </c>
      <c r="CY132" s="170">
        <v>1.7011098772839499</v>
      </c>
      <c r="CZ132" s="169">
        <v>860946</v>
      </c>
      <c r="DA132" s="169">
        <v>1525620.6996835275</v>
      </c>
      <c r="DB132" s="170">
        <v>1.7720283266122701</v>
      </c>
      <c r="DC132" s="169">
        <v>900562</v>
      </c>
      <c r="DD132" s="169">
        <v>1599546.1758879984</v>
      </c>
      <c r="DE132" s="170">
        <v>1.776164412764472</v>
      </c>
      <c r="DF132" s="169">
        <v>1016770</v>
      </c>
      <c r="DG132" s="169">
        <v>1821006.7806656235</v>
      </c>
      <c r="DH132" s="170">
        <v>1.7909721772530891</v>
      </c>
      <c r="DI132" s="169">
        <v>1133096</v>
      </c>
      <c r="DJ132" s="169">
        <v>2122613.8400670555</v>
      </c>
      <c r="DK132" s="170">
        <v>1.8732868530707509</v>
      </c>
      <c r="DL132" s="169">
        <v>1137428</v>
      </c>
      <c r="DM132" s="169">
        <v>2063694.9071830481</v>
      </c>
      <c r="DN132" s="170">
        <v>1.8143521235480822</v>
      </c>
      <c r="DO132" s="169">
        <v>991785</v>
      </c>
      <c r="DP132" s="169">
        <v>1658167.4882031525</v>
      </c>
      <c r="DQ132" s="170">
        <v>1.6719021644843919</v>
      </c>
      <c r="DR132" s="169">
        <v>1090866</v>
      </c>
      <c r="DS132" s="169">
        <v>1871213.4051962032</v>
      </c>
      <c r="DT132" s="170">
        <v>1.7153467109582692</v>
      </c>
      <c r="DU132" s="169">
        <v>1147315</v>
      </c>
      <c r="DV132" s="169">
        <v>1957600.7471394555</v>
      </c>
      <c r="DW132" s="170">
        <v>1.7062452309430762</v>
      </c>
      <c r="DX132" s="169">
        <v>1122158</v>
      </c>
      <c r="DY132" s="169">
        <v>1860554.4405083731</v>
      </c>
      <c r="DZ132" s="170">
        <v>1.6580146828774318</v>
      </c>
      <c r="EA132" s="169">
        <v>1137489</v>
      </c>
      <c r="EB132" s="169">
        <v>1861571.254115009</v>
      </c>
      <c r="EC132" s="170">
        <v>1.636561983557651</v>
      </c>
      <c r="ED132" s="169">
        <v>1143662</v>
      </c>
      <c r="EE132" s="171">
        <v>1872089.902066733</v>
      </c>
      <c r="EF132" s="172">
        <v>1.6369258592719991</v>
      </c>
    </row>
    <row r="133" spans="1:136" ht="15" customHeight="1">
      <c r="A133" s="158">
        <v>99.992000000000004</v>
      </c>
      <c r="B133" s="156">
        <v>89764</v>
      </c>
      <c r="C133" s="149">
        <v>109389.54337521136</v>
      </c>
      <c r="D133" s="150">
        <v>1.218634902357419</v>
      </c>
      <c r="E133" s="149">
        <v>91896</v>
      </c>
      <c r="F133" s="149">
        <v>128450.9989527288</v>
      </c>
      <c r="G133" s="150">
        <v>1.3977866169662314</v>
      </c>
      <c r="H133" s="149">
        <v>104308</v>
      </c>
      <c r="I133" s="149">
        <v>147117.24711060728</v>
      </c>
      <c r="J133" s="150">
        <v>1.4104119253614993</v>
      </c>
      <c r="K133" s="149">
        <v>117984</v>
      </c>
      <c r="L133" s="149">
        <v>167281.13243879058</v>
      </c>
      <c r="M133" s="150">
        <v>1.4178289635780323</v>
      </c>
      <c r="N133" s="149">
        <v>135001</v>
      </c>
      <c r="O133" s="149">
        <v>192395.74829881251</v>
      </c>
      <c r="P133" s="150">
        <v>1.425143134486504</v>
      </c>
      <c r="Q133" s="149">
        <v>185180</v>
      </c>
      <c r="R133" s="149">
        <v>206077.97953788209</v>
      </c>
      <c r="S133" s="150">
        <v>1.1128522493675455</v>
      </c>
      <c r="T133" s="149">
        <v>170779</v>
      </c>
      <c r="U133" s="149">
        <v>250882.24717726035</v>
      </c>
      <c r="V133" s="150">
        <v>1.4690462362308032</v>
      </c>
      <c r="W133" s="149">
        <v>181363</v>
      </c>
      <c r="X133" s="149">
        <v>264915.62377287121</v>
      </c>
      <c r="Y133" s="150">
        <v>1.4606927751132879</v>
      </c>
      <c r="Z133" s="149">
        <v>197652</v>
      </c>
      <c r="AA133" s="149">
        <v>287942.8842286407</v>
      </c>
      <c r="AB133" s="150">
        <v>1.4568174581013129</v>
      </c>
      <c r="AC133" s="149">
        <v>209003</v>
      </c>
      <c r="AD133" s="149">
        <v>412006.30975196941</v>
      </c>
      <c r="AE133" s="150">
        <v>1.9712937601468372</v>
      </c>
      <c r="AF133" s="149">
        <v>245982</v>
      </c>
      <c r="AG133" s="149">
        <v>397316.6240622254</v>
      </c>
      <c r="AH133" s="150">
        <v>1.615226415193898</v>
      </c>
      <c r="AI133" s="149">
        <v>265286</v>
      </c>
      <c r="AJ133" s="149">
        <v>427004.25401466107</v>
      </c>
      <c r="AK133" s="150">
        <v>1.609599654767538</v>
      </c>
      <c r="AL133" s="149">
        <v>303257</v>
      </c>
      <c r="AM133" s="149">
        <v>489482.63592278608</v>
      </c>
      <c r="AN133" s="150">
        <v>1.6140852014060223</v>
      </c>
      <c r="AO133" s="149">
        <v>329911</v>
      </c>
      <c r="AP133" s="149">
        <v>534001.72865973262</v>
      </c>
      <c r="AQ133" s="150">
        <v>1.6186235944231402</v>
      </c>
      <c r="AR133" s="149">
        <v>347569</v>
      </c>
      <c r="AS133" s="149">
        <v>475647.76133422792</v>
      </c>
      <c r="AT133" s="150">
        <v>1.368498805515532</v>
      </c>
      <c r="AU133" s="149">
        <v>370364</v>
      </c>
      <c r="AV133" s="149">
        <v>527468.0979690284</v>
      </c>
      <c r="AW133" s="150">
        <v>1.4241883605561783</v>
      </c>
      <c r="AX133" s="149">
        <v>404290</v>
      </c>
      <c r="AY133" s="149">
        <v>573509.98409356363</v>
      </c>
      <c r="AZ133" s="150">
        <v>1.4185608946389068</v>
      </c>
      <c r="BA133" s="149">
        <v>427929</v>
      </c>
      <c r="BB133" s="149">
        <v>603703.40076052269</v>
      </c>
      <c r="BC133" s="150">
        <v>1.410755991672737</v>
      </c>
      <c r="BD133" s="149">
        <v>460219</v>
      </c>
      <c r="BE133" s="149">
        <v>731438.37749914802</v>
      </c>
      <c r="BF133" s="150">
        <v>1.5893267716003643</v>
      </c>
      <c r="BG133" s="149">
        <v>514916</v>
      </c>
      <c r="BH133" s="149">
        <v>773548.49322998268</v>
      </c>
      <c r="BI133" s="150">
        <v>1.5022809414156535</v>
      </c>
      <c r="BJ133" s="149">
        <v>568111</v>
      </c>
      <c r="BK133" s="149">
        <v>858802.47721698496</v>
      </c>
      <c r="BL133" s="150">
        <v>1.5116807757937885</v>
      </c>
      <c r="BM133" s="149">
        <v>481975</v>
      </c>
      <c r="BN133" s="149">
        <v>760072.5213002133</v>
      </c>
      <c r="BO133" s="150">
        <v>1.5769957389910541</v>
      </c>
      <c r="BP133" s="149">
        <v>762170</v>
      </c>
      <c r="BQ133" s="149">
        <v>870402.65160860296</v>
      </c>
      <c r="BR133" s="150">
        <v>1.1420059194255914</v>
      </c>
      <c r="BS133" s="149">
        <v>447241</v>
      </c>
      <c r="BT133" s="149">
        <v>705284.26610440214</v>
      </c>
      <c r="BU133" s="150">
        <v>1.5769669285785564</v>
      </c>
      <c r="BV133" s="149">
        <v>531284</v>
      </c>
      <c r="BW133" s="149">
        <v>814654.24322282465</v>
      </c>
      <c r="BX133" s="150">
        <v>1.5333686751771645</v>
      </c>
      <c r="BY133" s="149">
        <v>537206</v>
      </c>
      <c r="BZ133" s="149">
        <v>803633.83867900597</v>
      </c>
      <c r="CA133" s="150">
        <v>1.495950973516688</v>
      </c>
      <c r="CB133" s="149">
        <v>568733</v>
      </c>
      <c r="CC133" s="149">
        <v>880380.55975408352</v>
      </c>
      <c r="CD133" s="150">
        <v>1.5479681322414622</v>
      </c>
      <c r="CE133" s="149">
        <v>600870</v>
      </c>
      <c r="CF133" s="149">
        <v>936227.75029906514</v>
      </c>
      <c r="CG133" s="150">
        <v>1.5581203093831697</v>
      </c>
      <c r="CH133" s="149">
        <v>610044</v>
      </c>
      <c r="CI133" s="149">
        <v>967968.47430399293</v>
      </c>
      <c r="CJ133" s="150">
        <v>1.586719112562361</v>
      </c>
      <c r="CK133" s="149">
        <v>688036</v>
      </c>
      <c r="CL133" s="149">
        <v>1209217.8616093372</v>
      </c>
      <c r="CM133" s="150">
        <v>1.7574921393783713</v>
      </c>
      <c r="CN133" s="149">
        <v>770286</v>
      </c>
      <c r="CO133" s="149">
        <v>1354333.0338519968</v>
      </c>
      <c r="CP133" s="150">
        <v>1.7582210164172747</v>
      </c>
      <c r="CQ133" s="149">
        <v>835807</v>
      </c>
      <c r="CR133" s="149">
        <v>1494213.760814216</v>
      </c>
      <c r="CS133" s="150">
        <v>1.787749756599569</v>
      </c>
      <c r="CT133" s="149">
        <v>863721</v>
      </c>
      <c r="CU133" s="149">
        <v>1482560.553324277</v>
      </c>
      <c r="CV133" s="150">
        <v>1.7164808466209309</v>
      </c>
      <c r="CW133" s="149">
        <v>839656</v>
      </c>
      <c r="CX133" s="149">
        <v>1439290.3592823441</v>
      </c>
      <c r="CY133" s="150">
        <v>1.7141428862323906</v>
      </c>
      <c r="CZ133" s="149">
        <v>898553</v>
      </c>
      <c r="DA133" s="149">
        <v>1605884.9929989125</v>
      </c>
      <c r="DB133" s="150">
        <v>1.7871900633562099</v>
      </c>
      <c r="DC133" s="149">
        <v>952334</v>
      </c>
      <c r="DD133" s="149">
        <v>1683107.4131474001</v>
      </c>
      <c r="DE133" s="150">
        <v>1.767349914155538</v>
      </c>
      <c r="DF133" s="149">
        <v>1072090</v>
      </c>
      <c r="DG133" s="149">
        <v>1918182.912091986</v>
      </c>
      <c r="DH133" s="150">
        <v>1.789199518782925</v>
      </c>
      <c r="DI133" s="149">
        <v>1200493</v>
      </c>
      <c r="DJ133" s="149">
        <v>2241702.6040360592</v>
      </c>
      <c r="DK133" s="150">
        <v>1.867318346742596</v>
      </c>
      <c r="DL133" s="149">
        <v>1200941</v>
      </c>
      <c r="DM133" s="149">
        <v>2175201.8876130073</v>
      </c>
      <c r="DN133" s="150">
        <v>1.8112479194340165</v>
      </c>
      <c r="DO133" s="149">
        <v>1035898</v>
      </c>
      <c r="DP133" s="149">
        <v>1737924.3932230514</v>
      </c>
      <c r="DQ133" s="150">
        <v>1.6776983768894731</v>
      </c>
      <c r="DR133" s="149">
        <v>1135682</v>
      </c>
      <c r="DS133" s="149">
        <v>1965854.2929044743</v>
      </c>
      <c r="DT133" s="150">
        <v>1.7309900948544348</v>
      </c>
      <c r="DU133" s="149">
        <v>1202606</v>
      </c>
      <c r="DV133" s="149">
        <v>2054477.7383388486</v>
      </c>
      <c r="DW133" s="150">
        <v>1.7083548047646933</v>
      </c>
      <c r="DX133" s="149">
        <v>1175347</v>
      </c>
      <c r="DY133" s="149">
        <v>1948662.8041826792</v>
      </c>
      <c r="DZ133" s="150">
        <v>1.6579468056520152</v>
      </c>
      <c r="EA133" s="149">
        <v>1190483</v>
      </c>
      <c r="EB133" s="149">
        <v>1948859.9028830279</v>
      </c>
      <c r="EC133" s="150">
        <v>1.6370329545932432</v>
      </c>
      <c r="ED133" s="149">
        <v>1196953</v>
      </c>
      <c r="EE133" s="151">
        <v>1959903.7107153991</v>
      </c>
      <c r="EF133" s="161">
        <v>1.6374107510615699</v>
      </c>
    </row>
    <row r="134" spans="1:136" ht="15" customHeight="1">
      <c r="A134" s="158">
        <v>99.992999999999995</v>
      </c>
      <c r="B134" s="156">
        <v>93167</v>
      </c>
      <c r="C134" s="149">
        <v>112372.31517034658</v>
      </c>
      <c r="D134" s="150">
        <v>1.2061386024058582</v>
      </c>
      <c r="E134" s="149">
        <v>95523</v>
      </c>
      <c r="F134" s="149">
        <v>133421.42804766211</v>
      </c>
      <c r="G134" s="150">
        <v>1.3967466269658837</v>
      </c>
      <c r="H134" s="149">
        <v>108519</v>
      </c>
      <c r="I134" s="149">
        <v>152940.7164421771</v>
      </c>
      <c r="J134" s="150">
        <v>1.4093450588576848</v>
      </c>
      <c r="K134" s="149">
        <v>122806</v>
      </c>
      <c r="L134" s="149">
        <v>173988.99657517343</v>
      </c>
      <c r="M134" s="150">
        <v>1.4167792825690393</v>
      </c>
      <c r="N134" s="149">
        <v>140579</v>
      </c>
      <c r="O134" s="149">
        <v>200208.00392443317</v>
      </c>
      <c r="P134" s="150">
        <v>1.4241672221628634</v>
      </c>
      <c r="Q134" s="149">
        <v>185840</v>
      </c>
      <c r="R134" s="149">
        <v>209000.18090507807</v>
      </c>
      <c r="S134" s="150">
        <v>1.1246243053437261</v>
      </c>
      <c r="T134" s="149">
        <v>178247</v>
      </c>
      <c r="U134" s="149">
        <v>261807.86474746212</v>
      </c>
      <c r="V134" s="150">
        <v>1.4687925448813284</v>
      </c>
      <c r="W134" s="149">
        <v>189182</v>
      </c>
      <c r="X134" s="149">
        <v>276309.5741521102</v>
      </c>
      <c r="Y134" s="150">
        <v>1.4605489642360807</v>
      </c>
      <c r="Z134" s="149">
        <v>206111</v>
      </c>
      <c r="AA134" s="149">
        <v>300255.0017559955</v>
      </c>
      <c r="AB134" s="150">
        <v>1.456763597071459</v>
      </c>
      <c r="AC134" s="149">
        <v>219790</v>
      </c>
      <c r="AD134" s="149">
        <v>442894.45175899751</v>
      </c>
      <c r="AE134" s="150">
        <v>2.0150800844396812</v>
      </c>
      <c r="AF134" s="149">
        <v>258362</v>
      </c>
      <c r="AG134" s="149">
        <v>418079.29559293017</v>
      </c>
      <c r="AH134" s="150">
        <v>1.6181918997102134</v>
      </c>
      <c r="AI134" s="149">
        <v>278520</v>
      </c>
      <c r="AJ134" s="149">
        <v>449190.99057611689</v>
      </c>
      <c r="AK134" s="150">
        <v>1.6127782226630651</v>
      </c>
      <c r="AL134" s="149">
        <v>318421</v>
      </c>
      <c r="AM134" s="149">
        <v>515036.97686504928</v>
      </c>
      <c r="AN134" s="150">
        <v>1.6174717649434216</v>
      </c>
      <c r="AO134" s="149">
        <v>346446</v>
      </c>
      <c r="AP134" s="149">
        <v>562013.58655034902</v>
      </c>
      <c r="AQ134" s="150">
        <v>1.622225647143708</v>
      </c>
      <c r="AR134" s="149">
        <v>365585</v>
      </c>
      <c r="AS134" s="149">
        <v>493164.68045127409</v>
      </c>
      <c r="AT134" s="150">
        <v>1.3489740565156505</v>
      </c>
      <c r="AU134" s="149">
        <v>385487</v>
      </c>
      <c r="AV134" s="149">
        <v>548862.4558500211</v>
      </c>
      <c r="AW134" s="150">
        <v>1.4238157339936783</v>
      </c>
      <c r="AX134" s="149">
        <v>420787</v>
      </c>
      <c r="AY134" s="149">
        <v>596539.54348503973</v>
      </c>
      <c r="AZ134" s="150">
        <v>1.4176757919922425</v>
      </c>
      <c r="BA134" s="149">
        <v>445296</v>
      </c>
      <c r="BB134" s="149">
        <v>627608.59687019035</v>
      </c>
      <c r="BC134" s="150">
        <v>1.4094188963525169</v>
      </c>
      <c r="BD134" s="149">
        <v>475833</v>
      </c>
      <c r="BE134" s="149">
        <v>767459.21528899902</v>
      </c>
      <c r="BF134" s="150">
        <v>1.6128751374725987</v>
      </c>
      <c r="BG134" s="149">
        <v>538418</v>
      </c>
      <c r="BH134" s="149">
        <v>808867.14460114541</v>
      </c>
      <c r="BI134" s="150">
        <v>1.502303311927063</v>
      </c>
      <c r="BJ134" s="149">
        <v>584013</v>
      </c>
      <c r="BK134" s="149">
        <v>896586.2833441468</v>
      </c>
      <c r="BL134" s="150">
        <v>1.5352163108426471</v>
      </c>
      <c r="BM134" s="149">
        <v>500709</v>
      </c>
      <c r="BN134" s="149">
        <v>798363.34378667921</v>
      </c>
      <c r="BO134" s="150">
        <v>1.5944657351609002</v>
      </c>
      <c r="BP134" s="149">
        <v>762170</v>
      </c>
      <c r="BQ134" s="149">
        <v>882400.32186451741</v>
      </c>
      <c r="BR134" s="150">
        <v>1.1577473816399457</v>
      </c>
      <c r="BS134" s="149">
        <v>465207</v>
      </c>
      <c r="BT134" s="149">
        <v>742489.44519595173</v>
      </c>
      <c r="BU134" s="150">
        <v>1.5960409993743683</v>
      </c>
      <c r="BV134" s="149">
        <v>549732</v>
      </c>
      <c r="BW134" s="149">
        <v>853407.80345627374</v>
      </c>
      <c r="BX134" s="150">
        <v>1.5524069973301058</v>
      </c>
      <c r="BY134" s="149">
        <v>560600</v>
      </c>
      <c r="BZ134" s="149">
        <v>839045.50568448973</v>
      </c>
      <c r="CA134" s="150">
        <v>1.4966919473501423</v>
      </c>
      <c r="CB134" s="149">
        <v>589578</v>
      </c>
      <c r="CC134" s="149">
        <v>923627.0478945158</v>
      </c>
      <c r="CD134" s="150">
        <v>1.566590082897455</v>
      </c>
      <c r="CE134" s="149">
        <v>627266</v>
      </c>
      <c r="CF134" s="149">
        <v>981208.89436915715</v>
      </c>
      <c r="CG134" s="150">
        <v>1.5642628396392553</v>
      </c>
      <c r="CH134" s="149">
        <v>644809</v>
      </c>
      <c r="CI134" s="149">
        <v>1027562.0589732963</v>
      </c>
      <c r="CJ134" s="150">
        <v>1.5935913719772774</v>
      </c>
      <c r="CK134" s="149">
        <v>724585</v>
      </c>
      <c r="CL134" s="149">
        <v>1283833.003721715</v>
      </c>
      <c r="CM134" s="150">
        <v>1.7718183563304719</v>
      </c>
      <c r="CN134" s="149">
        <v>808857</v>
      </c>
      <c r="CO134" s="149">
        <v>1435961.1916540745</v>
      </c>
      <c r="CP134" s="150">
        <v>1.7752967355837614</v>
      </c>
      <c r="CQ134" s="149">
        <v>888162</v>
      </c>
      <c r="CR134" s="149">
        <v>1585043.2897418742</v>
      </c>
      <c r="CS134" s="150">
        <v>1.784633084664593</v>
      </c>
      <c r="CT134" s="149">
        <v>900203</v>
      </c>
      <c r="CU134" s="149">
        <v>1568896.8643559958</v>
      </c>
      <c r="CV134" s="150">
        <v>1.7428256341691772</v>
      </c>
      <c r="CW134" s="149">
        <v>883788</v>
      </c>
      <c r="CX134" s="149">
        <v>1522502.985813325</v>
      </c>
      <c r="CY134" s="150">
        <v>1.722701582068692</v>
      </c>
      <c r="CZ134" s="149">
        <v>942641</v>
      </c>
      <c r="DA134" s="149">
        <v>1703667.1504928782</v>
      </c>
      <c r="DB134" s="150">
        <v>1.807334022700984</v>
      </c>
      <c r="DC134" s="149">
        <v>1006475</v>
      </c>
      <c r="DD134" s="149">
        <v>1784399.3420243161</v>
      </c>
      <c r="DE134" s="150">
        <v>1.7729196870506629</v>
      </c>
      <c r="DF134" s="149">
        <v>1127938</v>
      </c>
      <c r="DG134" s="149">
        <v>2035874.2921989257</v>
      </c>
      <c r="DH134" s="150">
        <v>1.8049523042923687</v>
      </c>
      <c r="DI134" s="149">
        <v>1278978</v>
      </c>
      <c r="DJ134" s="149">
        <v>2385384.1369863045</v>
      </c>
      <c r="DK134" s="150">
        <v>1.8650704992472933</v>
      </c>
      <c r="DL134" s="149">
        <v>1275265</v>
      </c>
      <c r="DM134" s="149">
        <v>2309455.5089739463</v>
      </c>
      <c r="DN134" s="150">
        <v>1.8109612582278556</v>
      </c>
      <c r="DO134" s="149">
        <v>1095483</v>
      </c>
      <c r="DP134" s="149">
        <v>1834344.1425897365</v>
      </c>
      <c r="DQ134" s="150">
        <v>1.6744615321184688</v>
      </c>
      <c r="DR134" s="149">
        <v>1203640</v>
      </c>
      <c r="DS134" s="149">
        <v>2079889.689634599</v>
      </c>
      <c r="DT134" s="150">
        <v>1.727999808609384</v>
      </c>
      <c r="DU134" s="149">
        <v>1279227</v>
      </c>
      <c r="DV134" s="149">
        <v>2171139.7849120647</v>
      </c>
      <c r="DW134" s="150">
        <v>1.6972279235132346</v>
      </c>
      <c r="DX134" s="149">
        <v>1239009</v>
      </c>
      <c r="DY134" s="149">
        <v>2054978.0899042138</v>
      </c>
      <c r="DZ134" s="150">
        <v>1.6585659102590973</v>
      </c>
      <c r="EA134" s="149">
        <v>1253605</v>
      </c>
      <c r="EB134" s="149">
        <v>2052830.5912989173</v>
      </c>
      <c r="EC134" s="150">
        <v>1.6375418024807793</v>
      </c>
      <c r="ED134" s="149">
        <v>1260430</v>
      </c>
      <c r="EE134" s="151">
        <v>2064503.2887078302</v>
      </c>
      <c r="EF134" s="161">
        <v>1.6379356955228217</v>
      </c>
    </row>
    <row r="135" spans="1:136" ht="15" customHeight="1">
      <c r="A135" s="158">
        <v>99.994</v>
      </c>
      <c r="B135" s="156">
        <v>100236</v>
      </c>
      <c r="C135" s="149">
        <v>114823.29438672676</v>
      </c>
      <c r="D135" s="150">
        <v>1.1455294942608121</v>
      </c>
      <c r="E135" s="149">
        <v>99877</v>
      </c>
      <c r="F135" s="149">
        <v>139386.82580042299</v>
      </c>
      <c r="G135" s="150">
        <v>1.3955848273418603</v>
      </c>
      <c r="H135" s="149">
        <v>113577</v>
      </c>
      <c r="I135" s="149">
        <v>159936.66073098991</v>
      </c>
      <c r="J135" s="150">
        <v>1.4081782467488129</v>
      </c>
      <c r="K135" s="149">
        <v>128602</v>
      </c>
      <c r="L135" s="149">
        <v>182052.50391097637</v>
      </c>
      <c r="M135" s="150">
        <v>1.4156273145905691</v>
      </c>
      <c r="N135" s="149">
        <v>147289</v>
      </c>
      <c r="O135" s="149">
        <v>209605.48904741296</v>
      </c>
      <c r="P135" s="150">
        <v>1.4230899052027848</v>
      </c>
      <c r="Q135" s="149">
        <v>186845</v>
      </c>
      <c r="R135" s="149">
        <v>213073.12706425539</v>
      </c>
      <c r="S135" s="150">
        <v>1.1403737165257588</v>
      </c>
      <c r="T135" s="149">
        <v>187270</v>
      </c>
      <c r="U135" s="149">
        <v>275008.17735512578</v>
      </c>
      <c r="V135" s="150">
        <v>1.4685116535223248</v>
      </c>
      <c r="W135" s="149">
        <v>198625</v>
      </c>
      <c r="X135" s="149">
        <v>290070.50861747627</v>
      </c>
      <c r="Y135" s="150">
        <v>1.4603927431968597</v>
      </c>
      <c r="Z135" s="149">
        <v>216327</v>
      </c>
      <c r="AA135" s="149">
        <v>315123.00725772994</v>
      </c>
      <c r="AB135" s="150">
        <v>1.4566975331684437</v>
      </c>
      <c r="AC135" s="149">
        <v>219790</v>
      </c>
      <c r="AD135" s="149">
        <v>474487.10366418876</v>
      </c>
      <c r="AE135" s="150">
        <v>2.1588202541707484</v>
      </c>
      <c r="AF135" s="149">
        <v>273510</v>
      </c>
      <c r="AG135" s="149">
        <v>443481.99791770906</v>
      </c>
      <c r="AH135" s="150">
        <v>1.6214471058378452</v>
      </c>
      <c r="AI135" s="149">
        <v>294710</v>
      </c>
      <c r="AJ135" s="149">
        <v>476335.68537727842</v>
      </c>
      <c r="AK135" s="150">
        <v>1.6162861300168927</v>
      </c>
      <c r="AL135" s="149">
        <v>336981</v>
      </c>
      <c r="AM135" s="149">
        <v>546315.65457939799</v>
      </c>
      <c r="AN135" s="150">
        <v>1.6212061053275941</v>
      </c>
      <c r="AO135" s="149">
        <v>366692</v>
      </c>
      <c r="AP135" s="149">
        <v>596315.49340204336</v>
      </c>
      <c r="AQ135" s="150">
        <v>1.6262026261877636</v>
      </c>
      <c r="AR135" s="149">
        <v>365585</v>
      </c>
      <c r="AS135" s="149">
        <v>511643.36516940984</v>
      </c>
      <c r="AT135" s="150">
        <v>1.3995195786736596</v>
      </c>
      <c r="AU135" s="149">
        <v>403696</v>
      </c>
      <c r="AV135" s="149">
        <v>574624.68648295733</v>
      </c>
      <c r="AW135" s="150">
        <v>1.4234094132291559</v>
      </c>
      <c r="AX135" s="149">
        <v>440625</v>
      </c>
      <c r="AY135" s="149">
        <v>624232.82238174765</v>
      </c>
      <c r="AZ135" s="150">
        <v>1.4166986039869451</v>
      </c>
      <c r="BA135" s="149">
        <v>466149</v>
      </c>
      <c r="BB135" s="149">
        <v>656313.04439972329</v>
      </c>
      <c r="BC135" s="150">
        <v>1.4079469105365952</v>
      </c>
      <c r="BD135" s="149">
        <v>482757</v>
      </c>
      <c r="BE135" s="149">
        <v>817126.40580894391</v>
      </c>
      <c r="BF135" s="150">
        <v>1.6926246658441906</v>
      </c>
      <c r="BG135" s="149">
        <v>566888</v>
      </c>
      <c r="BH135" s="149">
        <v>851650.80559959623</v>
      </c>
      <c r="BI135" s="150">
        <v>1.5023263953366384</v>
      </c>
      <c r="BJ135" s="149">
        <v>584013</v>
      </c>
      <c r="BK135" s="149">
        <v>936150.67468342197</v>
      </c>
      <c r="BL135" s="150">
        <v>1.6029620482479363</v>
      </c>
      <c r="BM135" s="149">
        <v>520894</v>
      </c>
      <c r="BN135" s="149">
        <v>848204.68266727531</v>
      </c>
      <c r="BO135" s="150">
        <v>1.6283633189617759</v>
      </c>
      <c r="BP135" s="149">
        <v>762170</v>
      </c>
      <c r="BQ135" s="149">
        <v>916648.33823610633</v>
      </c>
      <c r="BR135" s="150">
        <v>1.2026822601730669</v>
      </c>
      <c r="BS135" s="149">
        <v>490934</v>
      </c>
      <c r="BT135" s="149">
        <v>786698.84557300492</v>
      </c>
      <c r="BU135" s="150">
        <v>1.6024533757552031</v>
      </c>
      <c r="BV135" s="149">
        <v>578726</v>
      </c>
      <c r="BW135" s="149">
        <v>903539.75826576282</v>
      </c>
      <c r="BX135" s="150">
        <v>1.5612565501908724</v>
      </c>
      <c r="BY135" s="149">
        <v>583252</v>
      </c>
      <c r="BZ135" s="149">
        <v>879438.07986631617</v>
      </c>
      <c r="CA135" s="150">
        <v>1.5078183698749703</v>
      </c>
      <c r="CB135" s="149">
        <v>622064</v>
      </c>
      <c r="CC135" s="149">
        <v>976918.42244489363</v>
      </c>
      <c r="CD135" s="150">
        <v>1.570446806831602</v>
      </c>
      <c r="CE135" s="149">
        <v>662633</v>
      </c>
      <c r="CF135" s="149">
        <v>1039137.354587505</v>
      </c>
      <c r="CG135" s="150">
        <v>1.5681943920503583</v>
      </c>
      <c r="CH135" s="149">
        <v>677579</v>
      </c>
      <c r="CI135" s="149">
        <v>1089267.177495613</v>
      </c>
      <c r="CJ135" s="150">
        <v>1.6075869787812387</v>
      </c>
      <c r="CK135" s="149">
        <v>773130</v>
      </c>
      <c r="CL135" s="149">
        <v>1373246.5840555248</v>
      </c>
      <c r="CM135" s="150">
        <v>1.7762169157263652</v>
      </c>
      <c r="CN135" s="149">
        <v>854923</v>
      </c>
      <c r="CO135" s="149">
        <v>1526501.0487617292</v>
      </c>
      <c r="CP135" s="150">
        <v>1.7855421467918504</v>
      </c>
      <c r="CQ135" s="149">
        <v>946130</v>
      </c>
      <c r="CR135" s="149">
        <v>1697030.0727281393</v>
      </c>
      <c r="CS135" s="150">
        <v>1.7936542258760839</v>
      </c>
      <c r="CT135" s="149">
        <v>955267</v>
      </c>
      <c r="CU135" s="149">
        <v>1675601.0406961285</v>
      </c>
      <c r="CV135" s="150">
        <v>1.7540656598585824</v>
      </c>
      <c r="CW135" s="149">
        <v>937682</v>
      </c>
      <c r="CX135" s="149">
        <v>1624002.5031553062</v>
      </c>
      <c r="CY135" s="150">
        <v>1.7319331107510929</v>
      </c>
      <c r="CZ135" s="149">
        <v>1009371</v>
      </c>
      <c r="DA135" s="149">
        <v>1825210.9150877465</v>
      </c>
      <c r="DB135" s="150">
        <v>1.8082656576102805</v>
      </c>
      <c r="DC135" s="149">
        <v>1066160</v>
      </c>
      <c r="DD135" s="149">
        <v>1908608.73650189</v>
      </c>
      <c r="DE135" s="150">
        <v>1.7901710217058322</v>
      </c>
      <c r="DF135" s="149">
        <v>1215189</v>
      </c>
      <c r="DG135" s="149">
        <v>2180504.1490789237</v>
      </c>
      <c r="DH135" s="150">
        <v>1.7943744957195331</v>
      </c>
      <c r="DI135" s="149">
        <v>1372948</v>
      </c>
      <c r="DJ135" s="149">
        <v>2562513.4602070884</v>
      </c>
      <c r="DK135" s="150">
        <v>1.8664315474490574</v>
      </c>
      <c r="DL135" s="149">
        <v>1366337</v>
      </c>
      <c r="DM135" s="149">
        <v>2474729.2611476248</v>
      </c>
      <c r="DN135" s="150">
        <v>1.8112144084128767</v>
      </c>
      <c r="DO135" s="149">
        <v>1163860</v>
      </c>
      <c r="DP135" s="149">
        <v>1951932.253457221</v>
      </c>
      <c r="DQ135" s="150">
        <v>1.6771194589187883</v>
      </c>
      <c r="DR135" s="149">
        <v>1288427</v>
      </c>
      <c r="DS135" s="149">
        <v>2219148.5565623329</v>
      </c>
      <c r="DT135" s="150">
        <v>1.7223704226644838</v>
      </c>
      <c r="DU135" s="149">
        <v>1360985</v>
      </c>
      <c r="DV135" s="149">
        <v>2313212.8563806987</v>
      </c>
      <c r="DW135" s="150">
        <v>1.6996608018315402</v>
      </c>
      <c r="DX135" s="149">
        <v>1326189</v>
      </c>
      <c r="DY135" s="149">
        <v>2184344.1306337784</v>
      </c>
      <c r="DZ135" s="150">
        <v>1.6470835835870894</v>
      </c>
      <c r="EA135" s="149">
        <v>1330714</v>
      </c>
      <c r="EB135" s="149">
        <v>2179838.9118464626</v>
      </c>
      <c r="EC135" s="150">
        <v>1.6380972258850983</v>
      </c>
      <c r="ED135" s="149">
        <v>1337975</v>
      </c>
      <c r="EE135" s="151">
        <v>2192284.3962693037</v>
      </c>
      <c r="EF135" s="161">
        <v>1.6385092369209469</v>
      </c>
    </row>
    <row r="136" spans="1:136" ht="15" customHeight="1">
      <c r="A136" s="158">
        <v>99.995000000000005</v>
      </c>
      <c r="B136" s="156">
        <v>100236</v>
      </c>
      <c r="C136" s="149">
        <v>117766.01892631379</v>
      </c>
      <c r="D136" s="150">
        <v>1.1748874548696455</v>
      </c>
      <c r="E136" s="149">
        <v>105266</v>
      </c>
      <c r="F136" s="149">
        <v>146770.79166153626</v>
      </c>
      <c r="G136" s="150">
        <v>1.3942848750929671</v>
      </c>
      <c r="H136" s="149">
        <v>119846</v>
      </c>
      <c r="I136" s="149">
        <v>168605.99529774161</v>
      </c>
      <c r="J136" s="150">
        <v>1.4068554252769523</v>
      </c>
      <c r="K136" s="149">
        <v>135789</v>
      </c>
      <c r="L136" s="149">
        <v>192051.9991632576</v>
      </c>
      <c r="M136" s="150">
        <v>1.4143413616954068</v>
      </c>
      <c r="N136" s="149">
        <v>155616</v>
      </c>
      <c r="O136" s="149">
        <v>221268.60936598876</v>
      </c>
      <c r="P136" s="150">
        <v>1.4218885549428641</v>
      </c>
      <c r="Q136" s="149">
        <v>197171</v>
      </c>
      <c r="R136" s="149">
        <v>216633.76210098271</v>
      </c>
      <c r="S136" s="150">
        <v>1.0987100643653616</v>
      </c>
      <c r="T136" s="149">
        <v>198525</v>
      </c>
      <c r="U136" s="149">
        <v>291475.39717973483</v>
      </c>
      <c r="V136" s="150">
        <v>1.468204997757133</v>
      </c>
      <c r="W136" s="149">
        <v>210400</v>
      </c>
      <c r="X136" s="149">
        <v>307229.17112403526</v>
      </c>
      <c r="Y136" s="150">
        <v>1.4602146916541601</v>
      </c>
      <c r="Z136" s="149">
        <v>229064</v>
      </c>
      <c r="AA136" s="149">
        <v>333659.21016677434</v>
      </c>
      <c r="AB136" s="150">
        <v>1.456620028318611</v>
      </c>
      <c r="AC136" s="149">
        <v>232521</v>
      </c>
      <c r="AD136" s="149">
        <v>532504.33603887504</v>
      </c>
      <c r="AE136" s="150">
        <v>2.2901343794275575</v>
      </c>
      <c r="AF136" s="149">
        <v>292686</v>
      </c>
      <c r="AG136" s="149">
        <v>475640.60324479226</v>
      </c>
      <c r="AH136" s="150">
        <v>1.6250883309922315</v>
      </c>
      <c r="AI136" s="149">
        <v>315205</v>
      </c>
      <c r="AJ136" s="149">
        <v>510698.58810442931</v>
      </c>
      <c r="AK136" s="150">
        <v>1.6202109360715384</v>
      </c>
      <c r="AL136" s="149">
        <v>360488</v>
      </c>
      <c r="AM136" s="149">
        <v>585932.19395854825</v>
      </c>
      <c r="AN136" s="150">
        <v>1.6253861264689762</v>
      </c>
      <c r="AO136" s="149">
        <v>392350</v>
      </c>
      <c r="AP136" s="149">
        <v>639784.21627150464</v>
      </c>
      <c r="AQ136" s="150">
        <v>1.6306466580132652</v>
      </c>
      <c r="AR136" s="149">
        <v>365585</v>
      </c>
      <c r="AS136" s="149">
        <v>536381.60676659551</v>
      </c>
      <c r="AT136" s="150">
        <v>1.4671871295775141</v>
      </c>
      <c r="AU136" s="149">
        <v>426324</v>
      </c>
      <c r="AV136" s="149">
        <v>606636.38089619577</v>
      </c>
      <c r="AW136" s="150">
        <v>1.4229468218917907</v>
      </c>
      <c r="AX136" s="149">
        <v>465236</v>
      </c>
      <c r="AY136" s="149">
        <v>658589.20416848757</v>
      </c>
      <c r="AZ136" s="150">
        <v>1.4156024129011675</v>
      </c>
      <c r="BA136" s="149">
        <v>491976</v>
      </c>
      <c r="BB136" s="149">
        <v>691862.96001342393</v>
      </c>
      <c r="BC136" s="150">
        <v>1.4062941281961394</v>
      </c>
      <c r="BD136" s="149">
        <v>511316</v>
      </c>
      <c r="BE136" s="149">
        <v>881098.68624792213</v>
      </c>
      <c r="BF136" s="150">
        <v>1.7231979563477813</v>
      </c>
      <c r="BG136" s="149">
        <v>602512</v>
      </c>
      <c r="BH136" s="149">
        <v>905185.44561921596</v>
      </c>
      <c r="BI136" s="150">
        <v>1.5023525599809064</v>
      </c>
      <c r="BJ136" s="149">
        <v>584013</v>
      </c>
      <c r="BK136" s="149">
        <v>1007646.6960214024</v>
      </c>
      <c r="BL136" s="150">
        <v>1.725384017173252</v>
      </c>
      <c r="BM136" s="149">
        <v>557556</v>
      </c>
      <c r="BN136" s="149">
        <v>909845.30237523094</v>
      </c>
      <c r="BO136" s="150">
        <v>1.6318455946581705</v>
      </c>
      <c r="BP136" s="149">
        <v>762170</v>
      </c>
      <c r="BQ136" s="149">
        <v>942304.23547648336</v>
      </c>
      <c r="BR136" s="150">
        <v>1.2363439068403157</v>
      </c>
      <c r="BS136" s="149">
        <v>525899</v>
      </c>
      <c r="BT136" s="149">
        <v>842478.89868021209</v>
      </c>
      <c r="BU136" s="150">
        <v>1.6019785142778595</v>
      </c>
      <c r="BV136" s="149">
        <v>617650</v>
      </c>
      <c r="BW136" s="149">
        <v>964464.56558001181</v>
      </c>
      <c r="BX136" s="150">
        <v>1.5615066228122914</v>
      </c>
      <c r="BY136" s="149">
        <v>620951</v>
      </c>
      <c r="BZ136" s="149">
        <v>940073.32047219726</v>
      </c>
      <c r="CA136" s="150">
        <v>1.5139251252871762</v>
      </c>
      <c r="CB136" s="149">
        <v>655922</v>
      </c>
      <c r="CC136" s="149">
        <v>1043548.1282724506</v>
      </c>
      <c r="CD136" s="150">
        <v>1.5909637552520737</v>
      </c>
      <c r="CE136" s="149">
        <v>705253</v>
      </c>
      <c r="CF136" s="149">
        <v>1099824.8018853331</v>
      </c>
      <c r="CG136" s="150">
        <v>1.559475538403003</v>
      </c>
      <c r="CH136" s="149">
        <v>715625</v>
      </c>
      <c r="CI136" s="149">
        <v>1167756.1456317692</v>
      </c>
      <c r="CJ136" s="150">
        <v>1.6317989807954854</v>
      </c>
      <c r="CK136" s="149">
        <v>830540</v>
      </c>
      <c r="CL136" s="149">
        <v>1487644.4407378207</v>
      </c>
      <c r="CM136" s="150">
        <v>1.7911773553806207</v>
      </c>
      <c r="CN136" s="149">
        <v>926649</v>
      </c>
      <c r="CO136" s="149">
        <v>1664475.387376762</v>
      </c>
      <c r="CP136" s="150">
        <v>1.7962307058840639</v>
      </c>
      <c r="CQ136" s="149">
        <v>1024446</v>
      </c>
      <c r="CR136" s="149">
        <v>1838940.8629564191</v>
      </c>
      <c r="CS136" s="150">
        <v>1.7950588542064874</v>
      </c>
      <c r="CT136" s="149">
        <v>1034839</v>
      </c>
      <c r="CU136" s="149">
        <v>1811319.0890649292</v>
      </c>
      <c r="CV136" s="150">
        <v>1.7503390276795996</v>
      </c>
      <c r="CW136" s="149">
        <v>1003147</v>
      </c>
      <c r="CX136" s="149">
        <v>1755347.0383658397</v>
      </c>
      <c r="CY136" s="150">
        <v>1.7498402909701567</v>
      </c>
      <c r="CZ136" s="149">
        <v>1086189</v>
      </c>
      <c r="DA136" s="149">
        <v>1980189.6153667015</v>
      </c>
      <c r="DB136" s="150">
        <v>1.8230617464978025</v>
      </c>
      <c r="DC136" s="149">
        <v>1147760</v>
      </c>
      <c r="DD136" s="149">
        <v>2068583.7750045587</v>
      </c>
      <c r="DE136" s="150">
        <v>1.8022790261069899</v>
      </c>
      <c r="DF136" s="149">
        <v>1316561</v>
      </c>
      <c r="DG136" s="149">
        <v>2361863.0683477796</v>
      </c>
      <c r="DH136" s="150">
        <v>1.7939640231996692</v>
      </c>
      <c r="DI136" s="149">
        <v>1502156</v>
      </c>
      <c r="DJ136" s="149">
        <v>2785483.3013473717</v>
      </c>
      <c r="DK136" s="150">
        <v>1.8543235864633045</v>
      </c>
      <c r="DL136" s="149">
        <v>1486785</v>
      </c>
      <c r="DM136" s="149">
        <v>2684219.590604607</v>
      </c>
      <c r="DN136" s="150">
        <v>1.8053851704211483</v>
      </c>
      <c r="DO136" s="149">
        <v>1250995</v>
      </c>
      <c r="DP136" s="149">
        <v>2100865.4670652864</v>
      </c>
      <c r="DQ136" s="150">
        <v>1.679355606589384</v>
      </c>
      <c r="DR136" s="149">
        <v>1390031</v>
      </c>
      <c r="DS136" s="149">
        <v>2393637.7647514027</v>
      </c>
      <c r="DT136" s="150">
        <v>1.7220031529882447</v>
      </c>
      <c r="DU136" s="149">
        <v>1464426</v>
      </c>
      <c r="DV136" s="149">
        <v>2492197.8070063279</v>
      </c>
      <c r="DW136" s="150">
        <v>1.7018257030442836</v>
      </c>
      <c r="DX136" s="149">
        <v>1440471</v>
      </c>
      <c r="DY136" s="149">
        <v>2342801.9259191686</v>
      </c>
      <c r="DZ136" s="150">
        <v>1.626413809038272</v>
      </c>
      <c r="EA136" s="149">
        <v>1428152</v>
      </c>
      <c r="EB136" s="149">
        <v>2340332.1285927007</v>
      </c>
      <c r="EC136" s="150">
        <v>1.6387136163326457</v>
      </c>
      <c r="ED136" s="149">
        <v>1435969</v>
      </c>
      <c r="EE136" s="151">
        <v>2353761.3934053383</v>
      </c>
      <c r="EF136" s="161">
        <v>1.639144990877476</v>
      </c>
    </row>
    <row r="137" spans="1:136" ht="15" customHeight="1">
      <c r="A137" s="158">
        <v>99.995999999999995</v>
      </c>
      <c r="B137" s="156">
        <v>102468</v>
      </c>
      <c r="C137" s="149">
        <v>121911.69944753358</v>
      </c>
      <c r="D137" s="150">
        <v>1.1897538689886948</v>
      </c>
      <c r="E137" s="149">
        <v>112233</v>
      </c>
      <c r="F137" s="149">
        <v>156317.25256129343</v>
      </c>
      <c r="G137" s="150">
        <v>1.3927922497063558</v>
      </c>
      <c r="H137" s="149">
        <v>127961</v>
      </c>
      <c r="I137" s="149">
        <v>179829.75511023909</v>
      </c>
      <c r="J137" s="150">
        <v>1.4053481538143582</v>
      </c>
      <c r="K137" s="149">
        <v>145102</v>
      </c>
      <c r="L137" s="149">
        <v>205009.00711113506</v>
      </c>
      <c r="M137" s="150">
        <v>1.4128613465778215</v>
      </c>
      <c r="N137" s="149">
        <v>166418</v>
      </c>
      <c r="O137" s="149">
        <v>236395.99835399506</v>
      </c>
      <c r="P137" s="150">
        <v>1.420495369214839</v>
      </c>
      <c r="Q137" s="149">
        <v>197171</v>
      </c>
      <c r="R137" s="149">
        <v>220549.20384324671</v>
      </c>
      <c r="S137" s="150">
        <v>1.1185681659232174</v>
      </c>
      <c r="T137" s="149">
        <v>213215</v>
      </c>
      <c r="U137" s="149">
        <v>312966.50637404126</v>
      </c>
      <c r="V137" s="150">
        <v>1.4678446937318728</v>
      </c>
      <c r="W137" s="149">
        <v>225758</v>
      </c>
      <c r="X137" s="149">
        <v>329610.50686795189</v>
      </c>
      <c r="Y137" s="150">
        <v>1.4600169511953149</v>
      </c>
      <c r="Z137" s="149">
        <v>245673</v>
      </c>
      <c r="AA137" s="149">
        <v>357833.25153319153</v>
      </c>
      <c r="AB137" s="150">
        <v>1.4565428497767012</v>
      </c>
      <c r="AC137" s="149">
        <v>264534</v>
      </c>
      <c r="AD137" s="149">
        <v>599515.13019919337</v>
      </c>
      <c r="AE137" s="150">
        <v>2.2663065246780882</v>
      </c>
      <c r="AF137" s="149">
        <v>318160</v>
      </c>
      <c r="AG137" s="149">
        <v>518361.25929261599</v>
      </c>
      <c r="AH137" s="150">
        <v>1.6292471061497862</v>
      </c>
      <c r="AI137" s="149">
        <v>342432</v>
      </c>
      <c r="AJ137" s="149">
        <v>556345.99658149609</v>
      </c>
      <c r="AK137" s="150">
        <v>1.6246904395076864</v>
      </c>
      <c r="AL137" s="149">
        <v>391735</v>
      </c>
      <c r="AM137" s="149">
        <v>638591.5294088783</v>
      </c>
      <c r="AN137" s="150">
        <v>1.6301620468145004</v>
      </c>
      <c r="AO137" s="149">
        <v>426477</v>
      </c>
      <c r="AP137" s="149">
        <v>697600.2601339852</v>
      </c>
      <c r="AQ137" s="150">
        <v>1.635727741786744</v>
      </c>
      <c r="AR137" s="149">
        <v>424917</v>
      </c>
      <c r="AS137" s="149">
        <v>581456.72585637227</v>
      </c>
      <c r="AT137" s="150">
        <v>1.3684007132131035</v>
      </c>
      <c r="AU137" s="149">
        <v>455715</v>
      </c>
      <c r="AV137" s="149">
        <v>648217.26282598404</v>
      </c>
      <c r="AW137" s="150">
        <v>1.4224180964549862</v>
      </c>
      <c r="AX137" s="149">
        <v>497142</v>
      </c>
      <c r="AY137" s="149">
        <v>703129.51762553595</v>
      </c>
      <c r="AZ137" s="150">
        <v>1.4143434222526681</v>
      </c>
      <c r="BA137" s="149">
        <v>525389</v>
      </c>
      <c r="BB137" s="149">
        <v>737855.75791826297</v>
      </c>
      <c r="BC137" s="150">
        <v>1.4043989461489734</v>
      </c>
      <c r="BD137" s="149">
        <v>556932</v>
      </c>
      <c r="BE137" s="149">
        <v>968322.55666008277</v>
      </c>
      <c r="BF137" s="150">
        <v>1.7386728660951118</v>
      </c>
      <c r="BG137" s="149">
        <v>649175</v>
      </c>
      <c r="BH137" s="149">
        <v>975310.22498401452</v>
      </c>
      <c r="BI137" s="150">
        <v>1.5023841413856271</v>
      </c>
      <c r="BJ137" s="149">
        <v>636939</v>
      </c>
      <c r="BK137" s="149">
        <v>1128507.1948128485</v>
      </c>
      <c r="BL137" s="150">
        <v>1.7717665189489864</v>
      </c>
      <c r="BM137" s="149">
        <v>607355</v>
      </c>
      <c r="BN137" s="149">
        <v>992405.88589208911</v>
      </c>
      <c r="BO137" s="150">
        <v>1.6339799390670846</v>
      </c>
      <c r="BP137" s="149">
        <v>762170</v>
      </c>
      <c r="BQ137" s="149">
        <v>978179.36218191963</v>
      </c>
      <c r="BR137" s="150">
        <v>1.2834136244957419</v>
      </c>
      <c r="BS137" s="149">
        <v>568042</v>
      </c>
      <c r="BT137" s="149">
        <v>916518.27345992776</v>
      </c>
      <c r="BU137" s="150">
        <v>1.6134692037911418</v>
      </c>
      <c r="BV137" s="149">
        <v>669158</v>
      </c>
      <c r="BW137" s="149">
        <v>1045328.3706544278</v>
      </c>
      <c r="BX137" s="150">
        <v>1.5621547835554948</v>
      </c>
      <c r="BY137" s="149">
        <v>668092</v>
      </c>
      <c r="BZ137" s="149">
        <v>1015176.0428441791</v>
      </c>
      <c r="CA137" s="150">
        <v>1.5195153404683472</v>
      </c>
      <c r="CB137" s="149">
        <v>714346</v>
      </c>
      <c r="CC137" s="149">
        <v>1133930.0196370292</v>
      </c>
      <c r="CD137" s="150">
        <v>1.5873680536281145</v>
      </c>
      <c r="CE137" s="149">
        <v>756736</v>
      </c>
      <c r="CF137" s="149">
        <v>1204462.6743846731</v>
      </c>
      <c r="CG137" s="150">
        <v>1.5916550479753482</v>
      </c>
      <c r="CH137" s="149">
        <v>779070</v>
      </c>
      <c r="CI137" s="149">
        <v>1273125.9991203155</v>
      </c>
      <c r="CJ137" s="150">
        <v>1.6341612424048102</v>
      </c>
      <c r="CK137" s="149">
        <v>912603</v>
      </c>
      <c r="CL137" s="149">
        <v>1642882.0613475505</v>
      </c>
      <c r="CM137" s="150">
        <v>1.8002154949606242</v>
      </c>
      <c r="CN137" s="149">
        <v>1015936</v>
      </c>
      <c r="CO137" s="149">
        <v>1838283.7139340532</v>
      </c>
      <c r="CP137" s="150">
        <v>1.8094483451064369</v>
      </c>
      <c r="CQ137" s="149">
        <v>1123609</v>
      </c>
      <c r="CR137" s="149">
        <v>2030248.8979996196</v>
      </c>
      <c r="CS137" s="150">
        <v>1.8068998183528431</v>
      </c>
      <c r="CT137" s="149">
        <v>1132698</v>
      </c>
      <c r="CU137" s="149">
        <v>1994249.6600009741</v>
      </c>
      <c r="CV137" s="150">
        <v>1.7606190352600377</v>
      </c>
      <c r="CW137" s="149">
        <v>1104453</v>
      </c>
      <c r="CX137" s="149">
        <v>1931340.2430565942</v>
      </c>
      <c r="CY137" s="150">
        <v>1.7486848630558243</v>
      </c>
      <c r="CZ137" s="149">
        <v>1193560</v>
      </c>
      <c r="DA137" s="149">
        <v>2190653.6641192189</v>
      </c>
      <c r="DB137" s="150">
        <v>1.8353946715030822</v>
      </c>
      <c r="DC137" s="149">
        <v>1252624</v>
      </c>
      <c r="DD137" s="149">
        <v>2286858.9678271995</v>
      </c>
      <c r="DE137" s="150">
        <v>1.8256547597900084</v>
      </c>
      <c r="DF137" s="149">
        <v>1446587</v>
      </c>
      <c r="DG137" s="149">
        <v>2608517.9147003861</v>
      </c>
      <c r="DH137" s="150">
        <v>1.8032222843841303</v>
      </c>
      <c r="DI137" s="149">
        <v>1673462</v>
      </c>
      <c r="DJ137" s="149">
        <v>3085927.677866946</v>
      </c>
      <c r="DK137" s="150">
        <v>1.844038094600861</v>
      </c>
      <c r="DL137" s="149">
        <v>1649103</v>
      </c>
      <c r="DM137" s="149">
        <v>2961035.4873772692</v>
      </c>
      <c r="DN137" s="150">
        <v>1.7955430845600724</v>
      </c>
      <c r="DO137" s="149">
        <v>1377833</v>
      </c>
      <c r="DP137" s="149">
        <v>2296874.7801242988</v>
      </c>
      <c r="DQ137" s="150">
        <v>1.667019718735361</v>
      </c>
      <c r="DR137" s="149">
        <v>1526488</v>
      </c>
      <c r="DS137" s="149">
        <v>2628199.8677387633</v>
      </c>
      <c r="DT137" s="150">
        <v>1.7217297926605144</v>
      </c>
      <c r="DU137" s="149">
        <v>1606791</v>
      </c>
      <c r="DV137" s="149">
        <v>2731614.1532459473</v>
      </c>
      <c r="DW137" s="150">
        <v>1.700043224816387</v>
      </c>
      <c r="DX137" s="149">
        <v>1543909</v>
      </c>
      <c r="DY137" s="149">
        <v>2558960.2256404543</v>
      </c>
      <c r="DZ137" s="150">
        <v>1.6574553459047485</v>
      </c>
      <c r="EA137" s="149">
        <v>1557308</v>
      </c>
      <c r="EB137" s="149">
        <v>2553068.2906609061</v>
      </c>
      <c r="EC137" s="150">
        <v>1.6394112729536521</v>
      </c>
      <c r="ED137" s="149">
        <v>1565869</v>
      </c>
      <c r="EE137" s="151">
        <v>2567812.4791111103</v>
      </c>
      <c r="EF137" s="161">
        <v>1.6398641770870426</v>
      </c>
    </row>
    <row r="138" spans="1:136" ht="15" customHeight="1">
      <c r="A138" s="158">
        <v>99.997</v>
      </c>
      <c r="B138" s="156">
        <v>117381</v>
      </c>
      <c r="C138" s="149">
        <v>126523.55524746911</v>
      </c>
      <c r="D138" s="150">
        <v>1.0778878630056747</v>
      </c>
      <c r="E138" s="149">
        <v>121858</v>
      </c>
      <c r="F138" s="149">
        <v>169505.33530374101</v>
      </c>
      <c r="G138" s="150">
        <v>1.3910070352684354</v>
      </c>
      <c r="H138" s="149">
        <v>139192</v>
      </c>
      <c r="I138" s="149">
        <v>195361.99058776558</v>
      </c>
      <c r="J138" s="150">
        <v>1.4035432394661014</v>
      </c>
      <c r="K138" s="149">
        <v>158005</v>
      </c>
      <c r="L138" s="149">
        <v>222959.34616865742</v>
      </c>
      <c r="M138" s="150">
        <v>1.4110904475722756</v>
      </c>
      <c r="N138" s="149">
        <v>181400</v>
      </c>
      <c r="O138" s="149">
        <v>257378.98811451564</v>
      </c>
      <c r="P138" s="150">
        <v>1.4188477845342649</v>
      </c>
      <c r="Q138" s="149">
        <v>224598</v>
      </c>
      <c r="R138" s="149">
        <v>224713.03623246826</v>
      </c>
      <c r="S138" s="150">
        <v>1.000512187252194</v>
      </c>
      <c r="T138" s="149">
        <v>233751</v>
      </c>
      <c r="U138" s="149">
        <v>343010.00503856078</v>
      </c>
      <c r="V138" s="150">
        <v>1.4674162037320087</v>
      </c>
      <c r="W138" s="149">
        <v>247214</v>
      </c>
      <c r="X138" s="149">
        <v>360877.00430536683</v>
      </c>
      <c r="Y138" s="150">
        <v>1.4597757582716466</v>
      </c>
      <c r="Z138" s="149">
        <v>268872</v>
      </c>
      <c r="AA138" s="149">
        <v>391596.32425231714</v>
      </c>
      <c r="AB138" s="150">
        <v>1.4564414451944314</v>
      </c>
      <c r="AC138" s="149">
        <v>264534</v>
      </c>
      <c r="AD138" s="149">
        <v>702758.1332176656</v>
      </c>
      <c r="AE138" s="150">
        <v>2.65658907065884</v>
      </c>
      <c r="AF138" s="149">
        <v>354577</v>
      </c>
      <c r="AG138" s="149">
        <v>579433.30542205891</v>
      </c>
      <c r="AH138" s="150">
        <v>1.634153668799891</v>
      </c>
      <c r="AI138" s="149">
        <v>381352</v>
      </c>
      <c r="AJ138" s="149">
        <v>621600.0311597602</v>
      </c>
      <c r="AK138" s="150">
        <v>1.6299902220514386</v>
      </c>
      <c r="AL138" s="149">
        <v>436438</v>
      </c>
      <c r="AM138" s="149">
        <v>713927.93461746059</v>
      </c>
      <c r="AN138" s="150">
        <v>1.6358060815452837</v>
      </c>
      <c r="AO138" s="149">
        <v>475338</v>
      </c>
      <c r="AP138" s="149">
        <v>780380.69510093133</v>
      </c>
      <c r="AQ138" s="150">
        <v>1.6417384999746103</v>
      </c>
      <c r="AR138" s="149">
        <v>489542</v>
      </c>
      <c r="AS138" s="149">
        <v>630082.62292557256</v>
      </c>
      <c r="AT138" s="150">
        <v>1.2870859352733219</v>
      </c>
      <c r="AU138" s="149">
        <v>496557</v>
      </c>
      <c r="AV138" s="149">
        <v>705998.99011116161</v>
      </c>
      <c r="AW138" s="150">
        <v>1.4217884152497329</v>
      </c>
      <c r="AX138" s="149">
        <v>541372</v>
      </c>
      <c r="AY138" s="149">
        <v>764873.33215119294</v>
      </c>
      <c r="AZ138" s="150">
        <v>1.412842430253491</v>
      </c>
      <c r="BA138" s="149">
        <v>571588</v>
      </c>
      <c r="BB138" s="149">
        <v>801447.69960374292</v>
      </c>
      <c r="BC138" s="150">
        <v>1.4021422766113756</v>
      </c>
      <c r="BD138" s="149">
        <v>623664</v>
      </c>
      <c r="BE138" s="149">
        <v>1094938.7098712057</v>
      </c>
      <c r="BF138" s="150">
        <v>1.7556548235447385</v>
      </c>
      <c r="BG138" s="149">
        <v>714711</v>
      </c>
      <c r="BH138" s="149">
        <v>1073797.2627044762</v>
      </c>
      <c r="BI138" s="150">
        <v>1.5024216259501759</v>
      </c>
      <c r="BJ138" s="149">
        <v>726831</v>
      </c>
      <c r="BK138" s="149">
        <v>1278993.8726957093</v>
      </c>
      <c r="BL138" s="150">
        <v>1.7596853638544714</v>
      </c>
      <c r="BM138" s="149">
        <v>674747</v>
      </c>
      <c r="BN138" s="149">
        <v>1110477.7627229751</v>
      </c>
      <c r="BO138" s="150">
        <v>1.6457690997114105</v>
      </c>
      <c r="BP138" s="149">
        <v>762170</v>
      </c>
      <c r="BQ138" s="149">
        <v>1031897.7143517155</v>
      </c>
      <c r="BR138" s="150">
        <v>1.3538944255897183</v>
      </c>
      <c r="BS138" s="149">
        <v>635154</v>
      </c>
      <c r="BT138" s="149">
        <v>1023051.0101981235</v>
      </c>
      <c r="BU138" s="150">
        <v>1.6107133233800361</v>
      </c>
      <c r="BV138" s="149">
        <v>741987</v>
      </c>
      <c r="BW138" s="149">
        <v>1158571.2571399792</v>
      </c>
      <c r="BX138" s="150">
        <v>1.5614441454364822</v>
      </c>
      <c r="BY138" s="149">
        <v>722373</v>
      </c>
      <c r="BZ138" s="149">
        <v>1124557.1417437638</v>
      </c>
      <c r="CA138" s="150">
        <v>1.5567541169780208</v>
      </c>
      <c r="CB138" s="149">
        <v>799737</v>
      </c>
      <c r="CC138" s="149">
        <v>1261131.0441745494</v>
      </c>
      <c r="CD138" s="150">
        <v>1.5769322216860659</v>
      </c>
      <c r="CE138" s="149">
        <v>824020</v>
      </c>
      <c r="CF138" s="149">
        <v>1340678.3975249238</v>
      </c>
      <c r="CG138" s="150">
        <v>1.6269973999719956</v>
      </c>
      <c r="CH138" s="149">
        <v>867462</v>
      </c>
      <c r="CI138" s="149">
        <v>1424451.5113048186</v>
      </c>
      <c r="CJ138" s="150">
        <v>1.6420909634137502</v>
      </c>
      <c r="CK138" s="149">
        <v>1039635</v>
      </c>
      <c r="CL138" s="149">
        <v>1866639.4553052087</v>
      </c>
      <c r="CM138" s="150">
        <v>1.7954757730407389</v>
      </c>
      <c r="CN138" s="149">
        <v>1145351</v>
      </c>
      <c r="CO138" s="149">
        <v>2092339.1879230489</v>
      </c>
      <c r="CP138" s="150">
        <v>1.8268104606562083</v>
      </c>
      <c r="CQ138" s="149">
        <v>1257288</v>
      </c>
      <c r="CR138" s="149">
        <v>2314773.4256804856</v>
      </c>
      <c r="CS138" s="150">
        <v>1.841084481582967</v>
      </c>
      <c r="CT138" s="149">
        <v>1267545</v>
      </c>
      <c r="CU138" s="149">
        <v>2259173.5410846756</v>
      </c>
      <c r="CV138" s="150">
        <v>1.7823221590434073</v>
      </c>
      <c r="CW138" s="149">
        <v>1236021</v>
      </c>
      <c r="CX138" s="149">
        <v>2187812.313957185</v>
      </c>
      <c r="CY138" s="150">
        <v>1.7700446140940851</v>
      </c>
      <c r="CZ138" s="149">
        <v>1355140</v>
      </c>
      <c r="DA138" s="149">
        <v>2498028.7084215125</v>
      </c>
      <c r="DB138" s="150">
        <v>1.8433731632314834</v>
      </c>
      <c r="DC138" s="149">
        <v>1431720</v>
      </c>
      <c r="DD138" s="149">
        <v>2602048.5372687709</v>
      </c>
      <c r="DE138" s="150">
        <v>1.817428363973941</v>
      </c>
      <c r="DF138" s="149">
        <v>1646084</v>
      </c>
      <c r="DG138" s="149">
        <v>2964363.4567209492</v>
      </c>
      <c r="DH138" s="150">
        <v>1.8008579493640355</v>
      </c>
      <c r="DI138" s="149">
        <v>1918513</v>
      </c>
      <c r="DJ138" s="149">
        <v>3517433.2113883519</v>
      </c>
      <c r="DK138" s="150">
        <v>1.8334164070758716</v>
      </c>
      <c r="DL138" s="149">
        <v>1879333</v>
      </c>
      <c r="DM138" s="149">
        <v>3364041.1924225395</v>
      </c>
      <c r="DN138" s="150">
        <v>1.7900186887701857</v>
      </c>
      <c r="DO138" s="149">
        <v>1563117</v>
      </c>
      <c r="DP138" s="149">
        <v>2576309.3101492063</v>
      </c>
      <c r="DQ138" s="150">
        <v>1.6481871223646127</v>
      </c>
      <c r="DR138" s="149">
        <v>1723560</v>
      </c>
      <c r="DS138" s="149">
        <v>2967619.2041056994</v>
      </c>
      <c r="DT138" s="150">
        <v>1.7217962844958687</v>
      </c>
      <c r="DU138" s="149">
        <v>1812877</v>
      </c>
      <c r="DV138" s="149">
        <v>3072923.5212773154</v>
      </c>
      <c r="DW138" s="150">
        <v>1.6950535095747343</v>
      </c>
      <c r="DX138" s="149">
        <v>1740021</v>
      </c>
      <c r="DY138" s="149">
        <v>2867318.1165987798</v>
      </c>
      <c r="DZ138" s="150">
        <v>1.6478640870419263</v>
      </c>
      <c r="EA138" s="149">
        <v>1741433</v>
      </c>
      <c r="EB138" s="149">
        <v>2856347.0038383789</v>
      </c>
      <c r="EC138" s="150">
        <v>1.6402279064646064</v>
      </c>
      <c r="ED138" s="149">
        <v>1751066</v>
      </c>
      <c r="EE138" s="151">
        <v>2872986.5118756606</v>
      </c>
      <c r="EF138" s="161">
        <v>1.6407071531716455</v>
      </c>
    </row>
    <row r="139" spans="1:136" ht="15" customHeight="1">
      <c r="A139" s="158">
        <v>99.998000000000005</v>
      </c>
      <c r="B139" s="156">
        <v>117381</v>
      </c>
      <c r="C139" s="149">
        <v>130573.27182356204</v>
      </c>
      <c r="D139" s="150">
        <v>1.1123884770411059</v>
      </c>
      <c r="E139" s="149">
        <v>136759</v>
      </c>
      <c r="F139" s="149">
        <v>189922.49266162567</v>
      </c>
      <c r="G139" s="150">
        <v>1.3887385302731496</v>
      </c>
      <c r="H139" s="149">
        <v>156620</v>
      </c>
      <c r="I139" s="149">
        <v>219464.99103584001</v>
      </c>
      <c r="J139" s="150">
        <v>1.401257764243647</v>
      </c>
      <c r="K139" s="149">
        <v>178057</v>
      </c>
      <c r="L139" s="149">
        <v>250856.49402029061</v>
      </c>
      <c r="M139" s="150">
        <v>1.4088549959860641</v>
      </c>
      <c r="N139" s="149">
        <v>204722</v>
      </c>
      <c r="O139" s="149">
        <v>290043.00837149093</v>
      </c>
      <c r="P139" s="150">
        <v>1.4167652151282761</v>
      </c>
      <c r="Q139" s="149">
        <v>224598</v>
      </c>
      <c r="R139" s="149">
        <v>224781.44718978615</v>
      </c>
      <c r="S139" s="150">
        <v>1.0008167801573751</v>
      </c>
      <c r="T139" s="149">
        <v>266060</v>
      </c>
      <c r="U139" s="149">
        <v>390278.98329964734</v>
      </c>
      <c r="V139" s="150">
        <v>1.4668833469880753</v>
      </c>
      <c r="W139" s="149">
        <v>280940</v>
      </c>
      <c r="X139" s="149">
        <v>410023.49740917218</v>
      </c>
      <c r="Y139" s="150">
        <v>1.4594699843709411</v>
      </c>
      <c r="Z139" s="149">
        <v>305326</v>
      </c>
      <c r="AA139" s="149">
        <v>444651.0076181973</v>
      </c>
      <c r="AB139" s="150">
        <v>1.4563155696475154</v>
      </c>
      <c r="AC139" s="149">
        <v>275975</v>
      </c>
      <c r="AD139" s="149">
        <v>938267.24194929574</v>
      </c>
      <c r="AE139" s="150">
        <v>3.3998269479093968</v>
      </c>
      <c r="AF139" s="149">
        <v>413644</v>
      </c>
      <c r="AG139" s="149">
        <v>678491.02079304308</v>
      </c>
      <c r="AH139" s="150">
        <v>1.6402776803073249</v>
      </c>
      <c r="AI139" s="149">
        <v>444477</v>
      </c>
      <c r="AJ139" s="149">
        <v>727435.0187691038</v>
      </c>
      <c r="AK139" s="150">
        <v>1.6366089106277801</v>
      </c>
      <c r="AL139" s="149">
        <v>509019</v>
      </c>
      <c r="AM139" s="149">
        <v>836247.01398255653</v>
      </c>
      <c r="AN139" s="150">
        <v>1.6428601171715722</v>
      </c>
      <c r="AO139" s="149">
        <v>554758</v>
      </c>
      <c r="AP139" s="149">
        <v>914932.50905702275</v>
      </c>
      <c r="AQ139" s="150">
        <v>1.6492461741101936</v>
      </c>
      <c r="AR139" s="149">
        <v>524229</v>
      </c>
      <c r="AS139" s="149">
        <v>677623.69506262569</v>
      </c>
      <c r="AT139" s="150">
        <v>1.292610090366282</v>
      </c>
      <c r="AU139" s="149">
        <v>560297</v>
      </c>
      <c r="AV139" s="149">
        <v>796173.50733369135</v>
      </c>
      <c r="AW139" s="150">
        <v>1.4209847765268979</v>
      </c>
      <c r="AX139" s="149">
        <v>610169</v>
      </c>
      <c r="AY139" s="149">
        <v>860912.50997774897</v>
      </c>
      <c r="AZ139" s="150">
        <v>1.4109410834994058</v>
      </c>
      <c r="BA139" s="149">
        <v>643194</v>
      </c>
      <c r="BB139" s="149">
        <v>900012.5008838441</v>
      </c>
      <c r="BC139" s="150">
        <v>1.3992862198401168</v>
      </c>
      <c r="BD139" s="149">
        <v>733887</v>
      </c>
      <c r="BE139" s="149">
        <v>1304678.8592967507</v>
      </c>
      <c r="BF139" s="150">
        <v>1.7777653225861076</v>
      </c>
      <c r="BG139" s="149">
        <v>818475</v>
      </c>
      <c r="BH139" s="149">
        <v>1229731.5296687004</v>
      </c>
      <c r="BI139" s="150">
        <v>1.5024668189849419</v>
      </c>
      <c r="BJ139" s="149">
        <v>837711</v>
      </c>
      <c r="BK139" s="149">
        <v>1529951.4130310647</v>
      </c>
      <c r="BL139" s="150">
        <v>1.8263475268094422</v>
      </c>
      <c r="BM139" s="149">
        <v>779797</v>
      </c>
      <c r="BN139" s="149">
        <v>1303490.0198724146</v>
      </c>
      <c r="BO139" s="150">
        <v>1.671576089511007</v>
      </c>
      <c r="BP139" s="149">
        <v>762170</v>
      </c>
      <c r="BQ139" s="149">
        <v>1121177.6021963956</v>
      </c>
      <c r="BR139" s="150">
        <v>1.4710334993458094</v>
      </c>
      <c r="BS139" s="149">
        <v>728981</v>
      </c>
      <c r="BT139" s="149">
        <v>1194937.2777238823</v>
      </c>
      <c r="BU139" s="150">
        <v>1.639188507963695</v>
      </c>
      <c r="BV139" s="149">
        <v>853835</v>
      </c>
      <c r="BW139" s="149">
        <v>1336695.145759955</v>
      </c>
      <c r="BX139" s="150">
        <v>1.5655192698354543</v>
      </c>
      <c r="BY139" s="149">
        <v>815203</v>
      </c>
      <c r="BZ139" s="149">
        <v>1302431.6818162573</v>
      </c>
      <c r="CA139" s="150">
        <v>1.597677734032207</v>
      </c>
      <c r="CB139" s="149">
        <v>901514</v>
      </c>
      <c r="CC139" s="149">
        <v>1467930.6389447465</v>
      </c>
      <c r="CD139" s="150">
        <v>1.6282948894246196</v>
      </c>
      <c r="CE139" s="149">
        <v>942555</v>
      </c>
      <c r="CF139" s="149">
        <v>1578443.1618871621</v>
      </c>
      <c r="CG139" s="150">
        <v>1.6746430307909481</v>
      </c>
      <c r="CH139" s="149">
        <v>1004527</v>
      </c>
      <c r="CI139" s="149">
        <v>1671912.2562006752</v>
      </c>
      <c r="CJ139" s="150">
        <v>1.6643776187207264</v>
      </c>
      <c r="CK139" s="149">
        <v>1227833</v>
      </c>
      <c r="CL139" s="149">
        <v>2231926.7543275193</v>
      </c>
      <c r="CM139" s="150">
        <v>1.8177771360824471</v>
      </c>
      <c r="CN139" s="149">
        <v>1391113</v>
      </c>
      <c r="CO139" s="149">
        <v>2506270.1678271014</v>
      </c>
      <c r="CP139" s="150">
        <v>1.801629463477878</v>
      </c>
      <c r="CQ139" s="149">
        <v>1517534</v>
      </c>
      <c r="CR139" s="149">
        <v>2783106.7448017225</v>
      </c>
      <c r="CS139" s="150">
        <v>1.8339666490515023</v>
      </c>
      <c r="CT139" s="149">
        <v>1506396</v>
      </c>
      <c r="CU139" s="149">
        <v>2698203.8477772949</v>
      </c>
      <c r="CV139" s="150">
        <v>1.791165037465112</v>
      </c>
      <c r="CW139" s="149">
        <v>1478227</v>
      </c>
      <c r="CX139" s="149">
        <v>2608331.1981512159</v>
      </c>
      <c r="CY139" s="150">
        <v>1.7644997677293244</v>
      </c>
      <c r="CZ139" s="149">
        <v>1630170</v>
      </c>
      <c r="DA139" s="149">
        <v>3003995.2687480622</v>
      </c>
      <c r="DB139" s="150">
        <v>1.842749694049125</v>
      </c>
      <c r="DC139" s="149">
        <v>1767680</v>
      </c>
      <c r="DD139" s="149">
        <v>3111475.5535574607</v>
      </c>
      <c r="DE139" s="150">
        <v>1.7602029516413948</v>
      </c>
      <c r="DF139" s="149">
        <v>1986209</v>
      </c>
      <c r="DG139" s="149">
        <v>3546828.1047485783</v>
      </c>
      <c r="DH139" s="150">
        <v>1.7857275366029346</v>
      </c>
      <c r="DI139" s="149">
        <v>2342802</v>
      </c>
      <c r="DJ139" s="149">
        <v>4218403.4669186966</v>
      </c>
      <c r="DK139" s="150">
        <v>1.800580444663568</v>
      </c>
      <c r="DL139" s="149">
        <v>2252595</v>
      </c>
      <c r="DM139" s="149">
        <v>4018166.4424568587</v>
      </c>
      <c r="DN139" s="150">
        <v>1.7837944426125685</v>
      </c>
      <c r="DO139" s="149">
        <v>1881208</v>
      </c>
      <c r="DP139" s="149">
        <v>3003589.12239639</v>
      </c>
      <c r="DQ139" s="150">
        <v>1.5966278701751162</v>
      </c>
      <c r="DR139" s="149">
        <v>2060891</v>
      </c>
      <c r="DS139" s="149">
        <v>3504987.6445430578</v>
      </c>
      <c r="DT139" s="150">
        <v>1.7007147124923432</v>
      </c>
      <c r="DU139" s="149">
        <v>2175018</v>
      </c>
      <c r="DV139" s="149">
        <v>3615467.0794236916</v>
      </c>
      <c r="DW139" s="150">
        <v>1.6622699579606659</v>
      </c>
      <c r="DX139" s="149">
        <v>2006919</v>
      </c>
      <c r="DY139" s="149">
        <v>3375510.5259809825</v>
      </c>
      <c r="DZ139" s="150">
        <v>1.6819366033113357</v>
      </c>
      <c r="EA139" s="149">
        <v>2038954</v>
      </c>
      <c r="EB139" s="149">
        <v>3346402.8971198471</v>
      </c>
      <c r="EC139" s="150">
        <v>1.6412351122780833</v>
      </c>
      <c r="ED139" s="149">
        <v>2050346</v>
      </c>
      <c r="EE139" s="151">
        <v>3366148.0220053652</v>
      </c>
      <c r="EF139" s="161">
        <v>1.6417463306219366</v>
      </c>
    </row>
    <row r="140" spans="1:136" ht="15" customHeight="1" thickBot="1">
      <c r="A140" s="159">
        <v>99.998999999999995</v>
      </c>
      <c r="B140" s="162">
        <v>122344</v>
      </c>
      <c r="C140" s="163">
        <v>142171.00102146185</v>
      </c>
      <c r="D140" s="164">
        <v>1.1620594473080972</v>
      </c>
      <c r="E140" s="163">
        <v>166336</v>
      </c>
      <c r="F140" s="163">
        <v>230448.99375329199</v>
      </c>
      <c r="G140" s="164">
        <v>1.3854426807984561</v>
      </c>
      <c r="H140" s="163">
        <v>191343</v>
      </c>
      <c r="I140" s="163">
        <v>267487.99294026743</v>
      </c>
      <c r="J140" s="164">
        <v>1.3979502408777298</v>
      </c>
      <c r="K140" s="163">
        <v>218103</v>
      </c>
      <c r="L140" s="163">
        <v>306571.01296488749</v>
      </c>
      <c r="M140" s="164">
        <v>1.4056249247598038</v>
      </c>
      <c r="N140" s="163">
        <v>251425</v>
      </c>
      <c r="O140" s="163">
        <v>355451.98603072192</v>
      </c>
      <c r="P140" s="164">
        <v>1.4137495715649673</v>
      </c>
      <c r="Q140" s="163">
        <v>224598</v>
      </c>
      <c r="R140" s="163">
        <v>224928.99743770048</v>
      </c>
      <c r="S140" s="164">
        <v>1.0014737327923691</v>
      </c>
      <c r="T140" s="163">
        <v>331867</v>
      </c>
      <c r="U140" s="163">
        <v>486555.00128701801</v>
      </c>
      <c r="V140" s="164">
        <v>1.4661144412882812</v>
      </c>
      <c r="W140" s="163">
        <v>349527</v>
      </c>
      <c r="X140" s="163">
        <v>509973.00468193693</v>
      </c>
      <c r="Y140" s="164">
        <v>1.4590375126440502</v>
      </c>
      <c r="Z140" s="163">
        <v>379427</v>
      </c>
      <c r="AA140" s="163">
        <v>552495.99962490122</v>
      </c>
      <c r="AB140" s="164">
        <v>1.4561325357048951</v>
      </c>
      <c r="AC140" s="163">
        <v>1134962</v>
      </c>
      <c r="AD140" s="163">
        <v>1134962.0353848103</v>
      </c>
      <c r="AE140" s="164">
        <v>1.000000031177088</v>
      </c>
      <c r="AF140" s="163">
        <v>539961</v>
      </c>
      <c r="AG140" s="163">
        <v>890327.02566737542</v>
      </c>
      <c r="AH140" s="164">
        <v>1.6488728364962941</v>
      </c>
      <c r="AI140" s="163">
        <v>579458</v>
      </c>
      <c r="AJ140" s="163">
        <v>953744.98372574826</v>
      </c>
      <c r="AK140" s="164">
        <v>1.6459259924373264</v>
      </c>
      <c r="AL140" s="163">
        <v>664489</v>
      </c>
      <c r="AM140" s="163">
        <v>1098254.971906801</v>
      </c>
      <c r="AN140" s="164">
        <v>1.6527812678717044</v>
      </c>
      <c r="AO140" s="163">
        <v>725174</v>
      </c>
      <c r="AP140" s="163">
        <v>1203647.0115819622</v>
      </c>
      <c r="AQ140" s="164">
        <v>1.6598044215346417</v>
      </c>
      <c r="AR140" s="163">
        <v>682355</v>
      </c>
      <c r="AS140" s="163">
        <v>730061.99689190998</v>
      </c>
      <c r="AT140" s="164">
        <v>1.0699152155284419</v>
      </c>
      <c r="AU140" s="163">
        <v>688443</v>
      </c>
      <c r="AV140" s="163">
        <v>977466.9898716301</v>
      </c>
      <c r="AW140" s="164">
        <v>1.41982268665907</v>
      </c>
      <c r="AX140" s="163">
        <v>747753</v>
      </c>
      <c r="AY140" s="163">
        <v>1052977.9710262383</v>
      </c>
      <c r="AZ140" s="164">
        <v>1.4081895639686344</v>
      </c>
      <c r="BA140" s="163">
        <v>785590</v>
      </c>
      <c r="BB140" s="163">
        <v>1096019.0531485062</v>
      </c>
      <c r="BC140" s="164">
        <v>1.3951540283716777</v>
      </c>
      <c r="BD140" s="163">
        <v>979438</v>
      </c>
      <c r="BE140" s="163">
        <v>1770637.9360632843</v>
      </c>
      <c r="BF140" s="164">
        <v>1.8078101279134404</v>
      </c>
      <c r="BG140" s="163">
        <v>1031963</v>
      </c>
      <c r="BH140" s="163">
        <v>1550555.9897406667</v>
      </c>
      <c r="BI140" s="164">
        <v>1.5025306040436204</v>
      </c>
      <c r="BJ140" s="163">
        <v>1226906</v>
      </c>
      <c r="BK140" s="163">
        <v>2070555.0492298554</v>
      </c>
      <c r="BL140" s="164">
        <v>1.6876232158208171</v>
      </c>
      <c r="BM140" s="163">
        <v>1009607</v>
      </c>
      <c r="BN140" s="163">
        <v>1714747.1034313824</v>
      </c>
      <c r="BO140" s="164">
        <v>1.6984302836959158</v>
      </c>
      <c r="BP140" s="163">
        <v>952259</v>
      </c>
      <c r="BQ140" s="163">
        <v>1640390.9701078611</v>
      </c>
      <c r="BR140" s="164">
        <v>1.7226311015258045</v>
      </c>
      <c r="BS140" s="163">
        <v>944331</v>
      </c>
      <c r="BT140" s="163">
        <v>1564770.0531192238</v>
      </c>
      <c r="BU140" s="164">
        <v>1.6570143870308438</v>
      </c>
      <c r="BV140" s="163">
        <v>1112401</v>
      </c>
      <c r="BW140" s="163">
        <v>1721315.9619704047</v>
      </c>
      <c r="BX140" s="164">
        <v>1.5473880030406344</v>
      </c>
      <c r="BY140" s="163">
        <v>1041030</v>
      </c>
      <c r="BZ140" s="163">
        <v>1698989.9839683308</v>
      </c>
      <c r="CA140" s="164">
        <v>1.632027880049884</v>
      </c>
      <c r="CB140" s="163">
        <v>1167230</v>
      </c>
      <c r="CC140" s="163">
        <v>1899126.9608983332</v>
      </c>
      <c r="CD140" s="164">
        <v>1.6270374826712244</v>
      </c>
      <c r="CE140" s="163">
        <v>1233026</v>
      </c>
      <c r="CF140" s="163">
        <v>2083150.7975552918</v>
      </c>
      <c r="CG140" s="164">
        <v>1.6894621829185206</v>
      </c>
      <c r="CH140" s="163">
        <v>1305639</v>
      </c>
      <c r="CI140" s="163">
        <v>2208965.0757950735</v>
      </c>
      <c r="CJ140" s="164">
        <v>1.6918651141663763</v>
      </c>
      <c r="CK140" s="163">
        <v>1617051</v>
      </c>
      <c r="CL140" s="163">
        <v>3048087.9148808825</v>
      </c>
      <c r="CM140" s="164">
        <v>1.8849670881628857</v>
      </c>
      <c r="CN140" s="163">
        <v>1856262</v>
      </c>
      <c r="CO140" s="163">
        <v>3409158.2062625373</v>
      </c>
      <c r="CP140" s="164">
        <v>1.8365716726747288</v>
      </c>
      <c r="CQ140" s="163">
        <v>2106418</v>
      </c>
      <c r="CR140" s="163">
        <v>3780965.0022052713</v>
      </c>
      <c r="CS140" s="164">
        <v>1.7949737432006712</v>
      </c>
      <c r="CT140" s="163">
        <v>2079538</v>
      </c>
      <c r="CU140" s="163">
        <v>3653809.0662590605</v>
      </c>
      <c r="CV140" s="164">
        <v>1.7570292373878527</v>
      </c>
      <c r="CW140" s="163">
        <v>2060940</v>
      </c>
      <c r="CX140" s="163">
        <v>3511038.2168194721</v>
      </c>
      <c r="CY140" s="164">
        <v>1.7036101084065873</v>
      </c>
      <c r="CZ140" s="163">
        <v>2280321</v>
      </c>
      <c r="DA140" s="163">
        <v>4105287.9457377214</v>
      </c>
      <c r="DB140" s="164">
        <v>1.8003114235836628</v>
      </c>
      <c r="DC140" s="163">
        <v>2372886</v>
      </c>
      <c r="DD140" s="163">
        <v>4188947.0550922058</v>
      </c>
      <c r="DE140" s="164">
        <v>1.7653385181977583</v>
      </c>
      <c r="DF140" s="163">
        <v>2763560</v>
      </c>
      <c r="DG140" s="163">
        <v>4757547.9453519881</v>
      </c>
      <c r="DH140" s="164">
        <v>1.7215287329936706</v>
      </c>
      <c r="DI140" s="163">
        <v>3286931</v>
      </c>
      <c r="DJ140" s="163">
        <v>5706023.1378790839</v>
      </c>
      <c r="DK140" s="164">
        <v>1.7359728993030532</v>
      </c>
      <c r="DL140" s="163">
        <v>3153613</v>
      </c>
      <c r="DM140" s="163">
        <v>5410135.9903404107</v>
      </c>
      <c r="DN140" s="164">
        <v>1.7155357966689035</v>
      </c>
      <c r="DO140" s="163">
        <v>2450090</v>
      </c>
      <c r="DP140" s="163">
        <v>3890123.9310498745</v>
      </c>
      <c r="DQ140" s="164">
        <v>1.5877473607295547</v>
      </c>
      <c r="DR140" s="163">
        <v>2778735</v>
      </c>
      <c r="DS140" s="163">
        <v>4651343.184388197</v>
      </c>
      <c r="DT140" s="164">
        <v>1.6739067181246852</v>
      </c>
      <c r="DU140" s="163">
        <v>2839133</v>
      </c>
      <c r="DV140" s="163">
        <v>4768610.1865087179</v>
      </c>
      <c r="DW140" s="164">
        <v>1.6796008452258904</v>
      </c>
      <c r="DX140" s="163">
        <v>2669757</v>
      </c>
      <c r="DY140" s="163">
        <v>4456328.0526869334</v>
      </c>
      <c r="DZ140" s="164">
        <v>1.669188638773841</v>
      </c>
      <c r="EA140" s="163">
        <v>2671363</v>
      </c>
      <c r="EB140" s="163">
        <v>4388064.1853985051</v>
      </c>
      <c r="EC140" s="164">
        <v>1.6426311906687729</v>
      </c>
      <c r="ED140" s="163">
        <v>2686586</v>
      </c>
      <c r="EE140" s="165">
        <v>4414559.8143660491</v>
      </c>
      <c r="EF140" s="166">
        <v>1.6431857436784265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A3:EF5"/>
    <mergeCell ref="DS8:DS12"/>
    <mergeCell ref="DT8:DT12"/>
    <mergeCell ref="DU8:DU12"/>
    <mergeCell ref="DV8:DV12"/>
    <mergeCell ref="DW8:DW12"/>
    <mergeCell ref="DX8:DX12"/>
    <mergeCell ref="DY8:DY12"/>
    <mergeCell ref="DZ8:DZ12"/>
    <mergeCell ref="EA8:EA12"/>
    <mergeCell ref="DJ8:DJ12"/>
    <mergeCell ref="DK8:DK12"/>
    <mergeCell ref="DL8:DL12"/>
    <mergeCell ref="DM8:DM12"/>
    <mergeCell ref="DN8:DN12"/>
    <mergeCell ref="DO8:DO12"/>
    <mergeCell ref="DP8:DP12"/>
    <mergeCell ref="DQ8:DQ12"/>
    <mergeCell ref="DR8:DR12"/>
    <mergeCell ref="DU6:DW7"/>
    <mergeCell ref="DX6:DZ7"/>
    <mergeCell ref="EA6:EC7"/>
    <mergeCell ref="ED6:EF7"/>
    <mergeCell ref="EB8:EB12"/>
    <mergeCell ref="CN6:CP7"/>
    <mergeCell ref="CQ6:CS7"/>
    <mergeCell ref="EC8:EC12"/>
    <mergeCell ref="ED8:ED12"/>
    <mergeCell ref="EE8:EE12"/>
    <mergeCell ref="EF8:EF12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H8:DH12"/>
    <mergeCell ref="DI8:DI12"/>
    <mergeCell ref="DB8:DB12"/>
    <mergeCell ref="DC8:DC12"/>
    <mergeCell ref="DD8:DD12"/>
    <mergeCell ref="DE8:DE12"/>
    <mergeCell ref="DF8:DF12"/>
    <mergeCell ref="DG8:DG12"/>
    <mergeCell ref="CV8:CV12"/>
    <mergeCell ref="BM6:BO7"/>
    <mergeCell ref="BP6:BR7"/>
    <mergeCell ref="BS6:BU7"/>
    <mergeCell ref="BV6:BX7"/>
    <mergeCell ref="BY6:CA7"/>
    <mergeCell ref="CB6:CD7"/>
    <mergeCell ref="CE6:CG7"/>
    <mergeCell ref="CH6:CJ7"/>
    <mergeCell ref="CK6:CM7"/>
    <mergeCell ref="AL6:AN7"/>
    <mergeCell ref="AO6:AQ7"/>
    <mergeCell ref="AR6:AT7"/>
    <mergeCell ref="AU6:AW7"/>
    <mergeCell ref="AX6:AZ7"/>
    <mergeCell ref="BA6:BC7"/>
    <mergeCell ref="BD6:BF7"/>
    <mergeCell ref="BG6:BI7"/>
    <mergeCell ref="BJ6:BL7"/>
    <mergeCell ref="K6:M7"/>
    <mergeCell ref="N6:P7"/>
    <mergeCell ref="Q6:S7"/>
    <mergeCell ref="T6:V7"/>
    <mergeCell ref="W6:Y7"/>
    <mergeCell ref="Z6:AB7"/>
    <mergeCell ref="AC6:AE7"/>
    <mergeCell ref="AF6:AH7"/>
    <mergeCell ref="AI6:AK7"/>
    <mergeCell ref="P8:P12"/>
    <mergeCell ref="Q8:Q12"/>
    <mergeCell ref="R8:R12"/>
    <mergeCell ref="S8:S12"/>
    <mergeCell ref="T8:T12"/>
    <mergeCell ref="U8:U12"/>
    <mergeCell ref="A6:A12"/>
    <mergeCell ref="J8:J12"/>
    <mergeCell ref="K8:K12"/>
    <mergeCell ref="L8:L12"/>
    <mergeCell ref="M8:M12"/>
    <mergeCell ref="N8:N12"/>
    <mergeCell ref="O8:O12"/>
    <mergeCell ref="B8:B12"/>
    <mergeCell ref="C8:C12"/>
    <mergeCell ref="D8:D12"/>
    <mergeCell ref="E8:E12"/>
    <mergeCell ref="F8:F12"/>
    <mergeCell ref="G8:G12"/>
    <mergeCell ref="H8:H12"/>
    <mergeCell ref="I8:I12"/>
    <mergeCell ref="B6:D7"/>
    <mergeCell ref="E6:G7"/>
    <mergeCell ref="H6:J7"/>
    <mergeCell ref="AB8:AB12"/>
    <mergeCell ref="AC8:AC12"/>
    <mergeCell ref="AD8:AD12"/>
    <mergeCell ref="AE8:AE12"/>
    <mergeCell ref="AF8:AF12"/>
    <mergeCell ref="AG8:AG12"/>
    <mergeCell ref="V8:V12"/>
    <mergeCell ref="W8:W12"/>
    <mergeCell ref="X8:X12"/>
    <mergeCell ref="Y8:Y12"/>
    <mergeCell ref="Z8:Z12"/>
    <mergeCell ref="AA8:AA12"/>
    <mergeCell ref="AN8:AN12"/>
    <mergeCell ref="AO8:AO12"/>
    <mergeCell ref="AP8:AP12"/>
    <mergeCell ref="AQ8:AQ12"/>
    <mergeCell ref="AR8:AR12"/>
    <mergeCell ref="AS8:AS12"/>
    <mergeCell ref="AH8:AH12"/>
    <mergeCell ref="AI8:AI12"/>
    <mergeCell ref="AJ8:AJ12"/>
    <mergeCell ref="AK8:AK12"/>
    <mergeCell ref="AL8:AL12"/>
    <mergeCell ref="AM8:AM12"/>
    <mergeCell ref="AZ8:AZ12"/>
    <mergeCell ref="BA8:BA12"/>
    <mergeCell ref="BB8:BB12"/>
    <mergeCell ref="BC8:BC12"/>
    <mergeCell ref="BD8:BD12"/>
    <mergeCell ref="BE8:BE12"/>
    <mergeCell ref="AT8:AT12"/>
    <mergeCell ref="AU8:AU12"/>
    <mergeCell ref="AV8:AV12"/>
    <mergeCell ref="AW8:AW12"/>
    <mergeCell ref="AX8:AX12"/>
    <mergeCell ref="AY8:AY12"/>
    <mergeCell ref="BL8:BL12"/>
    <mergeCell ref="BM8:BM12"/>
    <mergeCell ref="BN8:BN12"/>
    <mergeCell ref="BO8:BO12"/>
    <mergeCell ref="BP8:BP12"/>
    <mergeCell ref="BQ8:BQ12"/>
    <mergeCell ref="BF8:BF12"/>
    <mergeCell ref="BG8:BG12"/>
    <mergeCell ref="BH8:BH12"/>
    <mergeCell ref="BI8:BI12"/>
    <mergeCell ref="BJ8:BJ12"/>
    <mergeCell ref="BK8:BK12"/>
    <mergeCell ref="BX8:BX12"/>
    <mergeCell ref="BY8:BY12"/>
    <mergeCell ref="BZ8:BZ12"/>
    <mergeCell ref="CA8:CA12"/>
    <mergeCell ref="CB8:CB12"/>
    <mergeCell ref="CC8:CC12"/>
    <mergeCell ref="BR8:BR12"/>
    <mergeCell ref="BS8:BS12"/>
    <mergeCell ref="BT8:BT12"/>
    <mergeCell ref="BU8:BU12"/>
    <mergeCell ref="BV8:BV12"/>
    <mergeCell ref="BW8:BW12"/>
    <mergeCell ref="CJ8:CJ12"/>
    <mergeCell ref="CK8:CK12"/>
    <mergeCell ref="CL8:CL12"/>
    <mergeCell ref="CM8:CM12"/>
    <mergeCell ref="CN8:CN12"/>
    <mergeCell ref="CO8:CO12"/>
    <mergeCell ref="CD8:CD12"/>
    <mergeCell ref="CE8:CE12"/>
    <mergeCell ref="CF8:CF12"/>
    <mergeCell ref="CG8:CG12"/>
    <mergeCell ref="CH8:CH12"/>
    <mergeCell ref="CI8:CI12"/>
    <mergeCell ref="CY8:CY12"/>
    <mergeCell ref="CZ8:CZ12"/>
    <mergeCell ref="DA8:DA12"/>
    <mergeCell ref="CP8:CP12"/>
    <mergeCell ref="CQ8:CQ12"/>
    <mergeCell ref="CR8:CR12"/>
    <mergeCell ref="CS8:CS12"/>
    <mergeCell ref="CT8:CT12"/>
    <mergeCell ref="CU8:CU12"/>
    <mergeCell ref="CW8:CW12"/>
    <mergeCell ref="CX8:CX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N79"/>
  <sheetViews>
    <sheetView workbookViewId="0">
      <pane xSplit="1" ySplit="5" topLeftCell="B6" activePane="bottomRight" state="frozen"/>
      <selection activeCell="A3" sqref="A3:CG5"/>
      <selection pane="topRight" activeCell="A3" sqref="A3:CG5"/>
      <selection pane="bottomLeft" activeCell="A3" sqref="A3:CG5"/>
      <selection pane="bottomRight" activeCell="I1" sqref="I1"/>
    </sheetView>
  </sheetViews>
  <sheetFormatPr baseColWidth="10" defaultColWidth="10.7109375" defaultRowHeight="12.75"/>
  <cols>
    <col min="1" max="1" width="12.7109375" style="2" customWidth="1"/>
    <col min="2" max="2" width="17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135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7.5" customHeight="1">
      <c r="A4" s="324" t="s">
        <v>113</v>
      </c>
      <c r="B4" s="177" t="s">
        <v>259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3923.165283203125</v>
      </c>
      <c r="C7" s="10">
        <v>0</v>
      </c>
      <c r="D7" s="10">
        <v>0.19584791362285614</v>
      </c>
      <c r="E7" s="10">
        <v>0.47475996613502502</v>
      </c>
      <c r="F7" s="10">
        <v>0.32939213514328003</v>
      </c>
      <c r="G7" s="10">
        <v>7.7703811228275299E-2</v>
      </c>
      <c r="H7" s="10">
        <v>1.6630517318844795E-2</v>
      </c>
      <c r="I7" s="10">
        <v>3.0987751670181751E-3</v>
      </c>
      <c r="J7" s="16">
        <v>4.2515437235124409E-4</v>
      </c>
      <c r="K7" s="16">
        <v>0.11192236095666885</v>
      </c>
      <c r="L7" s="138">
        <v>0</v>
      </c>
      <c r="M7" s="9">
        <v>0.81821686029434204</v>
      </c>
      <c r="N7" s="7">
        <v>1.924721360206604</v>
      </c>
      <c r="O7" s="8">
        <v>5.0765132904052734</v>
      </c>
      <c r="P7" s="8">
        <v>11.375253677368164</v>
      </c>
      <c r="Q7" s="8">
        <v>25.314252853393555</v>
      </c>
      <c r="R7" s="18">
        <v>36.190673828125</v>
      </c>
      <c r="S7" s="19">
        <v>0</v>
      </c>
      <c r="T7" s="11">
        <v>1.9656153198718529</v>
      </c>
      <c r="U7" s="11">
        <v>1.7113325366574788</v>
      </c>
      <c r="V7" s="11">
        <v>1.5301493886717079</v>
      </c>
      <c r="W7" s="11">
        <v>1.4600145459850078</v>
      </c>
      <c r="X7" s="11">
        <v>1.2187571450423185</v>
      </c>
      <c r="Y7" s="20">
        <v>1.1046752494255054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4292.7939453125</v>
      </c>
      <c r="C8" s="10">
        <v>0</v>
      </c>
      <c r="D8" s="10">
        <v>0.1990429162979126</v>
      </c>
      <c r="E8" s="10">
        <v>0.47453939914703369</v>
      </c>
      <c r="F8" s="10">
        <v>0.32641768455505371</v>
      </c>
      <c r="G8" s="10">
        <v>7.744927704334259E-2</v>
      </c>
      <c r="H8" s="10">
        <v>1.6580523923039436E-2</v>
      </c>
      <c r="I8" s="10"/>
      <c r="J8" s="16"/>
      <c r="K8" s="16">
        <v>0.10899999737739563</v>
      </c>
      <c r="L8" s="138">
        <v>0</v>
      </c>
      <c r="M8" s="9">
        <v>0.82277417182922363</v>
      </c>
      <c r="N8" s="7">
        <v>1.9090131521224976</v>
      </c>
      <c r="O8" s="8">
        <v>5.0398411750793457</v>
      </c>
      <c r="P8" s="8">
        <v>11.33900260925293</v>
      </c>
      <c r="Q8" s="8"/>
      <c r="R8" s="18"/>
      <c r="S8" s="19">
        <v>0</v>
      </c>
      <c r="T8" s="11">
        <v>1.9469669991122194</v>
      </c>
      <c r="U8" s="11">
        <v>1.7098764782110671</v>
      </c>
      <c r="V8" s="11">
        <v>1.5367403637252868</v>
      </c>
      <c r="W8" s="11">
        <v>1.4622561999549735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4707.20947265625</v>
      </c>
      <c r="C9" s="10">
        <v>0</v>
      </c>
      <c r="D9" s="10">
        <v>0.20189881324768066</v>
      </c>
      <c r="E9" s="10">
        <v>0.47207587957382202</v>
      </c>
      <c r="F9" s="10">
        <v>0.32602530717849731</v>
      </c>
      <c r="G9" s="10">
        <v>7.8428521752357483E-2</v>
      </c>
      <c r="H9" s="10">
        <v>1.6886323690414429E-2</v>
      </c>
      <c r="I9" s="10"/>
      <c r="J9" s="16"/>
      <c r="K9" s="16">
        <v>0.10700000077486038</v>
      </c>
      <c r="L9" s="17">
        <v>0</v>
      </c>
      <c r="M9" s="9">
        <v>0.82044363021850586</v>
      </c>
      <c r="N9" s="7">
        <v>1.8964526653289795</v>
      </c>
      <c r="O9" s="8">
        <v>5.0564990043640137</v>
      </c>
      <c r="P9" s="8">
        <v>11.506392478942871</v>
      </c>
      <c r="Q9" s="8"/>
      <c r="R9" s="18"/>
      <c r="S9" s="19">
        <v>0</v>
      </c>
      <c r="T9" s="11">
        <v>1.9455357168544853</v>
      </c>
      <c r="U9" s="11">
        <v>1.7191323632961217</v>
      </c>
      <c r="V9" s="11">
        <v>1.5510439836256587</v>
      </c>
      <c r="W9" s="11">
        <v>1.467560342446468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5272.3955078125</v>
      </c>
      <c r="C10" s="10">
        <v>0</v>
      </c>
      <c r="D10" s="10">
        <v>0.20487083494663239</v>
      </c>
      <c r="E10" s="10">
        <v>0.47165656089782715</v>
      </c>
      <c r="F10" s="10">
        <v>0.32347261905670166</v>
      </c>
      <c r="G10" s="10">
        <v>7.8238718211650848E-2</v>
      </c>
      <c r="H10" s="10">
        <v>1.68472770601511E-2</v>
      </c>
      <c r="I10" s="10"/>
      <c r="J10" s="16"/>
      <c r="K10" s="16">
        <v>0.10400000214576721</v>
      </c>
      <c r="L10" s="17">
        <v>0</v>
      </c>
      <c r="M10" s="9">
        <v>0.82315522432327271</v>
      </c>
      <c r="N10" s="7">
        <v>1.8839633464813232</v>
      </c>
      <c r="O10" s="8">
        <v>5.0240921974182129</v>
      </c>
      <c r="P10" s="8">
        <v>11.478842735290527</v>
      </c>
      <c r="Q10" s="8"/>
      <c r="R10" s="18"/>
      <c r="S10" s="19">
        <v>0</v>
      </c>
      <c r="T10" s="11">
        <v>1.9319056846188629</v>
      </c>
      <c r="U10" s="11">
        <v>1.7169792230249137</v>
      </c>
      <c r="V10" s="11">
        <v>1.5572709569108252</v>
      </c>
      <c r="W10" s="11">
        <v>1.4676807661479638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6024.97119140625</v>
      </c>
      <c r="C11" s="10">
        <v>0</v>
      </c>
      <c r="D11" s="10">
        <v>0.20773376524448395</v>
      </c>
      <c r="E11" s="10">
        <v>0.47233748435974121</v>
      </c>
      <c r="F11" s="10">
        <v>0.31992873549461365</v>
      </c>
      <c r="G11" s="10">
        <v>7.7409736812114716E-2</v>
      </c>
      <c r="H11" s="10">
        <v>1.6624055802822113E-2</v>
      </c>
      <c r="I11" s="10"/>
      <c r="J11" s="16"/>
      <c r="K11" s="16">
        <v>0.10199999809265137</v>
      </c>
      <c r="L11" s="17">
        <v>0</v>
      </c>
      <c r="M11" s="9">
        <v>0.82838571071624756</v>
      </c>
      <c r="N11" s="7">
        <v>1.8735358715057373</v>
      </c>
      <c r="O11" s="8">
        <v>4.9661645889282227</v>
      </c>
      <c r="P11" s="8">
        <v>11.346278190612793</v>
      </c>
      <c r="Q11" s="8"/>
      <c r="R11" s="18"/>
      <c r="S11" s="19">
        <v>0</v>
      </c>
      <c r="T11" s="11">
        <v>1.9127955690906453</v>
      </c>
      <c r="U11" s="11">
        <v>1.707619986918343</v>
      </c>
      <c r="V11" s="11">
        <v>1.558742839818422</v>
      </c>
      <c r="W11" s="11">
        <v>1.4651549934773387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6839.5048828125</v>
      </c>
      <c r="C12" s="10">
        <v>4.4922717279405333E-6</v>
      </c>
      <c r="D12" s="10">
        <v>0.21002392470836639</v>
      </c>
      <c r="E12" s="10">
        <v>0.47320723533630371</v>
      </c>
      <c r="F12" s="10">
        <v>0.31676885485649109</v>
      </c>
      <c r="G12" s="10">
        <v>7.635314017534256E-2</v>
      </c>
      <c r="H12" s="10">
        <v>1.6260145232081413E-2</v>
      </c>
      <c r="I12" s="10">
        <v>3.0531338416039944E-3</v>
      </c>
      <c r="J12" s="16">
        <v>3.7222731043584645E-4</v>
      </c>
      <c r="K12" s="16">
        <v>9.9260777235031128E-2</v>
      </c>
      <c r="L12" s="17">
        <v>1.140433456748724E-2</v>
      </c>
      <c r="M12" s="9">
        <v>0.82389003038406372</v>
      </c>
      <c r="N12" s="7">
        <v>1.8812764883041382</v>
      </c>
      <c r="O12" s="8">
        <v>4.9336905479431152</v>
      </c>
      <c r="P12" s="8">
        <v>11.055332183837891</v>
      </c>
      <c r="Q12" s="8">
        <v>27.624221801757813</v>
      </c>
      <c r="R12" s="18">
        <v>32.745498657226563</v>
      </c>
      <c r="S12" s="19">
        <v>97.428357176215442</v>
      </c>
      <c r="T12" s="11">
        <v>1.9176668458202613</v>
      </c>
      <c r="U12" s="11">
        <v>1.6837715619063804</v>
      </c>
      <c r="V12" s="11">
        <v>1.5475531619857765</v>
      </c>
      <c r="W12" s="11">
        <v>1.4703285912775426</v>
      </c>
      <c r="X12" s="11">
        <v>1.1041439505208333</v>
      </c>
      <c r="Y12" s="20">
        <v>1.0428776530284485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7861.23779296875</v>
      </c>
      <c r="C13" s="10">
        <v>7.1199938247445971E-5</v>
      </c>
      <c r="D13" s="10">
        <v>0.21369411051273346</v>
      </c>
      <c r="E13" s="10">
        <v>0.47466182708740234</v>
      </c>
      <c r="F13" s="10">
        <v>0.311644047498703</v>
      </c>
      <c r="G13" s="10">
        <v>7.3965191841125488E-2</v>
      </c>
      <c r="H13" s="10">
        <v>1.5680104494094849E-2</v>
      </c>
      <c r="I13" s="10"/>
      <c r="J13" s="16"/>
      <c r="K13" s="16">
        <v>9.7999997437000275E-2</v>
      </c>
      <c r="L13" s="17">
        <v>5.0500951707363129E-2</v>
      </c>
      <c r="M13" s="9">
        <v>0.83256608247756958</v>
      </c>
      <c r="N13" s="7">
        <v>1.8720970153808594</v>
      </c>
      <c r="O13" s="8">
        <v>4.8239221572875977</v>
      </c>
      <c r="P13" s="8">
        <v>10.69170093536377</v>
      </c>
      <c r="Q13" s="8"/>
      <c r="R13" s="18"/>
      <c r="S13" s="19">
        <v>22.000219350136099</v>
      </c>
      <c r="T13" s="11">
        <v>1.8888732578180059</v>
      </c>
      <c r="U13" s="11">
        <v>1.6646790282967663</v>
      </c>
      <c r="V13" s="11">
        <v>1.5333000903958216</v>
      </c>
      <c r="W13" s="11">
        <v>1.4665682427339013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8720.09765625</v>
      </c>
      <c r="C14" s="10">
        <v>1.3652580673806369E-4</v>
      </c>
      <c r="D14" s="10">
        <v>0.21711112558841705</v>
      </c>
      <c r="E14" s="10">
        <v>0.47562536597251892</v>
      </c>
      <c r="F14" s="10">
        <v>0.30726346373558044</v>
      </c>
      <c r="G14" s="10">
        <v>7.1893386542797089E-2</v>
      </c>
      <c r="H14" s="10">
        <v>1.5205041505396366E-2</v>
      </c>
      <c r="I14" s="10"/>
      <c r="J14" s="16"/>
      <c r="K14" s="16">
        <v>9.6000000834465027E-2</v>
      </c>
      <c r="L14" s="17">
        <v>5.0572827458381653E-2</v>
      </c>
      <c r="M14" s="9">
        <v>0.83852273225784302</v>
      </c>
      <c r="N14" s="7">
        <v>1.8639699220657349</v>
      </c>
      <c r="O14" s="8">
        <v>4.7282729148864746</v>
      </c>
      <c r="P14" s="8">
        <v>10.383370399475098</v>
      </c>
      <c r="Q14" s="8"/>
      <c r="R14" s="18"/>
      <c r="S14" s="19">
        <v>21.96751576249115</v>
      </c>
      <c r="T14" s="11">
        <v>1.8673051221578278</v>
      </c>
      <c r="U14" s="11">
        <v>1.6484357716695621</v>
      </c>
      <c r="V14" s="11">
        <v>1.5205002081490779</v>
      </c>
      <c r="W14" s="11">
        <v>1.4643649407533534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9765.5537109375</v>
      </c>
      <c r="C15" s="10">
        <v>2.0277180010452867E-4</v>
      </c>
      <c r="D15" s="10">
        <v>0.2204626053571701</v>
      </c>
      <c r="E15" s="10">
        <v>0.4752347469329834</v>
      </c>
      <c r="F15" s="10">
        <v>0.30430266261100769</v>
      </c>
      <c r="G15" s="10">
        <v>7.0539176464080811E-2</v>
      </c>
      <c r="H15" s="10">
        <v>1.4904030598700047E-2</v>
      </c>
      <c r="I15" s="10"/>
      <c r="J15" s="16"/>
      <c r="K15" s="16">
        <v>9.3999996781349182E-2</v>
      </c>
      <c r="L15" s="17">
        <v>5.1917180418968201E-2</v>
      </c>
      <c r="M15" s="9">
        <v>0.84091496467590332</v>
      </c>
      <c r="N15" s="7">
        <v>1.85509192943573</v>
      </c>
      <c r="O15" s="8">
        <v>4.6666069030761719</v>
      </c>
      <c r="P15" s="8">
        <v>10.184062004089355</v>
      </c>
      <c r="Q15" s="8"/>
      <c r="R15" s="18"/>
      <c r="S15" s="19">
        <v>21.397269050668015</v>
      </c>
      <c r="T15" s="11">
        <v>1.8540219585377957</v>
      </c>
      <c r="U15" s="11">
        <v>1.6403643710043916</v>
      </c>
      <c r="V15" s="11">
        <v>1.5115731991447969</v>
      </c>
      <c r="W15" s="11">
        <v>1.4634664297843494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10992.8798828125</v>
      </c>
      <c r="C16" s="10">
        <v>2.6560464175418019E-4</v>
      </c>
      <c r="D16" s="10">
        <v>0.22347630560398102</v>
      </c>
      <c r="E16" s="10">
        <v>0.47598573565483093</v>
      </c>
      <c r="F16" s="10">
        <v>0.30053791403770447</v>
      </c>
      <c r="G16" s="10">
        <v>6.8525992333889008E-2</v>
      </c>
      <c r="H16" s="10">
        <v>1.4452257193624973E-2</v>
      </c>
      <c r="I16" s="10">
        <v>3.1989084091037512E-3</v>
      </c>
      <c r="J16" s="16">
        <v>7.8137207310646772E-4</v>
      </c>
      <c r="K16" s="16">
        <v>9.2360362410545349E-2</v>
      </c>
      <c r="L16" s="17">
        <v>5.458078533411026E-2</v>
      </c>
      <c r="M16" s="9">
        <v>0.84591120481491089</v>
      </c>
      <c r="N16" s="7">
        <v>1.8452852964401245</v>
      </c>
      <c r="O16" s="8">
        <v>4.5851497650146484</v>
      </c>
      <c r="P16" s="8">
        <v>10.439029693603516</v>
      </c>
      <c r="Q16" s="8">
        <v>17.939884185791016</v>
      </c>
      <c r="R16" s="18">
        <v>66.498497009277344</v>
      </c>
      <c r="S16" s="19">
        <v>20.351694133534536</v>
      </c>
      <c r="T16" s="11">
        <v>1.8359435287697294</v>
      </c>
      <c r="U16" s="11">
        <v>1.6286400760641424</v>
      </c>
      <c r="V16" s="11">
        <v>1.4940173802923076</v>
      </c>
      <c r="W16" s="11">
        <v>1.3841529602242251</v>
      </c>
      <c r="X16" s="11">
        <v>1.7733310033970284</v>
      </c>
      <c r="Y16" s="20">
        <v>1.0000000029660732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12397.1240234375</v>
      </c>
      <c r="C17" s="10">
        <v>2.338866179343313E-4</v>
      </c>
      <c r="D17" s="10">
        <v>0.22171109914779663</v>
      </c>
      <c r="E17" s="10">
        <v>0.47770920395851135</v>
      </c>
      <c r="F17" s="10">
        <v>0.30057969689369202</v>
      </c>
      <c r="G17" s="10">
        <v>6.7707136273384094E-2</v>
      </c>
      <c r="H17" s="10">
        <v>1.4305553399026394E-2</v>
      </c>
      <c r="I17" s="10"/>
      <c r="J17" s="16"/>
      <c r="K17" s="16">
        <v>9.3000002205371857E-2</v>
      </c>
      <c r="L17" s="17">
        <v>5.4448112845420837E-2</v>
      </c>
      <c r="M17" s="9">
        <v>0.84334075450897217</v>
      </c>
      <c r="N17" s="7">
        <v>1.8588181734085083</v>
      </c>
      <c r="O17" s="8">
        <v>4.5574278831481934</v>
      </c>
      <c r="P17" s="8">
        <v>10.321184158325195</v>
      </c>
      <c r="Q17" s="8"/>
      <c r="R17" s="18"/>
      <c r="S17" s="19">
        <v>20.402014738137872</v>
      </c>
      <c r="T17" s="11">
        <v>1.8457281537218804</v>
      </c>
      <c r="U17" s="11">
        <v>1.6170472916809036</v>
      </c>
      <c r="V17" s="11">
        <v>1.4856434806286931</v>
      </c>
      <c r="W17" s="11">
        <v>1.3860380455992138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13702.5029296875</v>
      </c>
      <c r="C18" s="10">
        <v>1.9921628700103611E-4</v>
      </c>
      <c r="D18" s="10">
        <v>0.21936793625354767</v>
      </c>
      <c r="E18" s="10">
        <v>0.48086181282997131</v>
      </c>
      <c r="F18" s="10">
        <v>0.29977026581764221</v>
      </c>
      <c r="G18" s="10">
        <v>6.6376388072967529E-2</v>
      </c>
      <c r="H18" s="10">
        <v>1.4012963511049747E-2</v>
      </c>
      <c r="I18" s="10"/>
      <c r="J18" s="16"/>
      <c r="K18" s="16">
        <v>9.3000002205371857E-2</v>
      </c>
      <c r="L18" s="17">
        <v>4.9771927297115326E-2</v>
      </c>
      <c r="M18" s="9">
        <v>0.84218192100524902</v>
      </c>
      <c r="N18" s="7">
        <v>1.8760806322097778</v>
      </c>
      <c r="O18" s="8">
        <v>4.5055270195007324</v>
      </c>
      <c r="P18" s="8">
        <v>10.115304946899414</v>
      </c>
      <c r="Q18" s="8"/>
      <c r="R18" s="18"/>
      <c r="S18" s="19">
        <v>22.319603844769595</v>
      </c>
      <c r="T18" s="11">
        <v>1.8538324393262129</v>
      </c>
      <c r="U18" s="11">
        <v>1.5978538506308446</v>
      </c>
      <c r="V18" s="11">
        <v>1.473221401001729</v>
      </c>
      <c r="W18" s="11">
        <v>1.3853229093825299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15592.044921875</v>
      </c>
      <c r="C19" s="10">
        <v>1.7187131743412465E-4</v>
      </c>
      <c r="D19" s="10">
        <v>0.2173473984003067</v>
      </c>
      <c r="E19" s="10">
        <v>0.48171359300613403</v>
      </c>
      <c r="F19" s="10">
        <v>0.30093899369239807</v>
      </c>
      <c r="G19" s="10">
        <v>6.6267393529415131E-2</v>
      </c>
      <c r="H19" s="10">
        <v>1.3986694626510143E-2</v>
      </c>
      <c r="I19" s="10"/>
      <c r="J19" s="16"/>
      <c r="K19" s="16">
        <v>9.3999996781349182E-2</v>
      </c>
      <c r="L19" s="17">
        <v>4.9961373209953308E-2</v>
      </c>
      <c r="M19" s="9">
        <v>0.83587497472763062</v>
      </c>
      <c r="N19" s="7">
        <v>1.8907077312469482</v>
      </c>
      <c r="O19" s="8">
        <v>4.5092868804931641</v>
      </c>
      <c r="P19" s="8">
        <v>10.097777366638184</v>
      </c>
      <c r="Q19" s="8"/>
      <c r="R19" s="18"/>
      <c r="S19" s="19">
        <v>22.235579753431736</v>
      </c>
      <c r="T19" s="11">
        <v>1.8726547415134334</v>
      </c>
      <c r="U19" s="11">
        <v>1.591673762685951</v>
      </c>
      <c r="V19" s="11">
        <v>1.4695761062962316</v>
      </c>
      <c r="W19" s="11">
        <v>1.3851262110303895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16868.990234375</v>
      </c>
      <c r="C20" s="10">
        <v>1.4460086822509766E-4</v>
      </c>
      <c r="D20" s="10">
        <v>0.21541538834571838</v>
      </c>
      <c r="E20" s="10">
        <v>0.48275917768478394</v>
      </c>
      <c r="F20" s="10">
        <v>0.30182543396949768</v>
      </c>
      <c r="G20" s="10">
        <v>6.6214986145496368E-2</v>
      </c>
      <c r="H20" s="10">
        <v>1.3999350368976593E-2</v>
      </c>
      <c r="I20" s="10"/>
      <c r="J20" s="16"/>
      <c r="K20" s="16">
        <v>9.3999996781349182E-2</v>
      </c>
      <c r="L20" s="17">
        <v>4.5705165714025497E-2</v>
      </c>
      <c r="M20" s="9">
        <v>0.83122938871383667</v>
      </c>
      <c r="N20" s="7">
        <v>1.9037891626358032</v>
      </c>
      <c r="O20" s="8">
        <v>4.5099320411682129</v>
      </c>
      <c r="P20" s="8">
        <v>10.096098899841309</v>
      </c>
      <c r="Q20" s="8"/>
      <c r="R20" s="18"/>
      <c r="S20" s="19">
        <v>24.306890315815924</v>
      </c>
      <c r="T20" s="11">
        <v>1.8877693012002834</v>
      </c>
      <c r="U20" s="11">
        <v>1.5853931394610712</v>
      </c>
      <c r="V20" s="11">
        <v>1.4682035271587925</v>
      </c>
      <c r="W20" s="11">
        <v>1.3866099817368083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17847.046875</v>
      </c>
      <c r="C21" s="10">
        <v>1.1496974184410647E-4</v>
      </c>
      <c r="D21" s="10">
        <v>0.21326030790805817</v>
      </c>
      <c r="E21" s="10">
        <v>0.48488005995750427</v>
      </c>
      <c r="F21" s="10">
        <v>0.30185964703559875</v>
      </c>
      <c r="G21" s="10">
        <v>6.5852254629135132E-2</v>
      </c>
      <c r="H21" s="10">
        <v>1.3925589621067047E-2</v>
      </c>
      <c r="I21" s="10">
        <v>2.8183229733258486E-3</v>
      </c>
      <c r="J21" s="16">
        <v>5.7306984672322869E-4</v>
      </c>
      <c r="K21" s="16">
        <v>9.4582714140415192E-2</v>
      </c>
      <c r="L21" s="17">
        <v>3.5524085164070129E-2</v>
      </c>
      <c r="M21" s="9">
        <v>0.82826030254364014</v>
      </c>
      <c r="N21" s="7">
        <v>1.9180763959884644</v>
      </c>
      <c r="O21" s="8">
        <v>4.4545745849609375</v>
      </c>
      <c r="P21" s="8">
        <v>9.321934700012207</v>
      </c>
      <c r="Q21" s="8">
        <v>17.62639045715332</v>
      </c>
      <c r="R21" s="18">
        <v>35.024059295654297</v>
      </c>
      <c r="S21" s="19">
        <v>31.274003056234246</v>
      </c>
      <c r="T21" s="11">
        <v>1.8997314401615266</v>
      </c>
      <c r="U21" s="11">
        <v>1.5737143011429617</v>
      </c>
      <c r="V21" s="11">
        <v>1.4781478079825643</v>
      </c>
      <c r="W21" s="11">
        <v>1.4915349492592591</v>
      </c>
      <c r="X21" s="11">
        <v>1.5989602193741466</v>
      </c>
      <c r="Y21" s="20">
        <v>1.6294387405895179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18321.93359375</v>
      </c>
      <c r="C22" s="10">
        <v>6.9155881647020578E-4</v>
      </c>
      <c r="D22" s="10">
        <v>0.21510995924472809</v>
      </c>
      <c r="E22" s="10">
        <v>0.48100492358207703</v>
      </c>
      <c r="F22" s="10">
        <v>0.30388510227203369</v>
      </c>
      <c r="G22" s="10">
        <v>6.8412140011787415E-2</v>
      </c>
      <c r="H22" s="10">
        <v>1.4837226830422878E-2</v>
      </c>
      <c r="I22" s="10"/>
      <c r="J22" s="16"/>
      <c r="K22" s="16">
        <v>8.9000001549720764E-2</v>
      </c>
      <c r="L22" s="17">
        <v>6.7350968718528748E-2</v>
      </c>
      <c r="M22" s="9">
        <v>0.82431256771087646</v>
      </c>
      <c r="N22" s="7">
        <v>1.8952147960662842</v>
      </c>
      <c r="O22" s="8">
        <v>4.5399136543273926</v>
      </c>
      <c r="P22" s="8">
        <v>9.7749509811401367</v>
      </c>
      <c r="Q22" s="8"/>
      <c r="R22" s="18"/>
      <c r="S22" s="19">
        <v>16.485919057376112</v>
      </c>
      <c r="T22" s="11">
        <v>1.9043504675739866</v>
      </c>
      <c r="U22" s="11">
        <v>1.6034335632511632</v>
      </c>
      <c r="V22" s="11">
        <v>1.5069040114580012</v>
      </c>
      <c r="W22" s="11">
        <v>1.5178824952118593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18692.94921875</v>
      </c>
      <c r="C23" s="10">
        <v>1.2624963419511914E-3</v>
      </c>
      <c r="D23" s="10">
        <v>0.21697226166725159</v>
      </c>
      <c r="E23" s="10">
        <v>0.47723013162612915</v>
      </c>
      <c r="F23" s="10">
        <v>0.30579757690429688</v>
      </c>
      <c r="G23" s="10">
        <v>7.0831954479217529E-2</v>
      </c>
      <c r="H23" s="10">
        <v>1.5697048977017403E-2</v>
      </c>
      <c r="I23" s="10"/>
      <c r="J23" s="16"/>
      <c r="K23" s="16">
        <v>8.2999996840953827E-2</v>
      </c>
      <c r="L23" s="17">
        <v>7.5162030756473541E-2</v>
      </c>
      <c r="M23" s="9">
        <v>0.82068377733230591</v>
      </c>
      <c r="N23" s="7">
        <v>1.873112678527832</v>
      </c>
      <c r="O23" s="8">
        <v>4.6202983856201172</v>
      </c>
      <c r="P23" s="8">
        <v>10.200531005859375</v>
      </c>
      <c r="Q23" s="8"/>
      <c r="R23" s="18"/>
      <c r="S23" s="19">
        <v>14.764214031148381</v>
      </c>
      <c r="T23" s="11">
        <v>1.9082325606985364</v>
      </c>
      <c r="U23" s="11">
        <v>1.6325636301793132</v>
      </c>
      <c r="V23" s="11">
        <v>1.5330601608056558</v>
      </c>
      <c r="W23" s="11">
        <v>1.5388464096408485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18714.720703125</v>
      </c>
      <c r="C24" s="10">
        <v>1.8162335036322474E-3</v>
      </c>
      <c r="D24" s="10">
        <v>0.21888972818851471</v>
      </c>
      <c r="E24" s="10">
        <v>0.47451147437095642</v>
      </c>
      <c r="F24" s="10">
        <v>0.30659881234169006</v>
      </c>
      <c r="G24" s="10">
        <v>7.2438783943653107E-2</v>
      </c>
      <c r="H24" s="10">
        <v>1.6236882656812668E-2</v>
      </c>
      <c r="I24" s="10"/>
      <c r="J24" s="16"/>
      <c r="K24" s="16">
        <v>7.8000001609325409E-2</v>
      </c>
      <c r="L24" s="17">
        <v>8.3036236464977264E-2</v>
      </c>
      <c r="M24" s="9">
        <v>0.81887412071228027</v>
      </c>
      <c r="N24" s="7">
        <v>1.8537813425064087</v>
      </c>
      <c r="O24" s="8">
        <v>4.6722044944763184</v>
      </c>
      <c r="P24" s="8">
        <v>10.474641799926758</v>
      </c>
      <c r="Q24" s="8"/>
      <c r="R24" s="18"/>
      <c r="S24" s="19">
        <v>13.356736896815272</v>
      </c>
      <c r="T24" s="11">
        <v>1.9077665365251384</v>
      </c>
      <c r="U24" s="11">
        <v>1.6539104414771626</v>
      </c>
      <c r="V24" s="11">
        <v>1.5504200018916898</v>
      </c>
      <c r="W24" s="11">
        <v>1.5501135778862618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19167.8203125</v>
      </c>
      <c r="C25" s="10">
        <v>2.3623260203748941E-3</v>
      </c>
      <c r="D25" s="10">
        <v>0.22088591754436493</v>
      </c>
      <c r="E25" s="10">
        <v>0.47164690494537354</v>
      </c>
      <c r="F25" s="10">
        <v>0.30746719241142273</v>
      </c>
      <c r="G25" s="10">
        <v>7.3904186487197876E-2</v>
      </c>
      <c r="H25" s="10">
        <v>1.6701385378837585E-2</v>
      </c>
      <c r="I25" s="10">
        <v>4.1336258873343468E-3</v>
      </c>
      <c r="J25" s="16">
        <v>1.2031687656417489E-3</v>
      </c>
      <c r="K25" s="16">
        <v>7.2415739297866821E-2</v>
      </c>
      <c r="L25" s="17">
        <v>0.14785197377204895</v>
      </c>
      <c r="M25" s="9">
        <v>0.81803774833679199</v>
      </c>
      <c r="N25" s="7">
        <v>1.8263944387435913</v>
      </c>
      <c r="O25" s="8">
        <v>4.8405609130859375</v>
      </c>
      <c r="P25" s="8">
        <v>10.610074043273926</v>
      </c>
      <c r="Q25" s="8">
        <v>23.148590087890625</v>
      </c>
      <c r="R25" s="18">
        <v>61.320640563964844</v>
      </c>
      <c r="S25" s="19">
        <v>7.4971459712337261</v>
      </c>
      <c r="T25" s="11">
        <v>1.9048283710501237</v>
      </c>
      <c r="U25" s="11">
        <v>1.6833267605981665</v>
      </c>
      <c r="V25" s="11">
        <v>1.5264763841034359</v>
      </c>
      <c r="W25" s="11">
        <v>1.5722405886925865</v>
      </c>
      <c r="X25" s="11">
        <v>1.7807506493187006</v>
      </c>
      <c r="Y25" s="20">
        <v>1.9583463124803882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20155.4140625</v>
      </c>
      <c r="C26" s="10">
        <v>3.6322593223303556E-3</v>
      </c>
      <c r="D26" s="10">
        <v>0.22276343405246735</v>
      </c>
      <c r="E26" s="10">
        <v>0.47047263383865356</v>
      </c>
      <c r="F26" s="10">
        <v>0.3067639172077179</v>
      </c>
      <c r="G26" s="10">
        <v>7.3065422475337982E-2</v>
      </c>
      <c r="H26" s="10">
        <v>1.7034571617841721E-2</v>
      </c>
      <c r="I26" s="10"/>
      <c r="J26" s="16"/>
      <c r="K26" s="16">
        <v>6.4000003039836884E-2</v>
      </c>
      <c r="L26" s="17">
        <v>0.16566269099712372</v>
      </c>
      <c r="M26" s="9">
        <v>0.81392520666122437</v>
      </c>
      <c r="N26" s="7">
        <v>1.8407461643218994</v>
      </c>
      <c r="O26" s="8">
        <v>4.7671060562133789</v>
      </c>
      <c r="P26" s="8">
        <v>10.607224464416504</v>
      </c>
      <c r="Q26" s="8"/>
      <c r="R26" s="18"/>
      <c r="S26" s="19">
        <v>6.6827070968532878</v>
      </c>
      <c r="T26" s="11">
        <v>1.9098475296679187</v>
      </c>
      <c r="U26" s="11">
        <v>1.6665194035228659</v>
      </c>
      <c r="V26" s="11">
        <v>1.5326997073175792</v>
      </c>
      <c r="W26" s="11">
        <v>1.6059406575579021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21251.31640625</v>
      </c>
      <c r="C27" s="10">
        <v>4.8577268607914448E-3</v>
      </c>
      <c r="D27" s="10">
        <v>0.22517938911914825</v>
      </c>
      <c r="E27" s="10">
        <v>0.47147130966186523</v>
      </c>
      <c r="F27" s="10">
        <v>0.30334925651550293</v>
      </c>
      <c r="G27" s="10">
        <v>7.0545211434364319E-2</v>
      </c>
      <c r="H27" s="10">
        <v>1.6703225672245026E-2</v>
      </c>
      <c r="I27" s="10">
        <v>4.1867811232805252E-3</v>
      </c>
      <c r="J27" s="16">
        <v>1.2031823862344027E-3</v>
      </c>
      <c r="K27" s="16">
        <v>5.6227017194032669E-2</v>
      </c>
      <c r="L27" s="17">
        <v>0.20290507376194</v>
      </c>
      <c r="M27" s="9">
        <v>0.81674939393997192</v>
      </c>
      <c r="N27" s="7">
        <v>1.881671667098999</v>
      </c>
      <c r="O27" s="8">
        <v>4.5623054504394531</v>
      </c>
      <c r="P27" s="8">
        <v>10.170052528381348</v>
      </c>
      <c r="Q27" s="8">
        <v>22.456113815307617</v>
      </c>
      <c r="R27" s="18">
        <v>72.259101867675781</v>
      </c>
      <c r="S27" s="19">
        <v>5.4493021761688833</v>
      </c>
      <c r="T27" s="11">
        <v>1.8973030832027882</v>
      </c>
      <c r="U27" s="11">
        <v>1.6120488310197962</v>
      </c>
      <c r="V27" s="11">
        <v>1.5462940195845514</v>
      </c>
      <c r="W27" s="11">
        <v>1.6430505679244605</v>
      </c>
      <c r="X27" s="11">
        <v>1.8657642918117392</v>
      </c>
      <c r="Y27" s="20">
        <v>1.6453604013346952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21683.92578125</v>
      </c>
      <c r="C28" s="10">
        <v>6.9522968260571361E-4</v>
      </c>
      <c r="D28" s="10">
        <v>0.21757806837558746</v>
      </c>
      <c r="E28" s="10">
        <v>0.47551950812339783</v>
      </c>
      <c r="F28" s="10">
        <v>0.30690240859985352</v>
      </c>
      <c r="G28" s="10">
        <v>6.9697655737400055E-2</v>
      </c>
      <c r="H28" s="10">
        <v>1.5118936076760292E-2</v>
      </c>
      <c r="I28" s="10">
        <v>3.6412808112800121E-3</v>
      </c>
      <c r="J28" s="16">
        <v>9.9832937121391296E-4</v>
      </c>
      <c r="K28" s="16">
        <v>8.504805713891983E-2</v>
      </c>
      <c r="L28" s="17">
        <v>9.2925980687141418E-2</v>
      </c>
      <c r="M28" s="9">
        <v>0.82877057790756226</v>
      </c>
      <c r="N28" s="7">
        <v>1.8764129877090454</v>
      </c>
      <c r="O28" s="8">
        <v>4.5663318634033203</v>
      </c>
      <c r="P28" s="8">
        <v>9.6991662979125977</v>
      </c>
      <c r="Q28" s="8">
        <v>21.499151229858398</v>
      </c>
      <c r="R28" s="18">
        <v>54.673633575439453</v>
      </c>
      <c r="S28" s="19">
        <v>11.947838120143132</v>
      </c>
      <c r="T28" s="11">
        <v>1.888064182069791</v>
      </c>
      <c r="U28" s="11">
        <v>1.6351396979535064</v>
      </c>
      <c r="V28" s="11">
        <v>1.5255358105125598</v>
      </c>
      <c r="W28" s="11">
        <v>1.5429096120038477</v>
      </c>
      <c r="X28" s="11">
        <v>1.6956801914001394</v>
      </c>
      <c r="Y28" s="20">
        <v>1.8027554247439392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21993.759765625</v>
      </c>
      <c r="C29" s="10">
        <v>1.1926605366170406E-3</v>
      </c>
      <c r="D29" s="10">
        <v>0.21758677065372467</v>
      </c>
      <c r="E29" s="10">
        <v>0.47717580199241638</v>
      </c>
      <c r="F29" s="10">
        <v>0.30523741245269775</v>
      </c>
      <c r="G29" s="10">
        <v>6.9017238914966583E-2</v>
      </c>
      <c r="H29" s="10">
        <v>1.5147321857511997E-2</v>
      </c>
      <c r="I29" s="10"/>
      <c r="J29" s="16"/>
      <c r="K29" s="16">
        <v>8.1000000238418579E-2</v>
      </c>
      <c r="L29" s="17">
        <v>0.10921279340982437</v>
      </c>
      <c r="M29" s="9">
        <v>0.82741653919219971</v>
      </c>
      <c r="N29" s="7">
        <v>1.8851710557937622</v>
      </c>
      <c r="O29" s="8">
        <v>4.5208277702331543</v>
      </c>
      <c r="P29" s="8">
        <v>9.6452360153198242</v>
      </c>
      <c r="Q29" s="8"/>
      <c r="R29" s="18"/>
      <c r="S29" s="19">
        <v>10.161683417894965</v>
      </c>
      <c r="T29" s="11">
        <v>1.8912197459429727</v>
      </c>
      <c r="U29" s="11">
        <v>1.619149687648441</v>
      </c>
      <c r="V29" s="11">
        <v>1.526650480829544</v>
      </c>
      <c r="W29" s="11">
        <v>1.5704460638433111</v>
      </c>
      <c r="X29" s="11"/>
      <c r="Y29" s="20"/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21862.330078125</v>
      </c>
      <c r="C30" s="10">
        <v>1.6644755378365517E-3</v>
      </c>
      <c r="D30" s="10">
        <v>0.21751841902732849</v>
      </c>
      <c r="E30" s="10">
        <v>0.48037061095237732</v>
      </c>
      <c r="F30" s="10">
        <v>0.30211097002029419</v>
      </c>
      <c r="G30" s="10">
        <v>6.7411839962005615E-2</v>
      </c>
      <c r="H30" s="10">
        <v>1.4827554114162922E-2</v>
      </c>
      <c r="I30" s="10"/>
      <c r="J30" s="16"/>
      <c r="K30" s="16">
        <v>7.8000001609325409E-2</v>
      </c>
      <c r="L30" s="17">
        <v>0.11979509890079498</v>
      </c>
      <c r="M30" s="9">
        <v>0.82877719402313232</v>
      </c>
      <c r="N30" s="7">
        <v>1.8941713571548462</v>
      </c>
      <c r="O30" s="8">
        <v>4.4436707496643066</v>
      </c>
      <c r="P30" s="8">
        <v>9.4283638000488281</v>
      </c>
      <c r="Q30" s="8"/>
      <c r="R30" s="18"/>
      <c r="S30" s="19">
        <v>9.2596581616999529</v>
      </c>
      <c r="T30" s="11">
        <v>1.888279703692697</v>
      </c>
      <c r="U30" s="11">
        <v>1.5949506152132675</v>
      </c>
      <c r="V30" s="11">
        <v>1.5170304985702086</v>
      </c>
      <c r="W30" s="11">
        <v>1.5726542108671027</v>
      </c>
      <c r="X30" s="11"/>
      <c r="Y30" s="20"/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22182.98046875</v>
      </c>
      <c r="C31" s="10">
        <v>2.1647964604198933E-3</v>
      </c>
      <c r="D31" s="10">
        <v>0.21758207678794861</v>
      </c>
      <c r="E31" s="10">
        <v>0.48179599642753601</v>
      </c>
      <c r="F31" s="10">
        <v>0.30062192678451538</v>
      </c>
      <c r="G31" s="10">
        <v>6.7212723195552826E-2</v>
      </c>
      <c r="H31" s="10">
        <v>1.5020017512142658E-2</v>
      </c>
      <c r="I31" s="10">
        <v>3.5230291541665792E-3</v>
      </c>
      <c r="J31" s="16">
        <v>8.7614369112998247E-4</v>
      </c>
      <c r="K31" s="16">
        <v>7.3938369750976604E-2</v>
      </c>
      <c r="L31" s="17">
        <v>0.14799633622169495</v>
      </c>
      <c r="M31" s="9">
        <v>0.82824760675430298</v>
      </c>
      <c r="N31" s="7">
        <v>1.8828849792480469</v>
      </c>
      <c r="O31" s="8">
        <v>4.4821748733520508</v>
      </c>
      <c r="P31" s="8">
        <v>9.5623760223388672</v>
      </c>
      <c r="Q31" s="8">
        <v>21.448740005493164</v>
      </c>
      <c r="R31" s="18">
        <v>54.482803344726563</v>
      </c>
      <c r="S31" s="19">
        <v>7.491324478022074</v>
      </c>
      <c r="T31" s="11">
        <v>1.8893257617769124</v>
      </c>
      <c r="U31" s="11">
        <v>1.5964609546011945</v>
      </c>
      <c r="V31" s="11">
        <v>1.4992531058712473</v>
      </c>
      <c r="W31" s="11">
        <v>1.570570480055115</v>
      </c>
      <c r="X31" s="11">
        <v>1.6426094864904097</v>
      </c>
      <c r="Y31" s="20">
        <v>1.5955728629174641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22681.482421875</v>
      </c>
      <c r="C32" s="10">
        <v>1.7452103784307837E-3</v>
      </c>
      <c r="D32" s="10">
        <v>0.21795129776000977</v>
      </c>
      <c r="E32" s="10">
        <v>0.48398730158805847</v>
      </c>
      <c r="F32" s="10">
        <v>0.29806140065193176</v>
      </c>
      <c r="G32" s="10">
        <v>6.6130071878433228E-2</v>
      </c>
      <c r="H32" s="10">
        <v>1.452838908880949E-2</v>
      </c>
      <c r="I32" s="10">
        <v>3.3482152502983809E-3</v>
      </c>
      <c r="J32" s="16">
        <v>8.3348917542025447E-4</v>
      </c>
      <c r="K32" s="16">
        <v>7.6294884085655199E-2</v>
      </c>
      <c r="L32" s="17">
        <v>0.13526453077793121</v>
      </c>
      <c r="M32" s="9">
        <v>0.83160346746444702</v>
      </c>
      <c r="N32" s="7">
        <v>1.8800358772277832</v>
      </c>
      <c r="O32" s="8">
        <v>4.432558536529541</v>
      </c>
      <c r="P32" s="8">
        <v>9.381617546081543</v>
      </c>
      <c r="Q32" s="8">
        <v>20.957405090332031</v>
      </c>
      <c r="R32" s="18">
        <v>49.993026733398438</v>
      </c>
      <c r="S32" s="19">
        <v>8.1999289763538048</v>
      </c>
      <c r="T32" s="11">
        <v>1.880802825485965</v>
      </c>
      <c r="U32" s="11">
        <v>1.5852789302179218</v>
      </c>
      <c r="V32" s="11">
        <v>1.491882526746716</v>
      </c>
      <c r="W32" s="11">
        <v>1.548252339252441</v>
      </c>
      <c r="X32" s="11">
        <v>1.590664335952708</v>
      </c>
      <c r="Y32" s="20">
        <v>1.6486169015010179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23151.302734375</v>
      </c>
      <c r="C33" s="10">
        <v>1.8972477409988642E-3</v>
      </c>
      <c r="D33" s="10">
        <v>0.21813118457794189</v>
      </c>
      <c r="E33" s="10">
        <v>0.48328405618667603</v>
      </c>
      <c r="F33" s="10">
        <v>0.29858475923538208</v>
      </c>
      <c r="G33" s="10">
        <v>6.6784679889678955E-2</v>
      </c>
      <c r="H33" s="10">
        <v>1.5039502643048763E-2</v>
      </c>
      <c r="I33" s="10">
        <v>3.6455071531236172E-3</v>
      </c>
      <c r="J33" s="16">
        <v>9.4072183128446341E-4</v>
      </c>
      <c r="K33" s="16">
        <v>7.5116656720638303E-2</v>
      </c>
      <c r="L33" s="17">
        <v>0.14206543564796448</v>
      </c>
      <c r="M33" s="9">
        <v>0.82807433605194092</v>
      </c>
      <c r="N33" s="7">
        <v>1.8762658834457397</v>
      </c>
      <c r="O33" s="8">
        <v>4.4303770065307617</v>
      </c>
      <c r="P33" s="8">
        <v>9.4521675109863281</v>
      </c>
      <c r="Q33" s="8">
        <v>22.196634292602539</v>
      </c>
      <c r="R33" s="18">
        <v>52.154430389404297</v>
      </c>
      <c r="S33" s="19">
        <v>7.8061824211140589</v>
      </c>
      <c r="T33" s="11">
        <v>1.8883689512697013</v>
      </c>
      <c r="U33" s="11">
        <v>1.591365044992308</v>
      </c>
      <c r="V33" s="11">
        <v>1.507399730413582</v>
      </c>
      <c r="W33" s="11">
        <v>1.5909020029036982</v>
      </c>
      <c r="X33" s="11">
        <v>1.6422378730714156</v>
      </c>
      <c r="Y33" s="20">
        <v>1.781529176063035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23523.470703125</v>
      </c>
      <c r="C34" s="10">
        <v>1.9249918404966593E-3</v>
      </c>
      <c r="D34" s="10">
        <v>0.21959492564201355</v>
      </c>
      <c r="E34" s="10">
        <v>0.48361024260520935</v>
      </c>
      <c r="F34" s="10">
        <v>0.2967948317527771</v>
      </c>
      <c r="G34" s="10">
        <v>6.6301614046096802E-2</v>
      </c>
      <c r="H34" s="10">
        <v>1.5267996117472649E-2</v>
      </c>
      <c r="I34" s="10">
        <v>3.8084317930042744E-3</v>
      </c>
      <c r="J34" s="16">
        <v>1.011925283819437E-3</v>
      </c>
      <c r="K34" s="16">
        <v>7.4853882193565396E-2</v>
      </c>
      <c r="L34" s="17">
        <v>0.14542922377586365</v>
      </c>
      <c r="M34" s="9">
        <v>0.83363550901412964</v>
      </c>
      <c r="N34" s="7">
        <v>1.8710674047470093</v>
      </c>
      <c r="O34" s="8">
        <v>4.3657674789428711</v>
      </c>
      <c r="P34" s="8">
        <v>9.3327217102050781</v>
      </c>
      <c r="Q34" s="8">
        <v>22.657796859741211</v>
      </c>
      <c r="R34" s="18">
        <v>55.232284545898438</v>
      </c>
      <c r="S34" s="19">
        <v>7.6252325601328588</v>
      </c>
      <c r="T34" s="11">
        <v>1.8722457944697064</v>
      </c>
      <c r="U34" s="11">
        <v>1.5858060745833304</v>
      </c>
      <c r="V34" s="11">
        <v>1.5185583990922271</v>
      </c>
      <c r="W34" s="11">
        <v>1.6355811539854861</v>
      </c>
      <c r="X34" s="11">
        <v>1.6800415376708691</v>
      </c>
      <c r="Y34" s="20">
        <v>1.8192302325551792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24627.916015625</v>
      </c>
      <c r="C35" s="10">
        <v>3.4365630708634853E-3</v>
      </c>
      <c r="D35" s="10">
        <v>0.22333940863609314</v>
      </c>
      <c r="E35" s="10">
        <v>0.47953519225120544</v>
      </c>
      <c r="F35" s="10">
        <v>0.29712539911270142</v>
      </c>
      <c r="G35" s="10">
        <v>6.6961124539375305E-2</v>
      </c>
      <c r="H35" s="10">
        <v>1.5491481870412827E-2</v>
      </c>
      <c r="I35" s="10">
        <v>3.8497608620673418E-3</v>
      </c>
      <c r="J35" s="16">
        <v>1.0417050216346979E-3</v>
      </c>
      <c r="K35" s="16">
        <v>6.0260362923145301E-2</v>
      </c>
      <c r="L35" s="17">
        <v>0.1659092903137207</v>
      </c>
      <c r="M35" s="9">
        <v>0.83316022157669067</v>
      </c>
      <c r="N35" s="7">
        <v>1.8650786876678467</v>
      </c>
      <c r="O35" s="8">
        <v>4.3926167488098145</v>
      </c>
      <c r="P35" s="8">
        <v>9.5812816619873047</v>
      </c>
      <c r="Q35" s="8">
        <v>22.311103820800781</v>
      </c>
      <c r="R35" s="18">
        <v>58.214141845703125</v>
      </c>
      <c r="S35" s="19">
        <v>6.6740816684177018</v>
      </c>
      <c r="T35" s="11">
        <v>1.8643453809346777</v>
      </c>
      <c r="U35" s="11">
        <v>1.5929235911956505</v>
      </c>
      <c r="V35" s="11">
        <v>1.5243793499183409</v>
      </c>
      <c r="W35" s="11">
        <v>1.6159471386342799</v>
      </c>
      <c r="X35" s="11">
        <v>1.7249770010583276</v>
      </c>
      <c r="Y35" s="20">
        <v>1.7660523663162324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25711.203125</v>
      </c>
      <c r="C36" s="10">
        <v>2.8320844285190105E-3</v>
      </c>
      <c r="D36" s="10">
        <v>0.22131872177124023</v>
      </c>
      <c r="E36" s="10">
        <v>0.4797060489654541</v>
      </c>
      <c r="F36" s="10">
        <v>0.29897519946098328</v>
      </c>
      <c r="G36" s="10">
        <v>6.8605914711952209E-2</v>
      </c>
      <c r="H36" s="10">
        <v>1.6609044745564461E-2</v>
      </c>
      <c r="I36" s="10">
        <v>4.5478679239749908E-3</v>
      </c>
      <c r="J36" s="16">
        <v>1.327026286162436E-3</v>
      </c>
      <c r="K36" s="16">
        <v>6.2779970467090607E-2</v>
      </c>
      <c r="L36" s="17">
        <v>0.14332273602485657</v>
      </c>
      <c r="M36" s="9">
        <v>0.8276936411857605</v>
      </c>
      <c r="N36" s="7">
        <v>1.8626511096954346</v>
      </c>
      <c r="O36" s="8">
        <v>4.4081563949584961</v>
      </c>
      <c r="P36" s="8">
        <v>9.7548141479492187</v>
      </c>
      <c r="Q36" s="8">
        <v>24.670412063598633</v>
      </c>
      <c r="R36" s="18">
        <v>69.511917114257813</v>
      </c>
      <c r="S36" s="19">
        <v>7.7305458736579205</v>
      </c>
      <c r="T36" s="11">
        <v>1.8815503114111201</v>
      </c>
      <c r="U36" s="11">
        <v>1.6049762032831338</v>
      </c>
      <c r="V36" s="11">
        <v>1.5562316852750833</v>
      </c>
      <c r="W36" s="11">
        <v>1.7023977388211426</v>
      </c>
      <c r="X36" s="11">
        <v>1.8429812703826345</v>
      </c>
      <c r="Y36" s="20">
        <v>1.89830328248761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26670.736328125</v>
      </c>
      <c r="C37" s="10">
        <v>2.3621481377631426E-3</v>
      </c>
      <c r="D37" s="10">
        <v>0.22224500775337219</v>
      </c>
      <c r="E37" s="10">
        <v>0.47760382294654846</v>
      </c>
      <c r="F37" s="10">
        <v>0.30015116930007935</v>
      </c>
      <c r="G37" s="10">
        <v>7.0194832980632782E-2</v>
      </c>
      <c r="H37" s="10">
        <v>1.7338775098323822E-2</v>
      </c>
      <c r="I37" s="10">
        <v>4.728180356323719E-3</v>
      </c>
      <c r="J37" s="16">
        <v>1.3357615098357201E-3</v>
      </c>
      <c r="K37" s="16">
        <v>6.6610381007194505E-2</v>
      </c>
      <c r="L37" s="17">
        <v>0.13362960517406464</v>
      </c>
      <c r="M37" s="9">
        <v>0.83091068267822266</v>
      </c>
      <c r="N37" s="7">
        <v>1.8542419672012329</v>
      </c>
      <c r="O37" s="8">
        <v>4.4272866249084473</v>
      </c>
      <c r="P37" s="8">
        <v>10.146401405334473</v>
      </c>
      <c r="Q37" s="8">
        <v>25.87660026550293</v>
      </c>
      <c r="R37" s="18">
        <v>73.104728698730469</v>
      </c>
      <c r="S37" s="19">
        <v>8.295213543039802</v>
      </c>
      <c r="T37" s="11">
        <v>1.8720201256894793</v>
      </c>
      <c r="U37" s="11">
        <v>1.6186937782128594</v>
      </c>
      <c r="V37" s="11">
        <v>1.5852111132854581</v>
      </c>
      <c r="W37" s="11">
        <v>1.7078584011036781</v>
      </c>
      <c r="X37" s="11">
        <v>1.8267970007040688</v>
      </c>
      <c r="Y37" s="20">
        <v>1.8168012782019627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27387.421875</v>
      </c>
      <c r="C38" s="10">
        <v>3.4750651102513075E-3</v>
      </c>
      <c r="D38" s="10">
        <v>0.22733014822006226</v>
      </c>
      <c r="E38" s="10">
        <v>0.47281935811042786</v>
      </c>
      <c r="F38" s="10">
        <v>0.29985049366950989</v>
      </c>
      <c r="G38" s="10">
        <v>7.1310453116893768E-2</v>
      </c>
      <c r="H38" s="10">
        <v>1.8067598342895508E-2</v>
      </c>
      <c r="I38" s="10">
        <v>4.9995607696473598E-3</v>
      </c>
      <c r="J38" s="16">
        <v>1.400918117724359E-3</v>
      </c>
      <c r="K38" s="16">
        <v>5.9380862861871699E-2</v>
      </c>
      <c r="L38" s="17">
        <v>0.16339617967605591</v>
      </c>
      <c r="M38" s="9">
        <v>0.82683944702148438</v>
      </c>
      <c r="N38" s="7">
        <v>1.8389829397201538</v>
      </c>
      <c r="O38" s="8">
        <v>4.4303183555603027</v>
      </c>
      <c r="P38" s="8">
        <v>10.346063613891602</v>
      </c>
      <c r="Q38" s="8">
        <v>27.757486343383789</v>
      </c>
      <c r="R38" s="18">
        <v>79.397544860839844</v>
      </c>
      <c r="S38" s="19">
        <v>6.7764712823830617</v>
      </c>
      <c r="T38" s="11">
        <v>1.8689672551251684</v>
      </c>
      <c r="U38" s="11">
        <v>1.6304335863151476</v>
      </c>
      <c r="V38" s="11">
        <v>1.6092560486844742</v>
      </c>
      <c r="W38" s="11">
        <v>1.7456497486819587</v>
      </c>
      <c r="X38" s="11">
        <v>1.8017517018874198</v>
      </c>
      <c r="Y38" s="20">
        <v>1.7599069677653985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28036.75390625</v>
      </c>
      <c r="C39" s="10">
        <v>3.4958277828991413E-3</v>
      </c>
      <c r="D39" s="10">
        <v>0.23256202042102814</v>
      </c>
      <c r="E39" s="10">
        <v>0.47009503841400146</v>
      </c>
      <c r="F39" s="10">
        <v>0.29734295606613159</v>
      </c>
      <c r="G39" s="10">
        <v>7.1405835449695587E-2</v>
      </c>
      <c r="H39" s="10">
        <v>1.8133191391825676E-2</v>
      </c>
      <c r="I39" s="10">
        <v>4.9226018600165844E-3</v>
      </c>
      <c r="J39" s="16">
        <v>1.3593048788607121E-3</v>
      </c>
      <c r="K39" s="16">
        <v>5.9780374169349698E-2</v>
      </c>
      <c r="L39" s="17">
        <v>0.16810077428817749</v>
      </c>
      <c r="M39" s="9">
        <v>0.83319205045700073</v>
      </c>
      <c r="N39" s="7">
        <v>1.8173644542694092</v>
      </c>
      <c r="O39" s="8">
        <v>4.4016509056091309</v>
      </c>
      <c r="P39" s="8">
        <v>10.465797424316406</v>
      </c>
      <c r="Q39" s="8">
        <v>27.337186813354492</v>
      </c>
      <c r="R39" s="18">
        <v>79.231536865234375</v>
      </c>
      <c r="S39" s="19">
        <v>6.5866429904049122</v>
      </c>
      <c r="T39" s="11">
        <v>1.8421483622277504</v>
      </c>
      <c r="U39" s="11">
        <v>1.6361248061548412</v>
      </c>
      <c r="V39" s="11">
        <v>1.6222117577034485</v>
      </c>
      <c r="W39" s="11">
        <v>1.7326080849379772</v>
      </c>
      <c r="X39" s="11">
        <v>1.8019663130495032</v>
      </c>
      <c r="Y39" s="20">
        <v>1.715116351184784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28433.41796875</v>
      </c>
      <c r="C40" s="10">
        <v>2.5966016110032797E-3</v>
      </c>
      <c r="D40" s="10">
        <v>0.229366734623909</v>
      </c>
      <c r="E40" s="10">
        <v>0.47120106220245361</v>
      </c>
      <c r="F40" s="10">
        <v>0.2994321882724762</v>
      </c>
      <c r="G40" s="10">
        <v>7.1620896458625793E-2</v>
      </c>
      <c r="H40" s="10">
        <v>1.7842885106801987E-2</v>
      </c>
      <c r="I40" s="10">
        <v>4.7205276787281036E-3</v>
      </c>
      <c r="J40" s="16">
        <v>1.2921836460009217E-3</v>
      </c>
      <c r="K40" s="16">
        <v>6.5261378884315505E-2</v>
      </c>
      <c r="L40" s="17">
        <v>0.14243802428245544</v>
      </c>
      <c r="M40" s="9">
        <v>0.83401864767074585</v>
      </c>
      <c r="N40" s="7">
        <v>1.8280954360961914</v>
      </c>
      <c r="O40" s="8">
        <v>4.432741641998291</v>
      </c>
      <c r="P40" s="8">
        <v>10.522336959838867</v>
      </c>
      <c r="Q40" s="8">
        <v>26.616462707519531</v>
      </c>
      <c r="R40" s="18">
        <v>73.527252197265625</v>
      </c>
      <c r="S40" s="19">
        <v>7.7804053117799334</v>
      </c>
      <c r="T40" s="11">
        <v>1.8479828512122141</v>
      </c>
      <c r="U40" s="11">
        <v>1.6378766466145132</v>
      </c>
      <c r="V40" s="11">
        <v>1.6154542899892124</v>
      </c>
      <c r="W40" s="11">
        <v>1.6949871218798449</v>
      </c>
      <c r="X40" s="11">
        <v>1.7718231669938471</v>
      </c>
      <c r="Y40" s="20">
        <v>1.7392166309675985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29201.73828125</v>
      </c>
      <c r="C41" s="10">
        <v>2.4149441160261631E-3</v>
      </c>
      <c r="D41" s="10">
        <v>0.2297174334526062</v>
      </c>
      <c r="E41" s="10">
        <v>0.47021535038948059</v>
      </c>
      <c r="F41" s="10">
        <v>0.30006721615791321</v>
      </c>
      <c r="G41" s="10">
        <v>7.3065750300884247E-2</v>
      </c>
      <c r="H41" s="10">
        <v>1.8761282786726952E-2</v>
      </c>
      <c r="I41" s="10">
        <v>5.2097085863351822E-3</v>
      </c>
      <c r="J41" s="16">
        <v>1.4984762528911233E-3</v>
      </c>
      <c r="K41" s="16">
        <v>6.6705822944641099E-2</v>
      </c>
      <c r="L41" s="17">
        <v>0.13834792375564575</v>
      </c>
      <c r="M41" s="9">
        <v>0.83375173807144165</v>
      </c>
      <c r="N41" s="7">
        <v>1.8178712129592896</v>
      </c>
      <c r="O41" s="8">
        <v>4.4437766075134277</v>
      </c>
      <c r="P41" s="8">
        <v>10.758777618408203</v>
      </c>
      <c r="Q41" s="8">
        <v>28.053157806396484</v>
      </c>
      <c r="R41" s="18">
        <v>86.367767333984375</v>
      </c>
      <c r="S41" s="19">
        <v>8.0118829583248896</v>
      </c>
      <c r="T41" s="11">
        <v>1.8477474842507988</v>
      </c>
      <c r="U41" s="11">
        <v>1.6505651498613629</v>
      </c>
      <c r="V41" s="11">
        <v>1.6440406510598475</v>
      </c>
      <c r="W41" s="11">
        <v>1.7434629862605626</v>
      </c>
      <c r="X41" s="11">
        <v>1.8579963510879094</v>
      </c>
      <c r="Y41" s="20">
        <v>1.7320605799668409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30014.66015625</v>
      </c>
      <c r="C42" s="10">
        <v>1.9980536308139563E-3</v>
      </c>
      <c r="D42" s="10">
        <v>0.2306438535451889</v>
      </c>
      <c r="E42" s="10">
        <v>0.46986350417137146</v>
      </c>
      <c r="F42" s="10">
        <v>0.29949259757995605</v>
      </c>
      <c r="G42" s="10">
        <v>7.4021719396114349E-2</v>
      </c>
      <c r="H42" s="10">
        <v>1.9384810701012611E-2</v>
      </c>
      <c r="I42" s="10">
        <v>5.4619936272501945E-3</v>
      </c>
      <c r="J42" s="16">
        <v>1.6366569325327873E-3</v>
      </c>
      <c r="K42" s="16">
        <v>6.9676741957664504E-2</v>
      </c>
      <c r="L42" s="17">
        <v>0.12986986339092255</v>
      </c>
      <c r="M42" s="9">
        <v>0.83978962898254395</v>
      </c>
      <c r="N42" s="7">
        <v>1.8102487325668335</v>
      </c>
      <c r="O42" s="8">
        <v>4.440396785736084</v>
      </c>
      <c r="P42" s="8">
        <v>10.989130020141602</v>
      </c>
      <c r="Q42" s="8">
        <v>28.829912185668945</v>
      </c>
      <c r="R42" s="18">
        <v>87.814552307128906</v>
      </c>
      <c r="S42" s="19">
        <v>8.5384779859680755</v>
      </c>
      <c r="T42" s="11">
        <v>1.8322459722319142</v>
      </c>
      <c r="U42" s="11">
        <v>1.6544254513924055</v>
      </c>
      <c r="V42" s="11">
        <v>1.6667780657571414</v>
      </c>
      <c r="W42" s="11">
        <v>1.7644662870498096</v>
      </c>
      <c r="X42" s="11">
        <v>1.8948165645316706</v>
      </c>
      <c r="Y42" s="20">
        <v>1.8542807395680001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31069.29296875</v>
      </c>
      <c r="C43" s="10">
        <v>1.7610430950298905E-3</v>
      </c>
      <c r="D43" s="10">
        <v>0.23041655123233795</v>
      </c>
      <c r="E43" s="10">
        <v>0.46833294630050659</v>
      </c>
      <c r="F43" s="10">
        <v>0.30125051736831665</v>
      </c>
      <c r="G43" s="10">
        <v>7.5746938586235046E-2</v>
      </c>
      <c r="H43" s="10">
        <v>2.0476276054978371E-2</v>
      </c>
      <c r="I43" s="10">
        <v>5.9792026877403259E-3</v>
      </c>
      <c r="J43" s="16">
        <v>1.7382986843585968E-3</v>
      </c>
      <c r="K43" s="16">
        <v>7.19110071659088E-2</v>
      </c>
      <c r="L43" s="17">
        <v>0.12452810257673264</v>
      </c>
      <c r="M43" s="9">
        <v>0.84047615528106689</v>
      </c>
      <c r="N43" s="7">
        <v>1.8025193214416504</v>
      </c>
      <c r="O43" s="8">
        <v>4.4424571990966797</v>
      </c>
      <c r="P43" s="8">
        <v>11.321822166442871</v>
      </c>
      <c r="Q43" s="8">
        <v>31.473712921142578</v>
      </c>
      <c r="R43" s="18">
        <v>96.106658935546875</v>
      </c>
      <c r="S43" s="19">
        <v>8.9068416490149502</v>
      </c>
      <c r="T43" s="11">
        <v>1.8312892250767616</v>
      </c>
      <c r="U43" s="11">
        <v>1.6712333655145972</v>
      </c>
      <c r="V43" s="11">
        <v>1.7047595640796851</v>
      </c>
      <c r="W43" s="11">
        <v>1.8086327559991833</v>
      </c>
      <c r="X43" s="11">
        <v>1.9000251449367702</v>
      </c>
      <c r="Y43" s="20">
        <v>1.7985455620847146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31893.380859375</v>
      </c>
      <c r="C44" s="10">
        <v>1.5247960109263659E-3</v>
      </c>
      <c r="D44" s="10">
        <v>0.22933553159236908</v>
      </c>
      <c r="E44" s="10">
        <v>0.46735578775405884</v>
      </c>
      <c r="F44" s="10">
        <v>0.30330866575241089</v>
      </c>
      <c r="G44" s="10">
        <v>7.7526971697807312E-2</v>
      </c>
      <c r="H44" s="10">
        <v>2.1660180762410164E-2</v>
      </c>
      <c r="I44" s="10">
        <v>6.5599251538515091E-3</v>
      </c>
      <c r="J44" s="16">
        <v>1.898863585665822E-3</v>
      </c>
      <c r="K44" s="16">
        <v>7.43566304445267E-2</v>
      </c>
      <c r="L44" s="17">
        <v>0.11761061102151871</v>
      </c>
      <c r="M44" s="9">
        <v>0.83794814348220825</v>
      </c>
      <c r="N44" s="7">
        <v>1.797394871711731</v>
      </c>
      <c r="O44" s="8">
        <v>4.5078005790710449</v>
      </c>
      <c r="P44" s="8">
        <v>11.399826049804688</v>
      </c>
      <c r="Q44" s="8">
        <v>33.759544372558594</v>
      </c>
      <c r="R44" s="18">
        <v>111.43531799316406</v>
      </c>
      <c r="S44" s="19">
        <v>9.432953912115563</v>
      </c>
      <c r="T44" s="11">
        <v>1.8394012425185173</v>
      </c>
      <c r="U44" s="11">
        <v>1.6874404469599751</v>
      </c>
      <c r="V44" s="11">
        <v>1.7196127198803774</v>
      </c>
      <c r="W44" s="11">
        <v>1.8990917156758667</v>
      </c>
      <c r="X44" s="11">
        <v>1.9417852265410787</v>
      </c>
      <c r="Y44" s="20">
        <v>1.6781938213307606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32392.302734375</v>
      </c>
      <c r="C45" s="10">
        <v>1.33779167663306E-3</v>
      </c>
      <c r="D45" s="10">
        <v>0.22932823002338409</v>
      </c>
      <c r="E45" s="10">
        <v>0.46804925799369812</v>
      </c>
      <c r="F45" s="10">
        <v>0.30262252688407898</v>
      </c>
      <c r="G45" s="10">
        <v>7.7141843736171722E-2</v>
      </c>
      <c r="H45" s="10">
        <v>2.1099632605910301E-2</v>
      </c>
      <c r="I45" s="10">
        <v>6.1843688599765301E-3</v>
      </c>
      <c r="J45" s="16">
        <v>1.6894367290660739E-3</v>
      </c>
      <c r="K45" s="16">
        <v>7.6072402298450498E-2</v>
      </c>
      <c r="L45" s="17">
        <v>0.11098315566778183</v>
      </c>
      <c r="M45" s="9">
        <v>0.84115660190582275</v>
      </c>
      <c r="N45" s="7">
        <v>1.7965996265411377</v>
      </c>
      <c r="O45" s="8">
        <v>4.4937529563903809</v>
      </c>
      <c r="P45" s="8">
        <v>11.439044952392578</v>
      </c>
      <c r="Q45" s="8">
        <v>32.967060089111328</v>
      </c>
      <c r="R45" s="18">
        <v>101.13372039794922</v>
      </c>
      <c r="S45" s="19">
        <v>9.9981331187045548</v>
      </c>
      <c r="T45" s="11">
        <v>1.8323757500874818</v>
      </c>
      <c r="U45" s="11">
        <v>1.6844151089022974</v>
      </c>
      <c r="V45" s="11">
        <v>1.7164471644002386</v>
      </c>
      <c r="W45" s="11">
        <v>1.8429078851438971</v>
      </c>
      <c r="X45" s="11">
        <v>1.8758509593488577</v>
      </c>
      <c r="Y45" s="20">
        <v>1.6633774275776796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31458.708984375</v>
      </c>
      <c r="C46" s="10">
        <v>6.4268172718584538E-4</v>
      </c>
      <c r="D46" s="10">
        <v>0.22631987929344177</v>
      </c>
      <c r="E46" s="10">
        <v>0.47510108351707458</v>
      </c>
      <c r="F46" s="10">
        <v>0.29857903718948364</v>
      </c>
      <c r="G46" s="10">
        <v>7.2835765779018402E-2</v>
      </c>
      <c r="H46" s="10">
        <v>1.8739083781838417E-2</v>
      </c>
      <c r="I46" s="10">
        <v>5.0715338438749313E-3</v>
      </c>
      <c r="J46" s="16">
        <v>1.2578472960740328E-3</v>
      </c>
      <c r="K46" s="16">
        <v>8.2753442227840396E-2</v>
      </c>
      <c r="L46" s="17">
        <v>7.4160702526569366E-2</v>
      </c>
      <c r="M46" s="9">
        <v>0.85369044542312622</v>
      </c>
      <c r="N46" s="7">
        <v>1.8171756267547607</v>
      </c>
      <c r="O46" s="8">
        <v>4.4326992034912109</v>
      </c>
      <c r="P46" s="8">
        <v>10.726155281066895</v>
      </c>
      <c r="Q46" s="8">
        <v>28.830648422241211</v>
      </c>
      <c r="R46" s="18">
        <v>81.066230773925781</v>
      </c>
      <c r="S46" s="19">
        <v>14.972810563605982</v>
      </c>
      <c r="T46" s="11">
        <v>1.8125361032101017</v>
      </c>
      <c r="U46" s="11">
        <v>1.6430161749010648</v>
      </c>
      <c r="V46" s="11">
        <v>1.6426977884295422</v>
      </c>
      <c r="W46" s="11">
        <v>1.7468111105382571</v>
      </c>
      <c r="X46" s="11">
        <v>1.7586387311946621</v>
      </c>
      <c r="Y46" s="20">
        <v>1.5493031152890149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32167.341796875</v>
      </c>
      <c r="C47" s="10">
        <v>6.9499277742579579E-4</v>
      </c>
      <c r="D47" s="10">
        <v>0.22562187910079956</v>
      </c>
      <c r="E47" s="10">
        <v>0.47329375147819519</v>
      </c>
      <c r="F47" s="10">
        <v>0.30108436942100525</v>
      </c>
      <c r="G47" s="10">
        <v>7.5397759675979614E-2</v>
      </c>
      <c r="H47" s="10">
        <v>2.0130790770053864E-2</v>
      </c>
      <c r="I47" s="10">
        <v>5.610607098788023E-3</v>
      </c>
      <c r="J47" s="16">
        <v>1.4806479448452592E-3</v>
      </c>
      <c r="K47" s="16">
        <v>8.2014024257659898E-2</v>
      </c>
      <c r="L47" s="17">
        <v>7.7221177518367767E-2</v>
      </c>
      <c r="M47" s="9">
        <v>0.85017907619476318</v>
      </c>
      <c r="N47" s="7">
        <v>1.8111536502838135</v>
      </c>
      <c r="O47" s="8">
        <v>4.453585147857666</v>
      </c>
      <c r="P47" s="8">
        <v>11.233318328857422</v>
      </c>
      <c r="Q47" s="8">
        <v>31.287570953369141</v>
      </c>
      <c r="R47" s="18">
        <v>87.460411071777344</v>
      </c>
      <c r="S47" s="19">
        <v>14.378670158003407</v>
      </c>
      <c r="T47" s="11">
        <v>1.8216607936102294</v>
      </c>
      <c r="U47" s="11">
        <v>1.6622834275988718</v>
      </c>
      <c r="V47" s="11">
        <v>1.69264773286336</v>
      </c>
      <c r="W47" s="11">
        <v>1.7917162535090707</v>
      </c>
      <c r="X47" s="11">
        <v>1.7929141632096641</v>
      </c>
      <c r="Y47" s="20">
        <v>1.6726231483551863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32794.7578125</v>
      </c>
      <c r="C48" s="10">
        <v>6.2364479526877403E-4</v>
      </c>
      <c r="D48" s="10">
        <v>0.22848963737487793</v>
      </c>
      <c r="E48" s="10">
        <v>0.47154930233955383</v>
      </c>
      <c r="F48" s="10">
        <v>0.29996106028556824</v>
      </c>
      <c r="G48" s="10">
        <v>7.5551308691501617E-2</v>
      </c>
      <c r="H48" s="10">
        <v>2.0422119647264481E-2</v>
      </c>
      <c r="I48" s="10">
        <v>5.7087084278464317E-3</v>
      </c>
      <c r="J48" s="16">
        <v>1.4974628575146198E-3</v>
      </c>
      <c r="K48" s="16">
        <v>8.2879908382892595E-2</v>
      </c>
      <c r="L48" s="17">
        <v>7.5377903878688812E-2</v>
      </c>
      <c r="M48" s="9">
        <v>0.8498004674911499</v>
      </c>
      <c r="N48" s="7">
        <v>1.8012330532073975</v>
      </c>
      <c r="O48" s="8">
        <v>4.4545841217041016</v>
      </c>
      <c r="P48" s="8">
        <v>11.282900810241699</v>
      </c>
      <c r="Q48" s="8">
        <v>32.164745330810547</v>
      </c>
      <c r="R48" s="18">
        <v>87.688346862792969</v>
      </c>
      <c r="S48" s="19">
        <v>14.731343901886701</v>
      </c>
      <c r="T48" s="11">
        <v>1.8157183244990722</v>
      </c>
      <c r="U48" s="11">
        <v>1.6652740149819072</v>
      </c>
      <c r="V48" s="11">
        <v>1.6958916098369925</v>
      </c>
      <c r="W48" s="11">
        <v>1.8094858738976989</v>
      </c>
      <c r="X48" s="11">
        <v>1.7739717851452257</v>
      </c>
      <c r="Y48" s="20">
        <v>1.6939741211689572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33018.60546875</v>
      </c>
      <c r="C49" s="10">
        <v>5.5382528807967901E-4</v>
      </c>
      <c r="D49" s="10">
        <v>0.22886958718299866</v>
      </c>
      <c r="E49" s="10">
        <v>0.47261369228363037</v>
      </c>
      <c r="F49" s="10">
        <v>0.29851672053337097</v>
      </c>
      <c r="G49" s="10">
        <v>7.4317939579486847E-2</v>
      </c>
      <c r="H49" s="10">
        <v>1.9645165652036667E-2</v>
      </c>
      <c r="I49" s="10">
        <v>5.3372792899608612E-3</v>
      </c>
      <c r="J49" s="16">
        <v>1.4119676779955626E-3</v>
      </c>
      <c r="K49" s="16">
        <v>8.3493389189243303E-2</v>
      </c>
      <c r="L49" s="17">
        <v>6.8839974701404572E-2</v>
      </c>
      <c r="M49" s="9">
        <v>0.85155022144317627</v>
      </c>
      <c r="N49" s="7">
        <v>1.8063755035400391</v>
      </c>
      <c r="O49" s="8">
        <v>4.4053645133972168</v>
      </c>
      <c r="P49" s="8">
        <v>11.081964492797852</v>
      </c>
      <c r="Q49" s="8">
        <v>30.778495788574219</v>
      </c>
      <c r="R49" s="18">
        <v>83.133522033691406</v>
      </c>
      <c r="S49" s="19">
        <v>16.131528818672518</v>
      </c>
      <c r="T49" s="11">
        <v>1.8111168539147584</v>
      </c>
      <c r="U49" s="11">
        <v>1.6524346421713223</v>
      </c>
      <c r="V49" s="11">
        <v>1.6865551033705699</v>
      </c>
      <c r="W49" s="11">
        <v>1.7722282016890722</v>
      </c>
      <c r="X49" s="11">
        <v>1.7343141121891374</v>
      </c>
      <c r="Y49" s="20">
        <v>1.692091976015375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33304.92578125</v>
      </c>
      <c r="C50" s="10">
        <v>5.4974656086415052E-4</v>
      </c>
      <c r="D50" s="10">
        <v>0.22891874611377716</v>
      </c>
      <c r="E50" s="10">
        <v>0.4732452929019928</v>
      </c>
      <c r="F50" s="10">
        <v>0.29783591628074646</v>
      </c>
      <c r="G50" s="10">
        <v>7.3788262903690338E-2</v>
      </c>
      <c r="H50" s="10">
        <v>1.9464556127786636E-2</v>
      </c>
      <c r="I50" s="10">
        <v>5.4375920444726944E-3</v>
      </c>
      <c r="J50" s="16">
        <v>1.5617596218362451E-3</v>
      </c>
      <c r="K50" s="16">
        <v>8.2999996840953827E-2</v>
      </c>
      <c r="L50" s="17">
        <v>6.8488366901874542E-2</v>
      </c>
      <c r="M50" s="9">
        <v>0.85224628448486328</v>
      </c>
      <c r="N50" s="7">
        <v>1.8079907894134521</v>
      </c>
      <c r="O50" s="8">
        <v>4.3877592086791992</v>
      </c>
      <c r="P50" s="8">
        <v>10.995611190795898</v>
      </c>
      <c r="Q50" s="8">
        <v>29.680835723876953</v>
      </c>
      <c r="R50" s="18">
        <v>84.1661376953125</v>
      </c>
      <c r="S50" s="19">
        <v>16.214434471851554</v>
      </c>
      <c r="T50" s="11">
        <v>1.8095266833807511</v>
      </c>
      <c r="U50" s="11">
        <v>1.6473307928178358</v>
      </c>
      <c r="V50" s="11">
        <v>1.6816843277258862</v>
      </c>
      <c r="W50" s="11">
        <v>1.7702114725186138</v>
      </c>
      <c r="X50" s="11">
        <v>1.8320212855624427</v>
      </c>
      <c r="Y50" s="20">
        <v>1.8555676763966713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33536.04296875</v>
      </c>
      <c r="C51" s="124">
        <v>5.4598640417680144E-4</v>
      </c>
      <c r="D51" s="124">
        <v>0.22895999252796173</v>
      </c>
      <c r="E51" s="124">
        <v>0.47379502654075623</v>
      </c>
      <c r="F51" s="124">
        <v>0.29724499583244324</v>
      </c>
      <c r="G51" s="124">
        <v>7.3332466185092926E-2</v>
      </c>
      <c r="H51" s="124">
        <v>1.9309209659695625E-2</v>
      </c>
      <c r="I51" s="124">
        <v>5.3900307975709438E-3</v>
      </c>
      <c r="J51" s="125">
        <v>1.5483552124351263E-3</v>
      </c>
      <c r="K51" s="125">
        <v>8.2999996840953827E-2</v>
      </c>
      <c r="L51" s="126">
        <v>6.816546618938446E-2</v>
      </c>
      <c r="M51" s="127">
        <v>0.85314178466796875</v>
      </c>
      <c r="N51" s="128">
        <v>1.8091281652450562</v>
      </c>
      <c r="O51" s="129">
        <v>4.3727283477783203</v>
      </c>
      <c r="P51" s="129">
        <v>10.921324729919434</v>
      </c>
      <c r="Q51" s="129">
        <v>29.424848556518555</v>
      </c>
      <c r="R51" s="130">
        <v>83.417266845703125</v>
      </c>
      <c r="S51" s="27">
        <v>16.291305288503324</v>
      </c>
      <c r="T51" s="131">
        <v>1.807530650904233</v>
      </c>
      <c r="U51" s="131">
        <v>1.6430289096587924</v>
      </c>
      <c r="V51" s="131">
        <v>1.6770414154568656</v>
      </c>
      <c r="W51" s="131">
        <v>1.7680283271549313</v>
      </c>
      <c r="X51" s="131">
        <v>1.8317956657542234</v>
      </c>
      <c r="Y51" s="132">
        <v>1.8561569168134675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F206"/>
  <sheetViews>
    <sheetView workbookViewId="0">
      <pane xSplit="1" ySplit="12" topLeftCell="DH22" activePane="bottomRight" state="frozen"/>
      <selection activeCell="A3" sqref="A3:CG5"/>
      <selection pane="topRight" activeCell="A3" sqref="A3:CG5"/>
      <selection pane="bottomLeft" activeCell="A3" sqref="A3:CG5"/>
      <selection pane="bottomRight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  <c r="C1" s="143" t="s">
        <v>133</v>
      </c>
    </row>
    <row r="2" spans="1:136" ht="15.75" thickBot="1"/>
    <row r="3" spans="1:136" ht="15" customHeight="1">
      <c r="A3" s="338" t="s">
        <v>136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3923.1653449861619</v>
      </c>
      <c r="D14" s="150">
        <v>0</v>
      </c>
      <c r="E14" s="149">
        <v>0</v>
      </c>
      <c r="F14" s="149">
        <v>4292.793922924553</v>
      </c>
      <c r="G14" s="150">
        <v>0</v>
      </c>
      <c r="H14" s="149">
        <v>0</v>
      </c>
      <c r="I14" s="149">
        <v>4707.2094327983232</v>
      </c>
      <c r="J14" s="150">
        <v>0</v>
      </c>
      <c r="K14" s="149">
        <v>0</v>
      </c>
      <c r="L14" s="149">
        <v>5272.3953723359446</v>
      </c>
      <c r="M14" s="150">
        <v>0</v>
      </c>
      <c r="N14" s="149">
        <v>0</v>
      </c>
      <c r="O14" s="149">
        <v>6024.9713333240607</v>
      </c>
      <c r="P14" s="150">
        <v>0</v>
      </c>
      <c r="Q14" s="149">
        <v>0</v>
      </c>
      <c r="R14" s="149">
        <v>6839.5050262587465</v>
      </c>
      <c r="S14" s="150">
        <v>0</v>
      </c>
      <c r="T14" s="149">
        <v>0</v>
      </c>
      <c r="U14" s="149">
        <v>7861.2379950106852</v>
      </c>
      <c r="V14" s="150">
        <v>0</v>
      </c>
      <c r="W14" s="149">
        <v>0</v>
      </c>
      <c r="X14" s="149">
        <v>8720.0978491611259</v>
      </c>
      <c r="Y14" s="150">
        <v>0</v>
      </c>
      <c r="Z14" s="149">
        <v>0</v>
      </c>
      <c r="AA14" s="149">
        <v>9765.5534466269401</v>
      </c>
      <c r="AB14" s="150">
        <v>0</v>
      </c>
      <c r="AC14" s="149">
        <v>0</v>
      </c>
      <c r="AD14" s="149">
        <v>10992.879854906883</v>
      </c>
      <c r="AE14" s="150">
        <v>0</v>
      </c>
      <c r="AF14" s="149">
        <v>0</v>
      </c>
      <c r="AG14" s="149">
        <v>12397.123928097062</v>
      </c>
      <c r="AH14" s="150">
        <v>0</v>
      </c>
      <c r="AI14" s="149">
        <v>0</v>
      </c>
      <c r="AJ14" s="149">
        <v>13702.502936128511</v>
      </c>
      <c r="AK14" s="150">
        <v>0</v>
      </c>
      <c r="AL14" s="149">
        <v>0</v>
      </c>
      <c r="AM14" s="149">
        <v>15592.044980857678</v>
      </c>
      <c r="AN14" s="150">
        <v>0</v>
      </c>
      <c r="AO14" s="149">
        <v>0</v>
      </c>
      <c r="AP14" s="149">
        <v>16868.990873534396</v>
      </c>
      <c r="AQ14" s="150">
        <v>0</v>
      </c>
      <c r="AR14" s="149">
        <v>0</v>
      </c>
      <c r="AS14" s="149">
        <v>17847.046802046105</v>
      </c>
      <c r="AT14" s="150">
        <v>0</v>
      </c>
      <c r="AU14" s="149">
        <v>0</v>
      </c>
      <c r="AV14" s="149">
        <v>18321.932837497767</v>
      </c>
      <c r="AW14" s="150">
        <v>0</v>
      </c>
      <c r="AX14" s="149">
        <v>0</v>
      </c>
      <c r="AY14" s="149">
        <v>18692.949294110895</v>
      </c>
      <c r="AZ14" s="150">
        <v>0</v>
      </c>
      <c r="BA14" s="149">
        <v>0</v>
      </c>
      <c r="BB14" s="149">
        <v>18714.721252734711</v>
      </c>
      <c r="BC14" s="150">
        <v>0</v>
      </c>
      <c r="BD14" s="149">
        <v>0</v>
      </c>
      <c r="BE14" s="149">
        <v>19167.819722606167</v>
      </c>
      <c r="BF14" s="150">
        <v>0</v>
      </c>
      <c r="BG14" s="149">
        <v>0</v>
      </c>
      <c r="BH14" s="149">
        <v>20155.413663509484</v>
      </c>
      <c r="BI14" s="150">
        <v>0</v>
      </c>
      <c r="BJ14" s="149">
        <v>0</v>
      </c>
      <c r="BK14" s="149">
        <v>21251.315625191321</v>
      </c>
      <c r="BL14" s="150">
        <v>0</v>
      </c>
      <c r="BM14" s="149">
        <v>0</v>
      </c>
      <c r="BN14" s="149">
        <v>21683.926613784868</v>
      </c>
      <c r="BO14" s="150">
        <v>0</v>
      </c>
      <c r="BP14" s="149">
        <v>0</v>
      </c>
      <c r="BQ14" s="149">
        <v>21993.759708611142</v>
      </c>
      <c r="BR14" s="150">
        <v>0</v>
      </c>
      <c r="BS14" s="149">
        <v>0</v>
      </c>
      <c r="BT14" s="149">
        <v>21862.329104413329</v>
      </c>
      <c r="BU14" s="150">
        <v>0</v>
      </c>
      <c r="BV14" s="149">
        <v>0</v>
      </c>
      <c r="BW14" s="149">
        <v>22182.980068563578</v>
      </c>
      <c r="BX14" s="150">
        <v>0</v>
      </c>
      <c r="BY14" s="149">
        <v>0</v>
      </c>
      <c r="BZ14" s="149">
        <v>22681.481861612196</v>
      </c>
      <c r="CA14" s="150">
        <v>0</v>
      </c>
      <c r="CB14" s="149">
        <v>0</v>
      </c>
      <c r="CC14" s="149">
        <v>23151.303618289177</v>
      </c>
      <c r="CD14" s="150">
        <v>0</v>
      </c>
      <c r="CE14" s="149">
        <v>0</v>
      </c>
      <c r="CF14" s="149">
        <v>23523.469850947447</v>
      </c>
      <c r="CG14" s="150">
        <v>0</v>
      </c>
      <c r="CH14" s="149">
        <v>0</v>
      </c>
      <c r="CI14" s="149">
        <v>24627.916311623627</v>
      </c>
      <c r="CJ14" s="150">
        <v>0</v>
      </c>
      <c r="CK14" s="149">
        <v>0</v>
      </c>
      <c r="CL14" s="149">
        <v>25711.203563852185</v>
      </c>
      <c r="CM14" s="150">
        <v>0</v>
      </c>
      <c r="CN14" s="149">
        <v>0</v>
      </c>
      <c r="CO14" s="149">
        <v>26670.735474003766</v>
      </c>
      <c r="CP14" s="150">
        <v>0</v>
      </c>
      <c r="CQ14" s="149">
        <v>0</v>
      </c>
      <c r="CR14" s="149">
        <v>27387.42090548273</v>
      </c>
      <c r="CS14" s="150">
        <v>0</v>
      </c>
      <c r="CT14" s="149">
        <v>0</v>
      </c>
      <c r="CU14" s="149">
        <v>28036.754789034789</v>
      </c>
      <c r="CV14" s="150">
        <v>0</v>
      </c>
      <c r="CW14" s="149">
        <v>0</v>
      </c>
      <c r="CX14" s="149">
        <v>28433.417043608708</v>
      </c>
      <c r="CY14" s="150">
        <v>0</v>
      </c>
      <c r="CZ14" s="149">
        <v>0</v>
      </c>
      <c r="DA14" s="149">
        <v>29201.737721800811</v>
      </c>
      <c r="DB14" s="150">
        <v>0</v>
      </c>
      <c r="DC14" s="149">
        <v>0</v>
      </c>
      <c r="DD14" s="149">
        <v>30014.660813151142</v>
      </c>
      <c r="DE14" s="150">
        <v>0</v>
      </c>
      <c r="DF14" s="149">
        <v>0</v>
      </c>
      <c r="DG14" s="149">
        <v>31069.293889547218</v>
      </c>
      <c r="DH14" s="150">
        <v>0</v>
      </c>
      <c r="DI14" s="149">
        <v>0</v>
      </c>
      <c r="DJ14" s="149">
        <v>31893.381019882898</v>
      </c>
      <c r="DK14" s="150">
        <v>0</v>
      </c>
      <c r="DL14" s="149">
        <v>0</v>
      </c>
      <c r="DM14" s="149">
        <v>32392.303289646243</v>
      </c>
      <c r="DN14" s="150">
        <v>0</v>
      </c>
      <c r="DO14" s="149">
        <v>0</v>
      </c>
      <c r="DP14" s="149">
        <v>31458.709571192503</v>
      </c>
      <c r="DQ14" s="150">
        <v>0</v>
      </c>
      <c r="DR14" s="149">
        <v>0</v>
      </c>
      <c r="DS14" s="149">
        <v>32167.342190366802</v>
      </c>
      <c r="DT14" s="150">
        <v>0</v>
      </c>
      <c r="DU14" s="149">
        <v>0</v>
      </c>
      <c r="DV14" s="149">
        <v>32794.758876844375</v>
      </c>
      <c r="DW14" s="150">
        <v>0</v>
      </c>
      <c r="DX14" s="149">
        <v>0</v>
      </c>
      <c r="DY14" s="149">
        <v>33018.606555748658</v>
      </c>
      <c r="DZ14" s="150">
        <v>0</v>
      </c>
      <c r="EA14" s="149">
        <v>0</v>
      </c>
      <c r="EB14" s="149">
        <v>33304.924217592197</v>
      </c>
      <c r="EC14" s="150">
        <v>0</v>
      </c>
      <c r="ED14" s="149">
        <v>0</v>
      </c>
      <c r="EE14" s="151">
        <v>33536.041420854541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3960.6816209008257</v>
      </c>
      <c r="D15" s="150">
        <v>0</v>
      </c>
      <c r="E15" s="149">
        <v>0</v>
      </c>
      <c r="F15" s="149">
        <v>4336.1553678872542</v>
      </c>
      <c r="G15" s="150">
        <v>0</v>
      </c>
      <c r="H15" s="149">
        <v>0</v>
      </c>
      <c r="I15" s="149">
        <v>4754.7568047417572</v>
      </c>
      <c r="J15" s="150">
        <v>0</v>
      </c>
      <c r="K15" s="149">
        <v>0</v>
      </c>
      <c r="L15" s="149">
        <v>5325.6517159860396</v>
      </c>
      <c r="M15" s="150">
        <v>0</v>
      </c>
      <c r="N15" s="149">
        <v>0</v>
      </c>
      <c r="O15" s="149">
        <v>6085.8292551188033</v>
      </c>
      <c r="P15" s="150">
        <v>0</v>
      </c>
      <c r="Q15" s="149">
        <v>0</v>
      </c>
      <c r="R15" s="149">
        <v>6908.576722861646</v>
      </c>
      <c r="S15" s="150">
        <v>0</v>
      </c>
      <c r="T15" s="149">
        <v>0</v>
      </c>
      <c r="U15" s="149">
        <v>7940.6448553981136</v>
      </c>
      <c r="V15" s="150">
        <v>0</v>
      </c>
      <c r="W15" s="149">
        <v>0</v>
      </c>
      <c r="X15" s="149">
        <v>8808.1793673399516</v>
      </c>
      <c r="Y15" s="150">
        <v>0</v>
      </c>
      <c r="Z15" s="149">
        <v>0</v>
      </c>
      <c r="AA15" s="149">
        <v>9864.1960068839362</v>
      </c>
      <c r="AB15" s="150">
        <v>0</v>
      </c>
      <c r="AC15" s="149">
        <v>0</v>
      </c>
      <c r="AD15" s="149">
        <v>11103.910951783459</v>
      </c>
      <c r="AE15" s="150">
        <v>0</v>
      </c>
      <c r="AF15" s="149">
        <v>0</v>
      </c>
      <c r="AG15" s="149">
        <v>12522.347429873967</v>
      </c>
      <c r="AH15" s="150">
        <v>0</v>
      </c>
      <c r="AI15" s="149">
        <v>0</v>
      </c>
      <c r="AJ15" s="149">
        <v>13840.911795661112</v>
      </c>
      <c r="AK15" s="150">
        <v>0</v>
      </c>
      <c r="AL15" s="149">
        <v>0</v>
      </c>
      <c r="AM15" s="149">
        <v>15749.540716958494</v>
      </c>
      <c r="AN15" s="150">
        <v>0</v>
      </c>
      <c r="AO15" s="149">
        <v>0</v>
      </c>
      <c r="AP15" s="149">
        <v>17039.38354564477</v>
      </c>
      <c r="AQ15" s="150">
        <v>0</v>
      </c>
      <c r="AR15" s="149">
        <v>0</v>
      </c>
      <c r="AS15" s="149">
        <v>18003.835128164144</v>
      </c>
      <c r="AT15" s="150">
        <v>0</v>
      </c>
      <c r="AU15" s="149">
        <v>0</v>
      </c>
      <c r="AV15" s="149">
        <v>18507.002523669402</v>
      </c>
      <c r="AW15" s="150">
        <v>0</v>
      </c>
      <c r="AX15" s="149">
        <v>0</v>
      </c>
      <c r="AY15" s="149">
        <v>18881.766282003195</v>
      </c>
      <c r="AZ15" s="150">
        <v>0</v>
      </c>
      <c r="BA15" s="149">
        <v>0</v>
      </c>
      <c r="BB15" s="149">
        <v>18903.760130611754</v>
      </c>
      <c r="BC15" s="150">
        <v>0</v>
      </c>
      <c r="BD15" s="149">
        <v>0</v>
      </c>
      <c r="BE15" s="149">
        <v>19361.43056775444</v>
      </c>
      <c r="BF15" s="150">
        <v>0</v>
      </c>
      <c r="BG15" s="149">
        <v>0</v>
      </c>
      <c r="BH15" s="149">
        <v>20359.003216009904</v>
      </c>
      <c r="BI15" s="150">
        <v>0</v>
      </c>
      <c r="BJ15" s="149">
        <v>0</v>
      </c>
      <c r="BK15" s="149">
        <v>21428.518069108988</v>
      </c>
      <c r="BL15" s="150">
        <v>0</v>
      </c>
      <c r="BM15" s="149">
        <v>0</v>
      </c>
      <c r="BN15" s="149">
        <v>21902.898178533706</v>
      </c>
      <c r="BO15" s="150">
        <v>0</v>
      </c>
      <c r="BP15" s="149">
        <v>0</v>
      </c>
      <c r="BQ15" s="149">
        <v>22215.918553001236</v>
      </c>
      <c r="BR15" s="150">
        <v>0</v>
      </c>
      <c r="BS15" s="149">
        <v>0</v>
      </c>
      <c r="BT15" s="149">
        <v>22083.161388688801</v>
      </c>
      <c r="BU15" s="150">
        <v>0</v>
      </c>
      <c r="BV15" s="149">
        <v>0</v>
      </c>
      <c r="BW15" s="149">
        <v>22385.124347859208</v>
      </c>
      <c r="BX15" s="150">
        <v>0</v>
      </c>
      <c r="BY15" s="149">
        <v>0</v>
      </c>
      <c r="BZ15" s="149">
        <v>22894.572693988459</v>
      </c>
      <c r="CA15" s="150">
        <v>0</v>
      </c>
      <c r="CB15" s="149">
        <v>0</v>
      </c>
      <c r="CC15" s="149">
        <v>23383.190952828427</v>
      </c>
      <c r="CD15" s="150">
        <v>0</v>
      </c>
      <c r="CE15" s="149">
        <v>0</v>
      </c>
      <c r="CF15" s="149">
        <v>23760.935494379359</v>
      </c>
      <c r="CG15" s="150">
        <v>0</v>
      </c>
      <c r="CH15" s="149">
        <v>0</v>
      </c>
      <c r="CI15" s="149">
        <v>24875.617213174235</v>
      </c>
      <c r="CJ15" s="150">
        <v>0</v>
      </c>
      <c r="CK15" s="149">
        <v>0</v>
      </c>
      <c r="CL15" s="149">
        <v>25970.782089228593</v>
      </c>
      <c r="CM15" s="150">
        <v>0</v>
      </c>
      <c r="CN15" s="149">
        <v>0</v>
      </c>
      <c r="CO15" s="149">
        <v>26939.990252544394</v>
      </c>
      <c r="CP15" s="150">
        <v>0</v>
      </c>
      <c r="CQ15" s="149">
        <v>0</v>
      </c>
      <c r="CR15" s="149">
        <v>27663.938412421303</v>
      </c>
      <c r="CS15" s="150">
        <v>0</v>
      </c>
      <c r="CT15" s="149">
        <v>0</v>
      </c>
      <c r="CU15" s="149">
        <v>28319.892869966283</v>
      </c>
      <c r="CV15" s="150">
        <v>0</v>
      </c>
      <c r="CW15" s="149">
        <v>0</v>
      </c>
      <c r="CX15" s="149">
        <v>28720.578265984572</v>
      </c>
      <c r="CY15" s="150">
        <v>0</v>
      </c>
      <c r="CZ15" s="149">
        <v>0</v>
      </c>
      <c r="DA15" s="149">
        <v>29496.612863240498</v>
      </c>
      <c r="DB15" s="150">
        <v>0</v>
      </c>
      <c r="DC15" s="149">
        <v>0</v>
      </c>
      <c r="DD15" s="149">
        <v>30313.57587509423</v>
      </c>
      <c r="DE15" s="150">
        <v>0</v>
      </c>
      <c r="DF15" s="149">
        <v>0</v>
      </c>
      <c r="DG15" s="149">
        <v>31382.952901080789</v>
      </c>
      <c r="DH15" s="150">
        <v>0</v>
      </c>
      <c r="DI15" s="149">
        <v>0</v>
      </c>
      <c r="DJ15" s="149">
        <v>32215.372603935175</v>
      </c>
      <c r="DK15" s="150">
        <v>0</v>
      </c>
      <c r="DL15" s="149">
        <v>0</v>
      </c>
      <c r="DM15" s="149">
        <v>32719.275584549283</v>
      </c>
      <c r="DN15" s="150">
        <v>0</v>
      </c>
      <c r="DO15" s="149">
        <v>0</v>
      </c>
      <c r="DP15" s="149">
        <v>31776.447159081748</v>
      </c>
      <c r="DQ15" s="150">
        <v>0</v>
      </c>
      <c r="DR15" s="149">
        <v>0</v>
      </c>
      <c r="DS15" s="149">
        <v>32492.196549884615</v>
      </c>
      <c r="DT15" s="150">
        <v>0</v>
      </c>
      <c r="DU15" s="149">
        <v>0</v>
      </c>
      <c r="DV15" s="149">
        <v>33125.97406319806</v>
      </c>
      <c r="DW15" s="150">
        <v>0</v>
      </c>
      <c r="DX15" s="149">
        <v>0</v>
      </c>
      <c r="DY15" s="149">
        <v>33352.124214856929</v>
      </c>
      <c r="DZ15" s="150">
        <v>0</v>
      </c>
      <c r="EA15" s="149">
        <v>0</v>
      </c>
      <c r="EB15" s="149">
        <v>33641.337649191853</v>
      </c>
      <c r="EC15" s="150">
        <v>0</v>
      </c>
      <c r="ED15" s="149">
        <v>0</v>
      </c>
      <c r="EE15" s="151">
        <v>33874.789341801174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4002.8820592513216</v>
      </c>
      <c r="D16" s="150">
        <v>0</v>
      </c>
      <c r="E16" s="149">
        <v>0</v>
      </c>
      <c r="F16" s="149">
        <v>4380.4020048600487</v>
      </c>
      <c r="G16" s="150">
        <v>0</v>
      </c>
      <c r="H16" s="149">
        <v>0</v>
      </c>
      <c r="I16" s="149">
        <v>4803.2748159137127</v>
      </c>
      <c r="J16" s="150">
        <v>0</v>
      </c>
      <c r="K16" s="149">
        <v>0</v>
      </c>
      <c r="L16" s="149">
        <v>5379.9949201789905</v>
      </c>
      <c r="M16" s="150">
        <v>0</v>
      </c>
      <c r="N16" s="149">
        <v>0</v>
      </c>
      <c r="O16" s="149">
        <v>6147.9298886972865</v>
      </c>
      <c r="P16" s="150">
        <v>0</v>
      </c>
      <c r="Q16" s="149">
        <v>0</v>
      </c>
      <c r="R16" s="149">
        <v>6979.0820346377077</v>
      </c>
      <c r="S16" s="150">
        <v>0</v>
      </c>
      <c r="T16" s="149">
        <v>0</v>
      </c>
      <c r="U16" s="149">
        <v>8021.671349649625</v>
      </c>
      <c r="V16" s="150">
        <v>0</v>
      </c>
      <c r="W16" s="149">
        <v>0</v>
      </c>
      <c r="X16" s="149">
        <v>8898.0584617853674</v>
      </c>
      <c r="Y16" s="150">
        <v>0</v>
      </c>
      <c r="Z16" s="149">
        <v>0</v>
      </c>
      <c r="AA16" s="149">
        <v>9964.8505682301784</v>
      </c>
      <c r="AB16" s="150">
        <v>0</v>
      </c>
      <c r="AC16" s="149">
        <v>0</v>
      </c>
      <c r="AD16" s="149">
        <v>11199.320141404818</v>
      </c>
      <c r="AE16" s="150">
        <v>0</v>
      </c>
      <c r="AF16" s="149">
        <v>0</v>
      </c>
      <c r="AG16" s="149">
        <v>12650.126513892013</v>
      </c>
      <c r="AH16" s="150">
        <v>0</v>
      </c>
      <c r="AI16" s="149">
        <v>0</v>
      </c>
      <c r="AJ16" s="149">
        <v>13982.145320414837</v>
      </c>
      <c r="AK16" s="150">
        <v>0</v>
      </c>
      <c r="AL16" s="149">
        <v>0</v>
      </c>
      <c r="AM16" s="149">
        <v>15910.248874031258</v>
      </c>
      <c r="AN16" s="150">
        <v>0</v>
      </c>
      <c r="AO16" s="149">
        <v>0</v>
      </c>
      <c r="AP16" s="149">
        <v>17213.255529195598</v>
      </c>
      <c r="AQ16" s="150">
        <v>0</v>
      </c>
      <c r="AR16" s="149">
        <v>0</v>
      </c>
      <c r="AS16" s="149">
        <v>18211.246698465642</v>
      </c>
      <c r="AT16" s="150">
        <v>0</v>
      </c>
      <c r="AU16" s="149">
        <v>0</v>
      </c>
      <c r="AV16" s="149">
        <v>18695.849135150987</v>
      </c>
      <c r="AW16" s="150">
        <v>0</v>
      </c>
      <c r="AX16" s="149">
        <v>0</v>
      </c>
      <c r="AY16" s="149">
        <v>19074.43666375658</v>
      </c>
      <c r="AZ16" s="150">
        <v>0</v>
      </c>
      <c r="BA16" s="149">
        <v>0</v>
      </c>
      <c r="BB16" s="149">
        <v>19096.654977544811</v>
      </c>
      <c r="BC16" s="150">
        <v>0</v>
      </c>
      <c r="BD16" s="149">
        <v>0</v>
      </c>
      <c r="BE16" s="149">
        <v>19558.055251202666</v>
      </c>
      <c r="BF16" s="150">
        <v>0</v>
      </c>
      <c r="BG16" s="149">
        <v>0</v>
      </c>
      <c r="BH16" s="149">
        <v>20566.74764734814</v>
      </c>
      <c r="BI16" s="150">
        <v>0</v>
      </c>
      <c r="BJ16" s="149">
        <v>0</v>
      </c>
      <c r="BK16" s="149">
        <v>21660.992525448295</v>
      </c>
      <c r="BL16" s="150">
        <v>0</v>
      </c>
      <c r="BM16" s="149">
        <v>0</v>
      </c>
      <c r="BN16" s="149">
        <v>22090.023854162166</v>
      </c>
      <c r="BO16" s="150">
        <v>0</v>
      </c>
      <c r="BP16" s="149">
        <v>0</v>
      </c>
      <c r="BQ16" s="149">
        <v>22442.61124425436</v>
      </c>
      <c r="BR16" s="150">
        <v>0</v>
      </c>
      <c r="BS16" s="149">
        <v>0</v>
      </c>
      <c r="BT16" s="149">
        <v>22308.498308704526</v>
      </c>
      <c r="BU16" s="150">
        <v>0</v>
      </c>
      <c r="BV16" s="149">
        <v>0</v>
      </c>
      <c r="BW16" s="149">
        <v>22624.473636792656</v>
      </c>
      <c r="BX16" s="150">
        <v>0</v>
      </c>
      <c r="BY16" s="149">
        <v>0</v>
      </c>
      <c r="BZ16" s="149">
        <v>23107.906321705705</v>
      </c>
      <c r="CA16" s="150">
        <v>0</v>
      </c>
      <c r="CB16" s="149">
        <v>0</v>
      </c>
      <c r="CC16" s="149">
        <v>23623.095959742779</v>
      </c>
      <c r="CD16" s="150">
        <v>0</v>
      </c>
      <c r="CE16" s="149">
        <v>0</v>
      </c>
      <c r="CF16" s="149">
        <v>23996.401555675657</v>
      </c>
      <c r="CG16" s="150">
        <v>0</v>
      </c>
      <c r="CH16" s="149">
        <v>0</v>
      </c>
      <c r="CI16" s="149">
        <v>25130.517824771719</v>
      </c>
      <c r="CJ16" s="150">
        <v>0</v>
      </c>
      <c r="CK16" s="149">
        <v>0</v>
      </c>
      <c r="CL16" s="149">
        <v>26235.801557104653</v>
      </c>
      <c r="CM16" s="150">
        <v>0</v>
      </c>
      <c r="CN16" s="149">
        <v>0</v>
      </c>
      <c r="CO16" s="149">
        <v>27214.960357892356</v>
      </c>
      <c r="CP16" s="150">
        <v>0</v>
      </c>
      <c r="CQ16" s="149">
        <v>0</v>
      </c>
      <c r="CR16" s="149">
        <v>27946.325668083333</v>
      </c>
      <c r="CS16" s="150">
        <v>0</v>
      </c>
      <c r="CT16" s="149">
        <v>0</v>
      </c>
      <c r="CU16" s="149">
        <v>28608.826140187033</v>
      </c>
      <c r="CV16" s="150">
        <v>0</v>
      </c>
      <c r="CW16" s="149">
        <v>0</v>
      </c>
      <c r="CX16" s="149">
        <v>29013.674508011405</v>
      </c>
      <c r="CY16" s="150">
        <v>0</v>
      </c>
      <c r="CZ16" s="149">
        <v>0</v>
      </c>
      <c r="DA16" s="149">
        <v>29797.482762952386</v>
      </c>
      <c r="DB16" s="150">
        <v>0</v>
      </c>
      <c r="DC16" s="149">
        <v>0</v>
      </c>
      <c r="DD16" s="149">
        <v>30627.123637715864</v>
      </c>
      <c r="DE16" s="150">
        <v>0</v>
      </c>
      <c r="DF16" s="149">
        <v>0</v>
      </c>
      <c r="DG16" s="149">
        <v>31703.15941989913</v>
      </c>
      <c r="DH16" s="150">
        <v>0</v>
      </c>
      <c r="DI16" s="149">
        <v>0</v>
      </c>
      <c r="DJ16" s="149">
        <v>32544.04809824871</v>
      </c>
      <c r="DK16" s="150">
        <v>0</v>
      </c>
      <c r="DL16" s="149">
        <v>0</v>
      </c>
      <c r="DM16" s="149">
        <v>33053.173107318151</v>
      </c>
      <c r="DN16" s="150">
        <v>0</v>
      </c>
      <c r="DO16" s="149">
        <v>0</v>
      </c>
      <c r="DP16" s="149">
        <v>32100.539286326632</v>
      </c>
      <c r="DQ16" s="150">
        <v>0</v>
      </c>
      <c r="DR16" s="149">
        <v>0</v>
      </c>
      <c r="DS16" s="149">
        <v>32823.766154072327</v>
      </c>
      <c r="DT16" s="150">
        <v>0</v>
      </c>
      <c r="DU16" s="149">
        <v>0</v>
      </c>
      <c r="DV16" s="149">
        <v>33464.02709823109</v>
      </c>
      <c r="DW16" s="150">
        <v>0</v>
      </c>
      <c r="DX16" s="149">
        <v>0</v>
      </c>
      <c r="DY16" s="149">
        <v>33692.44544105875</v>
      </c>
      <c r="DZ16" s="150">
        <v>0</v>
      </c>
      <c r="EA16" s="149">
        <v>0</v>
      </c>
      <c r="EB16" s="149">
        <v>33984.616662175831</v>
      </c>
      <c r="EC16" s="150">
        <v>0</v>
      </c>
      <c r="ED16" s="149">
        <v>0</v>
      </c>
      <c r="EE16" s="151">
        <v>34220.450486197544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4044.4898439169206</v>
      </c>
      <c r="D17" s="150">
        <v>0</v>
      </c>
      <c r="E17" s="149">
        <v>0</v>
      </c>
      <c r="F17" s="149">
        <v>4425.5606744705428</v>
      </c>
      <c r="G17" s="150">
        <v>0</v>
      </c>
      <c r="H17" s="149">
        <v>0</v>
      </c>
      <c r="I17" s="149">
        <v>4852.7932002122079</v>
      </c>
      <c r="J17" s="150">
        <v>0</v>
      </c>
      <c r="K17" s="149">
        <v>0</v>
      </c>
      <c r="L17" s="149">
        <v>5435.4589250529743</v>
      </c>
      <c r="M17" s="150">
        <v>0</v>
      </c>
      <c r="N17" s="149">
        <v>0</v>
      </c>
      <c r="O17" s="149">
        <v>6211.3102186446567</v>
      </c>
      <c r="P17" s="150">
        <v>0</v>
      </c>
      <c r="Q17" s="149">
        <v>0</v>
      </c>
      <c r="R17" s="149">
        <v>7035.2366401790268</v>
      </c>
      <c r="S17" s="150">
        <v>0</v>
      </c>
      <c r="T17" s="149">
        <v>0</v>
      </c>
      <c r="U17" s="149">
        <v>8104.3694249851187</v>
      </c>
      <c r="V17" s="150">
        <v>0</v>
      </c>
      <c r="W17" s="149">
        <v>0</v>
      </c>
      <c r="X17" s="149">
        <v>8989.7917627139068</v>
      </c>
      <c r="Y17" s="150">
        <v>0</v>
      </c>
      <c r="Z17" s="149">
        <v>0</v>
      </c>
      <c r="AA17" s="149">
        <v>10067.581619139422</v>
      </c>
      <c r="AB17" s="150">
        <v>0</v>
      </c>
      <c r="AC17" s="149">
        <v>0</v>
      </c>
      <c r="AD17" s="149">
        <v>11310.456245093103</v>
      </c>
      <c r="AE17" s="150">
        <v>0</v>
      </c>
      <c r="AF17" s="149">
        <v>0</v>
      </c>
      <c r="AG17" s="149">
        <v>12780.540218795095</v>
      </c>
      <c r="AH17" s="150">
        <v>0</v>
      </c>
      <c r="AI17" s="149">
        <v>0</v>
      </c>
      <c r="AJ17" s="149">
        <v>14126.290871001567</v>
      </c>
      <c r="AK17" s="150">
        <v>0</v>
      </c>
      <c r="AL17" s="149">
        <v>0</v>
      </c>
      <c r="AM17" s="149">
        <v>16074.272392871631</v>
      </c>
      <c r="AN17" s="150">
        <v>0</v>
      </c>
      <c r="AO17" s="149">
        <v>0</v>
      </c>
      <c r="AP17" s="149">
        <v>17390.710542875506</v>
      </c>
      <c r="AQ17" s="150">
        <v>0</v>
      </c>
      <c r="AR17" s="149">
        <v>0</v>
      </c>
      <c r="AS17" s="149">
        <v>18359.245114120484</v>
      </c>
      <c r="AT17" s="150">
        <v>0</v>
      </c>
      <c r="AU17" s="149">
        <v>0</v>
      </c>
      <c r="AV17" s="149">
        <v>18888.589483844884</v>
      </c>
      <c r="AW17" s="150">
        <v>0</v>
      </c>
      <c r="AX17" s="149">
        <v>0</v>
      </c>
      <c r="AY17" s="149">
        <v>19271.081704732649</v>
      </c>
      <c r="AZ17" s="150">
        <v>0</v>
      </c>
      <c r="BA17" s="149">
        <v>0</v>
      </c>
      <c r="BB17" s="149">
        <v>19293.527023972307</v>
      </c>
      <c r="BC17" s="150">
        <v>0</v>
      </c>
      <c r="BD17" s="149">
        <v>0</v>
      </c>
      <c r="BE17" s="149">
        <v>19741.748657331314</v>
      </c>
      <c r="BF17" s="150">
        <v>0</v>
      </c>
      <c r="BG17" s="149">
        <v>0</v>
      </c>
      <c r="BH17" s="149">
        <v>20778.777561495546</v>
      </c>
      <c r="BI17" s="150">
        <v>0</v>
      </c>
      <c r="BJ17" s="149">
        <v>0</v>
      </c>
      <c r="BK17" s="149">
        <v>21907.156662719939</v>
      </c>
      <c r="BL17" s="150">
        <v>0</v>
      </c>
      <c r="BM17" s="149">
        <v>0</v>
      </c>
      <c r="BN17" s="149">
        <v>22345.34643850871</v>
      </c>
      <c r="BO17" s="150">
        <v>0</v>
      </c>
      <c r="BP17" s="149">
        <v>0</v>
      </c>
      <c r="BQ17" s="149">
        <v>22673.978004216471</v>
      </c>
      <c r="BR17" s="150">
        <v>0</v>
      </c>
      <c r="BS17" s="149">
        <v>0</v>
      </c>
      <c r="BT17" s="149">
        <v>22538.483524625724</v>
      </c>
      <c r="BU17" s="150">
        <v>0</v>
      </c>
      <c r="BV17" s="149">
        <v>0</v>
      </c>
      <c r="BW17" s="149">
        <v>22865.074689984562</v>
      </c>
      <c r="BX17" s="150">
        <v>0</v>
      </c>
      <c r="BY17" s="149">
        <v>0</v>
      </c>
      <c r="BZ17" s="149">
        <v>23368.193924966556</v>
      </c>
      <c r="CA17" s="150">
        <v>0</v>
      </c>
      <c r="CB17" s="149">
        <v>0</v>
      </c>
      <c r="CC17" s="149">
        <v>23866.27722939146</v>
      </c>
      <c r="CD17" s="150">
        <v>0</v>
      </c>
      <c r="CE17" s="149">
        <v>0</v>
      </c>
      <c r="CF17" s="149">
        <v>24249.919473773778</v>
      </c>
      <c r="CG17" s="150">
        <v>0</v>
      </c>
      <c r="CH17" s="149">
        <v>0</v>
      </c>
      <c r="CI17" s="149">
        <v>25388.782307785179</v>
      </c>
      <c r="CJ17" s="150">
        <v>0</v>
      </c>
      <c r="CK17" s="149">
        <v>0</v>
      </c>
      <c r="CL17" s="149">
        <v>26506.280611816677</v>
      </c>
      <c r="CM17" s="150">
        <v>0</v>
      </c>
      <c r="CN17" s="149">
        <v>0</v>
      </c>
      <c r="CO17" s="149">
        <v>27495.491306241489</v>
      </c>
      <c r="CP17" s="150">
        <v>0</v>
      </c>
      <c r="CQ17" s="149">
        <v>0</v>
      </c>
      <c r="CR17" s="149">
        <v>28234.355609836399</v>
      </c>
      <c r="CS17" s="150">
        <v>0</v>
      </c>
      <c r="CT17" s="149">
        <v>0</v>
      </c>
      <c r="CU17" s="149">
        <v>28903.821590737094</v>
      </c>
      <c r="CV17" s="150">
        <v>0</v>
      </c>
      <c r="CW17" s="149">
        <v>0</v>
      </c>
      <c r="CX17" s="149">
        <v>29312.644472122138</v>
      </c>
      <c r="CY17" s="150">
        <v>0</v>
      </c>
      <c r="CZ17" s="149">
        <v>0</v>
      </c>
      <c r="DA17" s="149">
        <v>30104.824340251838</v>
      </c>
      <c r="DB17" s="150">
        <v>0</v>
      </c>
      <c r="DC17" s="149">
        <v>0</v>
      </c>
      <c r="DD17" s="149">
        <v>30942.914427427047</v>
      </c>
      <c r="DE17" s="150">
        <v>0</v>
      </c>
      <c r="DF17" s="149">
        <v>0</v>
      </c>
      <c r="DG17" s="149">
        <v>32030.180001305303</v>
      </c>
      <c r="DH17" s="150">
        <v>0</v>
      </c>
      <c r="DI17" s="149">
        <v>0</v>
      </c>
      <c r="DJ17" s="149">
        <v>32879.730397546598</v>
      </c>
      <c r="DK17" s="150">
        <v>0</v>
      </c>
      <c r="DL17" s="149">
        <v>0</v>
      </c>
      <c r="DM17" s="149">
        <v>33394.118856695517</v>
      </c>
      <c r="DN17" s="150">
        <v>0</v>
      </c>
      <c r="DO17" s="149">
        <v>0</v>
      </c>
      <c r="DP17" s="149">
        <v>32430.538009747943</v>
      </c>
      <c r="DQ17" s="150">
        <v>0</v>
      </c>
      <c r="DR17" s="149">
        <v>0</v>
      </c>
      <c r="DS17" s="149">
        <v>33161.997906445649</v>
      </c>
      <c r="DT17" s="150">
        <v>0</v>
      </c>
      <c r="DU17" s="149">
        <v>0</v>
      </c>
      <c r="DV17" s="149">
        <v>33808.764854467001</v>
      </c>
      <c r="DW17" s="150">
        <v>0</v>
      </c>
      <c r="DX17" s="149">
        <v>0</v>
      </c>
      <c r="DY17" s="149">
        <v>34039.589163220131</v>
      </c>
      <c r="DZ17" s="150">
        <v>0</v>
      </c>
      <c r="EA17" s="149">
        <v>0</v>
      </c>
      <c r="EB17" s="149">
        <v>34334.973594148585</v>
      </c>
      <c r="EC17" s="150">
        <v>0</v>
      </c>
      <c r="ED17" s="149">
        <v>0</v>
      </c>
      <c r="EE17" s="151">
        <v>34573.238665096083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4086.6238276887002</v>
      </c>
      <c r="D18" s="150">
        <v>0</v>
      </c>
      <c r="E18" s="149">
        <v>0</v>
      </c>
      <c r="F18" s="149">
        <v>4471.6604253587566</v>
      </c>
      <c r="G18" s="150">
        <v>0</v>
      </c>
      <c r="H18" s="149">
        <v>0</v>
      </c>
      <c r="I18" s="149">
        <v>4903.343219353088</v>
      </c>
      <c r="J18" s="150">
        <v>0</v>
      </c>
      <c r="K18" s="149">
        <v>0</v>
      </c>
      <c r="L18" s="149">
        <v>5492.078432969608</v>
      </c>
      <c r="M18" s="150">
        <v>0</v>
      </c>
      <c r="N18" s="149">
        <v>0</v>
      </c>
      <c r="O18" s="149">
        <v>6276.0117153707542</v>
      </c>
      <c r="P18" s="150">
        <v>0</v>
      </c>
      <c r="Q18" s="149">
        <v>0</v>
      </c>
      <c r="R18" s="149">
        <v>7124.4694898555244</v>
      </c>
      <c r="S18" s="150">
        <v>0</v>
      </c>
      <c r="T18" s="149">
        <v>0</v>
      </c>
      <c r="U18" s="149">
        <v>8188.7894242581551</v>
      </c>
      <c r="V18" s="150">
        <v>0</v>
      </c>
      <c r="W18" s="149">
        <v>0</v>
      </c>
      <c r="X18" s="149">
        <v>9083.4351327107925</v>
      </c>
      <c r="Y18" s="150">
        <v>0</v>
      </c>
      <c r="Z18" s="149">
        <v>0</v>
      </c>
      <c r="AA18" s="149">
        <v>10172.451741351551</v>
      </c>
      <c r="AB18" s="150">
        <v>0</v>
      </c>
      <c r="AC18" s="149">
        <v>0</v>
      </c>
      <c r="AD18" s="149">
        <v>11443.12247913132</v>
      </c>
      <c r="AE18" s="150">
        <v>0</v>
      </c>
      <c r="AF18" s="149">
        <v>0</v>
      </c>
      <c r="AG18" s="149">
        <v>12913.670876504688</v>
      </c>
      <c r="AH18" s="150">
        <v>0</v>
      </c>
      <c r="AI18" s="149">
        <v>0</v>
      </c>
      <c r="AJ18" s="149">
        <v>14273.441081015777</v>
      </c>
      <c r="AK18" s="150">
        <v>0</v>
      </c>
      <c r="AL18" s="149">
        <v>0</v>
      </c>
      <c r="AM18" s="149">
        <v>16241.713075397385</v>
      </c>
      <c r="AN18" s="150">
        <v>0</v>
      </c>
      <c r="AO18" s="149">
        <v>0</v>
      </c>
      <c r="AP18" s="149">
        <v>17571.864525764468</v>
      </c>
      <c r="AQ18" s="150">
        <v>0</v>
      </c>
      <c r="AR18" s="149">
        <v>0</v>
      </c>
      <c r="AS18" s="149">
        <v>18574.250264726285</v>
      </c>
      <c r="AT18" s="150">
        <v>0</v>
      </c>
      <c r="AU18" s="149">
        <v>0</v>
      </c>
      <c r="AV18" s="149">
        <v>19085.347391336367</v>
      </c>
      <c r="AW18" s="150">
        <v>0</v>
      </c>
      <c r="AX18" s="149">
        <v>0</v>
      </c>
      <c r="AY18" s="149">
        <v>19471.821413697257</v>
      </c>
      <c r="AZ18" s="150">
        <v>0</v>
      </c>
      <c r="BA18" s="149">
        <v>0</v>
      </c>
      <c r="BB18" s="149">
        <v>19494.50263469337</v>
      </c>
      <c r="BC18" s="150">
        <v>0</v>
      </c>
      <c r="BD18" s="149">
        <v>0</v>
      </c>
      <c r="BE18" s="149">
        <v>19966.430965111125</v>
      </c>
      <c r="BF18" s="150">
        <v>0</v>
      </c>
      <c r="BG18" s="149">
        <v>0</v>
      </c>
      <c r="BH18" s="149">
        <v>20995.222652032287</v>
      </c>
      <c r="BI18" s="150">
        <v>0</v>
      </c>
      <c r="BJ18" s="149">
        <v>0</v>
      </c>
      <c r="BK18" s="149">
        <v>22128.710378163298</v>
      </c>
      <c r="BL18" s="150">
        <v>0</v>
      </c>
      <c r="BM18" s="149">
        <v>0</v>
      </c>
      <c r="BN18" s="149">
        <v>22586.875314928715</v>
      </c>
      <c r="BO18" s="150">
        <v>0</v>
      </c>
      <c r="BP18" s="149">
        <v>0</v>
      </c>
      <c r="BQ18" s="149">
        <v>22910.164897301085</v>
      </c>
      <c r="BR18" s="150">
        <v>0</v>
      </c>
      <c r="BS18" s="149">
        <v>0</v>
      </c>
      <c r="BT18" s="149">
        <v>22773.260113889872</v>
      </c>
      <c r="BU18" s="150">
        <v>0</v>
      </c>
      <c r="BV18" s="149">
        <v>0</v>
      </c>
      <c r="BW18" s="149">
        <v>23107.269910333773</v>
      </c>
      <c r="BX18" s="150">
        <v>0</v>
      </c>
      <c r="BY18" s="149">
        <v>0</v>
      </c>
      <c r="BZ18" s="149">
        <v>23626.543422113464</v>
      </c>
      <c r="CA18" s="150">
        <v>0</v>
      </c>
      <c r="CB18" s="149">
        <v>0</v>
      </c>
      <c r="CC18" s="149">
        <v>24086.678792016362</v>
      </c>
      <c r="CD18" s="150">
        <v>0</v>
      </c>
      <c r="CE18" s="149">
        <v>0</v>
      </c>
      <c r="CF18" s="149">
        <v>24503.185130552381</v>
      </c>
      <c r="CG18" s="150">
        <v>0</v>
      </c>
      <c r="CH18" s="149">
        <v>0</v>
      </c>
      <c r="CI18" s="149">
        <v>25653.950484414014</v>
      </c>
      <c r="CJ18" s="150">
        <v>0</v>
      </c>
      <c r="CK18" s="149">
        <v>0</v>
      </c>
      <c r="CL18" s="149">
        <v>26782.389716027355</v>
      </c>
      <c r="CM18" s="150">
        <v>0</v>
      </c>
      <c r="CN18" s="149">
        <v>0</v>
      </c>
      <c r="CO18" s="149">
        <v>27781.918203698515</v>
      </c>
      <c r="CP18" s="150">
        <v>0</v>
      </c>
      <c r="CQ18" s="149">
        <v>0</v>
      </c>
      <c r="CR18" s="149">
        <v>28528.456179840257</v>
      </c>
      <c r="CS18" s="150">
        <v>0</v>
      </c>
      <c r="CT18" s="149">
        <v>0</v>
      </c>
      <c r="CU18" s="149">
        <v>29204.920844016793</v>
      </c>
      <c r="CV18" s="150">
        <v>0</v>
      </c>
      <c r="CW18" s="149">
        <v>0</v>
      </c>
      <c r="CX18" s="149">
        <v>29618.114098372189</v>
      </c>
      <c r="CY18" s="150">
        <v>0</v>
      </c>
      <c r="CZ18" s="149">
        <v>0</v>
      </c>
      <c r="DA18" s="149">
        <v>30418.472594405484</v>
      </c>
      <c r="DB18" s="150">
        <v>0</v>
      </c>
      <c r="DC18" s="149">
        <v>0</v>
      </c>
      <c r="DD18" s="149">
        <v>31265.262676188671</v>
      </c>
      <c r="DE18" s="150">
        <v>0</v>
      </c>
      <c r="DF18" s="149">
        <v>0</v>
      </c>
      <c r="DG18" s="149">
        <v>32363.710840961958</v>
      </c>
      <c r="DH18" s="150">
        <v>0</v>
      </c>
      <c r="DI18" s="149">
        <v>0</v>
      </c>
      <c r="DJ18" s="149">
        <v>33222.179764494838</v>
      </c>
      <c r="DK18" s="150">
        <v>0</v>
      </c>
      <c r="DL18" s="149">
        <v>0</v>
      </c>
      <c r="DM18" s="149">
        <v>33741.97830965084</v>
      </c>
      <c r="DN18" s="150">
        <v>0</v>
      </c>
      <c r="DO18" s="149">
        <v>0</v>
      </c>
      <c r="DP18" s="149">
        <v>32769.459655441082</v>
      </c>
      <c r="DQ18" s="150">
        <v>0</v>
      </c>
      <c r="DR18" s="149">
        <v>0</v>
      </c>
      <c r="DS18" s="149">
        <v>33507.538887307666</v>
      </c>
      <c r="DT18" s="150">
        <v>0</v>
      </c>
      <c r="DU18" s="149">
        <v>0</v>
      </c>
      <c r="DV18" s="149">
        <v>34161.113093844237</v>
      </c>
      <c r="DW18" s="150">
        <v>0</v>
      </c>
      <c r="DX18" s="149">
        <v>0</v>
      </c>
      <c r="DY18" s="149">
        <v>34394.372354521038</v>
      </c>
      <c r="DZ18" s="150">
        <v>0</v>
      </c>
      <c r="EA18" s="149">
        <v>0</v>
      </c>
      <c r="EB18" s="149">
        <v>34692.629630116258</v>
      </c>
      <c r="EC18" s="150">
        <v>0</v>
      </c>
      <c r="ED18" s="149">
        <v>0</v>
      </c>
      <c r="EE18" s="151">
        <v>34933.376598343857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4115.6547237811747</v>
      </c>
      <c r="D19" s="150">
        <v>0</v>
      </c>
      <c r="E19" s="149">
        <v>0</v>
      </c>
      <c r="F19" s="149">
        <v>4518.7304167893299</v>
      </c>
      <c r="G19" s="150">
        <v>0</v>
      </c>
      <c r="H19" s="149">
        <v>0</v>
      </c>
      <c r="I19" s="149">
        <v>4954.9571440275613</v>
      </c>
      <c r="J19" s="150">
        <v>0</v>
      </c>
      <c r="K19" s="149">
        <v>0</v>
      </c>
      <c r="L19" s="149">
        <v>5549.8899335925162</v>
      </c>
      <c r="M19" s="150">
        <v>0</v>
      </c>
      <c r="N19" s="149">
        <v>0</v>
      </c>
      <c r="O19" s="149">
        <v>6342.0749726050908</v>
      </c>
      <c r="P19" s="150">
        <v>0</v>
      </c>
      <c r="Q19" s="149">
        <v>0</v>
      </c>
      <c r="R19" s="149">
        <v>7177.9822868079054</v>
      </c>
      <c r="S19" s="150">
        <v>0</v>
      </c>
      <c r="T19" s="149">
        <v>0</v>
      </c>
      <c r="U19" s="149">
        <v>8274.9876577964624</v>
      </c>
      <c r="V19" s="150">
        <v>0</v>
      </c>
      <c r="W19" s="149">
        <v>0</v>
      </c>
      <c r="X19" s="149">
        <v>9179.0499358172146</v>
      </c>
      <c r="Y19" s="150">
        <v>0</v>
      </c>
      <c r="Z19" s="149">
        <v>0</v>
      </c>
      <c r="AA19" s="149">
        <v>10279.530841606233</v>
      </c>
      <c r="AB19" s="150">
        <v>0</v>
      </c>
      <c r="AC19" s="149">
        <v>0</v>
      </c>
      <c r="AD19" s="149">
        <v>11571.432575616338</v>
      </c>
      <c r="AE19" s="150">
        <v>0</v>
      </c>
      <c r="AF19" s="149">
        <v>0</v>
      </c>
      <c r="AG19" s="149">
        <v>13049.60277843768</v>
      </c>
      <c r="AH19" s="150">
        <v>0</v>
      </c>
      <c r="AI19" s="149">
        <v>0</v>
      </c>
      <c r="AJ19" s="149">
        <v>14423.687551316418</v>
      </c>
      <c r="AK19" s="150">
        <v>0</v>
      </c>
      <c r="AL19" s="149">
        <v>0</v>
      </c>
      <c r="AM19" s="149">
        <v>16412.678832265436</v>
      </c>
      <c r="AN19" s="150">
        <v>0</v>
      </c>
      <c r="AO19" s="149">
        <v>0</v>
      </c>
      <c r="AP19" s="149">
        <v>17756.832292628882</v>
      </c>
      <c r="AQ19" s="150">
        <v>0</v>
      </c>
      <c r="AR19" s="149">
        <v>0</v>
      </c>
      <c r="AS19" s="149">
        <v>18786.267629324531</v>
      </c>
      <c r="AT19" s="150">
        <v>0</v>
      </c>
      <c r="AU19" s="149">
        <v>0</v>
      </c>
      <c r="AV19" s="149">
        <v>19286.245420283863</v>
      </c>
      <c r="AW19" s="150">
        <v>0</v>
      </c>
      <c r="AX19" s="149">
        <v>0</v>
      </c>
      <c r="AY19" s="149">
        <v>19676.787206364414</v>
      </c>
      <c r="AZ19" s="150">
        <v>0</v>
      </c>
      <c r="BA19" s="149">
        <v>0</v>
      </c>
      <c r="BB19" s="149">
        <v>19699.707218343345</v>
      </c>
      <c r="BC19" s="150">
        <v>0</v>
      </c>
      <c r="BD19" s="149">
        <v>0</v>
      </c>
      <c r="BE19" s="149">
        <v>20176.641795040021</v>
      </c>
      <c r="BF19" s="150">
        <v>0</v>
      </c>
      <c r="BG19" s="149">
        <v>0</v>
      </c>
      <c r="BH19" s="149">
        <v>21216.224470487283</v>
      </c>
      <c r="BI19" s="150">
        <v>0</v>
      </c>
      <c r="BJ19" s="149">
        <v>0</v>
      </c>
      <c r="BK19" s="149">
        <v>22325.46576290259</v>
      </c>
      <c r="BL19" s="150">
        <v>0</v>
      </c>
      <c r="BM19" s="149">
        <v>0</v>
      </c>
      <c r="BN19" s="149">
        <v>22823.590427329535</v>
      </c>
      <c r="BO19" s="150">
        <v>0</v>
      </c>
      <c r="BP19" s="149">
        <v>0</v>
      </c>
      <c r="BQ19" s="149">
        <v>23151.324137992346</v>
      </c>
      <c r="BR19" s="150">
        <v>0</v>
      </c>
      <c r="BS19" s="149">
        <v>0</v>
      </c>
      <c r="BT19" s="149">
        <v>23012.97708541479</v>
      </c>
      <c r="BU19" s="150">
        <v>0</v>
      </c>
      <c r="BV19" s="149">
        <v>0</v>
      </c>
      <c r="BW19" s="149">
        <v>23345.862697139062</v>
      </c>
      <c r="BX19" s="150">
        <v>0</v>
      </c>
      <c r="BY19" s="149">
        <v>0</v>
      </c>
      <c r="BZ19" s="149">
        <v>23875.243830328709</v>
      </c>
      <c r="CA19" s="150">
        <v>0</v>
      </c>
      <c r="CB19" s="149">
        <v>0</v>
      </c>
      <c r="CC19" s="149">
        <v>24369.728559377047</v>
      </c>
      <c r="CD19" s="150">
        <v>0</v>
      </c>
      <c r="CE19" s="149">
        <v>0</v>
      </c>
      <c r="CF19" s="149">
        <v>24761.37399943592</v>
      </c>
      <c r="CG19" s="150">
        <v>0</v>
      </c>
      <c r="CH19" s="149">
        <v>0</v>
      </c>
      <c r="CI19" s="149">
        <v>25922.343045486188</v>
      </c>
      <c r="CJ19" s="150">
        <v>0</v>
      </c>
      <c r="CK19" s="149">
        <v>0</v>
      </c>
      <c r="CL19" s="149">
        <v>27064.399796277517</v>
      </c>
      <c r="CM19" s="150">
        <v>0</v>
      </c>
      <c r="CN19" s="149">
        <v>0</v>
      </c>
      <c r="CO19" s="149">
        <v>28074.346095000008</v>
      </c>
      <c r="CP19" s="150">
        <v>0</v>
      </c>
      <c r="CQ19" s="149">
        <v>0</v>
      </c>
      <c r="CR19" s="149">
        <v>28828.634427652189</v>
      </c>
      <c r="CS19" s="150">
        <v>0</v>
      </c>
      <c r="CT19" s="149">
        <v>0</v>
      </c>
      <c r="CU19" s="149">
        <v>29512.260196133378</v>
      </c>
      <c r="CV19" s="150">
        <v>0</v>
      </c>
      <c r="CW19" s="149">
        <v>0</v>
      </c>
      <c r="CX19" s="149">
        <v>29929.781886400251</v>
      </c>
      <c r="CY19" s="150">
        <v>0</v>
      </c>
      <c r="CZ19" s="149">
        <v>0</v>
      </c>
      <c r="DA19" s="149">
        <v>30738.54462119412</v>
      </c>
      <c r="DB19" s="150">
        <v>0</v>
      </c>
      <c r="DC19" s="149">
        <v>0</v>
      </c>
      <c r="DD19" s="149">
        <v>31594.268461166008</v>
      </c>
      <c r="DE19" s="150">
        <v>0</v>
      </c>
      <c r="DF19" s="149">
        <v>0</v>
      </c>
      <c r="DG19" s="149">
        <v>32704.441035599604</v>
      </c>
      <c r="DH19" s="150">
        <v>0</v>
      </c>
      <c r="DI19" s="149">
        <v>0</v>
      </c>
      <c r="DJ19" s="149">
        <v>33571.924909380439</v>
      </c>
      <c r="DK19" s="150">
        <v>0</v>
      </c>
      <c r="DL19" s="149">
        <v>0</v>
      </c>
      <c r="DM19" s="149">
        <v>34096.988053590103</v>
      </c>
      <c r="DN19" s="150">
        <v>0</v>
      </c>
      <c r="DO19" s="149">
        <v>0</v>
      </c>
      <c r="DP19" s="149">
        <v>33114.219250623741</v>
      </c>
      <c r="DQ19" s="150">
        <v>0</v>
      </c>
      <c r="DR19" s="149">
        <v>0</v>
      </c>
      <c r="DS19" s="149">
        <v>33860.356617742364</v>
      </c>
      <c r="DT19" s="150">
        <v>0</v>
      </c>
      <c r="DU19" s="149">
        <v>0</v>
      </c>
      <c r="DV19" s="149">
        <v>34520.551436251575</v>
      </c>
      <c r="DW19" s="150">
        <v>0</v>
      </c>
      <c r="DX19" s="149">
        <v>0</v>
      </c>
      <c r="DY19" s="149">
        <v>34756.423418312268</v>
      </c>
      <c r="DZ19" s="150">
        <v>0</v>
      </c>
      <c r="EA19" s="149">
        <v>0</v>
      </c>
      <c r="EB19" s="149">
        <v>35057.812245610206</v>
      </c>
      <c r="EC19" s="150">
        <v>0</v>
      </c>
      <c r="ED19" s="149">
        <v>0</v>
      </c>
      <c r="EE19" s="151">
        <v>35301.096383466465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4166.4088947021164</v>
      </c>
      <c r="D20" s="150">
        <v>0</v>
      </c>
      <c r="E20" s="149">
        <v>0</v>
      </c>
      <c r="F20" s="149">
        <v>4566.8018948552699</v>
      </c>
      <c r="G20" s="150">
        <v>0</v>
      </c>
      <c r="H20" s="149">
        <v>0</v>
      </c>
      <c r="I20" s="149">
        <v>5007.6695465833063</v>
      </c>
      <c r="J20" s="150">
        <v>0</v>
      </c>
      <c r="K20" s="149">
        <v>0</v>
      </c>
      <c r="L20" s="149">
        <v>5608.9311221924117</v>
      </c>
      <c r="M20" s="150">
        <v>0</v>
      </c>
      <c r="N20" s="149">
        <v>0</v>
      </c>
      <c r="O20" s="149">
        <v>6409.5438305415364</v>
      </c>
      <c r="P20" s="150">
        <v>0</v>
      </c>
      <c r="Q20" s="149">
        <v>0</v>
      </c>
      <c r="R20" s="149">
        <v>7276.0682795333269</v>
      </c>
      <c r="S20" s="150">
        <v>0</v>
      </c>
      <c r="T20" s="149">
        <v>0</v>
      </c>
      <c r="U20" s="149">
        <v>8363.0194044338059</v>
      </c>
      <c r="V20" s="150">
        <v>0</v>
      </c>
      <c r="W20" s="149">
        <v>0</v>
      </c>
      <c r="X20" s="149">
        <v>9276.7001922973177</v>
      </c>
      <c r="Y20" s="150">
        <v>0</v>
      </c>
      <c r="Z20" s="149">
        <v>0</v>
      </c>
      <c r="AA20" s="149">
        <v>10388.887012144545</v>
      </c>
      <c r="AB20" s="150">
        <v>0</v>
      </c>
      <c r="AC20" s="149">
        <v>0</v>
      </c>
      <c r="AD20" s="149">
        <v>11694.537374280402</v>
      </c>
      <c r="AE20" s="150">
        <v>0</v>
      </c>
      <c r="AF20" s="149">
        <v>0</v>
      </c>
      <c r="AG20" s="149">
        <v>13188.428356114098</v>
      </c>
      <c r="AH20" s="150">
        <v>0</v>
      </c>
      <c r="AI20" s="149">
        <v>0</v>
      </c>
      <c r="AJ20" s="149">
        <v>14577.13074905161</v>
      </c>
      <c r="AK20" s="150">
        <v>0</v>
      </c>
      <c r="AL20" s="149">
        <v>0</v>
      </c>
      <c r="AM20" s="149">
        <v>16587.282166085213</v>
      </c>
      <c r="AN20" s="150">
        <v>0</v>
      </c>
      <c r="AO20" s="149">
        <v>0</v>
      </c>
      <c r="AP20" s="149">
        <v>17945.733458182032</v>
      </c>
      <c r="AQ20" s="150">
        <v>0</v>
      </c>
      <c r="AR20" s="149">
        <v>0</v>
      </c>
      <c r="AS20" s="149">
        <v>18962.604659712932</v>
      </c>
      <c r="AT20" s="150">
        <v>0</v>
      </c>
      <c r="AU20" s="149">
        <v>0</v>
      </c>
      <c r="AV20" s="149">
        <v>19491.417867538243</v>
      </c>
      <c r="AW20" s="150">
        <v>0</v>
      </c>
      <c r="AX20" s="149">
        <v>0</v>
      </c>
      <c r="AY20" s="149">
        <v>19886.116181366011</v>
      </c>
      <c r="AZ20" s="150">
        <v>0</v>
      </c>
      <c r="BA20" s="149">
        <v>0</v>
      </c>
      <c r="BB20" s="149">
        <v>19909.277841756877</v>
      </c>
      <c r="BC20" s="150">
        <v>0</v>
      </c>
      <c r="BD20" s="149">
        <v>0</v>
      </c>
      <c r="BE20" s="149">
        <v>20391.270005831004</v>
      </c>
      <c r="BF20" s="150">
        <v>0</v>
      </c>
      <c r="BG20" s="149">
        <v>0</v>
      </c>
      <c r="BH20" s="149">
        <v>21441.928443997982</v>
      </c>
      <c r="BI20" s="150">
        <v>0</v>
      </c>
      <c r="BJ20" s="149">
        <v>622</v>
      </c>
      <c r="BK20" s="149">
        <v>22605.579756230807</v>
      </c>
      <c r="BL20" s="150">
        <v>36.343375813875895</v>
      </c>
      <c r="BM20" s="149">
        <v>0</v>
      </c>
      <c r="BN20" s="149">
        <v>23067.378037265509</v>
      </c>
      <c r="BO20" s="150">
        <v>0</v>
      </c>
      <c r="BP20" s="149">
        <v>0</v>
      </c>
      <c r="BQ20" s="149">
        <v>23397.616806843147</v>
      </c>
      <c r="BR20" s="150">
        <v>0</v>
      </c>
      <c r="BS20" s="149">
        <v>0</v>
      </c>
      <c r="BT20" s="149">
        <v>23257.796731810053</v>
      </c>
      <c r="BU20" s="150">
        <v>0</v>
      </c>
      <c r="BV20" s="149">
        <v>0</v>
      </c>
      <c r="BW20" s="149">
        <v>23598.651759996173</v>
      </c>
      <c r="BX20" s="150">
        <v>0</v>
      </c>
      <c r="BY20" s="149">
        <v>0</v>
      </c>
      <c r="BZ20" s="149">
        <v>24127.889580729996</v>
      </c>
      <c r="CA20" s="150">
        <v>0</v>
      </c>
      <c r="CB20" s="149">
        <v>0</v>
      </c>
      <c r="CC20" s="149">
        <v>24628.143078614557</v>
      </c>
      <c r="CD20" s="150">
        <v>0</v>
      </c>
      <c r="CE20" s="149">
        <v>0</v>
      </c>
      <c r="CF20" s="149">
        <v>25024.710968241816</v>
      </c>
      <c r="CG20" s="150">
        <v>0</v>
      </c>
      <c r="CH20" s="149">
        <v>0</v>
      </c>
      <c r="CI20" s="149">
        <v>26199.894316397436</v>
      </c>
      <c r="CJ20" s="150">
        <v>0</v>
      </c>
      <c r="CK20" s="149">
        <v>0</v>
      </c>
      <c r="CL20" s="149">
        <v>27352.335270300609</v>
      </c>
      <c r="CM20" s="150">
        <v>0</v>
      </c>
      <c r="CN20" s="149">
        <v>0</v>
      </c>
      <c r="CO20" s="149">
        <v>28373.017390903078</v>
      </c>
      <c r="CP20" s="150">
        <v>0</v>
      </c>
      <c r="CQ20" s="149">
        <v>151</v>
      </c>
      <c r="CR20" s="149">
        <v>29135.318231710975</v>
      </c>
      <c r="CS20" s="150">
        <v>192.94912736232433</v>
      </c>
      <c r="CT20" s="149">
        <v>57</v>
      </c>
      <c r="CU20" s="149">
        <v>29826.279389206644</v>
      </c>
      <c r="CV20" s="150">
        <v>523.26805945976571</v>
      </c>
      <c r="CW20" s="149">
        <v>0</v>
      </c>
      <c r="CX20" s="149">
        <v>30248.296644730235</v>
      </c>
      <c r="CY20" s="150">
        <v>0</v>
      </c>
      <c r="CZ20" s="149">
        <v>0</v>
      </c>
      <c r="DA20" s="149">
        <v>31065.631518356113</v>
      </c>
      <c r="DB20" s="150">
        <v>0</v>
      </c>
      <c r="DC20" s="149">
        <v>0</v>
      </c>
      <c r="DD20" s="149">
        <v>31921.525999616464</v>
      </c>
      <c r="DE20" s="150">
        <v>0</v>
      </c>
      <c r="DF20" s="149">
        <v>0</v>
      </c>
      <c r="DG20" s="149">
        <v>33052.352715276858</v>
      </c>
      <c r="DH20" s="150">
        <v>0</v>
      </c>
      <c r="DI20" s="149">
        <v>0</v>
      </c>
      <c r="DJ20" s="149">
        <v>33919.963688180222</v>
      </c>
      <c r="DK20" s="150">
        <v>0</v>
      </c>
      <c r="DL20" s="149">
        <v>0</v>
      </c>
      <c r="DM20" s="149">
        <v>34459.891966084331</v>
      </c>
      <c r="DN20" s="150">
        <v>0</v>
      </c>
      <c r="DO20" s="149">
        <v>0</v>
      </c>
      <c r="DP20" s="149">
        <v>33466.648239282855</v>
      </c>
      <c r="DQ20" s="150">
        <v>0</v>
      </c>
      <c r="DR20" s="149">
        <v>0</v>
      </c>
      <c r="DS20" s="149">
        <v>34220.573626890269</v>
      </c>
      <c r="DT20" s="150">
        <v>0</v>
      </c>
      <c r="DU20" s="149">
        <v>0</v>
      </c>
      <c r="DV20" s="149">
        <v>34888.024985276934</v>
      </c>
      <c r="DW20" s="150">
        <v>0</v>
      </c>
      <c r="DX20" s="149">
        <v>0</v>
      </c>
      <c r="DY20" s="149">
        <v>35126.004873213118</v>
      </c>
      <c r="DZ20" s="150">
        <v>0</v>
      </c>
      <c r="EA20" s="149">
        <v>0</v>
      </c>
      <c r="EB20" s="149">
        <v>35430.767727528226</v>
      </c>
      <c r="EC20" s="150">
        <v>0</v>
      </c>
      <c r="ED20" s="149">
        <v>0</v>
      </c>
      <c r="EE20" s="151">
        <v>35676.639994480844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4218.4522157661331</v>
      </c>
      <c r="D21" s="150">
        <v>0</v>
      </c>
      <c r="E21" s="149">
        <v>0</v>
      </c>
      <c r="F21" s="149">
        <v>4615.9074617821807</v>
      </c>
      <c r="G21" s="150">
        <v>0</v>
      </c>
      <c r="H21" s="149">
        <v>0</v>
      </c>
      <c r="I21" s="149">
        <v>5061.515551204935</v>
      </c>
      <c r="J21" s="150">
        <v>0</v>
      </c>
      <c r="K21" s="149">
        <v>0</v>
      </c>
      <c r="L21" s="149">
        <v>5669.2423642174444</v>
      </c>
      <c r="M21" s="150">
        <v>0</v>
      </c>
      <c r="N21" s="149">
        <v>0</v>
      </c>
      <c r="O21" s="149">
        <v>6478.4636311214117</v>
      </c>
      <c r="P21" s="150">
        <v>0</v>
      </c>
      <c r="Q21" s="149">
        <v>0</v>
      </c>
      <c r="R21" s="149">
        <v>7354.3002424322785</v>
      </c>
      <c r="S21" s="150">
        <v>0</v>
      </c>
      <c r="T21" s="149">
        <v>0</v>
      </c>
      <c r="U21" s="149">
        <v>8452.9443061095117</v>
      </c>
      <c r="V21" s="150">
        <v>0</v>
      </c>
      <c r="W21" s="149">
        <v>0</v>
      </c>
      <c r="X21" s="149">
        <v>9376.4493452221668</v>
      </c>
      <c r="Y21" s="150">
        <v>0</v>
      </c>
      <c r="Z21" s="149">
        <v>0</v>
      </c>
      <c r="AA21" s="149">
        <v>10500.596165627205</v>
      </c>
      <c r="AB21" s="150">
        <v>0</v>
      </c>
      <c r="AC21" s="149">
        <v>0</v>
      </c>
      <c r="AD21" s="149">
        <v>11803.48694794214</v>
      </c>
      <c r="AE21" s="150">
        <v>0</v>
      </c>
      <c r="AF21" s="149">
        <v>0</v>
      </c>
      <c r="AG21" s="149">
        <v>13330.239430436844</v>
      </c>
      <c r="AH21" s="150">
        <v>0</v>
      </c>
      <c r="AI21" s="149">
        <v>0</v>
      </c>
      <c r="AJ21" s="149">
        <v>14733.87379426633</v>
      </c>
      <c r="AK21" s="150">
        <v>0</v>
      </c>
      <c r="AL21" s="149">
        <v>0</v>
      </c>
      <c r="AM21" s="149">
        <v>16765.638436676509</v>
      </c>
      <c r="AN21" s="150">
        <v>0</v>
      </c>
      <c r="AO21" s="149">
        <v>0</v>
      </c>
      <c r="AP21" s="149">
        <v>18138.699133775735</v>
      </c>
      <c r="AQ21" s="150">
        <v>0</v>
      </c>
      <c r="AR21" s="149">
        <v>0</v>
      </c>
      <c r="AS21" s="149">
        <v>19190.108543922186</v>
      </c>
      <c r="AT21" s="150">
        <v>0</v>
      </c>
      <c r="AU21" s="149">
        <v>0</v>
      </c>
      <c r="AV21" s="149">
        <v>19701.002617305363</v>
      </c>
      <c r="AW21" s="150">
        <v>0</v>
      </c>
      <c r="AX21" s="149">
        <v>0</v>
      </c>
      <c r="AY21" s="149">
        <v>20099.944614100419</v>
      </c>
      <c r="AZ21" s="150">
        <v>0</v>
      </c>
      <c r="BA21" s="149">
        <v>0</v>
      </c>
      <c r="BB21" s="149">
        <v>20123.357558393156</v>
      </c>
      <c r="BC21" s="150">
        <v>0</v>
      </c>
      <c r="BD21" s="149">
        <v>0</v>
      </c>
      <c r="BE21" s="149">
        <v>20610.526712928655</v>
      </c>
      <c r="BF21" s="150">
        <v>0</v>
      </c>
      <c r="BG21" s="149">
        <v>843</v>
      </c>
      <c r="BH21" s="149">
        <v>21669.745111653858</v>
      </c>
      <c r="BI21" s="150">
        <v>25.705510215485003</v>
      </c>
      <c r="BJ21" s="149">
        <v>1734</v>
      </c>
      <c r="BK21" s="149">
        <v>22835.490719290701</v>
      </c>
      <c r="BL21" s="150">
        <v>13.169256470179182</v>
      </c>
      <c r="BM21" s="149">
        <v>0</v>
      </c>
      <c r="BN21" s="149">
        <v>23310.92249479899</v>
      </c>
      <c r="BO21" s="150">
        <v>0</v>
      </c>
      <c r="BP21" s="149">
        <v>0</v>
      </c>
      <c r="BQ21" s="149">
        <v>23649.203694891861</v>
      </c>
      <c r="BR21" s="150">
        <v>0</v>
      </c>
      <c r="BS21" s="149">
        <v>0</v>
      </c>
      <c r="BT21" s="149">
        <v>23507.881332949375</v>
      </c>
      <c r="BU21" s="150">
        <v>0</v>
      </c>
      <c r="BV21" s="149">
        <v>0</v>
      </c>
      <c r="BW21" s="149">
        <v>23852.654049148954</v>
      </c>
      <c r="BX21" s="150">
        <v>0</v>
      </c>
      <c r="BY21" s="149">
        <v>0</v>
      </c>
      <c r="BZ21" s="149">
        <v>24380.220503174532</v>
      </c>
      <c r="CA21" s="150">
        <v>0</v>
      </c>
      <c r="CB21" s="149">
        <v>0</v>
      </c>
      <c r="CC21" s="149">
        <v>24893.355158830465</v>
      </c>
      <c r="CD21" s="150">
        <v>0</v>
      </c>
      <c r="CE21" s="149">
        <v>0</v>
      </c>
      <c r="CF21" s="149">
        <v>25294.000107234664</v>
      </c>
      <c r="CG21" s="150">
        <v>0</v>
      </c>
      <c r="CH21" s="149">
        <v>1161</v>
      </c>
      <c r="CI21" s="149">
        <v>26474.623539840381</v>
      </c>
      <c r="CJ21" s="150">
        <v>22.80329331596932</v>
      </c>
      <c r="CK21" s="149">
        <v>930</v>
      </c>
      <c r="CL21" s="149">
        <v>27642.261424195785</v>
      </c>
      <c r="CM21" s="150">
        <v>29.72286174644708</v>
      </c>
      <c r="CN21" s="149">
        <v>569</v>
      </c>
      <c r="CO21" s="149">
        <v>28676.768978394059</v>
      </c>
      <c r="CP21" s="150">
        <v>50.398539505086219</v>
      </c>
      <c r="CQ21" s="149">
        <v>1352</v>
      </c>
      <c r="CR21" s="149">
        <v>29439.984546010754</v>
      </c>
      <c r="CS21" s="150">
        <v>21.775136498528664</v>
      </c>
      <c r="CT21" s="149">
        <v>1373</v>
      </c>
      <c r="CU21" s="149">
        <v>30138.56211536409</v>
      </c>
      <c r="CV21" s="150">
        <v>21.950882822552142</v>
      </c>
      <c r="CW21" s="149">
        <v>743</v>
      </c>
      <c r="CX21" s="149">
        <v>30571.444372568025</v>
      </c>
      <c r="CY21" s="150">
        <v>41.145954741006761</v>
      </c>
      <c r="CZ21" s="149">
        <v>561</v>
      </c>
      <c r="DA21" s="149">
        <v>31398.380914319088</v>
      </c>
      <c r="DB21" s="150">
        <v>55.968593430158805</v>
      </c>
      <c r="DC21" s="149">
        <v>60</v>
      </c>
      <c r="DD21" s="149">
        <v>32273.817104369598</v>
      </c>
      <c r="DE21" s="150">
        <v>537.89695173949326</v>
      </c>
      <c r="DF21" s="149">
        <v>0</v>
      </c>
      <c r="DG21" s="149">
        <v>33398.174764987984</v>
      </c>
      <c r="DH21" s="150">
        <v>0</v>
      </c>
      <c r="DI21" s="149">
        <v>0</v>
      </c>
      <c r="DJ21" s="149">
        <v>34293.91591376569</v>
      </c>
      <c r="DK21" s="150">
        <v>0</v>
      </c>
      <c r="DL21" s="149">
        <v>0</v>
      </c>
      <c r="DM21" s="149">
        <v>34830.394750981788</v>
      </c>
      <c r="DN21" s="150">
        <v>0</v>
      </c>
      <c r="DO21" s="149">
        <v>0</v>
      </c>
      <c r="DP21" s="149">
        <v>33826.390696807175</v>
      </c>
      <c r="DQ21" s="150">
        <v>0</v>
      </c>
      <c r="DR21" s="149">
        <v>0</v>
      </c>
      <c r="DS21" s="149">
        <v>34574.194001352625</v>
      </c>
      <c r="DT21" s="150">
        <v>0</v>
      </c>
      <c r="DU21" s="149">
        <v>0</v>
      </c>
      <c r="DV21" s="149">
        <v>35256.55633185507</v>
      </c>
      <c r="DW21" s="150">
        <v>0</v>
      </c>
      <c r="DX21" s="149">
        <v>0</v>
      </c>
      <c r="DY21" s="149">
        <v>35503.865082084449</v>
      </c>
      <c r="DZ21" s="150">
        <v>0</v>
      </c>
      <c r="EA21" s="149">
        <v>0</v>
      </c>
      <c r="EB21" s="149">
        <v>35811.743758150849</v>
      </c>
      <c r="EC21" s="150">
        <v>0</v>
      </c>
      <c r="ED21" s="149">
        <v>0</v>
      </c>
      <c r="EE21" s="151">
        <v>36060.259812889417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4259.0159566021803</v>
      </c>
      <c r="D22" s="150">
        <v>0</v>
      </c>
      <c r="E22" s="149">
        <v>0</v>
      </c>
      <c r="F22" s="149">
        <v>4666.0802420098671</v>
      </c>
      <c r="G22" s="150">
        <v>0</v>
      </c>
      <c r="H22" s="149">
        <v>0</v>
      </c>
      <c r="I22" s="149">
        <v>5116.5317955650034</v>
      </c>
      <c r="J22" s="150">
        <v>0</v>
      </c>
      <c r="K22" s="149">
        <v>0</v>
      </c>
      <c r="L22" s="149">
        <v>5730.8643611928628</v>
      </c>
      <c r="M22" s="150">
        <v>0</v>
      </c>
      <c r="N22" s="149">
        <v>0</v>
      </c>
      <c r="O22" s="149">
        <v>6548.8816876740511</v>
      </c>
      <c r="P22" s="150">
        <v>0</v>
      </c>
      <c r="Q22" s="149">
        <v>0</v>
      </c>
      <c r="R22" s="149">
        <v>7434.2263542137844</v>
      </c>
      <c r="S22" s="150">
        <v>0</v>
      </c>
      <c r="T22" s="149">
        <v>0</v>
      </c>
      <c r="U22" s="149">
        <v>8544.8240961135652</v>
      </c>
      <c r="V22" s="150">
        <v>0</v>
      </c>
      <c r="W22" s="149">
        <v>0</v>
      </c>
      <c r="X22" s="149">
        <v>9478.3669511476983</v>
      </c>
      <c r="Y22" s="150">
        <v>0</v>
      </c>
      <c r="Z22" s="149">
        <v>0</v>
      </c>
      <c r="AA22" s="149">
        <v>10614.732517760222</v>
      </c>
      <c r="AB22" s="150">
        <v>0</v>
      </c>
      <c r="AC22" s="149">
        <v>0</v>
      </c>
      <c r="AD22" s="149">
        <v>11910.808982940342</v>
      </c>
      <c r="AE22" s="150">
        <v>0</v>
      </c>
      <c r="AF22" s="149">
        <v>0</v>
      </c>
      <c r="AG22" s="149">
        <v>13475.13415807156</v>
      </c>
      <c r="AH22" s="150">
        <v>0</v>
      </c>
      <c r="AI22" s="149">
        <v>0</v>
      </c>
      <c r="AJ22" s="149">
        <v>14894.024290477204</v>
      </c>
      <c r="AK22" s="150">
        <v>0</v>
      </c>
      <c r="AL22" s="149">
        <v>0</v>
      </c>
      <c r="AM22" s="149">
        <v>16947.875019691823</v>
      </c>
      <c r="AN22" s="150">
        <v>0</v>
      </c>
      <c r="AO22" s="149">
        <v>0</v>
      </c>
      <c r="AP22" s="149">
        <v>18335.858635580316</v>
      </c>
      <c r="AQ22" s="150">
        <v>0</v>
      </c>
      <c r="AR22" s="149">
        <v>0</v>
      </c>
      <c r="AS22" s="149">
        <v>19398.930551643512</v>
      </c>
      <c r="AT22" s="150">
        <v>0</v>
      </c>
      <c r="AU22" s="149">
        <v>0</v>
      </c>
      <c r="AV22" s="149">
        <v>19915.143548745324</v>
      </c>
      <c r="AW22" s="150">
        <v>0</v>
      </c>
      <c r="AX22" s="149">
        <v>0</v>
      </c>
      <c r="AY22" s="149">
        <v>20318.421474026407</v>
      </c>
      <c r="AZ22" s="150">
        <v>0</v>
      </c>
      <c r="BA22" s="149">
        <v>1546</v>
      </c>
      <c r="BB22" s="149">
        <v>20338.838229944329</v>
      </c>
      <c r="BC22" s="150">
        <v>13.155781520015736</v>
      </c>
      <c r="BD22" s="149">
        <v>1006</v>
      </c>
      <c r="BE22" s="149">
        <v>20828.861346820635</v>
      </c>
      <c r="BF22" s="150">
        <v>20.704633545547352</v>
      </c>
      <c r="BG22" s="149">
        <v>2050</v>
      </c>
      <c r="BH22" s="149">
        <v>21889.233619290924</v>
      </c>
      <c r="BI22" s="150">
        <v>10.677674936239475</v>
      </c>
      <c r="BJ22" s="149">
        <v>2496</v>
      </c>
      <c r="BK22" s="149">
        <v>23061.721089076029</v>
      </c>
      <c r="BL22" s="150">
        <v>9.2394715901746913</v>
      </c>
      <c r="BM22" s="149">
        <v>0</v>
      </c>
      <c r="BN22" s="149">
        <v>23539.915612618413</v>
      </c>
      <c r="BO22" s="150">
        <v>0</v>
      </c>
      <c r="BP22" s="149">
        <v>0</v>
      </c>
      <c r="BQ22" s="149">
        <v>23906.259854557356</v>
      </c>
      <c r="BR22" s="150">
        <v>0</v>
      </c>
      <c r="BS22" s="149">
        <v>393</v>
      </c>
      <c r="BT22" s="149">
        <v>23762.977757699879</v>
      </c>
      <c r="BU22" s="150">
        <v>60.465592258778315</v>
      </c>
      <c r="BV22" s="149">
        <v>1070</v>
      </c>
      <c r="BW22" s="149">
        <v>24107.578738418884</v>
      </c>
      <c r="BX22" s="150">
        <v>22.530447419083071</v>
      </c>
      <c r="BY22" s="149">
        <v>595</v>
      </c>
      <c r="BZ22" s="149">
        <v>24652.456375490379</v>
      </c>
      <c r="CA22" s="150">
        <v>41.432699790740131</v>
      </c>
      <c r="CB22" s="149">
        <v>774</v>
      </c>
      <c r="CC22" s="149">
        <v>25161.183240285649</v>
      </c>
      <c r="CD22" s="150">
        <v>32.507988682539597</v>
      </c>
      <c r="CE22" s="149">
        <v>919</v>
      </c>
      <c r="CF22" s="149">
        <v>25565.498803821039</v>
      </c>
      <c r="CG22" s="150">
        <v>27.818823507966311</v>
      </c>
      <c r="CH22" s="149">
        <v>2085</v>
      </c>
      <c r="CI22" s="149">
        <v>26744.55137006018</v>
      </c>
      <c r="CJ22" s="150">
        <v>12.827122959261477</v>
      </c>
      <c r="CK22" s="149">
        <v>1852</v>
      </c>
      <c r="CL22" s="149">
        <v>27927.75477606148</v>
      </c>
      <c r="CM22" s="150">
        <v>15.079781196577473</v>
      </c>
      <c r="CN22" s="149">
        <v>1560</v>
      </c>
      <c r="CO22" s="149">
        <v>28976.779478426644</v>
      </c>
      <c r="CP22" s="150">
        <v>18.57485864001708</v>
      </c>
      <c r="CQ22" s="149">
        <v>2374</v>
      </c>
      <c r="CR22" s="149">
        <v>29739.822581094249</v>
      </c>
      <c r="CS22" s="150">
        <v>12.527305215288226</v>
      </c>
      <c r="CT22" s="149">
        <v>2434</v>
      </c>
      <c r="CU22" s="149">
        <v>30445.720287655462</v>
      </c>
      <c r="CV22" s="150">
        <v>12.508512854418843</v>
      </c>
      <c r="CW22" s="149">
        <v>1852</v>
      </c>
      <c r="CX22" s="149">
        <v>30889.421127513262</v>
      </c>
      <c r="CY22" s="150">
        <v>16.678953092609753</v>
      </c>
      <c r="CZ22" s="149">
        <v>1732</v>
      </c>
      <c r="DA22" s="149">
        <v>31726.875200019862</v>
      </c>
      <c r="DB22" s="150">
        <v>18.318057274838257</v>
      </c>
      <c r="DC22" s="149">
        <v>1388</v>
      </c>
      <c r="DD22" s="149">
        <v>32616.490862068982</v>
      </c>
      <c r="DE22" s="150">
        <v>23.498912724833559</v>
      </c>
      <c r="DF22" s="149">
        <v>1158</v>
      </c>
      <c r="DG22" s="149">
        <v>33765.656571624007</v>
      </c>
      <c r="DH22" s="150">
        <v>29.158598075668401</v>
      </c>
      <c r="DI22" s="149">
        <v>845</v>
      </c>
      <c r="DJ22" s="149">
        <v>34664.073792561976</v>
      </c>
      <c r="DK22" s="150">
        <v>41.022572535576302</v>
      </c>
      <c r="DL22" s="149">
        <v>624</v>
      </c>
      <c r="DM22" s="149">
        <v>35207.705651906719</v>
      </c>
      <c r="DN22" s="150">
        <v>56.422605211388976</v>
      </c>
      <c r="DO22" s="149">
        <v>0</v>
      </c>
      <c r="DP22" s="149">
        <v>34194.097900021174</v>
      </c>
      <c r="DQ22" s="150">
        <v>0</v>
      </c>
      <c r="DR22" s="149">
        <v>0</v>
      </c>
      <c r="DS22" s="149">
        <v>34961.969453143625</v>
      </c>
      <c r="DT22" s="150">
        <v>0</v>
      </c>
      <c r="DU22" s="149">
        <v>0</v>
      </c>
      <c r="DV22" s="149">
        <v>35646.259334529568</v>
      </c>
      <c r="DW22" s="150">
        <v>0</v>
      </c>
      <c r="DX22" s="149">
        <v>0</v>
      </c>
      <c r="DY22" s="149">
        <v>35889.74008807684</v>
      </c>
      <c r="DZ22" s="150">
        <v>0</v>
      </c>
      <c r="EA22" s="149">
        <v>0</v>
      </c>
      <c r="EB22" s="149">
        <v>36201.001877133029</v>
      </c>
      <c r="EC22" s="150">
        <v>0</v>
      </c>
      <c r="ED22" s="149">
        <v>0</v>
      </c>
      <c r="EE22" s="151">
        <v>36452.219193304401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4303.1951841944046</v>
      </c>
      <c r="D23" s="150">
        <v>0</v>
      </c>
      <c r="E23" s="149">
        <v>0</v>
      </c>
      <c r="F23" s="149">
        <v>4717.3560273378162</v>
      </c>
      <c r="G23" s="150">
        <v>0</v>
      </c>
      <c r="H23" s="149">
        <v>0</v>
      </c>
      <c r="I23" s="149">
        <v>5172.7575179837622</v>
      </c>
      <c r="J23" s="150">
        <v>0</v>
      </c>
      <c r="K23" s="149">
        <v>0</v>
      </c>
      <c r="L23" s="149">
        <v>5793.8410536844467</v>
      </c>
      <c r="M23" s="150">
        <v>0</v>
      </c>
      <c r="N23" s="149">
        <v>0</v>
      </c>
      <c r="O23" s="149">
        <v>6620.8473932347833</v>
      </c>
      <c r="P23" s="150">
        <v>0</v>
      </c>
      <c r="Q23" s="149">
        <v>0</v>
      </c>
      <c r="R23" s="149">
        <v>7513.799690573067</v>
      </c>
      <c r="S23" s="150">
        <v>0</v>
      </c>
      <c r="T23" s="149">
        <v>0</v>
      </c>
      <c r="U23" s="149">
        <v>8638.723221285989</v>
      </c>
      <c r="V23" s="150">
        <v>0</v>
      </c>
      <c r="W23" s="149">
        <v>0</v>
      </c>
      <c r="X23" s="149">
        <v>9582.5250854428468</v>
      </c>
      <c r="Y23" s="150">
        <v>0</v>
      </c>
      <c r="Z23" s="149">
        <v>0</v>
      </c>
      <c r="AA23" s="149">
        <v>10731.37800094544</v>
      </c>
      <c r="AB23" s="150">
        <v>0</v>
      </c>
      <c r="AC23" s="149">
        <v>0</v>
      </c>
      <c r="AD23" s="149">
        <v>12080.013914781364</v>
      </c>
      <c r="AE23" s="150">
        <v>0</v>
      </c>
      <c r="AF23" s="149">
        <v>0</v>
      </c>
      <c r="AG23" s="149">
        <v>13623.212582193191</v>
      </c>
      <c r="AH23" s="150">
        <v>0</v>
      </c>
      <c r="AI23" s="149">
        <v>0</v>
      </c>
      <c r="AJ23" s="149">
        <v>15057.695479686932</v>
      </c>
      <c r="AK23" s="150">
        <v>0</v>
      </c>
      <c r="AL23" s="149">
        <v>0</v>
      </c>
      <c r="AM23" s="149">
        <v>17134.114763371708</v>
      </c>
      <c r="AN23" s="150">
        <v>0</v>
      </c>
      <c r="AO23" s="149">
        <v>0</v>
      </c>
      <c r="AP23" s="149">
        <v>18537.351307218607</v>
      </c>
      <c r="AQ23" s="150">
        <v>0</v>
      </c>
      <c r="AR23" s="149">
        <v>0</v>
      </c>
      <c r="AS23" s="149">
        <v>19558.238622926423</v>
      </c>
      <c r="AT23" s="150">
        <v>0</v>
      </c>
      <c r="AU23" s="149">
        <v>1154</v>
      </c>
      <c r="AV23" s="149">
        <v>20133.189507320429</v>
      </c>
      <c r="AW23" s="150">
        <v>17.446438047937981</v>
      </c>
      <c r="AX23" s="149">
        <v>1395</v>
      </c>
      <c r="AY23" s="149">
        <v>20531.151679301976</v>
      </c>
      <c r="AZ23" s="150">
        <v>14.717671454696758</v>
      </c>
      <c r="BA23" s="149">
        <v>1550</v>
      </c>
      <c r="BB23" s="149">
        <v>20545.330505153855</v>
      </c>
      <c r="BC23" s="150">
        <v>13.25505193880894</v>
      </c>
      <c r="BD23" s="149">
        <v>2083</v>
      </c>
      <c r="BE23" s="149">
        <v>21040.695800343932</v>
      </c>
      <c r="BF23" s="150">
        <v>10.101150168191998</v>
      </c>
      <c r="BG23" s="149">
        <v>2848</v>
      </c>
      <c r="BH23" s="149">
        <v>22102.476009121547</v>
      </c>
      <c r="BI23" s="150">
        <v>7.7607008458994198</v>
      </c>
      <c r="BJ23" s="149">
        <v>3497</v>
      </c>
      <c r="BK23" s="149">
        <v>23281.571841977129</v>
      </c>
      <c r="BL23" s="150">
        <v>6.6575841698533402</v>
      </c>
      <c r="BM23" s="149">
        <v>715</v>
      </c>
      <c r="BN23" s="149">
        <v>23824.93245361395</v>
      </c>
      <c r="BO23" s="150">
        <v>33.321583851208324</v>
      </c>
      <c r="BP23" s="149">
        <v>1419</v>
      </c>
      <c r="BQ23" s="149">
        <v>24161.613237752841</v>
      </c>
      <c r="BR23" s="150">
        <v>17.027211584040057</v>
      </c>
      <c r="BS23" s="149">
        <v>1965</v>
      </c>
      <c r="BT23" s="149">
        <v>24010.317878414222</v>
      </c>
      <c r="BU23" s="150">
        <v>12.218991286724794</v>
      </c>
      <c r="BV23" s="149">
        <v>2234</v>
      </c>
      <c r="BW23" s="149">
        <v>24353.211794931107</v>
      </c>
      <c r="BX23" s="150">
        <v>10.901169111428427</v>
      </c>
      <c r="BY23" s="149">
        <v>1925</v>
      </c>
      <c r="BZ23" s="149">
        <v>24908.87841787166</v>
      </c>
      <c r="CA23" s="150">
        <v>12.939677100193069</v>
      </c>
      <c r="CB23" s="149">
        <v>2153</v>
      </c>
      <c r="CC23" s="149">
        <v>25422.53234961399</v>
      </c>
      <c r="CD23" s="150">
        <v>11.807957431311653</v>
      </c>
      <c r="CE23" s="149">
        <v>2150</v>
      </c>
      <c r="CF23" s="149">
        <v>25830.402968900584</v>
      </c>
      <c r="CG23" s="150">
        <v>12.014140915767713</v>
      </c>
      <c r="CH23" s="149">
        <v>3130</v>
      </c>
      <c r="CI23" s="149">
        <v>27010.372877471189</v>
      </c>
      <c r="CJ23" s="150">
        <v>8.6295121014284941</v>
      </c>
      <c r="CK23" s="149">
        <v>2744</v>
      </c>
      <c r="CL23" s="149">
        <v>28209.271216173111</v>
      </c>
      <c r="CM23" s="150">
        <v>10.280346653124312</v>
      </c>
      <c r="CN23" s="149">
        <v>2541</v>
      </c>
      <c r="CO23" s="149">
        <v>29272.648392962303</v>
      </c>
      <c r="CP23" s="150">
        <v>11.520129237686856</v>
      </c>
      <c r="CQ23" s="149">
        <v>3434</v>
      </c>
      <c r="CR23" s="149">
        <v>30034.876525120329</v>
      </c>
      <c r="CS23" s="150">
        <v>8.7463239735353326</v>
      </c>
      <c r="CT23" s="149">
        <v>3565</v>
      </c>
      <c r="CU23" s="149">
        <v>30747.452937521361</v>
      </c>
      <c r="CV23" s="150">
        <v>8.6248114831756979</v>
      </c>
      <c r="CW23" s="149">
        <v>2921</v>
      </c>
      <c r="CX23" s="149">
        <v>31202.52405578145</v>
      </c>
      <c r="CY23" s="150">
        <v>10.682137643198031</v>
      </c>
      <c r="CZ23" s="149">
        <v>2875</v>
      </c>
      <c r="DA23" s="149">
        <v>32050.170849587776</v>
      </c>
      <c r="DB23" s="150">
        <v>11.147885512900096</v>
      </c>
      <c r="DC23" s="149">
        <v>2617</v>
      </c>
      <c r="DD23" s="149">
        <v>32952.997432464159</v>
      </c>
      <c r="DE23" s="150">
        <v>12.591898140032159</v>
      </c>
      <c r="DF23" s="149">
        <v>2493</v>
      </c>
      <c r="DG23" s="149">
        <v>34116.779469445857</v>
      </c>
      <c r="DH23" s="150">
        <v>13.685029871418314</v>
      </c>
      <c r="DI23" s="149">
        <v>2324</v>
      </c>
      <c r="DJ23" s="149">
        <v>35027.495100912914</v>
      </c>
      <c r="DK23" s="150">
        <v>15.072071902286108</v>
      </c>
      <c r="DL23" s="149">
        <v>2112</v>
      </c>
      <c r="DM23" s="149">
        <v>35579.508549704173</v>
      </c>
      <c r="DN23" s="150">
        <v>16.84635821482205</v>
      </c>
      <c r="DO23" s="149">
        <v>978</v>
      </c>
      <c r="DP23" s="149">
        <v>34566.044419824822</v>
      </c>
      <c r="DQ23" s="150">
        <v>35.343603701252377</v>
      </c>
      <c r="DR23" s="149">
        <v>1095</v>
      </c>
      <c r="DS23" s="149">
        <v>35343.935799374522</v>
      </c>
      <c r="DT23" s="150">
        <v>32.277566940068056</v>
      </c>
      <c r="DU23" s="149">
        <v>960</v>
      </c>
      <c r="DV23" s="149">
        <v>36034.4714030791</v>
      </c>
      <c r="DW23" s="150">
        <v>37.53590771154073</v>
      </c>
      <c r="DX23" s="149">
        <v>855</v>
      </c>
      <c r="DY23" s="149">
        <v>36280.874990635079</v>
      </c>
      <c r="DZ23" s="150">
        <v>42.433771918871436</v>
      </c>
      <c r="EA23" s="149">
        <v>852</v>
      </c>
      <c r="EB23" s="149">
        <v>36595.792095774232</v>
      </c>
      <c r="EC23" s="150">
        <v>42.952807624148157</v>
      </c>
      <c r="ED23" s="149">
        <v>851</v>
      </c>
      <c r="EE23" s="151">
        <v>36849.781920805668</v>
      </c>
      <c r="EF23" s="161">
        <v>43.301741387550727</v>
      </c>
    </row>
    <row r="24" spans="1:136" ht="15" customHeight="1">
      <c r="A24" s="158">
        <v>10</v>
      </c>
      <c r="B24" s="156">
        <v>0</v>
      </c>
      <c r="C24" s="149">
        <v>4354.7691783485689</v>
      </c>
      <c r="D24" s="150">
        <v>0</v>
      </c>
      <c r="E24" s="149">
        <v>0</v>
      </c>
      <c r="F24" s="149">
        <v>4769.7709621977629</v>
      </c>
      <c r="G24" s="150">
        <v>0</v>
      </c>
      <c r="H24" s="149">
        <v>0</v>
      </c>
      <c r="I24" s="149">
        <v>5230.2327031092482</v>
      </c>
      <c r="J24" s="150">
        <v>0</v>
      </c>
      <c r="K24" s="149">
        <v>0</v>
      </c>
      <c r="L24" s="149">
        <v>5858.2168531581046</v>
      </c>
      <c r="M24" s="150">
        <v>0</v>
      </c>
      <c r="N24" s="149">
        <v>0</v>
      </c>
      <c r="O24" s="149">
        <v>6694.412336084114</v>
      </c>
      <c r="P24" s="150">
        <v>0</v>
      </c>
      <c r="Q24" s="149">
        <v>78</v>
      </c>
      <c r="R24" s="149">
        <v>7599.411859744805</v>
      </c>
      <c r="S24" s="150">
        <v>97.428357176215442</v>
      </c>
      <c r="T24" s="149">
        <v>397</v>
      </c>
      <c r="U24" s="149">
        <v>8734.0870820040309</v>
      </c>
      <c r="V24" s="150">
        <v>22.000219350136099</v>
      </c>
      <c r="W24" s="149">
        <v>441</v>
      </c>
      <c r="X24" s="149">
        <v>9687.6744512585974</v>
      </c>
      <c r="Y24" s="150">
        <v>21.96751576249115</v>
      </c>
      <c r="Z24" s="149">
        <v>507</v>
      </c>
      <c r="AA24" s="149">
        <v>10848.415408688683</v>
      </c>
      <c r="AB24" s="150">
        <v>21.397269050668015</v>
      </c>
      <c r="AC24" s="149">
        <v>600</v>
      </c>
      <c r="AD24" s="149">
        <v>12211.016480120721</v>
      </c>
      <c r="AE24" s="150">
        <v>20.351694133534536</v>
      </c>
      <c r="AF24" s="149">
        <v>675</v>
      </c>
      <c r="AG24" s="149">
        <v>13771.359948243064</v>
      </c>
      <c r="AH24" s="150">
        <v>20.402014738137872</v>
      </c>
      <c r="AI24" s="149">
        <v>682</v>
      </c>
      <c r="AJ24" s="149">
        <v>15221.969822132864</v>
      </c>
      <c r="AK24" s="150">
        <v>22.319603844769595</v>
      </c>
      <c r="AL24" s="149">
        <v>779</v>
      </c>
      <c r="AM24" s="149">
        <v>17321.516627923324</v>
      </c>
      <c r="AN24" s="150">
        <v>22.235579753431736</v>
      </c>
      <c r="AO24" s="149">
        <v>771</v>
      </c>
      <c r="AP24" s="149">
        <v>18740.612433494076</v>
      </c>
      <c r="AQ24" s="150">
        <v>24.306890315815924</v>
      </c>
      <c r="AR24" s="149">
        <v>634</v>
      </c>
      <c r="AS24" s="149">
        <v>19827.717937652513</v>
      </c>
      <c r="AT24" s="150">
        <v>31.274003056234246</v>
      </c>
      <c r="AU24" s="149">
        <v>1234</v>
      </c>
      <c r="AV24" s="149">
        <v>20343.624116802122</v>
      </c>
      <c r="AW24" s="150">
        <v>16.485919057376112</v>
      </c>
      <c r="AX24" s="149">
        <v>1405</v>
      </c>
      <c r="AY24" s="149">
        <v>20743.720713763476</v>
      </c>
      <c r="AZ24" s="150">
        <v>14.764214031148381</v>
      </c>
      <c r="BA24" s="149">
        <v>1554</v>
      </c>
      <c r="BB24" s="149">
        <v>20756.369137650934</v>
      </c>
      <c r="BC24" s="150">
        <v>13.356736896815272</v>
      </c>
      <c r="BD24" s="149">
        <v>2834</v>
      </c>
      <c r="BE24" s="149">
        <v>21246.911682476381</v>
      </c>
      <c r="BF24" s="150">
        <v>7.4971459712337261</v>
      </c>
      <c r="BG24" s="149">
        <v>3339</v>
      </c>
      <c r="BH24" s="149">
        <v>22313.558996393127</v>
      </c>
      <c r="BI24" s="150">
        <v>6.6827070968532878</v>
      </c>
      <c r="BJ24" s="149">
        <v>4312</v>
      </c>
      <c r="BK24" s="149">
        <v>23497.390983640224</v>
      </c>
      <c r="BL24" s="150">
        <v>5.4493021761688833</v>
      </c>
      <c r="BM24" s="149">
        <v>2015</v>
      </c>
      <c r="BN24" s="149">
        <v>24074.893812088412</v>
      </c>
      <c r="BO24" s="150">
        <v>11.947838120143132</v>
      </c>
      <c r="BP24" s="149">
        <v>2402</v>
      </c>
      <c r="BQ24" s="149">
        <v>24408.363569783705</v>
      </c>
      <c r="BR24" s="150">
        <v>10.161683417894965</v>
      </c>
      <c r="BS24" s="149">
        <v>2619</v>
      </c>
      <c r="BT24" s="149">
        <v>24251.044725492178</v>
      </c>
      <c r="BU24" s="150">
        <v>9.2596581616999529</v>
      </c>
      <c r="BV24" s="149">
        <v>3283</v>
      </c>
      <c r="BW24" s="149">
        <v>24594.018261346468</v>
      </c>
      <c r="BX24" s="150">
        <v>7.491324478022074</v>
      </c>
      <c r="BY24" s="149">
        <v>3068</v>
      </c>
      <c r="BZ24" s="149">
        <v>25157.382099453473</v>
      </c>
      <c r="CA24" s="150">
        <v>8.1999289763538048</v>
      </c>
      <c r="CB24" s="149">
        <v>3289</v>
      </c>
      <c r="CC24" s="149">
        <v>25674.533983044141</v>
      </c>
      <c r="CD24" s="150">
        <v>7.8061824211140589</v>
      </c>
      <c r="CE24" s="149">
        <v>3421</v>
      </c>
      <c r="CF24" s="149">
        <v>26085.920588214511</v>
      </c>
      <c r="CG24" s="150">
        <v>7.6252325601328588</v>
      </c>
      <c r="CH24" s="149">
        <v>4086</v>
      </c>
      <c r="CI24" s="149">
        <v>27270.297697154729</v>
      </c>
      <c r="CJ24" s="150">
        <v>6.6740816684177018</v>
      </c>
      <c r="CK24" s="149">
        <v>3685</v>
      </c>
      <c r="CL24" s="149">
        <v>28487.061544429438</v>
      </c>
      <c r="CM24" s="150">
        <v>7.7305458736579205</v>
      </c>
      <c r="CN24" s="149">
        <v>3564</v>
      </c>
      <c r="CO24" s="149">
        <v>29564.141067393855</v>
      </c>
      <c r="CP24" s="150">
        <v>8.295213543039802</v>
      </c>
      <c r="CQ24" s="149">
        <v>4475</v>
      </c>
      <c r="CR24" s="149">
        <v>30324.708988664202</v>
      </c>
      <c r="CS24" s="150">
        <v>6.7764712823830617</v>
      </c>
      <c r="CT24" s="149">
        <v>4713</v>
      </c>
      <c r="CU24" s="149">
        <v>31042.848413778353</v>
      </c>
      <c r="CV24" s="150">
        <v>6.5866429904049122</v>
      </c>
      <c r="CW24" s="149">
        <v>4050</v>
      </c>
      <c r="CX24" s="149">
        <v>31510.641512708731</v>
      </c>
      <c r="CY24" s="150">
        <v>7.7804053117799334</v>
      </c>
      <c r="CZ24" s="149">
        <v>4040</v>
      </c>
      <c r="DA24" s="149">
        <v>32368.007151632552</v>
      </c>
      <c r="DB24" s="150">
        <v>8.0118829583248896</v>
      </c>
      <c r="DC24" s="149">
        <v>3898</v>
      </c>
      <c r="DD24" s="149">
        <v>33282.98718930356</v>
      </c>
      <c r="DE24" s="150">
        <v>8.5384779859680755</v>
      </c>
      <c r="DF24" s="149">
        <v>3869</v>
      </c>
      <c r="DG24" s="149">
        <v>34460.570340038845</v>
      </c>
      <c r="DH24" s="150">
        <v>8.9068416490149502</v>
      </c>
      <c r="DI24" s="149">
        <v>3751</v>
      </c>
      <c r="DJ24" s="149">
        <v>35383.010124345477</v>
      </c>
      <c r="DK24" s="150">
        <v>9.432953912115563</v>
      </c>
      <c r="DL24" s="149">
        <v>3595</v>
      </c>
      <c r="DM24" s="149">
        <v>35943.288561742876</v>
      </c>
      <c r="DN24" s="150">
        <v>9.9981331187045548</v>
      </c>
      <c r="DO24" s="149">
        <v>2333</v>
      </c>
      <c r="DP24" s="149">
        <v>34931.567044892756</v>
      </c>
      <c r="DQ24" s="150">
        <v>14.972810563605982</v>
      </c>
      <c r="DR24" s="149">
        <v>2484</v>
      </c>
      <c r="DS24" s="149">
        <v>35716.616672480464</v>
      </c>
      <c r="DT24" s="150">
        <v>14.378670158003407</v>
      </c>
      <c r="DU24" s="149">
        <v>2472</v>
      </c>
      <c r="DV24" s="149">
        <v>36415.882125463926</v>
      </c>
      <c r="DW24" s="150">
        <v>14.731343901886701</v>
      </c>
      <c r="DX24" s="149">
        <v>2273</v>
      </c>
      <c r="DY24" s="149">
        <v>36666.965004842634</v>
      </c>
      <c r="DZ24" s="150">
        <v>16.131528818672518</v>
      </c>
      <c r="EA24" s="149">
        <v>2281</v>
      </c>
      <c r="EB24" s="149">
        <v>36985.125030293391</v>
      </c>
      <c r="EC24" s="150">
        <v>16.214434471851554</v>
      </c>
      <c r="ED24" s="149">
        <v>2286</v>
      </c>
      <c r="EE24" s="151">
        <v>37241.923889518599</v>
      </c>
      <c r="EF24" s="161">
        <v>16.291305288503324</v>
      </c>
    </row>
    <row r="25" spans="1:136" ht="15" customHeight="1">
      <c r="A25" s="158">
        <v>11</v>
      </c>
      <c r="B25" s="156">
        <v>0</v>
      </c>
      <c r="C25" s="149">
        <v>4396.3283580568786</v>
      </c>
      <c r="D25" s="150">
        <v>0</v>
      </c>
      <c r="E25" s="149">
        <v>21</v>
      </c>
      <c r="F25" s="149">
        <v>4823.3522189977084</v>
      </c>
      <c r="G25" s="150">
        <v>229.68343899989088</v>
      </c>
      <c r="H25" s="149">
        <v>72</v>
      </c>
      <c r="I25" s="149">
        <v>5288.8754673932453</v>
      </c>
      <c r="J25" s="150">
        <v>73.456603713795076</v>
      </c>
      <c r="K25" s="149">
        <v>161</v>
      </c>
      <c r="L25" s="149">
        <v>5923.5004292794893</v>
      </c>
      <c r="M25" s="150">
        <v>36.791928132170739</v>
      </c>
      <c r="N25" s="149">
        <v>245</v>
      </c>
      <c r="O25" s="149">
        <v>6768.5295555001203</v>
      </c>
      <c r="P25" s="150">
        <v>27.626651246939268</v>
      </c>
      <c r="Q25" s="149">
        <v>466</v>
      </c>
      <c r="R25" s="149">
        <v>7681.4880234143347</v>
      </c>
      <c r="S25" s="150">
        <v>16.483879878571535</v>
      </c>
      <c r="T25" s="149">
        <v>490</v>
      </c>
      <c r="U25" s="149">
        <v>8827.402330838735</v>
      </c>
      <c r="V25" s="150">
        <v>18.015106797630072</v>
      </c>
      <c r="W25" s="149">
        <v>657</v>
      </c>
      <c r="X25" s="149">
        <v>9790.4690171287475</v>
      </c>
      <c r="Y25" s="150">
        <v>14.901779325918946</v>
      </c>
      <c r="Z25" s="149">
        <v>790</v>
      </c>
      <c r="AA25" s="149">
        <v>10963.139170690327</v>
      </c>
      <c r="AB25" s="150">
        <v>13.877391355304212</v>
      </c>
      <c r="AC25" s="149">
        <v>1098</v>
      </c>
      <c r="AD25" s="149">
        <v>12338.676968543328</v>
      </c>
      <c r="AE25" s="150">
        <v>11.237410718163323</v>
      </c>
      <c r="AF25" s="149">
        <v>1146</v>
      </c>
      <c r="AG25" s="149">
        <v>13915.948043437138</v>
      </c>
      <c r="AH25" s="150">
        <v>12.143061119927694</v>
      </c>
      <c r="AI25" s="149">
        <v>1303</v>
      </c>
      <c r="AJ25" s="149">
        <v>15381.845278911844</v>
      </c>
      <c r="AK25" s="150">
        <v>11.804946491874016</v>
      </c>
      <c r="AL25" s="149">
        <v>1550</v>
      </c>
      <c r="AM25" s="149">
        <v>17502.992745350417</v>
      </c>
      <c r="AN25" s="150">
        <v>11.292253384097043</v>
      </c>
      <c r="AO25" s="149">
        <v>1761</v>
      </c>
      <c r="AP25" s="149">
        <v>18936.753353920689</v>
      </c>
      <c r="AQ25" s="150">
        <v>10.753409059580175</v>
      </c>
      <c r="AR25" s="149">
        <v>1582</v>
      </c>
      <c r="AS25" s="149">
        <v>20037.603852933047</v>
      </c>
      <c r="AT25" s="150">
        <v>12.665994850147312</v>
      </c>
      <c r="AU25" s="149">
        <v>1479</v>
      </c>
      <c r="AV25" s="149">
        <v>20557.407529649929</v>
      </c>
      <c r="AW25" s="150">
        <v>13.899531798275813</v>
      </c>
      <c r="AX25" s="149">
        <v>1670</v>
      </c>
      <c r="AY25" s="149">
        <v>20959.984687083495</v>
      </c>
      <c r="AZ25" s="150">
        <v>12.550889034181735</v>
      </c>
      <c r="BA25" s="149">
        <v>1832</v>
      </c>
      <c r="BB25" s="149">
        <v>20971.057243460717</v>
      </c>
      <c r="BC25" s="150">
        <v>11.447083648177246</v>
      </c>
      <c r="BD25" s="149">
        <v>3486</v>
      </c>
      <c r="BE25" s="149">
        <v>21450.215779610004</v>
      </c>
      <c r="BF25" s="150">
        <v>6.1532460641451534</v>
      </c>
      <c r="BG25" s="149">
        <v>3859</v>
      </c>
      <c r="BH25" s="149">
        <v>22523.93503110735</v>
      </c>
      <c r="BI25" s="150">
        <v>5.8367284351146278</v>
      </c>
      <c r="BJ25" s="149">
        <v>4814</v>
      </c>
      <c r="BK25" s="149">
        <v>23708.490355933882</v>
      </c>
      <c r="BL25" s="150">
        <v>4.9249045193049197</v>
      </c>
      <c r="BM25" s="149">
        <v>3430</v>
      </c>
      <c r="BN25" s="149">
        <v>24314.755154589413</v>
      </c>
      <c r="BO25" s="150">
        <v>7.0888498992972053</v>
      </c>
      <c r="BP25" s="149">
        <v>3260</v>
      </c>
      <c r="BQ25" s="149">
        <v>24650.885113742348</v>
      </c>
      <c r="BR25" s="150">
        <v>7.5616212005344625</v>
      </c>
      <c r="BS25" s="149">
        <v>3219</v>
      </c>
      <c r="BT25" s="149">
        <v>24490.956988557329</v>
      </c>
      <c r="BU25" s="150">
        <v>7.6082500741091419</v>
      </c>
      <c r="BV25" s="149">
        <v>4050</v>
      </c>
      <c r="BW25" s="149">
        <v>24829.442901717779</v>
      </c>
      <c r="BX25" s="150">
        <v>6.130726642399452</v>
      </c>
      <c r="BY25" s="149">
        <v>4079</v>
      </c>
      <c r="BZ25" s="149">
        <v>25399.617984822798</v>
      </c>
      <c r="CA25" s="150">
        <v>6.2269227714691828</v>
      </c>
      <c r="CB25" s="149">
        <v>4269</v>
      </c>
      <c r="CC25" s="149">
        <v>25920.886615648473</v>
      </c>
      <c r="CD25" s="150">
        <v>6.0718872372097614</v>
      </c>
      <c r="CE25" s="149">
        <v>4332</v>
      </c>
      <c r="CF25" s="149">
        <v>26335.600920187393</v>
      </c>
      <c r="CG25" s="150">
        <v>6.079316925251014</v>
      </c>
      <c r="CH25" s="149">
        <v>5001</v>
      </c>
      <c r="CI25" s="149">
        <v>27524.83922347839</v>
      </c>
      <c r="CJ25" s="150">
        <v>5.5038670712814213</v>
      </c>
      <c r="CK25" s="149">
        <v>4626</v>
      </c>
      <c r="CL25" s="149">
        <v>28760.49188254794</v>
      </c>
      <c r="CM25" s="150">
        <v>6.2171404847704146</v>
      </c>
      <c r="CN25" s="149">
        <v>4616</v>
      </c>
      <c r="CO25" s="149">
        <v>29850.201804195913</v>
      </c>
      <c r="CP25" s="150">
        <v>6.4666815000424425</v>
      </c>
      <c r="CQ25" s="149">
        <v>5451</v>
      </c>
      <c r="CR25" s="149">
        <v>30609.274876815474</v>
      </c>
      <c r="CS25" s="150">
        <v>5.6153503718245226</v>
      </c>
      <c r="CT25" s="149">
        <v>5749</v>
      </c>
      <c r="CU25" s="149">
        <v>31333.124991490211</v>
      </c>
      <c r="CV25" s="150">
        <v>5.4501869875613513</v>
      </c>
      <c r="CW25" s="149">
        <v>5110</v>
      </c>
      <c r="CX25" s="149">
        <v>31812.771029376596</v>
      </c>
      <c r="CY25" s="150">
        <v>6.2255911994866135</v>
      </c>
      <c r="CZ25" s="149">
        <v>5116</v>
      </c>
      <c r="DA25" s="149">
        <v>32679.964760920004</v>
      </c>
      <c r="DB25" s="150">
        <v>6.3877960830570766</v>
      </c>
      <c r="DC25" s="149">
        <v>5118</v>
      </c>
      <c r="DD25" s="149">
        <v>33605.909020908286</v>
      </c>
      <c r="DE25" s="150">
        <v>6.5662190349566796</v>
      </c>
      <c r="DF25" s="149">
        <v>5158</v>
      </c>
      <c r="DG25" s="149">
        <v>34797.002675631702</v>
      </c>
      <c r="DH25" s="150">
        <v>6.7462199836432148</v>
      </c>
      <c r="DI25" s="149">
        <v>5171</v>
      </c>
      <c r="DJ25" s="149">
        <v>35730.231278890235</v>
      </c>
      <c r="DK25" s="150">
        <v>6.9097333743744409</v>
      </c>
      <c r="DL25" s="149">
        <v>5036</v>
      </c>
      <c r="DM25" s="149">
        <v>36298.455858655492</v>
      </c>
      <c r="DN25" s="150">
        <v>7.2077950473898911</v>
      </c>
      <c r="DO25" s="149">
        <v>3751</v>
      </c>
      <c r="DP25" s="149">
        <v>35289.905027154571</v>
      </c>
      <c r="DQ25" s="150">
        <v>9.4081325052398217</v>
      </c>
      <c r="DR25" s="149">
        <v>3891</v>
      </c>
      <c r="DS25" s="149">
        <v>36082.031856795948</v>
      </c>
      <c r="DT25" s="150">
        <v>9.273202738832163</v>
      </c>
      <c r="DU25" s="149">
        <v>4015</v>
      </c>
      <c r="DV25" s="149">
        <v>36788.430784665528</v>
      </c>
      <c r="DW25" s="150">
        <v>9.1627473934409789</v>
      </c>
      <c r="DX25" s="149">
        <v>3871</v>
      </c>
      <c r="DY25" s="149">
        <v>37044.649219587198</v>
      </c>
      <c r="DZ25" s="150">
        <v>9.5697879668269685</v>
      </c>
      <c r="EA25" s="149">
        <v>3752</v>
      </c>
      <c r="EB25" s="149">
        <v>37366.775187377905</v>
      </c>
      <c r="EC25" s="150">
        <v>9.9591618303246019</v>
      </c>
      <c r="ED25" s="149">
        <v>3762</v>
      </c>
      <c r="EE25" s="151">
        <v>37626.382907664884</v>
      </c>
      <c r="EF25" s="161">
        <v>10.001696679336758</v>
      </c>
    </row>
    <row r="26" spans="1:136" ht="15" customHeight="1">
      <c r="A26" s="158">
        <v>12</v>
      </c>
      <c r="B26" s="156">
        <v>247</v>
      </c>
      <c r="C26" s="149">
        <v>4456.8097122888648</v>
      </c>
      <c r="D26" s="150">
        <v>18.043764017363824</v>
      </c>
      <c r="E26" s="149">
        <v>228</v>
      </c>
      <c r="F26" s="149">
        <v>4876.7545074179188</v>
      </c>
      <c r="G26" s="150">
        <v>21.389274155341749</v>
      </c>
      <c r="H26" s="149">
        <v>312</v>
      </c>
      <c r="I26" s="149">
        <v>5346.7945433453688</v>
      </c>
      <c r="J26" s="150">
        <v>17.137161997901824</v>
      </c>
      <c r="K26" s="149">
        <v>427</v>
      </c>
      <c r="L26" s="149">
        <v>5987.4725823179024</v>
      </c>
      <c r="M26" s="150">
        <v>14.022184033531387</v>
      </c>
      <c r="N26" s="149">
        <v>549</v>
      </c>
      <c r="O26" s="149">
        <v>6840.9225533771369</v>
      </c>
      <c r="P26" s="150">
        <v>12.46069681853759</v>
      </c>
      <c r="Q26" s="149">
        <v>718</v>
      </c>
      <c r="R26" s="149">
        <v>7762.0349393294864</v>
      </c>
      <c r="S26" s="150">
        <v>10.810633620236054</v>
      </c>
      <c r="T26" s="149">
        <v>729</v>
      </c>
      <c r="U26" s="149">
        <v>8920.8956084289985</v>
      </c>
      <c r="V26" s="150">
        <v>12.237168187145402</v>
      </c>
      <c r="W26" s="149">
        <v>965</v>
      </c>
      <c r="X26" s="149">
        <v>9892.5769470410523</v>
      </c>
      <c r="Y26" s="150">
        <v>10.251375074653939</v>
      </c>
      <c r="Z26" s="149">
        <v>1172</v>
      </c>
      <c r="AA26" s="149">
        <v>11076.652670528823</v>
      </c>
      <c r="AB26" s="150">
        <v>9.4510688315092342</v>
      </c>
      <c r="AC26" s="149">
        <v>1618</v>
      </c>
      <c r="AD26" s="149">
        <v>12463.346280554275</v>
      </c>
      <c r="AE26" s="150">
        <v>7.70293342432279</v>
      </c>
      <c r="AF26" s="149">
        <v>1685</v>
      </c>
      <c r="AG26" s="149">
        <v>14058.038265005402</v>
      </c>
      <c r="AH26" s="150">
        <v>8.3430494154334731</v>
      </c>
      <c r="AI26" s="149">
        <v>1913</v>
      </c>
      <c r="AJ26" s="149">
        <v>15538.355790108226</v>
      </c>
      <c r="AK26" s="150">
        <v>8.1225069472599198</v>
      </c>
      <c r="AL26" s="149">
        <v>2256</v>
      </c>
      <c r="AM26" s="149">
        <v>17680.209723689841</v>
      </c>
      <c r="AN26" s="150">
        <v>7.8369723952525892</v>
      </c>
      <c r="AO26" s="149">
        <v>2565</v>
      </c>
      <c r="AP26" s="149">
        <v>19127.203424208845</v>
      </c>
      <c r="AQ26" s="150">
        <v>7.45699938565647</v>
      </c>
      <c r="AR26" s="149">
        <v>2479</v>
      </c>
      <c r="AS26" s="149">
        <v>20241.901778708314</v>
      </c>
      <c r="AT26" s="150">
        <v>8.1653496485309862</v>
      </c>
      <c r="AU26" s="149">
        <v>2112</v>
      </c>
      <c r="AV26" s="149">
        <v>20770.9123186662</v>
      </c>
      <c r="AW26" s="150">
        <v>9.8347122720957394</v>
      </c>
      <c r="AX26" s="149">
        <v>2352</v>
      </c>
      <c r="AY26" s="149">
        <v>21175.622990212909</v>
      </c>
      <c r="AZ26" s="150">
        <v>9.0032410672673926</v>
      </c>
      <c r="BA26" s="149">
        <v>2543</v>
      </c>
      <c r="BB26" s="149">
        <v>21184.829662784854</v>
      </c>
      <c r="BC26" s="150">
        <v>8.3306447749842132</v>
      </c>
      <c r="BD26" s="149">
        <v>4214</v>
      </c>
      <c r="BE26" s="149">
        <v>21650.493100328931</v>
      </c>
      <c r="BF26" s="150">
        <v>5.1377534647197276</v>
      </c>
      <c r="BG26" s="149">
        <v>4459</v>
      </c>
      <c r="BH26" s="149">
        <v>22732.676014023153</v>
      </c>
      <c r="BI26" s="150">
        <v>5.0981556434229987</v>
      </c>
      <c r="BJ26" s="149">
        <v>5168</v>
      </c>
      <c r="BK26" s="149">
        <v>23921.447055955658</v>
      </c>
      <c r="BL26" s="150">
        <v>4.6287629752236183</v>
      </c>
      <c r="BM26" s="149">
        <v>4571</v>
      </c>
      <c r="BN26" s="149">
        <v>24546.685364554534</v>
      </c>
      <c r="BO26" s="150">
        <v>5.3700908695153213</v>
      </c>
      <c r="BP26" s="149">
        <v>4172</v>
      </c>
      <c r="BQ26" s="149">
        <v>24888.795197694209</v>
      </c>
      <c r="BR26" s="150">
        <v>5.9656747837234443</v>
      </c>
      <c r="BS26" s="149">
        <v>4002</v>
      </c>
      <c r="BT26" s="149">
        <v>24728.362188582752</v>
      </c>
      <c r="BU26" s="150">
        <v>6.1790010466223766</v>
      </c>
      <c r="BV26" s="149">
        <v>4806</v>
      </c>
      <c r="BW26" s="149">
        <v>25060.643623336728</v>
      </c>
      <c r="BX26" s="150">
        <v>5.2144493598286994</v>
      </c>
      <c r="BY26" s="149">
        <v>4939</v>
      </c>
      <c r="BZ26" s="149">
        <v>25636.275545981785</v>
      </c>
      <c r="CA26" s="150">
        <v>5.1905801874836577</v>
      </c>
      <c r="CB26" s="149">
        <v>5087</v>
      </c>
      <c r="CC26" s="149">
        <v>26160.854918623063</v>
      </c>
      <c r="CD26" s="150">
        <v>5.1426882088899282</v>
      </c>
      <c r="CE26" s="149">
        <v>5123</v>
      </c>
      <c r="CF26" s="149">
        <v>26580.679080455437</v>
      </c>
      <c r="CG26" s="150">
        <v>5.188498746916931</v>
      </c>
      <c r="CH26" s="149">
        <v>5657</v>
      </c>
      <c r="CI26" s="149">
        <v>27776.472448271717</v>
      </c>
      <c r="CJ26" s="150">
        <v>4.9101064960706591</v>
      </c>
      <c r="CK26" s="149">
        <v>5455</v>
      </c>
      <c r="CL26" s="149">
        <v>29029.610709522618</v>
      </c>
      <c r="CM26" s="150">
        <v>5.3216518257603331</v>
      </c>
      <c r="CN26" s="149">
        <v>5557</v>
      </c>
      <c r="CO26" s="149">
        <v>30131.342787763722</v>
      </c>
      <c r="CP26" s="150">
        <v>5.4222319214978807</v>
      </c>
      <c r="CQ26" s="149">
        <v>6332</v>
      </c>
      <c r="CR26" s="149">
        <v>30890.02592112662</v>
      </c>
      <c r="CS26" s="150">
        <v>4.8783995453453288</v>
      </c>
      <c r="CT26" s="149">
        <v>6746</v>
      </c>
      <c r="CU26" s="149">
        <v>31618.095053990812</v>
      </c>
      <c r="CV26" s="150">
        <v>4.6869396759547604</v>
      </c>
      <c r="CW26" s="149">
        <v>6193</v>
      </c>
      <c r="CX26" s="149">
        <v>32109.80883147963</v>
      </c>
      <c r="CY26" s="150">
        <v>5.1848552933117436</v>
      </c>
      <c r="CZ26" s="149">
        <v>6185</v>
      </c>
      <c r="DA26" s="149">
        <v>32987.422071155976</v>
      </c>
      <c r="DB26" s="150">
        <v>5.3334554682548063</v>
      </c>
      <c r="DC26" s="149">
        <v>6259</v>
      </c>
      <c r="DD26" s="149">
        <v>33923.162965484356</v>
      </c>
      <c r="DE26" s="150">
        <v>5.4199014164378267</v>
      </c>
      <c r="DF26" s="149">
        <v>6288</v>
      </c>
      <c r="DG26" s="149">
        <v>35127.450088413796</v>
      </c>
      <c r="DH26" s="150">
        <v>5.5864265407782758</v>
      </c>
      <c r="DI26" s="149">
        <v>6341</v>
      </c>
      <c r="DJ26" s="149">
        <v>36070.900675537348</v>
      </c>
      <c r="DK26" s="150">
        <v>5.6885192675504417</v>
      </c>
      <c r="DL26" s="149">
        <v>6262</v>
      </c>
      <c r="DM26" s="149">
        <v>36646.738032690206</v>
      </c>
      <c r="DN26" s="150">
        <v>5.8522417810108918</v>
      </c>
      <c r="DO26" s="149">
        <v>5122</v>
      </c>
      <c r="DP26" s="149">
        <v>35640.589280217886</v>
      </c>
      <c r="DQ26" s="150">
        <v>6.9583344943806882</v>
      </c>
      <c r="DR26" s="149">
        <v>5288</v>
      </c>
      <c r="DS26" s="149">
        <v>36439.695963194448</v>
      </c>
      <c r="DT26" s="150">
        <v>6.891016634492142</v>
      </c>
      <c r="DU26" s="149">
        <v>5436</v>
      </c>
      <c r="DV26" s="149">
        <v>37152.345657044134</v>
      </c>
      <c r="DW26" s="150">
        <v>6.8345006727454258</v>
      </c>
      <c r="DX26" s="149">
        <v>5404</v>
      </c>
      <c r="DY26" s="149">
        <v>37412.519679887009</v>
      </c>
      <c r="DZ26" s="150">
        <v>6.923116150978351</v>
      </c>
      <c r="EA26" s="149">
        <v>5197</v>
      </c>
      <c r="EB26" s="149">
        <v>37740.514202336279</v>
      </c>
      <c r="EC26" s="150">
        <v>7.2619807970629742</v>
      </c>
      <c r="ED26" s="149">
        <v>5210</v>
      </c>
      <c r="EE26" s="151">
        <v>38002.945473139203</v>
      </c>
      <c r="EF26" s="161">
        <v>7.2942313768021503</v>
      </c>
    </row>
    <row r="27" spans="1:136" ht="15" customHeight="1">
      <c r="A27" s="158">
        <v>13</v>
      </c>
      <c r="B27" s="156">
        <v>423</v>
      </c>
      <c r="C27" s="149">
        <v>4504.1562575444386</v>
      </c>
      <c r="D27" s="150">
        <v>10.648123540294181</v>
      </c>
      <c r="E27" s="149">
        <v>430</v>
      </c>
      <c r="F27" s="149">
        <v>4929.0159890039913</v>
      </c>
      <c r="G27" s="150">
        <v>11.462827881404632</v>
      </c>
      <c r="H27" s="149">
        <v>544</v>
      </c>
      <c r="I27" s="149">
        <v>5403.3210623820123</v>
      </c>
      <c r="J27" s="150">
        <v>9.9325754823198764</v>
      </c>
      <c r="K27" s="149">
        <v>683</v>
      </c>
      <c r="L27" s="149">
        <v>6049.8915683654832</v>
      </c>
      <c r="M27" s="150">
        <v>8.8578207443125674</v>
      </c>
      <c r="N27" s="149">
        <v>838</v>
      </c>
      <c r="O27" s="149">
        <v>6911.5650683696258</v>
      </c>
      <c r="P27" s="150">
        <v>8.2476910123742559</v>
      </c>
      <c r="Q27" s="149">
        <v>991</v>
      </c>
      <c r="R27" s="149">
        <v>7841.349597430989</v>
      </c>
      <c r="S27" s="150">
        <v>7.9125626613834399</v>
      </c>
      <c r="T27" s="149">
        <v>1061</v>
      </c>
      <c r="U27" s="149">
        <v>9013.2045952367553</v>
      </c>
      <c r="V27" s="150">
        <v>8.4950090435784684</v>
      </c>
      <c r="W27" s="149">
        <v>1329</v>
      </c>
      <c r="X27" s="149">
        <v>9993.1345735091836</v>
      </c>
      <c r="Y27" s="150">
        <v>7.5192886181408456</v>
      </c>
      <c r="Z27" s="149">
        <v>1610</v>
      </c>
      <c r="AA27" s="149">
        <v>11188.016247999883</v>
      </c>
      <c r="AB27" s="150">
        <v>6.9490784149067597</v>
      </c>
      <c r="AC27" s="149">
        <v>2140</v>
      </c>
      <c r="AD27" s="149">
        <v>12584.721965498509</v>
      </c>
      <c r="AE27" s="150">
        <v>5.8807111988310794</v>
      </c>
      <c r="AF27" s="149">
        <v>2249</v>
      </c>
      <c r="AG27" s="149">
        <v>14197.027928969024</v>
      </c>
      <c r="AH27" s="150">
        <v>6.3125957887812465</v>
      </c>
      <c r="AI27" s="149">
        <v>2498</v>
      </c>
      <c r="AJ27" s="149">
        <v>15691.577794483654</v>
      </c>
      <c r="AK27" s="150">
        <v>6.2816564429478197</v>
      </c>
      <c r="AL27" s="149">
        <v>2899</v>
      </c>
      <c r="AM27" s="149">
        <v>17853.739984660231</v>
      </c>
      <c r="AN27" s="150">
        <v>6.1585857139221218</v>
      </c>
      <c r="AO27" s="149">
        <v>3228</v>
      </c>
      <c r="AP27" s="149">
        <v>19313.643185082205</v>
      </c>
      <c r="AQ27" s="150">
        <v>5.9831608380056398</v>
      </c>
      <c r="AR27" s="149">
        <v>3174</v>
      </c>
      <c r="AS27" s="149">
        <v>20441.799626949483</v>
      </c>
      <c r="AT27" s="150">
        <v>6.4403905566948589</v>
      </c>
      <c r="AU27" s="149">
        <v>2989</v>
      </c>
      <c r="AV27" s="149">
        <v>20980.507637488859</v>
      </c>
      <c r="AW27" s="150">
        <v>7.0192397582766342</v>
      </c>
      <c r="AX27" s="149">
        <v>3287</v>
      </c>
      <c r="AY27" s="149">
        <v>21386.77989041117</v>
      </c>
      <c r="AZ27" s="150">
        <v>6.5064739550992305</v>
      </c>
      <c r="BA27" s="149">
        <v>3512</v>
      </c>
      <c r="BB27" s="149">
        <v>21393.703389448783</v>
      </c>
      <c r="BC27" s="150">
        <v>6.091601192895439</v>
      </c>
      <c r="BD27" s="149">
        <v>4669</v>
      </c>
      <c r="BE27" s="149">
        <v>21847.878338070987</v>
      </c>
      <c r="BF27" s="150">
        <v>4.6793485410304108</v>
      </c>
      <c r="BG27" s="149">
        <v>5093</v>
      </c>
      <c r="BH27" s="149">
        <v>22939.084505074781</v>
      </c>
      <c r="BI27" s="150">
        <v>4.504041724931235</v>
      </c>
      <c r="BJ27" s="149">
        <v>5957</v>
      </c>
      <c r="BK27" s="149">
        <v>24132.38425855503</v>
      </c>
      <c r="BL27" s="150">
        <v>4.0510969042395555</v>
      </c>
      <c r="BM27" s="149">
        <v>5185</v>
      </c>
      <c r="BN27" s="149">
        <v>24773.909878059287</v>
      </c>
      <c r="BO27" s="150">
        <v>4.7779961192014051</v>
      </c>
      <c r="BP27" s="149">
        <v>5075</v>
      </c>
      <c r="BQ27" s="149">
        <v>25121.699803619744</v>
      </c>
      <c r="BR27" s="150">
        <v>4.950088631255122</v>
      </c>
      <c r="BS27" s="149">
        <v>4869</v>
      </c>
      <c r="BT27" s="149">
        <v>24961.644592485503</v>
      </c>
      <c r="BU27" s="150">
        <v>5.1266470717776755</v>
      </c>
      <c r="BV27" s="149">
        <v>5213</v>
      </c>
      <c r="BW27" s="149">
        <v>25290.640316563851</v>
      </c>
      <c r="BX27" s="150">
        <v>4.8514560361718493</v>
      </c>
      <c r="BY27" s="149">
        <v>5339</v>
      </c>
      <c r="BZ27" s="149">
        <v>25872.285690596033</v>
      </c>
      <c r="CA27" s="150">
        <v>4.8459047931440402</v>
      </c>
      <c r="CB27" s="149">
        <v>5387</v>
      </c>
      <c r="CC27" s="149">
        <v>26400.738136158092</v>
      </c>
      <c r="CD27" s="150">
        <v>4.9008238604340253</v>
      </c>
      <c r="CE27" s="149">
        <v>5401</v>
      </c>
      <c r="CF27" s="149">
        <v>26825.936896669136</v>
      </c>
      <c r="CG27" s="150">
        <v>4.9668463056228731</v>
      </c>
      <c r="CH27" s="149">
        <v>6096</v>
      </c>
      <c r="CI27" s="149">
        <v>28027.249612375668</v>
      </c>
      <c r="CJ27" s="150">
        <v>4.5976459337886597</v>
      </c>
      <c r="CK27" s="149">
        <v>6170</v>
      </c>
      <c r="CL27" s="149">
        <v>29296.410612611573</v>
      </c>
      <c r="CM27" s="150">
        <v>4.7482026924816161</v>
      </c>
      <c r="CN27" s="149">
        <v>6373</v>
      </c>
      <c r="CO27" s="149">
        <v>30408.884014725394</v>
      </c>
      <c r="CP27" s="150">
        <v>4.7715179687314286</v>
      </c>
      <c r="CQ27" s="149">
        <v>6966</v>
      </c>
      <c r="CR27" s="149">
        <v>31168.845340154159</v>
      </c>
      <c r="CS27" s="150">
        <v>4.4744251134301116</v>
      </c>
      <c r="CT27" s="149">
        <v>7632</v>
      </c>
      <c r="CU27" s="149">
        <v>31898.692363687234</v>
      </c>
      <c r="CV27" s="150">
        <v>4.1795980560386834</v>
      </c>
      <c r="CW27" s="149">
        <v>7163</v>
      </c>
      <c r="CX27" s="149">
        <v>32402.079245480632</v>
      </c>
      <c r="CY27" s="150">
        <v>4.5235347264387311</v>
      </c>
      <c r="CZ27" s="149">
        <v>7261</v>
      </c>
      <c r="DA27" s="149">
        <v>33288.855203843465</v>
      </c>
      <c r="DB27" s="150">
        <v>4.5846102745962627</v>
      </c>
      <c r="DC27" s="149">
        <v>7333</v>
      </c>
      <c r="DD27" s="149">
        <v>34234.70502250547</v>
      </c>
      <c r="DE27" s="150">
        <v>4.66858107493597</v>
      </c>
      <c r="DF27" s="149">
        <v>7504</v>
      </c>
      <c r="DG27" s="149">
        <v>35451.767597377133</v>
      </c>
      <c r="DH27" s="150">
        <v>4.7243826755566545</v>
      </c>
      <c r="DI27" s="149">
        <v>7535</v>
      </c>
      <c r="DJ27" s="149">
        <v>36405.640292370052</v>
      </c>
      <c r="DK27" s="150">
        <v>4.8315381940769813</v>
      </c>
      <c r="DL27" s="149">
        <v>7496</v>
      </c>
      <c r="DM27" s="149">
        <v>36988.867639842647</v>
      </c>
      <c r="DN27" s="150">
        <v>4.9344807417079304</v>
      </c>
      <c r="DO27" s="149">
        <v>6312</v>
      </c>
      <c r="DP27" s="149">
        <v>35984.739985333203</v>
      </c>
      <c r="DQ27" s="150">
        <v>5.7010044336712928</v>
      </c>
      <c r="DR27" s="149">
        <v>6454</v>
      </c>
      <c r="DS27" s="149">
        <v>36791.267053839634</v>
      </c>
      <c r="DT27" s="150">
        <v>5.7005371945831476</v>
      </c>
      <c r="DU27" s="149">
        <v>6773</v>
      </c>
      <c r="DV27" s="149">
        <v>37509.27995437209</v>
      </c>
      <c r="DW27" s="150">
        <v>5.5380599371581409</v>
      </c>
      <c r="DX27" s="149">
        <v>6779</v>
      </c>
      <c r="DY27" s="149">
        <v>37772.559395191551</v>
      </c>
      <c r="DZ27" s="150">
        <v>5.571995780379341</v>
      </c>
      <c r="EA27" s="149">
        <v>6596</v>
      </c>
      <c r="EB27" s="149">
        <v>38106.48573755259</v>
      </c>
      <c r="EC27" s="150">
        <v>5.7772113004173118</v>
      </c>
      <c r="ED27" s="149">
        <v>6612</v>
      </c>
      <c r="EE27" s="151">
        <v>38371.761688311082</v>
      </c>
      <c r="EF27" s="161">
        <v>5.8033517374941139</v>
      </c>
    </row>
    <row r="28" spans="1:136" ht="15" customHeight="1">
      <c r="A28" s="158">
        <v>14</v>
      </c>
      <c r="B28" s="156">
        <v>555</v>
      </c>
      <c r="C28" s="149">
        <v>4550.8147709785308</v>
      </c>
      <c r="D28" s="150">
        <v>8.1996662540153711</v>
      </c>
      <c r="E28" s="149">
        <v>620</v>
      </c>
      <c r="F28" s="149">
        <v>4980.2021771009167</v>
      </c>
      <c r="G28" s="150">
        <v>8.0325841566143819</v>
      </c>
      <c r="H28" s="149">
        <v>759</v>
      </c>
      <c r="I28" s="149">
        <v>5458.5574214354574</v>
      </c>
      <c r="J28" s="150">
        <v>7.191775258808244</v>
      </c>
      <c r="K28" s="149">
        <v>917</v>
      </c>
      <c r="L28" s="149">
        <v>6110.91350333025</v>
      </c>
      <c r="M28" s="150">
        <v>6.6640278117014722</v>
      </c>
      <c r="N28" s="149">
        <v>1101</v>
      </c>
      <c r="O28" s="149">
        <v>6980.6297086090726</v>
      </c>
      <c r="P28" s="150">
        <v>6.3402631322516552</v>
      </c>
      <c r="Q28" s="149">
        <v>1242</v>
      </c>
      <c r="R28" s="149">
        <v>7919.4922378375804</v>
      </c>
      <c r="S28" s="150">
        <v>6.3764027679851694</v>
      </c>
      <c r="T28" s="149">
        <v>1434</v>
      </c>
      <c r="U28" s="149">
        <v>9103.521151254492</v>
      </c>
      <c r="V28" s="150">
        <v>6.3483411096614306</v>
      </c>
      <c r="W28" s="149">
        <v>1715</v>
      </c>
      <c r="X28" s="149">
        <v>10091.63688810217</v>
      </c>
      <c r="Y28" s="150">
        <v>5.88433637790214</v>
      </c>
      <c r="Z28" s="149">
        <v>2066</v>
      </c>
      <c r="AA28" s="149">
        <v>11296.736877859472</v>
      </c>
      <c r="AB28" s="150">
        <v>5.4679268527877403</v>
      </c>
      <c r="AC28" s="149">
        <v>2578</v>
      </c>
      <c r="AD28" s="149">
        <v>12703.67045234213</v>
      </c>
      <c r="AE28" s="150">
        <v>4.9277232165795697</v>
      </c>
      <c r="AF28" s="149">
        <v>2804</v>
      </c>
      <c r="AG28" s="149">
        <v>14332.702274735891</v>
      </c>
      <c r="AH28" s="150">
        <v>5.1115200694493197</v>
      </c>
      <c r="AI28" s="149">
        <v>3048</v>
      </c>
      <c r="AJ28" s="149">
        <v>15841.746986679336</v>
      </c>
      <c r="AK28" s="150">
        <v>5.1974235520601493</v>
      </c>
      <c r="AL28" s="149">
        <v>3486</v>
      </c>
      <c r="AM28" s="149">
        <v>18024.167870437544</v>
      </c>
      <c r="AN28" s="150">
        <v>5.170444024795624</v>
      </c>
      <c r="AO28" s="149">
        <v>3793</v>
      </c>
      <c r="AP28" s="149">
        <v>19497.326996182383</v>
      </c>
      <c r="AQ28" s="150">
        <v>5.1403445811184767</v>
      </c>
      <c r="AR28" s="149">
        <v>3950</v>
      </c>
      <c r="AS28" s="149">
        <v>20638.20029030928</v>
      </c>
      <c r="AT28" s="150">
        <v>5.2248608329896911</v>
      </c>
      <c r="AU28" s="149">
        <v>3973</v>
      </c>
      <c r="AV28" s="149">
        <v>21184.038103473016</v>
      </c>
      <c r="AW28" s="150">
        <v>5.3320005294419879</v>
      </c>
      <c r="AX28" s="149">
        <v>4328</v>
      </c>
      <c r="AY28" s="149">
        <v>21591.217933351691</v>
      </c>
      <c r="AZ28" s="150">
        <v>4.9887287276690602</v>
      </c>
      <c r="BA28" s="149">
        <v>4581</v>
      </c>
      <c r="BB28" s="149">
        <v>21595.444032964064</v>
      </c>
      <c r="BC28" s="150">
        <v>4.7141331658947969</v>
      </c>
      <c r="BD28" s="149">
        <v>5184</v>
      </c>
      <c r="BE28" s="149">
        <v>22045.740239794177</v>
      </c>
      <c r="BF28" s="150">
        <v>4.2526505092195555</v>
      </c>
      <c r="BG28" s="149">
        <v>5719</v>
      </c>
      <c r="BH28" s="149">
        <v>23142.933964098051</v>
      </c>
      <c r="BI28" s="150">
        <v>4.0466749368942212</v>
      </c>
      <c r="BJ28" s="149">
        <v>6438</v>
      </c>
      <c r="BK28" s="149">
        <v>24341.441617694858</v>
      </c>
      <c r="BL28" s="150">
        <v>3.7809011521737896</v>
      </c>
      <c r="BM28" s="149">
        <v>5805</v>
      </c>
      <c r="BN28" s="149">
        <v>24996.897482499233</v>
      </c>
      <c r="BO28" s="150">
        <v>4.3060977575364738</v>
      </c>
      <c r="BP28" s="149">
        <v>5919</v>
      </c>
      <c r="BQ28" s="149">
        <v>25349.8128641527</v>
      </c>
      <c r="BR28" s="150">
        <v>4.2827864274628658</v>
      </c>
      <c r="BS28" s="149">
        <v>5733</v>
      </c>
      <c r="BT28" s="149">
        <v>25190.209462481074</v>
      </c>
      <c r="BU28" s="150">
        <v>4.3938966444237</v>
      </c>
      <c r="BV28" s="149">
        <v>5729</v>
      </c>
      <c r="BW28" s="149">
        <v>25520.476385834307</v>
      </c>
      <c r="BX28" s="150">
        <v>4.4546127397162341</v>
      </c>
      <c r="BY28" s="149">
        <v>5896</v>
      </c>
      <c r="BZ28" s="149">
        <v>26107.879950497871</v>
      </c>
      <c r="CA28" s="150">
        <v>4.4280664773571692</v>
      </c>
      <c r="CB28" s="149">
        <v>6004</v>
      </c>
      <c r="CC28" s="149">
        <v>26642.315062505048</v>
      </c>
      <c r="CD28" s="150">
        <v>4.4374275587117005</v>
      </c>
      <c r="CE28" s="149">
        <v>6112</v>
      </c>
      <c r="CF28" s="149">
        <v>27070.88147497805</v>
      </c>
      <c r="CG28" s="150">
        <v>4.4291363669793933</v>
      </c>
      <c r="CH28" s="149">
        <v>6700</v>
      </c>
      <c r="CI28" s="149">
        <v>28279.71651012501</v>
      </c>
      <c r="CJ28" s="150">
        <v>4.2208532104664194</v>
      </c>
      <c r="CK28" s="149">
        <v>6679</v>
      </c>
      <c r="CL28" s="149">
        <v>29562.568975551061</v>
      </c>
      <c r="CM28" s="150">
        <v>4.4261968821007729</v>
      </c>
      <c r="CN28" s="149">
        <v>6959</v>
      </c>
      <c r="CO28" s="149">
        <v>30684.968961329967</v>
      </c>
      <c r="CP28" s="150">
        <v>4.4093934417775493</v>
      </c>
      <c r="CQ28" s="149">
        <v>7747</v>
      </c>
      <c r="CR28" s="149">
        <v>31445.771108167781</v>
      </c>
      <c r="CS28" s="150">
        <v>4.0590901133558512</v>
      </c>
      <c r="CT28" s="149">
        <v>8521</v>
      </c>
      <c r="CU28" s="149">
        <v>32175.877111506437</v>
      </c>
      <c r="CV28" s="150">
        <v>3.7760681975714632</v>
      </c>
      <c r="CW28" s="149">
        <v>8076</v>
      </c>
      <c r="CX28" s="149">
        <v>32690.049884437656</v>
      </c>
      <c r="CY28" s="150">
        <v>4.0478021154578574</v>
      </c>
      <c r="CZ28" s="149">
        <v>8211</v>
      </c>
      <c r="DA28" s="149">
        <v>33586.00640958835</v>
      </c>
      <c r="DB28" s="150">
        <v>4.0903673620251313</v>
      </c>
      <c r="DC28" s="149">
        <v>8338</v>
      </c>
      <c r="DD28" s="149">
        <v>34541.718700085927</v>
      </c>
      <c r="DE28" s="150">
        <v>4.1426863396601012</v>
      </c>
      <c r="DF28" s="149">
        <v>8611</v>
      </c>
      <c r="DG28" s="149">
        <v>35770.410087455493</v>
      </c>
      <c r="DH28" s="150">
        <v>4.154036707403959</v>
      </c>
      <c r="DI28" s="149">
        <v>8671</v>
      </c>
      <c r="DJ28" s="149">
        <v>36734.853521965553</v>
      </c>
      <c r="DK28" s="150">
        <v>4.2365186854994299</v>
      </c>
      <c r="DL28" s="149">
        <v>8709</v>
      </c>
      <c r="DM28" s="149">
        <v>37324.582433248739</v>
      </c>
      <c r="DN28" s="150">
        <v>4.2857483560969962</v>
      </c>
      <c r="DO28" s="149">
        <v>7474</v>
      </c>
      <c r="DP28" s="149">
        <v>36322.851804569364</v>
      </c>
      <c r="DQ28" s="150">
        <v>4.8598945416870967</v>
      </c>
      <c r="DR28" s="149">
        <v>7621</v>
      </c>
      <c r="DS28" s="149">
        <v>37137.290715017109</v>
      </c>
      <c r="DT28" s="150">
        <v>4.8730206947929551</v>
      </c>
      <c r="DU28" s="149">
        <v>8100</v>
      </c>
      <c r="DV28" s="149">
        <v>37858.963318306138</v>
      </c>
      <c r="DW28" s="150">
        <v>4.6739460886797701</v>
      </c>
      <c r="DX28" s="149">
        <v>8069</v>
      </c>
      <c r="DY28" s="149">
        <v>38125.530426286459</v>
      </c>
      <c r="DZ28" s="150">
        <v>4.7249387069384632</v>
      </c>
      <c r="EA28" s="149">
        <v>7930</v>
      </c>
      <c r="EB28" s="149">
        <v>38465.058590778644</v>
      </c>
      <c r="EC28" s="150">
        <v>4.8505748538182401</v>
      </c>
      <c r="ED28" s="149">
        <v>7949</v>
      </c>
      <c r="EE28" s="151">
        <v>38733.211579016301</v>
      </c>
      <c r="EF28" s="161">
        <v>4.8727150055373381</v>
      </c>
    </row>
    <row r="29" spans="1:136" ht="15" customHeight="1">
      <c r="A29" s="158">
        <v>15</v>
      </c>
      <c r="B29" s="156">
        <v>659</v>
      </c>
      <c r="C29" s="149">
        <v>4597.2152528823262</v>
      </c>
      <c r="D29" s="150">
        <v>6.9760474247076267</v>
      </c>
      <c r="E29" s="149">
        <v>791</v>
      </c>
      <c r="F29" s="149">
        <v>5030.4752116742065</v>
      </c>
      <c r="G29" s="150">
        <v>6.3596399641898946</v>
      </c>
      <c r="H29" s="149">
        <v>949</v>
      </c>
      <c r="I29" s="149">
        <v>5512.7052843981501</v>
      </c>
      <c r="J29" s="150">
        <v>5.8089623650138567</v>
      </c>
      <c r="K29" s="149">
        <v>1124</v>
      </c>
      <c r="L29" s="149">
        <v>6170.7708423738286</v>
      </c>
      <c r="M29" s="150">
        <v>5.4900096462400612</v>
      </c>
      <c r="N29" s="149">
        <v>1332</v>
      </c>
      <c r="O29" s="149">
        <v>7048.4019889679084</v>
      </c>
      <c r="P29" s="150">
        <v>5.2915930848107422</v>
      </c>
      <c r="Q29" s="149">
        <v>1488</v>
      </c>
      <c r="R29" s="149">
        <v>7996.5440976926257</v>
      </c>
      <c r="S29" s="150">
        <v>5.3740215710299903</v>
      </c>
      <c r="T29" s="149">
        <v>1808</v>
      </c>
      <c r="U29" s="149">
        <v>9191.5391581666991</v>
      </c>
      <c r="V29" s="150">
        <v>5.0838159060656523</v>
      </c>
      <c r="W29" s="149">
        <v>2092</v>
      </c>
      <c r="X29" s="149">
        <v>10187.949743172716</v>
      </c>
      <c r="Y29" s="150">
        <v>4.8699568562011066</v>
      </c>
      <c r="Z29" s="149">
        <v>2506</v>
      </c>
      <c r="AA29" s="149">
        <v>11402.722742916165</v>
      </c>
      <c r="AB29" s="150">
        <v>4.5501686923049345</v>
      </c>
      <c r="AC29" s="149">
        <v>2940</v>
      </c>
      <c r="AD29" s="149">
        <v>12820.771388542365</v>
      </c>
      <c r="AE29" s="150">
        <v>4.3608065947423009</v>
      </c>
      <c r="AF29" s="149">
        <v>3321</v>
      </c>
      <c r="AG29" s="149">
        <v>14465.240365583169</v>
      </c>
      <c r="AH29" s="150">
        <v>4.3556881558516016</v>
      </c>
      <c r="AI29" s="149">
        <v>3554</v>
      </c>
      <c r="AJ29" s="149">
        <v>15989.238270380862</v>
      </c>
      <c r="AK29" s="150">
        <v>4.4989415504729493</v>
      </c>
      <c r="AL29" s="149">
        <v>4022</v>
      </c>
      <c r="AM29" s="149">
        <v>18192.004887250034</v>
      </c>
      <c r="AN29" s="150">
        <v>4.5231240395947374</v>
      </c>
      <c r="AO29" s="149">
        <v>4295</v>
      </c>
      <c r="AP29" s="149">
        <v>19679.082642701949</v>
      </c>
      <c r="AQ29" s="150">
        <v>4.581858589686135</v>
      </c>
      <c r="AR29" s="149">
        <v>4544</v>
      </c>
      <c r="AS29" s="149">
        <v>20831.160396747015</v>
      </c>
      <c r="AT29" s="150">
        <v>4.5843222704108744</v>
      </c>
      <c r="AU29" s="149">
        <v>4949</v>
      </c>
      <c r="AV29" s="149">
        <v>21380.721838881389</v>
      </c>
      <c r="AW29" s="150">
        <v>4.3202105150295793</v>
      </c>
      <c r="AX29" s="149">
        <v>5346</v>
      </c>
      <c r="AY29" s="149">
        <v>21788.244747255401</v>
      </c>
      <c r="AZ29" s="150">
        <v>4.0756163013945752</v>
      </c>
      <c r="BA29" s="149">
        <v>5615</v>
      </c>
      <c r="BB29" s="149">
        <v>21789.436868264191</v>
      </c>
      <c r="BC29" s="150">
        <v>3.8805764680791079</v>
      </c>
      <c r="BD29" s="149">
        <v>5738</v>
      </c>
      <c r="BE29" s="149">
        <v>22240.292803880366</v>
      </c>
      <c r="BF29" s="150">
        <v>3.8759659818543684</v>
      </c>
      <c r="BG29" s="149">
        <v>6306</v>
      </c>
      <c r="BH29" s="149">
        <v>23344.416009948818</v>
      </c>
      <c r="BI29" s="150">
        <v>3.7019372042418044</v>
      </c>
      <c r="BJ29" s="149">
        <v>6713</v>
      </c>
      <c r="BK29" s="149">
        <v>24550.215975337142</v>
      </c>
      <c r="BL29" s="150">
        <v>3.6571154439650142</v>
      </c>
      <c r="BM29" s="149">
        <v>6395</v>
      </c>
      <c r="BN29" s="149">
        <v>25219.126193851338</v>
      </c>
      <c r="BO29" s="150">
        <v>3.9435693813684658</v>
      </c>
      <c r="BP29" s="149">
        <v>6665</v>
      </c>
      <c r="BQ29" s="149">
        <v>25573.916117043485</v>
      </c>
      <c r="BR29" s="150">
        <v>3.8370466792263294</v>
      </c>
      <c r="BS29" s="149">
        <v>6523</v>
      </c>
      <c r="BT29" s="149">
        <v>25414.375694036145</v>
      </c>
      <c r="BU29" s="150">
        <v>3.896117690332078</v>
      </c>
      <c r="BV29" s="149">
        <v>6220</v>
      </c>
      <c r="BW29" s="149">
        <v>25750.147923495428</v>
      </c>
      <c r="BX29" s="150">
        <v>4.1398951645491042</v>
      </c>
      <c r="BY29" s="149">
        <v>6425</v>
      </c>
      <c r="BZ29" s="149">
        <v>26341.623309357856</v>
      </c>
      <c r="CA29" s="150">
        <v>4.0998635500946081</v>
      </c>
      <c r="CB29" s="149">
        <v>6552</v>
      </c>
      <c r="CC29" s="149">
        <v>26882.772657117104</v>
      </c>
      <c r="CD29" s="150">
        <v>4.1029872797797777</v>
      </c>
      <c r="CE29" s="149">
        <v>6689</v>
      </c>
      <c r="CF29" s="149">
        <v>27313.441797393352</v>
      </c>
      <c r="CG29" s="150">
        <v>4.0833370903563093</v>
      </c>
      <c r="CH29" s="149">
        <v>7369</v>
      </c>
      <c r="CI29" s="149">
        <v>28530.253983470782</v>
      </c>
      <c r="CJ29" s="150">
        <v>3.8716588388479822</v>
      </c>
      <c r="CK29" s="149">
        <v>7362</v>
      </c>
      <c r="CL29" s="149">
        <v>29827.752718745596</v>
      </c>
      <c r="CM29" s="150">
        <v>4.0515828197155113</v>
      </c>
      <c r="CN29" s="149">
        <v>7701</v>
      </c>
      <c r="CO29" s="149">
        <v>30959.756991206294</v>
      </c>
      <c r="CP29" s="150">
        <v>4.0202255539808203</v>
      </c>
      <c r="CQ29" s="149">
        <v>8496</v>
      </c>
      <c r="CR29" s="149">
        <v>31720.171042943446</v>
      </c>
      <c r="CS29" s="150">
        <v>3.7335417894236635</v>
      </c>
      <c r="CT29" s="149">
        <v>9155</v>
      </c>
      <c r="CU29" s="149">
        <v>32450.400962587239</v>
      </c>
      <c r="CV29" s="150">
        <v>3.5445549931826585</v>
      </c>
      <c r="CW29" s="149">
        <v>8909</v>
      </c>
      <c r="CX29" s="149">
        <v>32974.389264300582</v>
      </c>
      <c r="CY29" s="150">
        <v>3.7012447260411472</v>
      </c>
      <c r="CZ29" s="149">
        <v>9060</v>
      </c>
      <c r="DA29" s="149">
        <v>33879.386819449559</v>
      </c>
      <c r="DB29" s="150">
        <v>3.7394466688134171</v>
      </c>
      <c r="DC29" s="149">
        <v>9108</v>
      </c>
      <c r="DD29" s="149">
        <v>34844.568272256154</v>
      </c>
      <c r="DE29" s="150">
        <v>3.8257101748195161</v>
      </c>
      <c r="DF29" s="149">
        <v>9354</v>
      </c>
      <c r="DG29" s="149">
        <v>36084.791274529009</v>
      </c>
      <c r="DH29" s="150">
        <v>3.8576856184016473</v>
      </c>
      <c r="DI29" s="149">
        <v>9477</v>
      </c>
      <c r="DJ29" s="149">
        <v>37058.829503051384</v>
      </c>
      <c r="DK29" s="150">
        <v>3.9103966975890456</v>
      </c>
      <c r="DL29" s="149">
        <v>9569</v>
      </c>
      <c r="DM29" s="149">
        <v>37655.607164137255</v>
      </c>
      <c r="DN29" s="150">
        <v>3.9351663877246583</v>
      </c>
      <c r="DO29" s="149">
        <v>8619</v>
      </c>
      <c r="DP29" s="149">
        <v>36655.494905807427</v>
      </c>
      <c r="DQ29" s="150">
        <v>4.2528709717841311</v>
      </c>
      <c r="DR29" s="149">
        <v>8865</v>
      </c>
      <c r="DS29" s="149">
        <v>37477.145383333162</v>
      </c>
      <c r="DT29" s="150">
        <v>4.2275403703703507</v>
      </c>
      <c r="DU29" s="149">
        <v>9151</v>
      </c>
      <c r="DV29" s="149">
        <v>38201.817818877156</v>
      </c>
      <c r="DW29" s="150">
        <v>4.1746058156351387</v>
      </c>
      <c r="DX29" s="149">
        <v>9299</v>
      </c>
      <c r="DY29" s="149">
        <v>38471.623707731989</v>
      </c>
      <c r="DZ29" s="150">
        <v>4.1371785899270881</v>
      </c>
      <c r="EA29" s="149">
        <v>9187</v>
      </c>
      <c r="EB29" s="149">
        <v>38816.824151003901</v>
      </c>
      <c r="EC29" s="150">
        <v>4.2251903941443238</v>
      </c>
      <c r="ED29" s="149">
        <v>9210</v>
      </c>
      <c r="EE29" s="151">
        <v>39087.884158178058</v>
      </c>
      <c r="EF29" s="161">
        <v>4.244069941170256</v>
      </c>
    </row>
    <row r="30" spans="1:136" ht="15" customHeight="1">
      <c r="A30" s="158">
        <v>16</v>
      </c>
      <c r="B30" s="156">
        <v>754</v>
      </c>
      <c r="C30" s="149">
        <v>4643.5326050655458</v>
      </c>
      <c r="D30" s="150">
        <v>6.1585313064529785</v>
      </c>
      <c r="E30" s="149">
        <v>938</v>
      </c>
      <c r="F30" s="149">
        <v>5080.0523607246805</v>
      </c>
      <c r="G30" s="150">
        <v>5.4158340732672503</v>
      </c>
      <c r="H30" s="149">
        <v>1112</v>
      </c>
      <c r="I30" s="149">
        <v>5566.0351097907815</v>
      </c>
      <c r="J30" s="150">
        <v>5.0054272570060983</v>
      </c>
      <c r="K30" s="149">
        <v>1299</v>
      </c>
      <c r="L30" s="149">
        <v>6229.780292600869</v>
      </c>
      <c r="M30" s="150">
        <v>4.7958277849121389</v>
      </c>
      <c r="N30" s="149">
        <v>1528</v>
      </c>
      <c r="O30" s="149">
        <v>7115.251642955106</v>
      </c>
      <c r="P30" s="150">
        <v>4.6565783003632895</v>
      </c>
      <c r="Q30" s="149">
        <v>1730</v>
      </c>
      <c r="R30" s="149">
        <v>8072.5875837634212</v>
      </c>
      <c r="S30" s="150">
        <v>4.6662355975511103</v>
      </c>
      <c r="T30" s="149">
        <v>2148</v>
      </c>
      <c r="U30" s="149">
        <v>9277.3788438855972</v>
      </c>
      <c r="V30" s="150">
        <v>4.3190776740621963</v>
      </c>
      <c r="W30" s="149">
        <v>2439</v>
      </c>
      <c r="X30" s="149">
        <v>10282.222883196873</v>
      </c>
      <c r="Y30" s="150">
        <v>4.2157535396461148</v>
      </c>
      <c r="Z30" s="149">
        <v>2906</v>
      </c>
      <c r="AA30" s="149">
        <v>11506.206652807939</v>
      </c>
      <c r="AB30" s="150">
        <v>3.9594654689635029</v>
      </c>
      <c r="AC30" s="149">
        <v>3289</v>
      </c>
      <c r="AD30" s="149">
        <v>12936.297366500346</v>
      </c>
      <c r="AE30" s="150">
        <v>3.9332007803284728</v>
      </c>
      <c r="AF30" s="149">
        <v>3780</v>
      </c>
      <c r="AG30" s="149">
        <v>14595.112270884327</v>
      </c>
      <c r="AH30" s="150">
        <v>3.8611408124032609</v>
      </c>
      <c r="AI30" s="149">
        <v>4013</v>
      </c>
      <c r="AJ30" s="149">
        <v>16134.503399192059</v>
      </c>
      <c r="AK30" s="150">
        <v>4.0205590329409571</v>
      </c>
      <c r="AL30" s="149">
        <v>4512</v>
      </c>
      <c r="AM30" s="149">
        <v>18357.731927032899</v>
      </c>
      <c r="AN30" s="150">
        <v>4.0686462604239582</v>
      </c>
      <c r="AO30" s="149">
        <v>4766</v>
      </c>
      <c r="AP30" s="149">
        <v>19859.405264422265</v>
      </c>
      <c r="AQ30" s="150">
        <v>4.1668915787709322</v>
      </c>
      <c r="AR30" s="149">
        <v>5077</v>
      </c>
      <c r="AS30" s="149">
        <v>21021.717860132641</v>
      </c>
      <c r="AT30" s="150">
        <v>4.1405786606524799</v>
      </c>
      <c r="AU30" s="149">
        <v>5818</v>
      </c>
      <c r="AV30" s="149">
        <v>21571.01576682003</v>
      </c>
      <c r="AW30" s="150">
        <v>3.7076341984908954</v>
      </c>
      <c r="AX30" s="149">
        <v>6236</v>
      </c>
      <c r="AY30" s="149">
        <v>21978.521131007099</v>
      </c>
      <c r="AZ30" s="150">
        <v>3.5244581672557889</v>
      </c>
      <c r="BA30" s="149">
        <v>6507</v>
      </c>
      <c r="BB30" s="149">
        <v>21976.491536580459</v>
      </c>
      <c r="BC30" s="150">
        <v>3.3773615393546117</v>
      </c>
      <c r="BD30" s="149">
        <v>6155</v>
      </c>
      <c r="BE30" s="149">
        <v>22434.195971109475</v>
      </c>
      <c r="BF30" s="150">
        <v>3.6448734315368765</v>
      </c>
      <c r="BG30" s="149">
        <v>6829</v>
      </c>
      <c r="BH30" s="149">
        <v>23544.065384823945</v>
      </c>
      <c r="BI30" s="150">
        <v>3.447659303679008</v>
      </c>
      <c r="BJ30" s="149">
        <v>7191</v>
      </c>
      <c r="BK30" s="149">
        <v>24759.37860941319</v>
      </c>
      <c r="BL30" s="150">
        <v>3.4431064677253778</v>
      </c>
      <c r="BM30" s="149">
        <v>6956</v>
      </c>
      <c r="BN30" s="149">
        <v>25441.940919922665</v>
      </c>
      <c r="BO30" s="150">
        <v>3.6575533237381634</v>
      </c>
      <c r="BP30" s="149">
        <v>7291</v>
      </c>
      <c r="BQ30" s="149">
        <v>25795.163600525473</v>
      </c>
      <c r="BR30" s="150">
        <v>3.5379459059834693</v>
      </c>
      <c r="BS30" s="149">
        <v>7191</v>
      </c>
      <c r="BT30" s="149">
        <v>25635.153933645244</v>
      </c>
      <c r="BU30" s="150">
        <v>3.5648941640446732</v>
      </c>
      <c r="BV30" s="149">
        <v>6750</v>
      </c>
      <c r="BW30" s="149">
        <v>25980.569452189804</v>
      </c>
      <c r="BX30" s="150">
        <v>3.8489732521762674</v>
      </c>
      <c r="BY30" s="149">
        <v>6962</v>
      </c>
      <c r="BZ30" s="149">
        <v>26574.958909338249</v>
      </c>
      <c r="CA30" s="150">
        <v>3.8171443420480107</v>
      </c>
      <c r="CB30" s="149">
        <v>7096</v>
      </c>
      <c r="CC30" s="149">
        <v>27120.384874972002</v>
      </c>
      <c r="CD30" s="150">
        <v>3.8219257151877115</v>
      </c>
      <c r="CE30" s="149">
        <v>7146</v>
      </c>
      <c r="CF30" s="149">
        <v>27556.070950934889</v>
      </c>
      <c r="CG30" s="150">
        <v>3.8561532257115712</v>
      </c>
      <c r="CH30" s="149">
        <v>7912</v>
      </c>
      <c r="CI30" s="149">
        <v>28777.952463180231</v>
      </c>
      <c r="CJ30" s="150">
        <v>3.637253850250282</v>
      </c>
      <c r="CK30" s="149">
        <v>8002</v>
      </c>
      <c r="CL30" s="149">
        <v>30091.325950724491</v>
      </c>
      <c r="CM30" s="150">
        <v>3.7604756249343279</v>
      </c>
      <c r="CN30" s="149">
        <v>8405</v>
      </c>
      <c r="CO30" s="149">
        <v>31231.996419677871</v>
      </c>
      <c r="CP30" s="150">
        <v>3.7158829767611983</v>
      </c>
      <c r="CQ30" s="149">
        <v>9234</v>
      </c>
      <c r="CR30" s="149">
        <v>31992.228417934301</v>
      </c>
      <c r="CS30" s="150">
        <v>3.4646121310303553</v>
      </c>
      <c r="CT30" s="149">
        <v>9905</v>
      </c>
      <c r="CU30" s="149">
        <v>32723.261551108586</v>
      </c>
      <c r="CV30" s="150">
        <v>3.3037114135394838</v>
      </c>
      <c r="CW30" s="149">
        <v>9579</v>
      </c>
      <c r="CX30" s="149">
        <v>33257.198604555611</v>
      </c>
      <c r="CY30" s="150">
        <v>3.4718862725290336</v>
      </c>
      <c r="CZ30" s="149">
        <v>9769</v>
      </c>
      <c r="DA30" s="149">
        <v>34171.293715075495</v>
      </c>
      <c r="DB30" s="150">
        <v>3.4979315912657891</v>
      </c>
      <c r="DC30" s="149">
        <v>9956</v>
      </c>
      <c r="DD30" s="149">
        <v>35145.929229462818</v>
      </c>
      <c r="DE30" s="150">
        <v>3.5301254750364421</v>
      </c>
      <c r="DF30" s="149">
        <v>10238</v>
      </c>
      <c r="DG30" s="149">
        <v>36397.592529568858</v>
      </c>
      <c r="DH30" s="150">
        <v>3.5551467600672844</v>
      </c>
      <c r="DI30" s="149">
        <v>10445</v>
      </c>
      <c r="DJ30" s="149">
        <v>37381.493880690636</v>
      </c>
      <c r="DK30" s="150">
        <v>3.5788888349153312</v>
      </c>
      <c r="DL30" s="149">
        <v>10530</v>
      </c>
      <c r="DM30" s="149">
        <v>37984.153925830091</v>
      </c>
      <c r="DN30" s="150">
        <v>3.6072320917217562</v>
      </c>
      <c r="DO30" s="149">
        <v>9453</v>
      </c>
      <c r="DP30" s="149">
        <v>36983.556810787399</v>
      </c>
      <c r="DQ30" s="150">
        <v>3.9123618756783451</v>
      </c>
      <c r="DR30" s="149">
        <v>9649</v>
      </c>
      <c r="DS30" s="149">
        <v>37812.906026768353</v>
      </c>
      <c r="DT30" s="150">
        <v>3.9188419553081513</v>
      </c>
      <c r="DU30" s="149">
        <v>10089</v>
      </c>
      <c r="DV30" s="149">
        <v>38542.58986502108</v>
      </c>
      <c r="DW30" s="150">
        <v>3.8202586842126158</v>
      </c>
      <c r="DX30" s="149">
        <v>10101</v>
      </c>
      <c r="DY30" s="149">
        <v>38815.490981233277</v>
      </c>
      <c r="DZ30" s="150">
        <v>3.8427374498795444</v>
      </c>
      <c r="EA30" s="149">
        <v>10355</v>
      </c>
      <c r="EB30" s="149">
        <v>39162.526576201533</v>
      </c>
      <c r="EC30" s="150">
        <v>3.7819919436215872</v>
      </c>
      <c r="ED30" s="149">
        <v>10384</v>
      </c>
      <c r="EE30" s="151">
        <v>39436.501101586997</v>
      </c>
      <c r="EF30" s="161">
        <v>3.7978140506150804</v>
      </c>
    </row>
    <row r="31" spans="1:136" ht="15" customHeight="1">
      <c r="A31" s="158">
        <v>17</v>
      </c>
      <c r="B31" s="156">
        <v>864</v>
      </c>
      <c r="C31" s="149">
        <v>4689.7095142815851</v>
      </c>
      <c r="D31" s="150">
        <v>5.427904530418501</v>
      </c>
      <c r="E31" s="149">
        <v>1062</v>
      </c>
      <c r="F31" s="149">
        <v>5129.1852508633165</v>
      </c>
      <c r="G31" s="150">
        <v>4.8297412908317483</v>
      </c>
      <c r="H31" s="149">
        <v>1245</v>
      </c>
      <c r="I31" s="149">
        <v>5618.867023345806</v>
      </c>
      <c r="J31" s="150">
        <v>4.5131462034906074</v>
      </c>
      <c r="K31" s="149">
        <v>1442</v>
      </c>
      <c r="L31" s="149">
        <v>6288.295636907902</v>
      </c>
      <c r="M31" s="150">
        <v>4.3608152821830108</v>
      </c>
      <c r="N31" s="149">
        <v>1688</v>
      </c>
      <c r="O31" s="149">
        <v>7181.5804038198012</v>
      </c>
      <c r="P31" s="150">
        <v>4.2544907605567541</v>
      </c>
      <c r="Q31" s="149">
        <v>1954</v>
      </c>
      <c r="R31" s="149">
        <v>8147.7063704184693</v>
      </c>
      <c r="S31" s="150">
        <v>4.1697576102448668</v>
      </c>
      <c r="T31" s="149">
        <v>2433</v>
      </c>
      <c r="U31" s="149">
        <v>9361.504046796581</v>
      </c>
      <c r="V31" s="150">
        <v>3.8477205288929639</v>
      </c>
      <c r="W31" s="149">
        <v>2742</v>
      </c>
      <c r="X31" s="149">
        <v>10374.839848381291</v>
      </c>
      <c r="Y31" s="150">
        <v>3.783676093501565</v>
      </c>
      <c r="Z31" s="149">
        <v>3250</v>
      </c>
      <c r="AA31" s="149">
        <v>11607.69215808375</v>
      </c>
      <c r="AB31" s="150">
        <v>3.5715975871026924</v>
      </c>
      <c r="AC31" s="149">
        <v>3634</v>
      </c>
      <c r="AD31" s="149">
        <v>13050.543840011871</v>
      </c>
      <c r="AE31" s="150">
        <v>3.5912338580109715</v>
      </c>
      <c r="AF31" s="149">
        <v>4172</v>
      </c>
      <c r="AG31" s="149">
        <v>14722.980727501124</v>
      </c>
      <c r="AH31" s="150">
        <v>3.5289982568315255</v>
      </c>
      <c r="AI31" s="149">
        <v>4423</v>
      </c>
      <c r="AJ31" s="149">
        <v>16278.026640282873</v>
      </c>
      <c r="AK31" s="150">
        <v>3.6803135067336363</v>
      </c>
      <c r="AL31" s="149">
        <v>4964</v>
      </c>
      <c r="AM31" s="149">
        <v>18521.787918183527</v>
      </c>
      <c r="AN31" s="150">
        <v>3.7312223848073183</v>
      </c>
      <c r="AO31" s="149">
        <v>5226</v>
      </c>
      <c r="AP31" s="149">
        <v>20038.482175404875</v>
      </c>
      <c r="AQ31" s="150">
        <v>3.8343823527372511</v>
      </c>
      <c r="AR31" s="149">
        <v>5564</v>
      </c>
      <c r="AS31" s="149">
        <v>21210.857221519673</v>
      </c>
      <c r="AT31" s="150">
        <v>3.8121598169517745</v>
      </c>
      <c r="AU31" s="149">
        <v>6510</v>
      </c>
      <c r="AV31" s="149">
        <v>21756.436864128413</v>
      </c>
      <c r="AW31" s="150">
        <v>3.3420025904959161</v>
      </c>
      <c r="AX31" s="149">
        <v>6926</v>
      </c>
      <c r="AY31" s="149">
        <v>22163.804363682655</v>
      </c>
      <c r="AZ31" s="150">
        <v>3.2000872601332162</v>
      </c>
      <c r="BA31" s="149">
        <v>7183</v>
      </c>
      <c r="BB31" s="149">
        <v>22158.555387545533</v>
      </c>
      <c r="BC31" s="150">
        <v>3.0848608363560537</v>
      </c>
      <c r="BD31" s="149">
        <v>6598</v>
      </c>
      <c r="BE31" s="149">
        <v>22627.410872447828</v>
      </c>
      <c r="BF31" s="150">
        <v>3.4294348094040359</v>
      </c>
      <c r="BG31" s="149">
        <v>7279</v>
      </c>
      <c r="BH31" s="149">
        <v>23742.666806229368</v>
      </c>
      <c r="BI31" s="150">
        <v>3.2618033804409077</v>
      </c>
      <c r="BJ31" s="149">
        <v>7508</v>
      </c>
      <c r="BK31" s="149">
        <v>24968.63895106937</v>
      </c>
      <c r="BL31" s="150">
        <v>3.3256045486240504</v>
      </c>
      <c r="BM31" s="149">
        <v>7644</v>
      </c>
      <c r="BN31" s="149">
        <v>25659.743852137337</v>
      </c>
      <c r="BO31" s="150">
        <v>3.3568477043612424</v>
      </c>
      <c r="BP31" s="149">
        <v>7788</v>
      </c>
      <c r="BQ31" s="149">
        <v>26014.984728758845</v>
      </c>
      <c r="BR31" s="150">
        <v>3.3403935193578382</v>
      </c>
      <c r="BS31" s="149">
        <v>7714</v>
      </c>
      <c r="BT31" s="149">
        <v>25854.072396590913</v>
      </c>
      <c r="BU31" s="150">
        <v>3.3515779617048111</v>
      </c>
      <c r="BV31" s="149">
        <v>7290</v>
      </c>
      <c r="BW31" s="149">
        <v>26209.01683536726</v>
      </c>
      <c r="BX31" s="150">
        <v>3.5952012119845351</v>
      </c>
      <c r="BY31" s="149">
        <v>7540</v>
      </c>
      <c r="BZ31" s="149">
        <v>26808.927697273019</v>
      </c>
      <c r="CA31" s="150">
        <v>3.5555607025561033</v>
      </c>
      <c r="CB31" s="149">
        <v>7639</v>
      </c>
      <c r="CC31" s="149">
        <v>27359.515101914818</v>
      </c>
      <c r="CD31" s="150">
        <v>3.5815571543284221</v>
      </c>
      <c r="CE31" s="149">
        <v>7695</v>
      </c>
      <c r="CF31" s="149">
        <v>27799.462554488822</v>
      </c>
      <c r="CG31" s="150">
        <v>3.6126656990888657</v>
      </c>
      <c r="CH31" s="149">
        <v>8438</v>
      </c>
      <c r="CI31" s="149">
        <v>29026.839025287511</v>
      </c>
      <c r="CJ31" s="150">
        <v>3.4400141058648388</v>
      </c>
      <c r="CK31" s="149">
        <v>8634</v>
      </c>
      <c r="CL31" s="149">
        <v>30353.73258589266</v>
      </c>
      <c r="CM31" s="150">
        <v>3.5156048860195344</v>
      </c>
      <c r="CN31" s="149">
        <v>9064</v>
      </c>
      <c r="CO31" s="149">
        <v>31503.213003890352</v>
      </c>
      <c r="CP31" s="150">
        <v>3.4756413287610717</v>
      </c>
      <c r="CQ31" s="149">
        <v>9878</v>
      </c>
      <c r="CR31" s="149">
        <v>32262.66323683647</v>
      </c>
      <c r="CS31" s="150">
        <v>3.2661129010767835</v>
      </c>
      <c r="CT31" s="149">
        <v>10610</v>
      </c>
      <c r="CU31" s="149">
        <v>32993.882322360703</v>
      </c>
      <c r="CV31" s="150">
        <v>3.1096967316079835</v>
      </c>
      <c r="CW31" s="149">
        <v>10332</v>
      </c>
      <c r="CX31" s="149">
        <v>33537.914133895785</v>
      </c>
      <c r="CY31" s="150">
        <v>3.2460234353364097</v>
      </c>
      <c r="CZ31" s="149">
        <v>10607</v>
      </c>
      <c r="DA31" s="149">
        <v>34459.952461140507</v>
      </c>
      <c r="DB31" s="150">
        <v>3.2487934817705768</v>
      </c>
      <c r="DC31" s="149">
        <v>10777</v>
      </c>
      <c r="DD31" s="149">
        <v>35444.520411616424</v>
      </c>
      <c r="DE31" s="150">
        <v>3.2889041859159716</v>
      </c>
      <c r="DF31" s="149">
        <v>11123</v>
      </c>
      <c r="DG31" s="149">
        <v>36707.691066578598</v>
      </c>
      <c r="DH31" s="150">
        <v>3.3001610236967185</v>
      </c>
      <c r="DI31" s="149">
        <v>11374</v>
      </c>
      <c r="DJ31" s="149">
        <v>37700.227891977847</v>
      </c>
      <c r="DK31" s="150">
        <v>3.314597141900637</v>
      </c>
      <c r="DL31" s="149">
        <v>11475</v>
      </c>
      <c r="DM31" s="149">
        <v>38309.136509233984</v>
      </c>
      <c r="DN31" s="150">
        <v>3.3384868417633102</v>
      </c>
      <c r="DO31" s="149">
        <v>10368</v>
      </c>
      <c r="DP31" s="149">
        <v>37309.685553435062</v>
      </c>
      <c r="DQ31" s="150">
        <v>3.5985422022989062</v>
      </c>
      <c r="DR31" s="149">
        <v>10562</v>
      </c>
      <c r="DS31" s="149">
        <v>38146.709517979245</v>
      </c>
      <c r="DT31" s="150">
        <v>3.6116937623536494</v>
      </c>
      <c r="DU31" s="149">
        <v>11111</v>
      </c>
      <c r="DV31" s="149">
        <v>38878.957396079757</v>
      </c>
      <c r="DW31" s="150">
        <v>3.4991411570587485</v>
      </c>
      <c r="DX31" s="149">
        <v>11132</v>
      </c>
      <c r="DY31" s="149">
        <v>39155.233243509239</v>
      </c>
      <c r="DZ31" s="150">
        <v>3.5173583582024111</v>
      </c>
      <c r="EA31" s="149">
        <v>11431</v>
      </c>
      <c r="EB31" s="149">
        <v>39503.026726419659</v>
      </c>
      <c r="EC31" s="150">
        <v>3.4557804852086131</v>
      </c>
      <c r="ED31" s="149">
        <v>11469</v>
      </c>
      <c r="EE31" s="151">
        <v>39779.905489632343</v>
      </c>
      <c r="EF31" s="161">
        <v>3.4684720106053137</v>
      </c>
    </row>
    <row r="32" spans="1:136" ht="15" customHeight="1">
      <c r="A32" s="158">
        <v>18</v>
      </c>
      <c r="B32" s="156">
        <v>969</v>
      </c>
      <c r="C32" s="149">
        <v>4735.7450518880532</v>
      </c>
      <c r="D32" s="150">
        <v>4.8872497955501064</v>
      </c>
      <c r="E32" s="149">
        <v>1165</v>
      </c>
      <c r="F32" s="149">
        <v>5178.1388854410416</v>
      </c>
      <c r="G32" s="150">
        <v>4.4447544081038988</v>
      </c>
      <c r="H32" s="149">
        <v>1354</v>
      </c>
      <c r="I32" s="149">
        <v>5671.5238017362899</v>
      </c>
      <c r="J32" s="150">
        <v>4.1887177265408342</v>
      </c>
      <c r="K32" s="149">
        <v>1560</v>
      </c>
      <c r="L32" s="149">
        <v>6346.6530670684115</v>
      </c>
      <c r="M32" s="150">
        <v>4.0683673506848788</v>
      </c>
      <c r="N32" s="149">
        <v>1820</v>
      </c>
      <c r="O32" s="149">
        <v>7247.7458688727847</v>
      </c>
      <c r="P32" s="150">
        <v>3.9822779499301015</v>
      </c>
      <c r="Q32" s="149">
        <v>2159</v>
      </c>
      <c r="R32" s="149">
        <v>8222.0197117924108</v>
      </c>
      <c r="S32" s="150">
        <v>3.8082536877222837</v>
      </c>
      <c r="T32" s="149">
        <v>2655</v>
      </c>
      <c r="U32" s="149">
        <v>9444.5834692494154</v>
      </c>
      <c r="V32" s="150">
        <v>3.5572819093218135</v>
      </c>
      <c r="W32" s="149">
        <v>2997</v>
      </c>
      <c r="X32" s="149">
        <v>10466.313936563278</v>
      </c>
      <c r="Y32" s="150">
        <v>3.492263575763523</v>
      </c>
      <c r="Z32" s="149">
        <v>3533</v>
      </c>
      <c r="AA32" s="149">
        <v>11707.834470244408</v>
      </c>
      <c r="AB32" s="150">
        <v>3.3138506850394589</v>
      </c>
      <c r="AC32" s="149">
        <v>3962</v>
      </c>
      <c r="AD32" s="149">
        <v>13163.287191818896</v>
      </c>
      <c r="AE32" s="150">
        <v>3.3223844502319273</v>
      </c>
      <c r="AF32" s="149">
        <v>4498</v>
      </c>
      <c r="AG32" s="149">
        <v>14849.602182234716</v>
      </c>
      <c r="AH32" s="150">
        <v>3.3013788755524045</v>
      </c>
      <c r="AI32" s="149">
        <v>4791</v>
      </c>
      <c r="AJ32" s="149">
        <v>16420.308241743965</v>
      </c>
      <c r="AK32" s="150">
        <v>3.4273237824554301</v>
      </c>
      <c r="AL32" s="149">
        <v>5385</v>
      </c>
      <c r="AM32" s="149">
        <v>18684.529295451888</v>
      </c>
      <c r="AN32" s="150">
        <v>3.469736173714371</v>
      </c>
      <c r="AO32" s="149">
        <v>5688</v>
      </c>
      <c r="AP32" s="149">
        <v>20216.304362160277</v>
      </c>
      <c r="AQ32" s="150">
        <v>3.5542025953165046</v>
      </c>
      <c r="AR32" s="149">
        <v>6043</v>
      </c>
      <c r="AS32" s="149">
        <v>21398.580966840505</v>
      </c>
      <c r="AT32" s="150">
        <v>3.5410526173821788</v>
      </c>
      <c r="AU32" s="149">
        <v>6983</v>
      </c>
      <c r="AV32" s="149">
        <v>21939.258751386882</v>
      </c>
      <c r="AW32" s="150">
        <v>3.1418099314602439</v>
      </c>
      <c r="AX32" s="149">
        <v>7380</v>
      </c>
      <c r="AY32" s="149">
        <v>22346.620136353893</v>
      </c>
      <c r="AZ32" s="150">
        <v>3.027997308449037</v>
      </c>
      <c r="BA32" s="149">
        <v>7612</v>
      </c>
      <c r="BB32" s="149">
        <v>22338.318875503162</v>
      </c>
      <c r="BC32" s="150">
        <v>2.9346188748690438</v>
      </c>
      <c r="BD32" s="149">
        <v>6941</v>
      </c>
      <c r="BE32" s="149">
        <v>22820.741729775738</v>
      </c>
      <c r="BF32" s="150">
        <v>3.2878175666007401</v>
      </c>
      <c r="BG32" s="149">
        <v>7656</v>
      </c>
      <c r="BH32" s="149">
        <v>23941.077177206011</v>
      </c>
      <c r="BI32" s="150">
        <v>3.1270999447761247</v>
      </c>
      <c r="BJ32" s="149">
        <v>7855</v>
      </c>
      <c r="BK32" s="149">
        <v>25179.338125764643</v>
      </c>
      <c r="BL32" s="150">
        <v>3.2055172661699101</v>
      </c>
      <c r="BM32" s="149">
        <v>8087</v>
      </c>
      <c r="BN32" s="149">
        <v>25873.858776438134</v>
      </c>
      <c r="BO32" s="150">
        <v>3.1994384538689418</v>
      </c>
      <c r="BP32" s="149">
        <v>8172</v>
      </c>
      <c r="BQ32" s="149">
        <v>26234.816515987375</v>
      </c>
      <c r="BR32" s="150">
        <v>3.2103299701404033</v>
      </c>
      <c r="BS32" s="149">
        <v>8095</v>
      </c>
      <c r="BT32" s="149">
        <v>26072.839890805717</v>
      </c>
      <c r="BU32" s="150">
        <v>3.2208573058438192</v>
      </c>
      <c r="BV32" s="149">
        <v>7749</v>
      </c>
      <c r="BW32" s="149">
        <v>26437.03203008831</v>
      </c>
      <c r="BX32" s="150">
        <v>3.4116701548700878</v>
      </c>
      <c r="BY32" s="149">
        <v>8050</v>
      </c>
      <c r="BZ32" s="149">
        <v>27040.459209151883</v>
      </c>
      <c r="CA32" s="150">
        <v>3.3590632557952649</v>
      </c>
      <c r="CB32" s="149">
        <v>8177</v>
      </c>
      <c r="CC32" s="149">
        <v>27595.751985577477</v>
      </c>
      <c r="CD32" s="150">
        <v>3.3748015146847838</v>
      </c>
      <c r="CE32" s="149">
        <v>8254</v>
      </c>
      <c r="CF32" s="149">
        <v>28041.194931973707</v>
      </c>
      <c r="CG32" s="150">
        <v>3.3972855502754671</v>
      </c>
      <c r="CH32" s="149">
        <v>8906</v>
      </c>
      <c r="CI32" s="149">
        <v>29275.043674221983</v>
      </c>
      <c r="CJ32" s="150">
        <v>3.2871147175187496</v>
      </c>
      <c r="CK32" s="149">
        <v>9196</v>
      </c>
      <c r="CL32" s="149">
        <v>30615.067896845896</v>
      </c>
      <c r="CM32" s="150">
        <v>3.329172237586548</v>
      </c>
      <c r="CN32" s="149">
        <v>9682</v>
      </c>
      <c r="CO32" s="149">
        <v>31772.828532084764</v>
      </c>
      <c r="CP32" s="150">
        <v>3.2816389725350925</v>
      </c>
      <c r="CQ32" s="149">
        <v>10554</v>
      </c>
      <c r="CR32" s="149">
        <v>32531.452223522829</v>
      </c>
      <c r="CS32" s="150">
        <v>3.0823812984198247</v>
      </c>
      <c r="CT32" s="149">
        <v>11299</v>
      </c>
      <c r="CU32" s="149">
        <v>33262.46178921633</v>
      </c>
      <c r="CV32" s="150">
        <v>2.9438412062320851</v>
      </c>
      <c r="CW32" s="149">
        <v>11071</v>
      </c>
      <c r="CX32" s="149">
        <v>33816.608251134792</v>
      </c>
      <c r="CY32" s="150">
        <v>3.0545215654534181</v>
      </c>
      <c r="CZ32" s="149">
        <v>11396</v>
      </c>
      <c r="DA32" s="149">
        <v>34746.076027670279</v>
      </c>
      <c r="DB32" s="150">
        <v>3.0489712203992871</v>
      </c>
      <c r="DC32" s="149">
        <v>11601</v>
      </c>
      <c r="DD32" s="149">
        <v>35739.991495977571</v>
      </c>
      <c r="DE32" s="150">
        <v>3.0807681661906363</v>
      </c>
      <c r="DF32" s="149">
        <v>11988</v>
      </c>
      <c r="DG32" s="149">
        <v>37014.493135345627</v>
      </c>
      <c r="DH32" s="150">
        <v>3.0876287233354711</v>
      </c>
      <c r="DI32" s="149">
        <v>12234</v>
      </c>
      <c r="DJ32" s="149">
        <v>38016.097693838761</v>
      </c>
      <c r="DK32" s="150">
        <v>3.1074135764131734</v>
      </c>
      <c r="DL32" s="149">
        <v>12371</v>
      </c>
      <c r="DM32" s="149">
        <v>38630.953696462348</v>
      </c>
      <c r="DN32" s="150">
        <v>3.1227025864087259</v>
      </c>
      <c r="DO32" s="149">
        <v>11261</v>
      </c>
      <c r="DP32" s="149">
        <v>37632.616509114268</v>
      </c>
      <c r="DQ32" s="150">
        <v>3.341853877019294</v>
      </c>
      <c r="DR32" s="149">
        <v>11466</v>
      </c>
      <c r="DS32" s="149">
        <v>38477.306125075709</v>
      </c>
      <c r="DT32" s="150">
        <v>3.3557741256825144</v>
      </c>
      <c r="DU32" s="149">
        <v>12107</v>
      </c>
      <c r="DV32" s="149">
        <v>39211.220735514376</v>
      </c>
      <c r="DW32" s="150">
        <v>3.2387231135305505</v>
      </c>
      <c r="DX32" s="149">
        <v>12118</v>
      </c>
      <c r="DY32" s="149">
        <v>39490.861271897666</v>
      </c>
      <c r="DZ32" s="150">
        <v>3.2588596527395333</v>
      </c>
      <c r="EA32" s="149">
        <v>12418</v>
      </c>
      <c r="EB32" s="149">
        <v>39839.256911839984</v>
      </c>
      <c r="EC32" s="150">
        <v>3.2081862547785458</v>
      </c>
      <c r="ED32" s="149">
        <v>12466</v>
      </c>
      <c r="EE32" s="151">
        <v>40118.991270962491</v>
      </c>
      <c r="EF32" s="161">
        <v>3.2182730042485552</v>
      </c>
    </row>
    <row r="33" spans="1:136" ht="15" customHeight="1">
      <c r="A33" s="158">
        <v>19</v>
      </c>
      <c r="B33" s="156">
        <v>1088</v>
      </c>
      <c r="C33" s="149">
        <v>4781.5672267863638</v>
      </c>
      <c r="D33" s="150">
        <v>4.3948228187374667</v>
      </c>
      <c r="E33" s="149">
        <v>1255</v>
      </c>
      <c r="F33" s="149">
        <v>5227.1159022267884</v>
      </c>
      <c r="G33" s="150">
        <v>4.165032591415768</v>
      </c>
      <c r="H33" s="149">
        <v>1447</v>
      </c>
      <c r="I33" s="149">
        <v>5724.2464775695489</v>
      </c>
      <c r="J33" s="150">
        <v>3.9559408967308562</v>
      </c>
      <c r="K33" s="149">
        <v>1662</v>
      </c>
      <c r="L33" s="149">
        <v>6405.1176648123737</v>
      </c>
      <c r="M33" s="150">
        <v>3.8538614108377698</v>
      </c>
      <c r="N33" s="149">
        <v>1936</v>
      </c>
      <c r="O33" s="149">
        <v>7314.0390123176476</v>
      </c>
      <c r="P33" s="150">
        <v>3.7779127129739916</v>
      </c>
      <c r="Q33" s="149">
        <v>2308</v>
      </c>
      <c r="R33" s="149">
        <v>8295.9874284355246</v>
      </c>
      <c r="S33" s="150">
        <v>3.5944486258386155</v>
      </c>
      <c r="T33" s="149">
        <v>2823</v>
      </c>
      <c r="U33" s="149">
        <v>9527.3184983692972</v>
      </c>
      <c r="V33" s="150">
        <v>3.374891426981685</v>
      </c>
      <c r="W33" s="149">
        <v>3209</v>
      </c>
      <c r="X33" s="149">
        <v>10557.182061987463</v>
      </c>
      <c r="Y33" s="150">
        <v>3.2898666444336127</v>
      </c>
      <c r="Z33" s="149">
        <v>3764</v>
      </c>
      <c r="AA33" s="149">
        <v>11807.288710573763</v>
      </c>
      <c r="AB33" s="150">
        <v>3.1368992323522216</v>
      </c>
      <c r="AC33" s="149">
        <v>4235</v>
      </c>
      <c r="AD33" s="149">
        <v>13275.160378869492</v>
      </c>
      <c r="AE33" s="150">
        <v>3.1346305499101517</v>
      </c>
      <c r="AF33" s="149">
        <v>4775</v>
      </c>
      <c r="AG33" s="149">
        <v>14975.659474613663</v>
      </c>
      <c r="AH33" s="150">
        <v>3.1362637643169977</v>
      </c>
      <c r="AI33" s="149">
        <v>5127</v>
      </c>
      <c r="AJ33" s="149">
        <v>16561.780963527908</v>
      </c>
      <c r="AK33" s="150">
        <v>3.2303064098942671</v>
      </c>
      <c r="AL33" s="149">
        <v>5781</v>
      </c>
      <c r="AM33" s="149">
        <v>18846.251696085659</v>
      </c>
      <c r="AN33" s="150">
        <v>3.2600331596757757</v>
      </c>
      <c r="AO33" s="149">
        <v>6152</v>
      </c>
      <c r="AP33" s="149">
        <v>20392.79143348174</v>
      </c>
      <c r="AQ33" s="150">
        <v>3.3148230548572397</v>
      </c>
      <c r="AR33" s="149">
        <v>6452</v>
      </c>
      <c r="AS33" s="149">
        <v>21585.478503155864</v>
      </c>
      <c r="AT33" s="150">
        <v>3.345548435083054</v>
      </c>
      <c r="AU33" s="149">
        <v>7233</v>
      </c>
      <c r="AV33" s="149">
        <v>22122.150704549917</v>
      </c>
      <c r="AW33" s="150">
        <v>3.0585027933844762</v>
      </c>
      <c r="AX33" s="149">
        <v>7604</v>
      </c>
      <c r="AY33" s="149">
        <v>22529.786813204501</v>
      </c>
      <c r="AZ33" s="150">
        <v>2.9628862195166361</v>
      </c>
      <c r="BA33" s="149">
        <v>7809</v>
      </c>
      <c r="BB33" s="149">
        <v>22518.694273377274</v>
      </c>
      <c r="BC33" s="150">
        <v>2.8836847577637692</v>
      </c>
      <c r="BD33" s="149">
        <v>7309</v>
      </c>
      <c r="BE33" s="149">
        <v>23014.655086028553</v>
      </c>
      <c r="BF33" s="150">
        <v>3.1488103825459781</v>
      </c>
      <c r="BG33" s="149">
        <v>7979</v>
      </c>
      <c r="BH33" s="149">
        <v>24140.091097266333</v>
      </c>
      <c r="BI33" s="150">
        <v>3.0254532018130509</v>
      </c>
      <c r="BJ33" s="149">
        <v>8308</v>
      </c>
      <c r="BK33" s="149">
        <v>25391.267495851916</v>
      </c>
      <c r="BL33" s="150">
        <v>3.0562430784607506</v>
      </c>
      <c r="BM33" s="149">
        <v>8456</v>
      </c>
      <c r="BN33" s="149">
        <v>26093.141406186045</v>
      </c>
      <c r="BO33" s="150">
        <v>3.0857546601449912</v>
      </c>
      <c r="BP33" s="149">
        <v>8481</v>
      </c>
      <c r="BQ33" s="149">
        <v>26455.850922209996</v>
      </c>
      <c r="BR33" s="150">
        <v>3.119425884000707</v>
      </c>
      <c r="BS33" s="149">
        <v>8377</v>
      </c>
      <c r="BT33" s="149">
        <v>26292.974749319681</v>
      </c>
      <c r="BU33" s="150">
        <v>3.1387101288432233</v>
      </c>
      <c r="BV33" s="149">
        <v>8197</v>
      </c>
      <c r="BW33" s="149">
        <v>26664.708975915408</v>
      </c>
      <c r="BX33" s="150">
        <v>3.2529838936092972</v>
      </c>
      <c r="BY33" s="149">
        <v>8449</v>
      </c>
      <c r="BZ33" s="149">
        <v>27272.264501534311</v>
      </c>
      <c r="CA33" s="150">
        <v>3.2278689195803421</v>
      </c>
      <c r="CB33" s="149">
        <v>8705</v>
      </c>
      <c r="CC33" s="149">
        <v>27832.286273078269</v>
      </c>
      <c r="CD33" s="150">
        <v>3.1972758498653957</v>
      </c>
      <c r="CE33" s="149">
        <v>8787</v>
      </c>
      <c r="CF33" s="149">
        <v>28281.353981240562</v>
      </c>
      <c r="CG33" s="150">
        <v>3.2185448937339891</v>
      </c>
      <c r="CH33" s="149">
        <v>9420</v>
      </c>
      <c r="CI33" s="149">
        <v>29522.916378960705</v>
      </c>
      <c r="CJ33" s="150">
        <v>3.134067556152941</v>
      </c>
      <c r="CK33" s="149">
        <v>9807</v>
      </c>
      <c r="CL33" s="149">
        <v>30875.839196602919</v>
      </c>
      <c r="CM33" s="150">
        <v>3.1483470170901313</v>
      </c>
      <c r="CN33" s="149">
        <v>10325</v>
      </c>
      <c r="CO33" s="149">
        <v>32041.433378253711</v>
      </c>
      <c r="CP33" s="150">
        <v>3.103286525738858</v>
      </c>
      <c r="CQ33" s="149">
        <v>11219</v>
      </c>
      <c r="CR33" s="149">
        <v>32798.535957622385</v>
      </c>
      <c r="CS33" s="150">
        <v>2.9234812334096074</v>
      </c>
      <c r="CT33" s="149">
        <v>11850</v>
      </c>
      <c r="CU33" s="149">
        <v>33529.915063517052</v>
      </c>
      <c r="CV33" s="150">
        <v>2.829528697343211</v>
      </c>
      <c r="CW33" s="149">
        <v>11804</v>
      </c>
      <c r="CX33" s="149">
        <v>34092.739321968307</v>
      </c>
      <c r="CY33" s="150">
        <v>2.8882361336808122</v>
      </c>
      <c r="CZ33" s="149">
        <v>12146</v>
      </c>
      <c r="DA33" s="149">
        <v>35029.790875410363</v>
      </c>
      <c r="DB33" s="150">
        <v>2.8840598448386601</v>
      </c>
      <c r="DC33" s="149">
        <v>12420</v>
      </c>
      <c r="DD33" s="149">
        <v>36033.003473724035</v>
      </c>
      <c r="DE33" s="150">
        <v>2.9012080091565244</v>
      </c>
      <c r="DF33" s="149">
        <v>12816</v>
      </c>
      <c r="DG33" s="149">
        <v>37318.276417436311</v>
      </c>
      <c r="DH33" s="150">
        <v>2.9118505319472776</v>
      </c>
      <c r="DI33" s="149">
        <v>13053</v>
      </c>
      <c r="DJ33" s="149">
        <v>38328.880985471398</v>
      </c>
      <c r="DK33" s="150">
        <v>2.936403967323328</v>
      </c>
      <c r="DL33" s="149">
        <v>13242</v>
      </c>
      <c r="DM33" s="149">
        <v>38949.496891652976</v>
      </c>
      <c r="DN33" s="150">
        <v>2.9413605868941985</v>
      </c>
      <c r="DO33" s="149">
        <v>12138</v>
      </c>
      <c r="DP33" s="149">
        <v>37952.347040768829</v>
      </c>
      <c r="DQ33" s="150">
        <v>3.1267380985968716</v>
      </c>
      <c r="DR33" s="149">
        <v>12353</v>
      </c>
      <c r="DS33" s="149">
        <v>38805.29844146454</v>
      </c>
      <c r="DT33" s="150">
        <v>3.1413663435169221</v>
      </c>
      <c r="DU33" s="149">
        <v>13062</v>
      </c>
      <c r="DV33" s="149">
        <v>39540.002746857885</v>
      </c>
      <c r="DW33" s="150">
        <v>3.0271017261413173</v>
      </c>
      <c r="DX33" s="149">
        <v>13120</v>
      </c>
      <c r="DY33" s="149">
        <v>39822.674699262272</v>
      </c>
      <c r="DZ33" s="150">
        <v>3.0352648398827951</v>
      </c>
      <c r="EA33" s="149">
        <v>13325</v>
      </c>
      <c r="EB33" s="149">
        <v>40172.125901205436</v>
      </c>
      <c r="EC33" s="150">
        <v>3.0147936886458115</v>
      </c>
      <c r="ED33" s="149">
        <v>13386</v>
      </c>
      <c r="EE33" s="151">
        <v>40454.630788783958</v>
      </c>
      <c r="EF33" s="161">
        <v>3.0221597780355562</v>
      </c>
    </row>
    <row r="34" spans="1:136" ht="15" customHeight="1">
      <c r="A34" s="158">
        <v>20</v>
      </c>
      <c r="B34" s="156">
        <v>1196</v>
      </c>
      <c r="C34" s="149">
        <v>4827.034161740351</v>
      </c>
      <c r="D34" s="150">
        <v>4.0359817405855773</v>
      </c>
      <c r="E34" s="149">
        <v>1344</v>
      </c>
      <c r="F34" s="149">
        <v>5276.2172627713207</v>
      </c>
      <c r="G34" s="150">
        <v>3.9257568919429469</v>
      </c>
      <c r="H34" s="149">
        <v>1540</v>
      </c>
      <c r="I34" s="149">
        <v>5777.1366587969669</v>
      </c>
      <c r="J34" s="150">
        <v>3.7513874407772514</v>
      </c>
      <c r="K34" s="149">
        <v>1766</v>
      </c>
      <c r="L34" s="149">
        <v>6463.7694406093042</v>
      </c>
      <c r="M34" s="150">
        <v>3.6601185960415088</v>
      </c>
      <c r="N34" s="149">
        <v>2055</v>
      </c>
      <c r="O34" s="149">
        <v>7380.5393644431724</v>
      </c>
      <c r="P34" s="150">
        <v>3.591503340361641</v>
      </c>
      <c r="Q34" s="149">
        <v>2497</v>
      </c>
      <c r="R34" s="149">
        <v>8369.6590876915725</v>
      </c>
      <c r="S34" s="150">
        <v>3.3518858981544142</v>
      </c>
      <c r="T34" s="149">
        <v>2962</v>
      </c>
      <c r="U34" s="149">
        <v>9610.2475109869192</v>
      </c>
      <c r="V34" s="150">
        <v>3.2445130016836323</v>
      </c>
      <c r="W34" s="149">
        <v>3400</v>
      </c>
      <c r="X34" s="149">
        <v>10647.834754546093</v>
      </c>
      <c r="Y34" s="150">
        <v>3.1317161042782624</v>
      </c>
      <c r="Z34" s="149">
        <v>3967</v>
      </c>
      <c r="AA34" s="149">
        <v>11906.555840229286</v>
      </c>
      <c r="AB34" s="150">
        <v>3.0014005143002991</v>
      </c>
      <c r="AC34" s="149">
        <v>4517</v>
      </c>
      <c r="AD34" s="149">
        <v>13386.526047308846</v>
      </c>
      <c r="AE34" s="150">
        <v>2.963587789973178</v>
      </c>
      <c r="AF34" s="149">
        <v>5034</v>
      </c>
      <c r="AG34" s="149">
        <v>15101.555006957742</v>
      </c>
      <c r="AH34" s="150">
        <v>2.9999116024945853</v>
      </c>
      <c r="AI34" s="149">
        <v>5449</v>
      </c>
      <c r="AJ34" s="149">
        <v>16702.691152343417</v>
      </c>
      <c r="AK34" s="150">
        <v>3.0652764089453877</v>
      </c>
      <c r="AL34" s="149">
        <v>6163</v>
      </c>
      <c r="AM34" s="149">
        <v>19007.16711855953</v>
      </c>
      <c r="AN34" s="150">
        <v>3.0840770920914378</v>
      </c>
      <c r="AO34" s="149">
        <v>6604</v>
      </c>
      <c r="AP34" s="149">
        <v>20567.948827573866</v>
      </c>
      <c r="AQ34" s="150">
        <v>3.1144683264042801</v>
      </c>
      <c r="AR34" s="149">
        <v>6901</v>
      </c>
      <c r="AS34" s="149">
        <v>21771.872923857303</v>
      </c>
      <c r="AT34" s="150">
        <v>3.1548866720558331</v>
      </c>
      <c r="AU34" s="149">
        <v>7300</v>
      </c>
      <c r="AV34" s="149">
        <v>22307.69183292384</v>
      </c>
      <c r="AW34" s="150">
        <v>3.055848196290937</v>
      </c>
      <c r="AX34" s="149">
        <v>7657</v>
      </c>
      <c r="AY34" s="149">
        <v>22715.897771296088</v>
      </c>
      <c r="AZ34" s="150">
        <v>2.9666837888593558</v>
      </c>
      <c r="BA34" s="149">
        <v>7849</v>
      </c>
      <c r="BB34" s="149">
        <v>22702.200884105856</v>
      </c>
      <c r="BC34" s="150">
        <v>2.8923685672195001</v>
      </c>
      <c r="BD34" s="149">
        <v>7680</v>
      </c>
      <c r="BE34" s="149">
        <v>23208.664051302752</v>
      </c>
      <c r="BF34" s="150">
        <v>3.021961465013379</v>
      </c>
      <c r="BG34" s="149">
        <v>8285</v>
      </c>
      <c r="BH34" s="149">
        <v>24340.192665711544</v>
      </c>
      <c r="BI34" s="150">
        <v>2.9378627236827453</v>
      </c>
      <c r="BJ34" s="149">
        <v>8890</v>
      </c>
      <c r="BK34" s="149">
        <v>25601.137080659737</v>
      </c>
      <c r="BL34" s="150">
        <v>2.8797679505803977</v>
      </c>
      <c r="BM34" s="149">
        <v>8708</v>
      </c>
      <c r="BN34" s="149">
        <v>26313.222132582454</v>
      </c>
      <c r="BO34" s="150">
        <v>3.0217296890884766</v>
      </c>
      <c r="BP34" s="149">
        <v>8780</v>
      </c>
      <c r="BQ34" s="149">
        <v>26678.69830618762</v>
      </c>
      <c r="BR34" s="150">
        <v>3.0385761168778611</v>
      </c>
      <c r="BS34" s="149">
        <v>8638</v>
      </c>
      <c r="BT34" s="149">
        <v>26515.325647995327</v>
      </c>
      <c r="BU34" s="150">
        <v>3.0696139902749859</v>
      </c>
      <c r="BV34" s="149">
        <v>8597</v>
      </c>
      <c r="BW34" s="149">
        <v>26892.151761632114</v>
      </c>
      <c r="BX34" s="150">
        <v>3.1280855835328736</v>
      </c>
      <c r="BY34" s="149">
        <v>8905</v>
      </c>
      <c r="BZ34" s="149">
        <v>27503.897643888125</v>
      </c>
      <c r="CA34" s="150">
        <v>3.0885904148105698</v>
      </c>
      <c r="CB34" s="149">
        <v>9096</v>
      </c>
      <c r="CC34" s="149">
        <v>28069.398172579004</v>
      </c>
      <c r="CD34" s="150">
        <v>3.0859056917962846</v>
      </c>
      <c r="CE34" s="149">
        <v>9238</v>
      </c>
      <c r="CF34" s="149">
        <v>28522.232606280773</v>
      </c>
      <c r="CG34" s="150">
        <v>3.0874899985149136</v>
      </c>
      <c r="CH34" s="149">
        <v>9927</v>
      </c>
      <c r="CI34" s="149">
        <v>29771.329215883412</v>
      </c>
      <c r="CJ34" s="150">
        <v>2.9990258100013509</v>
      </c>
      <c r="CK34" s="149">
        <v>10371</v>
      </c>
      <c r="CL34" s="149">
        <v>31135.642848606829</v>
      </c>
      <c r="CM34" s="150">
        <v>3.0021832849876415</v>
      </c>
      <c r="CN34" s="149">
        <v>10961</v>
      </c>
      <c r="CO34" s="149">
        <v>32309.084592356947</v>
      </c>
      <c r="CP34" s="150">
        <v>2.9476402328580371</v>
      </c>
      <c r="CQ34" s="149">
        <v>11816</v>
      </c>
      <c r="CR34" s="149">
        <v>33064.258211468317</v>
      </c>
      <c r="CS34" s="150">
        <v>2.798261527713974</v>
      </c>
      <c r="CT34" s="149">
        <v>12366</v>
      </c>
      <c r="CU34" s="149">
        <v>33797.710974908317</v>
      </c>
      <c r="CV34" s="150">
        <v>2.7331158802287172</v>
      </c>
      <c r="CW34" s="149">
        <v>12499</v>
      </c>
      <c r="CX34" s="149">
        <v>34366.987934847006</v>
      </c>
      <c r="CY34" s="150">
        <v>2.7495790011078491</v>
      </c>
      <c r="CZ34" s="149">
        <v>12865</v>
      </c>
      <c r="DA34" s="149">
        <v>35311.062132075996</v>
      </c>
      <c r="DB34" s="150">
        <v>2.744738603348309</v>
      </c>
      <c r="DC34" s="149">
        <v>13120</v>
      </c>
      <c r="DD34" s="149">
        <v>36323.690916819593</v>
      </c>
      <c r="DE34" s="150">
        <v>2.7685740028063712</v>
      </c>
      <c r="DF34" s="149">
        <v>13550</v>
      </c>
      <c r="DG34" s="149">
        <v>37619.935086554658</v>
      </c>
      <c r="DH34" s="150">
        <v>2.7763789731774655</v>
      </c>
      <c r="DI34" s="149">
        <v>13827</v>
      </c>
      <c r="DJ34" s="149">
        <v>38640.04817414104</v>
      </c>
      <c r="DK34" s="150">
        <v>2.7945359206003499</v>
      </c>
      <c r="DL34" s="149">
        <v>14011</v>
      </c>
      <c r="DM34" s="149">
        <v>39266.038982753184</v>
      </c>
      <c r="DN34" s="150">
        <v>2.8025150940513299</v>
      </c>
      <c r="DO34" s="149">
        <v>13003</v>
      </c>
      <c r="DP34" s="149">
        <v>38269.580009138612</v>
      </c>
      <c r="DQ34" s="150">
        <v>2.9431346619348315</v>
      </c>
      <c r="DR34" s="149">
        <v>13217</v>
      </c>
      <c r="DS34" s="149">
        <v>39130.471085604266</v>
      </c>
      <c r="DT34" s="150">
        <v>2.9606167122345664</v>
      </c>
      <c r="DU34" s="149">
        <v>13991</v>
      </c>
      <c r="DV34" s="149">
        <v>39864.981530566176</v>
      </c>
      <c r="DW34" s="150">
        <v>2.8493303931503235</v>
      </c>
      <c r="DX34" s="149">
        <v>14057</v>
      </c>
      <c r="DY34" s="149">
        <v>40150.619220393288</v>
      </c>
      <c r="DZ34" s="150">
        <v>2.8562722643802583</v>
      </c>
      <c r="EA34" s="149">
        <v>14169</v>
      </c>
      <c r="EB34" s="149">
        <v>40502.389967318966</v>
      </c>
      <c r="EC34" s="150">
        <v>2.8585214176948948</v>
      </c>
      <c r="ED34" s="149">
        <v>14244</v>
      </c>
      <c r="EE34" s="151">
        <v>40787.576899748165</v>
      </c>
      <c r="EF34" s="161">
        <v>2.8634917789769845</v>
      </c>
    </row>
    <row r="35" spans="1:136" ht="15" customHeight="1">
      <c r="A35" s="158">
        <v>21</v>
      </c>
      <c r="B35" s="156">
        <v>1304</v>
      </c>
      <c r="C35" s="149">
        <v>4872.3508513093502</v>
      </c>
      <c r="D35" s="150">
        <v>3.7364653767709739</v>
      </c>
      <c r="E35" s="149">
        <v>1446</v>
      </c>
      <c r="F35" s="149">
        <v>5325.3593441558614</v>
      </c>
      <c r="G35" s="150">
        <v>3.68282112320599</v>
      </c>
      <c r="H35" s="149">
        <v>1648</v>
      </c>
      <c r="I35" s="149">
        <v>5830.1000717924562</v>
      </c>
      <c r="J35" s="150">
        <v>3.537682082398335</v>
      </c>
      <c r="K35" s="149">
        <v>1889</v>
      </c>
      <c r="L35" s="149">
        <v>6522.4756751661407</v>
      </c>
      <c r="M35" s="150">
        <v>3.4528722473087035</v>
      </c>
      <c r="N35" s="149">
        <v>2199</v>
      </c>
      <c r="O35" s="149">
        <v>7447.0652748041011</v>
      </c>
      <c r="P35" s="150">
        <v>3.3865690199200098</v>
      </c>
      <c r="Q35" s="149">
        <v>2705</v>
      </c>
      <c r="R35" s="149">
        <v>8442.5972782671033</v>
      </c>
      <c r="S35" s="150">
        <v>3.1211080511153804</v>
      </c>
      <c r="T35" s="149">
        <v>3119</v>
      </c>
      <c r="U35" s="149">
        <v>9693.4404231781191</v>
      </c>
      <c r="V35" s="150">
        <v>3.1078680420577491</v>
      </c>
      <c r="W35" s="149">
        <v>3595</v>
      </c>
      <c r="X35" s="149">
        <v>10738.351126231219</v>
      </c>
      <c r="Y35" s="150">
        <v>2.9870239572270427</v>
      </c>
      <c r="Z35" s="149">
        <v>4172</v>
      </c>
      <c r="AA35" s="149">
        <v>12005.765266384002</v>
      </c>
      <c r="AB35" s="150">
        <v>2.8777002076663476</v>
      </c>
      <c r="AC35" s="149">
        <v>4801</v>
      </c>
      <c r="AD35" s="149">
        <v>13496.925942460648</v>
      </c>
      <c r="AE35" s="150">
        <v>2.8112738892857005</v>
      </c>
      <c r="AF35" s="149">
        <v>5313</v>
      </c>
      <c r="AG35" s="149">
        <v>15227.245172091731</v>
      </c>
      <c r="AH35" s="150">
        <v>2.8660352290780597</v>
      </c>
      <c r="AI35" s="149">
        <v>5775</v>
      </c>
      <c r="AJ35" s="149">
        <v>16843.078911772594</v>
      </c>
      <c r="AK35" s="150">
        <v>2.9165504609130033</v>
      </c>
      <c r="AL35" s="149">
        <v>6535</v>
      </c>
      <c r="AM35" s="149">
        <v>19167.384959171028</v>
      </c>
      <c r="AN35" s="150">
        <v>2.9330351888555515</v>
      </c>
      <c r="AO35" s="149">
        <v>7022</v>
      </c>
      <c r="AP35" s="149">
        <v>20742.025226931077</v>
      </c>
      <c r="AQ35" s="150">
        <v>2.9538628919013212</v>
      </c>
      <c r="AR35" s="149">
        <v>7248</v>
      </c>
      <c r="AS35" s="149">
        <v>21958.07669681534</v>
      </c>
      <c r="AT35" s="150">
        <v>3.0295359681036618</v>
      </c>
      <c r="AU35" s="149">
        <v>7413</v>
      </c>
      <c r="AV35" s="149">
        <v>22497.16876412393</v>
      </c>
      <c r="AW35" s="150">
        <v>3.0348264891574166</v>
      </c>
      <c r="AX35" s="149">
        <v>7754</v>
      </c>
      <c r="AY35" s="149">
        <v>22906.099003919036</v>
      </c>
      <c r="AZ35" s="150">
        <v>2.9541009806447041</v>
      </c>
      <c r="BA35" s="149">
        <v>7929</v>
      </c>
      <c r="BB35" s="149">
        <v>22889.875125574526</v>
      </c>
      <c r="BC35" s="150">
        <v>2.8868552308707942</v>
      </c>
      <c r="BD35" s="149">
        <v>8097</v>
      </c>
      <c r="BE35" s="149">
        <v>23403.030123925539</v>
      </c>
      <c r="BF35" s="150">
        <v>2.8903334721409828</v>
      </c>
      <c r="BG35" s="149">
        <v>8617</v>
      </c>
      <c r="BH35" s="149">
        <v>24541.346797370417</v>
      </c>
      <c r="BI35" s="150">
        <v>2.8480151789915769</v>
      </c>
      <c r="BJ35" s="149">
        <v>9213</v>
      </c>
      <c r="BK35" s="149">
        <v>25809.862732160684</v>
      </c>
      <c r="BL35" s="150">
        <v>2.8014612756062829</v>
      </c>
      <c r="BM35" s="149">
        <v>9141</v>
      </c>
      <c r="BN35" s="149">
        <v>26533.067529393647</v>
      </c>
      <c r="BO35" s="150">
        <v>2.9026438605616067</v>
      </c>
      <c r="BP35" s="149">
        <v>9139</v>
      </c>
      <c r="BQ35" s="149">
        <v>26903.061280833852</v>
      </c>
      <c r="BR35" s="150">
        <v>2.9437642281249428</v>
      </c>
      <c r="BS35" s="149">
        <v>8973</v>
      </c>
      <c r="BT35" s="149">
        <v>26739.595413166116</v>
      </c>
      <c r="BU35" s="150">
        <v>2.9800061755450926</v>
      </c>
      <c r="BV35" s="149">
        <v>9036</v>
      </c>
      <c r="BW35" s="149">
        <v>27120.968005581959</v>
      </c>
      <c r="BX35" s="150">
        <v>3.0014351489134525</v>
      </c>
      <c r="BY35" s="149">
        <v>9289</v>
      </c>
      <c r="BZ35" s="149">
        <v>27738.225026498283</v>
      </c>
      <c r="CA35" s="150">
        <v>2.986136831359488</v>
      </c>
      <c r="CB35" s="149">
        <v>9582</v>
      </c>
      <c r="CC35" s="149">
        <v>28305.17410997058</v>
      </c>
      <c r="CD35" s="150">
        <v>2.9539943759101002</v>
      </c>
      <c r="CE35" s="149">
        <v>9722</v>
      </c>
      <c r="CF35" s="149">
        <v>28763.600862754003</v>
      </c>
      <c r="CG35" s="150">
        <v>2.9586094283844893</v>
      </c>
      <c r="CH35" s="149">
        <v>10408</v>
      </c>
      <c r="CI35" s="149">
        <v>30018.392401257548</v>
      </c>
      <c r="CJ35" s="150">
        <v>2.8841652960470356</v>
      </c>
      <c r="CK35" s="149">
        <v>10889</v>
      </c>
      <c r="CL35" s="149">
        <v>31394.983796201941</v>
      </c>
      <c r="CM35" s="150">
        <v>2.8831833773718376</v>
      </c>
      <c r="CN35" s="149">
        <v>11522</v>
      </c>
      <c r="CO35" s="149">
        <v>32575.73765673098</v>
      </c>
      <c r="CP35" s="150">
        <v>2.8272641604522635</v>
      </c>
      <c r="CQ35" s="149">
        <v>12292</v>
      </c>
      <c r="CR35" s="149">
        <v>33330.145881604345</v>
      </c>
      <c r="CS35" s="150">
        <v>2.7115315556137607</v>
      </c>
      <c r="CT35" s="149">
        <v>12857</v>
      </c>
      <c r="CU35" s="149">
        <v>34065.877881738321</v>
      </c>
      <c r="CV35" s="150">
        <v>2.6495977196654215</v>
      </c>
      <c r="CW35" s="149">
        <v>13066</v>
      </c>
      <c r="CX35" s="149">
        <v>34639.977980902069</v>
      </c>
      <c r="CY35" s="150">
        <v>2.6511539859866882</v>
      </c>
      <c r="CZ35" s="149">
        <v>13446</v>
      </c>
      <c r="DA35" s="149">
        <v>35591.607126949166</v>
      </c>
      <c r="DB35" s="150">
        <v>2.6470033561616217</v>
      </c>
      <c r="DC35" s="149">
        <v>13800</v>
      </c>
      <c r="DD35" s="149">
        <v>36612.689047109256</v>
      </c>
      <c r="DE35" s="150">
        <v>2.6530934092108156</v>
      </c>
      <c r="DF35" s="149">
        <v>14254</v>
      </c>
      <c r="DG35" s="149">
        <v>37919.89286837355</v>
      </c>
      <c r="DH35" s="150">
        <v>2.6602983631523469</v>
      </c>
      <c r="DI35" s="149">
        <v>14514</v>
      </c>
      <c r="DJ35" s="149">
        <v>38949.762618699009</v>
      </c>
      <c r="DK35" s="150">
        <v>2.6835994638761891</v>
      </c>
      <c r="DL35" s="149">
        <v>14741</v>
      </c>
      <c r="DM35" s="149">
        <v>39581.061027815922</v>
      </c>
      <c r="DN35" s="150">
        <v>2.685100130779182</v>
      </c>
      <c r="DO35" s="149">
        <v>13804</v>
      </c>
      <c r="DP35" s="149">
        <v>38584.279376077364</v>
      </c>
      <c r="DQ35" s="150">
        <v>2.7951520846187599</v>
      </c>
      <c r="DR35" s="149">
        <v>14021</v>
      </c>
      <c r="DS35" s="149">
        <v>39453.143136028921</v>
      </c>
      <c r="DT35" s="150">
        <v>2.8138608612815719</v>
      </c>
      <c r="DU35" s="149">
        <v>14745</v>
      </c>
      <c r="DV35" s="149">
        <v>40187.828697667763</v>
      </c>
      <c r="DW35" s="150">
        <v>2.7255224616933038</v>
      </c>
      <c r="DX35" s="149">
        <v>14902</v>
      </c>
      <c r="DY35" s="149">
        <v>40475.327682179115</v>
      </c>
      <c r="DZ35" s="150">
        <v>2.7161003678821043</v>
      </c>
      <c r="EA35" s="149">
        <v>14972</v>
      </c>
      <c r="EB35" s="149">
        <v>40830.609262539678</v>
      </c>
      <c r="EC35" s="150">
        <v>2.7271312625260271</v>
      </c>
      <c r="ED35" s="149">
        <v>15063</v>
      </c>
      <c r="EE35" s="151">
        <v>41118.357658828871</v>
      </c>
      <c r="EF35" s="161">
        <v>2.7297588567236852</v>
      </c>
    </row>
    <row r="36" spans="1:136" ht="15" customHeight="1">
      <c r="A36" s="158">
        <v>22</v>
      </c>
      <c r="B36" s="156">
        <v>1403</v>
      </c>
      <c r="C36" s="149">
        <v>4917.4253344202853</v>
      </c>
      <c r="D36" s="150">
        <v>3.5049360901071172</v>
      </c>
      <c r="E36" s="149">
        <v>1558</v>
      </c>
      <c r="F36" s="149">
        <v>5374.3892975847366</v>
      </c>
      <c r="G36" s="150">
        <v>3.4495438367039388</v>
      </c>
      <c r="H36" s="149">
        <v>1769</v>
      </c>
      <c r="I36" s="149">
        <v>5882.9479608933761</v>
      </c>
      <c r="J36" s="150">
        <v>3.3255782707141752</v>
      </c>
      <c r="K36" s="149">
        <v>2029</v>
      </c>
      <c r="L36" s="149">
        <v>6580.9941734897211</v>
      </c>
      <c r="M36" s="150">
        <v>3.2434668178855204</v>
      </c>
      <c r="N36" s="149">
        <v>2362</v>
      </c>
      <c r="O36" s="149">
        <v>7513.3225597690471</v>
      </c>
      <c r="P36" s="150">
        <v>3.1809155629843553</v>
      </c>
      <c r="Q36" s="149">
        <v>2868</v>
      </c>
      <c r="R36" s="149">
        <v>8515.1014644673069</v>
      </c>
      <c r="S36" s="150">
        <v>2.9690033000234681</v>
      </c>
      <c r="T36" s="149">
        <v>3303</v>
      </c>
      <c r="U36" s="149">
        <v>9776.5746413464058</v>
      </c>
      <c r="V36" s="150">
        <v>2.9599075511191058</v>
      </c>
      <c r="W36" s="149">
        <v>3796</v>
      </c>
      <c r="X36" s="149">
        <v>10828.650075085159</v>
      </c>
      <c r="Y36" s="150">
        <v>2.8526475434892409</v>
      </c>
      <c r="Z36" s="149">
        <v>4385</v>
      </c>
      <c r="AA36" s="149">
        <v>12104.839247968479</v>
      </c>
      <c r="AB36" s="150">
        <v>2.7605106608822072</v>
      </c>
      <c r="AC36" s="149">
        <v>5104</v>
      </c>
      <c r="AD36" s="149">
        <v>13606.450714094903</v>
      </c>
      <c r="AE36" s="150">
        <v>2.6658406571502553</v>
      </c>
      <c r="AF36" s="149">
        <v>5609</v>
      </c>
      <c r="AG36" s="149">
        <v>15352.453412753081</v>
      </c>
      <c r="AH36" s="150">
        <v>2.7371106102251881</v>
      </c>
      <c r="AI36" s="149">
        <v>6102</v>
      </c>
      <c r="AJ36" s="149">
        <v>16982.874560778586</v>
      </c>
      <c r="AK36" s="150">
        <v>2.7831652836411971</v>
      </c>
      <c r="AL36" s="149">
        <v>6896</v>
      </c>
      <c r="AM36" s="149">
        <v>19327.01787010421</v>
      </c>
      <c r="AN36" s="150">
        <v>2.8026418025093109</v>
      </c>
      <c r="AO36" s="149">
        <v>7405</v>
      </c>
      <c r="AP36" s="149">
        <v>20915.424640614092</v>
      </c>
      <c r="AQ36" s="150">
        <v>2.8245002890768522</v>
      </c>
      <c r="AR36" s="149">
        <v>7635</v>
      </c>
      <c r="AS36" s="149">
        <v>22144.400529180166</v>
      </c>
      <c r="AT36" s="150">
        <v>2.9003798990412792</v>
      </c>
      <c r="AU36" s="149">
        <v>7704</v>
      </c>
      <c r="AV36" s="149">
        <v>22688.848721615981</v>
      </c>
      <c r="AW36" s="150">
        <v>2.9450738216012438</v>
      </c>
      <c r="AX36" s="149">
        <v>8007</v>
      </c>
      <c r="AY36" s="149">
        <v>23098.881203186691</v>
      </c>
      <c r="AZ36" s="150">
        <v>2.8848359189692383</v>
      </c>
      <c r="BA36" s="149">
        <v>8141</v>
      </c>
      <c r="BB36" s="149">
        <v>23080.437995308581</v>
      </c>
      <c r="BC36" s="150">
        <v>2.8350863524516128</v>
      </c>
      <c r="BD36" s="149">
        <v>8462</v>
      </c>
      <c r="BE36" s="149">
        <v>23596.538135259601</v>
      </c>
      <c r="BF36" s="150">
        <v>2.7885296780027891</v>
      </c>
      <c r="BG36" s="149">
        <v>8976</v>
      </c>
      <c r="BH36" s="149">
        <v>24743.221799614759</v>
      </c>
      <c r="BI36" s="150">
        <v>2.7565977940747279</v>
      </c>
      <c r="BJ36" s="149">
        <v>9570</v>
      </c>
      <c r="BK36" s="149">
        <v>26021.186529637864</v>
      </c>
      <c r="BL36" s="150">
        <v>2.7190372549255866</v>
      </c>
      <c r="BM36" s="149">
        <v>9705</v>
      </c>
      <c r="BN36" s="149">
        <v>26752.360755200505</v>
      </c>
      <c r="BO36" s="150">
        <v>2.7565544312416801</v>
      </c>
      <c r="BP36" s="149">
        <v>9552</v>
      </c>
      <c r="BQ36" s="149">
        <v>27128.201849051733</v>
      </c>
      <c r="BR36" s="150">
        <v>2.8400546324384144</v>
      </c>
      <c r="BS36" s="149">
        <v>9374</v>
      </c>
      <c r="BT36" s="149">
        <v>26964.859113555005</v>
      </c>
      <c r="BU36" s="150">
        <v>2.8765584716828467</v>
      </c>
      <c r="BV36" s="149">
        <v>9459</v>
      </c>
      <c r="BW36" s="149">
        <v>27351.232762812611</v>
      </c>
      <c r="BX36" s="150">
        <v>2.8915564819550283</v>
      </c>
      <c r="BY36" s="149">
        <v>9764</v>
      </c>
      <c r="BZ36" s="149">
        <v>27970.441861127256</v>
      </c>
      <c r="CA36" s="150">
        <v>2.8646499243268391</v>
      </c>
      <c r="CB36" s="149">
        <v>10008</v>
      </c>
      <c r="CC36" s="149">
        <v>28543.167338659743</v>
      </c>
      <c r="CD36" s="150">
        <v>2.8520351057813493</v>
      </c>
      <c r="CE36" s="149">
        <v>10264</v>
      </c>
      <c r="CF36" s="149">
        <v>29003.006388500769</v>
      </c>
      <c r="CG36" s="150">
        <v>2.8257021033223664</v>
      </c>
      <c r="CH36" s="149">
        <v>10853</v>
      </c>
      <c r="CI36" s="149">
        <v>30267.73921224556</v>
      </c>
      <c r="CJ36" s="150">
        <v>2.7888822640970754</v>
      </c>
      <c r="CK36" s="149">
        <v>11370</v>
      </c>
      <c r="CL36" s="149">
        <v>31654.812585030919</v>
      </c>
      <c r="CM36" s="150">
        <v>2.784064431401136</v>
      </c>
      <c r="CN36" s="149">
        <v>11995</v>
      </c>
      <c r="CO36" s="149">
        <v>32842.862087159265</v>
      </c>
      <c r="CP36" s="150">
        <v>2.7380460264409558</v>
      </c>
      <c r="CQ36" s="149">
        <v>12782</v>
      </c>
      <c r="CR36" s="149">
        <v>33596.745845628247</v>
      </c>
      <c r="CS36" s="150">
        <v>2.6284420157743895</v>
      </c>
      <c r="CT36" s="149">
        <v>13438</v>
      </c>
      <c r="CU36" s="149">
        <v>34333.953011353195</v>
      </c>
      <c r="CV36" s="150">
        <v>2.5549898058753682</v>
      </c>
      <c r="CW36" s="149">
        <v>13608</v>
      </c>
      <c r="CX36" s="149">
        <v>34913.230235747978</v>
      </c>
      <c r="CY36" s="150">
        <v>2.5656400819920617</v>
      </c>
      <c r="CZ36" s="149">
        <v>14008</v>
      </c>
      <c r="DA36" s="149">
        <v>35871.757784327696</v>
      </c>
      <c r="DB36" s="150">
        <v>2.5608050959685675</v>
      </c>
      <c r="DC36" s="149">
        <v>14328</v>
      </c>
      <c r="DD36" s="149">
        <v>36901.528199588749</v>
      </c>
      <c r="DE36" s="150">
        <v>2.5754835426848652</v>
      </c>
      <c r="DF36" s="149">
        <v>14811</v>
      </c>
      <c r="DG36" s="149">
        <v>38219.671134632525</v>
      </c>
      <c r="DH36" s="150">
        <v>2.5804922783493702</v>
      </c>
      <c r="DI36" s="149">
        <v>15106</v>
      </c>
      <c r="DJ36" s="149">
        <v>39258.932874402701</v>
      </c>
      <c r="DK36" s="150">
        <v>2.5988966552629882</v>
      </c>
      <c r="DL36" s="149">
        <v>15348</v>
      </c>
      <c r="DM36" s="149">
        <v>39895.3776561911</v>
      </c>
      <c r="DN36" s="150">
        <v>2.5993860865383827</v>
      </c>
      <c r="DO36" s="149">
        <v>14508</v>
      </c>
      <c r="DP36" s="149">
        <v>38897.169063914807</v>
      </c>
      <c r="DQ36" s="150">
        <v>2.6810841648686798</v>
      </c>
      <c r="DR36" s="149">
        <v>14781</v>
      </c>
      <c r="DS36" s="149">
        <v>39774.332689433817</v>
      </c>
      <c r="DT36" s="150">
        <v>2.6909094573732371</v>
      </c>
      <c r="DU36" s="149">
        <v>15445</v>
      </c>
      <c r="DV36" s="149">
        <v>40509.610411115311</v>
      </c>
      <c r="DW36" s="150">
        <v>2.6228300687028367</v>
      </c>
      <c r="DX36" s="149">
        <v>15578</v>
      </c>
      <c r="DY36" s="149">
        <v>40798.790605703216</v>
      </c>
      <c r="DZ36" s="150">
        <v>2.6190005524267055</v>
      </c>
      <c r="EA36" s="149">
        <v>15741</v>
      </c>
      <c r="EB36" s="149">
        <v>41157.169655368809</v>
      </c>
      <c r="EC36" s="150">
        <v>2.6146477133199166</v>
      </c>
      <c r="ED36" s="149">
        <v>15846</v>
      </c>
      <c r="EE36" s="151">
        <v>41447.347258888789</v>
      </c>
      <c r="EF36" s="161">
        <v>2.6156346875482006</v>
      </c>
    </row>
    <row r="37" spans="1:136" ht="15" customHeight="1">
      <c r="A37" s="158">
        <v>23</v>
      </c>
      <c r="B37" s="156">
        <v>1504</v>
      </c>
      <c r="C37" s="149">
        <v>4962.4147769751944</v>
      </c>
      <c r="D37" s="150">
        <v>3.2994779102228686</v>
      </c>
      <c r="E37" s="149">
        <v>1676</v>
      </c>
      <c r="F37" s="149">
        <v>5423.1867263113018</v>
      </c>
      <c r="G37" s="150">
        <v>3.2357916028110392</v>
      </c>
      <c r="H37" s="149">
        <v>1897</v>
      </c>
      <c r="I37" s="149">
        <v>5935.544999605162</v>
      </c>
      <c r="J37" s="150">
        <v>3.1289114389062531</v>
      </c>
      <c r="K37" s="149">
        <v>2176</v>
      </c>
      <c r="L37" s="149">
        <v>6639.1632523520202</v>
      </c>
      <c r="M37" s="150">
        <v>3.0510860534705975</v>
      </c>
      <c r="N37" s="149">
        <v>2534</v>
      </c>
      <c r="O37" s="149">
        <v>7579.1185407557459</v>
      </c>
      <c r="P37" s="150">
        <v>2.9909702212927174</v>
      </c>
      <c r="Q37" s="149">
        <v>3002</v>
      </c>
      <c r="R37" s="149">
        <v>8587.5453846220844</v>
      </c>
      <c r="S37" s="150">
        <v>2.860608056169915</v>
      </c>
      <c r="T37" s="149">
        <v>3501</v>
      </c>
      <c r="U37" s="149">
        <v>9859.3737885561732</v>
      </c>
      <c r="V37" s="150">
        <v>2.8161593226381529</v>
      </c>
      <c r="W37" s="149">
        <v>4000</v>
      </c>
      <c r="X37" s="149">
        <v>10918.659331628323</v>
      </c>
      <c r="Y37" s="150">
        <v>2.7296648329070807</v>
      </c>
      <c r="Z37" s="149">
        <v>4600</v>
      </c>
      <c r="AA37" s="149">
        <v>12203.705721402202</v>
      </c>
      <c r="AB37" s="150">
        <v>2.6529795046526528</v>
      </c>
      <c r="AC37" s="149">
        <v>5346</v>
      </c>
      <c r="AD37" s="149">
        <v>13715.386576582645</v>
      </c>
      <c r="AE37" s="150">
        <v>2.5655418212836971</v>
      </c>
      <c r="AF37" s="149">
        <v>5908</v>
      </c>
      <c r="AG37" s="149">
        <v>15477.043149792815</v>
      </c>
      <c r="AH37" s="150">
        <v>2.6196755500664888</v>
      </c>
      <c r="AI37" s="149">
        <v>6421</v>
      </c>
      <c r="AJ37" s="149">
        <v>17122.094810867078</v>
      </c>
      <c r="AK37" s="150">
        <v>2.6665776064268929</v>
      </c>
      <c r="AL37" s="149">
        <v>7241</v>
      </c>
      <c r="AM37" s="149">
        <v>19486.20017734517</v>
      </c>
      <c r="AN37" s="150">
        <v>2.6910924150455973</v>
      </c>
      <c r="AO37" s="149">
        <v>7759</v>
      </c>
      <c r="AP37" s="149">
        <v>21088.546502797744</v>
      </c>
      <c r="AQ37" s="150">
        <v>2.7179464496452823</v>
      </c>
      <c r="AR37" s="149">
        <v>7988</v>
      </c>
      <c r="AS37" s="149">
        <v>22330.506543708565</v>
      </c>
      <c r="AT37" s="150">
        <v>2.7955065778303161</v>
      </c>
      <c r="AU37" s="149">
        <v>8109</v>
      </c>
      <c r="AV37" s="149">
        <v>22880.913554013714</v>
      </c>
      <c r="AW37" s="150">
        <v>2.8216689547433362</v>
      </c>
      <c r="AX37" s="149">
        <v>8363</v>
      </c>
      <c r="AY37" s="149">
        <v>23292.6591359704</v>
      </c>
      <c r="AZ37" s="150">
        <v>2.7852037708920721</v>
      </c>
      <c r="BA37" s="149">
        <v>8446</v>
      </c>
      <c r="BB37" s="149">
        <v>23272.559238773967</v>
      </c>
      <c r="BC37" s="150">
        <v>2.7554533789692122</v>
      </c>
      <c r="BD37" s="149">
        <v>8858</v>
      </c>
      <c r="BE37" s="149">
        <v>23790.805566362691</v>
      </c>
      <c r="BF37" s="150">
        <v>2.685798776965759</v>
      </c>
      <c r="BG37" s="149">
        <v>9349</v>
      </c>
      <c r="BH37" s="149">
        <v>24945.589890075287</v>
      </c>
      <c r="BI37" s="150">
        <v>2.6682629040619625</v>
      </c>
      <c r="BJ37" s="149">
        <v>10100</v>
      </c>
      <c r="BK37" s="149">
        <v>26230.559485627782</v>
      </c>
      <c r="BL37" s="150">
        <v>2.5970850975869091</v>
      </c>
      <c r="BM37" s="149">
        <v>10189</v>
      </c>
      <c r="BN37" s="149">
        <v>26966.350829267998</v>
      </c>
      <c r="BO37" s="150">
        <v>2.6466140768738833</v>
      </c>
      <c r="BP37" s="149">
        <v>9990</v>
      </c>
      <c r="BQ37" s="149">
        <v>27353.635359479613</v>
      </c>
      <c r="BR37" s="150">
        <v>2.7381016375855469</v>
      </c>
      <c r="BS37" s="149">
        <v>9809</v>
      </c>
      <c r="BT37" s="149">
        <v>27190.505493140772</v>
      </c>
      <c r="BU37" s="150">
        <v>2.7719956665450884</v>
      </c>
      <c r="BV37" s="149">
        <v>9878</v>
      </c>
      <c r="BW37" s="149">
        <v>27580.742388140799</v>
      </c>
      <c r="BX37" s="150">
        <v>2.7921383263961124</v>
      </c>
      <c r="BY37" s="149">
        <v>10185</v>
      </c>
      <c r="BZ37" s="149">
        <v>28204.549004932407</v>
      </c>
      <c r="CA37" s="150">
        <v>2.7692242518343062</v>
      </c>
      <c r="CB37" s="149">
        <v>10442</v>
      </c>
      <c r="CC37" s="149">
        <v>28781.745263185512</v>
      </c>
      <c r="CD37" s="150">
        <v>2.7563441163747857</v>
      </c>
      <c r="CE37" s="149">
        <v>10713</v>
      </c>
      <c r="CF37" s="149">
        <v>29244.232914786397</v>
      </c>
      <c r="CG37" s="150">
        <v>2.7297893134310089</v>
      </c>
      <c r="CH37" s="149">
        <v>11297</v>
      </c>
      <c r="CI37" s="149">
        <v>30515.910446802052</v>
      </c>
      <c r="CJ37" s="150">
        <v>2.7012401918033153</v>
      </c>
      <c r="CK37" s="149">
        <v>11871</v>
      </c>
      <c r="CL37" s="149">
        <v>31915.150791389344</v>
      </c>
      <c r="CM37" s="150">
        <v>2.6884972446625679</v>
      </c>
      <c r="CN37" s="149">
        <v>12483</v>
      </c>
      <c r="CO37" s="149">
        <v>33110.579798405386</v>
      </c>
      <c r="CP37" s="150">
        <v>2.6524537209328996</v>
      </c>
      <c r="CQ37" s="149">
        <v>13270</v>
      </c>
      <c r="CR37" s="149">
        <v>33863.96595994071</v>
      </c>
      <c r="CS37" s="150">
        <v>2.5519190625426309</v>
      </c>
      <c r="CT37" s="149">
        <v>13985</v>
      </c>
      <c r="CU37" s="149">
        <v>34601.730568952487</v>
      </c>
      <c r="CV37" s="150">
        <v>2.4742031154059698</v>
      </c>
      <c r="CW37" s="149">
        <v>14050</v>
      </c>
      <c r="CX37" s="149">
        <v>35187.440936129686</v>
      </c>
      <c r="CY37" s="150">
        <v>2.5044441947423266</v>
      </c>
      <c r="CZ37" s="149">
        <v>14492</v>
      </c>
      <c r="DA37" s="149">
        <v>36152.441823157329</v>
      </c>
      <c r="DB37" s="150">
        <v>2.4946482075046461</v>
      </c>
      <c r="DC37" s="149">
        <v>14864</v>
      </c>
      <c r="DD37" s="149">
        <v>37191.192115756989</v>
      </c>
      <c r="DE37" s="150">
        <v>2.5020985007909706</v>
      </c>
      <c r="DF37" s="149">
        <v>15414</v>
      </c>
      <c r="DG37" s="149">
        <v>38519.473300310827</v>
      </c>
      <c r="DH37" s="150">
        <v>2.4989926884851972</v>
      </c>
      <c r="DI37" s="149">
        <v>15732</v>
      </c>
      <c r="DJ37" s="149">
        <v>39568.401224853165</v>
      </c>
      <c r="DK37" s="150">
        <v>2.5151539044529092</v>
      </c>
      <c r="DL37" s="149">
        <v>16002</v>
      </c>
      <c r="DM37" s="149">
        <v>40210.111352759966</v>
      </c>
      <c r="DN37" s="150">
        <v>2.5128178573153335</v>
      </c>
      <c r="DO37" s="149">
        <v>15108</v>
      </c>
      <c r="DP37" s="149">
        <v>39209.958904922678</v>
      </c>
      <c r="DQ37" s="150">
        <v>2.5953110209771433</v>
      </c>
      <c r="DR37" s="149">
        <v>15364</v>
      </c>
      <c r="DS37" s="149">
        <v>40094.996093079033</v>
      </c>
      <c r="DT37" s="150">
        <v>2.6096717061363597</v>
      </c>
      <c r="DU37" s="149">
        <v>16158</v>
      </c>
      <c r="DV37" s="149">
        <v>40830.485501628544</v>
      </c>
      <c r="DW37" s="150">
        <v>2.5269516958552138</v>
      </c>
      <c r="DX37" s="149">
        <v>16307</v>
      </c>
      <c r="DY37" s="149">
        <v>41121.580553754036</v>
      </c>
      <c r="DZ37" s="150">
        <v>2.5217134085824515</v>
      </c>
      <c r="EA37" s="149">
        <v>16476</v>
      </c>
      <c r="EB37" s="149">
        <v>41482.442204153529</v>
      </c>
      <c r="EC37" s="150">
        <v>2.5177495875305613</v>
      </c>
      <c r="ED37" s="149">
        <v>16594</v>
      </c>
      <c r="EE37" s="151">
        <v>41774.935873048038</v>
      </c>
      <c r="EF37" s="161">
        <v>2.5174723317493091</v>
      </c>
    </row>
    <row r="38" spans="1:136" ht="15" customHeight="1">
      <c r="A38" s="158">
        <v>24</v>
      </c>
      <c r="B38" s="156">
        <v>1605</v>
      </c>
      <c r="C38" s="149">
        <v>5007.1809166840076</v>
      </c>
      <c r="D38" s="150">
        <v>3.1197388888996933</v>
      </c>
      <c r="E38" s="149">
        <v>1794</v>
      </c>
      <c r="F38" s="149">
        <v>5471.7152220774524</v>
      </c>
      <c r="G38" s="150">
        <v>3.0500084849930058</v>
      </c>
      <c r="H38" s="149">
        <v>2026</v>
      </c>
      <c r="I38" s="149">
        <v>5987.8285733113416</v>
      </c>
      <c r="J38" s="150">
        <v>2.9554928792257362</v>
      </c>
      <c r="K38" s="149">
        <v>2324</v>
      </c>
      <c r="L38" s="149">
        <v>6696.9148030574679</v>
      </c>
      <c r="M38" s="150">
        <v>2.8816328756701668</v>
      </c>
      <c r="N38" s="149">
        <v>2706</v>
      </c>
      <c r="O38" s="149">
        <v>7644.3569517435653</v>
      </c>
      <c r="P38" s="150">
        <v>2.8249656140959223</v>
      </c>
      <c r="Q38" s="149">
        <v>3157</v>
      </c>
      <c r="R38" s="149">
        <v>8660.0357583828936</v>
      </c>
      <c r="S38" s="150">
        <v>2.7431218746857438</v>
      </c>
      <c r="T38" s="149">
        <v>3701</v>
      </c>
      <c r="U38" s="149">
        <v>9941.7207299706897</v>
      </c>
      <c r="V38" s="150">
        <v>2.6862255417375547</v>
      </c>
      <c r="W38" s="149">
        <v>4200</v>
      </c>
      <c r="X38" s="149">
        <v>11008.377902972848</v>
      </c>
      <c r="Y38" s="150">
        <v>2.6210423578506781</v>
      </c>
      <c r="Z38" s="149">
        <v>4814</v>
      </c>
      <c r="AA38" s="149">
        <v>12302.334415833006</v>
      </c>
      <c r="AB38" s="150">
        <v>2.5555326995914012</v>
      </c>
      <c r="AC38" s="149">
        <v>5587</v>
      </c>
      <c r="AD38" s="149">
        <v>13823.747329488097</v>
      </c>
      <c r="AE38" s="150">
        <v>2.4742701502574005</v>
      </c>
      <c r="AF38" s="149">
        <v>6196</v>
      </c>
      <c r="AG38" s="149">
        <v>15601.044369500371</v>
      </c>
      <c r="AH38" s="150">
        <v>2.5179219447224614</v>
      </c>
      <c r="AI38" s="149">
        <v>6726</v>
      </c>
      <c r="AJ38" s="149">
        <v>17260.871936279204</v>
      </c>
      <c r="AK38" s="150">
        <v>2.5662908023013982</v>
      </c>
      <c r="AL38" s="149">
        <v>7569</v>
      </c>
      <c r="AM38" s="149">
        <v>19645.13782747912</v>
      </c>
      <c r="AN38" s="150">
        <v>2.5954733554603147</v>
      </c>
      <c r="AO38" s="149">
        <v>8089</v>
      </c>
      <c r="AP38" s="149">
        <v>21261.737451166267</v>
      </c>
      <c r="AQ38" s="150">
        <v>2.6284753926525242</v>
      </c>
      <c r="AR38" s="149">
        <v>8356</v>
      </c>
      <c r="AS38" s="149">
        <v>22516.893684334391</v>
      </c>
      <c r="AT38" s="150">
        <v>2.6946976644727609</v>
      </c>
      <c r="AU38" s="149">
        <v>8567</v>
      </c>
      <c r="AV38" s="149">
        <v>23072.292567285018</v>
      </c>
      <c r="AW38" s="150">
        <v>2.6931589316312614</v>
      </c>
      <c r="AX38" s="149">
        <v>8776</v>
      </c>
      <c r="AY38" s="149">
        <v>23486.418900333851</v>
      </c>
      <c r="AZ38" s="150">
        <v>2.6762099932012138</v>
      </c>
      <c r="BA38" s="149">
        <v>8809</v>
      </c>
      <c r="BB38" s="149">
        <v>23465.291044957467</v>
      </c>
      <c r="BC38" s="150">
        <v>2.6637860194071368</v>
      </c>
      <c r="BD38" s="149">
        <v>9230</v>
      </c>
      <c r="BE38" s="149">
        <v>23984.760392092638</v>
      </c>
      <c r="BF38" s="150">
        <v>2.5985655896091697</v>
      </c>
      <c r="BG38" s="149">
        <v>9727</v>
      </c>
      <c r="BH38" s="149">
        <v>25148.321300795196</v>
      </c>
      <c r="BI38" s="150">
        <v>2.5854139303788624</v>
      </c>
      <c r="BJ38" s="149">
        <v>10417</v>
      </c>
      <c r="BK38" s="149">
        <v>26441.026541805953</v>
      </c>
      <c r="BL38" s="150">
        <v>2.5382573237790105</v>
      </c>
      <c r="BM38" s="149">
        <v>10427</v>
      </c>
      <c r="BN38" s="149">
        <v>27189.31053055661</v>
      </c>
      <c r="BO38" s="150">
        <v>2.6075870845455653</v>
      </c>
      <c r="BP38" s="149">
        <v>10428</v>
      </c>
      <c r="BQ38" s="149">
        <v>27579.208555825593</v>
      </c>
      <c r="BR38" s="150">
        <v>2.6447265588632138</v>
      </c>
      <c r="BS38" s="149">
        <v>10252</v>
      </c>
      <c r="BT38" s="149">
        <v>27416.289591655393</v>
      </c>
      <c r="BU38" s="150">
        <v>2.6742381575941665</v>
      </c>
      <c r="BV38" s="149">
        <v>10313</v>
      </c>
      <c r="BW38" s="149">
        <v>27810.884313585109</v>
      </c>
      <c r="BX38" s="150">
        <v>2.6966822761160776</v>
      </c>
      <c r="BY38" s="149">
        <v>10614</v>
      </c>
      <c r="BZ38" s="149">
        <v>28438.753562407834</v>
      </c>
      <c r="CA38" s="150">
        <v>2.6793624988136266</v>
      </c>
      <c r="CB38" s="149">
        <v>10888</v>
      </c>
      <c r="CC38" s="149">
        <v>29020.217696331729</v>
      </c>
      <c r="CD38" s="150">
        <v>2.6653396120804307</v>
      </c>
      <c r="CE38" s="149">
        <v>11164</v>
      </c>
      <c r="CF38" s="149">
        <v>29484.445181226711</v>
      </c>
      <c r="CG38" s="150">
        <v>2.6410287693682113</v>
      </c>
      <c r="CH38" s="149">
        <v>11768</v>
      </c>
      <c r="CI38" s="149">
        <v>30766.417597681499</v>
      </c>
      <c r="CJ38" s="150">
        <v>2.6144134600341178</v>
      </c>
      <c r="CK38" s="149">
        <v>12350</v>
      </c>
      <c r="CL38" s="149">
        <v>32175.626250248657</v>
      </c>
      <c r="CM38" s="150">
        <v>2.6053138664168953</v>
      </c>
      <c r="CN38" s="149">
        <v>12962</v>
      </c>
      <c r="CO38" s="149">
        <v>33378.743770347945</v>
      </c>
      <c r="CP38" s="150">
        <v>2.5751229571322285</v>
      </c>
      <c r="CQ38" s="149">
        <v>13771</v>
      </c>
      <c r="CR38" s="149">
        <v>34131.665913917946</v>
      </c>
      <c r="CS38" s="150">
        <v>2.4785176032182084</v>
      </c>
      <c r="CT38" s="149">
        <v>14484</v>
      </c>
      <c r="CU38" s="149">
        <v>34869.631539494287</v>
      </c>
      <c r="CV38" s="150">
        <v>2.4074586812685919</v>
      </c>
      <c r="CW38" s="149">
        <v>14535</v>
      </c>
      <c r="CX38" s="149">
        <v>35462.483026329603</v>
      </c>
      <c r="CY38" s="150">
        <v>2.439799313816966</v>
      </c>
      <c r="CZ38" s="149">
        <v>15026</v>
      </c>
      <c r="DA38" s="149">
        <v>36433.745456914927</v>
      </c>
      <c r="DB38" s="150">
        <v>2.4247135270141706</v>
      </c>
      <c r="DC38" s="149">
        <v>15431</v>
      </c>
      <c r="DD38" s="149">
        <v>37481.195834988343</v>
      </c>
      <c r="DE38" s="150">
        <v>2.4289544316627789</v>
      </c>
      <c r="DF38" s="149">
        <v>15984</v>
      </c>
      <c r="DG38" s="149">
        <v>38819.795961995194</v>
      </c>
      <c r="DH38" s="150">
        <v>2.428665913538238</v>
      </c>
      <c r="DI38" s="149">
        <v>16333</v>
      </c>
      <c r="DJ38" s="149">
        <v>39877.899430716636</v>
      </c>
      <c r="DK38" s="150">
        <v>2.4415538744086596</v>
      </c>
      <c r="DL38" s="149">
        <v>16603</v>
      </c>
      <c r="DM38" s="149">
        <v>40524.467251450202</v>
      </c>
      <c r="DN38" s="150">
        <v>2.4407918599921823</v>
      </c>
      <c r="DO38" s="149">
        <v>15782</v>
      </c>
      <c r="DP38" s="149">
        <v>39522.468265045572</v>
      </c>
      <c r="DQ38" s="150">
        <v>2.5042750136260024</v>
      </c>
      <c r="DR38" s="149">
        <v>16036</v>
      </c>
      <c r="DS38" s="149">
        <v>40416.098452119048</v>
      </c>
      <c r="DT38" s="150">
        <v>2.5203353986105665</v>
      </c>
      <c r="DU38" s="149">
        <v>16824</v>
      </c>
      <c r="DV38" s="149">
        <v>41150.870398999003</v>
      </c>
      <c r="DW38" s="150">
        <v>2.4459623394554804</v>
      </c>
      <c r="DX38" s="149">
        <v>16966</v>
      </c>
      <c r="DY38" s="149">
        <v>41443.87743340055</v>
      </c>
      <c r="DZ38" s="150">
        <v>2.4427606644701489</v>
      </c>
      <c r="EA38" s="149">
        <v>17178</v>
      </c>
      <c r="EB38" s="149">
        <v>41806.817496629781</v>
      </c>
      <c r="EC38" s="150">
        <v>2.433741849844556</v>
      </c>
      <c r="ED38" s="149">
        <v>17307</v>
      </c>
      <c r="EE38" s="151">
        <v>42101.541217534977</v>
      </c>
      <c r="EF38" s="161">
        <v>2.4326307978005994</v>
      </c>
    </row>
    <row r="39" spans="1:136" ht="15" customHeight="1">
      <c r="A39" s="158">
        <v>25</v>
      </c>
      <c r="B39" s="156">
        <v>1696</v>
      </c>
      <c r="C39" s="149">
        <v>5051.9044966146294</v>
      </c>
      <c r="D39" s="150">
        <v>2.9787172739473049</v>
      </c>
      <c r="E39" s="149">
        <v>1908</v>
      </c>
      <c r="F39" s="149">
        <v>5519.9781480247193</v>
      </c>
      <c r="G39" s="150">
        <v>2.8930703081890563</v>
      </c>
      <c r="H39" s="149">
        <v>2150</v>
      </c>
      <c r="I39" s="149">
        <v>6039.8126984069622</v>
      </c>
      <c r="J39" s="150">
        <v>2.809215208561378</v>
      </c>
      <c r="K39" s="149">
        <v>2466</v>
      </c>
      <c r="L39" s="149">
        <v>6754.2604839744381</v>
      </c>
      <c r="M39" s="150">
        <v>2.7389539675484338</v>
      </c>
      <c r="N39" s="149">
        <v>2871</v>
      </c>
      <c r="O39" s="149">
        <v>7709.0820322108748</v>
      </c>
      <c r="P39" s="150">
        <v>2.6851557060992248</v>
      </c>
      <c r="Q39" s="149">
        <v>3308</v>
      </c>
      <c r="R39" s="149">
        <v>8732.3982256261315</v>
      </c>
      <c r="S39" s="150">
        <v>2.6397818094395804</v>
      </c>
      <c r="T39" s="149">
        <v>3895</v>
      </c>
      <c r="U39" s="149">
        <v>10023.623854754998</v>
      </c>
      <c r="V39" s="150">
        <v>2.5734592695134784</v>
      </c>
      <c r="W39" s="149">
        <v>4394</v>
      </c>
      <c r="X39" s="149">
        <v>11097.849479258124</v>
      </c>
      <c r="Y39" s="150">
        <v>2.5256826306914255</v>
      </c>
      <c r="Z39" s="149">
        <v>5024</v>
      </c>
      <c r="AA39" s="149">
        <v>12400.765677924883</v>
      </c>
      <c r="AB39" s="150">
        <v>2.4683052702875963</v>
      </c>
      <c r="AC39" s="149">
        <v>5793</v>
      </c>
      <c r="AD39" s="149">
        <v>13932.19597201344</v>
      </c>
      <c r="AE39" s="150">
        <v>2.4050053464549355</v>
      </c>
      <c r="AF39" s="149">
        <v>6465</v>
      </c>
      <c r="AG39" s="149">
        <v>15724.61808429417</v>
      </c>
      <c r="AH39" s="150">
        <v>2.432268845211782</v>
      </c>
      <c r="AI39" s="149">
        <v>7010</v>
      </c>
      <c r="AJ39" s="149">
        <v>17399.4161859183</v>
      </c>
      <c r="AK39" s="150">
        <v>2.4820850479198717</v>
      </c>
      <c r="AL39" s="149">
        <v>7876</v>
      </c>
      <c r="AM39" s="149">
        <v>19804.084924071922</v>
      </c>
      <c r="AN39" s="150">
        <v>2.5144851351030879</v>
      </c>
      <c r="AO39" s="149">
        <v>8399</v>
      </c>
      <c r="AP39" s="149">
        <v>21435.293731409114</v>
      </c>
      <c r="AQ39" s="150">
        <v>2.5521245066566394</v>
      </c>
      <c r="AR39" s="149">
        <v>8744</v>
      </c>
      <c r="AS39" s="149">
        <v>22703.213768137797</v>
      </c>
      <c r="AT39" s="150">
        <v>2.5964334135564728</v>
      </c>
      <c r="AU39" s="149">
        <v>9029</v>
      </c>
      <c r="AV39" s="149">
        <v>23262.590338086087</v>
      </c>
      <c r="AW39" s="150">
        <v>2.5764304284069208</v>
      </c>
      <c r="AX39" s="149">
        <v>9203</v>
      </c>
      <c r="AY39" s="149">
        <v>23679.70337359382</v>
      </c>
      <c r="AZ39" s="150">
        <v>2.5730417661190721</v>
      </c>
      <c r="BA39" s="149">
        <v>9197</v>
      </c>
      <c r="BB39" s="149">
        <v>23658.135466281041</v>
      </c>
      <c r="BC39" s="150">
        <v>2.5723752817528585</v>
      </c>
      <c r="BD39" s="149">
        <v>9587</v>
      </c>
      <c r="BE39" s="149">
        <v>24179.018328554557</v>
      </c>
      <c r="BF39" s="150">
        <v>2.5220630362526917</v>
      </c>
      <c r="BG39" s="149">
        <v>10099</v>
      </c>
      <c r="BH39" s="149">
        <v>25351.444565429803</v>
      </c>
      <c r="BI39" s="150">
        <v>2.5102925601970298</v>
      </c>
      <c r="BJ39" s="149">
        <v>10732</v>
      </c>
      <c r="BK39" s="149">
        <v>26652.942082922196</v>
      </c>
      <c r="BL39" s="150">
        <v>2.483501871312169</v>
      </c>
      <c r="BM39" s="149">
        <v>10844</v>
      </c>
      <c r="BN39" s="149">
        <v>27408.29621439469</v>
      </c>
      <c r="BO39" s="150">
        <v>2.5275079504237081</v>
      </c>
      <c r="BP39" s="149">
        <v>10847</v>
      </c>
      <c r="BQ39" s="149">
        <v>27805.065037517375</v>
      </c>
      <c r="BR39" s="150">
        <v>2.563387576059498</v>
      </c>
      <c r="BS39" s="149">
        <v>10680</v>
      </c>
      <c r="BT39" s="149">
        <v>27642.26734672426</v>
      </c>
      <c r="BU39" s="150">
        <v>2.5882272796558294</v>
      </c>
      <c r="BV39" s="149">
        <v>10729</v>
      </c>
      <c r="BW39" s="149">
        <v>28041.276054393853</v>
      </c>
      <c r="BX39" s="150">
        <v>2.6135964259850732</v>
      </c>
      <c r="BY39" s="149">
        <v>11011</v>
      </c>
      <c r="BZ39" s="149">
        <v>28674.580573139654</v>
      </c>
      <c r="CA39" s="150">
        <v>2.6041758762273775</v>
      </c>
      <c r="CB39" s="149">
        <v>11299</v>
      </c>
      <c r="CC39" s="149">
        <v>29258.991902650068</v>
      </c>
      <c r="CD39" s="150">
        <v>2.5895204799230083</v>
      </c>
      <c r="CE39" s="149">
        <v>11575</v>
      </c>
      <c r="CF39" s="149">
        <v>29726.480373511917</v>
      </c>
      <c r="CG39" s="150">
        <v>2.5681624512753274</v>
      </c>
      <c r="CH39" s="149">
        <v>12211</v>
      </c>
      <c r="CI39" s="149">
        <v>31017.129535570395</v>
      </c>
      <c r="CJ39" s="150">
        <v>2.540097415082335</v>
      </c>
      <c r="CK39" s="149">
        <v>12830</v>
      </c>
      <c r="CL39" s="149">
        <v>32436.904902449318</v>
      </c>
      <c r="CM39" s="150">
        <v>2.5282077086866188</v>
      </c>
      <c r="CN39" s="149">
        <v>13450</v>
      </c>
      <c r="CO39" s="149">
        <v>33647.77559238347</v>
      </c>
      <c r="CP39" s="150">
        <v>2.5016933525935667</v>
      </c>
      <c r="CQ39" s="149">
        <v>14232</v>
      </c>
      <c r="CR39" s="149">
        <v>34400.151710241364</v>
      </c>
      <c r="CS39" s="150">
        <v>2.417098911624604</v>
      </c>
      <c r="CT39" s="149">
        <v>14959</v>
      </c>
      <c r="CU39" s="149">
        <v>35138.199959311321</v>
      </c>
      <c r="CV39" s="150">
        <v>2.3489671742303178</v>
      </c>
      <c r="CW39" s="149">
        <v>15026</v>
      </c>
      <c r="CX39" s="149">
        <v>35738.174167135068</v>
      </c>
      <c r="CY39" s="150">
        <v>2.3784223457430498</v>
      </c>
      <c r="CZ39" s="149">
        <v>15510</v>
      </c>
      <c r="DA39" s="149">
        <v>36715.734084886113</v>
      </c>
      <c r="DB39" s="150">
        <v>2.3672297927070352</v>
      </c>
      <c r="DC39" s="149">
        <v>15955</v>
      </c>
      <c r="DD39" s="149">
        <v>37771.45134735747</v>
      </c>
      <c r="DE39" s="150">
        <v>2.3673739484398291</v>
      </c>
      <c r="DF39" s="149">
        <v>16561</v>
      </c>
      <c r="DG39" s="149">
        <v>39120.614520148039</v>
      </c>
      <c r="DH39" s="150">
        <v>2.362213303553411</v>
      </c>
      <c r="DI39" s="149">
        <v>16914</v>
      </c>
      <c r="DJ39" s="149">
        <v>40188.150440896163</v>
      </c>
      <c r="DK39" s="150">
        <v>2.3760287596604095</v>
      </c>
      <c r="DL39" s="149">
        <v>17194</v>
      </c>
      <c r="DM39" s="149">
        <v>40839.64762000092</v>
      </c>
      <c r="DN39" s="150">
        <v>2.3752266848901313</v>
      </c>
      <c r="DO39" s="149">
        <v>16410</v>
      </c>
      <c r="DP39" s="149">
        <v>39834.889188229157</v>
      </c>
      <c r="DQ39" s="150">
        <v>2.4274764892278586</v>
      </c>
      <c r="DR39" s="149">
        <v>16702</v>
      </c>
      <c r="DS39" s="149">
        <v>40736.890470440849</v>
      </c>
      <c r="DT39" s="150">
        <v>2.4390426577919322</v>
      </c>
      <c r="DU39" s="149">
        <v>17493</v>
      </c>
      <c r="DV39" s="149">
        <v>41470.713190643255</v>
      </c>
      <c r="DW39" s="150">
        <v>2.3707033207936465</v>
      </c>
      <c r="DX39" s="149">
        <v>17643</v>
      </c>
      <c r="DY39" s="149">
        <v>41765.773939572173</v>
      </c>
      <c r="DZ39" s="150">
        <v>2.36727166239144</v>
      </c>
      <c r="EA39" s="149">
        <v>17848</v>
      </c>
      <c r="EB39" s="149">
        <v>42130.710530356424</v>
      </c>
      <c r="EC39" s="150">
        <v>2.360528380230638</v>
      </c>
      <c r="ED39" s="149">
        <v>17986</v>
      </c>
      <c r="EE39" s="151">
        <v>42427.560680092931</v>
      </c>
      <c r="EF39" s="161">
        <v>2.358921421110471</v>
      </c>
    </row>
    <row r="40" spans="1:136" ht="15" customHeight="1">
      <c r="A40" s="158">
        <v>26</v>
      </c>
      <c r="B40" s="156">
        <v>1792</v>
      </c>
      <c r="C40" s="149">
        <v>5096.5981178511702</v>
      </c>
      <c r="D40" s="150">
        <v>2.8440837711223046</v>
      </c>
      <c r="E40" s="149">
        <v>2015</v>
      </c>
      <c r="F40" s="149">
        <v>5568.059026697425</v>
      </c>
      <c r="G40" s="150">
        <v>2.7633047278895408</v>
      </c>
      <c r="H40" s="149">
        <v>2266</v>
      </c>
      <c r="I40" s="149">
        <v>6091.5801176481827</v>
      </c>
      <c r="J40" s="150">
        <v>2.6882524791033462</v>
      </c>
      <c r="K40" s="149">
        <v>2597</v>
      </c>
      <c r="L40" s="149">
        <v>6811.3045093588107</v>
      </c>
      <c r="M40" s="150">
        <v>2.6227587637115173</v>
      </c>
      <c r="N40" s="149">
        <v>3023</v>
      </c>
      <c r="O40" s="149">
        <v>7773.4205792568673</v>
      </c>
      <c r="P40" s="150">
        <v>2.5714259276403797</v>
      </c>
      <c r="Q40" s="149">
        <v>3452</v>
      </c>
      <c r="R40" s="149">
        <v>8804.7473948840161</v>
      </c>
      <c r="S40" s="150">
        <v>2.5506220726778728</v>
      </c>
      <c r="T40" s="149">
        <v>4073</v>
      </c>
      <c r="U40" s="149">
        <v>10105.226805571934</v>
      </c>
      <c r="V40" s="150">
        <v>2.4810279414613143</v>
      </c>
      <c r="W40" s="149">
        <v>4578</v>
      </c>
      <c r="X40" s="149">
        <v>11187.184801489106</v>
      </c>
      <c r="Y40" s="150">
        <v>2.4436838797486033</v>
      </c>
      <c r="Z40" s="149">
        <v>5224</v>
      </c>
      <c r="AA40" s="149">
        <v>12499.087028403608</v>
      </c>
      <c r="AB40" s="150">
        <v>2.3926276853758823</v>
      </c>
      <c r="AC40" s="149">
        <v>5970</v>
      </c>
      <c r="AD40" s="149">
        <v>14041.050105138735</v>
      </c>
      <c r="AE40" s="150">
        <v>2.3519346909780126</v>
      </c>
      <c r="AF40" s="149">
        <v>6708</v>
      </c>
      <c r="AG40" s="149">
        <v>15848.072473388187</v>
      </c>
      <c r="AH40" s="150">
        <v>2.3625629805289488</v>
      </c>
      <c r="AI40" s="149">
        <v>7271</v>
      </c>
      <c r="AJ40" s="149">
        <v>17538.017301866174</v>
      </c>
      <c r="AK40" s="150">
        <v>2.412050240938822</v>
      </c>
      <c r="AL40" s="149">
        <v>8162</v>
      </c>
      <c r="AM40" s="149">
        <v>19963.317357445609</v>
      </c>
      <c r="AN40" s="150">
        <v>2.4458854885378103</v>
      </c>
      <c r="AO40" s="149">
        <v>8693</v>
      </c>
      <c r="AP40" s="149">
        <v>21609.460943519822</v>
      </c>
      <c r="AQ40" s="150">
        <v>2.4858461915932155</v>
      </c>
      <c r="AR40" s="149">
        <v>9100</v>
      </c>
      <c r="AS40" s="149">
        <v>22889.51050813754</v>
      </c>
      <c r="AT40" s="150">
        <v>2.5153308250700595</v>
      </c>
      <c r="AU40" s="149">
        <v>9455</v>
      </c>
      <c r="AV40" s="149">
        <v>23452.003348735467</v>
      </c>
      <c r="AW40" s="150">
        <v>2.4803811051015829</v>
      </c>
      <c r="AX40" s="149">
        <v>9611</v>
      </c>
      <c r="AY40" s="149">
        <v>23872.538535956097</v>
      </c>
      <c r="AZ40" s="150">
        <v>2.4838766554943397</v>
      </c>
      <c r="BA40" s="149">
        <v>9582</v>
      </c>
      <c r="BB40" s="149">
        <v>23850.934577338099</v>
      </c>
      <c r="BC40" s="150">
        <v>2.489139488346702</v>
      </c>
      <c r="BD40" s="149">
        <v>9874</v>
      </c>
      <c r="BE40" s="149">
        <v>24374.407741651707</v>
      </c>
      <c r="BF40" s="150">
        <v>2.468544434033999</v>
      </c>
      <c r="BG40" s="149">
        <v>10458</v>
      </c>
      <c r="BH40" s="149">
        <v>25555.113495890782</v>
      </c>
      <c r="BI40" s="150">
        <v>2.4435947117891357</v>
      </c>
      <c r="BJ40" s="149">
        <v>10962</v>
      </c>
      <c r="BK40" s="149">
        <v>26866.260818044015</v>
      </c>
      <c r="BL40" s="150">
        <v>2.4508539334103281</v>
      </c>
      <c r="BM40" s="149">
        <v>10997</v>
      </c>
      <c r="BN40" s="149">
        <v>27630.874973704784</v>
      </c>
      <c r="BO40" s="150">
        <v>2.512582974784467</v>
      </c>
      <c r="BP40" s="149">
        <v>11234</v>
      </c>
      <c r="BQ40" s="149">
        <v>28031.566588798985</v>
      </c>
      <c r="BR40" s="150">
        <v>2.4952435987892989</v>
      </c>
      <c r="BS40" s="149">
        <v>11075</v>
      </c>
      <c r="BT40" s="149">
        <v>27868.769714541857</v>
      </c>
      <c r="BU40" s="150">
        <v>2.5163674685816577</v>
      </c>
      <c r="BV40" s="149">
        <v>11084</v>
      </c>
      <c r="BW40" s="149">
        <v>28272.350106550643</v>
      </c>
      <c r="BX40" s="150">
        <v>2.5507353037306606</v>
      </c>
      <c r="BY40" s="149">
        <v>11396</v>
      </c>
      <c r="BZ40" s="149">
        <v>28910.320186717883</v>
      </c>
      <c r="CA40" s="150">
        <v>2.5368831332676276</v>
      </c>
      <c r="CB40" s="149">
        <v>11726</v>
      </c>
      <c r="CC40" s="149">
        <v>29497.969085296929</v>
      </c>
      <c r="CD40" s="150">
        <v>2.5156037084510428</v>
      </c>
      <c r="CE40" s="149">
        <v>11992</v>
      </c>
      <c r="CF40" s="149">
        <v>29969.383036973446</v>
      </c>
      <c r="CG40" s="150">
        <v>2.4991146628563579</v>
      </c>
      <c r="CH40" s="149">
        <v>12642</v>
      </c>
      <c r="CI40" s="149">
        <v>31267.973975503231</v>
      </c>
      <c r="CJ40" s="150">
        <v>2.473340766927957</v>
      </c>
      <c r="CK40" s="149">
        <v>13275</v>
      </c>
      <c r="CL40" s="149">
        <v>32698.877262838498</v>
      </c>
      <c r="CM40" s="150">
        <v>2.4631922608541239</v>
      </c>
      <c r="CN40" s="149">
        <v>13946</v>
      </c>
      <c r="CO40" s="149">
        <v>33917.154495406663</v>
      </c>
      <c r="CP40" s="150">
        <v>2.4320345974047513</v>
      </c>
      <c r="CQ40" s="149">
        <v>14639</v>
      </c>
      <c r="CR40" s="149">
        <v>34669.957511478613</v>
      </c>
      <c r="CS40" s="150">
        <v>2.3683282677422373</v>
      </c>
      <c r="CT40" s="149">
        <v>15424</v>
      </c>
      <c r="CU40" s="149">
        <v>35407.655808969292</v>
      </c>
      <c r="CV40" s="150">
        <v>2.295620838237117</v>
      </c>
      <c r="CW40" s="149">
        <v>15487</v>
      </c>
      <c r="CX40" s="149">
        <v>36014.965493445474</v>
      </c>
      <c r="CY40" s="150">
        <v>2.3254965773516805</v>
      </c>
      <c r="CZ40" s="149">
        <v>15990</v>
      </c>
      <c r="DA40" s="149">
        <v>36999.075116493608</v>
      </c>
      <c r="DB40" s="150">
        <v>2.3138883750152353</v>
      </c>
      <c r="DC40" s="149">
        <v>16481</v>
      </c>
      <c r="DD40" s="149">
        <v>38062.657891403258</v>
      </c>
      <c r="DE40" s="150">
        <v>2.3094871604516265</v>
      </c>
      <c r="DF40" s="149">
        <v>17140</v>
      </c>
      <c r="DG40" s="149">
        <v>39421.478161137522</v>
      </c>
      <c r="DH40" s="150">
        <v>2.2999695543254095</v>
      </c>
      <c r="DI40" s="149">
        <v>17496</v>
      </c>
      <c r="DJ40" s="149">
        <v>40498.849390790987</v>
      </c>
      <c r="DK40" s="150">
        <v>2.3147490506853559</v>
      </c>
      <c r="DL40" s="149">
        <v>17783</v>
      </c>
      <c r="DM40" s="149">
        <v>41155.174419769668</v>
      </c>
      <c r="DN40" s="150">
        <v>2.3142987358583853</v>
      </c>
      <c r="DO40" s="149">
        <v>16998</v>
      </c>
      <c r="DP40" s="149">
        <v>40147.254752499459</v>
      </c>
      <c r="DQ40" s="150">
        <v>2.3618810890986857</v>
      </c>
      <c r="DR40" s="149">
        <v>17321</v>
      </c>
      <c r="DS40" s="149">
        <v>41057.447397595017</v>
      </c>
      <c r="DT40" s="150">
        <v>2.3703855087809607</v>
      </c>
      <c r="DU40" s="149">
        <v>18120</v>
      </c>
      <c r="DV40" s="149">
        <v>41790.350387225815</v>
      </c>
      <c r="DW40" s="150">
        <v>2.306310727771844</v>
      </c>
      <c r="DX40" s="149">
        <v>18286</v>
      </c>
      <c r="DY40" s="149">
        <v>42087.321220129204</v>
      </c>
      <c r="DZ40" s="150">
        <v>2.3016144165005579</v>
      </c>
      <c r="EA40" s="149">
        <v>18485</v>
      </c>
      <c r="EB40" s="149">
        <v>42454.515213205355</v>
      </c>
      <c r="EC40" s="150">
        <v>2.2967008500516828</v>
      </c>
      <c r="ED40" s="149">
        <v>18630</v>
      </c>
      <c r="EE40" s="151">
        <v>42753.463508413923</v>
      </c>
      <c r="EF40" s="161">
        <v>2.2948719006126637</v>
      </c>
    </row>
    <row r="41" spans="1:136" ht="15" customHeight="1">
      <c r="A41" s="158">
        <v>27</v>
      </c>
      <c r="B41" s="156">
        <v>1878</v>
      </c>
      <c r="C41" s="149">
        <v>5141.3095197347939</v>
      </c>
      <c r="D41" s="150">
        <v>2.7376515014562268</v>
      </c>
      <c r="E41" s="149">
        <v>2113</v>
      </c>
      <c r="F41" s="149">
        <v>5616.0462698952924</v>
      </c>
      <c r="G41" s="150">
        <v>2.6578543634147147</v>
      </c>
      <c r="H41" s="149">
        <v>2372</v>
      </c>
      <c r="I41" s="149">
        <v>6143.2457459819434</v>
      </c>
      <c r="J41" s="150">
        <v>2.5899012419822696</v>
      </c>
      <c r="K41" s="149">
        <v>2714</v>
      </c>
      <c r="L41" s="149">
        <v>6868.2131456019424</v>
      </c>
      <c r="M41" s="150">
        <v>2.5306607021377827</v>
      </c>
      <c r="N41" s="149">
        <v>3157</v>
      </c>
      <c r="O41" s="149">
        <v>7837.5630938996856</v>
      </c>
      <c r="P41" s="150">
        <v>2.4825983826099733</v>
      </c>
      <c r="Q41" s="149">
        <v>3568</v>
      </c>
      <c r="R41" s="149">
        <v>8877.2335999453207</v>
      </c>
      <c r="S41" s="150">
        <v>2.4880139013299667</v>
      </c>
      <c r="T41" s="149">
        <v>4233</v>
      </c>
      <c r="U41" s="149">
        <v>10186.7367667504</v>
      </c>
      <c r="V41" s="150">
        <v>2.4065052602764943</v>
      </c>
      <c r="W41" s="149">
        <v>4750</v>
      </c>
      <c r="X41" s="149">
        <v>11276.530399220275</v>
      </c>
      <c r="Y41" s="150">
        <v>2.3740063998358476</v>
      </c>
      <c r="Z41" s="149">
        <v>5414</v>
      </c>
      <c r="AA41" s="149">
        <v>12597.430510137456</v>
      </c>
      <c r="AB41" s="150">
        <v>2.3268249926371363</v>
      </c>
      <c r="AC41" s="149">
        <v>6172</v>
      </c>
      <c r="AD41" s="149">
        <v>14150.301830891018</v>
      </c>
      <c r="AE41" s="150">
        <v>2.2926606984593354</v>
      </c>
      <c r="AF41" s="149">
        <v>6922</v>
      </c>
      <c r="AG41" s="149">
        <v>15971.785545406026</v>
      </c>
      <c r="AH41" s="150">
        <v>2.3073946179436615</v>
      </c>
      <c r="AI41" s="149">
        <v>7507</v>
      </c>
      <c r="AJ41" s="149">
        <v>17677.01762741827</v>
      </c>
      <c r="AK41" s="150">
        <v>2.3547379282560637</v>
      </c>
      <c r="AL41" s="149">
        <v>8426</v>
      </c>
      <c r="AM41" s="149">
        <v>20123.142374627292</v>
      </c>
      <c r="AN41" s="150">
        <v>2.3882200776913471</v>
      </c>
      <c r="AO41" s="149">
        <v>8975</v>
      </c>
      <c r="AP41" s="149">
        <v>21784.451253100782</v>
      </c>
      <c r="AQ41" s="150">
        <v>2.4272369084234855</v>
      </c>
      <c r="AR41" s="149">
        <v>9389</v>
      </c>
      <c r="AS41" s="149">
        <v>23076.595507676346</v>
      </c>
      <c r="AT41" s="150">
        <v>2.4578331566382303</v>
      </c>
      <c r="AU41" s="149">
        <v>9818</v>
      </c>
      <c r="AV41" s="149">
        <v>23641.181141277288</v>
      </c>
      <c r="AW41" s="150">
        <v>2.4079426707351077</v>
      </c>
      <c r="AX41" s="149">
        <v>9976</v>
      </c>
      <c r="AY41" s="149">
        <v>24065.340751729749</v>
      </c>
      <c r="AZ41" s="150">
        <v>2.4123236519376254</v>
      </c>
      <c r="BA41" s="149">
        <v>9944</v>
      </c>
      <c r="BB41" s="149">
        <v>24043.878151373872</v>
      </c>
      <c r="BC41" s="150">
        <v>2.4179282131309203</v>
      </c>
      <c r="BD41" s="149">
        <v>10172</v>
      </c>
      <c r="BE41" s="149">
        <v>24570.989616076884</v>
      </c>
      <c r="BF41" s="150">
        <v>2.41555147621676</v>
      </c>
      <c r="BG41" s="149">
        <v>10797</v>
      </c>
      <c r="BH41" s="149">
        <v>25759.580873762836</v>
      </c>
      <c r="BI41" s="150">
        <v>2.3858091019508043</v>
      </c>
      <c r="BJ41" s="149">
        <v>11340</v>
      </c>
      <c r="BK41" s="149">
        <v>27081.384368397288</v>
      </c>
      <c r="BL41" s="150">
        <v>2.3881291330156338</v>
      </c>
      <c r="BM41" s="149">
        <v>11249</v>
      </c>
      <c r="BN41" s="149">
        <v>27857.783477189179</v>
      </c>
      <c r="BO41" s="150">
        <v>2.4764675506435396</v>
      </c>
      <c r="BP41" s="149">
        <v>11580</v>
      </c>
      <c r="BQ41" s="149">
        <v>28259.257316547293</v>
      </c>
      <c r="BR41" s="150">
        <v>2.4403503727588336</v>
      </c>
      <c r="BS41" s="149">
        <v>11430</v>
      </c>
      <c r="BT41" s="149">
        <v>28096.341729305452</v>
      </c>
      <c r="BU41" s="150">
        <v>2.4581226359847288</v>
      </c>
      <c r="BV41" s="149">
        <v>11462</v>
      </c>
      <c r="BW41" s="149">
        <v>28504.905734072036</v>
      </c>
      <c r="BX41" s="150">
        <v>2.4869050544470457</v>
      </c>
      <c r="BY41" s="149">
        <v>11748</v>
      </c>
      <c r="BZ41" s="149">
        <v>29147.730880629864</v>
      </c>
      <c r="CA41" s="150">
        <v>2.4810802588210645</v>
      </c>
      <c r="CB41" s="149">
        <v>12060</v>
      </c>
      <c r="CC41" s="149">
        <v>29740.113600813896</v>
      </c>
      <c r="CD41" s="150">
        <v>2.466012736385895</v>
      </c>
      <c r="CE41" s="149">
        <v>12374</v>
      </c>
      <c r="CF41" s="149">
        <v>30211.273599965458</v>
      </c>
      <c r="CG41" s="150">
        <v>2.4415123323068899</v>
      </c>
      <c r="CH41" s="149">
        <v>13058</v>
      </c>
      <c r="CI41" s="149">
        <v>31520.853612626594</v>
      </c>
      <c r="CJ41" s="150">
        <v>2.413911289066212</v>
      </c>
      <c r="CK41" s="149">
        <v>13674</v>
      </c>
      <c r="CL41" s="149">
        <v>32962.10541696383</v>
      </c>
      <c r="CM41" s="150">
        <v>2.4105678965162958</v>
      </c>
      <c r="CN41" s="149">
        <v>14358</v>
      </c>
      <c r="CO41" s="149">
        <v>34188.005681368377</v>
      </c>
      <c r="CP41" s="150">
        <v>2.3811119711219093</v>
      </c>
      <c r="CQ41" s="149">
        <v>15036</v>
      </c>
      <c r="CR41" s="149">
        <v>34941.367753745566</v>
      </c>
      <c r="CS41" s="150">
        <v>2.3238472834361246</v>
      </c>
      <c r="CT41" s="149">
        <v>15829</v>
      </c>
      <c r="CU41" s="149">
        <v>35678.669128697496</v>
      </c>
      <c r="CV41" s="150">
        <v>2.2540065151745212</v>
      </c>
      <c r="CW41" s="149">
        <v>15940</v>
      </c>
      <c r="CX41" s="149">
        <v>36292.83724456199</v>
      </c>
      <c r="CY41" s="150">
        <v>2.2768404795835626</v>
      </c>
      <c r="CZ41" s="149">
        <v>16414</v>
      </c>
      <c r="DA41" s="149">
        <v>37284.178346255561</v>
      </c>
      <c r="DB41" s="150">
        <v>2.2714864351319339</v>
      </c>
      <c r="DC41" s="149">
        <v>16987</v>
      </c>
      <c r="DD41" s="149">
        <v>38354.897266195636</v>
      </c>
      <c r="DE41" s="150">
        <v>2.2578970545826595</v>
      </c>
      <c r="DF41" s="149">
        <v>17641</v>
      </c>
      <c r="DG41" s="149">
        <v>39723.282731507745</v>
      </c>
      <c r="DH41" s="150">
        <v>2.2517591254184994</v>
      </c>
      <c r="DI41" s="149">
        <v>18009</v>
      </c>
      <c r="DJ41" s="149">
        <v>40810.30145194444</v>
      </c>
      <c r="DK41" s="150">
        <v>2.2661059165941717</v>
      </c>
      <c r="DL41" s="149">
        <v>18315</v>
      </c>
      <c r="DM41" s="149">
        <v>41471.607621350522</v>
      </c>
      <c r="DN41" s="150">
        <v>2.264352040477779</v>
      </c>
      <c r="DO41" s="149">
        <v>17583</v>
      </c>
      <c r="DP41" s="149">
        <v>40460.418543670727</v>
      </c>
      <c r="DQ41" s="150">
        <v>2.3011100803998592</v>
      </c>
      <c r="DR41" s="149">
        <v>17910</v>
      </c>
      <c r="DS41" s="149">
        <v>41378.67237050501</v>
      </c>
      <c r="DT41" s="150">
        <v>2.3103669665273596</v>
      </c>
      <c r="DU41" s="149">
        <v>18677</v>
      </c>
      <c r="DV41" s="149">
        <v>42110.762055902218</v>
      </c>
      <c r="DW41" s="150">
        <v>2.2546855520641547</v>
      </c>
      <c r="DX41" s="149">
        <v>18887</v>
      </c>
      <c r="DY41" s="149">
        <v>42409.189595437885</v>
      </c>
      <c r="DZ41" s="150">
        <v>2.2454169320399155</v>
      </c>
      <c r="EA41" s="149">
        <v>19092</v>
      </c>
      <c r="EB41" s="149">
        <v>42778.672772649814</v>
      </c>
      <c r="EC41" s="150">
        <v>2.2406595837340149</v>
      </c>
      <c r="ED41" s="149">
        <v>19241</v>
      </c>
      <c r="EE41" s="151">
        <v>43079.686297071268</v>
      </c>
      <c r="EF41" s="161">
        <v>2.2389525646832946</v>
      </c>
    </row>
    <row r="42" spans="1:136" ht="15" customHeight="1">
      <c r="A42" s="158">
        <v>28</v>
      </c>
      <c r="B42" s="156">
        <v>1957</v>
      </c>
      <c r="C42" s="149">
        <v>5186.0401881404941</v>
      </c>
      <c r="D42" s="150">
        <v>2.6499949862751633</v>
      </c>
      <c r="E42" s="149">
        <v>2200</v>
      </c>
      <c r="F42" s="149">
        <v>5664.0887045410036</v>
      </c>
      <c r="G42" s="150">
        <v>2.5745857747913652</v>
      </c>
      <c r="H42" s="149">
        <v>2465</v>
      </c>
      <c r="I42" s="149">
        <v>6194.9710880533485</v>
      </c>
      <c r="J42" s="150">
        <v>2.513172855194056</v>
      </c>
      <c r="K42" s="149">
        <v>2816</v>
      </c>
      <c r="L42" s="149">
        <v>6925.1887177504796</v>
      </c>
      <c r="M42" s="150">
        <v>2.4592289480648009</v>
      </c>
      <c r="N42" s="149">
        <v>3271</v>
      </c>
      <c r="O42" s="149">
        <v>7901.7524878580525</v>
      </c>
      <c r="P42" s="150">
        <v>2.415699323710808</v>
      </c>
      <c r="Q42" s="149">
        <v>3704</v>
      </c>
      <c r="R42" s="149">
        <v>8950.0092294828537</v>
      </c>
      <c r="S42" s="150">
        <v>2.4163091872253926</v>
      </c>
      <c r="T42" s="149">
        <v>4372</v>
      </c>
      <c r="U42" s="149">
        <v>10268.441705090954</v>
      </c>
      <c r="V42" s="150">
        <v>2.3486829151626152</v>
      </c>
      <c r="W42" s="149">
        <v>4909</v>
      </c>
      <c r="X42" s="149">
        <v>11366.052333342228</v>
      </c>
      <c r="Y42" s="150">
        <v>2.3153498336407066</v>
      </c>
      <c r="Z42" s="149">
        <v>5590</v>
      </c>
      <c r="AA42" s="149">
        <v>12695.964451699423</v>
      </c>
      <c r="AB42" s="150">
        <v>2.2711922096063368</v>
      </c>
      <c r="AC42" s="149">
        <v>6345</v>
      </c>
      <c r="AD42" s="149">
        <v>14259.964681350784</v>
      </c>
      <c r="AE42" s="150">
        <v>2.2474333619150171</v>
      </c>
      <c r="AF42" s="149">
        <v>7108</v>
      </c>
      <c r="AG42" s="149">
        <v>16096.157557783647</v>
      </c>
      <c r="AH42" s="150">
        <v>2.2645128809487405</v>
      </c>
      <c r="AI42" s="149">
        <v>7721</v>
      </c>
      <c r="AJ42" s="149">
        <v>17816.753775486271</v>
      </c>
      <c r="AK42" s="150">
        <v>2.3075707519085964</v>
      </c>
      <c r="AL42" s="149">
        <v>8671</v>
      </c>
      <c r="AM42" s="149">
        <v>20283.8803822437</v>
      </c>
      <c r="AN42" s="150">
        <v>2.3392780973640526</v>
      </c>
      <c r="AO42" s="149">
        <v>9247</v>
      </c>
      <c r="AP42" s="149">
        <v>21960.458462016115</v>
      </c>
      <c r="AQ42" s="150">
        <v>2.3748738468709978</v>
      </c>
      <c r="AR42" s="149">
        <v>9704</v>
      </c>
      <c r="AS42" s="149">
        <v>23264.354098629974</v>
      </c>
      <c r="AT42" s="150">
        <v>2.3973984025793462</v>
      </c>
      <c r="AU42" s="149">
        <v>10108</v>
      </c>
      <c r="AV42" s="149">
        <v>23831.072079067279</v>
      </c>
      <c r="AW42" s="150">
        <v>2.3576446457328135</v>
      </c>
      <c r="AX42" s="149">
        <v>10285</v>
      </c>
      <c r="AY42" s="149">
        <v>24258.81678123034</v>
      </c>
      <c r="AZ42" s="150">
        <v>2.3586598717773786</v>
      </c>
      <c r="BA42" s="149">
        <v>10269</v>
      </c>
      <c r="BB42" s="149">
        <v>24237.405920130423</v>
      </c>
      <c r="BC42" s="150">
        <v>2.3602498704966814</v>
      </c>
      <c r="BD42" s="149">
        <v>10495</v>
      </c>
      <c r="BE42" s="149">
        <v>24768.868967705737</v>
      </c>
      <c r="BF42" s="150">
        <v>2.3600637415631955</v>
      </c>
      <c r="BG42" s="149">
        <v>11110</v>
      </c>
      <c r="BH42" s="149">
        <v>25965.184739969634</v>
      </c>
      <c r="BI42" s="150">
        <v>2.3371003366309302</v>
      </c>
      <c r="BJ42" s="149">
        <v>11712</v>
      </c>
      <c r="BK42" s="149">
        <v>27296.904717469159</v>
      </c>
      <c r="BL42" s="150">
        <v>2.3306783399478448</v>
      </c>
      <c r="BM42" s="149">
        <v>11604</v>
      </c>
      <c r="BN42" s="149">
        <v>28086.244233006055</v>
      </c>
      <c r="BO42" s="150">
        <v>2.4203933327306149</v>
      </c>
      <c r="BP42" s="149">
        <v>11886</v>
      </c>
      <c r="BQ42" s="149">
        <v>28488.747705049929</v>
      </c>
      <c r="BR42" s="150">
        <v>2.3968322147947103</v>
      </c>
      <c r="BS42" s="149">
        <v>11744</v>
      </c>
      <c r="BT42" s="149">
        <v>28325.59634203207</v>
      </c>
      <c r="BU42" s="150">
        <v>2.4119206694509594</v>
      </c>
      <c r="BV42" s="149">
        <v>11838</v>
      </c>
      <c r="BW42" s="149">
        <v>28739.4675009161</v>
      </c>
      <c r="BX42" s="150">
        <v>2.4277299798036913</v>
      </c>
      <c r="BY42" s="149">
        <v>12103</v>
      </c>
      <c r="BZ42" s="149">
        <v>29386.881531712865</v>
      </c>
      <c r="CA42" s="150">
        <v>2.428065895374111</v>
      </c>
      <c r="CB42" s="149">
        <v>12419</v>
      </c>
      <c r="CC42" s="149">
        <v>29983.096973254538</v>
      </c>
      <c r="CD42" s="150">
        <v>2.4142923724337337</v>
      </c>
      <c r="CE42" s="149">
        <v>12755</v>
      </c>
      <c r="CF42" s="149">
        <v>30458.1433187148</v>
      </c>
      <c r="CG42" s="150">
        <v>2.3879375396875577</v>
      </c>
      <c r="CH42" s="149">
        <v>13419</v>
      </c>
      <c r="CI42" s="149">
        <v>31774.470506053694</v>
      </c>
      <c r="CJ42" s="150">
        <v>2.3678717122031219</v>
      </c>
      <c r="CK42" s="149">
        <v>14084</v>
      </c>
      <c r="CL42" s="149">
        <v>33227.138688862891</v>
      </c>
      <c r="CM42" s="150">
        <v>2.3592117785332927</v>
      </c>
      <c r="CN42" s="149">
        <v>14755</v>
      </c>
      <c r="CO42" s="149">
        <v>34460.659126731407</v>
      </c>
      <c r="CP42" s="150">
        <v>2.3355241698903022</v>
      </c>
      <c r="CQ42" s="149">
        <v>15403</v>
      </c>
      <c r="CR42" s="149">
        <v>35215.21991608863</v>
      </c>
      <c r="CS42" s="150">
        <v>2.2862572171712414</v>
      </c>
      <c r="CT42" s="149">
        <v>16227</v>
      </c>
      <c r="CU42" s="149">
        <v>35951.465244739884</v>
      </c>
      <c r="CV42" s="150">
        <v>2.2155336935194359</v>
      </c>
      <c r="CW42" s="149">
        <v>16333</v>
      </c>
      <c r="CX42" s="149">
        <v>36572.933354051165</v>
      </c>
      <c r="CY42" s="150">
        <v>2.2392048830007449</v>
      </c>
      <c r="CZ42" s="149">
        <v>16836</v>
      </c>
      <c r="DA42" s="149">
        <v>37571.058637189926</v>
      </c>
      <c r="DB42" s="150">
        <v>2.2315905581604851</v>
      </c>
      <c r="DC42" s="149">
        <v>17470</v>
      </c>
      <c r="DD42" s="149">
        <v>38648.635267963909</v>
      </c>
      <c r="DE42" s="150">
        <v>2.2122859340563199</v>
      </c>
      <c r="DF42" s="149">
        <v>18143</v>
      </c>
      <c r="DG42" s="149">
        <v>40026.369795140985</v>
      </c>
      <c r="DH42" s="150">
        <v>2.2061604913818544</v>
      </c>
      <c r="DI42" s="149">
        <v>18542</v>
      </c>
      <c r="DJ42" s="149">
        <v>41123.220039602929</v>
      </c>
      <c r="DK42" s="150">
        <v>2.217841658915054</v>
      </c>
      <c r="DL42" s="149">
        <v>18838</v>
      </c>
      <c r="DM42" s="149">
        <v>41789.710446959391</v>
      </c>
      <c r="DN42" s="150">
        <v>2.218372993256152</v>
      </c>
      <c r="DO42" s="149">
        <v>18125</v>
      </c>
      <c r="DP42" s="149">
        <v>40774.301061088277</v>
      </c>
      <c r="DQ42" s="150">
        <v>2.2496166102669393</v>
      </c>
      <c r="DR42" s="149">
        <v>18459</v>
      </c>
      <c r="DS42" s="149">
        <v>41700.740119034032</v>
      </c>
      <c r="DT42" s="150">
        <v>2.259100716129478</v>
      </c>
      <c r="DU42" s="149">
        <v>19220</v>
      </c>
      <c r="DV42" s="149">
        <v>42432.484232018018</v>
      </c>
      <c r="DW42" s="150">
        <v>2.207725506348492</v>
      </c>
      <c r="DX42" s="149">
        <v>19453</v>
      </c>
      <c r="DY42" s="149">
        <v>42731.673211916423</v>
      </c>
      <c r="DZ42" s="150">
        <v>2.1966623765957141</v>
      </c>
      <c r="EA42" s="149">
        <v>19667</v>
      </c>
      <c r="EB42" s="149">
        <v>43103.626583336132</v>
      </c>
      <c r="EC42" s="150">
        <v>2.1916726792767647</v>
      </c>
      <c r="ED42" s="149">
        <v>19819</v>
      </c>
      <c r="EE42" s="151">
        <v>43406.723182368929</v>
      </c>
      <c r="EF42" s="161">
        <v>2.1901570806987705</v>
      </c>
    </row>
    <row r="43" spans="1:136" ht="15" customHeight="1">
      <c r="A43" s="158">
        <v>29</v>
      </c>
      <c r="B43" s="156">
        <v>2038</v>
      </c>
      <c r="C43" s="149">
        <v>5230.9398508552695</v>
      </c>
      <c r="D43" s="150">
        <v>2.5667025764746172</v>
      </c>
      <c r="E43" s="149">
        <v>2279</v>
      </c>
      <c r="F43" s="149">
        <v>5712.3151359408739</v>
      </c>
      <c r="G43" s="150">
        <v>2.5065007178327661</v>
      </c>
      <c r="H43" s="149">
        <v>2546</v>
      </c>
      <c r="I43" s="149">
        <v>6246.9146890138609</v>
      </c>
      <c r="J43" s="150">
        <v>2.4536192808381228</v>
      </c>
      <c r="K43" s="149">
        <v>2903</v>
      </c>
      <c r="L43" s="149">
        <v>6982.444259511215</v>
      </c>
      <c r="M43" s="150">
        <v>2.4052512089256681</v>
      </c>
      <c r="N43" s="149">
        <v>3369</v>
      </c>
      <c r="O43" s="149">
        <v>7966.2560437001248</v>
      </c>
      <c r="P43" s="150">
        <v>2.3645758514989983</v>
      </c>
      <c r="Q43" s="149">
        <v>3823</v>
      </c>
      <c r="R43" s="149">
        <v>9023.0827929636052</v>
      </c>
      <c r="S43" s="150">
        <v>2.3602099903122169</v>
      </c>
      <c r="T43" s="149">
        <v>4493</v>
      </c>
      <c r="U43" s="149">
        <v>10350.616540909223</v>
      </c>
      <c r="V43" s="150">
        <v>2.3037205744289388</v>
      </c>
      <c r="W43" s="149">
        <v>5054</v>
      </c>
      <c r="X43" s="149">
        <v>11455.968524005826</v>
      </c>
      <c r="Y43" s="150">
        <v>2.2667132022172192</v>
      </c>
      <c r="Z43" s="149">
        <v>5751</v>
      </c>
      <c r="AA43" s="149">
        <v>12794.893469853891</v>
      </c>
      <c r="AB43" s="150">
        <v>2.2248119405066755</v>
      </c>
      <c r="AC43" s="149">
        <v>6511</v>
      </c>
      <c r="AD43" s="149">
        <v>14370.249261624809</v>
      </c>
      <c r="AE43" s="150">
        <v>2.2070725328866239</v>
      </c>
      <c r="AF43" s="149">
        <v>7272</v>
      </c>
      <c r="AG43" s="149">
        <v>16221.582201695104</v>
      </c>
      <c r="AH43" s="150">
        <v>2.2306906217952562</v>
      </c>
      <c r="AI43" s="149">
        <v>7916</v>
      </c>
      <c r="AJ43" s="149">
        <v>17957.553487459783</v>
      </c>
      <c r="AK43" s="150">
        <v>2.2685135785067945</v>
      </c>
      <c r="AL43" s="149">
        <v>8900</v>
      </c>
      <c r="AM43" s="149">
        <v>20445.809385319921</v>
      </c>
      <c r="AN43" s="150">
        <v>2.2972819534067326</v>
      </c>
      <c r="AO43" s="149">
        <v>9509</v>
      </c>
      <c r="AP43" s="149">
        <v>22137.660217063694</v>
      </c>
      <c r="AQ43" s="150">
        <v>2.3280744786059202</v>
      </c>
      <c r="AR43" s="149">
        <v>9957</v>
      </c>
      <c r="AS43" s="149">
        <v>23453.534405036859</v>
      </c>
      <c r="AT43" s="150">
        <v>2.3554820131602749</v>
      </c>
      <c r="AU43" s="149">
        <v>10333</v>
      </c>
      <c r="AV43" s="149">
        <v>24022.707854857133</v>
      </c>
      <c r="AW43" s="150">
        <v>2.3248531747660053</v>
      </c>
      <c r="AX43" s="149">
        <v>10541</v>
      </c>
      <c r="AY43" s="149">
        <v>24453.772042759188</v>
      </c>
      <c r="AZ43" s="150">
        <v>2.3198721224513035</v>
      </c>
      <c r="BA43" s="149">
        <v>10553</v>
      </c>
      <c r="BB43" s="149">
        <v>24432.086221660385</v>
      </c>
      <c r="BC43" s="150">
        <v>2.3151792117559351</v>
      </c>
      <c r="BD43" s="149">
        <v>10773</v>
      </c>
      <c r="BE43" s="149">
        <v>24967.939669568852</v>
      </c>
      <c r="BF43" s="150">
        <v>2.3176403666173631</v>
      </c>
      <c r="BG43" s="149">
        <v>11397</v>
      </c>
      <c r="BH43" s="149">
        <v>26172.357262573463</v>
      </c>
      <c r="BI43" s="150">
        <v>2.2964251349103679</v>
      </c>
      <c r="BJ43" s="149">
        <v>11982</v>
      </c>
      <c r="BK43" s="149">
        <v>27514.611736827028</v>
      </c>
      <c r="BL43" s="150">
        <v>2.2963288046091659</v>
      </c>
      <c r="BM43" s="149">
        <v>11988</v>
      </c>
      <c r="BN43" s="149">
        <v>28316.195397512711</v>
      </c>
      <c r="BO43" s="150">
        <v>2.3620449947875133</v>
      </c>
      <c r="BP43" s="149">
        <v>12162</v>
      </c>
      <c r="BQ43" s="149">
        <v>28720.618468348061</v>
      </c>
      <c r="BR43" s="150">
        <v>2.3615045607916509</v>
      </c>
      <c r="BS43" s="149">
        <v>12029</v>
      </c>
      <c r="BT43" s="149">
        <v>28557.112205467056</v>
      </c>
      <c r="BU43" s="150">
        <v>2.3740221303073454</v>
      </c>
      <c r="BV43" s="149">
        <v>12151</v>
      </c>
      <c r="BW43" s="149">
        <v>28975.724188640372</v>
      </c>
      <c r="BX43" s="150">
        <v>2.3846370001349988</v>
      </c>
      <c r="BY43" s="149">
        <v>12476</v>
      </c>
      <c r="BZ43" s="149">
        <v>29626.092165807167</v>
      </c>
      <c r="CA43" s="150">
        <v>2.3746466949188174</v>
      </c>
      <c r="CB43" s="149">
        <v>12765</v>
      </c>
      <c r="CC43" s="149">
        <v>30227.644861027544</v>
      </c>
      <c r="CD43" s="150">
        <v>2.3680097815141044</v>
      </c>
      <c r="CE43" s="149">
        <v>13123</v>
      </c>
      <c r="CF43" s="149">
        <v>30703.924824153037</v>
      </c>
      <c r="CG43" s="150">
        <v>2.3397031794675787</v>
      </c>
      <c r="CH43" s="149">
        <v>13773</v>
      </c>
      <c r="CI43" s="149">
        <v>32030.836423186567</v>
      </c>
      <c r="CJ43" s="150">
        <v>2.3256252394675503</v>
      </c>
      <c r="CK43" s="149">
        <v>14459</v>
      </c>
      <c r="CL43" s="149">
        <v>33493.974526111248</v>
      </c>
      <c r="CM43" s="150">
        <v>2.3164793226441143</v>
      </c>
      <c r="CN43" s="149">
        <v>15128</v>
      </c>
      <c r="CO43" s="149">
        <v>34735.645489620067</v>
      </c>
      <c r="CP43" s="150">
        <v>2.2961161746179313</v>
      </c>
      <c r="CQ43" s="149">
        <v>15776</v>
      </c>
      <c r="CR43" s="149">
        <v>35491.790509069382</v>
      </c>
      <c r="CS43" s="150">
        <v>2.2497331712138302</v>
      </c>
      <c r="CT43" s="149">
        <v>16599</v>
      </c>
      <c r="CU43" s="149">
        <v>36226.902525247191</v>
      </c>
      <c r="CV43" s="150">
        <v>2.1824750000148918</v>
      </c>
      <c r="CW43" s="149">
        <v>16695</v>
      </c>
      <c r="CX43" s="149">
        <v>36855.594800712002</v>
      </c>
      <c r="CY43" s="150">
        <v>2.2075827972873316</v>
      </c>
      <c r="CZ43" s="149">
        <v>17256</v>
      </c>
      <c r="DA43" s="149">
        <v>37860.006783059791</v>
      </c>
      <c r="DB43" s="150">
        <v>2.1940198645723106</v>
      </c>
      <c r="DC43" s="149">
        <v>17939</v>
      </c>
      <c r="DD43" s="149">
        <v>38943.450825473192</v>
      </c>
      <c r="DE43" s="150">
        <v>2.1708819234892243</v>
      </c>
      <c r="DF43" s="149">
        <v>18625</v>
      </c>
      <c r="DG43" s="149">
        <v>40331.393828327527</v>
      </c>
      <c r="DH43" s="150">
        <v>2.1654439639370486</v>
      </c>
      <c r="DI43" s="149">
        <v>19014</v>
      </c>
      <c r="DJ43" s="149">
        <v>41437.994157962814</v>
      </c>
      <c r="DK43" s="150">
        <v>2.1793412305649951</v>
      </c>
      <c r="DL43" s="149">
        <v>19340</v>
      </c>
      <c r="DM43" s="149">
        <v>42109.200930521423</v>
      </c>
      <c r="DN43" s="150">
        <v>2.1773113200890086</v>
      </c>
      <c r="DO43" s="149">
        <v>18672</v>
      </c>
      <c r="DP43" s="149">
        <v>41089.427544428356</v>
      </c>
      <c r="DQ43" s="150">
        <v>2.2005905925679281</v>
      </c>
      <c r="DR43" s="149">
        <v>19003</v>
      </c>
      <c r="DS43" s="149">
        <v>42024.017663190149</v>
      </c>
      <c r="DT43" s="150">
        <v>2.2114412283949982</v>
      </c>
      <c r="DU43" s="149">
        <v>19755</v>
      </c>
      <c r="DV43" s="149">
        <v>42755.486246606677</v>
      </c>
      <c r="DW43" s="150">
        <v>2.1642868259481993</v>
      </c>
      <c r="DX43" s="149">
        <v>20006</v>
      </c>
      <c r="DY43" s="149">
        <v>43055.700903947647</v>
      </c>
      <c r="DZ43" s="150">
        <v>2.1521394033763692</v>
      </c>
      <c r="EA43" s="149">
        <v>20210</v>
      </c>
      <c r="EB43" s="149">
        <v>43429.863899161595</v>
      </c>
      <c r="EC43" s="150">
        <v>2.148929435881326</v>
      </c>
      <c r="ED43" s="149">
        <v>20363</v>
      </c>
      <c r="EE43" s="151">
        <v>43735.073635747431</v>
      </c>
      <c r="EF43" s="161">
        <v>2.1477716267616476</v>
      </c>
    </row>
    <row r="44" spans="1:136" ht="15" customHeight="1">
      <c r="A44" s="158">
        <v>30</v>
      </c>
      <c r="B44" s="156">
        <v>2113</v>
      </c>
      <c r="C44" s="149">
        <v>5275.9829868301813</v>
      </c>
      <c r="D44" s="150">
        <v>2.496915753350772</v>
      </c>
      <c r="E44" s="149">
        <v>2350</v>
      </c>
      <c r="F44" s="149">
        <v>5760.8481505549107</v>
      </c>
      <c r="G44" s="150">
        <v>2.4514247449169835</v>
      </c>
      <c r="H44" s="149">
        <v>2620</v>
      </c>
      <c r="I44" s="149">
        <v>6299.2419086292775</v>
      </c>
      <c r="J44" s="150">
        <v>2.4042908048203349</v>
      </c>
      <c r="K44" s="149">
        <v>2980</v>
      </c>
      <c r="L44" s="149">
        <v>7040.165181963077</v>
      </c>
      <c r="M44" s="150">
        <v>2.3624715375715022</v>
      </c>
      <c r="N44" s="149">
        <v>3454</v>
      </c>
      <c r="O44" s="149">
        <v>8031.3165520137109</v>
      </c>
      <c r="P44" s="150">
        <v>2.3252219316773917</v>
      </c>
      <c r="Q44" s="149">
        <v>3938</v>
      </c>
      <c r="R44" s="149">
        <v>9096.5112638416886</v>
      </c>
      <c r="S44" s="150">
        <v>2.3099317582127195</v>
      </c>
      <c r="T44" s="149">
        <v>4603</v>
      </c>
      <c r="U44" s="149">
        <v>10433.511840893543</v>
      </c>
      <c r="V44" s="150">
        <v>2.2666764807502808</v>
      </c>
      <c r="W44" s="149">
        <v>5186</v>
      </c>
      <c r="X44" s="149">
        <v>11546.467632199136</v>
      </c>
      <c r="Y44" s="150">
        <v>2.22646888395664</v>
      </c>
      <c r="Z44" s="149">
        <v>5895</v>
      </c>
      <c r="AA44" s="149">
        <v>12894.477892122706</v>
      </c>
      <c r="AB44" s="150">
        <v>2.1873584210555905</v>
      </c>
      <c r="AC44" s="149">
        <v>6650</v>
      </c>
      <c r="AD44" s="149">
        <v>14481.497600155413</v>
      </c>
      <c r="AE44" s="150">
        <v>2.1776688120534455</v>
      </c>
      <c r="AF44" s="149">
        <v>7426</v>
      </c>
      <c r="AG44" s="149">
        <v>16348.333141329442</v>
      </c>
      <c r="AH44" s="150">
        <v>2.2014992110597147</v>
      </c>
      <c r="AI44" s="149">
        <v>8103</v>
      </c>
      <c r="AJ44" s="149">
        <v>18099.661333343374</v>
      </c>
      <c r="AK44" s="150">
        <v>2.2336987946863354</v>
      </c>
      <c r="AL44" s="149">
        <v>9119</v>
      </c>
      <c r="AM44" s="149">
        <v>20609.176913859199</v>
      </c>
      <c r="AN44" s="150">
        <v>2.2600259802455533</v>
      </c>
      <c r="AO44" s="149">
        <v>9762</v>
      </c>
      <c r="AP44" s="149">
        <v>22316.243494172762</v>
      </c>
      <c r="AQ44" s="150">
        <v>2.2860319088478551</v>
      </c>
      <c r="AR44" s="149">
        <v>10228</v>
      </c>
      <c r="AS44" s="149">
        <v>23644.435901974783</v>
      </c>
      <c r="AT44" s="150">
        <v>2.3117360091879919</v>
      </c>
      <c r="AU44" s="149">
        <v>10524</v>
      </c>
      <c r="AV44" s="149">
        <v>24216.903681917051</v>
      </c>
      <c r="AW44" s="150">
        <v>2.3011120944428973</v>
      </c>
      <c r="AX44" s="149">
        <v>10763</v>
      </c>
      <c r="AY44" s="149">
        <v>24650.910909777955</v>
      </c>
      <c r="AZ44" s="150">
        <v>2.2903382801986392</v>
      </c>
      <c r="BA44" s="149">
        <v>10802</v>
      </c>
      <c r="BB44" s="149">
        <v>24628.544371633685</v>
      </c>
      <c r="BC44" s="150">
        <v>2.2799985531969713</v>
      </c>
      <c r="BD44" s="149">
        <v>11088</v>
      </c>
      <c r="BE44" s="149">
        <v>25168.654916156509</v>
      </c>
      <c r="BF44" s="150">
        <v>2.2699003351512004</v>
      </c>
      <c r="BG44" s="149">
        <v>11657</v>
      </c>
      <c r="BH44" s="149">
        <v>26381.548022096547</v>
      </c>
      <c r="BI44" s="150">
        <v>2.2631507267818947</v>
      </c>
      <c r="BJ44" s="149">
        <v>12261</v>
      </c>
      <c r="BK44" s="149">
        <v>27734.0922654973</v>
      </c>
      <c r="BL44" s="150">
        <v>2.2619763694231549</v>
      </c>
      <c r="BM44" s="149">
        <v>12308</v>
      </c>
      <c r="BN44" s="149">
        <v>28546.98652389877</v>
      </c>
      <c r="BO44" s="150">
        <v>2.3193846704500136</v>
      </c>
      <c r="BP44" s="149">
        <v>12431</v>
      </c>
      <c r="BQ44" s="149">
        <v>28955.25522868507</v>
      </c>
      <c r="BR44" s="150">
        <v>2.3292780330371707</v>
      </c>
      <c r="BS44" s="149">
        <v>12308</v>
      </c>
      <c r="BT44" s="149">
        <v>28791.256853280316</v>
      </c>
      <c r="BU44" s="150">
        <v>2.339231138550562</v>
      </c>
      <c r="BV44" s="149">
        <v>12504</v>
      </c>
      <c r="BW44" s="149">
        <v>29213.282810126049</v>
      </c>
      <c r="BX44" s="150">
        <v>2.3363150040088012</v>
      </c>
      <c r="BY44" s="149">
        <v>12798</v>
      </c>
      <c r="BZ44" s="149">
        <v>29870.503540314432</v>
      </c>
      <c r="CA44" s="150">
        <v>2.3339977762396025</v>
      </c>
      <c r="CB44" s="149">
        <v>13118</v>
      </c>
      <c r="CC44" s="149">
        <v>30475.092580005352</v>
      </c>
      <c r="CD44" s="150">
        <v>2.3231508293951326</v>
      </c>
      <c r="CE44" s="149">
        <v>13456</v>
      </c>
      <c r="CF44" s="149">
        <v>30952.723758145235</v>
      </c>
      <c r="CG44" s="150">
        <v>2.3002915991487245</v>
      </c>
      <c r="CH44" s="149">
        <v>14143</v>
      </c>
      <c r="CI44" s="149">
        <v>32288.161396806248</v>
      </c>
      <c r="CJ44" s="150">
        <v>2.2829782504989216</v>
      </c>
      <c r="CK44" s="149">
        <v>14812</v>
      </c>
      <c r="CL44" s="149">
        <v>33763.335365560481</v>
      </c>
      <c r="CM44" s="150">
        <v>2.2794582342398382</v>
      </c>
      <c r="CN44" s="149">
        <v>15514</v>
      </c>
      <c r="CO44" s="149">
        <v>35012.936080546795</v>
      </c>
      <c r="CP44" s="150">
        <v>2.2568606471926516</v>
      </c>
      <c r="CQ44" s="149">
        <v>16122</v>
      </c>
      <c r="CR44" s="149">
        <v>35770.763837034719</v>
      </c>
      <c r="CS44" s="150">
        <v>2.2187547349605956</v>
      </c>
      <c r="CT44" s="149">
        <v>16963</v>
      </c>
      <c r="CU44" s="149">
        <v>36504.478658916189</v>
      </c>
      <c r="CV44" s="150">
        <v>2.1520060519316271</v>
      </c>
      <c r="CW44" s="149">
        <v>17076</v>
      </c>
      <c r="CX44" s="149">
        <v>37140.916571498361</v>
      </c>
      <c r="CY44" s="150">
        <v>2.1750361074899485</v>
      </c>
      <c r="CZ44" s="149">
        <v>17655</v>
      </c>
      <c r="DA44" s="149">
        <v>38151.627905261987</v>
      </c>
      <c r="DB44" s="150">
        <v>2.1609531523796086</v>
      </c>
      <c r="DC44" s="149">
        <v>18356</v>
      </c>
      <c r="DD44" s="149">
        <v>39240.507638054871</v>
      </c>
      <c r="DE44" s="150">
        <v>2.1377482914608232</v>
      </c>
      <c r="DF44" s="149">
        <v>19075</v>
      </c>
      <c r="DG44" s="149">
        <v>40638.099605495794</v>
      </c>
      <c r="DH44" s="150">
        <v>2.1304377250587572</v>
      </c>
      <c r="DI44" s="149">
        <v>19497</v>
      </c>
      <c r="DJ44" s="149">
        <v>41754.884845735709</v>
      </c>
      <c r="DK44" s="150">
        <v>2.1416056237234296</v>
      </c>
      <c r="DL44" s="149">
        <v>19816</v>
      </c>
      <c r="DM44" s="149">
        <v>42431.055032788419</v>
      </c>
      <c r="DN44" s="150">
        <v>2.1412522725468519</v>
      </c>
      <c r="DO44" s="149">
        <v>19202</v>
      </c>
      <c r="DP44" s="149">
        <v>41405.824594023659</v>
      </c>
      <c r="DQ44" s="150">
        <v>2.1563287466942849</v>
      </c>
      <c r="DR44" s="149">
        <v>19541</v>
      </c>
      <c r="DS44" s="149">
        <v>42349.295068287545</v>
      </c>
      <c r="DT44" s="150">
        <v>2.1672020402378358</v>
      </c>
      <c r="DU44" s="149">
        <v>20241</v>
      </c>
      <c r="DV44" s="149">
        <v>43080.885600452893</v>
      </c>
      <c r="DW44" s="150">
        <v>2.1283970950275624</v>
      </c>
      <c r="DX44" s="149">
        <v>20524</v>
      </c>
      <c r="DY44" s="149">
        <v>43381.329029202345</v>
      </c>
      <c r="DZ44" s="150">
        <v>2.1136878303060973</v>
      </c>
      <c r="EA44" s="149">
        <v>20721</v>
      </c>
      <c r="EB44" s="149">
        <v>43757.888314866337</v>
      </c>
      <c r="EC44" s="150">
        <v>2.111765277489809</v>
      </c>
      <c r="ED44" s="149">
        <v>20875</v>
      </c>
      <c r="EE44" s="151">
        <v>44065.261865707325</v>
      </c>
      <c r="EF44" s="161">
        <v>2.1109107480578357</v>
      </c>
    </row>
    <row r="45" spans="1:136" ht="15" customHeight="1">
      <c r="A45" s="158">
        <v>31</v>
      </c>
      <c r="B45" s="156">
        <v>2182</v>
      </c>
      <c r="C45" s="149">
        <v>5321.309420587464</v>
      </c>
      <c r="D45" s="150">
        <v>2.4387302569145115</v>
      </c>
      <c r="E45" s="149">
        <v>2420</v>
      </c>
      <c r="F45" s="149">
        <v>5809.7735167841511</v>
      </c>
      <c r="G45" s="150">
        <v>2.4007328581752692</v>
      </c>
      <c r="H45" s="149">
        <v>2689</v>
      </c>
      <c r="I45" s="149">
        <v>6352.0570232759028</v>
      </c>
      <c r="J45" s="150">
        <v>2.3622376434644488</v>
      </c>
      <c r="K45" s="149">
        <v>3053</v>
      </c>
      <c r="L45" s="149">
        <v>7098.4713822514013</v>
      </c>
      <c r="M45" s="150">
        <v>2.3250807016873245</v>
      </c>
      <c r="N45" s="149">
        <v>3535</v>
      </c>
      <c r="O45" s="149">
        <v>8097.0605798482202</v>
      </c>
      <c r="P45" s="150">
        <v>2.2905404752045886</v>
      </c>
      <c r="Q45" s="149">
        <v>4031</v>
      </c>
      <c r="R45" s="149">
        <v>9170.7022186497034</v>
      </c>
      <c r="S45" s="150">
        <v>2.2750439639418762</v>
      </c>
      <c r="T45" s="149">
        <v>4711</v>
      </c>
      <c r="U45" s="149">
        <v>10517.229515606092</v>
      </c>
      <c r="V45" s="150">
        <v>2.2324834463184233</v>
      </c>
      <c r="W45" s="149">
        <v>5308</v>
      </c>
      <c r="X45" s="149">
        <v>11637.749525075735</v>
      </c>
      <c r="Y45" s="150">
        <v>2.1924923747316756</v>
      </c>
      <c r="Z45" s="149">
        <v>6024</v>
      </c>
      <c r="AA45" s="149">
        <v>12994.962928806799</v>
      </c>
      <c r="AB45" s="150">
        <v>2.1571983613557104</v>
      </c>
      <c r="AC45" s="149">
        <v>6810</v>
      </c>
      <c r="AD45" s="149">
        <v>14593.77142398497</v>
      </c>
      <c r="AE45" s="150">
        <v>2.142991398529364</v>
      </c>
      <c r="AF45" s="149">
        <v>7584</v>
      </c>
      <c r="AG45" s="149">
        <v>16476.51233030712</v>
      </c>
      <c r="AH45" s="150">
        <v>2.172535908532057</v>
      </c>
      <c r="AI45" s="149">
        <v>8290</v>
      </c>
      <c r="AJ45" s="149">
        <v>18243.191676129518</v>
      </c>
      <c r="AK45" s="150">
        <v>2.2006262576754545</v>
      </c>
      <c r="AL45" s="149">
        <v>9334</v>
      </c>
      <c r="AM45" s="149">
        <v>20774.136220441207</v>
      </c>
      <c r="AN45" s="150">
        <v>2.2256413349519186</v>
      </c>
      <c r="AO45" s="149">
        <v>10003</v>
      </c>
      <c r="AP45" s="149">
        <v>22496.421698731858</v>
      </c>
      <c r="AQ45" s="150">
        <v>2.2489674796292971</v>
      </c>
      <c r="AR45" s="149">
        <v>10466</v>
      </c>
      <c r="AS45" s="149">
        <v>23837.142735654983</v>
      </c>
      <c r="AT45" s="150">
        <v>2.2775790880618176</v>
      </c>
      <c r="AU45" s="149">
        <v>10733</v>
      </c>
      <c r="AV45" s="149">
        <v>24413.872528356795</v>
      </c>
      <c r="AW45" s="150">
        <v>2.2746550385126985</v>
      </c>
      <c r="AX45" s="149">
        <v>10987</v>
      </c>
      <c r="AY45" s="149">
        <v>24850.591087486671</v>
      </c>
      <c r="AZ45" s="150">
        <v>2.26181770160068</v>
      </c>
      <c r="BA45" s="149">
        <v>11040</v>
      </c>
      <c r="BB45" s="149">
        <v>24827.205724361618</v>
      </c>
      <c r="BC45" s="150">
        <v>2.2488410982211611</v>
      </c>
      <c r="BD45" s="149">
        <v>11314</v>
      </c>
      <c r="BE45" s="149">
        <v>25370.968435119114</v>
      </c>
      <c r="BF45" s="150">
        <v>2.2424402010888382</v>
      </c>
      <c r="BG45" s="149">
        <v>11895</v>
      </c>
      <c r="BH45" s="149">
        <v>26593.20980654061</v>
      </c>
      <c r="BI45" s="150">
        <v>2.2356628673005976</v>
      </c>
      <c r="BJ45" s="149">
        <v>12476</v>
      </c>
      <c r="BK45" s="149">
        <v>27956.756457659267</v>
      </c>
      <c r="BL45" s="150">
        <v>2.2408429350480334</v>
      </c>
      <c r="BM45" s="149">
        <v>12586</v>
      </c>
      <c r="BN45" s="149">
        <v>28779.332256149206</v>
      </c>
      <c r="BO45" s="150">
        <v>2.2866146715516611</v>
      </c>
      <c r="BP45" s="149">
        <v>12718</v>
      </c>
      <c r="BQ45" s="149">
        <v>29192.677678829183</v>
      </c>
      <c r="BR45" s="150">
        <v>2.295382739332378</v>
      </c>
      <c r="BS45" s="149">
        <v>12608</v>
      </c>
      <c r="BT45" s="149">
        <v>29027.998723557015</v>
      </c>
      <c r="BU45" s="150">
        <v>2.3023476144953214</v>
      </c>
      <c r="BV45" s="149">
        <v>12808</v>
      </c>
      <c r="BW45" s="149">
        <v>29453.248991821562</v>
      </c>
      <c r="BX45" s="150">
        <v>2.2995978288430328</v>
      </c>
      <c r="BY45" s="149">
        <v>13168</v>
      </c>
      <c r="BZ45" s="149">
        <v>30115.11926465794</v>
      </c>
      <c r="CA45" s="150">
        <v>2.2869926537559189</v>
      </c>
      <c r="CB45" s="149">
        <v>13458</v>
      </c>
      <c r="CC45" s="149">
        <v>30724.193299639726</v>
      </c>
      <c r="CD45" s="150">
        <v>2.2829687397562584</v>
      </c>
      <c r="CE45" s="149">
        <v>13777</v>
      </c>
      <c r="CF45" s="149">
        <v>31205.208804886777</v>
      </c>
      <c r="CG45" s="150">
        <v>2.2650220515995336</v>
      </c>
      <c r="CH45" s="149">
        <v>14502</v>
      </c>
      <c r="CI45" s="149">
        <v>32548.177719273921</v>
      </c>
      <c r="CJ45" s="150">
        <v>2.2443923403167783</v>
      </c>
      <c r="CK45" s="149">
        <v>15172</v>
      </c>
      <c r="CL45" s="149">
        <v>34035.37126868168</v>
      </c>
      <c r="CM45" s="150">
        <v>2.2433015600238386</v>
      </c>
      <c r="CN45" s="149">
        <v>15875</v>
      </c>
      <c r="CO45" s="149">
        <v>35292.917724458755</v>
      </c>
      <c r="CP45" s="150">
        <v>2.2231759196509451</v>
      </c>
      <c r="CQ45" s="149">
        <v>16467</v>
      </c>
      <c r="CR45" s="149">
        <v>36052.942232434805</v>
      </c>
      <c r="CS45" s="150">
        <v>2.1894056131921302</v>
      </c>
      <c r="CT45" s="149">
        <v>17311</v>
      </c>
      <c r="CU45" s="149">
        <v>36785.368943167952</v>
      </c>
      <c r="CV45" s="150">
        <v>2.1249707667476145</v>
      </c>
      <c r="CW45" s="149">
        <v>17452</v>
      </c>
      <c r="CX45" s="149">
        <v>37428.839625627996</v>
      </c>
      <c r="CY45" s="150">
        <v>2.1446733684178314</v>
      </c>
      <c r="CZ45" s="149">
        <v>18024</v>
      </c>
      <c r="DA45" s="149">
        <v>38445.92357584626</v>
      </c>
      <c r="DB45" s="150">
        <v>2.1330405889839246</v>
      </c>
      <c r="DC45" s="149">
        <v>18777</v>
      </c>
      <c r="DD45" s="149">
        <v>39540.237053099721</v>
      </c>
      <c r="DE45" s="150">
        <v>2.1057803191723767</v>
      </c>
      <c r="DF45" s="149">
        <v>19513</v>
      </c>
      <c r="DG45" s="149">
        <v>40947.522537138168</v>
      </c>
      <c r="DH45" s="150">
        <v>2.098473967977152</v>
      </c>
      <c r="DI45" s="149">
        <v>19938</v>
      </c>
      <c r="DJ45" s="149">
        <v>42074.266977069266</v>
      </c>
      <c r="DK45" s="150">
        <v>2.1102551397868026</v>
      </c>
      <c r="DL45" s="149">
        <v>20274</v>
      </c>
      <c r="DM45" s="149">
        <v>42755.409902632549</v>
      </c>
      <c r="DN45" s="150">
        <v>2.1088788548205852</v>
      </c>
      <c r="DO45" s="149">
        <v>19692</v>
      </c>
      <c r="DP45" s="149">
        <v>41724.111279362733</v>
      </c>
      <c r="DQ45" s="150">
        <v>2.1188356327119</v>
      </c>
      <c r="DR45" s="149">
        <v>20044</v>
      </c>
      <c r="DS45" s="149">
        <v>42676.186928013805</v>
      </c>
      <c r="DT45" s="150">
        <v>2.1291252708049195</v>
      </c>
      <c r="DU45" s="149">
        <v>20755</v>
      </c>
      <c r="DV45" s="149">
        <v>43408.209216174226</v>
      </c>
      <c r="DW45" s="150">
        <v>2.0914579241712468</v>
      </c>
      <c r="DX45" s="149">
        <v>20992</v>
      </c>
      <c r="DY45" s="149">
        <v>43709.272721556612</v>
      </c>
      <c r="DZ45" s="150">
        <v>2.0821871532753722</v>
      </c>
      <c r="EA45" s="149">
        <v>21199</v>
      </c>
      <c r="EB45" s="149">
        <v>44088.26373626374</v>
      </c>
      <c r="EC45" s="150">
        <v>2.0797331825210499</v>
      </c>
      <c r="ED45" s="149">
        <v>21356</v>
      </c>
      <c r="EE45" s="151">
        <v>44397.830891747355</v>
      </c>
      <c r="EF45" s="161">
        <v>2.0789394498851541</v>
      </c>
    </row>
    <row r="46" spans="1:136" ht="15" customHeight="1">
      <c r="A46" s="158">
        <v>32</v>
      </c>
      <c r="B46" s="156">
        <v>2246</v>
      </c>
      <c r="C46" s="149">
        <v>5366.9816922808814</v>
      </c>
      <c r="D46" s="150">
        <v>2.3895733269282644</v>
      </c>
      <c r="E46" s="149">
        <v>2488</v>
      </c>
      <c r="F46" s="149">
        <v>5859.1229902771311</v>
      </c>
      <c r="G46" s="150">
        <v>2.3549529703686218</v>
      </c>
      <c r="H46" s="149">
        <v>2757</v>
      </c>
      <c r="I46" s="149">
        <v>6405.425242419642</v>
      </c>
      <c r="J46" s="150">
        <v>2.3233316076966419</v>
      </c>
      <c r="K46" s="149">
        <v>3124</v>
      </c>
      <c r="L46" s="149">
        <v>7157.4347475006734</v>
      </c>
      <c r="M46" s="150">
        <v>2.2911122751282567</v>
      </c>
      <c r="N46" s="149">
        <v>3615</v>
      </c>
      <c r="O46" s="149">
        <v>8163.5612099870314</v>
      </c>
      <c r="P46" s="150">
        <v>2.2582465311167446</v>
      </c>
      <c r="Q46" s="149">
        <v>4140</v>
      </c>
      <c r="R46" s="149">
        <v>9245.5532035020296</v>
      </c>
      <c r="S46" s="150">
        <v>2.2332254114739203</v>
      </c>
      <c r="T46" s="149">
        <v>4819</v>
      </c>
      <c r="U46" s="149">
        <v>10601.820966296618</v>
      </c>
      <c r="V46" s="150">
        <v>2.2000043507567169</v>
      </c>
      <c r="W46" s="149">
        <v>5424</v>
      </c>
      <c r="X46" s="149">
        <v>11729.981174912917</v>
      </c>
      <c r="Y46" s="150">
        <v>2.1626071487671306</v>
      </c>
      <c r="Z46" s="149">
        <v>6142</v>
      </c>
      <c r="AA46" s="149">
        <v>13096.593821666376</v>
      </c>
      <c r="AB46" s="150">
        <v>2.1323011757841708</v>
      </c>
      <c r="AC46" s="149">
        <v>6945</v>
      </c>
      <c r="AD46" s="149">
        <v>14707.181893995119</v>
      </c>
      <c r="AE46" s="150">
        <v>2.1176647795529329</v>
      </c>
      <c r="AF46" s="149">
        <v>7748</v>
      </c>
      <c r="AG46" s="149">
        <v>16606.078360499734</v>
      </c>
      <c r="AH46" s="150">
        <v>2.1432728911331616</v>
      </c>
      <c r="AI46" s="149">
        <v>8480</v>
      </c>
      <c r="AJ46" s="149">
        <v>18388.166417948476</v>
      </c>
      <c r="AK46" s="150">
        <v>2.1684158511731693</v>
      </c>
      <c r="AL46" s="149">
        <v>9547</v>
      </c>
      <c r="AM46" s="149">
        <v>20940.800902134244</v>
      </c>
      <c r="AN46" s="150">
        <v>2.1934430608708753</v>
      </c>
      <c r="AO46" s="149">
        <v>10236</v>
      </c>
      <c r="AP46" s="149">
        <v>22678.426181181021</v>
      </c>
      <c r="AQ46" s="150">
        <v>2.2155555081263207</v>
      </c>
      <c r="AR46" s="149">
        <v>10737</v>
      </c>
      <c r="AS46" s="149">
        <v>24031.889281297801</v>
      </c>
      <c r="AT46" s="150">
        <v>2.2382312826020119</v>
      </c>
      <c r="AU46" s="149">
        <v>10972</v>
      </c>
      <c r="AV46" s="149">
        <v>24613.328416906486</v>
      </c>
      <c r="AW46" s="150">
        <v>2.2432854918799205</v>
      </c>
      <c r="AX46" s="149">
        <v>11226</v>
      </c>
      <c r="AY46" s="149">
        <v>25052.732776003886</v>
      </c>
      <c r="AZ46" s="150">
        <v>2.2316704771070626</v>
      </c>
      <c r="BA46" s="149">
        <v>11279</v>
      </c>
      <c r="BB46" s="149">
        <v>25028.207506693943</v>
      </c>
      <c r="BC46" s="150">
        <v>2.2190094429199347</v>
      </c>
      <c r="BD46" s="149">
        <v>11584</v>
      </c>
      <c r="BE46" s="149">
        <v>25575.673328144141</v>
      </c>
      <c r="BF46" s="150">
        <v>2.2078447279129958</v>
      </c>
      <c r="BG46" s="149">
        <v>12120</v>
      </c>
      <c r="BH46" s="149">
        <v>26807.696158747563</v>
      </c>
      <c r="BI46" s="150">
        <v>2.2118561187085448</v>
      </c>
      <c r="BJ46" s="149">
        <v>12745</v>
      </c>
      <c r="BK46" s="149">
        <v>28182.840509618374</v>
      </c>
      <c r="BL46" s="150">
        <v>2.2112860344933991</v>
      </c>
      <c r="BM46" s="149">
        <v>12900</v>
      </c>
      <c r="BN46" s="149">
        <v>29016.133408271104</v>
      </c>
      <c r="BO46" s="150">
        <v>2.2493126673078376</v>
      </c>
      <c r="BP46" s="149">
        <v>13019</v>
      </c>
      <c r="BQ46" s="149">
        <v>29432.749494696018</v>
      </c>
      <c r="BR46" s="150">
        <v>2.260753475281974</v>
      </c>
      <c r="BS46" s="149">
        <v>12925</v>
      </c>
      <c r="BT46" s="149">
        <v>29267.147858390279</v>
      </c>
      <c r="BU46" s="150">
        <v>2.2643828130282615</v>
      </c>
      <c r="BV46" s="149">
        <v>13131</v>
      </c>
      <c r="BW46" s="149">
        <v>29695.685190003867</v>
      </c>
      <c r="BX46" s="150">
        <v>2.2614945693400248</v>
      </c>
      <c r="BY46" s="149">
        <v>13486</v>
      </c>
      <c r="BZ46" s="149">
        <v>30361.411630641967</v>
      </c>
      <c r="CA46" s="150">
        <v>2.2513281648110608</v>
      </c>
      <c r="CB46" s="149">
        <v>13765</v>
      </c>
      <c r="CC46" s="149">
        <v>30975.745590789233</v>
      </c>
      <c r="CD46" s="150">
        <v>2.2503265957711029</v>
      </c>
      <c r="CE46" s="149">
        <v>14106</v>
      </c>
      <c r="CF46" s="149">
        <v>31459.224943452504</v>
      </c>
      <c r="CG46" s="150">
        <v>2.2302016832165394</v>
      </c>
      <c r="CH46" s="149">
        <v>14865</v>
      </c>
      <c r="CI46" s="149">
        <v>32812.303047463007</v>
      </c>
      <c r="CJ46" s="150">
        <v>2.2073530472561727</v>
      </c>
      <c r="CK46" s="149">
        <v>15518</v>
      </c>
      <c r="CL46" s="149">
        <v>34310.284393356487</v>
      </c>
      <c r="CM46" s="150">
        <v>2.2109991231702852</v>
      </c>
      <c r="CN46" s="149">
        <v>16222</v>
      </c>
      <c r="CO46" s="149">
        <v>35575.96245531043</v>
      </c>
      <c r="CP46" s="150">
        <v>2.1930688235304174</v>
      </c>
      <c r="CQ46" s="149">
        <v>16809</v>
      </c>
      <c r="CR46" s="149">
        <v>36338.465544947627</v>
      </c>
      <c r="CS46" s="150">
        <v>2.1618457698225728</v>
      </c>
      <c r="CT46" s="149">
        <v>17644</v>
      </c>
      <c r="CU46" s="149">
        <v>37069.126901687836</v>
      </c>
      <c r="CV46" s="150">
        <v>2.100948022086139</v>
      </c>
      <c r="CW46" s="149">
        <v>17800</v>
      </c>
      <c r="CX46" s="149">
        <v>37720.162632165862</v>
      </c>
      <c r="CY46" s="150">
        <v>2.119110260234037</v>
      </c>
      <c r="CZ46" s="149">
        <v>18384</v>
      </c>
      <c r="DA46" s="149">
        <v>38743.701640558946</v>
      </c>
      <c r="DB46" s="150">
        <v>2.1074685400652169</v>
      </c>
      <c r="DC46" s="149">
        <v>19164</v>
      </c>
      <c r="DD46" s="149">
        <v>39842.522657461785</v>
      </c>
      <c r="DE46" s="150">
        <v>2.0790295688510638</v>
      </c>
      <c r="DF46" s="149">
        <v>19896</v>
      </c>
      <c r="DG46" s="149">
        <v>41259.659565868482</v>
      </c>
      <c r="DH46" s="150">
        <v>2.073766564428452</v>
      </c>
      <c r="DI46" s="149">
        <v>20351</v>
      </c>
      <c r="DJ46" s="149">
        <v>42396.824463145203</v>
      </c>
      <c r="DK46" s="150">
        <v>2.0832796650358807</v>
      </c>
      <c r="DL46" s="149">
        <v>20722</v>
      </c>
      <c r="DM46" s="149">
        <v>43082.733060363287</v>
      </c>
      <c r="DN46" s="150">
        <v>2.0790818000368345</v>
      </c>
      <c r="DO46" s="149">
        <v>20134</v>
      </c>
      <c r="DP46" s="149">
        <v>42044.629068621587</v>
      </c>
      <c r="DQ46" s="150">
        <v>2.0882402437976353</v>
      </c>
      <c r="DR46" s="149">
        <v>20504</v>
      </c>
      <c r="DS46" s="149">
        <v>43005.732552003392</v>
      </c>
      <c r="DT46" s="150">
        <v>2.0974313573938446</v>
      </c>
      <c r="DU46" s="149">
        <v>21239</v>
      </c>
      <c r="DV46" s="149">
        <v>43737.736582759229</v>
      </c>
      <c r="DW46" s="150">
        <v>2.0593124244436756</v>
      </c>
      <c r="DX46" s="149">
        <v>21438</v>
      </c>
      <c r="DY46" s="149">
        <v>44040.010953009536</v>
      </c>
      <c r="DZ46" s="150">
        <v>2.054296620627369</v>
      </c>
      <c r="EA46" s="149">
        <v>21650</v>
      </c>
      <c r="EB46" s="149">
        <v>44421.531984241039</v>
      </c>
      <c r="EC46" s="150">
        <v>2.0518028630134428</v>
      </c>
      <c r="ED46" s="149">
        <v>21810</v>
      </c>
      <c r="EE46" s="151">
        <v>44733.309926073816</v>
      </c>
      <c r="EF46" s="161">
        <v>2.0510458471377264</v>
      </c>
    </row>
    <row r="47" spans="1:136" ht="15" customHeight="1">
      <c r="A47" s="158">
        <v>33</v>
      </c>
      <c r="B47" s="156">
        <v>2309</v>
      </c>
      <c r="C47" s="149">
        <v>5413.131251532951</v>
      </c>
      <c r="D47" s="150">
        <v>2.3443617373464489</v>
      </c>
      <c r="E47" s="149">
        <v>2554</v>
      </c>
      <c r="F47" s="149">
        <v>5908.9461610006783</v>
      </c>
      <c r="G47" s="150">
        <v>2.3136046049337033</v>
      </c>
      <c r="H47" s="149">
        <v>2823</v>
      </c>
      <c r="I47" s="149">
        <v>6459.3873472805199</v>
      </c>
      <c r="J47" s="150">
        <v>2.2881287096282392</v>
      </c>
      <c r="K47" s="149">
        <v>3195</v>
      </c>
      <c r="L47" s="149">
        <v>7217.097691908124</v>
      </c>
      <c r="M47" s="150">
        <v>2.2588725170291468</v>
      </c>
      <c r="N47" s="149">
        <v>3694</v>
      </c>
      <c r="O47" s="149">
        <v>8230.867779828026</v>
      </c>
      <c r="P47" s="150">
        <v>2.2281721114856596</v>
      </c>
      <c r="Q47" s="149">
        <v>4228</v>
      </c>
      <c r="R47" s="149">
        <v>9321.0812976244597</v>
      </c>
      <c r="S47" s="150">
        <v>2.2046076862877153</v>
      </c>
      <c r="T47" s="149">
        <v>4927</v>
      </c>
      <c r="U47" s="149">
        <v>10687.325317246188</v>
      </c>
      <c r="V47" s="150">
        <v>2.1691344260698577</v>
      </c>
      <c r="W47" s="149">
        <v>5535</v>
      </c>
      <c r="X47" s="149">
        <v>11823.279644374377</v>
      </c>
      <c r="Y47" s="150">
        <v>2.1360938833558043</v>
      </c>
      <c r="Z47" s="149">
        <v>6254</v>
      </c>
      <c r="AA47" s="149">
        <v>13199.543062905266</v>
      </c>
      <c r="AB47" s="150">
        <v>2.1105761213471803</v>
      </c>
      <c r="AC47" s="149">
        <v>7084</v>
      </c>
      <c r="AD47" s="149">
        <v>14822.022259279556</v>
      </c>
      <c r="AE47" s="150">
        <v>2.0923238649462954</v>
      </c>
      <c r="AF47" s="149">
        <v>7915</v>
      </c>
      <c r="AG47" s="149">
        <v>16737.050401636119</v>
      </c>
      <c r="AH47" s="150">
        <v>2.1145989136621757</v>
      </c>
      <c r="AI47" s="149">
        <v>8669</v>
      </c>
      <c r="AJ47" s="149">
        <v>18534.631116533012</v>
      </c>
      <c r="AK47" s="150">
        <v>2.1380356576921229</v>
      </c>
      <c r="AL47" s="149">
        <v>9757</v>
      </c>
      <c r="AM47" s="149">
        <v>21109.289939511051</v>
      </c>
      <c r="AN47" s="150">
        <v>2.1635020948561086</v>
      </c>
      <c r="AO47" s="149">
        <v>10461</v>
      </c>
      <c r="AP47" s="149">
        <v>22862.446428125317</v>
      </c>
      <c r="AQ47" s="150">
        <v>2.1854933972015407</v>
      </c>
      <c r="AR47" s="149">
        <v>10958</v>
      </c>
      <c r="AS47" s="149">
        <v>24228.772700881691</v>
      </c>
      <c r="AT47" s="150">
        <v>2.2110579212339561</v>
      </c>
      <c r="AU47" s="149">
        <v>11228</v>
      </c>
      <c r="AV47" s="149">
        <v>24815.033529911772</v>
      </c>
      <c r="AW47" s="150">
        <v>2.2101027368998727</v>
      </c>
      <c r="AX47" s="149">
        <v>11474</v>
      </c>
      <c r="AY47" s="149">
        <v>25257.265004521469</v>
      </c>
      <c r="AZ47" s="150">
        <v>2.2012606767057235</v>
      </c>
      <c r="BA47" s="149">
        <v>11519</v>
      </c>
      <c r="BB47" s="149">
        <v>25231.628296048664</v>
      </c>
      <c r="BC47" s="150">
        <v>2.190435653793616</v>
      </c>
      <c r="BD47" s="149">
        <v>11839</v>
      </c>
      <c r="BE47" s="149">
        <v>25782.547272635657</v>
      </c>
      <c r="BF47" s="150">
        <v>2.177763938899878</v>
      </c>
      <c r="BG47" s="149">
        <v>12340</v>
      </c>
      <c r="BH47" s="149">
        <v>27025.274295413768</v>
      </c>
      <c r="BI47" s="150">
        <v>2.1900546430643248</v>
      </c>
      <c r="BJ47" s="149">
        <v>13059</v>
      </c>
      <c r="BK47" s="149">
        <v>28410.730794920859</v>
      </c>
      <c r="BL47" s="150">
        <v>2.175567102758317</v>
      </c>
      <c r="BM47" s="149">
        <v>13188</v>
      </c>
      <c r="BN47" s="149">
        <v>29253.963576209801</v>
      </c>
      <c r="BO47" s="150">
        <v>2.2182259308621322</v>
      </c>
      <c r="BP47" s="149">
        <v>13327</v>
      </c>
      <c r="BQ47" s="149">
        <v>29675.430210783536</v>
      </c>
      <c r="BR47" s="150">
        <v>2.2267149554125862</v>
      </c>
      <c r="BS47" s="149">
        <v>13249</v>
      </c>
      <c r="BT47" s="149">
        <v>29508.640889212915</v>
      </c>
      <c r="BU47" s="150">
        <v>2.2272353301541941</v>
      </c>
      <c r="BV47" s="149">
        <v>13462</v>
      </c>
      <c r="BW47" s="149">
        <v>29940.680389255125</v>
      </c>
      <c r="BX47" s="150">
        <v>2.2240885744506853</v>
      </c>
      <c r="BY47" s="149">
        <v>13797</v>
      </c>
      <c r="BZ47" s="149">
        <v>30610.704403827003</v>
      </c>
      <c r="CA47" s="150">
        <v>2.2186493008499677</v>
      </c>
      <c r="CB47" s="149">
        <v>14047</v>
      </c>
      <c r="CC47" s="149">
        <v>31230.341811645325</v>
      </c>
      <c r="CD47" s="150">
        <v>2.2232748495511729</v>
      </c>
      <c r="CE47" s="149">
        <v>14427</v>
      </c>
      <c r="CF47" s="149">
        <v>31715.447923552809</v>
      </c>
      <c r="CG47" s="150">
        <v>2.1983397742810569</v>
      </c>
      <c r="CH47" s="149">
        <v>15213</v>
      </c>
      <c r="CI47" s="149">
        <v>33077.586307148151</v>
      </c>
      <c r="CJ47" s="150">
        <v>2.1742973974329947</v>
      </c>
      <c r="CK47" s="149">
        <v>15859</v>
      </c>
      <c r="CL47" s="149">
        <v>34588.217183577275</v>
      </c>
      <c r="CM47" s="150">
        <v>2.1809834909879107</v>
      </c>
      <c r="CN47" s="149">
        <v>16558</v>
      </c>
      <c r="CO47" s="149">
        <v>35861.957423816159</v>
      </c>
      <c r="CP47" s="150">
        <v>2.1658387138432276</v>
      </c>
      <c r="CQ47" s="149">
        <v>17155</v>
      </c>
      <c r="CR47" s="149">
        <v>36627.519173444183</v>
      </c>
      <c r="CS47" s="150">
        <v>2.1350929276271748</v>
      </c>
      <c r="CT47" s="149">
        <v>17985</v>
      </c>
      <c r="CU47" s="149">
        <v>37356.756426302862</v>
      </c>
      <c r="CV47" s="150">
        <v>2.077106278915922</v>
      </c>
      <c r="CW47" s="149">
        <v>18160</v>
      </c>
      <c r="CX47" s="149">
        <v>38014.659447058722</v>
      </c>
      <c r="CY47" s="150">
        <v>2.0933182514900177</v>
      </c>
      <c r="CZ47" s="149">
        <v>18744</v>
      </c>
      <c r="DA47" s="149">
        <v>39044.961954605162</v>
      </c>
      <c r="DB47" s="150">
        <v>2.0830645515687771</v>
      </c>
      <c r="DC47" s="149">
        <v>19531</v>
      </c>
      <c r="DD47" s="149">
        <v>40148.549130374908</v>
      </c>
      <c r="DE47" s="150">
        <v>2.0556320275651481</v>
      </c>
      <c r="DF47" s="149">
        <v>20278</v>
      </c>
      <c r="DG47" s="149">
        <v>41575.755636561407</v>
      </c>
      <c r="DH47" s="150">
        <v>2.0502887679535164</v>
      </c>
      <c r="DI47" s="149">
        <v>20749</v>
      </c>
      <c r="DJ47" s="149">
        <v>42722.885483589198</v>
      </c>
      <c r="DK47" s="150">
        <v>2.059033470701682</v>
      </c>
      <c r="DL47" s="149">
        <v>21131</v>
      </c>
      <c r="DM47" s="149">
        <v>43413.257150176651</v>
      </c>
      <c r="DN47" s="150">
        <v>2.0544819057392765</v>
      </c>
      <c r="DO47" s="149">
        <v>20552</v>
      </c>
      <c r="DP47" s="149">
        <v>42368.410520778671</v>
      </c>
      <c r="DQ47" s="150">
        <v>2.0615225049035941</v>
      </c>
      <c r="DR47" s="149">
        <v>20978</v>
      </c>
      <c r="DS47" s="149">
        <v>43337.860455696253</v>
      </c>
      <c r="DT47" s="150">
        <v>2.0658718874867126</v>
      </c>
      <c r="DU47" s="149">
        <v>21662</v>
      </c>
      <c r="DV47" s="149">
        <v>44070.303021362022</v>
      </c>
      <c r="DW47" s="150">
        <v>2.0344521753006197</v>
      </c>
      <c r="DX47" s="149">
        <v>21875</v>
      </c>
      <c r="DY47" s="149">
        <v>44373.863456018531</v>
      </c>
      <c r="DZ47" s="150">
        <v>2.028519472275133</v>
      </c>
      <c r="EA47" s="149">
        <v>22079</v>
      </c>
      <c r="EB47" s="149">
        <v>44758.183106342978</v>
      </c>
      <c r="EC47" s="150">
        <v>2.0271834370371384</v>
      </c>
      <c r="ED47" s="149">
        <v>22243</v>
      </c>
      <c r="EE47" s="151">
        <v>45072.196352730207</v>
      </c>
      <c r="EF47" s="161">
        <v>2.0263541947008141</v>
      </c>
    </row>
    <row r="48" spans="1:136" ht="15" customHeight="1">
      <c r="A48" s="158">
        <v>34</v>
      </c>
      <c r="B48" s="156">
        <v>2370</v>
      </c>
      <c r="C48" s="149">
        <v>5459.7218536586888</v>
      </c>
      <c r="D48" s="150">
        <v>2.3036801070289825</v>
      </c>
      <c r="E48" s="149">
        <v>2620</v>
      </c>
      <c r="F48" s="149">
        <v>5959.2783151458689</v>
      </c>
      <c r="G48" s="150">
        <v>2.2745337080709422</v>
      </c>
      <c r="H48" s="149">
        <v>2889</v>
      </c>
      <c r="I48" s="149">
        <v>6513.9842277483285</v>
      </c>
      <c r="J48" s="150">
        <v>2.2547539729139245</v>
      </c>
      <c r="K48" s="149">
        <v>3266</v>
      </c>
      <c r="L48" s="149">
        <v>7277.4932816519477</v>
      </c>
      <c r="M48" s="150">
        <v>2.2282588125082508</v>
      </c>
      <c r="N48" s="149">
        <v>3774</v>
      </c>
      <c r="O48" s="149">
        <v>8299.0019424097209</v>
      </c>
      <c r="P48" s="150">
        <v>2.1989936254397775</v>
      </c>
      <c r="Q48" s="149">
        <v>4334</v>
      </c>
      <c r="R48" s="149">
        <v>9397.4136534497065</v>
      </c>
      <c r="S48" s="150">
        <v>2.1683003353598771</v>
      </c>
      <c r="T48" s="149">
        <v>5034</v>
      </c>
      <c r="U48" s="149">
        <v>10773.784763622985</v>
      </c>
      <c r="V48" s="150">
        <v>2.1402035684590754</v>
      </c>
      <c r="W48" s="149">
        <v>5644</v>
      </c>
      <c r="X48" s="149">
        <v>11917.738399472419</v>
      </c>
      <c r="Y48" s="150">
        <v>2.1115766122382031</v>
      </c>
      <c r="Z48" s="149">
        <v>6365</v>
      </c>
      <c r="AA48" s="149">
        <v>13303.929905752922</v>
      </c>
      <c r="AB48" s="150">
        <v>2.0901696631190765</v>
      </c>
      <c r="AC48" s="149">
        <v>7211</v>
      </c>
      <c r="AD48" s="149">
        <v>14938.282919834288</v>
      </c>
      <c r="AE48" s="150">
        <v>2.071596577428136</v>
      </c>
      <c r="AF48" s="149">
        <v>8081</v>
      </c>
      <c r="AG48" s="149">
        <v>16869.459679764102</v>
      </c>
      <c r="AH48" s="150">
        <v>2.0875460561519739</v>
      </c>
      <c r="AI48" s="149">
        <v>8856</v>
      </c>
      <c r="AJ48" s="149">
        <v>18682.685005761476</v>
      </c>
      <c r="AK48" s="150">
        <v>2.1096076113100128</v>
      </c>
      <c r="AL48" s="149">
        <v>9964</v>
      </c>
      <c r="AM48" s="149">
        <v>21279.718411134472</v>
      </c>
      <c r="AN48" s="150">
        <v>2.1356602178978794</v>
      </c>
      <c r="AO48" s="149">
        <v>10681</v>
      </c>
      <c r="AP48" s="149">
        <v>23048.682599368884</v>
      </c>
      <c r="AQ48" s="150">
        <v>2.1579142963551057</v>
      </c>
      <c r="AR48" s="149">
        <v>11218</v>
      </c>
      <c r="AS48" s="149">
        <v>24427.655951685956</v>
      </c>
      <c r="AT48" s="150">
        <v>2.1775410903624492</v>
      </c>
      <c r="AU48" s="149">
        <v>11491</v>
      </c>
      <c r="AV48" s="149">
        <v>25018.912852172256</v>
      </c>
      <c r="AW48" s="150">
        <v>2.1772615831670223</v>
      </c>
      <c r="AX48" s="149">
        <v>11726</v>
      </c>
      <c r="AY48" s="149">
        <v>25464.195281459994</v>
      </c>
      <c r="AZ48" s="150">
        <v>2.1716011667627488</v>
      </c>
      <c r="BA48" s="149">
        <v>11758</v>
      </c>
      <c r="BB48" s="149">
        <v>25437.57866299892</v>
      </c>
      <c r="BC48" s="150">
        <v>2.1634273399386732</v>
      </c>
      <c r="BD48" s="149">
        <v>12076</v>
      </c>
      <c r="BE48" s="149">
        <v>25991.960902444094</v>
      </c>
      <c r="BF48" s="150">
        <v>2.1523650962606902</v>
      </c>
      <c r="BG48" s="149">
        <v>12563</v>
      </c>
      <c r="BH48" s="149">
        <v>27246.095370117793</v>
      </c>
      <c r="BI48" s="150">
        <v>2.1687570938563874</v>
      </c>
      <c r="BJ48" s="149">
        <v>13266</v>
      </c>
      <c r="BK48" s="149">
        <v>28641.585238213996</v>
      </c>
      <c r="BL48" s="150">
        <v>2.1590219537323985</v>
      </c>
      <c r="BM48" s="149">
        <v>13374</v>
      </c>
      <c r="BN48" s="149">
        <v>29496.07434527441</v>
      </c>
      <c r="BO48" s="150">
        <v>2.2054788653562443</v>
      </c>
      <c r="BP48" s="149">
        <v>13631</v>
      </c>
      <c r="BQ48" s="149">
        <v>29920.814328800265</v>
      </c>
      <c r="BR48" s="150">
        <v>2.1950564396449463</v>
      </c>
      <c r="BS48" s="149">
        <v>13567</v>
      </c>
      <c r="BT48" s="149">
        <v>29752.591152785535</v>
      </c>
      <c r="BU48" s="150">
        <v>2.1930118045835876</v>
      </c>
      <c r="BV48" s="149">
        <v>13753</v>
      </c>
      <c r="BW48" s="149">
        <v>30187.980167168535</v>
      </c>
      <c r="BX48" s="150">
        <v>2.1950105553092807</v>
      </c>
      <c r="BY48" s="149">
        <v>14081</v>
      </c>
      <c r="BZ48" s="149">
        <v>30863.912962553979</v>
      </c>
      <c r="CA48" s="150">
        <v>2.1918835993575727</v>
      </c>
      <c r="CB48" s="149">
        <v>14395</v>
      </c>
      <c r="CC48" s="149">
        <v>31488.582783205777</v>
      </c>
      <c r="CD48" s="150">
        <v>2.1874666747624714</v>
      </c>
      <c r="CE48" s="149">
        <v>14721</v>
      </c>
      <c r="CF48" s="149">
        <v>31973.75975275975</v>
      </c>
      <c r="CG48" s="150">
        <v>2.1719828648026458</v>
      </c>
      <c r="CH48" s="149">
        <v>15519</v>
      </c>
      <c r="CI48" s="149">
        <v>33345.389138201099</v>
      </c>
      <c r="CJ48" s="150">
        <v>2.1486815605516529</v>
      </c>
      <c r="CK48" s="149">
        <v>16183</v>
      </c>
      <c r="CL48" s="149">
        <v>34869.519249327896</v>
      </c>
      <c r="CM48" s="150">
        <v>2.1547005653666127</v>
      </c>
      <c r="CN48" s="149">
        <v>16886</v>
      </c>
      <c r="CO48" s="149">
        <v>36152.112023253903</v>
      </c>
      <c r="CP48" s="150">
        <v>2.1409517957629931</v>
      </c>
      <c r="CQ48" s="149">
        <v>17487</v>
      </c>
      <c r="CR48" s="149">
        <v>36920.072817825749</v>
      </c>
      <c r="CS48" s="150">
        <v>2.1112868312361037</v>
      </c>
      <c r="CT48" s="149">
        <v>18309</v>
      </c>
      <c r="CU48" s="149">
        <v>37647.865221319029</v>
      </c>
      <c r="CV48" s="150">
        <v>2.056249124546345</v>
      </c>
      <c r="CW48" s="149">
        <v>18507</v>
      </c>
      <c r="CX48" s="149">
        <v>38312.940548440522</v>
      </c>
      <c r="CY48" s="150">
        <v>2.0701864455849419</v>
      </c>
      <c r="CZ48" s="149">
        <v>19108</v>
      </c>
      <c r="DA48" s="149">
        <v>39349.44949033537</v>
      </c>
      <c r="DB48" s="150">
        <v>2.0593180599924308</v>
      </c>
      <c r="DC48" s="149">
        <v>19880</v>
      </c>
      <c r="DD48" s="149">
        <v>40458.111094842556</v>
      </c>
      <c r="DE48" s="150">
        <v>2.0351162522556616</v>
      </c>
      <c r="DF48" s="149">
        <v>20640</v>
      </c>
      <c r="DG48" s="149">
        <v>41895.67248037432</v>
      </c>
      <c r="DH48" s="150">
        <v>2.0298290930413914</v>
      </c>
      <c r="DI48" s="149">
        <v>21151</v>
      </c>
      <c r="DJ48" s="149">
        <v>43052.818858584506</v>
      </c>
      <c r="DK48" s="150">
        <v>2.0354980312318331</v>
      </c>
      <c r="DL48" s="149">
        <v>21522</v>
      </c>
      <c r="DM48" s="149">
        <v>43748.063078869236</v>
      </c>
      <c r="DN48" s="150">
        <v>2.0327136455194328</v>
      </c>
      <c r="DO48" s="149">
        <v>20964</v>
      </c>
      <c r="DP48" s="149">
        <v>42695.927126602764</v>
      </c>
      <c r="DQ48" s="150">
        <v>2.0366307539879203</v>
      </c>
      <c r="DR48" s="149">
        <v>21399</v>
      </c>
      <c r="DS48" s="149">
        <v>43673.555030882118</v>
      </c>
      <c r="DT48" s="150">
        <v>2.0409156984383436</v>
      </c>
      <c r="DU48" s="149">
        <v>22076</v>
      </c>
      <c r="DV48" s="149">
        <v>44406.453479542375</v>
      </c>
      <c r="DW48" s="150">
        <v>2.0115262492997994</v>
      </c>
      <c r="DX48" s="149">
        <v>22290</v>
      </c>
      <c r="DY48" s="149">
        <v>44711.636224654518</v>
      </c>
      <c r="DZ48" s="150">
        <v>2.0059056179746309</v>
      </c>
      <c r="EA48" s="149">
        <v>22492</v>
      </c>
      <c r="EB48" s="149">
        <v>45098.671786791412</v>
      </c>
      <c r="EC48" s="150">
        <v>2.005098336599298</v>
      </c>
      <c r="ED48" s="149">
        <v>22661</v>
      </c>
      <c r="EE48" s="151">
        <v>45414.908611619961</v>
      </c>
      <c r="EF48" s="161">
        <v>2.0040999343197545</v>
      </c>
    </row>
    <row r="49" spans="1:136" ht="15" customHeight="1">
      <c r="A49" s="158">
        <v>35</v>
      </c>
      <c r="B49" s="156">
        <v>2425</v>
      </c>
      <c r="C49" s="149">
        <v>5506.7952412610803</v>
      </c>
      <c r="D49" s="150">
        <v>2.2708433984581773</v>
      </c>
      <c r="E49" s="149">
        <v>2685</v>
      </c>
      <c r="F49" s="149">
        <v>6010.1444104273151</v>
      </c>
      <c r="G49" s="150">
        <v>2.2384150504384785</v>
      </c>
      <c r="H49" s="149">
        <v>2956</v>
      </c>
      <c r="I49" s="149">
        <v>6569.2297343649043</v>
      </c>
      <c r="J49" s="150">
        <v>2.2223375285402249</v>
      </c>
      <c r="K49" s="149">
        <v>3339</v>
      </c>
      <c r="L49" s="149">
        <v>7338.6386359289245</v>
      </c>
      <c r="M49" s="150">
        <v>2.1978552368759883</v>
      </c>
      <c r="N49" s="149">
        <v>3856</v>
      </c>
      <c r="O49" s="149">
        <v>8367.9866832648386</v>
      </c>
      <c r="P49" s="150">
        <v>2.170121027817645</v>
      </c>
      <c r="Q49" s="149">
        <v>4414</v>
      </c>
      <c r="R49" s="149">
        <v>9474.6945719287742</v>
      </c>
      <c r="S49" s="150">
        <v>2.1465098713023956</v>
      </c>
      <c r="T49" s="149">
        <v>5139</v>
      </c>
      <c r="U49" s="149">
        <v>10861.273937568949</v>
      </c>
      <c r="V49" s="150">
        <v>2.1134995013755495</v>
      </c>
      <c r="W49" s="149">
        <v>5752</v>
      </c>
      <c r="X49" s="149">
        <v>12013.425845580177</v>
      </c>
      <c r="Y49" s="150">
        <v>2.0885649940160254</v>
      </c>
      <c r="Z49" s="149">
        <v>6478</v>
      </c>
      <c r="AA49" s="149">
        <v>13409.82209533911</v>
      </c>
      <c r="AB49" s="150">
        <v>2.0700558961622586</v>
      </c>
      <c r="AC49" s="149">
        <v>7351</v>
      </c>
      <c r="AD49" s="149">
        <v>15056.064873853396</v>
      </c>
      <c r="AE49" s="150">
        <v>2.0481655385462383</v>
      </c>
      <c r="AF49" s="149">
        <v>8246</v>
      </c>
      <c r="AG49" s="149">
        <v>17003.390504863059</v>
      </c>
      <c r="AH49" s="150">
        <v>2.0620167966120615</v>
      </c>
      <c r="AI49" s="149">
        <v>9040</v>
      </c>
      <c r="AJ49" s="149">
        <v>18832.434860172609</v>
      </c>
      <c r="AK49" s="150">
        <v>2.0832339447093595</v>
      </c>
      <c r="AL49" s="149">
        <v>10168</v>
      </c>
      <c r="AM49" s="149">
        <v>21452.235971195769</v>
      </c>
      <c r="AN49" s="150">
        <v>2.1097793047989546</v>
      </c>
      <c r="AO49" s="149">
        <v>10898</v>
      </c>
      <c r="AP49" s="149">
        <v>23237.292756582781</v>
      </c>
      <c r="AQ49" s="150">
        <v>2.1322529598626154</v>
      </c>
      <c r="AR49" s="149">
        <v>11446</v>
      </c>
      <c r="AS49" s="149">
        <v>24629.229566251117</v>
      </c>
      <c r="AT49" s="150">
        <v>2.1517761284510848</v>
      </c>
      <c r="AU49" s="149">
        <v>11752</v>
      </c>
      <c r="AV49" s="149">
        <v>25225.019926348297</v>
      </c>
      <c r="AW49" s="150">
        <v>2.1464448541821222</v>
      </c>
      <c r="AX49" s="149">
        <v>11976</v>
      </c>
      <c r="AY49" s="149">
        <v>25673.626909958726</v>
      </c>
      <c r="AZ49" s="150">
        <v>2.1437564220072418</v>
      </c>
      <c r="BA49" s="149">
        <v>11996</v>
      </c>
      <c r="BB49" s="149">
        <v>25646.201708493292</v>
      </c>
      <c r="BC49" s="150">
        <v>2.1378961077436891</v>
      </c>
      <c r="BD49" s="149">
        <v>12332</v>
      </c>
      <c r="BE49" s="149">
        <v>26203.862745758495</v>
      </c>
      <c r="BF49" s="150">
        <v>2.1248672353031539</v>
      </c>
      <c r="BG49" s="149">
        <v>12794</v>
      </c>
      <c r="BH49" s="149">
        <v>27470.221602008223</v>
      </c>
      <c r="BI49" s="150">
        <v>2.1471175239962657</v>
      </c>
      <c r="BJ49" s="149">
        <v>13498</v>
      </c>
      <c r="BK49" s="149">
        <v>28876.182925726167</v>
      </c>
      <c r="BL49" s="150">
        <v>2.1392934453790313</v>
      </c>
      <c r="BM49" s="149">
        <v>13753</v>
      </c>
      <c r="BN49" s="149">
        <v>29740.820676498523</v>
      </c>
      <c r="BO49" s="150">
        <v>2.1624969589543026</v>
      </c>
      <c r="BP49" s="149">
        <v>13927</v>
      </c>
      <c r="BQ49" s="149">
        <v>30169.137707937123</v>
      </c>
      <c r="BR49" s="150">
        <v>2.1662337695079432</v>
      </c>
      <c r="BS49" s="149">
        <v>13872</v>
      </c>
      <c r="BT49" s="149">
        <v>29999.231419266536</v>
      </c>
      <c r="BU49" s="150">
        <v>2.1625743525999521</v>
      </c>
      <c r="BV49" s="149">
        <v>14065</v>
      </c>
      <c r="BW49" s="149">
        <v>30438.591778339327</v>
      </c>
      <c r="BX49" s="150">
        <v>2.1641373464869766</v>
      </c>
      <c r="BY49" s="149">
        <v>14392</v>
      </c>
      <c r="BZ49" s="149">
        <v>31119.161469762767</v>
      </c>
      <c r="CA49" s="150">
        <v>2.1622541321402702</v>
      </c>
      <c r="CB49" s="149">
        <v>14679</v>
      </c>
      <c r="CC49" s="149">
        <v>31749.248818741435</v>
      </c>
      <c r="CD49" s="150">
        <v>2.1629027058206578</v>
      </c>
      <c r="CE49" s="149">
        <v>15020</v>
      </c>
      <c r="CF49" s="149">
        <v>32237.772132025748</v>
      </c>
      <c r="CG49" s="150">
        <v>2.1463230447420605</v>
      </c>
      <c r="CH49" s="149">
        <v>15830</v>
      </c>
      <c r="CI49" s="149">
        <v>33615.893959014393</v>
      </c>
      <c r="CJ49" s="150">
        <v>2.1235561566022989</v>
      </c>
      <c r="CK49" s="149">
        <v>16497</v>
      </c>
      <c r="CL49" s="149">
        <v>35154.459533251771</v>
      </c>
      <c r="CM49" s="150">
        <v>2.1309607524550991</v>
      </c>
      <c r="CN49" s="149">
        <v>17214</v>
      </c>
      <c r="CO49" s="149">
        <v>36446.082956915052</v>
      </c>
      <c r="CP49" s="150">
        <v>2.1172349806503457</v>
      </c>
      <c r="CQ49" s="149">
        <v>17815</v>
      </c>
      <c r="CR49" s="149">
        <v>37216.593947071116</v>
      </c>
      <c r="CS49" s="150">
        <v>2.0890594413174917</v>
      </c>
      <c r="CT49" s="149">
        <v>18639</v>
      </c>
      <c r="CU49" s="149">
        <v>37942.711952205646</v>
      </c>
      <c r="CV49" s="150">
        <v>2.0356624256776459</v>
      </c>
      <c r="CW49" s="149">
        <v>18834</v>
      </c>
      <c r="CX49" s="149">
        <v>38615.222640492284</v>
      </c>
      <c r="CY49" s="150">
        <v>2.0502932271685399</v>
      </c>
      <c r="CZ49" s="149">
        <v>19437</v>
      </c>
      <c r="DA49" s="149">
        <v>39658.520556735515</v>
      </c>
      <c r="DB49" s="150">
        <v>2.0403622244551896</v>
      </c>
      <c r="DC49" s="149">
        <v>20237</v>
      </c>
      <c r="DD49" s="149">
        <v>40772.033892688662</v>
      </c>
      <c r="DE49" s="150">
        <v>2.014727177580109</v>
      </c>
      <c r="DF49" s="149">
        <v>20978</v>
      </c>
      <c r="DG49" s="149">
        <v>42220.264905177261</v>
      </c>
      <c r="DH49" s="150">
        <v>2.012597240212473</v>
      </c>
      <c r="DI49" s="149">
        <v>21532</v>
      </c>
      <c r="DJ49" s="149">
        <v>43386.45414980442</v>
      </c>
      <c r="DK49" s="150">
        <v>2.0149755782000938</v>
      </c>
      <c r="DL49" s="149">
        <v>21909</v>
      </c>
      <c r="DM49" s="149">
        <v>44086.880262127524</v>
      </c>
      <c r="DN49" s="150">
        <v>2.0122725940082855</v>
      </c>
      <c r="DO49" s="149">
        <v>21367</v>
      </c>
      <c r="DP49" s="149">
        <v>43027.119445557451</v>
      </c>
      <c r="DQ49" s="150">
        <v>2.0137183247792132</v>
      </c>
      <c r="DR49" s="149">
        <v>21814</v>
      </c>
      <c r="DS49" s="149">
        <v>44013.05125925193</v>
      </c>
      <c r="DT49" s="150">
        <v>2.0176515659325172</v>
      </c>
      <c r="DU49" s="149">
        <v>22471</v>
      </c>
      <c r="DV49" s="149">
        <v>44747.218036689221</v>
      </c>
      <c r="DW49" s="150">
        <v>1.991331851572659</v>
      </c>
      <c r="DX49" s="149">
        <v>22706</v>
      </c>
      <c r="DY49" s="149">
        <v>45053.43609259287</v>
      </c>
      <c r="DZ49" s="150">
        <v>1.9842084071431723</v>
      </c>
      <c r="EA49" s="149">
        <v>22894</v>
      </c>
      <c r="EB49" s="149">
        <v>45443.356820098277</v>
      </c>
      <c r="EC49" s="150">
        <v>1.9849461352362312</v>
      </c>
      <c r="ED49" s="149">
        <v>23068</v>
      </c>
      <c r="EE49" s="151">
        <v>45761.832216251547</v>
      </c>
      <c r="EF49" s="161">
        <v>1.9837797908900445</v>
      </c>
    </row>
    <row r="50" spans="1:136" ht="15" customHeight="1">
      <c r="A50" s="158">
        <v>36</v>
      </c>
      <c r="B50" s="156">
        <v>2483</v>
      </c>
      <c r="C50" s="149">
        <v>5554.4948867593339</v>
      </c>
      <c r="D50" s="150">
        <v>2.2370096201205532</v>
      </c>
      <c r="E50" s="149">
        <v>2749</v>
      </c>
      <c r="F50" s="149">
        <v>6061.5996869728569</v>
      </c>
      <c r="G50" s="150">
        <v>2.2050198934059138</v>
      </c>
      <c r="H50" s="149">
        <v>3023</v>
      </c>
      <c r="I50" s="149">
        <v>6625.171313538729</v>
      </c>
      <c r="J50" s="150">
        <v>2.1915882611772175</v>
      </c>
      <c r="K50" s="149">
        <v>3412</v>
      </c>
      <c r="L50" s="149">
        <v>7400.555334921366</v>
      </c>
      <c r="M50" s="150">
        <v>2.1689787030836358</v>
      </c>
      <c r="N50" s="149">
        <v>3940</v>
      </c>
      <c r="O50" s="149">
        <v>8437.8302401540841</v>
      </c>
      <c r="P50" s="150">
        <v>2.1415812792269251</v>
      </c>
      <c r="Q50" s="149">
        <v>4505</v>
      </c>
      <c r="R50" s="149">
        <v>9553.0176336830646</v>
      </c>
      <c r="S50" s="150">
        <v>2.1205366556455192</v>
      </c>
      <c r="T50" s="149">
        <v>5243</v>
      </c>
      <c r="U50" s="149">
        <v>10949.872135732829</v>
      </c>
      <c r="V50" s="150">
        <v>2.0884745633669328</v>
      </c>
      <c r="W50" s="149">
        <v>5861</v>
      </c>
      <c r="X50" s="149">
        <v>12110.401666065676</v>
      </c>
      <c r="Y50" s="150">
        <v>2.0662688391171602</v>
      </c>
      <c r="Z50" s="149">
        <v>6595</v>
      </c>
      <c r="AA50" s="149">
        <v>13517.225057368565</v>
      </c>
      <c r="AB50" s="150">
        <v>2.0496171428913668</v>
      </c>
      <c r="AC50" s="149">
        <v>7509</v>
      </c>
      <c r="AD50" s="149">
        <v>15175.211449326682</v>
      </c>
      <c r="AE50" s="150">
        <v>2.0209364028934189</v>
      </c>
      <c r="AF50" s="149">
        <v>8406</v>
      </c>
      <c r="AG50" s="149">
        <v>17138.974587427347</v>
      </c>
      <c r="AH50" s="150">
        <v>2.038897762006584</v>
      </c>
      <c r="AI50" s="149">
        <v>9219</v>
      </c>
      <c r="AJ50" s="149">
        <v>18984.03568499579</v>
      </c>
      <c r="AK50" s="150">
        <v>2.0592293833383004</v>
      </c>
      <c r="AL50" s="149">
        <v>10369</v>
      </c>
      <c r="AM50" s="149">
        <v>21626.97516936536</v>
      </c>
      <c r="AN50" s="150">
        <v>2.0857339347444652</v>
      </c>
      <c r="AO50" s="149">
        <v>11112</v>
      </c>
      <c r="AP50" s="149">
        <v>23428.421156665314</v>
      </c>
      <c r="AQ50" s="150">
        <v>2.1083892329612413</v>
      </c>
      <c r="AR50" s="149">
        <v>11688</v>
      </c>
      <c r="AS50" s="149">
        <v>24833.165753467878</v>
      </c>
      <c r="AT50" s="150">
        <v>2.1246719501598115</v>
      </c>
      <c r="AU50" s="149">
        <v>12004</v>
      </c>
      <c r="AV50" s="149">
        <v>25433.551509950794</v>
      </c>
      <c r="AW50" s="150">
        <v>2.1187563737046644</v>
      </c>
      <c r="AX50" s="149">
        <v>12221</v>
      </c>
      <c r="AY50" s="149">
        <v>25885.732477338264</v>
      </c>
      <c r="AZ50" s="150">
        <v>2.1181353798656626</v>
      </c>
      <c r="BA50" s="149">
        <v>12232</v>
      </c>
      <c r="BB50" s="149">
        <v>25857.642513845927</v>
      </c>
      <c r="BC50" s="150">
        <v>2.1139341492679797</v>
      </c>
      <c r="BD50" s="149">
        <v>12546</v>
      </c>
      <c r="BE50" s="149">
        <v>26419.265153759527</v>
      </c>
      <c r="BF50" s="150">
        <v>2.1057918981156964</v>
      </c>
      <c r="BG50" s="149">
        <v>13036</v>
      </c>
      <c r="BH50" s="149">
        <v>27697.662991667999</v>
      </c>
      <c r="BI50" s="150">
        <v>2.1247056606066277</v>
      </c>
      <c r="BJ50" s="149">
        <v>13716</v>
      </c>
      <c r="BK50" s="149">
        <v>29114.967198709037</v>
      </c>
      <c r="BL50" s="150">
        <v>2.1227010206116241</v>
      </c>
      <c r="BM50" s="149">
        <v>13928</v>
      </c>
      <c r="BN50" s="149">
        <v>29990.574061435207</v>
      </c>
      <c r="BO50" s="150">
        <v>2.1532577585751871</v>
      </c>
      <c r="BP50" s="149">
        <v>14210</v>
      </c>
      <c r="BQ50" s="149">
        <v>30420.68594865649</v>
      </c>
      <c r="BR50" s="150">
        <v>2.1407942258027086</v>
      </c>
      <c r="BS50" s="149">
        <v>14160</v>
      </c>
      <c r="BT50" s="149">
        <v>30248.938356652223</v>
      </c>
      <c r="BU50" s="150">
        <v>2.1362244602155527</v>
      </c>
      <c r="BV50" s="149">
        <v>14340</v>
      </c>
      <c r="BW50" s="149">
        <v>30692.44645795531</v>
      </c>
      <c r="BX50" s="150">
        <v>2.1403379677793102</v>
      </c>
      <c r="BY50" s="149">
        <v>14679</v>
      </c>
      <c r="BZ50" s="149">
        <v>31379.007571928436</v>
      </c>
      <c r="CA50" s="150">
        <v>2.1376801942862889</v>
      </c>
      <c r="CB50" s="149">
        <v>14975</v>
      </c>
      <c r="CC50" s="149">
        <v>32012.936321694233</v>
      </c>
      <c r="CD50" s="150">
        <v>2.1377586859228201</v>
      </c>
      <c r="CE50" s="149">
        <v>15330</v>
      </c>
      <c r="CF50" s="149">
        <v>32504.149188890427</v>
      </c>
      <c r="CG50" s="150">
        <v>2.1202967507430155</v>
      </c>
      <c r="CH50" s="149">
        <v>16145</v>
      </c>
      <c r="CI50" s="149">
        <v>33893.237234877452</v>
      </c>
      <c r="CJ50" s="150">
        <v>2.0993023991872066</v>
      </c>
      <c r="CK50" s="149">
        <v>16816</v>
      </c>
      <c r="CL50" s="149">
        <v>35443.580257029498</v>
      </c>
      <c r="CM50" s="150">
        <v>2.1077295585769207</v>
      </c>
      <c r="CN50" s="149">
        <v>17529</v>
      </c>
      <c r="CO50" s="149">
        <v>36744.02799409099</v>
      </c>
      <c r="CP50" s="150">
        <v>2.0961850644127442</v>
      </c>
      <c r="CQ50" s="149">
        <v>18123</v>
      </c>
      <c r="CR50" s="149">
        <v>37517.302051596627</v>
      </c>
      <c r="CS50" s="150">
        <v>2.0701485433756348</v>
      </c>
      <c r="CT50" s="149">
        <v>18947</v>
      </c>
      <c r="CU50" s="149">
        <v>38242.042182871824</v>
      </c>
      <c r="CV50" s="150">
        <v>2.0183692501647661</v>
      </c>
      <c r="CW50" s="149">
        <v>19166</v>
      </c>
      <c r="CX50" s="149">
        <v>38921.533193683965</v>
      </c>
      <c r="CY50" s="150">
        <v>2.0307593234730232</v>
      </c>
      <c r="CZ50" s="149">
        <v>19788</v>
      </c>
      <c r="DA50" s="149">
        <v>39971.642502006973</v>
      </c>
      <c r="DB50" s="150">
        <v>2.0199940621592365</v>
      </c>
      <c r="DC50" s="149">
        <v>20562</v>
      </c>
      <c r="DD50" s="149">
        <v>41090.147459484331</v>
      </c>
      <c r="DE50" s="150">
        <v>1.9983536358080114</v>
      </c>
      <c r="DF50" s="149">
        <v>21317</v>
      </c>
      <c r="DG50" s="149">
        <v>42549.410171053576</v>
      </c>
      <c r="DH50" s="150">
        <v>1.9960318136254434</v>
      </c>
      <c r="DI50" s="149">
        <v>21878</v>
      </c>
      <c r="DJ50" s="149">
        <v>43725.453049137323</v>
      </c>
      <c r="DK50" s="150">
        <v>1.9986037594449824</v>
      </c>
      <c r="DL50" s="149">
        <v>22306</v>
      </c>
      <c r="DM50" s="149">
        <v>44430.476862836163</v>
      </c>
      <c r="DN50" s="150">
        <v>1.9918621385652364</v>
      </c>
      <c r="DO50" s="149">
        <v>21768</v>
      </c>
      <c r="DP50" s="149">
        <v>43362.260499607168</v>
      </c>
      <c r="DQ50" s="150">
        <v>1.9920185823046292</v>
      </c>
      <c r="DR50" s="149">
        <v>22229</v>
      </c>
      <c r="DS50" s="149">
        <v>44356.627435593022</v>
      </c>
      <c r="DT50" s="150">
        <v>1.9954396255159037</v>
      </c>
      <c r="DU50" s="149">
        <v>22861</v>
      </c>
      <c r="DV50" s="149">
        <v>45092.385318735454</v>
      </c>
      <c r="DW50" s="150">
        <v>1.9724590052375424</v>
      </c>
      <c r="DX50" s="149">
        <v>23097</v>
      </c>
      <c r="DY50" s="149">
        <v>45399.350869426409</v>
      </c>
      <c r="DZ50" s="150">
        <v>1.9655951365729925</v>
      </c>
      <c r="EA50" s="149">
        <v>23289</v>
      </c>
      <c r="EB50" s="149">
        <v>45792.598457809625</v>
      </c>
      <c r="EC50" s="150">
        <v>1.9662758580363959</v>
      </c>
      <c r="ED50" s="149">
        <v>23467</v>
      </c>
      <c r="EE50" s="151">
        <v>46113.297719357826</v>
      </c>
      <c r="EF50" s="161">
        <v>1.9650273882199611</v>
      </c>
    </row>
    <row r="51" spans="1:136" ht="15" customHeight="1">
      <c r="A51" s="158">
        <v>37</v>
      </c>
      <c r="B51" s="156">
        <v>2543</v>
      </c>
      <c r="C51" s="149">
        <v>5602.7715072083502</v>
      </c>
      <c r="D51" s="150">
        <v>2.2032133335463429</v>
      </c>
      <c r="E51" s="149">
        <v>2812</v>
      </c>
      <c r="F51" s="149">
        <v>6113.6882901925956</v>
      </c>
      <c r="G51" s="150">
        <v>2.1741423507086042</v>
      </c>
      <c r="H51" s="149">
        <v>3090</v>
      </c>
      <c r="I51" s="149">
        <v>6681.8246473004983</v>
      </c>
      <c r="J51" s="150">
        <v>2.1624027984791256</v>
      </c>
      <c r="K51" s="149">
        <v>3487</v>
      </c>
      <c r="L51" s="149">
        <v>7463.2627942324152</v>
      </c>
      <c r="M51" s="150">
        <v>2.1403105231523991</v>
      </c>
      <c r="N51" s="149">
        <v>4025</v>
      </c>
      <c r="O51" s="149">
        <v>8508.5578151323207</v>
      </c>
      <c r="P51" s="150">
        <v>2.1139274074862908</v>
      </c>
      <c r="Q51" s="149">
        <v>4587</v>
      </c>
      <c r="R51" s="149">
        <v>9632.5321264587983</v>
      </c>
      <c r="S51" s="150">
        <v>2.0999634023236968</v>
      </c>
      <c r="T51" s="149">
        <v>5344</v>
      </c>
      <c r="U51" s="149">
        <v>11039.663689468982</v>
      </c>
      <c r="V51" s="150">
        <v>2.0658053311132076</v>
      </c>
      <c r="W51" s="149">
        <v>5972</v>
      </c>
      <c r="X51" s="149">
        <v>12208.710178108544</v>
      </c>
      <c r="Y51" s="150">
        <v>2.044325214016836</v>
      </c>
      <c r="Z51" s="149">
        <v>6718</v>
      </c>
      <c r="AA51" s="149">
        <v>13626.133053966725</v>
      </c>
      <c r="AB51" s="150">
        <v>2.0283020324451808</v>
      </c>
      <c r="AC51" s="149">
        <v>7630</v>
      </c>
      <c r="AD51" s="149">
        <v>15296.024286700038</v>
      </c>
      <c r="AE51" s="150">
        <v>2.0047214006159946</v>
      </c>
      <c r="AF51" s="149">
        <v>8562</v>
      </c>
      <c r="AG51" s="149">
        <v>17276.339160557229</v>
      </c>
      <c r="AH51" s="150">
        <v>2.0177924737861748</v>
      </c>
      <c r="AI51" s="149">
        <v>9394</v>
      </c>
      <c r="AJ51" s="149">
        <v>19137.638659723812</v>
      </c>
      <c r="AK51" s="150">
        <v>2.0372193591360244</v>
      </c>
      <c r="AL51" s="149">
        <v>10567</v>
      </c>
      <c r="AM51" s="149">
        <v>21804.102832316992</v>
      </c>
      <c r="AN51" s="150">
        <v>2.0634146713652872</v>
      </c>
      <c r="AO51" s="149">
        <v>11326</v>
      </c>
      <c r="AP51" s="149">
        <v>23622.222081378317</v>
      </c>
      <c r="AQ51" s="150">
        <v>2.0856632598780078</v>
      </c>
      <c r="AR51" s="149">
        <v>11906</v>
      </c>
      <c r="AS51" s="149">
        <v>25040.24771036192</v>
      </c>
      <c r="AT51" s="150">
        <v>2.1031620788142047</v>
      </c>
      <c r="AU51" s="149">
        <v>12243</v>
      </c>
      <c r="AV51" s="149">
        <v>25644.796160513026</v>
      </c>
      <c r="AW51" s="150">
        <v>2.0946496904772545</v>
      </c>
      <c r="AX51" s="149">
        <v>12458</v>
      </c>
      <c r="AY51" s="149">
        <v>26100.743819624528</v>
      </c>
      <c r="AZ51" s="150">
        <v>2.0950990383387804</v>
      </c>
      <c r="BA51" s="149">
        <v>12464</v>
      </c>
      <c r="BB51" s="149">
        <v>26072.083750198748</v>
      </c>
      <c r="BC51" s="150">
        <v>2.0917910582636994</v>
      </c>
      <c r="BD51" s="149">
        <v>12736</v>
      </c>
      <c r="BE51" s="149">
        <v>26637.503796124503</v>
      </c>
      <c r="BF51" s="150">
        <v>2.0915125468062583</v>
      </c>
      <c r="BG51" s="149">
        <v>13290</v>
      </c>
      <c r="BH51" s="149">
        <v>27928.385500799242</v>
      </c>
      <c r="BI51" s="150">
        <v>2.1014586531827875</v>
      </c>
      <c r="BJ51" s="149">
        <v>13935</v>
      </c>
      <c r="BK51" s="149">
        <v>29357.059813338292</v>
      </c>
      <c r="BL51" s="150">
        <v>2.1067140160271469</v>
      </c>
      <c r="BM51" s="149">
        <v>14287</v>
      </c>
      <c r="BN51" s="149">
        <v>30242.330589317662</v>
      </c>
      <c r="BO51" s="150">
        <v>2.1167726317153819</v>
      </c>
      <c r="BP51" s="149">
        <v>14479</v>
      </c>
      <c r="BQ51" s="149">
        <v>30675.837029924554</v>
      </c>
      <c r="BR51" s="150">
        <v>2.1186433476016684</v>
      </c>
      <c r="BS51" s="149">
        <v>14429</v>
      </c>
      <c r="BT51" s="149">
        <v>30502.158761355622</v>
      </c>
      <c r="BU51" s="150">
        <v>2.113948212721299</v>
      </c>
      <c r="BV51" s="149">
        <v>14622</v>
      </c>
      <c r="BW51" s="149">
        <v>30949.407784708055</v>
      </c>
      <c r="BX51" s="150">
        <v>2.1166330040150494</v>
      </c>
      <c r="BY51" s="149">
        <v>14987</v>
      </c>
      <c r="BZ51" s="149">
        <v>31641.84258081259</v>
      </c>
      <c r="CA51" s="150">
        <v>2.1112859532136246</v>
      </c>
      <c r="CB51" s="149">
        <v>15267</v>
      </c>
      <c r="CC51" s="149">
        <v>32281.861704102248</v>
      </c>
      <c r="CD51" s="150">
        <v>2.1144862582106665</v>
      </c>
      <c r="CE51" s="149">
        <v>15645</v>
      </c>
      <c r="CF51" s="149">
        <v>32774.891326283323</v>
      </c>
      <c r="CG51" s="150">
        <v>2.0949115580877802</v>
      </c>
      <c r="CH51" s="149">
        <v>16453</v>
      </c>
      <c r="CI51" s="149">
        <v>34171.67259756662</v>
      </c>
      <c r="CJ51" s="150">
        <v>2.0769265542798649</v>
      </c>
      <c r="CK51" s="149">
        <v>17119</v>
      </c>
      <c r="CL51" s="149">
        <v>35736.720928513343</v>
      </c>
      <c r="CM51" s="150">
        <v>2.0875472240500814</v>
      </c>
      <c r="CN51" s="149">
        <v>17853</v>
      </c>
      <c r="CO51" s="149">
        <v>37046.57662383937</v>
      </c>
      <c r="CP51" s="150">
        <v>2.0750897117481304</v>
      </c>
      <c r="CQ51" s="149">
        <v>18461</v>
      </c>
      <c r="CR51" s="149">
        <v>37822.468863469883</v>
      </c>
      <c r="CS51" s="150">
        <v>2.0487768194285185</v>
      </c>
      <c r="CT51" s="149">
        <v>19252</v>
      </c>
      <c r="CU51" s="149">
        <v>38545.831799191285</v>
      </c>
      <c r="CV51" s="150">
        <v>2.0021728547263291</v>
      </c>
      <c r="CW51" s="149">
        <v>19493</v>
      </c>
      <c r="CX51" s="149">
        <v>39232.442065020667</v>
      </c>
      <c r="CY51" s="150">
        <v>2.0126425929831564</v>
      </c>
      <c r="CZ51" s="149">
        <v>20104</v>
      </c>
      <c r="DA51" s="149">
        <v>40289.665570291218</v>
      </c>
      <c r="DB51" s="150">
        <v>2.0040621553069649</v>
      </c>
      <c r="DC51" s="149">
        <v>20905</v>
      </c>
      <c r="DD51" s="149">
        <v>41413.401957005612</v>
      </c>
      <c r="DE51" s="150">
        <v>1.9810285557046454</v>
      </c>
      <c r="DF51" s="149">
        <v>21669</v>
      </c>
      <c r="DG51" s="149">
        <v>42883.876840085119</v>
      </c>
      <c r="DH51" s="150">
        <v>1.9790427264795385</v>
      </c>
      <c r="DI51" s="149">
        <v>22235</v>
      </c>
      <c r="DJ51" s="149">
        <v>44069.267724388919</v>
      </c>
      <c r="DK51" s="150">
        <v>1.9819774105864141</v>
      </c>
      <c r="DL51" s="149">
        <v>22679</v>
      </c>
      <c r="DM51" s="149">
        <v>44778.639664607646</v>
      </c>
      <c r="DN51" s="150">
        <v>1.9744538852951032</v>
      </c>
      <c r="DO51" s="149">
        <v>22174</v>
      </c>
      <c r="DP51" s="149">
        <v>43701.841696443873</v>
      </c>
      <c r="DQ51" s="150">
        <v>1.9708596417625992</v>
      </c>
      <c r="DR51" s="149">
        <v>22635</v>
      </c>
      <c r="DS51" s="149">
        <v>44704.478581232244</v>
      </c>
      <c r="DT51" s="150">
        <v>1.9750156209954604</v>
      </c>
      <c r="DU51" s="149">
        <v>23258</v>
      </c>
      <c r="DV51" s="149">
        <v>45441.984385831041</v>
      </c>
      <c r="DW51" s="150">
        <v>1.9538216693538155</v>
      </c>
      <c r="DX51" s="149">
        <v>23492</v>
      </c>
      <c r="DY51" s="149">
        <v>45750.449004787668</v>
      </c>
      <c r="DZ51" s="150">
        <v>1.9474905927459418</v>
      </c>
      <c r="EA51" s="149">
        <v>23680</v>
      </c>
      <c r="EB51" s="149">
        <v>46146.703142985738</v>
      </c>
      <c r="EC51" s="150">
        <v>1.9487628016463572</v>
      </c>
      <c r="ED51" s="149">
        <v>23862</v>
      </c>
      <c r="EE51" s="151">
        <v>46469.618619465597</v>
      </c>
      <c r="EF51" s="161">
        <v>1.9474318422372641</v>
      </c>
    </row>
    <row r="52" spans="1:136" ht="15" customHeight="1">
      <c r="A52" s="158">
        <v>38</v>
      </c>
      <c r="B52" s="156">
        <v>2606</v>
      </c>
      <c r="C52" s="149">
        <v>5651.6214817696464</v>
      </c>
      <c r="D52" s="150">
        <v>2.1686958870950295</v>
      </c>
      <c r="E52" s="149">
        <v>2873</v>
      </c>
      <c r="F52" s="149">
        <v>6166.4418529416298</v>
      </c>
      <c r="G52" s="150">
        <v>2.1463424479434843</v>
      </c>
      <c r="H52" s="149">
        <v>3157</v>
      </c>
      <c r="I52" s="149">
        <v>6739.2087435216908</v>
      </c>
      <c r="J52" s="150">
        <v>2.1346875969343335</v>
      </c>
      <c r="K52" s="149">
        <v>3562</v>
      </c>
      <c r="L52" s="149">
        <v>7526.7831961116435</v>
      </c>
      <c r="M52" s="150">
        <v>2.1130778203570029</v>
      </c>
      <c r="N52" s="149">
        <v>4110</v>
      </c>
      <c r="O52" s="149">
        <v>8580.1795297493609</v>
      </c>
      <c r="P52" s="150">
        <v>2.0876349220801367</v>
      </c>
      <c r="Q52" s="149">
        <v>4678</v>
      </c>
      <c r="R52" s="149">
        <v>9713.1785132822042</v>
      </c>
      <c r="S52" s="150">
        <v>2.0763528245579743</v>
      </c>
      <c r="T52" s="149">
        <v>5443</v>
      </c>
      <c r="U52" s="149">
        <v>11130.738370861827</v>
      </c>
      <c r="V52" s="150">
        <v>2.0449638748597883</v>
      </c>
      <c r="W52" s="149">
        <v>6084</v>
      </c>
      <c r="X52" s="149">
        <v>12308.399260843602</v>
      </c>
      <c r="Y52" s="150">
        <v>2.0230768015850757</v>
      </c>
      <c r="Z52" s="149">
        <v>6845</v>
      </c>
      <c r="AA52" s="149">
        <v>13736.538515362992</v>
      </c>
      <c r="AB52" s="150">
        <v>2.0067989065541258</v>
      </c>
      <c r="AC52" s="149">
        <v>7770</v>
      </c>
      <c r="AD52" s="149">
        <v>15418.539617425204</v>
      </c>
      <c r="AE52" s="150">
        <v>1.9843680331306568</v>
      </c>
      <c r="AF52" s="149">
        <v>8712</v>
      </c>
      <c r="AG52" s="149">
        <v>17415.683451582368</v>
      </c>
      <c r="AH52" s="150">
        <v>1.9990453915957722</v>
      </c>
      <c r="AI52" s="149">
        <v>9563</v>
      </c>
      <c r="AJ52" s="149">
        <v>19293.423636614378</v>
      </c>
      <c r="AK52" s="150">
        <v>2.017507438734119</v>
      </c>
      <c r="AL52" s="149">
        <v>10762</v>
      </c>
      <c r="AM52" s="149">
        <v>21983.764534867485</v>
      </c>
      <c r="AN52" s="150">
        <v>2.0427211052655161</v>
      </c>
      <c r="AO52" s="149">
        <v>11539</v>
      </c>
      <c r="AP52" s="149">
        <v>23818.824051506694</v>
      </c>
      <c r="AQ52" s="150">
        <v>2.064201755048678</v>
      </c>
      <c r="AR52" s="149">
        <v>12134</v>
      </c>
      <c r="AS52" s="149">
        <v>25250.087360615966</v>
      </c>
      <c r="AT52" s="150">
        <v>2.0809368189068702</v>
      </c>
      <c r="AU52" s="149">
        <v>12467</v>
      </c>
      <c r="AV52" s="149">
        <v>25859.13517082985</v>
      </c>
      <c r="AW52" s="150">
        <v>2.0742067194056188</v>
      </c>
      <c r="AX52" s="149">
        <v>12687</v>
      </c>
      <c r="AY52" s="149">
        <v>26318.932661391686</v>
      </c>
      <c r="AZ52" s="150">
        <v>2.0744803863318109</v>
      </c>
      <c r="BA52" s="149">
        <v>12694</v>
      </c>
      <c r="BB52" s="149">
        <v>26289.711692113364</v>
      </c>
      <c r="BC52" s="150">
        <v>2.0710344802358094</v>
      </c>
      <c r="BD52" s="149">
        <v>12960</v>
      </c>
      <c r="BE52" s="149">
        <v>26860.421942604153</v>
      </c>
      <c r="BF52" s="150">
        <v>2.0725634214972342</v>
      </c>
      <c r="BG52" s="149">
        <v>13552</v>
      </c>
      <c r="BH52" s="149">
        <v>28162.39447389542</v>
      </c>
      <c r="BI52" s="150">
        <v>2.0780987657833103</v>
      </c>
      <c r="BJ52" s="149">
        <v>14202</v>
      </c>
      <c r="BK52" s="149">
        <v>29604.471192211699</v>
      </c>
      <c r="BL52" s="150">
        <v>2.0845283194065414</v>
      </c>
      <c r="BM52" s="149">
        <v>14550</v>
      </c>
      <c r="BN52" s="149">
        <v>30497.525920300279</v>
      </c>
      <c r="BO52" s="150">
        <v>2.0960498914295722</v>
      </c>
      <c r="BP52" s="149">
        <v>14736</v>
      </c>
      <c r="BQ52" s="149">
        <v>30934.998467221099</v>
      </c>
      <c r="BR52" s="150">
        <v>2.099280569165384</v>
      </c>
      <c r="BS52" s="149">
        <v>14681</v>
      </c>
      <c r="BT52" s="149">
        <v>30759.355797646745</v>
      </c>
      <c r="BU52" s="150">
        <v>2.0951812408995809</v>
      </c>
      <c r="BV52" s="149">
        <v>14908</v>
      </c>
      <c r="BW52" s="149">
        <v>31209.553312145676</v>
      </c>
      <c r="BX52" s="150">
        <v>2.0934768790009173</v>
      </c>
      <c r="BY52" s="149">
        <v>15262</v>
      </c>
      <c r="BZ52" s="149">
        <v>31907.299685812624</v>
      </c>
      <c r="CA52" s="150">
        <v>2.0906368553146786</v>
      </c>
      <c r="CB52" s="149">
        <v>15565</v>
      </c>
      <c r="CC52" s="149">
        <v>32553.944170451214</v>
      </c>
      <c r="CD52" s="150">
        <v>2.0914837244106144</v>
      </c>
      <c r="CE52" s="149">
        <v>15947</v>
      </c>
      <c r="CF52" s="149">
        <v>33048.562642396791</v>
      </c>
      <c r="CG52" s="150">
        <v>2.0723999901170624</v>
      </c>
      <c r="CH52" s="149">
        <v>16778</v>
      </c>
      <c r="CI52" s="149">
        <v>34455.257782485409</v>
      </c>
      <c r="CJ52" s="150">
        <v>2.053597436076136</v>
      </c>
      <c r="CK52" s="149">
        <v>17433</v>
      </c>
      <c r="CL52" s="149">
        <v>36034.678018273335</v>
      </c>
      <c r="CM52" s="150">
        <v>2.0670382618180079</v>
      </c>
      <c r="CN52" s="149">
        <v>18174</v>
      </c>
      <c r="CO52" s="149">
        <v>37353.412777655103</v>
      </c>
      <c r="CP52" s="150">
        <v>2.0553214910121658</v>
      </c>
      <c r="CQ52" s="149">
        <v>18778</v>
      </c>
      <c r="CR52" s="149">
        <v>38131.956690435225</v>
      </c>
      <c r="CS52" s="150">
        <v>2.0306718868055822</v>
      </c>
      <c r="CT52" s="149">
        <v>19565</v>
      </c>
      <c r="CU52" s="149">
        <v>38854.53460256775</v>
      </c>
      <c r="CV52" s="150">
        <v>1.9859205010256964</v>
      </c>
      <c r="CW52" s="149">
        <v>19799</v>
      </c>
      <c r="CX52" s="149">
        <v>39548.461647574426</v>
      </c>
      <c r="CY52" s="150">
        <v>1.9974979366419732</v>
      </c>
      <c r="CZ52" s="149">
        <v>20435</v>
      </c>
      <c r="DA52" s="149">
        <v>40612.629095900185</v>
      </c>
      <c r="DB52" s="150">
        <v>1.9874053876143962</v>
      </c>
      <c r="DC52" s="149">
        <v>21249</v>
      </c>
      <c r="DD52" s="149">
        <v>41741.325156080871</v>
      </c>
      <c r="DE52" s="150">
        <v>1.9643900962906899</v>
      </c>
      <c r="DF52" s="149">
        <v>22012</v>
      </c>
      <c r="DG52" s="149">
        <v>43223.066468954195</v>
      </c>
      <c r="DH52" s="150">
        <v>1.9636137774374975</v>
      </c>
      <c r="DI52" s="149">
        <v>22594</v>
      </c>
      <c r="DJ52" s="149">
        <v>44418.580663428773</v>
      </c>
      <c r="DK52" s="150">
        <v>1.965945855688624</v>
      </c>
      <c r="DL52" s="149">
        <v>23038</v>
      </c>
      <c r="DM52" s="149">
        <v>45132.109949892474</v>
      </c>
      <c r="DN52" s="150">
        <v>1.9590289933975378</v>
      </c>
      <c r="DO52" s="149">
        <v>22576</v>
      </c>
      <c r="DP52" s="149">
        <v>44045.778423028023</v>
      </c>
      <c r="DQ52" s="150">
        <v>1.9510001073276055</v>
      </c>
      <c r="DR52" s="149">
        <v>23030</v>
      </c>
      <c r="DS52" s="149">
        <v>45057.488311868859</v>
      </c>
      <c r="DT52" s="150">
        <v>1.9564693144537064</v>
      </c>
      <c r="DU52" s="149">
        <v>23642</v>
      </c>
      <c r="DV52" s="149">
        <v>45796.55988530098</v>
      </c>
      <c r="DW52" s="150">
        <v>1.9370848441460529</v>
      </c>
      <c r="DX52" s="149">
        <v>23864</v>
      </c>
      <c r="DY52" s="149">
        <v>46106.342956823086</v>
      </c>
      <c r="DZ52" s="150">
        <v>1.9320458832057947</v>
      </c>
      <c r="EA52" s="149">
        <v>24069</v>
      </c>
      <c r="EB52" s="149">
        <v>46505.940814807327</v>
      </c>
      <c r="EC52" s="150">
        <v>1.9321924805686703</v>
      </c>
      <c r="ED52" s="149">
        <v>24254</v>
      </c>
      <c r="EE52" s="151">
        <v>46831.098575613665</v>
      </c>
      <c r="EF52" s="161">
        <v>1.9308608301976442</v>
      </c>
    </row>
    <row r="53" spans="1:136" ht="15" customHeight="1">
      <c r="A53" s="158">
        <v>39</v>
      </c>
      <c r="B53" s="156">
        <v>2656</v>
      </c>
      <c r="C53" s="149">
        <v>5701.1398126911217</v>
      </c>
      <c r="D53" s="150">
        <v>2.1465134836939463</v>
      </c>
      <c r="E53" s="149">
        <v>2933</v>
      </c>
      <c r="F53" s="149">
        <v>6219.9239435133886</v>
      </c>
      <c r="G53" s="150">
        <v>2.1206696022889151</v>
      </c>
      <c r="H53" s="149">
        <v>3223</v>
      </c>
      <c r="I53" s="149">
        <v>6797.3758716363291</v>
      </c>
      <c r="J53" s="150">
        <v>2.1090213687981163</v>
      </c>
      <c r="K53" s="149">
        <v>3636</v>
      </c>
      <c r="L53" s="149">
        <v>7591.1727959234549</v>
      </c>
      <c r="M53" s="150">
        <v>2.0877812970086511</v>
      </c>
      <c r="N53" s="149">
        <v>4195</v>
      </c>
      <c r="O53" s="149">
        <v>8652.7563383887191</v>
      </c>
      <c r="P53" s="150">
        <v>2.0626355991391465</v>
      </c>
      <c r="Q53" s="149">
        <v>4756</v>
      </c>
      <c r="R53" s="149">
        <v>9795.1043466441824</v>
      </c>
      <c r="S53" s="150">
        <v>2.0595257246938989</v>
      </c>
      <c r="T53" s="149">
        <v>5539</v>
      </c>
      <c r="U53" s="149">
        <v>11223.193352834387</v>
      </c>
      <c r="V53" s="150">
        <v>2.026212918005847</v>
      </c>
      <c r="W53" s="149">
        <v>6196</v>
      </c>
      <c r="X53" s="149">
        <v>12409.521054471466</v>
      </c>
      <c r="Y53" s="150">
        <v>2.0028278009153433</v>
      </c>
      <c r="Z53" s="149">
        <v>6973</v>
      </c>
      <c r="AA53" s="149">
        <v>13848.466060210374</v>
      </c>
      <c r="AB53" s="150">
        <v>1.9860126287409112</v>
      </c>
      <c r="AC53" s="149">
        <v>7900</v>
      </c>
      <c r="AD53" s="149">
        <v>15542.859181045749</v>
      </c>
      <c r="AE53" s="150">
        <v>1.9674505292462974</v>
      </c>
      <c r="AF53" s="149">
        <v>8858</v>
      </c>
      <c r="AG53" s="149">
        <v>17557.169655002723</v>
      </c>
      <c r="AH53" s="150">
        <v>1.9820692769251211</v>
      </c>
      <c r="AI53" s="149">
        <v>9728</v>
      </c>
      <c r="AJ53" s="149">
        <v>19451.578540060917</v>
      </c>
      <c r="AK53" s="150">
        <v>1.9995454913713935</v>
      </c>
      <c r="AL53" s="149">
        <v>10954</v>
      </c>
      <c r="AM53" s="149">
        <v>22166.15527599593</v>
      </c>
      <c r="AN53" s="150">
        <v>2.023567215263459</v>
      </c>
      <c r="AO53" s="149">
        <v>11750</v>
      </c>
      <c r="AP53" s="149">
        <v>24018.394554836512</v>
      </c>
      <c r="AQ53" s="150">
        <v>2.0441186855180011</v>
      </c>
      <c r="AR53" s="149">
        <v>12368</v>
      </c>
      <c r="AS53" s="149">
        <v>25463.105918972688</v>
      </c>
      <c r="AT53" s="150">
        <v>2.0587892884033545</v>
      </c>
      <c r="AU53" s="149">
        <v>12679</v>
      </c>
      <c r="AV53" s="149">
        <v>26076.921689258183</v>
      </c>
      <c r="AW53" s="150">
        <v>2.0567017658536306</v>
      </c>
      <c r="AX53" s="149">
        <v>12909</v>
      </c>
      <c r="AY53" s="149">
        <v>26540.586858924147</v>
      </c>
      <c r="AZ53" s="150">
        <v>2.0559754325605506</v>
      </c>
      <c r="BA53" s="149">
        <v>12920</v>
      </c>
      <c r="BB53" s="149">
        <v>26510.739669406586</v>
      </c>
      <c r="BC53" s="150">
        <v>2.0519148350933891</v>
      </c>
      <c r="BD53" s="149">
        <v>13223</v>
      </c>
      <c r="BE53" s="149">
        <v>27085.968435248797</v>
      </c>
      <c r="BF53" s="150">
        <v>2.0483981271457909</v>
      </c>
      <c r="BG53" s="149">
        <v>13816</v>
      </c>
      <c r="BH53" s="149">
        <v>28399.741560134036</v>
      </c>
      <c r="BI53" s="150">
        <v>2.055569018538943</v>
      </c>
      <c r="BJ53" s="149">
        <v>14423</v>
      </c>
      <c r="BK53" s="149">
        <v>29854.388405137845</v>
      </c>
      <c r="BL53" s="150">
        <v>2.0699153023045027</v>
      </c>
      <c r="BM53" s="149">
        <v>14777</v>
      </c>
      <c r="BN53" s="149">
        <v>30755.434016899682</v>
      </c>
      <c r="BO53" s="150">
        <v>2.0813043254313923</v>
      </c>
      <c r="BP53" s="149">
        <v>14987</v>
      </c>
      <c r="BQ53" s="149">
        <v>31198.488953528071</v>
      </c>
      <c r="BR53" s="150">
        <v>2.0817034065208562</v>
      </c>
      <c r="BS53" s="149">
        <v>14925</v>
      </c>
      <c r="BT53" s="149">
        <v>31020.934308846514</v>
      </c>
      <c r="BU53" s="150">
        <v>2.0784545600567177</v>
      </c>
      <c r="BV53" s="149">
        <v>15187</v>
      </c>
      <c r="BW53" s="149">
        <v>31475.619453581738</v>
      </c>
      <c r="BX53" s="150">
        <v>2.0725370022770617</v>
      </c>
      <c r="BY53" s="149">
        <v>15551</v>
      </c>
      <c r="BZ53" s="149">
        <v>32178.027149614754</v>
      </c>
      <c r="CA53" s="150">
        <v>2.0691934376962737</v>
      </c>
      <c r="CB53" s="149">
        <v>15842</v>
      </c>
      <c r="CC53" s="149">
        <v>32829.816464733281</v>
      </c>
      <c r="CD53" s="150">
        <v>2.0723277657324379</v>
      </c>
      <c r="CE53" s="149">
        <v>16242</v>
      </c>
      <c r="CF53" s="149">
        <v>33326.339042036874</v>
      </c>
      <c r="CG53" s="150">
        <v>2.0518617806943031</v>
      </c>
      <c r="CH53" s="149">
        <v>17122</v>
      </c>
      <c r="CI53" s="149">
        <v>34742.013356172232</v>
      </c>
      <c r="CJ53" s="150">
        <v>2.0290861672802381</v>
      </c>
      <c r="CK53" s="149">
        <v>17743</v>
      </c>
      <c r="CL53" s="149">
        <v>36337.042593513142</v>
      </c>
      <c r="CM53" s="150">
        <v>2.0479649773720983</v>
      </c>
      <c r="CN53" s="149">
        <v>18486</v>
      </c>
      <c r="CO53" s="149">
        <v>37665.391825409388</v>
      </c>
      <c r="CP53" s="150">
        <v>2.0375090244189868</v>
      </c>
      <c r="CQ53" s="149">
        <v>19090</v>
      </c>
      <c r="CR53" s="149">
        <v>38446.821719050902</v>
      </c>
      <c r="CS53" s="150">
        <v>2.0139770413332059</v>
      </c>
      <c r="CT53" s="149">
        <v>19873</v>
      </c>
      <c r="CU53" s="149">
        <v>39168.310030057866</v>
      </c>
      <c r="CV53" s="150">
        <v>1.9709309127991681</v>
      </c>
      <c r="CW53" s="149">
        <v>20126</v>
      </c>
      <c r="CX53" s="149">
        <v>39869.468433356618</v>
      </c>
      <c r="CY53" s="150">
        <v>1.9809931647300316</v>
      </c>
      <c r="CZ53" s="149">
        <v>20762</v>
      </c>
      <c r="DA53" s="149">
        <v>40940.69823599371</v>
      </c>
      <c r="DB53" s="150">
        <v>1.971905319140435</v>
      </c>
      <c r="DC53" s="149">
        <v>21577</v>
      </c>
      <c r="DD53" s="149">
        <v>42074.504107234025</v>
      </c>
      <c r="DE53" s="150">
        <v>1.9499700656826262</v>
      </c>
      <c r="DF53" s="149">
        <v>22356</v>
      </c>
      <c r="DG53" s="149">
        <v>43567.887695432386</v>
      </c>
      <c r="DH53" s="150">
        <v>1.9488230316439608</v>
      </c>
      <c r="DI53" s="149">
        <v>22948</v>
      </c>
      <c r="DJ53" s="149">
        <v>44773.539785020745</v>
      </c>
      <c r="DK53" s="150">
        <v>1.9510867955822182</v>
      </c>
      <c r="DL53" s="149">
        <v>23410</v>
      </c>
      <c r="DM53" s="149">
        <v>45491.325084045129</v>
      </c>
      <c r="DN53" s="150">
        <v>1.9432432756960756</v>
      </c>
      <c r="DO53" s="149">
        <v>22963</v>
      </c>
      <c r="DP53" s="149">
        <v>44394.649636922462</v>
      </c>
      <c r="DQ53" s="150">
        <v>1.9333122691687699</v>
      </c>
      <c r="DR53" s="149">
        <v>23428</v>
      </c>
      <c r="DS53" s="149">
        <v>45415.220647461123</v>
      </c>
      <c r="DT53" s="150">
        <v>1.9385018203628617</v>
      </c>
      <c r="DU53" s="149">
        <v>24002</v>
      </c>
      <c r="DV53" s="149">
        <v>46156.770886478938</v>
      </c>
      <c r="DW53" s="150">
        <v>1.9230385337254787</v>
      </c>
      <c r="DX53" s="149">
        <v>24245</v>
      </c>
      <c r="DY53" s="149">
        <v>46467.830817776849</v>
      </c>
      <c r="DZ53" s="150">
        <v>1.9165943830800927</v>
      </c>
      <c r="EA53" s="149">
        <v>24455</v>
      </c>
      <c r="EB53" s="149">
        <v>46870.594713623264</v>
      </c>
      <c r="EC53" s="150">
        <v>1.9166057948731656</v>
      </c>
      <c r="ED53" s="149">
        <v>24644</v>
      </c>
      <c r="EE53" s="151">
        <v>47198.000042764463</v>
      </c>
      <c r="EF53" s="161">
        <v>1.9151923406413107</v>
      </c>
    </row>
    <row r="54" spans="1:136" ht="15" customHeight="1">
      <c r="A54" s="158">
        <v>40</v>
      </c>
      <c r="B54" s="156">
        <v>2710</v>
      </c>
      <c r="C54" s="149">
        <v>5751.4862105631646</v>
      </c>
      <c r="D54" s="150">
        <v>2.1223196348941569</v>
      </c>
      <c r="E54" s="149">
        <v>2992</v>
      </c>
      <c r="F54" s="149">
        <v>6274.2064523639083</v>
      </c>
      <c r="G54" s="150">
        <v>2.096994135148365</v>
      </c>
      <c r="H54" s="149">
        <v>3287</v>
      </c>
      <c r="I54" s="149">
        <v>6856.4160119221924</v>
      </c>
      <c r="J54" s="150">
        <v>2.0859190787715827</v>
      </c>
      <c r="K54" s="149">
        <v>3707</v>
      </c>
      <c r="L54" s="149">
        <v>7656.4926515605339</v>
      </c>
      <c r="M54" s="150">
        <v>2.0654147967522345</v>
      </c>
      <c r="N54" s="149">
        <v>4275</v>
      </c>
      <c r="O54" s="149">
        <v>8726.3854316176021</v>
      </c>
      <c r="P54" s="150">
        <v>2.0412597500859886</v>
      </c>
      <c r="Q54" s="149">
        <v>4842</v>
      </c>
      <c r="R54" s="149">
        <v>9878.4001306262599</v>
      </c>
      <c r="S54" s="150">
        <v>2.0401487258625073</v>
      </c>
      <c r="T54" s="149">
        <v>5634</v>
      </c>
      <c r="U54" s="149">
        <v>11317.129977426956</v>
      </c>
      <c r="V54" s="150">
        <v>2.0087202657839822</v>
      </c>
      <c r="W54" s="149">
        <v>6305</v>
      </c>
      <c r="X54" s="149">
        <v>12512.162432556364</v>
      </c>
      <c r="Y54" s="150">
        <v>1.9844825428320958</v>
      </c>
      <c r="Z54" s="149">
        <v>7099</v>
      </c>
      <c r="AA54" s="149">
        <v>13961.990282296476</v>
      </c>
      <c r="AB54" s="150">
        <v>1.9667545122265777</v>
      </c>
      <c r="AC54" s="149">
        <v>8027</v>
      </c>
      <c r="AD54" s="149">
        <v>15669.108572319479</v>
      </c>
      <c r="AE54" s="150">
        <v>1.9520504014350915</v>
      </c>
      <c r="AF54" s="149">
        <v>9001</v>
      </c>
      <c r="AG54" s="149">
        <v>17700.955798325689</v>
      </c>
      <c r="AH54" s="150">
        <v>1.9665543604405831</v>
      </c>
      <c r="AI54" s="149">
        <v>9891</v>
      </c>
      <c r="AJ54" s="149">
        <v>19612.286598387465</v>
      </c>
      <c r="AK54" s="150">
        <v>1.9828416336454824</v>
      </c>
      <c r="AL54" s="149">
        <v>11143</v>
      </c>
      <c r="AM54" s="149">
        <v>22351.441027394605</v>
      </c>
      <c r="AN54" s="150">
        <v>2.0058728374221131</v>
      </c>
      <c r="AO54" s="149">
        <v>11959</v>
      </c>
      <c r="AP54" s="149">
        <v>24221.115758939733</v>
      </c>
      <c r="AQ54" s="150">
        <v>2.025346246253009</v>
      </c>
      <c r="AR54" s="149">
        <v>12580</v>
      </c>
      <c r="AS54" s="149">
        <v>25679.560669940824</v>
      </c>
      <c r="AT54" s="150">
        <v>2.0413005302019731</v>
      </c>
      <c r="AU54" s="149">
        <v>12886</v>
      </c>
      <c r="AV54" s="149">
        <v>26298.486364531589</v>
      </c>
      <c r="AW54" s="150">
        <v>2.040857237663479</v>
      </c>
      <c r="AX54" s="149">
        <v>13126</v>
      </c>
      <c r="AY54" s="149">
        <v>26765.980742760708</v>
      </c>
      <c r="AZ54" s="150">
        <v>2.0391574541185973</v>
      </c>
      <c r="BA54" s="149">
        <v>13143</v>
      </c>
      <c r="BB54" s="149">
        <v>26735.385752533228</v>
      </c>
      <c r="BC54" s="150">
        <v>2.0341920225620655</v>
      </c>
      <c r="BD54" s="149">
        <v>13481</v>
      </c>
      <c r="BE54" s="149">
        <v>27314.897134035527</v>
      </c>
      <c r="BF54" s="150">
        <v>2.0261773706724671</v>
      </c>
      <c r="BG54" s="149">
        <v>14071</v>
      </c>
      <c r="BH54" s="149">
        <v>28640.657265923484</v>
      </c>
      <c r="BI54" s="150">
        <v>2.0354386515474014</v>
      </c>
      <c r="BJ54" s="149">
        <v>14667</v>
      </c>
      <c r="BK54" s="149">
        <v>30109.629142261976</v>
      </c>
      <c r="BL54" s="150">
        <v>2.0528826032768785</v>
      </c>
      <c r="BM54" s="149">
        <v>15028</v>
      </c>
      <c r="BN54" s="149">
        <v>31020.537029767565</v>
      </c>
      <c r="BO54" s="150">
        <v>2.0641826610172722</v>
      </c>
      <c r="BP54" s="149">
        <v>15244</v>
      </c>
      <c r="BQ54" s="149">
        <v>31466.564084091384</v>
      </c>
      <c r="BR54" s="150">
        <v>2.0641933930786789</v>
      </c>
      <c r="BS54" s="149">
        <v>15176</v>
      </c>
      <c r="BT54" s="149">
        <v>31287.131322710648</v>
      </c>
      <c r="BU54" s="150">
        <v>2.061619090848092</v>
      </c>
      <c r="BV54" s="149">
        <v>15474</v>
      </c>
      <c r="BW54" s="149">
        <v>31744.567742347401</v>
      </c>
      <c r="BX54" s="150">
        <v>2.0514778171350265</v>
      </c>
      <c r="BY54" s="149">
        <v>15853</v>
      </c>
      <c r="BZ54" s="149">
        <v>32453.227022243871</v>
      </c>
      <c r="CA54" s="150">
        <v>2.0471347393076309</v>
      </c>
      <c r="CB54" s="149">
        <v>16172</v>
      </c>
      <c r="CC54" s="149">
        <v>33110.522648083621</v>
      </c>
      <c r="CD54" s="150">
        <v>2.0473981355480846</v>
      </c>
      <c r="CE54" s="149">
        <v>16551</v>
      </c>
      <c r="CF54" s="149">
        <v>33607.92758000458</v>
      </c>
      <c r="CG54" s="150">
        <v>2.0305677952996546</v>
      </c>
      <c r="CH54" s="149">
        <v>17420</v>
      </c>
      <c r="CI54" s="149">
        <v>35033.501610876971</v>
      </c>
      <c r="CJ54" s="150">
        <v>2.0111080144016631</v>
      </c>
      <c r="CK54" s="149">
        <v>18066</v>
      </c>
      <c r="CL54" s="149">
        <v>36644.21869931111</v>
      </c>
      <c r="CM54" s="150">
        <v>2.0283526347454397</v>
      </c>
      <c r="CN54" s="149">
        <v>18822</v>
      </c>
      <c r="CO54" s="149">
        <v>37982.432490224099</v>
      </c>
      <c r="CP54" s="150">
        <v>2.017980686973972</v>
      </c>
      <c r="CQ54" s="149">
        <v>19404</v>
      </c>
      <c r="CR54" s="149">
        <v>38766.879532106504</v>
      </c>
      <c r="CS54" s="150">
        <v>1.9978808251961711</v>
      </c>
      <c r="CT54" s="149">
        <v>20186</v>
      </c>
      <c r="CU54" s="149">
        <v>39487.128207099544</v>
      </c>
      <c r="CV54" s="150">
        <v>1.9561640843703332</v>
      </c>
      <c r="CW54" s="149">
        <v>20443</v>
      </c>
      <c r="CX54" s="149">
        <v>40195.991989454327</v>
      </c>
      <c r="CY54" s="150">
        <v>1.9662472234727939</v>
      </c>
      <c r="CZ54" s="149">
        <v>21086</v>
      </c>
      <c r="DA54" s="149">
        <v>41274.376608883271</v>
      </c>
      <c r="DB54" s="150">
        <v>1.9574303617985047</v>
      </c>
      <c r="DC54" s="149">
        <v>21902</v>
      </c>
      <c r="DD54" s="149">
        <v>42413.539390380509</v>
      </c>
      <c r="DE54" s="150">
        <v>1.9365144457300936</v>
      </c>
      <c r="DF54" s="149">
        <v>22707</v>
      </c>
      <c r="DG54" s="149">
        <v>43918.517365614643</v>
      </c>
      <c r="DH54" s="150">
        <v>1.9341400169821925</v>
      </c>
      <c r="DI54" s="149">
        <v>23302</v>
      </c>
      <c r="DJ54" s="149">
        <v>45134.417873873463</v>
      </c>
      <c r="DK54" s="150">
        <v>1.9369332192032214</v>
      </c>
      <c r="DL54" s="149">
        <v>23755</v>
      </c>
      <c r="DM54" s="149">
        <v>45856.639589138314</v>
      </c>
      <c r="DN54" s="150">
        <v>1.9303994775473927</v>
      </c>
      <c r="DO54" s="149">
        <v>23339</v>
      </c>
      <c r="DP54" s="149">
        <v>44748.74305510777</v>
      </c>
      <c r="DQ54" s="150">
        <v>1.9173376346504893</v>
      </c>
      <c r="DR54" s="149">
        <v>23796</v>
      </c>
      <c r="DS54" s="149">
        <v>45778.476468488421</v>
      </c>
      <c r="DT54" s="150">
        <v>1.9237887236715592</v>
      </c>
      <c r="DU54" s="149">
        <v>24373</v>
      </c>
      <c r="DV54" s="149">
        <v>46523.000858308362</v>
      </c>
      <c r="DW54" s="150">
        <v>1.9087925515245707</v>
      </c>
      <c r="DX54" s="149">
        <v>24617</v>
      </c>
      <c r="DY54" s="149">
        <v>46834.745137645652</v>
      </c>
      <c r="DZ54" s="150">
        <v>1.9025366672480664</v>
      </c>
      <c r="EA54" s="149">
        <v>24839</v>
      </c>
      <c r="EB54" s="149">
        <v>47240.989327942545</v>
      </c>
      <c r="EC54" s="150">
        <v>1.9018877300995429</v>
      </c>
      <c r="ED54" s="149">
        <v>25031</v>
      </c>
      <c r="EE54" s="151">
        <v>47570.669545823723</v>
      </c>
      <c r="EF54" s="161">
        <v>1.9004701987864536</v>
      </c>
    </row>
    <row r="55" spans="1:136" ht="15" customHeight="1">
      <c r="A55" s="158">
        <v>41</v>
      </c>
      <c r="B55" s="156">
        <v>2765</v>
      </c>
      <c r="C55" s="149">
        <v>5802.5807835357609</v>
      </c>
      <c r="D55" s="150">
        <v>2.0985825618574179</v>
      </c>
      <c r="E55" s="149">
        <v>3047</v>
      </c>
      <c r="F55" s="149">
        <v>6329.3623831490131</v>
      </c>
      <c r="G55" s="150">
        <v>2.0772439721526132</v>
      </c>
      <c r="H55" s="149">
        <v>3346</v>
      </c>
      <c r="I55" s="149">
        <v>6916.4062782770579</v>
      </c>
      <c r="J55" s="150">
        <v>2.0670670287737769</v>
      </c>
      <c r="K55" s="149">
        <v>3772</v>
      </c>
      <c r="L55" s="149">
        <v>7722.8739628065305</v>
      </c>
      <c r="M55" s="150">
        <v>2.0474215171809464</v>
      </c>
      <c r="N55" s="149">
        <v>4348</v>
      </c>
      <c r="O55" s="149">
        <v>8801.2057010382814</v>
      </c>
      <c r="P55" s="150">
        <v>2.0241963433850692</v>
      </c>
      <c r="Q55" s="149">
        <v>4923</v>
      </c>
      <c r="R55" s="149">
        <v>9963.0627473303302</v>
      </c>
      <c r="S55" s="150">
        <v>2.0237787420943185</v>
      </c>
      <c r="T55" s="149">
        <v>5727</v>
      </c>
      <c r="U55" s="149">
        <v>11412.657240060471</v>
      </c>
      <c r="V55" s="150">
        <v>1.9927810791095637</v>
      </c>
      <c r="W55" s="149">
        <v>6410</v>
      </c>
      <c r="X55" s="149">
        <v>12616.470489071511</v>
      </c>
      <c r="Y55" s="150">
        <v>1.9682481262202045</v>
      </c>
      <c r="Z55" s="149">
        <v>7216</v>
      </c>
      <c r="AA55" s="149">
        <v>14077.310859578376</v>
      </c>
      <c r="AB55" s="150">
        <v>1.9508468486111941</v>
      </c>
      <c r="AC55" s="149">
        <v>8153</v>
      </c>
      <c r="AD55" s="149">
        <v>15797.59135698104</v>
      </c>
      <c r="AE55" s="150">
        <v>1.9376415254484287</v>
      </c>
      <c r="AF55" s="149">
        <v>9144</v>
      </c>
      <c r="AG55" s="149">
        <v>17847.210622789979</v>
      </c>
      <c r="AH55" s="150">
        <v>1.9517946875317125</v>
      </c>
      <c r="AI55" s="149">
        <v>10053</v>
      </c>
      <c r="AJ55" s="149">
        <v>19775.68252332482</v>
      </c>
      <c r="AK55" s="150">
        <v>1.967142397625069</v>
      </c>
      <c r="AL55" s="149">
        <v>11330</v>
      </c>
      <c r="AM55" s="149">
        <v>22539.820311861022</v>
      </c>
      <c r="AN55" s="150">
        <v>1.9893927901024733</v>
      </c>
      <c r="AO55" s="149">
        <v>12163</v>
      </c>
      <c r="AP55" s="149">
        <v>24427.219730685592</v>
      </c>
      <c r="AQ55" s="150">
        <v>2.0083219379006487</v>
      </c>
      <c r="AR55" s="149">
        <v>12812</v>
      </c>
      <c r="AS55" s="149">
        <v>25899.732056329958</v>
      </c>
      <c r="AT55" s="150">
        <v>2.0215213905970932</v>
      </c>
      <c r="AU55" s="149">
        <v>13098</v>
      </c>
      <c r="AV55" s="149">
        <v>26524.020735685765</v>
      </c>
      <c r="AW55" s="150">
        <v>2.0250435742621593</v>
      </c>
      <c r="AX55" s="149">
        <v>13343</v>
      </c>
      <c r="AY55" s="149">
        <v>26995.334175756961</v>
      </c>
      <c r="AZ55" s="150">
        <v>2.0231832553216638</v>
      </c>
      <c r="BA55" s="149">
        <v>13362</v>
      </c>
      <c r="BB55" s="149">
        <v>26963.899767026698</v>
      </c>
      <c r="BC55" s="150">
        <v>2.0179538816813873</v>
      </c>
      <c r="BD55" s="149">
        <v>13666</v>
      </c>
      <c r="BE55" s="149">
        <v>27547.451615484628</v>
      </c>
      <c r="BF55" s="150">
        <v>2.0157655214023582</v>
      </c>
      <c r="BG55" s="149">
        <v>14305</v>
      </c>
      <c r="BH55" s="149">
        <v>28885.58272760285</v>
      </c>
      <c r="BI55" s="150">
        <v>2.019264783474509</v>
      </c>
      <c r="BJ55" s="149">
        <v>14975</v>
      </c>
      <c r="BK55" s="149">
        <v>30368.480309986477</v>
      </c>
      <c r="BL55" s="150">
        <v>2.0279452627703822</v>
      </c>
      <c r="BM55" s="149">
        <v>15364</v>
      </c>
      <c r="BN55" s="149">
        <v>31288.784873735101</v>
      </c>
      <c r="BO55" s="150">
        <v>2.0364999266945523</v>
      </c>
      <c r="BP55" s="149">
        <v>15518</v>
      </c>
      <c r="BQ55" s="149">
        <v>31739.235687706703</v>
      </c>
      <c r="BR55" s="150">
        <v>2.0453174176895672</v>
      </c>
      <c r="BS55" s="149">
        <v>15448</v>
      </c>
      <c r="BT55" s="149">
        <v>31557.931311754026</v>
      </c>
      <c r="BU55" s="150">
        <v>2.0428489973947452</v>
      </c>
      <c r="BV55" s="149">
        <v>15760</v>
      </c>
      <c r="BW55" s="149">
        <v>32018.148333501362</v>
      </c>
      <c r="BX55" s="150">
        <v>2.0316083967957717</v>
      </c>
      <c r="BY55" s="149">
        <v>16120</v>
      </c>
      <c r="BZ55" s="149">
        <v>32731.965010762928</v>
      </c>
      <c r="CA55" s="150">
        <v>2.0305189212632091</v>
      </c>
      <c r="CB55" s="149">
        <v>16467</v>
      </c>
      <c r="CC55" s="149">
        <v>33395.283451967742</v>
      </c>
      <c r="CD55" s="150">
        <v>2.0280125980426149</v>
      </c>
      <c r="CE55" s="149">
        <v>16858</v>
      </c>
      <c r="CF55" s="149">
        <v>33895.420326695916</v>
      </c>
      <c r="CG55" s="150">
        <v>2.0106430375309001</v>
      </c>
      <c r="CH55" s="149">
        <v>17724</v>
      </c>
      <c r="CI55" s="149">
        <v>35329.575328581624</v>
      </c>
      <c r="CJ55" s="150">
        <v>1.993318400393908</v>
      </c>
      <c r="CK55" s="149">
        <v>18388</v>
      </c>
      <c r="CL55" s="149">
        <v>36956.405620865837</v>
      </c>
      <c r="CM55" s="150">
        <v>2.0098110518199825</v>
      </c>
      <c r="CN55" s="149">
        <v>19146</v>
      </c>
      <c r="CO55" s="149">
        <v>38304.28197533451</v>
      </c>
      <c r="CP55" s="150">
        <v>2.000641490407109</v>
      </c>
      <c r="CQ55" s="149">
        <v>19717</v>
      </c>
      <c r="CR55" s="149">
        <v>39092.553058923499</v>
      </c>
      <c r="CS55" s="150">
        <v>1.9826826119046255</v>
      </c>
      <c r="CT55" s="149">
        <v>20510</v>
      </c>
      <c r="CU55" s="149">
        <v>39811.551488039011</v>
      </c>
      <c r="CV55" s="150">
        <v>1.9410800335465144</v>
      </c>
      <c r="CW55" s="149">
        <v>20754</v>
      </c>
      <c r="CX55" s="149">
        <v>40528.140227537908</v>
      </c>
      <c r="CY55" s="150">
        <v>1.95278694360306</v>
      </c>
      <c r="CZ55" s="149">
        <v>21409</v>
      </c>
      <c r="DA55" s="149">
        <v>41613.772127955628</v>
      </c>
      <c r="DB55" s="150">
        <v>1.9437513255152332</v>
      </c>
      <c r="DC55" s="149">
        <v>22235</v>
      </c>
      <c r="DD55" s="149">
        <v>42758.356753581058</v>
      </c>
      <c r="DE55" s="150">
        <v>1.923020317228741</v>
      </c>
      <c r="DF55" s="149">
        <v>23042</v>
      </c>
      <c r="DG55" s="149">
        <v>44275.345975337303</v>
      </c>
      <c r="DH55" s="150">
        <v>1.9215062049881653</v>
      </c>
      <c r="DI55" s="149">
        <v>23650</v>
      </c>
      <c r="DJ55" s="149">
        <v>45501.303137322815</v>
      </c>
      <c r="DK55" s="150">
        <v>1.9239451643688295</v>
      </c>
      <c r="DL55" s="149">
        <v>24092</v>
      </c>
      <c r="DM55" s="149">
        <v>46228.304504902422</v>
      </c>
      <c r="DN55" s="150">
        <v>1.9188238628964978</v>
      </c>
      <c r="DO55" s="149">
        <v>23702</v>
      </c>
      <c r="DP55" s="149">
        <v>45108.56421838425</v>
      </c>
      <c r="DQ55" s="150">
        <v>1.9031543421814299</v>
      </c>
      <c r="DR55" s="149">
        <v>24142</v>
      </c>
      <c r="DS55" s="149">
        <v>46148.066356197269</v>
      </c>
      <c r="DT55" s="150">
        <v>1.911526234620051</v>
      </c>
      <c r="DU55" s="149">
        <v>24725</v>
      </c>
      <c r="DV55" s="149">
        <v>46895.131917275088</v>
      </c>
      <c r="DW55" s="150">
        <v>1.8966686316390329</v>
      </c>
      <c r="DX55" s="149">
        <v>25001</v>
      </c>
      <c r="DY55" s="149">
        <v>47208.576474341171</v>
      </c>
      <c r="DZ55" s="150">
        <v>1.8882675282725159</v>
      </c>
      <c r="EA55" s="149">
        <v>25215</v>
      </c>
      <c r="EB55" s="149">
        <v>47617.493890041573</v>
      </c>
      <c r="EC55" s="150">
        <v>1.8884590081317301</v>
      </c>
      <c r="ED55" s="149">
        <v>25411</v>
      </c>
      <c r="EE55" s="151">
        <v>47949.477102912737</v>
      </c>
      <c r="EF55" s="161">
        <v>1.8869575027709551</v>
      </c>
    </row>
    <row r="56" spans="1:136" ht="15" customHeight="1">
      <c r="A56" s="158">
        <v>42</v>
      </c>
      <c r="B56" s="156">
        <v>2817</v>
      </c>
      <c r="C56" s="149">
        <v>5854.5301987021303</v>
      </c>
      <c r="D56" s="150">
        <v>2.0782854805474371</v>
      </c>
      <c r="E56" s="149">
        <v>3101</v>
      </c>
      <c r="F56" s="149">
        <v>6385.4896419414963</v>
      </c>
      <c r="G56" s="150">
        <v>2.0591711196199602</v>
      </c>
      <c r="H56" s="149">
        <v>3402</v>
      </c>
      <c r="I56" s="149">
        <v>6977.4816541017162</v>
      </c>
      <c r="J56" s="150">
        <v>2.0509940194302518</v>
      </c>
      <c r="K56" s="149">
        <v>3832</v>
      </c>
      <c r="L56" s="149">
        <v>7790.4744485197316</v>
      </c>
      <c r="M56" s="150">
        <v>2.0330048143318713</v>
      </c>
      <c r="N56" s="149">
        <v>4416</v>
      </c>
      <c r="O56" s="149">
        <v>8877.3818520818168</v>
      </c>
      <c r="P56" s="150">
        <v>2.0102766875185272</v>
      </c>
      <c r="Q56" s="149">
        <v>5004</v>
      </c>
      <c r="R56" s="149">
        <v>10049.273046805076</v>
      </c>
      <c r="S56" s="150">
        <v>2.0082480109522534</v>
      </c>
      <c r="T56" s="149">
        <v>5819</v>
      </c>
      <c r="U56" s="149">
        <v>11509.892449310397</v>
      </c>
      <c r="V56" s="150">
        <v>1.9779846106393533</v>
      </c>
      <c r="W56" s="149">
        <v>6510</v>
      </c>
      <c r="X56" s="149">
        <v>12722.615786379523</v>
      </c>
      <c r="Y56" s="150">
        <v>1.9543188611950113</v>
      </c>
      <c r="Z56" s="149">
        <v>7326</v>
      </c>
      <c r="AA56" s="149">
        <v>14194.662445020047</v>
      </c>
      <c r="AB56" s="150">
        <v>1.9375733613185977</v>
      </c>
      <c r="AC56" s="149">
        <v>8289</v>
      </c>
      <c r="AD56" s="149">
        <v>15928.06017978646</v>
      </c>
      <c r="AE56" s="150">
        <v>1.9215900808042539</v>
      </c>
      <c r="AF56" s="149">
        <v>9286</v>
      </c>
      <c r="AG56" s="149">
        <v>17996.041673358428</v>
      </c>
      <c r="AH56" s="150">
        <v>1.937975627111612</v>
      </c>
      <c r="AI56" s="149">
        <v>10215</v>
      </c>
      <c r="AJ56" s="149">
        <v>19941.9186768947</v>
      </c>
      <c r="AK56" s="150">
        <v>1.952219155838933</v>
      </c>
      <c r="AL56" s="149">
        <v>11515</v>
      </c>
      <c r="AM56" s="149">
        <v>22731.489997215947</v>
      </c>
      <c r="AN56" s="150">
        <v>1.9740764218164089</v>
      </c>
      <c r="AO56" s="149">
        <v>12364</v>
      </c>
      <c r="AP56" s="149">
        <v>24636.931994890467</v>
      </c>
      <c r="AQ56" s="150">
        <v>1.9926344221037258</v>
      </c>
      <c r="AR56" s="149">
        <v>13034</v>
      </c>
      <c r="AS56" s="149">
        <v>26123.390938059427</v>
      </c>
      <c r="AT56" s="150">
        <v>2.0042497267193053</v>
      </c>
      <c r="AU56" s="149">
        <v>13315</v>
      </c>
      <c r="AV56" s="149">
        <v>26753.64302774335</v>
      </c>
      <c r="AW56" s="150">
        <v>2.0092859953243223</v>
      </c>
      <c r="AX56" s="149">
        <v>13561</v>
      </c>
      <c r="AY56" s="149">
        <v>27228.841985591815</v>
      </c>
      <c r="AZ56" s="150">
        <v>2.0078786214579911</v>
      </c>
      <c r="BA56" s="149">
        <v>13580</v>
      </c>
      <c r="BB56" s="149">
        <v>27196.538540482234</v>
      </c>
      <c r="BC56" s="150">
        <v>2.0026906141739493</v>
      </c>
      <c r="BD56" s="149">
        <v>13932</v>
      </c>
      <c r="BE56" s="149">
        <v>27784.624467968184</v>
      </c>
      <c r="BF56" s="150">
        <v>1.9943026462796571</v>
      </c>
      <c r="BG56" s="149">
        <v>14521</v>
      </c>
      <c r="BH56" s="149">
        <v>29135.093484081717</v>
      </c>
      <c r="BI56" s="150">
        <v>2.0064109554494673</v>
      </c>
      <c r="BJ56" s="149">
        <v>15229</v>
      </c>
      <c r="BK56" s="149">
        <v>30631.375141353325</v>
      </c>
      <c r="BL56" s="150">
        <v>2.0113845387979068</v>
      </c>
      <c r="BM56" s="149">
        <v>15782</v>
      </c>
      <c r="BN56" s="149">
        <v>31559.096057268536</v>
      </c>
      <c r="BO56" s="150">
        <v>1.9996892698814179</v>
      </c>
      <c r="BP56" s="149">
        <v>15808</v>
      </c>
      <c r="BQ56" s="149">
        <v>32016.427222029404</v>
      </c>
      <c r="BR56" s="150">
        <v>2.025330669409755</v>
      </c>
      <c r="BS56" s="149">
        <v>15740</v>
      </c>
      <c r="BT56" s="149">
        <v>31833.189365175076</v>
      </c>
      <c r="BU56" s="150">
        <v>2.0224389685625841</v>
      </c>
      <c r="BV56" s="149">
        <v>16034</v>
      </c>
      <c r="BW56" s="149">
        <v>32295.869527083272</v>
      </c>
      <c r="BX56" s="150">
        <v>2.0142116456956014</v>
      </c>
      <c r="BY56" s="149">
        <v>16460</v>
      </c>
      <c r="BZ56" s="149">
        <v>33015.75844676196</v>
      </c>
      <c r="CA56" s="150">
        <v>2.0058176456112977</v>
      </c>
      <c r="CB56" s="149">
        <v>16741</v>
      </c>
      <c r="CC56" s="149">
        <v>33684.430462813965</v>
      </c>
      <c r="CD56" s="150">
        <v>2.0120918979041851</v>
      </c>
      <c r="CE56" s="149">
        <v>17188</v>
      </c>
      <c r="CF56" s="149">
        <v>34186.184235841429</v>
      </c>
      <c r="CG56" s="150">
        <v>1.9889564949872836</v>
      </c>
      <c r="CH56" s="149">
        <v>18025</v>
      </c>
      <c r="CI56" s="149">
        <v>35630.064500523316</v>
      </c>
      <c r="CJ56" s="150">
        <v>1.9767026075186307</v>
      </c>
      <c r="CK56" s="149">
        <v>18704</v>
      </c>
      <c r="CL56" s="149">
        <v>37273.8184465839</v>
      </c>
      <c r="CM56" s="150">
        <v>1.9928260503947766</v>
      </c>
      <c r="CN56" s="149">
        <v>19473</v>
      </c>
      <c r="CO56" s="149">
        <v>38631.882397016874</v>
      </c>
      <c r="CP56" s="150">
        <v>1.9838690698411583</v>
      </c>
      <c r="CQ56" s="149">
        <v>20016</v>
      </c>
      <c r="CR56" s="149">
        <v>39423.771864640345</v>
      </c>
      <c r="CS56" s="150">
        <v>1.9696129029096894</v>
      </c>
      <c r="CT56" s="149">
        <v>20823</v>
      </c>
      <c r="CU56" s="149">
        <v>40141.620249791929</v>
      </c>
      <c r="CV56" s="150">
        <v>1.9277539379432325</v>
      </c>
      <c r="CW56" s="149">
        <v>21077</v>
      </c>
      <c r="CX56" s="149">
        <v>40866.226625871321</v>
      </c>
      <c r="CY56" s="150">
        <v>1.9389014862585434</v>
      </c>
      <c r="CZ56" s="149">
        <v>21743</v>
      </c>
      <c r="DA56" s="149">
        <v>41959.096984205615</v>
      </c>
      <c r="DB56" s="150">
        <v>1.9297749613303414</v>
      </c>
      <c r="DC56" s="149">
        <v>22568</v>
      </c>
      <c r="DD56" s="149">
        <v>43109.321526426</v>
      </c>
      <c r="DE56" s="150">
        <v>1.9101968063818682</v>
      </c>
      <c r="DF56" s="149">
        <v>23394</v>
      </c>
      <c r="DG56" s="149">
        <v>44638.335937120428</v>
      </c>
      <c r="DH56" s="150">
        <v>1.9081104529845443</v>
      </c>
      <c r="DI56" s="149">
        <v>23995</v>
      </c>
      <c r="DJ56" s="149">
        <v>45875.274626219842</v>
      </c>
      <c r="DK56" s="150">
        <v>1.9118680819428981</v>
      </c>
      <c r="DL56" s="149">
        <v>24460</v>
      </c>
      <c r="DM56" s="149">
        <v>46606.875308038907</v>
      </c>
      <c r="DN56" s="150">
        <v>1.9054323511054336</v>
      </c>
      <c r="DO56" s="149">
        <v>24052</v>
      </c>
      <c r="DP56" s="149">
        <v>45474.580687514252</v>
      </c>
      <c r="DQ56" s="150">
        <v>1.8906777269048001</v>
      </c>
      <c r="DR56" s="149">
        <v>24513</v>
      </c>
      <c r="DS56" s="149">
        <v>46524.451803266093</v>
      </c>
      <c r="DT56" s="150">
        <v>1.8979501408748864</v>
      </c>
      <c r="DU56" s="149">
        <v>25071</v>
      </c>
      <c r="DV56" s="149">
        <v>47274.797157783069</v>
      </c>
      <c r="DW56" s="150">
        <v>1.8856366781453899</v>
      </c>
      <c r="DX56" s="149">
        <v>25370</v>
      </c>
      <c r="DY56" s="149">
        <v>47587.8373811376</v>
      </c>
      <c r="DZ56" s="150">
        <v>1.8757523603128734</v>
      </c>
      <c r="EA56" s="149">
        <v>25585</v>
      </c>
      <c r="EB56" s="149">
        <v>48000.5401152005</v>
      </c>
      <c r="EC56" s="150">
        <v>1.8761203875395935</v>
      </c>
      <c r="ED56" s="149">
        <v>25784</v>
      </c>
      <c r="EE56" s="151">
        <v>48334.845798071154</v>
      </c>
      <c r="EF56" s="161">
        <v>1.8746061820536439</v>
      </c>
    </row>
    <row r="57" spans="1:136" ht="15" customHeight="1">
      <c r="A57" s="158">
        <v>43</v>
      </c>
      <c r="B57" s="156">
        <v>2869</v>
      </c>
      <c r="C57" s="149">
        <v>5907.3845391762334</v>
      </c>
      <c r="D57" s="150">
        <v>2.0590395744775996</v>
      </c>
      <c r="E57" s="149">
        <v>3154</v>
      </c>
      <c r="F57" s="149">
        <v>6442.6380196330456</v>
      </c>
      <c r="G57" s="150">
        <v>2.0426880214435781</v>
      </c>
      <c r="H57" s="149">
        <v>3456</v>
      </c>
      <c r="I57" s="149">
        <v>7039.7358283284375</v>
      </c>
      <c r="J57" s="150">
        <v>2.0369605984746637</v>
      </c>
      <c r="K57" s="149">
        <v>3891</v>
      </c>
      <c r="L57" s="149">
        <v>7859.3958131834706</v>
      </c>
      <c r="M57" s="150">
        <v>2.0198909825709253</v>
      </c>
      <c r="N57" s="149">
        <v>4482</v>
      </c>
      <c r="O57" s="149">
        <v>8955.0719765300873</v>
      </c>
      <c r="P57" s="150">
        <v>1.9980080268920319</v>
      </c>
      <c r="Q57" s="149">
        <v>5079</v>
      </c>
      <c r="R57" s="149">
        <v>10137.082119223256</v>
      </c>
      <c r="S57" s="150">
        <v>1.9958814962046183</v>
      </c>
      <c r="T57" s="149">
        <v>5910</v>
      </c>
      <c r="U57" s="149">
        <v>11608.944469636872</v>
      </c>
      <c r="V57" s="150">
        <v>1.9642884043378801</v>
      </c>
      <c r="W57" s="149">
        <v>6608</v>
      </c>
      <c r="X57" s="149">
        <v>12830.749679879751</v>
      </c>
      <c r="Y57" s="150">
        <v>1.9416994067614635</v>
      </c>
      <c r="Z57" s="149">
        <v>7431</v>
      </c>
      <c r="AA57" s="149">
        <v>14314.252334506858</v>
      </c>
      <c r="AB57" s="150">
        <v>1.9262888352182557</v>
      </c>
      <c r="AC57" s="149">
        <v>8401</v>
      </c>
      <c r="AD57" s="149">
        <v>16061.183384921325</v>
      </c>
      <c r="AE57" s="150">
        <v>1.9118180436759107</v>
      </c>
      <c r="AF57" s="149">
        <v>9429</v>
      </c>
      <c r="AG57" s="149">
        <v>18147.586117742758</v>
      </c>
      <c r="AH57" s="150">
        <v>1.9246564977985743</v>
      </c>
      <c r="AI57" s="149">
        <v>10378</v>
      </c>
      <c r="AJ57" s="149">
        <v>20111.144855545237</v>
      </c>
      <c r="AK57" s="150">
        <v>1.93786325453317</v>
      </c>
      <c r="AL57" s="149">
        <v>11700</v>
      </c>
      <c r="AM57" s="149">
        <v>22926.637854443368</v>
      </c>
      <c r="AN57" s="150">
        <v>1.9595416969609716</v>
      </c>
      <c r="AO57" s="149">
        <v>12564</v>
      </c>
      <c r="AP57" s="149">
        <v>24850.491531682812</v>
      </c>
      <c r="AQ57" s="150">
        <v>1.9779124109903543</v>
      </c>
      <c r="AR57" s="149">
        <v>13234</v>
      </c>
      <c r="AS57" s="149">
        <v>26351.456806814305</v>
      </c>
      <c r="AT57" s="150">
        <v>1.9911936532276187</v>
      </c>
      <c r="AU57" s="149">
        <v>13535</v>
      </c>
      <c r="AV57" s="149">
        <v>26987.493436994238</v>
      </c>
      <c r="AW57" s="150">
        <v>1.9939042066490018</v>
      </c>
      <c r="AX57" s="149">
        <v>13780</v>
      </c>
      <c r="AY57" s="149">
        <v>27466.699202314088</v>
      </c>
      <c r="AZ57" s="150">
        <v>1.9932292599647379</v>
      </c>
      <c r="BA57" s="149">
        <v>13796</v>
      </c>
      <c r="BB57" s="149">
        <v>27433.528530349999</v>
      </c>
      <c r="BC57" s="150">
        <v>1.9885132306719338</v>
      </c>
      <c r="BD57" s="149">
        <v>14093</v>
      </c>
      <c r="BE57" s="149">
        <v>28026.101495515821</v>
      </c>
      <c r="BF57" s="150">
        <v>1.9886540477908055</v>
      </c>
      <c r="BG57" s="149">
        <v>14730</v>
      </c>
      <c r="BH57" s="149">
        <v>29389.637497582422</v>
      </c>
      <c r="BI57" s="150">
        <v>1.9952231838141494</v>
      </c>
      <c r="BJ57" s="149">
        <v>15492</v>
      </c>
      <c r="BK57" s="149">
        <v>30899.477976681672</v>
      </c>
      <c r="BL57" s="150">
        <v>1.9945441503151091</v>
      </c>
      <c r="BM57" s="149">
        <v>16026</v>
      </c>
      <c r="BN57" s="149">
        <v>31830.237935496702</v>
      </c>
      <c r="BO57" s="150">
        <v>1.9861623571381943</v>
      </c>
      <c r="BP57" s="149">
        <v>16108</v>
      </c>
      <c r="BQ57" s="149">
        <v>32298.155777862656</v>
      </c>
      <c r="BR57" s="150">
        <v>2.0051003090304604</v>
      </c>
      <c r="BS57" s="149">
        <v>16045</v>
      </c>
      <c r="BT57" s="149">
        <v>32112.861801590221</v>
      </c>
      <c r="BU57" s="150">
        <v>2.0014248551941551</v>
      </c>
      <c r="BV57" s="149">
        <v>16313</v>
      </c>
      <c r="BW57" s="149">
        <v>32578.783694102331</v>
      </c>
      <c r="BX57" s="150">
        <v>1.9971056025318661</v>
      </c>
      <c r="BY57" s="149">
        <v>16742</v>
      </c>
      <c r="BZ57" s="149">
        <v>33302.894666874359</v>
      </c>
      <c r="CA57" s="150">
        <v>1.9891825747744809</v>
      </c>
      <c r="CB57" s="149">
        <v>17047</v>
      </c>
      <c r="CC57" s="149">
        <v>33979.149380416842</v>
      </c>
      <c r="CD57" s="150">
        <v>1.993262707832278</v>
      </c>
      <c r="CE57" s="149">
        <v>17475</v>
      </c>
      <c r="CF57" s="149">
        <v>34482.170239212806</v>
      </c>
      <c r="CG57" s="150">
        <v>1.9732286259921492</v>
      </c>
      <c r="CH57" s="149">
        <v>18311</v>
      </c>
      <c r="CI57" s="149">
        <v>35936.952140317662</v>
      </c>
      <c r="CJ57" s="150">
        <v>1.9625881787077528</v>
      </c>
      <c r="CK57" s="149">
        <v>19016</v>
      </c>
      <c r="CL57" s="149">
        <v>37596.838431359531</v>
      </c>
      <c r="CM57" s="150">
        <v>1.9771160302566013</v>
      </c>
      <c r="CN57" s="149">
        <v>19807</v>
      </c>
      <c r="CO57" s="149">
        <v>38965.078629906318</v>
      </c>
      <c r="CP57" s="150">
        <v>1.9672377760340445</v>
      </c>
      <c r="CQ57" s="149">
        <v>20337</v>
      </c>
      <c r="CR57" s="149">
        <v>39761.750212547835</v>
      </c>
      <c r="CS57" s="150">
        <v>1.9551433452597646</v>
      </c>
      <c r="CT57" s="149">
        <v>21123</v>
      </c>
      <c r="CU57" s="149">
        <v>40478.001701389097</v>
      </c>
      <c r="CV57" s="150">
        <v>1.9162998485721299</v>
      </c>
      <c r="CW57" s="149">
        <v>21396</v>
      </c>
      <c r="CX57" s="149">
        <v>41210.639590888328</v>
      </c>
      <c r="CY57" s="150">
        <v>1.9260908389833766</v>
      </c>
      <c r="CZ57" s="149">
        <v>22053</v>
      </c>
      <c r="DA57" s="149">
        <v>42310.873314251548</v>
      </c>
      <c r="DB57" s="150">
        <v>1.9185994338299346</v>
      </c>
      <c r="DC57" s="149">
        <v>22909</v>
      </c>
      <c r="DD57" s="149">
        <v>43466.729047056237</v>
      </c>
      <c r="DE57" s="150">
        <v>1.8973647495332069</v>
      </c>
      <c r="DF57" s="149">
        <v>23730</v>
      </c>
      <c r="DG57" s="149">
        <v>45008.22401494348</v>
      </c>
      <c r="DH57" s="150">
        <v>1.8966803208994303</v>
      </c>
      <c r="DI57" s="149">
        <v>24334</v>
      </c>
      <c r="DJ57" s="149">
        <v>46256.023575320694</v>
      </c>
      <c r="DK57" s="150">
        <v>1.9008803967831305</v>
      </c>
      <c r="DL57" s="149">
        <v>24817</v>
      </c>
      <c r="DM57" s="149">
        <v>46992.273542316245</v>
      </c>
      <c r="DN57" s="150">
        <v>1.8935517404326165</v>
      </c>
      <c r="DO57" s="149">
        <v>24396</v>
      </c>
      <c r="DP57" s="149">
        <v>45847.272308783693</v>
      </c>
      <c r="DQ57" s="150">
        <v>1.8792946511224664</v>
      </c>
      <c r="DR57" s="149">
        <v>24874</v>
      </c>
      <c r="DS57" s="149">
        <v>46907.269240665875</v>
      </c>
      <c r="DT57" s="150">
        <v>1.8857951773203294</v>
      </c>
      <c r="DU57" s="149">
        <v>25433</v>
      </c>
      <c r="DV57" s="149">
        <v>47661.192062980466</v>
      </c>
      <c r="DW57" s="150">
        <v>1.873990172727577</v>
      </c>
      <c r="DX57" s="149">
        <v>25715</v>
      </c>
      <c r="DY57" s="149">
        <v>47974.907631171875</v>
      </c>
      <c r="DZ57" s="150">
        <v>1.8656390290169891</v>
      </c>
      <c r="EA57" s="149">
        <v>25947</v>
      </c>
      <c r="EB57" s="149">
        <v>48390.618265630161</v>
      </c>
      <c r="EC57" s="150">
        <v>1.8649793142031896</v>
      </c>
      <c r="ED57" s="149">
        <v>26150</v>
      </c>
      <c r="EE57" s="151">
        <v>48727.265779733607</v>
      </c>
      <c r="EF57" s="161">
        <v>1.8633753644257594</v>
      </c>
    </row>
    <row r="58" spans="1:136" ht="15" customHeight="1">
      <c r="A58" s="158">
        <v>44</v>
      </c>
      <c r="B58" s="156">
        <v>2907</v>
      </c>
      <c r="C58" s="149">
        <v>5961.250207449566</v>
      </c>
      <c r="D58" s="150">
        <v>2.0506536661333215</v>
      </c>
      <c r="E58" s="149">
        <v>3207</v>
      </c>
      <c r="F58" s="149">
        <v>6500.8816686024993</v>
      </c>
      <c r="G58" s="150">
        <v>2.0270912593085435</v>
      </c>
      <c r="H58" s="149">
        <v>3511</v>
      </c>
      <c r="I58" s="149">
        <v>7103.2493233973782</v>
      </c>
      <c r="J58" s="150">
        <v>2.0231413624031269</v>
      </c>
      <c r="K58" s="149">
        <v>3950</v>
      </c>
      <c r="L58" s="149">
        <v>7929.7420588050427</v>
      </c>
      <c r="M58" s="150">
        <v>2.007529635140517</v>
      </c>
      <c r="N58" s="149">
        <v>4548</v>
      </c>
      <c r="O58" s="149">
        <v>9034.3597887583619</v>
      </c>
      <c r="P58" s="150">
        <v>1.9864467433505633</v>
      </c>
      <c r="Q58" s="149">
        <v>5166</v>
      </c>
      <c r="R58" s="149">
        <v>10226.619823279911</v>
      </c>
      <c r="S58" s="150">
        <v>1.9796012046612292</v>
      </c>
      <c r="T58" s="149">
        <v>6000</v>
      </c>
      <c r="U58" s="149">
        <v>11709.907478359471</v>
      </c>
      <c r="V58" s="150">
        <v>1.9516512463932452</v>
      </c>
      <c r="W58" s="149">
        <v>6704</v>
      </c>
      <c r="X58" s="149">
        <v>12941.014210050471</v>
      </c>
      <c r="Y58" s="150">
        <v>1.9303422151029939</v>
      </c>
      <c r="Z58" s="149">
        <v>7534</v>
      </c>
      <c r="AA58" s="149">
        <v>14436.257078529516</v>
      </c>
      <c r="AB58" s="150">
        <v>1.9161477407127046</v>
      </c>
      <c r="AC58" s="149">
        <v>8521</v>
      </c>
      <c r="AD58" s="149">
        <v>16196.825166278413</v>
      </c>
      <c r="AE58" s="150">
        <v>1.9008127175540914</v>
      </c>
      <c r="AF58" s="149">
        <v>9573</v>
      </c>
      <c r="AG58" s="149">
        <v>18301.98931635444</v>
      </c>
      <c r="AH58" s="150">
        <v>1.9118342542937887</v>
      </c>
      <c r="AI58" s="149">
        <v>10541</v>
      </c>
      <c r="AJ58" s="149">
        <v>20283.50555477705</v>
      </c>
      <c r="AK58" s="150">
        <v>1.9242487007662508</v>
      </c>
      <c r="AL58" s="149">
        <v>11885</v>
      </c>
      <c r="AM58" s="149">
        <v>23125.472383290835</v>
      </c>
      <c r="AN58" s="150">
        <v>1.9457696578284254</v>
      </c>
      <c r="AO58" s="149">
        <v>12764</v>
      </c>
      <c r="AP58" s="149">
        <v>25068.106846370832</v>
      </c>
      <c r="AQ58" s="150">
        <v>1.9639695116241642</v>
      </c>
      <c r="AR58" s="149">
        <v>13442</v>
      </c>
      <c r="AS58" s="149">
        <v>26583.746630670936</v>
      </c>
      <c r="AT58" s="150">
        <v>1.9776630434958291</v>
      </c>
      <c r="AU58" s="149">
        <v>13757</v>
      </c>
      <c r="AV58" s="149">
        <v>27225.738028168202</v>
      </c>
      <c r="AW58" s="150">
        <v>1.9790461603669551</v>
      </c>
      <c r="AX58" s="149">
        <v>14000</v>
      </c>
      <c r="AY58" s="149">
        <v>27709.141906125584</v>
      </c>
      <c r="AZ58" s="150">
        <v>1.979224421866113</v>
      </c>
      <c r="BA58" s="149">
        <v>14011</v>
      </c>
      <c r="BB58" s="149">
        <v>27675.1452127058</v>
      </c>
      <c r="BC58" s="150">
        <v>1.9752441091075441</v>
      </c>
      <c r="BD58" s="149">
        <v>14321</v>
      </c>
      <c r="BE58" s="149">
        <v>28273.038807768662</v>
      </c>
      <c r="BF58" s="150">
        <v>1.9742363527525078</v>
      </c>
      <c r="BG58" s="149">
        <v>14938</v>
      </c>
      <c r="BH58" s="149">
        <v>29649.561338896012</v>
      </c>
      <c r="BI58" s="150">
        <v>1.9848414338529932</v>
      </c>
      <c r="BJ58" s="149">
        <v>15705</v>
      </c>
      <c r="BK58" s="149">
        <v>31172.422976685415</v>
      </c>
      <c r="BL58" s="150">
        <v>1.9848725231891382</v>
      </c>
      <c r="BM58" s="149">
        <v>16289</v>
      </c>
      <c r="BN58" s="149">
        <v>32112.872385661292</v>
      </c>
      <c r="BO58" s="150">
        <v>1.9714452934901647</v>
      </c>
      <c r="BP58" s="149">
        <v>16414</v>
      </c>
      <c r="BQ58" s="149">
        <v>32584.535230853206</v>
      </c>
      <c r="BR58" s="150">
        <v>1.985167249351359</v>
      </c>
      <c r="BS58" s="149">
        <v>16355</v>
      </c>
      <c r="BT58" s="149">
        <v>32397.018708120857</v>
      </c>
      <c r="BU58" s="150">
        <v>1.9808632655530942</v>
      </c>
      <c r="BV58" s="149">
        <v>16633</v>
      </c>
      <c r="BW58" s="149">
        <v>32865.691789148033</v>
      </c>
      <c r="BX58" s="150">
        <v>1.9759328917902985</v>
      </c>
      <c r="BY58" s="149">
        <v>17033</v>
      </c>
      <c r="BZ58" s="149">
        <v>33596.815773318536</v>
      </c>
      <c r="CA58" s="150">
        <v>1.9724543987153489</v>
      </c>
      <c r="CB58" s="149">
        <v>17350</v>
      </c>
      <c r="CC58" s="149">
        <v>34279.001825558233</v>
      </c>
      <c r="CD58" s="150">
        <v>1.9757349755364975</v>
      </c>
      <c r="CE58" s="149">
        <v>17765</v>
      </c>
      <c r="CF58" s="149">
        <v>34783.017522804104</v>
      </c>
      <c r="CG58" s="150">
        <v>1.9579520136675543</v>
      </c>
      <c r="CH58" s="149">
        <v>18608</v>
      </c>
      <c r="CI58" s="149">
        <v>36249.057881879809</v>
      </c>
      <c r="CJ58" s="150">
        <v>1.9480362146324059</v>
      </c>
      <c r="CK58" s="149">
        <v>19333</v>
      </c>
      <c r="CL58" s="149">
        <v>37925.806288181135</v>
      </c>
      <c r="CM58" s="150">
        <v>1.9617134582414077</v>
      </c>
      <c r="CN58" s="149">
        <v>20130</v>
      </c>
      <c r="CO58" s="149">
        <v>39304.219856784934</v>
      </c>
      <c r="CP58" s="150">
        <v>1.9525196153395397</v>
      </c>
      <c r="CQ58" s="149">
        <v>20651</v>
      </c>
      <c r="CR58" s="149">
        <v>40105.75740751691</v>
      </c>
      <c r="CS58" s="150">
        <v>1.9420733817983105</v>
      </c>
      <c r="CT58" s="149">
        <v>21431</v>
      </c>
      <c r="CU58" s="149">
        <v>40820.851032201179</v>
      </c>
      <c r="CV58" s="150">
        <v>1.9047571756894768</v>
      </c>
      <c r="CW58" s="149">
        <v>21708</v>
      </c>
      <c r="CX58" s="149">
        <v>41561.617914351278</v>
      </c>
      <c r="CY58" s="150">
        <v>1.9145760970311074</v>
      </c>
      <c r="CZ58" s="149">
        <v>22382</v>
      </c>
      <c r="DA58" s="149">
        <v>42669.870898073823</v>
      </c>
      <c r="DB58" s="150">
        <v>1.9064369090373436</v>
      </c>
      <c r="DC58" s="149">
        <v>23239</v>
      </c>
      <c r="DD58" s="149">
        <v>43830.800279682131</v>
      </c>
      <c r="DE58" s="150">
        <v>1.8860880536891489</v>
      </c>
      <c r="DF58" s="149">
        <v>24062</v>
      </c>
      <c r="DG58" s="149">
        <v>45385.166509043062</v>
      </c>
      <c r="DH58" s="150">
        <v>1.8861759832533895</v>
      </c>
      <c r="DI58" s="149">
        <v>24676</v>
      </c>
      <c r="DJ58" s="149">
        <v>46644.45041326464</v>
      </c>
      <c r="DK58" s="150">
        <v>1.8902759934051159</v>
      </c>
      <c r="DL58" s="149">
        <v>25175</v>
      </c>
      <c r="DM58" s="149">
        <v>47384.909701333956</v>
      </c>
      <c r="DN58" s="150">
        <v>1.8822208421582505</v>
      </c>
      <c r="DO58" s="149">
        <v>24775</v>
      </c>
      <c r="DP58" s="149">
        <v>46226.783238796896</v>
      </c>
      <c r="DQ58" s="150">
        <v>1.86586410651047</v>
      </c>
      <c r="DR58" s="149">
        <v>25230</v>
      </c>
      <c r="DS58" s="149">
        <v>47297.531381344561</v>
      </c>
      <c r="DT58" s="150">
        <v>1.8746544344567801</v>
      </c>
      <c r="DU58" s="149">
        <v>25782</v>
      </c>
      <c r="DV58" s="149">
        <v>48054.990559579033</v>
      </c>
      <c r="DW58" s="150">
        <v>1.8638969265215668</v>
      </c>
      <c r="DX58" s="149">
        <v>26053</v>
      </c>
      <c r="DY58" s="149">
        <v>48369.219529708949</v>
      </c>
      <c r="DZ58" s="150">
        <v>1.8565700506547786</v>
      </c>
      <c r="EA58" s="149">
        <v>26303</v>
      </c>
      <c r="EB58" s="149">
        <v>48788.200903673096</v>
      </c>
      <c r="EC58" s="150">
        <v>1.8548530929427478</v>
      </c>
      <c r="ED58" s="149">
        <v>26510</v>
      </c>
      <c r="EE58" s="151">
        <v>49127.214654836207</v>
      </c>
      <c r="EF58" s="161">
        <v>1.8531578519364846</v>
      </c>
    </row>
    <row r="59" spans="1:136" ht="15" customHeight="1">
      <c r="A59" s="158">
        <v>45</v>
      </c>
      <c r="B59" s="156">
        <v>2957</v>
      </c>
      <c r="C59" s="149">
        <v>6016.3304742098062</v>
      </c>
      <c r="D59" s="150">
        <v>2.0346061799830255</v>
      </c>
      <c r="E59" s="149">
        <v>3260</v>
      </c>
      <c r="F59" s="149">
        <v>6560.279709095108</v>
      </c>
      <c r="G59" s="150">
        <v>2.0123557389862294</v>
      </c>
      <c r="H59" s="149">
        <v>3566</v>
      </c>
      <c r="I59" s="149">
        <v>7168.0716325634467</v>
      </c>
      <c r="J59" s="150">
        <v>2.0101154325752795</v>
      </c>
      <c r="K59" s="149">
        <v>4010</v>
      </c>
      <c r="L59" s="149">
        <v>8001.5735956404569</v>
      </c>
      <c r="M59" s="150">
        <v>1.9954048866933807</v>
      </c>
      <c r="N59" s="149">
        <v>4616</v>
      </c>
      <c r="O59" s="149">
        <v>9115.3117229664203</v>
      </c>
      <c r="P59" s="150">
        <v>1.9747209105213215</v>
      </c>
      <c r="Q59" s="149">
        <v>5238</v>
      </c>
      <c r="R59" s="149">
        <v>10317.896258919678</v>
      </c>
      <c r="S59" s="150">
        <v>1.9698160097212063</v>
      </c>
      <c r="T59" s="149">
        <v>6090</v>
      </c>
      <c r="U59" s="149">
        <v>11812.906203168028</v>
      </c>
      <c r="V59" s="150">
        <v>1.9397218724413838</v>
      </c>
      <c r="W59" s="149">
        <v>6801</v>
      </c>
      <c r="X59" s="149">
        <v>13053.522604377518</v>
      </c>
      <c r="Y59" s="150">
        <v>1.9193534192585675</v>
      </c>
      <c r="Z59" s="149">
        <v>7638</v>
      </c>
      <c r="AA59" s="149">
        <v>14560.80674875964</v>
      </c>
      <c r="AB59" s="150">
        <v>1.9063638058077559</v>
      </c>
      <c r="AC59" s="149">
        <v>8640</v>
      </c>
      <c r="AD59" s="149">
        <v>16335.240457879041</v>
      </c>
      <c r="AE59" s="150">
        <v>1.8906528307730373</v>
      </c>
      <c r="AF59" s="149">
        <v>9717</v>
      </c>
      <c r="AG59" s="149">
        <v>18459.389225319621</v>
      </c>
      <c r="AH59" s="150">
        <v>1.8997004451291162</v>
      </c>
      <c r="AI59" s="149">
        <v>10704</v>
      </c>
      <c r="AJ59" s="149">
        <v>20459.167715222746</v>
      </c>
      <c r="AK59" s="150">
        <v>1.911357223021557</v>
      </c>
      <c r="AL59" s="149">
        <v>12071</v>
      </c>
      <c r="AM59" s="149">
        <v>23328.153110200848</v>
      </c>
      <c r="AN59" s="150">
        <v>1.9325783373540593</v>
      </c>
      <c r="AO59" s="149">
        <v>12965</v>
      </c>
      <c r="AP59" s="149">
        <v>25289.999162893331</v>
      </c>
      <c r="AQ59" s="150">
        <v>1.9506362640102839</v>
      </c>
      <c r="AR59" s="149">
        <v>13648</v>
      </c>
      <c r="AS59" s="149">
        <v>26820.885514413363</v>
      </c>
      <c r="AT59" s="150">
        <v>1.9651879773163368</v>
      </c>
      <c r="AU59" s="149">
        <v>13981</v>
      </c>
      <c r="AV59" s="149">
        <v>27468.585489509616</v>
      </c>
      <c r="AW59" s="150">
        <v>1.9647082103933635</v>
      </c>
      <c r="AX59" s="149">
        <v>14221</v>
      </c>
      <c r="AY59" s="149">
        <v>27956.376829706303</v>
      </c>
      <c r="AZ59" s="150">
        <v>1.9658516862180089</v>
      </c>
      <c r="BA59" s="149">
        <v>14227</v>
      </c>
      <c r="BB59" s="149">
        <v>27921.621694878428</v>
      </c>
      <c r="BC59" s="150">
        <v>1.9625797212960165</v>
      </c>
      <c r="BD59" s="149">
        <v>14570</v>
      </c>
      <c r="BE59" s="149">
        <v>28524.78052845678</v>
      </c>
      <c r="BF59" s="150">
        <v>1.957774916160383</v>
      </c>
      <c r="BG59" s="149">
        <v>15153</v>
      </c>
      <c r="BH59" s="149">
        <v>29915.097622333236</v>
      </c>
      <c r="BI59" s="150">
        <v>1.9742029711828177</v>
      </c>
      <c r="BJ59" s="149">
        <v>15995</v>
      </c>
      <c r="BK59" s="149">
        <v>31450.338413340178</v>
      </c>
      <c r="BL59" s="150">
        <v>1.966260607273534</v>
      </c>
      <c r="BM59" s="149">
        <v>16524</v>
      </c>
      <c r="BN59" s="149">
        <v>32398.771490097788</v>
      </c>
      <c r="BO59" s="150">
        <v>1.9607099667209991</v>
      </c>
      <c r="BP59" s="149">
        <v>16722</v>
      </c>
      <c r="BQ59" s="149">
        <v>32875.742131842577</v>
      </c>
      <c r="BR59" s="150">
        <v>1.9660173503075336</v>
      </c>
      <c r="BS59" s="149">
        <v>16666</v>
      </c>
      <c r="BT59" s="149">
        <v>32685.853743130225</v>
      </c>
      <c r="BU59" s="150">
        <v>1.9612296737747645</v>
      </c>
      <c r="BV59" s="149">
        <v>16910</v>
      </c>
      <c r="BW59" s="149">
        <v>33159.027701544146</v>
      </c>
      <c r="BX59" s="150">
        <v>1.9609123419008956</v>
      </c>
      <c r="BY59" s="149">
        <v>17325</v>
      </c>
      <c r="BZ59" s="149">
        <v>33895.420925920414</v>
      </c>
      <c r="CA59" s="150">
        <v>1.9564456522897786</v>
      </c>
      <c r="CB59" s="149">
        <v>17639</v>
      </c>
      <c r="CC59" s="149">
        <v>34583.784710597014</v>
      </c>
      <c r="CD59" s="150">
        <v>1.9606431606438581</v>
      </c>
      <c r="CE59" s="149">
        <v>18064</v>
      </c>
      <c r="CF59" s="149">
        <v>35089.574909116534</v>
      </c>
      <c r="CG59" s="150">
        <v>1.9425141114435638</v>
      </c>
      <c r="CH59" s="149">
        <v>18894</v>
      </c>
      <c r="CI59" s="149">
        <v>36566.852839863546</v>
      </c>
      <c r="CJ59" s="150">
        <v>1.9353685212164469</v>
      </c>
      <c r="CK59" s="149">
        <v>19653</v>
      </c>
      <c r="CL59" s="149">
        <v>38261.003545549458</v>
      </c>
      <c r="CM59" s="150">
        <v>1.9468276367755284</v>
      </c>
      <c r="CN59" s="149">
        <v>20454</v>
      </c>
      <c r="CO59" s="149">
        <v>39649.879696818112</v>
      </c>
      <c r="CP59" s="150">
        <v>1.9384902560290462</v>
      </c>
      <c r="CQ59" s="149">
        <v>20963</v>
      </c>
      <c r="CR59" s="149">
        <v>40456.439421199939</v>
      </c>
      <c r="CS59" s="150">
        <v>1.9298974107331937</v>
      </c>
      <c r="CT59" s="149">
        <v>21749</v>
      </c>
      <c r="CU59" s="149">
        <v>41170.279019324604</v>
      </c>
      <c r="CV59" s="150">
        <v>1.8929734249540027</v>
      </c>
      <c r="CW59" s="149">
        <v>22046</v>
      </c>
      <c r="CX59" s="149">
        <v>41919.58197247002</v>
      </c>
      <c r="CY59" s="150">
        <v>1.9014597646951836</v>
      </c>
      <c r="CZ59" s="149">
        <v>22700</v>
      </c>
      <c r="DA59" s="149">
        <v>43036.128734893151</v>
      </c>
      <c r="DB59" s="150">
        <v>1.8958647019776718</v>
      </c>
      <c r="DC59" s="149">
        <v>23569</v>
      </c>
      <c r="DD59" s="149">
        <v>44202.108494048618</v>
      </c>
      <c r="DE59" s="150">
        <v>1.8754341929673986</v>
      </c>
      <c r="DF59" s="149">
        <v>24408</v>
      </c>
      <c r="DG59" s="149">
        <v>45769.766075579784</v>
      </c>
      <c r="DH59" s="150">
        <v>1.8751952669444356</v>
      </c>
      <c r="DI59" s="149">
        <v>25025</v>
      </c>
      <c r="DJ59" s="149">
        <v>47040.762332110935</v>
      </c>
      <c r="DK59" s="150">
        <v>1.8797507425418956</v>
      </c>
      <c r="DL59" s="149">
        <v>25514</v>
      </c>
      <c r="DM59" s="149">
        <v>47785.731913098731</v>
      </c>
      <c r="DN59" s="150">
        <v>1.8729220001998406</v>
      </c>
      <c r="DO59" s="149">
        <v>25106</v>
      </c>
      <c r="DP59" s="149">
        <v>46613.90190895024</v>
      </c>
      <c r="DQ59" s="150">
        <v>1.8566837373118075</v>
      </c>
      <c r="DR59" s="149">
        <v>25586</v>
      </c>
      <c r="DS59" s="149">
        <v>47695.60363355805</v>
      </c>
      <c r="DT59" s="150">
        <v>1.8641289624622079</v>
      </c>
      <c r="DU59" s="149">
        <v>26140</v>
      </c>
      <c r="DV59" s="149">
        <v>48456.57982177315</v>
      </c>
      <c r="DW59" s="150">
        <v>1.8537329694633953</v>
      </c>
      <c r="DX59" s="149">
        <v>26399</v>
      </c>
      <c r="DY59" s="149">
        <v>48771.922160607341</v>
      </c>
      <c r="DZ59" s="150">
        <v>1.8474912746925012</v>
      </c>
      <c r="EA59" s="149">
        <v>26654</v>
      </c>
      <c r="EB59" s="149">
        <v>49193.824238278008</v>
      </c>
      <c r="EC59" s="150">
        <v>1.8456450903533432</v>
      </c>
      <c r="ED59" s="149">
        <v>26864</v>
      </c>
      <c r="EE59" s="151">
        <v>49535.219290373716</v>
      </c>
      <c r="EF59" s="161">
        <v>1.8439256734058114</v>
      </c>
    </row>
    <row r="60" spans="1:136" ht="15" customHeight="1">
      <c r="A60" s="158">
        <v>46</v>
      </c>
      <c r="B60" s="156">
        <v>3009</v>
      </c>
      <c r="C60" s="149">
        <v>6072.4921062303092</v>
      </c>
      <c r="D60" s="150">
        <v>2.0181097062912294</v>
      </c>
      <c r="E60" s="149">
        <v>3314</v>
      </c>
      <c r="F60" s="149">
        <v>6620.8957356675219</v>
      </c>
      <c r="G60" s="150">
        <v>1.9978562871658183</v>
      </c>
      <c r="H60" s="149">
        <v>3623</v>
      </c>
      <c r="I60" s="149">
        <v>7234.2582543682911</v>
      </c>
      <c r="J60" s="150">
        <v>1.9967591096793518</v>
      </c>
      <c r="K60" s="149">
        <v>4072</v>
      </c>
      <c r="L60" s="149">
        <v>8074.9181705291858</v>
      </c>
      <c r="M60" s="150">
        <v>1.9830349141771084</v>
      </c>
      <c r="N60" s="149">
        <v>4686</v>
      </c>
      <c r="O60" s="149">
        <v>9197.9845642697601</v>
      </c>
      <c r="P60" s="150">
        <v>1.9628648237878277</v>
      </c>
      <c r="Q60" s="149">
        <v>5320</v>
      </c>
      <c r="R60" s="149">
        <v>10411.219409115745</v>
      </c>
      <c r="S60" s="150">
        <v>1.9569961295330349</v>
      </c>
      <c r="T60" s="149">
        <v>6179</v>
      </c>
      <c r="U60" s="149">
        <v>11918.07084361026</v>
      </c>
      <c r="V60" s="150">
        <v>1.9288025317381874</v>
      </c>
      <c r="W60" s="149">
        <v>6898</v>
      </c>
      <c r="X60" s="149">
        <v>13168.403057960122</v>
      </c>
      <c r="Y60" s="150">
        <v>1.9090175497187767</v>
      </c>
      <c r="Z60" s="149">
        <v>7744</v>
      </c>
      <c r="AA60" s="149">
        <v>14688.025947473248</v>
      </c>
      <c r="AB60" s="150">
        <v>1.8966975655311529</v>
      </c>
      <c r="AC60" s="149">
        <v>8768</v>
      </c>
      <c r="AD60" s="149">
        <v>16476.591571678004</v>
      </c>
      <c r="AE60" s="150">
        <v>1.8791733088136409</v>
      </c>
      <c r="AF60" s="149">
        <v>9862</v>
      </c>
      <c r="AG60" s="149">
        <v>18619.952328580643</v>
      </c>
      <c r="AH60" s="150">
        <v>1.8880503273758511</v>
      </c>
      <c r="AI60" s="149">
        <v>10869</v>
      </c>
      <c r="AJ60" s="149">
        <v>20638.300134673402</v>
      </c>
      <c r="AK60" s="150">
        <v>1.8988223511522129</v>
      </c>
      <c r="AL60" s="149">
        <v>12258</v>
      </c>
      <c r="AM60" s="149">
        <v>23534.896320593674</v>
      </c>
      <c r="AN60" s="150">
        <v>1.9199621733230277</v>
      </c>
      <c r="AO60" s="149">
        <v>13170</v>
      </c>
      <c r="AP60" s="149">
        <v>25516.353565677535</v>
      </c>
      <c r="AQ60" s="150">
        <v>1.9374604074166693</v>
      </c>
      <c r="AR60" s="149">
        <v>13868</v>
      </c>
      <c r="AS60" s="149">
        <v>27062.783386989351</v>
      </c>
      <c r="AT60" s="150">
        <v>1.9514553927739653</v>
      </c>
      <c r="AU60" s="149">
        <v>14204</v>
      </c>
      <c r="AV60" s="149">
        <v>27716.281149255603</v>
      </c>
      <c r="AW60" s="150">
        <v>1.9513011228707127</v>
      </c>
      <c r="AX60" s="149">
        <v>14443</v>
      </c>
      <c r="AY60" s="149">
        <v>28208.682005778181</v>
      </c>
      <c r="AZ60" s="150">
        <v>1.953104064652647</v>
      </c>
      <c r="BA60" s="149">
        <v>14444</v>
      </c>
      <c r="BB60" s="149">
        <v>28173.225367180192</v>
      </c>
      <c r="BC60" s="150">
        <v>1.9505140796995426</v>
      </c>
      <c r="BD60" s="149">
        <v>14769</v>
      </c>
      <c r="BE60" s="149">
        <v>28780.859839039163</v>
      </c>
      <c r="BF60" s="150">
        <v>1.9487345005781815</v>
      </c>
      <c r="BG60" s="149">
        <v>15378</v>
      </c>
      <c r="BH60" s="149">
        <v>30186.414641715044</v>
      </c>
      <c r="BI60" s="150">
        <v>1.9629610249522074</v>
      </c>
      <c r="BJ60" s="149">
        <v>16286</v>
      </c>
      <c r="BK60" s="149">
        <v>31734.268761742849</v>
      </c>
      <c r="BL60" s="150">
        <v>1.9485612649971049</v>
      </c>
      <c r="BM60" s="149">
        <v>16727</v>
      </c>
      <c r="BN60" s="149">
        <v>32691.477580360501</v>
      </c>
      <c r="BO60" s="150">
        <v>1.9544136773097687</v>
      </c>
      <c r="BP60" s="149">
        <v>17026</v>
      </c>
      <c r="BQ60" s="149">
        <v>33172.070837183353</v>
      </c>
      <c r="BR60" s="150">
        <v>1.9483185032998562</v>
      </c>
      <c r="BS60" s="149">
        <v>16971</v>
      </c>
      <c r="BT60" s="149">
        <v>32979.687265846376</v>
      </c>
      <c r="BU60" s="150">
        <v>1.9432966393168567</v>
      </c>
      <c r="BV60" s="149">
        <v>17198</v>
      </c>
      <c r="BW60" s="149">
        <v>33457.238560500213</v>
      </c>
      <c r="BX60" s="150">
        <v>1.9454144993894762</v>
      </c>
      <c r="BY60" s="149">
        <v>17623</v>
      </c>
      <c r="BZ60" s="149">
        <v>34199.394409268119</v>
      </c>
      <c r="CA60" s="150">
        <v>1.9406113833778653</v>
      </c>
      <c r="CB60" s="149">
        <v>17943</v>
      </c>
      <c r="CC60" s="149">
        <v>34893.988457798041</v>
      </c>
      <c r="CD60" s="150">
        <v>1.9447131727023375</v>
      </c>
      <c r="CE60" s="149">
        <v>18352</v>
      </c>
      <c r="CF60" s="149">
        <v>35402.743952724421</v>
      </c>
      <c r="CG60" s="150">
        <v>1.9290945920185496</v>
      </c>
      <c r="CH60" s="149">
        <v>19209</v>
      </c>
      <c r="CI60" s="149">
        <v>36891.359027677194</v>
      </c>
      <c r="CJ60" s="150">
        <v>1.9205247034034667</v>
      </c>
      <c r="CK60" s="149">
        <v>19970</v>
      </c>
      <c r="CL60" s="149">
        <v>38602.553895147597</v>
      </c>
      <c r="CM60" s="150">
        <v>1.933027235610796</v>
      </c>
      <c r="CN60" s="149">
        <v>20773</v>
      </c>
      <c r="CO60" s="149">
        <v>40002.625721930781</v>
      </c>
      <c r="CP60" s="150">
        <v>1.9257028701646743</v>
      </c>
      <c r="CQ60" s="149">
        <v>21291</v>
      </c>
      <c r="CR60" s="149">
        <v>40814.350067824664</v>
      </c>
      <c r="CS60" s="150">
        <v>1.9169766599889466</v>
      </c>
      <c r="CT60" s="149">
        <v>22073</v>
      </c>
      <c r="CU60" s="149">
        <v>41527.184595985673</v>
      </c>
      <c r="CV60" s="150">
        <v>1.8813566164991471</v>
      </c>
      <c r="CW60" s="149">
        <v>22392</v>
      </c>
      <c r="CX60" s="149">
        <v>42284.283159247207</v>
      </c>
      <c r="CY60" s="150">
        <v>1.8883656287623798</v>
      </c>
      <c r="CZ60" s="149">
        <v>23046</v>
      </c>
      <c r="DA60" s="149">
        <v>43409.382747431548</v>
      </c>
      <c r="DB60" s="150">
        <v>1.8835972727341641</v>
      </c>
      <c r="DC60" s="149">
        <v>23895</v>
      </c>
      <c r="DD60" s="149">
        <v>44581.127468086481</v>
      </c>
      <c r="DE60" s="150">
        <v>1.8657094567100432</v>
      </c>
      <c r="DF60" s="149">
        <v>24752</v>
      </c>
      <c r="DG60" s="149">
        <v>46162.280758719418</v>
      </c>
      <c r="DH60" s="150">
        <v>1.8649919504977142</v>
      </c>
      <c r="DI60" s="149">
        <v>25366</v>
      </c>
      <c r="DJ60" s="149">
        <v>47444.970357258651</v>
      </c>
      <c r="DK60" s="150">
        <v>1.8704159251462056</v>
      </c>
      <c r="DL60" s="149">
        <v>25853</v>
      </c>
      <c r="DM60" s="149">
        <v>48194.829579780147</v>
      </c>
      <c r="DN60" s="150">
        <v>1.8641871187011236</v>
      </c>
      <c r="DO60" s="149">
        <v>25461</v>
      </c>
      <c r="DP60" s="149">
        <v>47008.672972880675</v>
      </c>
      <c r="DQ60" s="150">
        <v>1.8463011261490387</v>
      </c>
      <c r="DR60" s="149">
        <v>25929</v>
      </c>
      <c r="DS60" s="149">
        <v>48101.644002057765</v>
      </c>
      <c r="DT60" s="150">
        <v>1.8551291604789142</v>
      </c>
      <c r="DU60" s="149">
        <v>26478</v>
      </c>
      <c r="DV60" s="149">
        <v>48866.736207955575</v>
      </c>
      <c r="DW60" s="150">
        <v>1.8455599444049995</v>
      </c>
      <c r="DX60" s="149">
        <v>26748</v>
      </c>
      <c r="DY60" s="149">
        <v>49182.81584192568</v>
      </c>
      <c r="DZ60" s="150">
        <v>1.8387474144581157</v>
      </c>
      <c r="EA60" s="149">
        <v>27000</v>
      </c>
      <c r="EB60" s="149">
        <v>49608.024436749103</v>
      </c>
      <c r="EC60" s="150">
        <v>1.8373342383981148</v>
      </c>
      <c r="ED60" s="149">
        <v>27214</v>
      </c>
      <c r="EE60" s="151">
        <v>49951.815992553042</v>
      </c>
      <c r="EF60" s="161">
        <v>1.8355190707927185</v>
      </c>
    </row>
    <row r="61" spans="1:136" ht="15" customHeight="1">
      <c r="A61" s="158">
        <v>47</v>
      </c>
      <c r="B61" s="156">
        <v>3057</v>
      </c>
      <c r="C61" s="149">
        <v>6129.8107133544081</v>
      </c>
      <c r="D61" s="150">
        <v>2.0051719703481869</v>
      </c>
      <c r="E61" s="149">
        <v>3369</v>
      </c>
      <c r="F61" s="149">
        <v>6682.7807992477947</v>
      </c>
      <c r="G61" s="150">
        <v>1.9836096168737889</v>
      </c>
      <c r="H61" s="149">
        <v>3681</v>
      </c>
      <c r="I61" s="149">
        <v>7301.8482859332253</v>
      </c>
      <c r="J61" s="150">
        <v>1.9836588660508625</v>
      </c>
      <c r="K61" s="149">
        <v>4137</v>
      </c>
      <c r="L61" s="149">
        <v>8149.8218940706365</v>
      </c>
      <c r="M61" s="150">
        <v>1.9699835373629773</v>
      </c>
      <c r="N61" s="149">
        <v>4761</v>
      </c>
      <c r="O61" s="149">
        <v>9282.4179806452976</v>
      </c>
      <c r="P61" s="150">
        <v>1.9496782147963239</v>
      </c>
      <c r="Q61" s="149">
        <v>5399</v>
      </c>
      <c r="R61" s="149">
        <v>10506.492903918659</v>
      </c>
      <c r="S61" s="150">
        <v>1.9460072057637821</v>
      </c>
      <c r="T61" s="149">
        <v>6269</v>
      </c>
      <c r="U61" s="149">
        <v>12025.505700304684</v>
      </c>
      <c r="V61" s="150">
        <v>1.9182494337700884</v>
      </c>
      <c r="W61" s="149">
        <v>6998</v>
      </c>
      <c r="X61" s="149">
        <v>13285.768082617145</v>
      </c>
      <c r="Y61" s="150">
        <v>1.8985093001739277</v>
      </c>
      <c r="Z61" s="149">
        <v>7855</v>
      </c>
      <c r="AA61" s="149">
        <v>14818.007642689898</v>
      </c>
      <c r="AB61" s="150">
        <v>1.8864427298141182</v>
      </c>
      <c r="AC61" s="149">
        <v>8895</v>
      </c>
      <c r="AD61" s="149">
        <v>16620.831092524437</v>
      </c>
      <c r="AE61" s="150">
        <v>1.8685588636902122</v>
      </c>
      <c r="AF61" s="149">
        <v>10007</v>
      </c>
      <c r="AG61" s="149">
        <v>18783.837324771855</v>
      </c>
      <c r="AH61" s="150">
        <v>1.8770697836286454</v>
      </c>
      <c r="AI61" s="149">
        <v>11034</v>
      </c>
      <c r="AJ61" s="149">
        <v>20821.081028725817</v>
      </c>
      <c r="AK61" s="150">
        <v>1.8869930241730848</v>
      </c>
      <c r="AL61" s="149">
        <v>12448</v>
      </c>
      <c r="AM61" s="149">
        <v>23745.875661500759</v>
      </c>
      <c r="AN61" s="150">
        <v>1.9076056926012821</v>
      </c>
      <c r="AO61" s="149">
        <v>13378</v>
      </c>
      <c r="AP61" s="149">
        <v>25747.340754541434</v>
      </c>
      <c r="AQ61" s="150">
        <v>1.9246031360847238</v>
      </c>
      <c r="AR61" s="149">
        <v>14113</v>
      </c>
      <c r="AS61" s="149">
        <v>27309.563134062686</v>
      </c>
      <c r="AT61" s="150">
        <v>1.9350643473437743</v>
      </c>
      <c r="AU61" s="149">
        <v>14428</v>
      </c>
      <c r="AV61" s="149">
        <v>27969.118934402413</v>
      </c>
      <c r="AW61" s="150">
        <v>1.9385305610204058</v>
      </c>
      <c r="AX61" s="149">
        <v>14665</v>
      </c>
      <c r="AY61" s="149">
        <v>28466.318932205999</v>
      </c>
      <c r="AZ61" s="150">
        <v>1.9411059619642685</v>
      </c>
      <c r="BA61" s="149">
        <v>14662</v>
      </c>
      <c r="BB61" s="149">
        <v>28430.227889233811</v>
      </c>
      <c r="BC61" s="150">
        <v>1.9390415965921302</v>
      </c>
      <c r="BD61" s="149">
        <v>14986</v>
      </c>
      <c r="BE61" s="149">
        <v>29043.93006423752</v>
      </c>
      <c r="BF61" s="150">
        <v>1.9380708704282343</v>
      </c>
      <c r="BG61" s="149">
        <v>15617</v>
      </c>
      <c r="BH61" s="149">
        <v>30463.573061794817</v>
      </c>
      <c r="BI61" s="150">
        <v>1.9506674176727168</v>
      </c>
      <c r="BJ61" s="149">
        <v>16489</v>
      </c>
      <c r="BK61" s="149">
        <v>32023.479271222819</v>
      </c>
      <c r="BL61" s="150">
        <v>1.9421116666397489</v>
      </c>
      <c r="BM61" s="149">
        <v>16848</v>
      </c>
      <c r="BN61" s="149">
        <v>32991.957284179167</v>
      </c>
      <c r="BO61" s="150">
        <v>1.9582120895168071</v>
      </c>
      <c r="BP61" s="149">
        <v>17326</v>
      </c>
      <c r="BQ61" s="149">
        <v>33473.867693491404</v>
      </c>
      <c r="BR61" s="150">
        <v>1.9320020601114742</v>
      </c>
      <c r="BS61" s="149">
        <v>17269</v>
      </c>
      <c r="BT61" s="149">
        <v>33278.904840474795</v>
      </c>
      <c r="BU61" s="150">
        <v>1.9270892837150266</v>
      </c>
      <c r="BV61" s="149">
        <v>17474</v>
      </c>
      <c r="BW61" s="149">
        <v>33761.600689918341</v>
      </c>
      <c r="BX61" s="150">
        <v>1.9321048809613335</v>
      </c>
      <c r="BY61" s="149">
        <v>17934</v>
      </c>
      <c r="BZ61" s="149">
        <v>34508.536595929734</v>
      </c>
      <c r="CA61" s="150">
        <v>1.9241963084604514</v>
      </c>
      <c r="CB61" s="149">
        <v>18257</v>
      </c>
      <c r="CC61" s="149">
        <v>35211.727927361855</v>
      </c>
      <c r="CD61" s="150">
        <v>1.9286699856143865</v>
      </c>
      <c r="CE61" s="149">
        <v>18677</v>
      </c>
      <c r="CF61" s="149">
        <v>35720.457833057982</v>
      </c>
      <c r="CG61" s="150">
        <v>1.9125372293761302</v>
      </c>
      <c r="CH61" s="149">
        <v>19515</v>
      </c>
      <c r="CI61" s="149">
        <v>37222.395887904662</v>
      </c>
      <c r="CJ61" s="150">
        <v>1.907373604299496</v>
      </c>
      <c r="CK61" s="149">
        <v>20294</v>
      </c>
      <c r="CL61" s="149">
        <v>38951.084583918164</v>
      </c>
      <c r="CM61" s="150">
        <v>1.9193399321926758</v>
      </c>
      <c r="CN61" s="149">
        <v>21110</v>
      </c>
      <c r="CO61" s="149">
        <v>40362.280646087813</v>
      </c>
      <c r="CP61" s="150">
        <v>1.9119981357692</v>
      </c>
      <c r="CQ61" s="149">
        <v>21619</v>
      </c>
      <c r="CR61" s="149">
        <v>41179.826948253489</v>
      </c>
      <c r="CS61" s="150">
        <v>1.9047979531085382</v>
      </c>
      <c r="CT61" s="149">
        <v>22389</v>
      </c>
      <c r="CU61" s="149">
        <v>41891.272528031128</v>
      </c>
      <c r="CV61" s="150">
        <v>1.871064921525353</v>
      </c>
      <c r="CW61" s="149">
        <v>22724</v>
      </c>
      <c r="CX61" s="149">
        <v>42656.656726047957</v>
      </c>
      <c r="CY61" s="150">
        <v>1.8771632074479827</v>
      </c>
      <c r="CZ61" s="149">
        <v>23366</v>
      </c>
      <c r="DA61" s="149">
        <v>43790.711338666304</v>
      </c>
      <c r="DB61" s="150">
        <v>1.8741210022539718</v>
      </c>
      <c r="DC61" s="149">
        <v>24227</v>
      </c>
      <c r="DD61" s="149">
        <v>44968.320793263556</v>
      </c>
      <c r="DE61" s="150">
        <v>1.8561241917391158</v>
      </c>
      <c r="DF61" s="149">
        <v>25086</v>
      </c>
      <c r="DG61" s="149">
        <v>46562.847190368921</v>
      </c>
      <c r="DH61" s="150">
        <v>1.8561288045271833</v>
      </c>
      <c r="DI61" s="149">
        <v>25700</v>
      </c>
      <c r="DJ61" s="149">
        <v>47858.573561213787</v>
      </c>
      <c r="DK61" s="150">
        <v>1.8622013058838049</v>
      </c>
      <c r="DL61" s="149">
        <v>26194</v>
      </c>
      <c r="DM61" s="149">
        <v>48613.292083376517</v>
      </c>
      <c r="DN61" s="150">
        <v>1.8558941774214139</v>
      </c>
      <c r="DO61" s="149">
        <v>25812</v>
      </c>
      <c r="DP61" s="149">
        <v>47412.110986754742</v>
      </c>
      <c r="DQ61" s="150">
        <v>1.836824383494295</v>
      </c>
      <c r="DR61" s="149">
        <v>26274</v>
      </c>
      <c r="DS61" s="149">
        <v>48516.730505387794</v>
      </c>
      <c r="DT61" s="150">
        <v>1.8465681093624036</v>
      </c>
      <c r="DU61" s="149">
        <v>26825</v>
      </c>
      <c r="DV61" s="149">
        <v>49285.594859489975</v>
      </c>
      <c r="DW61" s="150">
        <v>1.8373008335317791</v>
      </c>
      <c r="DX61" s="149">
        <v>27096</v>
      </c>
      <c r="DY61" s="149">
        <v>49602.921999058868</v>
      </c>
      <c r="DZ61" s="150">
        <v>1.8306363300508883</v>
      </c>
      <c r="EA61" s="149">
        <v>27343</v>
      </c>
      <c r="EB61" s="149">
        <v>50031.347748576402</v>
      </c>
      <c r="EC61" s="150">
        <v>1.8297680484429799</v>
      </c>
      <c r="ED61" s="149">
        <v>27561</v>
      </c>
      <c r="EE61" s="151">
        <v>50377.566470404643</v>
      </c>
      <c r="EF61" s="161">
        <v>1.8278569888757534</v>
      </c>
    </row>
    <row r="62" spans="1:136" ht="15" customHeight="1">
      <c r="A62" s="158">
        <v>48</v>
      </c>
      <c r="B62" s="156">
        <v>3110</v>
      </c>
      <c r="C62" s="149">
        <v>6188.394087530658</v>
      </c>
      <c r="D62" s="150">
        <v>1.9898373271802758</v>
      </c>
      <c r="E62" s="149">
        <v>3424</v>
      </c>
      <c r="F62" s="149">
        <v>6745.9877776203757</v>
      </c>
      <c r="G62" s="150">
        <v>1.9702067107536143</v>
      </c>
      <c r="H62" s="149">
        <v>3742</v>
      </c>
      <c r="I62" s="149">
        <v>7370.902365747932</v>
      </c>
      <c r="J62" s="150">
        <v>1.9697761533265452</v>
      </c>
      <c r="K62" s="149">
        <v>4205</v>
      </c>
      <c r="L62" s="149">
        <v>8226.3380379295268</v>
      </c>
      <c r="M62" s="150">
        <v>1.9563229578904939</v>
      </c>
      <c r="N62" s="149">
        <v>4838</v>
      </c>
      <c r="O62" s="149">
        <v>9368.6374884874604</v>
      </c>
      <c r="P62" s="150">
        <v>1.9364690964215503</v>
      </c>
      <c r="Q62" s="149">
        <v>5475</v>
      </c>
      <c r="R62" s="149">
        <v>10604.031304730221</v>
      </c>
      <c r="S62" s="150">
        <v>1.9368093707269809</v>
      </c>
      <c r="T62" s="149">
        <v>6360</v>
      </c>
      <c r="U62" s="149">
        <v>12135.342635314688</v>
      </c>
      <c r="V62" s="150">
        <v>1.9080727414016805</v>
      </c>
      <c r="W62" s="149">
        <v>7100</v>
      </c>
      <c r="X62" s="149">
        <v>13405.706667989929</v>
      </c>
      <c r="Y62" s="150">
        <v>1.8881276997168914</v>
      </c>
      <c r="Z62" s="149">
        <v>7970</v>
      </c>
      <c r="AA62" s="149">
        <v>14950.815354840879</v>
      </c>
      <c r="AB62" s="150">
        <v>1.8758864937065094</v>
      </c>
      <c r="AC62" s="149">
        <v>9030</v>
      </c>
      <c r="AD62" s="149">
        <v>16768.143625937846</v>
      </c>
      <c r="AE62" s="150">
        <v>1.8569372786199165</v>
      </c>
      <c r="AF62" s="149">
        <v>10155</v>
      </c>
      <c r="AG62" s="149">
        <v>18951.199564003447</v>
      </c>
      <c r="AH62" s="150">
        <v>1.8661939501726683</v>
      </c>
      <c r="AI62" s="149">
        <v>11201</v>
      </c>
      <c r="AJ62" s="149">
        <v>21007.697475335346</v>
      </c>
      <c r="AK62" s="150">
        <v>1.8755198174569543</v>
      </c>
      <c r="AL62" s="149">
        <v>12641</v>
      </c>
      <c r="AM62" s="149">
        <v>23961.298426131951</v>
      </c>
      <c r="AN62" s="150">
        <v>1.8955223816258169</v>
      </c>
      <c r="AO62" s="149">
        <v>13590</v>
      </c>
      <c r="AP62" s="149">
        <v>25983.192517395404</v>
      </c>
      <c r="AQ62" s="150">
        <v>1.9119346959084182</v>
      </c>
      <c r="AR62" s="149">
        <v>14304</v>
      </c>
      <c r="AS62" s="149">
        <v>27561.298244218044</v>
      </c>
      <c r="AT62" s="150">
        <v>1.9268245416819103</v>
      </c>
      <c r="AU62" s="149">
        <v>14652</v>
      </c>
      <c r="AV62" s="149">
        <v>28227.369362098812</v>
      </c>
      <c r="AW62" s="150">
        <v>1.9265198854831294</v>
      </c>
      <c r="AX62" s="149">
        <v>14889</v>
      </c>
      <c r="AY62" s="149">
        <v>28729.57243142854</v>
      </c>
      <c r="AZ62" s="150">
        <v>1.9295837485008087</v>
      </c>
      <c r="BA62" s="149">
        <v>14881</v>
      </c>
      <c r="BB62" s="149">
        <v>28692.907616221408</v>
      </c>
      <c r="BC62" s="150">
        <v>1.9281572217069691</v>
      </c>
      <c r="BD62" s="149">
        <v>15204</v>
      </c>
      <c r="BE62" s="149">
        <v>29312.200241613627</v>
      </c>
      <c r="BF62" s="150">
        <v>1.9279268772437272</v>
      </c>
      <c r="BG62" s="149">
        <v>15871</v>
      </c>
      <c r="BH62" s="149">
        <v>30746.661984353126</v>
      </c>
      <c r="BI62" s="150">
        <v>1.9372857403032655</v>
      </c>
      <c r="BJ62" s="149">
        <v>16719</v>
      </c>
      <c r="BK62" s="149">
        <v>32319.052644639309</v>
      </c>
      <c r="BL62" s="150">
        <v>1.9330733084897009</v>
      </c>
      <c r="BM62" s="149">
        <v>17154</v>
      </c>
      <c r="BN62" s="149">
        <v>33299.457086509574</v>
      </c>
      <c r="BO62" s="150">
        <v>1.9412065457916272</v>
      </c>
      <c r="BP62" s="149">
        <v>17621</v>
      </c>
      <c r="BQ62" s="149">
        <v>33781.553904474371</v>
      </c>
      <c r="BR62" s="150">
        <v>1.9171190003106731</v>
      </c>
      <c r="BS62" s="149">
        <v>17559</v>
      </c>
      <c r="BT62" s="149">
        <v>33583.978485613639</v>
      </c>
      <c r="BU62" s="150">
        <v>1.9126361686664184</v>
      </c>
      <c r="BV62" s="149">
        <v>17763</v>
      </c>
      <c r="BW62" s="149">
        <v>34072.176000453575</v>
      </c>
      <c r="BX62" s="150">
        <v>1.9181543658421198</v>
      </c>
      <c r="BY62" s="149">
        <v>18243</v>
      </c>
      <c r="BZ62" s="149">
        <v>34824.747270191896</v>
      </c>
      <c r="CA62" s="150">
        <v>1.9089375250886311</v>
      </c>
      <c r="CB62" s="149">
        <v>18556</v>
      </c>
      <c r="CC62" s="149">
        <v>35534.98261249598</v>
      </c>
      <c r="CD62" s="150">
        <v>1.9150130746117686</v>
      </c>
      <c r="CE62" s="149">
        <v>19010</v>
      </c>
      <c r="CF62" s="149">
        <v>36045.40925404663</v>
      </c>
      <c r="CG62" s="150">
        <v>1.8961288402970347</v>
      </c>
      <c r="CH62" s="149">
        <v>19849</v>
      </c>
      <c r="CI62" s="149">
        <v>37559.00792620943</v>
      </c>
      <c r="CJ62" s="150">
        <v>1.8922367840298973</v>
      </c>
      <c r="CK62" s="149">
        <v>20617</v>
      </c>
      <c r="CL62" s="149">
        <v>39306.778996511093</v>
      </c>
      <c r="CM62" s="150">
        <v>1.9065227237964346</v>
      </c>
      <c r="CN62" s="149">
        <v>21450</v>
      </c>
      <c r="CO62" s="149">
        <v>40729.071294078982</v>
      </c>
      <c r="CP62" s="150">
        <v>1.8987912025211646</v>
      </c>
      <c r="CQ62" s="149">
        <v>21961</v>
      </c>
      <c r="CR62" s="149">
        <v>41552.691675298192</v>
      </c>
      <c r="CS62" s="150">
        <v>1.892112912676936</v>
      </c>
      <c r="CT62" s="149">
        <v>22706</v>
      </c>
      <c r="CU62" s="149">
        <v>42263.361217062156</v>
      </c>
      <c r="CV62" s="150">
        <v>1.8613300985229524</v>
      </c>
      <c r="CW62" s="149">
        <v>23049</v>
      </c>
      <c r="CX62" s="149">
        <v>43036.68751276478</v>
      </c>
      <c r="CY62" s="150">
        <v>1.8671824162768353</v>
      </c>
      <c r="CZ62" s="149">
        <v>23684</v>
      </c>
      <c r="DA62" s="149">
        <v>44180.472240025127</v>
      </c>
      <c r="DB62" s="150">
        <v>1.8654142982614899</v>
      </c>
      <c r="DC62" s="149">
        <v>24549</v>
      </c>
      <c r="DD62" s="149">
        <v>45364.120489162189</v>
      </c>
      <c r="DE62" s="150">
        <v>1.8479009527541728</v>
      </c>
      <c r="DF62" s="149">
        <v>25427</v>
      </c>
      <c r="DG62" s="149">
        <v>46972.640055414879</v>
      </c>
      <c r="DH62" s="150">
        <v>1.8473528161173114</v>
      </c>
      <c r="DI62" s="149">
        <v>26028</v>
      </c>
      <c r="DJ62" s="149">
        <v>48281.50474416653</v>
      </c>
      <c r="DK62" s="150">
        <v>1.8549832773999744</v>
      </c>
      <c r="DL62" s="149">
        <v>26541</v>
      </c>
      <c r="DM62" s="149">
        <v>49041.072915376433</v>
      </c>
      <c r="DN62" s="150">
        <v>1.847747745577651</v>
      </c>
      <c r="DO62" s="149">
        <v>26147</v>
      </c>
      <c r="DP62" s="149">
        <v>47824.466006793366</v>
      </c>
      <c r="DQ62" s="150">
        <v>1.8290613074843525</v>
      </c>
      <c r="DR62" s="149">
        <v>26641</v>
      </c>
      <c r="DS62" s="149">
        <v>48941.075640921452</v>
      </c>
      <c r="DT62" s="150">
        <v>1.8370585053459498</v>
      </c>
      <c r="DU62" s="149">
        <v>27166</v>
      </c>
      <c r="DV62" s="149">
        <v>49714.524933991866</v>
      </c>
      <c r="DW62" s="150">
        <v>1.8300274215560579</v>
      </c>
      <c r="DX62" s="149">
        <v>27421</v>
      </c>
      <c r="DY62" s="149">
        <v>50032.706510757285</v>
      </c>
      <c r="DZ62" s="150">
        <v>1.8246127606855069</v>
      </c>
      <c r="EA62" s="149">
        <v>27687</v>
      </c>
      <c r="EB62" s="149">
        <v>50464.351474876887</v>
      </c>
      <c r="EC62" s="150">
        <v>1.8226731489463246</v>
      </c>
      <c r="ED62" s="149">
        <v>27907</v>
      </c>
      <c r="EE62" s="151">
        <v>50813.01931039559</v>
      </c>
      <c r="EF62" s="161">
        <v>1.8207983412905575</v>
      </c>
    </row>
    <row r="63" spans="1:136" ht="15" customHeight="1">
      <c r="A63" s="158">
        <v>49</v>
      </c>
      <c r="B63" s="156">
        <v>3159</v>
      </c>
      <c r="C63" s="149">
        <v>6248.3446922627372</v>
      </c>
      <c r="D63" s="150">
        <v>1.9779502033120409</v>
      </c>
      <c r="E63" s="149">
        <v>3479</v>
      </c>
      <c r="F63" s="149">
        <v>6810.5952052516868</v>
      </c>
      <c r="G63" s="150">
        <v>1.9576301251082744</v>
      </c>
      <c r="H63" s="149">
        <v>3803</v>
      </c>
      <c r="I63" s="149">
        <v>7441.4695065468959</v>
      </c>
      <c r="J63" s="150">
        <v>1.9567366569936617</v>
      </c>
      <c r="K63" s="149">
        <v>4273</v>
      </c>
      <c r="L63" s="149">
        <v>8304.5203327860363</v>
      </c>
      <c r="M63" s="150">
        <v>1.9434870893484757</v>
      </c>
      <c r="N63" s="149">
        <v>4916</v>
      </c>
      <c r="O63" s="149">
        <v>9456.709378720243</v>
      </c>
      <c r="P63" s="150">
        <v>1.9236593528723034</v>
      </c>
      <c r="Q63" s="149">
        <v>5555</v>
      </c>
      <c r="R63" s="149">
        <v>10703.881852993265</v>
      </c>
      <c r="S63" s="150">
        <v>1.9268914226810558</v>
      </c>
      <c r="T63" s="149">
        <v>6452</v>
      </c>
      <c r="U63" s="149">
        <v>12247.682198926663</v>
      </c>
      <c r="V63" s="150">
        <v>1.8982768442229794</v>
      </c>
      <c r="W63" s="149">
        <v>7205</v>
      </c>
      <c r="X63" s="149">
        <v>13528.327802706151</v>
      </c>
      <c r="Y63" s="150">
        <v>1.8776305069682375</v>
      </c>
      <c r="Z63" s="149">
        <v>8090</v>
      </c>
      <c r="AA63" s="149">
        <v>15086.519363336594</v>
      </c>
      <c r="AB63" s="150">
        <v>1.8648355208079845</v>
      </c>
      <c r="AC63" s="149">
        <v>9161</v>
      </c>
      <c r="AD63" s="149">
        <v>16918.576165995859</v>
      </c>
      <c r="AE63" s="150">
        <v>1.84680451544546</v>
      </c>
      <c r="AF63" s="149">
        <v>10304</v>
      </c>
      <c r="AG63" s="149">
        <v>19122.224204194914</v>
      </c>
      <c r="AH63" s="150">
        <v>1.8558059204381709</v>
      </c>
      <c r="AI63" s="149">
        <v>11369</v>
      </c>
      <c r="AJ63" s="149">
        <v>21198.336741279694</v>
      </c>
      <c r="AK63" s="150">
        <v>1.864573554514882</v>
      </c>
      <c r="AL63" s="149">
        <v>12836</v>
      </c>
      <c r="AM63" s="149">
        <v>24181.361589399407</v>
      </c>
      <c r="AN63" s="150">
        <v>1.8838704884231385</v>
      </c>
      <c r="AO63" s="149">
        <v>13805</v>
      </c>
      <c r="AP63" s="149">
        <v>26224.097720272006</v>
      </c>
      <c r="AQ63" s="150">
        <v>1.8996086722399135</v>
      </c>
      <c r="AR63" s="149">
        <v>14552</v>
      </c>
      <c r="AS63" s="149">
        <v>27818.820178700487</v>
      </c>
      <c r="AT63" s="150">
        <v>1.911683629652315</v>
      </c>
      <c r="AU63" s="149">
        <v>14876</v>
      </c>
      <c r="AV63" s="149">
        <v>28491.3572130586</v>
      </c>
      <c r="AW63" s="150">
        <v>1.9152566021147217</v>
      </c>
      <c r="AX63" s="149">
        <v>15114</v>
      </c>
      <c r="AY63" s="149">
        <v>28998.761898155557</v>
      </c>
      <c r="AZ63" s="150">
        <v>1.9186689094981844</v>
      </c>
      <c r="BA63" s="149">
        <v>15102</v>
      </c>
      <c r="BB63" s="149">
        <v>28961.552944546951</v>
      </c>
      <c r="BC63" s="150">
        <v>1.9177296347865813</v>
      </c>
      <c r="BD63" s="149">
        <v>15412</v>
      </c>
      <c r="BE63" s="149">
        <v>29586.676206248416</v>
      </c>
      <c r="BF63" s="150">
        <v>1.919716857399975</v>
      </c>
      <c r="BG63" s="149">
        <v>16136</v>
      </c>
      <c r="BH63" s="149">
        <v>31035.753156236889</v>
      </c>
      <c r="BI63" s="150">
        <v>1.9233857930241007</v>
      </c>
      <c r="BJ63" s="149">
        <v>17006</v>
      </c>
      <c r="BK63" s="149">
        <v>32622.741510377637</v>
      </c>
      <c r="BL63" s="150">
        <v>1.9183077449357659</v>
      </c>
      <c r="BM63" s="149">
        <v>17502</v>
      </c>
      <c r="BN63" s="149">
        <v>33612.784300220512</v>
      </c>
      <c r="BO63" s="150">
        <v>1.9205110444646618</v>
      </c>
      <c r="BP63" s="149">
        <v>17910</v>
      </c>
      <c r="BQ63" s="149">
        <v>34095.583851312134</v>
      </c>
      <c r="BR63" s="150">
        <v>1.9037176913072102</v>
      </c>
      <c r="BS63" s="149">
        <v>17840</v>
      </c>
      <c r="BT63" s="149">
        <v>33895.432591612509</v>
      </c>
      <c r="BU63" s="150">
        <v>1.8999681945971136</v>
      </c>
      <c r="BV63" s="149">
        <v>18060</v>
      </c>
      <c r="BW63" s="149">
        <v>34388.672723271047</v>
      </c>
      <c r="BX63" s="150">
        <v>1.9041347022852186</v>
      </c>
      <c r="BY63" s="149">
        <v>18558</v>
      </c>
      <c r="BZ63" s="149">
        <v>35147.0120669643</v>
      </c>
      <c r="CA63" s="150">
        <v>1.8939008549932266</v>
      </c>
      <c r="CB63" s="149">
        <v>18862</v>
      </c>
      <c r="CC63" s="149">
        <v>35864.783744424327</v>
      </c>
      <c r="CD63" s="150">
        <v>1.9014305876590143</v>
      </c>
      <c r="CE63" s="149">
        <v>19317</v>
      </c>
      <c r="CF63" s="149">
        <v>36376.24985305265</v>
      </c>
      <c r="CG63" s="150">
        <v>1.8831210774474634</v>
      </c>
      <c r="CH63" s="149">
        <v>20196</v>
      </c>
      <c r="CI63" s="149">
        <v>37903.377457887153</v>
      </c>
      <c r="CJ63" s="150">
        <v>1.8767764635515525</v>
      </c>
      <c r="CK63" s="149">
        <v>20947</v>
      </c>
      <c r="CL63" s="149">
        <v>39670.16100694958</v>
      </c>
      <c r="CM63" s="150">
        <v>1.8938349647658175</v>
      </c>
      <c r="CN63" s="149">
        <v>21808</v>
      </c>
      <c r="CO63" s="149">
        <v>41103.463440474108</v>
      </c>
      <c r="CP63" s="150">
        <v>1.8847883088992163</v>
      </c>
      <c r="CQ63" s="149">
        <v>22299</v>
      </c>
      <c r="CR63" s="149">
        <v>41933.55055624072</v>
      </c>
      <c r="CS63" s="150">
        <v>1.8805126039840674</v>
      </c>
      <c r="CT63" s="149">
        <v>23024</v>
      </c>
      <c r="CU63" s="149">
        <v>42643.573947086312</v>
      </c>
      <c r="CV63" s="150">
        <v>1.8521357690708091</v>
      </c>
      <c r="CW63" s="149">
        <v>23377</v>
      </c>
      <c r="CX63" s="149">
        <v>43425.514800442666</v>
      </c>
      <c r="CY63" s="150">
        <v>1.857617093743537</v>
      </c>
      <c r="CZ63" s="149">
        <v>24020</v>
      </c>
      <c r="DA63" s="149">
        <v>44579.147688373909</v>
      </c>
      <c r="DB63" s="150">
        <v>1.8559178887749337</v>
      </c>
      <c r="DC63" s="149">
        <v>24879</v>
      </c>
      <c r="DD63" s="149">
        <v>45769.09464876476</v>
      </c>
      <c r="DE63" s="150">
        <v>1.8396677779960915</v>
      </c>
      <c r="DF63" s="149">
        <v>25782</v>
      </c>
      <c r="DG63" s="149">
        <v>47391.699347578229</v>
      </c>
      <c r="DH63" s="150">
        <v>1.8381700158086351</v>
      </c>
      <c r="DI63" s="149">
        <v>26384</v>
      </c>
      <c r="DJ63" s="149">
        <v>48714.493927190451</v>
      </c>
      <c r="DK63" s="150">
        <v>1.8463649911761086</v>
      </c>
      <c r="DL63" s="149">
        <v>26889</v>
      </c>
      <c r="DM63" s="149">
        <v>49478.899322176338</v>
      </c>
      <c r="DN63" s="150">
        <v>1.8401167511687433</v>
      </c>
      <c r="DO63" s="149">
        <v>26490</v>
      </c>
      <c r="DP63" s="149">
        <v>48246.166354989924</v>
      </c>
      <c r="DQ63" s="150">
        <v>1.8212973331442024</v>
      </c>
      <c r="DR63" s="149">
        <v>26994</v>
      </c>
      <c r="DS63" s="149">
        <v>49374.764095566636</v>
      </c>
      <c r="DT63" s="150">
        <v>1.8291014334876874</v>
      </c>
      <c r="DU63" s="149">
        <v>27514</v>
      </c>
      <c r="DV63" s="149">
        <v>50153.124244157552</v>
      </c>
      <c r="DW63" s="150">
        <v>1.8228219904106111</v>
      </c>
      <c r="DX63" s="149">
        <v>27790</v>
      </c>
      <c r="DY63" s="149">
        <v>50472.468303808804</v>
      </c>
      <c r="DZ63" s="150">
        <v>1.8162097266573878</v>
      </c>
      <c r="EA63" s="149">
        <v>28032</v>
      </c>
      <c r="EB63" s="149">
        <v>50907.594526961293</v>
      </c>
      <c r="EC63" s="150">
        <v>1.8160528869492469</v>
      </c>
      <c r="ED63" s="149">
        <v>28256</v>
      </c>
      <c r="EE63" s="151">
        <v>51258.745239756026</v>
      </c>
      <c r="EF63" s="161">
        <v>1.8140835659596555</v>
      </c>
    </row>
    <row r="64" spans="1:136" ht="15" customHeight="1">
      <c r="A64" s="158">
        <v>50</v>
      </c>
      <c r="B64" s="156">
        <v>3210</v>
      </c>
      <c r="C64" s="149">
        <v>6309.6251767886479</v>
      </c>
      <c r="D64" s="150">
        <v>1.9656153198718529</v>
      </c>
      <c r="E64" s="149">
        <v>3532</v>
      </c>
      <c r="F64" s="149">
        <v>6876.6874408643589</v>
      </c>
      <c r="G64" s="150">
        <v>1.9469669991122194</v>
      </c>
      <c r="H64" s="149">
        <v>3862</v>
      </c>
      <c r="I64" s="149">
        <v>7513.6589384920226</v>
      </c>
      <c r="J64" s="150">
        <v>1.9455357168544853</v>
      </c>
      <c r="K64" s="149">
        <v>4340</v>
      </c>
      <c r="L64" s="149">
        <v>8384.4706712458647</v>
      </c>
      <c r="M64" s="150">
        <v>1.9319056846188629</v>
      </c>
      <c r="N64" s="149">
        <v>4991</v>
      </c>
      <c r="O64" s="149">
        <v>9546.7626853314105</v>
      </c>
      <c r="P64" s="150">
        <v>1.9127955690906453</v>
      </c>
      <c r="Q64" s="149">
        <v>5635</v>
      </c>
      <c r="R64" s="149">
        <v>10806.052676197172</v>
      </c>
      <c r="S64" s="150">
        <v>1.9176668458202613</v>
      </c>
      <c r="T64" s="149">
        <v>6545</v>
      </c>
      <c r="U64" s="149">
        <v>12362.675472418849</v>
      </c>
      <c r="V64" s="150">
        <v>1.8888732578180059</v>
      </c>
      <c r="W64" s="149">
        <v>7312</v>
      </c>
      <c r="X64" s="149">
        <v>13653.735053218037</v>
      </c>
      <c r="Y64" s="150">
        <v>1.8673051221578278</v>
      </c>
      <c r="Z64" s="149">
        <v>8212</v>
      </c>
      <c r="AA64" s="149">
        <v>15225.228323512378</v>
      </c>
      <c r="AB64" s="150">
        <v>1.8540219585377957</v>
      </c>
      <c r="AC64" s="149">
        <v>9299</v>
      </c>
      <c r="AD64" s="149">
        <v>17072.438874029714</v>
      </c>
      <c r="AE64" s="150">
        <v>1.8359435287697294</v>
      </c>
      <c r="AF64" s="149">
        <v>10455</v>
      </c>
      <c r="AG64" s="149">
        <v>19297.08784716226</v>
      </c>
      <c r="AH64" s="150">
        <v>1.8457281537218804</v>
      </c>
      <c r="AI64" s="149">
        <v>11540</v>
      </c>
      <c r="AJ64" s="149">
        <v>21393.226349824497</v>
      </c>
      <c r="AK64" s="150">
        <v>1.8538324393262129</v>
      </c>
      <c r="AL64" s="149">
        <v>13033</v>
      </c>
      <c r="AM64" s="149">
        <v>24406.309246144578</v>
      </c>
      <c r="AN64" s="150">
        <v>1.8726547415134334</v>
      </c>
      <c r="AO64" s="149">
        <v>14022</v>
      </c>
      <c r="AP64" s="149">
        <v>26470.301141430373</v>
      </c>
      <c r="AQ64" s="150">
        <v>1.8877693012002834</v>
      </c>
      <c r="AR64" s="149">
        <v>14782</v>
      </c>
      <c r="AS64" s="149">
        <v>28081.830148467685</v>
      </c>
      <c r="AT64" s="150">
        <v>1.8997314401615266</v>
      </c>
      <c r="AU64" s="149">
        <v>15103</v>
      </c>
      <c r="AV64" s="149">
        <v>28761.40511176992</v>
      </c>
      <c r="AW64" s="150">
        <v>1.9043504675739866</v>
      </c>
      <c r="AX64" s="149">
        <v>15341</v>
      </c>
      <c r="AY64" s="149">
        <v>29274.195713676247</v>
      </c>
      <c r="AZ64" s="150">
        <v>1.9082325606985364</v>
      </c>
      <c r="BA64" s="149">
        <v>15325</v>
      </c>
      <c r="BB64" s="149">
        <v>29236.522172247747</v>
      </c>
      <c r="BC64" s="150">
        <v>1.9077665365251384</v>
      </c>
      <c r="BD64" s="149">
        <v>15680</v>
      </c>
      <c r="BE64" s="149">
        <v>29867.70885806594</v>
      </c>
      <c r="BF64" s="150">
        <v>1.9048283710501237</v>
      </c>
      <c r="BG64" s="149">
        <v>16405</v>
      </c>
      <c r="BH64" s="149">
        <v>31331.048724202206</v>
      </c>
      <c r="BI64" s="150">
        <v>1.9098475296679187</v>
      </c>
      <c r="BJ64" s="149">
        <v>17357</v>
      </c>
      <c r="BK64" s="149">
        <v>32931.489615150793</v>
      </c>
      <c r="BL64" s="150">
        <v>1.8973030832027882</v>
      </c>
      <c r="BM64" s="149">
        <v>17971</v>
      </c>
      <c r="BN64" s="149">
        <v>33930.401415976216</v>
      </c>
      <c r="BO64" s="150">
        <v>1.888064182069791</v>
      </c>
      <c r="BP64" s="149">
        <v>18198</v>
      </c>
      <c r="BQ64" s="149">
        <v>34416.416936670219</v>
      </c>
      <c r="BR64" s="150">
        <v>1.8912197459429727</v>
      </c>
      <c r="BS64" s="149">
        <v>18119</v>
      </c>
      <c r="BT64" s="149">
        <v>34213.739951207979</v>
      </c>
      <c r="BU64" s="150">
        <v>1.888279703692697</v>
      </c>
      <c r="BV64" s="149">
        <v>18373</v>
      </c>
      <c r="BW64" s="149">
        <v>34712.58222112721</v>
      </c>
      <c r="BX64" s="150">
        <v>1.8893257617769124</v>
      </c>
      <c r="BY64" s="149">
        <v>18862</v>
      </c>
      <c r="BZ64" s="149">
        <v>35475.702894316273</v>
      </c>
      <c r="CA64" s="150">
        <v>1.880802825485965</v>
      </c>
      <c r="CB64" s="149">
        <v>19171</v>
      </c>
      <c r="CC64" s="149">
        <v>36201.921164791442</v>
      </c>
      <c r="CD64" s="150">
        <v>1.8883689512697013</v>
      </c>
      <c r="CE64" s="149">
        <v>19610</v>
      </c>
      <c r="CF64" s="149">
        <v>36714.740029550943</v>
      </c>
      <c r="CG64" s="150">
        <v>1.8722457944697064</v>
      </c>
      <c r="CH64" s="149">
        <v>20519</v>
      </c>
      <c r="CI64" s="149">
        <v>38254.502871398654</v>
      </c>
      <c r="CJ64" s="150">
        <v>1.8643453809346777</v>
      </c>
      <c r="CK64" s="149">
        <v>21281</v>
      </c>
      <c r="CL64" s="149">
        <v>40041.272177140047</v>
      </c>
      <c r="CM64" s="150">
        <v>1.8815503114111201</v>
      </c>
      <c r="CN64" s="149">
        <v>22161</v>
      </c>
      <c r="CO64" s="149">
        <v>41485.838005404548</v>
      </c>
      <c r="CP64" s="150">
        <v>1.8720201256894793</v>
      </c>
      <c r="CQ64" s="149">
        <v>22645</v>
      </c>
      <c r="CR64" s="149">
        <v>42322.763492309437</v>
      </c>
      <c r="CS64" s="150">
        <v>1.8689672551251684</v>
      </c>
      <c r="CT64" s="149">
        <v>23360</v>
      </c>
      <c r="CU64" s="149">
        <v>43032.58574164025</v>
      </c>
      <c r="CV64" s="150">
        <v>1.8421483622277504</v>
      </c>
      <c r="CW64" s="149">
        <v>23714</v>
      </c>
      <c r="CX64" s="149">
        <v>43823.065333646446</v>
      </c>
      <c r="CY64" s="150">
        <v>1.8479828512122141</v>
      </c>
      <c r="CZ64" s="149">
        <v>24347</v>
      </c>
      <c r="DA64" s="149">
        <v>44987.107999054198</v>
      </c>
      <c r="DB64" s="150">
        <v>1.8477474842507988</v>
      </c>
      <c r="DC64" s="149">
        <v>25206</v>
      </c>
      <c r="DD64" s="149">
        <v>46183.591976077631</v>
      </c>
      <c r="DE64" s="150">
        <v>1.8322459722319142</v>
      </c>
      <c r="DF64" s="149">
        <v>26113</v>
      </c>
      <c r="DG64" s="149">
        <v>47820.455534429479</v>
      </c>
      <c r="DH64" s="150">
        <v>1.8312892250767616</v>
      </c>
      <c r="DI64" s="149">
        <v>26725</v>
      </c>
      <c r="DJ64" s="149">
        <v>49157.998206307377</v>
      </c>
      <c r="DK64" s="150">
        <v>1.8394012425185173</v>
      </c>
      <c r="DL64" s="149">
        <v>27247</v>
      </c>
      <c r="DM64" s="149">
        <v>49926.742062633617</v>
      </c>
      <c r="DN64" s="150">
        <v>1.8323757500874818</v>
      </c>
      <c r="DO64" s="149">
        <v>26856</v>
      </c>
      <c r="DP64" s="149">
        <v>48677.46958781049</v>
      </c>
      <c r="DQ64" s="150">
        <v>1.8125361032101017</v>
      </c>
      <c r="DR64" s="149">
        <v>27348</v>
      </c>
      <c r="DS64" s="149">
        <v>49818.779383652552</v>
      </c>
      <c r="DT64" s="150">
        <v>1.8216607936102294</v>
      </c>
      <c r="DU64" s="149">
        <v>27869</v>
      </c>
      <c r="DV64" s="149">
        <v>50602.253985464646</v>
      </c>
      <c r="DW64" s="150">
        <v>1.8157183244990722</v>
      </c>
      <c r="DX64" s="149">
        <v>28117</v>
      </c>
      <c r="DY64" s="149">
        <v>50923.172581521263</v>
      </c>
      <c r="DZ64" s="150">
        <v>1.8111168539147584</v>
      </c>
      <c r="EA64" s="149">
        <v>28384</v>
      </c>
      <c r="EB64" s="149">
        <v>51361.605381079236</v>
      </c>
      <c r="EC64" s="150">
        <v>1.8095266833807511</v>
      </c>
      <c r="ED64" s="149">
        <v>28611</v>
      </c>
      <c r="EE64" s="151">
        <v>51715.259453021012</v>
      </c>
      <c r="EF64" s="161">
        <v>1.807530650904233</v>
      </c>
    </row>
    <row r="65" spans="1:136" ht="15" customHeight="1">
      <c r="A65" s="158">
        <v>51</v>
      </c>
      <c r="B65" s="156">
        <v>3258</v>
      </c>
      <c r="C65" s="149">
        <v>6372.4201108372772</v>
      </c>
      <c r="D65" s="150">
        <v>1.9559300524362422</v>
      </c>
      <c r="E65" s="149">
        <v>3583</v>
      </c>
      <c r="F65" s="149">
        <v>6944.4160230185016</v>
      </c>
      <c r="G65" s="150">
        <v>1.938156858224533</v>
      </c>
      <c r="H65" s="149">
        <v>3917</v>
      </c>
      <c r="I65" s="149">
        <v>7587.6109012149172</v>
      </c>
      <c r="J65" s="150">
        <v>1.9370974983954345</v>
      </c>
      <c r="K65" s="149">
        <v>4402</v>
      </c>
      <c r="L65" s="149">
        <v>8466.3779945345377</v>
      </c>
      <c r="M65" s="150">
        <v>1.9233025884903538</v>
      </c>
      <c r="N65" s="149">
        <v>5061</v>
      </c>
      <c r="O65" s="149">
        <v>9639.0032745475528</v>
      </c>
      <c r="P65" s="150">
        <v>1.9045649623686134</v>
      </c>
      <c r="Q65" s="149">
        <v>5725</v>
      </c>
      <c r="R65" s="149">
        <v>10910.618436579283</v>
      </c>
      <c r="S65" s="150">
        <v>1.90578487975184</v>
      </c>
      <c r="T65" s="149">
        <v>6639</v>
      </c>
      <c r="U65" s="149">
        <v>12480.444401134979</v>
      </c>
      <c r="V65" s="150">
        <v>1.8798681128385266</v>
      </c>
      <c r="W65" s="149">
        <v>7420</v>
      </c>
      <c r="X65" s="149">
        <v>13782.05481430687</v>
      </c>
      <c r="Y65" s="150">
        <v>1.8574197862947264</v>
      </c>
      <c r="Z65" s="149">
        <v>8335</v>
      </c>
      <c r="AA65" s="149">
        <v>15367.110213648768</v>
      </c>
      <c r="AB65" s="150">
        <v>1.843684488740104</v>
      </c>
      <c r="AC65" s="149">
        <v>9445</v>
      </c>
      <c r="AD65" s="149">
        <v>17229.582466298903</v>
      </c>
      <c r="AE65" s="150">
        <v>1.8242014257595451</v>
      </c>
      <c r="AF65" s="149">
        <v>10609</v>
      </c>
      <c r="AG65" s="149">
        <v>19475.968671232218</v>
      </c>
      <c r="AH65" s="150">
        <v>1.835796839592065</v>
      </c>
      <c r="AI65" s="149">
        <v>11713</v>
      </c>
      <c r="AJ65" s="149">
        <v>21592.555650579288</v>
      </c>
      <c r="AK65" s="150">
        <v>1.843469277775061</v>
      </c>
      <c r="AL65" s="149">
        <v>13232</v>
      </c>
      <c r="AM65" s="149">
        <v>24636.394566994721</v>
      </c>
      <c r="AN65" s="150">
        <v>1.8618798796096372</v>
      </c>
      <c r="AO65" s="149">
        <v>14241</v>
      </c>
      <c r="AP65" s="149">
        <v>26722.102830503623</v>
      </c>
      <c r="AQ65" s="150">
        <v>1.8764203939683746</v>
      </c>
      <c r="AR65" s="149">
        <v>15017</v>
      </c>
      <c r="AS65" s="149">
        <v>28350.740007036962</v>
      </c>
      <c r="AT65" s="150">
        <v>1.8879097028059508</v>
      </c>
      <c r="AU65" s="149">
        <v>15334</v>
      </c>
      <c r="AV65" s="149">
        <v>29037.8003107076</v>
      </c>
      <c r="AW65" s="150">
        <v>1.8936872512526151</v>
      </c>
      <c r="AX65" s="149">
        <v>15570</v>
      </c>
      <c r="AY65" s="149">
        <v>29556.221377493428</v>
      </c>
      <c r="AZ65" s="150">
        <v>1.8982801141614276</v>
      </c>
      <c r="BA65" s="149">
        <v>15549</v>
      </c>
      <c r="BB65" s="149">
        <v>29518.146971721028</v>
      </c>
      <c r="BC65" s="150">
        <v>1.8983952004451108</v>
      </c>
      <c r="BD65" s="149">
        <v>15905</v>
      </c>
      <c r="BE65" s="149">
        <v>30154.574605912447</v>
      </c>
      <c r="BF65" s="150">
        <v>1.8959179255524958</v>
      </c>
      <c r="BG65" s="149">
        <v>16670</v>
      </c>
      <c r="BH65" s="149">
        <v>31632.945278318421</v>
      </c>
      <c r="BI65" s="150">
        <v>1.8975971972596533</v>
      </c>
      <c r="BJ65" s="149">
        <v>17591</v>
      </c>
      <c r="BK65" s="149">
        <v>33246.782817910993</v>
      </c>
      <c r="BL65" s="150">
        <v>1.8899882222676934</v>
      </c>
      <c r="BM65" s="149">
        <v>18324</v>
      </c>
      <c r="BN65" s="149">
        <v>34253.651034022798</v>
      </c>
      <c r="BO65" s="150">
        <v>1.8693326257379828</v>
      </c>
      <c r="BP65" s="149">
        <v>18489</v>
      </c>
      <c r="BQ65" s="149">
        <v>34744.446924678181</v>
      </c>
      <c r="BR65" s="150">
        <v>1.87919557167387</v>
      </c>
      <c r="BS65" s="149">
        <v>18401</v>
      </c>
      <c r="BT65" s="149">
        <v>34539.345605966635</v>
      </c>
      <c r="BU65" s="150">
        <v>1.8770363353060504</v>
      </c>
      <c r="BV65" s="149">
        <v>18660</v>
      </c>
      <c r="BW65" s="149">
        <v>35042.896001155845</v>
      </c>
      <c r="BX65" s="150">
        <v>1.8779687031701953</v>
      </c>
      <c r="BY65" s="149">
        <v>19139</v>
      </c>
      <c r="BZ65" s="149">
        <v>35811.241627770127</v>
      </c>
      <c r="CA65" s="150">
        <v>1.87111351835363</v>
      </c>
      <c r="CB65" s="149">
        <v>19499</v>
      </c>
      <c r="CC65" s="149">
        <v>36545.827817503858</v>
      </c>
      <c r="CD65" s="150">
        <v>1.8742411312120548</v>
      </c>
      <c r="CE65" s="149">
        <v>19955</v>
      </c>
      <c r="CF65" s="149">
        <v>37060.267867286741</v>
      </c>
      <c r="CG65" s="150">
        <v>1.8571920755342892</v>
      </c>
      <c r="CH65" s="149">
        <v>20835</v>
      </c>
      <c r="CI65" s="149">
        <v>38613.012006734032</v>
      </c>
      <c r="CJ65" s="150">
        <v>1.8532763142180961</v>
      </c>
      <c r="CK65" s="149">
        <v>21628</v>
      </c>
      <c r="CL65" s="149">
        <v>40420.708736252782</v>
      </c>
      <c r="CM65" s="150">
        <v>1.8689064516484548</v>
      </c>
      <c r="CN65" s="149">
        <v>22517</v>
      </c>
      <c r="CO65" s="149">
        <v>41876.67844188265</v>
      </c>
      <c r="CP65" s="150">
        <v>1.8597805410082449</v>
      </c>
      <c r="CQ65" s="149">
        <v>22991</v>
      </c>
      <c r="CR65" s="149">
        <v>42720.682041889537</v>
      </c>
      <c r="CS65" s="150">
        <v>1.8581480597577111</v>
      </c>
      <c r="CT65" s="149">
        <v>23668</v>
      </c>
      <c r="CU65" s="149">
        <v>43430.832395159341</v>
      </c>
      <c r="CV65" s="150">
        <v>1.8350022137552535</v>
      </c>
      <c r="CW65" s="149">
        <v>24057</v>
      </c>
      <c r="CX65" s="149">
        <v>44230.018934026717</v>
      </c>
      <c r="CY65" s="150">
        <v>1.838550897203588</v>
      </c>
      <c r="CZ65" s="149">
        <v>24664</v>
      </c>
      <c r="DA65" s="149">
        <v>45404.83934941933</v>
      </c>
      <c r="DB65" s="150">
        <v>1.840935750462996</v>
      </c>
      <c r="DC65" s="149">
        <v>25535</v>
      </c>
      <c r="DD65" s="149">
        <v>46608.302421584092</v>
      </c>
      <c r="DE65" s="150">
        <v>1.8252712912310198</v>
      </c>
      <c r="DF65" s="149">
        <v>26457</v>
      </c>
      <c r="DG65" s="149">
        <v>48259.77307068275</v>
      </c>
      <c r="DH65" s="150">
        <v>1.8240833454542371</v>
      </c>
      <c r="DI65" s="149">
        <v>27065</v>
      </c>
      <c r="DJ65" s="149">
        <v>49612.06278200353</v>
      </c>
      <c r="DK65" s="150">
        <v>1.8330708583781095</v>
      </c>
      <c r="DL65" s="149">
        <v>27588</v>
      </c>
      <c r="DM65" s="149">
        <v>50386.241336980609</v>
      </c>
      <c r="DN65" s="150">
        <v>1.826382533600863</v>
      </c>
      <c r="DO65" s="149">
        <v>27203</v>
      </c>
      <c r="DP65" s="149">
        <v>49119.372949867873</v>
      </c>
      <c r="DQ65" s="150">
        <v>1.8056601459349291</v>
      </c>
      <c r="DR65" s="149">
        <v>27696</v>
      </c>
      <c r="DS65" s="149">
        <v>50273.751946420423</v>
      </c>
      <c r="DT65" s="150">
        <v>1.8151990159741631</v>
      </c>
      <c r="DU65" s="149">
        <v>28220</v>
      </c>
      <c r="DV65" s="149">
        <v>51062.979561133914</v>
      </c>
      <c r="DW65" s="150">
        <v>1.8094606506425908</v>
      </c>
      <c r="DX65" s="149">
        <v>28477</v>
      </c>
      <c r="DY65" s="149">
        <v>51384.284641047961</v>
      </c>
      <c r="DZ65" s="150">
        <v>1.8044135492168403</v>
      </c>
      <c r="EA65" s="149">
        <v>28745</v>
      </c>
      <c r="EB65" s="149">
        <v>51826.884450057798</v>
      </c>
      <c r="EC65" s="150">
        <v>1.8029878048376342</v>
      </c>
      <c r="ED65" s="149">
        <v>28976</v>
      </c>
      <c r="EE65" s="151">
        <v>52183.064856164092</v>
      </c>
      <c r="EF65" s="161">
        <v>1.8009064348482915</v>
      </c>
    </row>
    <row r="66" spans="1:136" ht="15" customHeight="1">
      <c r="A66" s="158">
        <v>52</v>
      </c>
      <c r="B66" s="156">
        <v>3305</v>
      </c>
      <c r="C66" s="149">
        <v>6436.7667685045362</v>
      </c>
      <c r="D66" s="150">
        <v>1.9475844987910851</v>
      </c>
      <c r="E66" s="149">
        <v>3633</v>
      </c>
      <c r="F66" s="149">
        <v>7013.9249083055547</v>
      </c>
      <c r="G66" s="150">
        <v>1.9306151688151816</v>
      </c>
      <c r="H66" s="149">
        <v>3970</v>
      </c>
      <c r="I66" s="149">
        <v>7663.5199414436993</v>
      </c>
      <c r="J66" s="150">
        <v>1.9303576678699494</v>
      </c>
      <c r="K66" s="149">
        <v>4460</v>
      </c>
      <c r="L66" s="149">
        <v>8550.4490685912133</v>
      </c>
      <c r="M66" s="150">
        <v>1.9171410467693304</v>
      </c>
      <c r="N66" s="149">
        <v>5127</v>
      </c>
      <c r="O66" s="149">
        <v>9733.6904603255625</v>
      </c>
      <c r="P66" s="150">
        <v>1.8985157909743637</v>
      </c>
      <c r="Q66" s="149">
        <v>5802</v>
      </c>
      <c r="R66" s="149">
        <v>11017.899572588354</v>
      </c>
      <c r="S66" s="150">
        <v>1.8989830356064037</v>
      </c>
      <c r="T66" s="149">
        <v>6736</v>
      </c>
      <c r="U66" s="149">
        <v>12601.141296928328</v>
      </c>
      <c r="V66" s="150">
        <v>1.8707157507316401</v>
      </c>
      <c r="W66" s="149">
        <v>7529</v>
      </c>
      <c r="X66" s="149">
        <v>13913.453246218149</v>
      </c>
      <c r="Y66" s="150">
        <v>1.8479815707554985</v>
      </c>
      <c r="Z66" s="149">
        <v>8458</v>
      </c>
      <c r="AA66" s="149">
        <v>15512.341779012146</v>
      </c>
      <c r="AB66" s="150">
        <v>1.8340437194386552</v>
      </c>
      <c r="AC66" s="149">
        <v>9577</v>
      </c>
      <c r="AD66" s="149">
        <v>17390.297954006703</v>
      </c>
      <c r="AE66" s="150">
        <v>1.8158398197772478</v>
      </c>
      <c r="AF66" s="149">
        <v>10764</v>
      </c>
      <c r="AG66" s="149">
        <v>19659.070937900222</v>
      </c>
      <c r="AH66" s="150">
        <v>1.8263722536139189</v>
      </c>
      <c r="AI66" s="149">
        <v>11888</v>
      </c>
      <c r="AJ66" s="149">
        <v>21796.548935476963</v>
      </c>
      <c r="AK66" s="150">
        <v>1.8334916668469854</v>
      </c>
      <c r="AL66" s="149">
        <v>13432</v>
      </c>
      <c r="AM66" s="149">
        <v>24871.904875555992</v>
      </c>
      <c r="AN66" s="150">
        <v>1.8516903570247165</v>
      </c>
      <c r="AO66" s="149">
        <v>14459</v>
      </c>
      <c r="AP66" s="149">
        <v>26979.853807488569</v>
      </c>
      <c r="AQ66" s="150">
        <v>1.8659557235969686</v>
      </c>
      <c r="AR66" s="149">
        <v>15265</v>
      </c>
      <c r="AS66" s="149">
        <v>28626.239273704534</v>
      </c>
      <c r="AT66" s="150">
        <v>1.8752859006684923</v>
      </c>
      <c r="AU66" s="149">
        <v>15571</v>
      </c>
      <c r="AV66" s="149">
        <v>29320.841166718455</v>
      </c>
      <c r="AW66" s="150">
        <v>1.8830416265312733</v>
      </c>
      <c r="AX66" s="149">
        <v>15804</v>
      </c>
      <c r="AY66" s="149">
        <v>29845.162227186069</v>
      </c>
      <c r="AZ66" s="150">
        <v>1.8884562279920316</v>
      </c>
      <c r="BA66" s="149">
        <v>15776</v>
      </c>
      <c r="BB66" s="149">
        <v>29806.815782921731</v>
      </c>
      <c r="BC66" s="150">
        <v>1.8893772681872294</v>
      </c>
      <c r="BD66" s="149">
        <v>16129</v>
      </c>
      <c r="BE66" s="149">
        <v>30449.338035920613</v>
      </c>
      <c r="BF66" s="150">
        <v>1.887862733952546</v>
      </c>
      <c r="BG66" s="149">
        <v>16927</v>
      </c>
      <c r="BH66" s="149">
        <v>31941.989148253113</v>
      </c>
      <c r="BI66" s="150">
        <v>1.8870437258966806</v>
      </c>
      <c r="BJ66" s="149">
        <v>17870</v>
      </c>
      <c r="BK66" s="149">
        <v>33570.160651657287</v>
      </c>
      <c r="BL66" s="150">
        <v>1.8785764214693501</v>
      </c>
      <c r="BM66" s="149">
        <v>18710</v>
      </c>
      <c r="BN66" s="149">
        <v>34581.003068482933</v>
      </c>
      <c r="BO66" s="150">
        <v>1.848263124985726</v>
      </c>
      <c r="BP66" s="149">
        <v>18783</v>
      </c>
      <c r="BQ66" s="149">
        <v>35080.058236307479</v>
      </c>
      <c r="BR66" s="150">
        <v>1.8676493763673256</v>
      </c>
      <c r="BS66" s="149">
        <v>18687</v>
      </c>
      <c r="BT66" s="149">
        <v>34872.582857622838</v>
      </c>
      <c r="BU66" s="150">
        <v>1.8661413205770234</v>
      </c>
      <c r="BV66" s="149">
        <v>18965</v>
      </c>
      <c r="BW66" s="149">
        <v>35381.262082396679</v>
      </c>
      <c r="BX66" s="150">
        <v>1.8656083354809743</v>
      </c>
      <c r="BY66" s="149">
        <v>19433</v>
      </c>
      <c r="BZ66" s="149">
        <v>36156.026644037549</v>
      </c>
      <c r="CA66" s="150">
        <v>1.8605478641505455</v>
      </c>
      <c r="CB66" s="149">
        <v>19797</v>
      </c>
      <c r="CC66" s="149">
        <v>36898.258575766988</v>
      </c>
      <c r="CD66" s="150">
        <v>1.8638308115253315</v>
      </c>
      <c r="CE66" s="149">
        <v>20305</v>
      </c>
      <c r="CF66" s="149">
        <v>37413.359445620197</v>
      </c>
      <c r="CG66" s="150">
        <v>1.8425687981098349</v>
      </c>
      <c r="CH66" s="149">
        <v>21159</v>
      </c>
      <c r="CI66" s="149">
        <v>38979.861878162454</v>
      </c>
      <c r="CJ66" s="150">
        <v>1.8422355441260199</v>
      </c>
      <c r="CK66" s="149">
        <v>21967</v>
      </c>
      <c r="CL66" s="149">
        <v>40808.628073917382</v>
      </c>
      <c r="CM66" s="150">
        <v>1.8577242260626112</v>
      </c>
      <c r="CN66" s="149">
        <v>22854</v>
      </c>
      <c r="CO66" s="149">
        <v>42276.664889710919</v>
      </c>
      <c r="CP66" s="150">
        <v>1.849858444460966</v>
      </c>
      <c r="CQ66" s="149">
        <v>23346</v>
      </c>
      <c r="CR66" s="149">
        <v>43127.803376227508</v>
      </c>
      <c r="CS66" s="150">
        <v>1.8473315932591239</v>
      </c>
      <c r="CT66" s="149">
        <v>23980</v>
      </c>
      <c r="CU66" s="149">
        <v>43839.328468121872</v>
      </c>
      <c r="CV66" s="150">
        <v>1.8281621546339397</v>
      </c>
      <c r="CW66" s="149">
        <v>24400</v>
      </c>
      <c r="CX66" s="149">
        <v>44646.725507826304</v>
      </c>
      <c r="CY66" s="150">
        <v>1.8297838322879634</v>
      </c>
      <c r="CZ66" s="149">
        <v>25009</v>
      </c>
      <c r="DA66" s="149">
        <v>45833.624536333227</v>
      </c>
      <c r="DB66" s="150">
        <v>1.8326852147760098</v>
      </c>
      <c r="DC66" s="149">
        <v>25861</v>
      </c>
      <c r="DD66" s="149">
        <v>47043.691604224899</v>
      </c>
      <c r="DE66" s="150">
        <v>1.8190979314111944</v>
      </c>
      <c r="DF66" s="149">
        <v>26797</v>
      </c>
      <c r="DG66" s="149">
        <v>48710.646467498627</v>
      </c>
      <c r="DH66" s="150">
        <v>1.8177649165017959</v>
      </c>
      <c r="DI66" s="149">
        <v>27404</v>
      </c>
      <c r="DJ66" s="149">
        <v>50078.432311546974</v>
      </c>
      <c r="DK66" s="150">
        <v>1.8274132357154786</v>
      </c>
      <c r="DL66" s="149">
        <v>27935</v>
      </c>
      <c r="DM66" s="149">
        <v>50857.868628382574</v>
      </c>
      <c r="DN66" s="150">
        <v>1.8205787946440872</v>
      </c>
      <c r="DO66" s="149">
        <v>27552</v>
      </c>
      <c r="DP66" s="149">
        <v>49572.371980010874</v>
      </c>
      <c r="DQ66" s="150">
        <v>1.7992295288912192</v>
      </c>
      <c r="DR66" s="149">
        <v>28047</v>
      </c>
      <c r="DS66" s="149">
        <v>50740.513757516666</v>
      </c>
      <c r="DT66" s="150">
        <v>1.80912446099464</v>
      </c>
      <c r="DU66" s="149">
        <v>28594</v>
      </c>
      <c r="DV66" s="149">
        <v>51534.789325762627</v>
      </c>
      <c r="DW66" s="150">
        <v>1.8022938142884042</v>
      </c>
      <c r="DX66" s="149">
        <v>28855</v>
      </c>
      <c r="DY66" s="149">
        <v>51858.241476642273</v>
      </c>
      <c r="DZ66" s="150">
        <v>1.7972012294798916</v>
      </c>
      <c r="EA66" s="149">
        <v>29115</v>
      </c>
      <c r="EB66" s="149">
        <v>52303.923525496197</v>
      </c>
      <c r="EC66" s="150">
        <v>1.796459678018073</v>
      </c>
      <c r="ED66" s="149">
        <v>29351</v>
      </c>
      <c r="EE66" s="151">
        <v>52662.645238793215</v>
      </c>
      <c r="EF66" s="161">
        <v>1.794236831412668</v>
      </c>
    </row>
    <row r="67" spans="1:136" ht="15" customHeight="1">
      <c r="A67" s="158">
        <v>53</v>
      </c>
      <c r="B67" s="156">
        <v>3349</v>
      </c>
      <c r="C67" s="149">
        <v>6502.9610832535909</v>
      </c>
      <c r="D67" s="150">
        <v>1.9417620433722278</v>
      </c>
      <c r="E67" s="149">
        <v>3682</v>
      </c>
      <c r="F67" s="149">
        <v>7085.3480927166802</v>
      </c>
      <c r="G67" s="150">
        <v>1.9243205031821511</v>
      </c>
      <c r="H67" s="149">
        <v>4022</v>
      </c>
      <c r="I67" s="149">
        <v>7741.5521282713089</v>
      </c>
      <c r="J67" s="150">
        <v>1.9248016231405543</v>
      </c>
      <c r="K67" s="149">
        <v>4517</v>
      </c>
      <c r="L67" s="149">
        <v>8636.8630228018574</v>
      </c>
      <c r="M67" s="150">
        <v>1.9120794825773428</v>
      </c>
      <c r="N67" s="149">
        <v>5191</v>
      </c>
      <c r="O67" s="149">
        <v>9831.0244849205792</v>
      </c>
      <c r="P67" s="150">
        <v>1.8938594654056211</v>
      </c>
      <c r="Q67" s="149">
        <v>5896</v>
      </c>
      <c r="R67" s="149">
        <v>11127.854103534568</v>
      </c>
      <c r="S67" s="150">
        <v>1.887356530450232</v>
      </c>
      <c r="T67" s="149">
        <v>6834</v>
      </c>
      <c r="U67" s="149">
        <v>12724.889946345847</v>
      </c>
      <c r="V67" s="150">
        <v>1.8619973582595621</v>
      </c>
      <c r="W67" s="149">
        <v>7639</v>
      </c>
      <c r="X67" s="149">
        <v>14048.123290839056</v>
      </c>
      <c r="Y67" s="150">
        <v>1.8390002998872963</v>
      </c>
      <c r="Z67" s="149">
        <v>8580</v>
      </c>
      <c r="AA67" s="149">
        <v>15661.135864678574</v>
      </c>
      <c r="AB67" s="150">
        <v>1.8253072103354981</v>
      </c>
      <c r="AC67" s="149">
        <v>9714</v>
      </c>
      <c r="AD67" s="149">
        <v>17555.074734856451</v>
      </c>
      <c r="AE67" s="150">
        <v>1.8071931989763692</v>
      </c>
      <c r="AF67" s="149">
        <v>10920</v>
      </c>
      <c r="AG67" s="149">
        <v>19846.665609186308</v>
      </c>
      <c r="AH67" s="150">
        <v>1.8174602206214567</v>
      </c>
      <c r="AI67" s="149">
        <v>12065</v>
      </c>
      <c r="AJ67" s="149">
        <v>22005.473950064472</v>
      </c>
      <c r="AK67" s="150">
        <v>1.8239099834284684</v>
      </c>
      <c r="AL67" s="149">
        <v>13633</v>
      </c>
      <c r="AM67" s="149">
        <v>25113.179762517571</v>
      </c>
      <c r="AN67" s="150">
        <v>1.8420875641837873</v>
      </c>
      <c r="AO67" s="149">
        <v>14679</v>
      </c>
      <c r="AP67" s="149">
        <v>27243.914620078562</v>
      </c>
      <c r="AQ67" s="150">
        <v>1.855978923637752</v>
      </c>
      <c r="AR67" s="149">
        <v>15520</v>
      </c>
      <c r="AS67" s="149">
        <v>28907.910975677038</v>
      </c>
      <c r="AT67" s="150">
        <v>1.8626231298760978</v>
      </c>
      <c r="AU67" s="149">
        <v>15813</v>
      </c>
      <c r="AV67" s="149">
        <v>29610.813691288833</v>
      </c>
      <c r="AW67" s="150">
        <v>1.8725614172698939</v>
      </c>
      <c r="AX67" s="149">
        <v>16043</v>
      </c>
      <c r="AY67" s="149">
        <v>30141.379422095029</v>
      </c>
      <c r="AZ67" s="150">
        <v>1.8787869738886136</v>
      </c>
      <c r="BA67" s="149">
        <v>16008</v>
      </c>
      <c r="BB67" s="149">
        <v>30102.875078208101</v>
      </c>
      <c r="BC67" s="150">
        <v>1.8804894476641743</v>
      </c>
      <c r="BD67" s="149">
        <v>16378</v>
      </c>
      <c r="BE67" s="149">
        <v>30751.62756364204</v>
      </c>
      <c r="BF67" s="150">
        <v>1.8776179975358431</v>
      </c>
      <c r="BG67" s="149">
        <v>17179</v>
      </c>
      <c r="BH67" s="149">
        <v>32258.773632473887</v>
      </c>
      <c r="BI67" s="150">
        <v>1.8778027610730477</v>
      </c>
      <c r="BJ67" s="149">
        <v>18154</v>
      </c>
      <c r="BK67" s="149">
        <v>33901.108222704293</v>
      </c>
      <c r="BL67" s="150">
        <v>1.8674181019447116</v>
      </c>
      <c r="BM67" s="149">
        <v>19126</v>
      </c>
      <c r="BN67" s="149">
        <v>34912.014120571148</v>
      </c>
      <c r="BO67" s="150">
        <v>1.8253693464692642</v>
      </c>
      <c r="BP67" s="149">
        <v>19080</v>
      </c>
      <c r="BQ67" s="149">
        <v>35423.658108034571</v>
      </c>
      <c r="BR67" s="150">
        <v>1.856585854718793</v>
      </c>
      <c r="BS67" s="149">
        <v>18978</v>
      </c>
      <c r="BT67" s="149">
        <v>35213.872297651615</v>
      </c>
      <c r="BU67" s="150">
        <v>1.8555101853541793</v>
      </c>
      <c r="BV67" s="149">
        <v>19262</v>
      </c>
      <c r="BW67" s="149">
        <v>35726.895256728872</v>
      </c>
      <c r="BX67" s="150">
        <v>1.8547863802683455</v>
      </c>
      <c r="BY67" s="149">
        <v>19763</v>
      </c>
      <c r="BZ67" s="149">
        <v>36508.419716862998</v>
      </c>
      <c r="CA67" s="150">
        <v>1.8473116286425644</v>
      </c>
      <c r="CB67" s="149">
        <v>20120</v>
      </c>
      <c r="CC67" s="149">
        <v>37258.340426918534</v>
      </c>
      <c r="CD67" s="150">
        <v>1.8518061842404838</v>
      </c>
      <c r="CE67" s="149">
        <v>20619</v>
      </c>
      <c r="CF67" s="149">
        <v>37773.514179055528</v>
      </c>
      <c r="CG67" s="150">
        <v>1.8319760501991138</v>
      </c>
      <c r="CH67" s="149">
        <v>21498</v>
      </c>
      <c r="CI67" s="149">
        <v>39355.47994318531</v>
      </c>
      <c r="CJ67" s="150">
        <v>1.8306577329605225</v>
      </c>
      <c r="CK67" s="149">
        <v>22332</v>
      </c>
      <c r="CL67" s="149">
        <v>41205.61898764017</v>
      </c>
      <c r="CM67" s="150">
        <v>1.8451378733494612</v>
      </c>
      <c r="CN67" s="149">
        <v>23206</v>
      </c>
      <c r="CO67" s="149">
        <v>42685.865511381329</v>
      </c>
      <c r="CP67" s="150">
        <v>1.8394322809351602</v>
      </c>
      <c r="CQ67" s="149">
        <v>23684</v>
      </c>
      <c r="CR67" s="149">
        <v>43545.120137626232</v>
      </c>
      <c r="CS67" s="150">
        <v>1.8385880821493934</v>
      </c>
      <c r="CT67" s="149">
        <v>24302</v>
      </c>
      <c r="CU67" s="149">
        <v>44258.435998259767</v>
      </c>
      <c r="CV67" s="150">
        <v>1.8211849229799921</v>
      </c>
      <c r="CW67" s="149">
        <v>24733</v>
      </c>
      <c r="CX67" s="149">
        <v>45074.016387664422</v>
      </c>
      <c r="CY67" s="150">
        <v>1.8224241453792269</v>
      </c>
      <c r="CZ67" s="149">
        <v>25354</v>
      </c>
      <c r="DA67" s="149">
        <v>46272.823248736408</v>
      </c>
      <c r="DB67" s="150">
        <v>1.8250699396046544</v>
      </c>
      <c r="DC67" s="149">
        <v>26191</v>
      </c>
      <c r="DD67" s="149">
        <v>47491.103082852256</v>
      </c>
      <c r="DE67" s="150">
        <v>1.8132603979554907</v>
      </c>
      <c r="DF67" s="149">
        <v>27132</v>
      </c>
      <c r="DG67" s="149">
        <v>49173.431683207709</v>
      </c>
      <c r="DH67" s="150">
        <v>1.8123776973023629</v>
      </c>
      <c r="DI67" s="149">
        <v>27772</v>
      </c>
      <c r="DJ67" s="149">
        <v>50556.656389553027</v>
      </c>
      <c r="DK67" s="150">
        <v>1.8204182770255304</v>
      </c>
      <c r="DL67" s="149">
        <v>28320</v>
      </c>
      <c r="DM67" s="149">
        <v>51341.169648358322</v>
      </c>
      <c r="DN67" s="150">
        <v>1.8128944084872289</v>
      </c>
      <c r="DO67" s="149">
        <v>27891</v>
      </c>
      <c r="DP67" s="149">
        <v>50037.10352269846</v>
      </c>
      <c r="DQ67" s="150">
        <v>1.7940232878956819</v>
      </c>
      <c r="DR67" s="149">
        <v>28419</v>
      </c>
      <c r="DS67" s="149">
        <v>51219.321421000306</v>
      </c>
      <c r="DT67" s="150">
        <v>1.8022914747528169</v>
      </c>
      <c r="DU67" s="149">
        <v>28967</v>
      </c>
      <c r="DV67" s="149">
        <v>52018.962103980994</v>
      </c>
      <c r="DW67" s="150">
        <v>1.7958008114054267</v>
      </c>
      <c r="DX67" s="149">
        <v>29236</v>
      </c>
      <c r="DY67" s="149">
        <v>52343.054861602926</v>
      </c>
      <c r="DZ67" s="150">
        <v>1.7903630750308841</v>
      </c>
      <c r="EA67" s="149">
        <v>29493</v>
      </c>
      <c r="EB67" s="149">
        <v>52793.303046570451</v>
      </c>
      <c r="EC67" s="150">
        <v>1.7900282455691334</v>
      </c>
      <c r="ED67" s="149">
        <v>29733</v>
      </c>
      <c r="EE67" s="151">
        <v>53154.599219277698</v>
      </c>
      <c r="EF67" s="161">
        <v>1.7877307778992264</v>
      </c>
    </row>
    <row r="68" spans="1:136" ht="15" customHeight="1">
      <c r="A68" s="158">
        <v>54</v>
      </c>
      <c r="B68" s="156">
        <v>3398</v>
      </c>
      <c r="C68" s="149">
        <v>6571.0001824428327</v>
      </c>
      <c r="D68" s="150">
        <v>1.933784632855454</v>
      </c>
      <c r="E68" s="149">
        <v>3732</v>
      </c>
      <c r="F68" s="149">
        <v>7158.7906062724296</v>
      </c>
      <c r="G68" s="150">
        <v>1.9182182760644237</v>
      </c>
      <c r="H68" s="149">
        <v>4075</v>
      </c>
      <c r="I68" s="149">
        <v>7821.846413545778</v>
      </c>
      <c r="J68" s="150">
        <v>1.9194715125265713</v>
      </c>
      <c r="K68" s="149">
        <v>4575</v>
      </c>
      <c r="L68" s="149">
        <v>8725.7939107262337</v>
      </c>
      <c r="M68" s="150">
        <v>1.9072773575357889</v>
      </c>
      <c r="N68" s="149">
        <v>5257</v>
      </c>
      <c r="O68" s="149">
        <v>9931.1769446734688</v>
      </c>
      <c r="P68" s="150">
        <v>1.8891339061581642</v>
      </c>
      <c r="Q68" s="149">
        <v>5976</v>
      </c>
      <c r="R68" s="149">
        <v>11240.703129457966</v>
      </c>
      <c r="S68" s="150">
        <v>1.8809744192533411</v>
      </c>
      <c r="T68" s="149">
        <v>6933</v>
      </c>
      <c r="U68" s="149">
        <v>12851.865738221333</v>
      </c>
      <c r="V68" s="150">
        <v>1.8537236028012885</v>
      </c>
      <c r="W68" s="149">
        <v>7749</v>
      </c>
      <c r="X68" s="149">
        <v>14186.254709964122</v>
      </c>
      <c r="Y68" s="150">
        <v>1.8307207007309487</v>
      </c>
      <c r="Z68" s="149">
        <v>8703</v>
      </c>
      <c r="AA68" s="149">
        <v>15813.748450643967</v>
      </c>
      <c r="AB68" s="150">
        <v>1.8170456682343981</v>
      </c>
      <c r="AC68" s="149">
        <v>9859</v>
      </c>
      <c r="AD68" s="149">
        <v>17723.827654032608</v>
      </c>
      <c r="AE68" s="150">
        <v>1.7977307692496813</v>
      </c>
      <c r="AF68" s="149">
        <v>11076</v>
      </c>
      <c r="AG68" s="149">
        <v>20039.030080749562</v>
      </c>
      <c r="AH68" s="150">
        <v>1.8092298736682524</v>
      </c>
      <c r="AI68" s="149">
        <v>12242</v>
      </c>
      <c r="AJ68" s="149">
        <v>22219.656861911779</v>
      </c>
      <c r="AK68" s="150">
        <v>1.815034868641707</v>
      </c>
      <c r="AL68" s="149">
        <v>13835</v>
      </c>
      <c r="AM68" s="149">
        <v>25360.552555587994</v>
      </c>
      <c r="AN68" s="150">
        <v>1.8330721037649436</v>
      </c>
      <c r="AO68" s="149">
        <v>14900</v>
      </c>
      <c r="AP68" s="149">
        <v>27514.672931336147</v>
      </c>
      <c r="AQ68" s="150">
        <v>1.8466223443849763</v>
      </c>
      <c r="AR68" s="149">
        <v>15785</v>
      </c>
      <c r="AS68" s="149">
        <v>29195.994462159055</v>
      </c>
      <c r="AT68" s="150">
        <v>1.849603703652775</v>
      </c>
      <c r="AU68" s="149">
        <v>16061</v>
      </c>
      <c r="AV68" s="149">
        <v>29908.069711279401</v>
      </c>
      <c r="AW68" s="150">
        <v>1.8621548914313804</v>
      </c>
      <c r="AX68" s="149">
        <v>16288</v>
      </c>
      <c r="AY68" s="149">
        <v>30445.211097205221</v>
      </c>
      <c r="AZ68" s="150">
        <v>1.8691804455553305</v>
      </c>
      <c r="BA68" s="149">
        <v>16248</v>
      </c>
      <c r="BB68" s="149">
        <v>30406.698712870595</v>
      </c>
      <c r="BC68" s="150">
        <v>1.8714117868581115</v>
      </c>
      <c r="BD68" s="149">
        <v>16633</v>
      </c>
      <c r="BE68" s="149">
        <v>31061.067132166434</v>
      </c>
      <c r="BF68" s="150">
        <v>1.8674362491532757</v>
      </c>
      <c r="BG68" s="149">
        <v>17425</v>
      </c>
      <c r="BH68" s="149">
        <v>32583.922291012619</v>
      </c>
      <c r="BI68" s="150">
        <v>1.8699524987668648</v>
      </c>
      <c r="BJ68" s="149">
        <v>18413</v>
      </c>
      <c r="BK68" s="149">
        <v>34239.663127239168</v>
      </c>
      <c r="BL68" s="150">
        <v>1.8595374532797029</v>
      </c>
      <c r="BM68" s="149">
        <v>19242</v>
      </c>
      <c r="BN68" s="149">
        <v>35256.782573815406</v>
      </c>
      <c r="BO68" s="150">
        <v>1.8322826407761879</v>
      </c>
      <c r="BP68" s="149">
        <v>19380</v>
      </c>
      <c r="BQ68" s="149">
        <v>35775.6918120681</v>
      </c>
      <c r="BR68" s="150">
        <v>1.8460109294152787</v>
      </c>
      <c r="BS68" s="149">
        <v>19274</v>
      </c>
      <c r="BT68" s="149">
        <v>35563.607472759497</v>
      </c>
      <c r="BU68" s="150">
        <v>1.8451596696461294</v>
      </c>
      <c r="BV68" s="149">
        <v>19587</v>
      </c>
      <c r="BW68" s="149">
        <v>36081.137398659404</v>
      </c>
      <c r="BX68" s="150">
        <v>1.842096155544974</v>
      </c>
      <c r="BY68" s="149">
        <v>20081</v>
      </c>
      <c r="BZ68" s="149">
        <v>36869.024156008418</v>
      </c>
      <c r="CA68" s="150">
        <v>1.8360153456505361</v>
      </c>
      <c r="CB68" s="149">
        <v>20462</v>
      </c>
      <c r="CC68" s="149">
        <v>37626.371438092181</v>
      </c>
      <c r="CD68" s="150">
        <v>1.8388413370194596</v>
      </c>
      <c r="CE68" s="149">
        <v>20920</v>
      </c>
      <c r="CF68" s="149">
        <v>38143.633219854637</v>
      </c>
      <c r="CG68" s="150">
        <v>1.8233094273353077</v>
      </c>
      <c r="CH68" s="149">
        <v>21837</v>
      </c>
      <c r="CI68" s="149">
        <v>39739.85489531159</v>
      </c>
      <c r="CJ68" s="150">
        <v>1.8198404036869344</v>
      </c>
      <c r="CK68" s="149">
        <v>22694</v>
      </c>
      <c r="CL68" s="149">
        <v>41611.963959517343</v>
      </c>
      <c r="CM68" s="150">
        <v>1.8336108204599164</v>
      </c>
      <c r="CN68" s="149">
        <v>23563</v>
      </c>
      <c r="CO68" s="149">
        <v>43105.599832777101</v>
      </c>
      <c r="CP68" s="150">
        <v>1.8293765578566863</v>
      </c>
      <c r="CQ68" s="149">
        <v>24033</v>
      </c>
      <c r="CR68" s="149">
        <v>43973.213325565572</v>
      </c>
      <c r="CS68" s="150">
        <v>1.8297013824976311</v>
      </c>
      <c r="CT68" s="149">
        <v>24648</v>
      </c>
      <c r="CU68" s="149">
        <v>44688.547867484849</v>
      </c>
      <c r="CV68" s="150">
        <v>1.8130699394468051</v>
      </c>
      <c r="CW68" s="149">
        <v>25067</v>
      </c>
      <c r="CX68" s="149">
        <v>45512.247739925275</v>
      </c>
      <c r="CY68" s="150">
        <v>1.8156240371773755</v>
      </c>
      <c r="CZ68" s="149">
        <v>25698</v>
      </c>
      <c r="DA68" s="149">
        <v>46723.823521429054</v>
      </c>
      <c r="DB68" s="150">
        <v>1.8181891011529712</v>
      </c>
      <c r="DC68" s="149">
        <v>26546</v>
      </c>
      <c r="DD68" s="149">
        <v>47950.371626253058</v>
      </c>
      <c r="DE68" s="150">
        <v>1.8063125000472033</v>
      </c>
      <c r="DF68" s="149">
        <v>27481</v>
      </c>
      <c r="DG68" s="149">
        <v>49648.829638470299</v>
      </c>
      <c r="DH68" s="150">
        <v>1.8066602248269823</v>
      </c>
      <c r="DI68" s="149">
        <v>28143</v>
      </c>
      <c r="DJ68" s="149">
        <v>51048.151502666238</v>
      </c>
      <c r="DK68" s="150">
        <v>1.8138845006810305</v>
      </c>
      <c r="DL68" s="149">
        <v>28661</v>
      </c>
      <c r="DM68" s="149">
        <v>51838.335288873845</v>
      </c>
      <c r="DN68" s="150">
        <v>1.8086715498019554</v>
      </c>
      <c r="DO68" s="149">
        <v>28258</v>
      </c>
      <c r="DP68" s="149">
        <v>50514.691952929883</v>
      </c>
      <c r="DQ68" s="150">
        <v>1.787624458664091</v>
      </c>
      <c r="DR68" s="149">
        <v>28801</v>
      </c>
      <c r="DS68" s="149">
        <v>51710.890306084126</v>
      </c>
      <c r="DT68" s="150">
        <v>1.7954546823403397</v>
      </c>
      <c r="DU68" s="149">
        <v>29343</v>
      </c>
      <c r="DV68" s="149">
        <v>52515.792097537516</v>
      </c>
      <c r="DW68" s="150">
        <v>1.7897212997150092</v>
      </c>
      <c r="DX68" s="149">
        <v>29593</v>
      </c>
      <c r="DY68" s="149">
        <v>52842.117959331539</v>
      </c>
      <c r="DZ68" s="150">
        <v>1.7856289649353407</v>
      </c>
      <c r="EA68" s="149">
        <v>29879</v>
      </c>
      <c r="EB68" s="149">
        <v>53295.656311854247</v>
      </c>
      <c r="EC68" s="150">
        <v>1.7837161990647026</v>
      </c>
      <c r="ED68" s="149">
        <v>30123</v>
      </c>
      <c r="EE68" s="151">
        <v>53659.525369196286</v>
      </c>
      <c r="EF68" s="161">
        <v>1.7813473216212292</v>
      </c>
    </row>
    <row r="69" spans="1:136" ht="15" customHeight="1">
      <c r="A69" s="158">
        <v>55</v>
      </c>
      <c r="B69" s="156">
        <v>3443</v>
      </c>
      <c r="C69" s="149">
        <v>6641.0190800697492</v>
      </c>
      <c r="D69" s="150">
        <v>1.9288466686232209</v>
      </c>
      <c r="E69" s="149">
        <v>3784</v>
      </c>
      <c r="F69" s="149">
        <v>7234.363784649132</v>
      </c>
      <c r="G69" s="150">
        <v>1.9118297528142527</v>
      </c>
      <c r="H69" s="149">
        <v>4131</v>
      </c>
      <c r="I69" s="149">
        <v>7904.510144554094</v>
      </c>
      <c r="J69" s="150">
        <v>1.9134616665587252</v>
      </c>
      <c r="K69" s="149">
        <v>4637</v>
      </c>
      <c r="L69" s="149">
        <v>8817.3454518022463</v>
      </c>
      <c r="M69" s="150">
        <v>1.9015193987065444</v>
      </c>
      <c r="N69" s="149">
        <v>5326</v>
      </c>
      <c r="O69" s="149">
        <v>10034.29179218108</v>
      </c>
      <c r="P69" s="150">
        <v>1.8840202388623883</v>
      </c>
      <c r="Q69" s="149">
        <v>6061</v>
      </c>
      <c r="R69" s="149">
        <v>11356.727998894276</v>
      </c>
      <c r="S69" s="150">
        <v>1.8737383268263117</v>
      </c>
      <c r="T69" s="149">
        <v>7034</v>
      </c>
      <c r="U69" s="149">
        <v>12982.284604596965</v>
      </c>
      <c r="V69" s="150">
        <v>1.8456475127376977</v>
      </c>
      <c r="W69" s="149">
        <v>7860</v>
      </c>
      <c r="X69" s="149">
        <v>14328.060542095944</v>
      </c>
      <c r="Y69" s="150">
        <v>1.8229084659155144</v>
      </c>
      <c r="Z69" s="149">
        <v>8825</v>
      </c>
      <c r="AA69" s="149">
        <v>15970.408929851108</v>
      </c>
      <c r="AB69" s="150">
        <v>1.809678065705508</v>
      </c>
      <c r="AC69" s="149">
        <v>10003</v>
      </c>
      <c r="AD69" s="149">
        <v>17897.06668037891</v>
      </c>
      <c r="AE69" s="150">
        <v>1.7891699170627722</v>
      </c>
      <c r="AF69" s="149">
        <v>11232</v>
      </c>
      <c r="AG69" s="149">
        <v>20236.475514535396</v>
      </c>
      <c r="AH69" s="150">
        <v>1.8016805123339918</v>
      </c>
      <c r="AI69" s="149">
        <v>12418</v>
      </c>
      <c r="AJ69" s="149">
        <v>22439.427572746674</v>
      </c>
      <c r="AK69" s="150">
        <v>1.8070081794771038</v>
      </c>
      <c r="AL69" s="149">
        <v>14038</v>
      </c>
      <c r="AM69" s="149">
        <v>25614.431300436525</v>
      </c>
      <c r="AN69" s="150">
        <v>1.8246496153609151</v>
      </c>
      <c r="AO69" s="149">
        <v>15123</v>
      </c>
      <c r="AP69" s="149">
        <v>27792.533498039142</v>
      </c>
      <c r="AQ69" s="150">
        <v>1.8377658862685406</v>
      </c>
      <c r="AR69" s="149">
        <v>16009</v>
      </c>
      <c r="AS69" s="149">
        <v>29491.62644270411</v>
      </c>
      <c r="AT69" s="150">
        <v>1.8421904205574433</v>
      </c>
      <c r="AU69" s="149">
        <v>16315</v>
      </c>
      <c r="AV69" s="149">
        <v>30212.961230388923</v>
      </c>
      <c r="AW69" s="150">
        <v>1.8518517456566916</v>
      </c>
      <c r="AX69" s="149">
        <v>16541</v>
      </c>
      <c r="AY69" s="149">
        <v>30757.016938080993</v>
      </c>
      <c r="AZ69" s="150">
        <v>1.8594412029551413</v>
      </c>
      <c r="BA69" s="149">
        <v>16496</v>
      </c>
      <c r="BB69" s="149">
        <v>30718.60534396533</v>
      </c>
      <c r="BC69" s="150">
        <v>1.8621850960211765</v>
      </c>
      <c r="BD69" s="149">
        <v>16808</v>
      </c>
      <c r="BE69" s="149">
        <v>31380.059036390623</v>
      </c>
      <c r="BF69" s="150">
        <v>1.8669716228219075</v>
      </c>
      <c r="BG69" s="149">
        <v>17668</v>
      </c>
      <c r="BH69" s="149">
        <v>32918.075016153925</v>
      </c>
      <c r="BI69" s="150">
        <v>1.8631466502237901</v>
      </c>
      <c r="BJ69" s="149">
        <v>18657</v>
      </c>
      <c r="BK69" s="149">
        <v>34588.480945315525</v>
      </c>
      <c r="BL69" s="150">
        <v>1.8539143991700449</v>
      </c>
      <c r="BM69" s="149">
        <v>19417</v>
      </c>
      <c r="BN69" s="149">
        <v>35610.664065539939</v>
      </c>
      <c r="BO69" s="150">
        <v>1.8339941322315465</v>
      </c>
      <c r="BP69" s="149">
        <v>19682</v>
      </c>
      <c r="BQ69" s="149">
        <v>36136.683412644205</v>
      </c>
      <c r="BR69" s="150">
        <v>1.836026999931115</v>
      </c>
      <c r="BS69" s="149">
        <v>19576</v>
      </c>
      <c r="BT69" s="149">
        <v>35922.244689316212</v>
      </c>
      <c r="BU69" s="150">
        <v>1.8350145427725895</v>
      </c>
      <c r="BV69" s="149">
        <v>19893</v>
      </c>
      <c r="BW69" s="149">
        <v>36444.753460235319</v>
      </c>
      <c r="BX69" s="150">
        <v>1.8320390821010064</v>
      </c>
      <c r="BY69" s="149">
        <v>20432</v>
      </c>
      <c r="BZ69" s="149">
        <v>37238.414249397218</v>
      </c>
      <c r="CA69" s="150">
        <v>1.8225535556674441</v>
      </c>
      <c r="CB69" s="149">
        <v>20808</v>
      </c>
      <c r="CC69" s="149">
        <v>38004.695310607276</v>
      </c>
      <c r="CD69" s="150">
        <v>1.8264463336508687</v>
      </c>
      <c r="CE69" s="149">
        <v>21248</v>
      </c>
      <c r="CF69" s="149">
        <v>38522.990788094634</v>
      </c>
      <c r="CG69" s="150">
        <v>1.8130172622408995</v>
      </c>
      <c r="CH69" s="149">
        <v>22186</v>
      </c>
      <c r="CI69" s="149">
        <v>40134.079146783784</v>
      </c>
      <c r="CJ69" s="150">
        <v>1.8089822025955009</v>
      </c>
      <c r="CK69" s="149">
        <v>23045</v>
      </c>
      <c r="CL69" s="149">
        <v>42028.58603303018</v>
      </c>
      <c r="CM69" s="150">
        <v>1.8237615983089686</v>
      </c>
      <c r="CN69" s="149">
        <v>23937</v>
      </c>
      <c r="CO69" s="149">
        <v>43535.706646820174</v>
      </c>
      <c r="CP69" s="150">
        <v>1.8187620272724307</v>
      </c>
      <c r="CQ69" s="149">
        <v>24395</v>
      </c>
      <c r="CR69" s="149">
        <v>44412.293044396509</v>
      </c>
      <c r="CS69" s="150">
        <v>1.820549007763743</v>
      </c>
      <c r="CT69" s="149">
        <v>24994</v>
      </c>
      <c r="CU69" s="149">
        <v>45130.158386804025</v>
      </c>
      <c r="CV69" s="150">
        <v>1.8056396889975204</v>
      </c>
      <c r="CW69" s="149">
        <v>25412</v>
      </c>
      <c r="CX69" s="149">
        <v>45962.798105688213</v>
      </c>
      <c r="CY69" s="150">
        <v>1.8087044744879668</v>
      </c>
      <c r="CZ69" s="149">
        <v>26062</v>
      </c>
      <c r="DA69" s="149">
        <v>47187.013498524328</v>
      </c>
      <c r="DB69" s="150">
        <v>1.8105676271400633</v>
      </c>
      <c r="DC69" s="149">
        <v>26893</v>
      </c>
      <c r="DD69" s="149">
        <v>48421.937338768133</v>
      </c>
      <c r="DE69" s="150">
        <v>1.800540562182283</v>
      </c>
      <c r="DF69" s="149">
        <v>27847</v>
      </c>
      <c r="DG69" s="149">
        <v>50137.045639233489</v>
      </c>
      <c r="DH69" s="150">
        <v>1.8004469292646781</v>
      </c>
      <c r="DI69" s="149">
        <v>28506</v>
      </c>
      <c r="DJ69" s="149">
        <v>51553.215921983487</v>
      </c>
      <c r="DK69" s="150">
        <v>1.8085040315015606</v>
      </c>
      <c r="DL69" s="149">
        <v>29043</v>
      </c>
      <c r="DM69" s="149">
        <v>52348.878161518369</v>
      </c>
      <c r="DN69" s="150">
        <v>1.8024611149508787</v>
      </c>
      <c r="DO69" s="149">
        <v>28616</v>
      </c>
      <c r="DP69" s="149">
        <v>51005.132487922616</v>
      </c>
      <c r="DQ69" s="150">
        <v>1.7823990944898873</v>
      </c>
      <c r="DR69" s="149">
        <v>29173</v>
      </c>
      <c r="DS69" s="149">
        <v>52215.556280542332</v>
      </c>
      <c r="DT69" s="150">
        <v>1.7898589888095957</v>
      </c>
      <c r="DU69" s="149">
        <v>29729</v>
      </c>
      <c r="DV69" s="149">
        <v>53026.844260076294</v>
      </c>
      <c r="DW69" s="150">
        <v>1.7836739971097679</v>
      </c>
      <c r="DX69" s="149">
        <v>29967</v>
      </c>
      <c r="DY69" s="149">
        <v>53354.638118466144</v>
      </c>
      <c r="DZ69" s="150">
        <v>1.7804464283533936</v>
      </c>
      <c r="EA69" s="149">
        <v>30272</v>
      </c>
      <c r="EB69" s="149">
        <v>53811.670518163344</v>
      </c>
      <c r="EC69" s="150">
        <v>1.7776053950238948</v>
      </c>
      <c r="ED69" s="149">
        <v>30520</v>
      </c>
      <c r="EE69" s="151">
        <v>54178.158312828018</v>
      </c>
      <c r="EF69" s="161">
        <v>1.7751690141817831</v>
      </c>
    </row>
    <row r="70" spans="1:136" ht="15" customHeight="1">
      <c r="A70" s="158">
        <v>56</v>
      </c>
      <c r="B70" s="156">
        <v>3498</v>
      </c>
      <c r="C70" s="149">
        <v>6713.0995717287233</v>
      </c>
      <c r="D70" s="150">
        <v>1.9191250919750495</v>
      </c>
      <c r="E70" s="149">
        <v>3840</v>
      </c>
      <c r="F70" s="149">
        <v>7312.1451040404008</v>
      </c>
      <c r="G70" s="150">
        <v>1.9042044541771876</v>
      </c>
      <c r="H70" s="149">
        <v>4190</v>
      </c>
      <c r="I70" s="149">
        <v>7989.6122238962244</v>
      </c>
      <c r="J70" s="150">
        <v>1.9068286930539915</v>
      </c>
      <c r="K70" s="149">
        <v>4703</v>
      </c>
      <c r="L70" s="149">
        <v>8911.6265093623551</v>
      </c>
      <c r="M70" s="150">
        <v>1.8948812480039028</v>
      </c>
      <c r="N70" s="149">
        <v>5400</v>
      </c>
      <c r="O70" s="149">
        <v>10140.458246299448</v>
      </c>
      <c r="P70" s="150">
        <v>1.8778626382036014</v>
      </c>
      <c r="Q70" s="149">
        <v>6136</v>
      </c>
      <c r="R70" s="149">
        <v>11476.165341817739</v>
      </c>
      <c r="S70" s="150">
        <v>1.8703007401919394</v>
      </c>
      <c r="T70" s="149">
        <v>7136</v>
      </c>
      <c r="U70" s="149">
        <v>13116.313077788347</v>
      </c>
      <c r="V70" s="150">
        <v>1.8380483573133894</v>
      </c>
      <c r="W70" s="149">
        <v>7972</v>
      </c>
      <c r="X70" s="149">
        <v>14473.790302452011</v>
      </c>
      <c r="Y70" s="150">
        <v>1.8155783118981448</v>
      </c>
      <c r="Z70" s="149">
        <v>8948</v>
      </c>
      <c r="AA70" s="149">
        <v>16131.396384718673</v>
      </c>
      <c r="AB70" s="150">
        <v>1.8027935163968118</v>
      </c>
      <c r="AC70" s="149">
        <v>10110</v>
      </c>
      <c r="AD70" s="149">
        <v>18075.315909109035</v>
      </c>
      <c r="AE70" s="150">
        <v>1.7878650750849687</v>
      </c>
      <c r="AF70" s="149">
        <v>11387</v>
      </c>
      <c r="AG70" s="149">
        <v>20439.349577070894</v>
      </c>
      <c r="AH70" s="150">
        <v>1.7949722997339856</v>
      </c>
      <c r="AI70" s="149">
        <v>12596</v>
      </c>
      <c r="AJ70" s="149">
        <v>22665.165695985543</v>
      </c>
      <c r="AK70" s="150">
        <v>1.7993939104466135</v>
      </c>
      <c r="AL70" s="149">
        <v>14244</v>
      </c>
      <c r="AM70" s="149">
        <v>25875.192048460998</v>
      </c>
      <c r="AN70" s="150">
        <v>1.8165678214308481</v>
      </c>
      <c r="AO70" s="149">
        <v>15349</v>
      </c>
      <c r="AP70" s="149">
        <v>28077.909101295339</v>
      </c>
      <c r="AQ70" s="150">
        <v>1.8292989185807114</v>
      </c>
      <c r="AR70" s="149">
        <v>16249</v>
      </c>
      <c r="AS70" s="149">
        <v>29795.344261875758</v>
      </c>
      <c r="AT70" s="150">
        <v>1.8336724882685556</v>
      </c>
      <c r="AU70" s="149">
        <v>16574</v>
      </c>
      <c r="AV70" s="149">
        <v>30525.892668637145</v>
      </c>
      <c r="AW70" s="150">
        <v>1.8417939343934564</v>
      </c>
      <c r="AX70" s="149">
        <v>16801</v>
      </c>
      <c r="AY70" s="149">
        <v>31077.178490812999</v>
      </c>
      <c r="AZ70" s="150">
        <v>1.8497219505275282</v>
      </c>
      <c r="BA70" s="149">
        <v>16753</v>
      </c>
      <c r="BB70" s="149">
        <v>31038.955789011539</v>
      </c>
      <c r="BC70" s="150">
        <v>1.8527401533463583</v>
      </c>
      <c r="BD70" s="149">
        <v>17059</v>
      </c>
      <c r="BE70" s="149">
        <v>31707.760986329969</v>
      </c>
      <c r="BF70" s="150">
        <v>1.8587115883891183</v>
      </c>
      <c r="BG70" s="149">
        <v>17911</v>
      </c>
      <c r="BH70" s="149">
        <v>33261.896893650679</v>
      </c>
      <c r="BI70" s="150">
        <v>1.8570653170482205</v>
      </c>
      <c r="BJ70" s="149">
        <v>18948</v>
      </c>
      <c r="BK70" s="149">
        <v>34947.254710042624</v>
      </c>
      <c r="BL70" s="150">
        <v>1.8443769637979008</v>
      </c>
      <c r="BM70" s="149">
        <v>19748</v>
      </c>
      <c r="BN70" s="149">
        <v>35975.123495280895</v>
      </c>
      <c r="BO70" s="150">
        <v>1.8217097172007746</v>
      </c>
      <c r="BP70" s="149">
        <v>19987</v>
      </c>
      <c r="BQ70" s="149">
        <v>36507.201198089882</v>
      </c>
      <c r="BR70" s="150">
        <v>1.826547315659673</v>
      </c>
      <c r="BS70" s="149">
        <v>19883</v>
      </c>
      <c r="BT70" s="149">
        <v>36290.270158061438</v>
      </c>
      <c r="BU70" s="150">
        <v>1.825190874519008</v>
      </c>
      <c r="BV70" s="149">
        <v>20217</v>
      </c>
      <c r="BW70" s="149">
        <v>36817.095505255333</v>
      </c>
      <c r="BX70" s="150">
        <v>1.8210958849114771</v>
      </c>
      <c r="BY70" s="149">
        <v>20773</v>
      </c>
      <c r="BZ70" s="149">
        <v>37616.398562516217</v>
      </c>
      <c r="CA70" s="150">
        <v>1.8108312984410637</v>
      </c>
      <c r="CB70" s="149">
        <v>21173</v>
      </c>
      <c r="CC70" s="149">
        <v>38391.440550349384</v>
      </c>
      <c r="CD70" s="150">
        <v>1.8132263047442205</v>
      </c>
      <c r="CE70" s="149">
        <v>21587</v>
      </c>
      <c r="CF70" s="149">
        <v>38911.772409718396</v>
      </c>
      <c r="CG70" s="150">
        <v>1.8025558164505673</v>
      </c>
      <c r="CH70" s="149">
        <v>22543</v>
      </c>
      <c r="CI70" s="149">
        <v>40537.792674269978</v>
      </c>
      <c r="CJ70" s="150">
        <v>1.7982430321727356</v>
      </c>
      <c r="CK70" s="149">
        <v>23429</v>
      </c>
      <c r="CL70" s="149">
        <v>42455.589216064785</v>
      </c>
      <c r="CM70" s="150">
        <v>1.8120956599114253</v>
      </c>
      <c r="CN70" s="149">
        <v>24315</v>
      </c>
      <c r="CO70" s="149">
        <v>43976.603496758791</v>
      </c>
      <c r="CP70" s="150">
        <v>1.8086203371070857</v>
      </c>
      <c r="CQ70" s="149">
        <v>24759</v>
      </c>
      <c r="CR70" s="149">
        <v>44863.111957678651</v>
      </c>
      <c r="CS70" s="150">
        <v>1.8119920819774082</v>
      </c>
      <c r="CT70" s="149">
        <v>25353</v>
      </c>
      <c r="CU70" s="149">
        <v>45583.574779155817</v>
      </c>
      <c r="CV70" s="150">
        <v>1.7979558545006831</v>
      </c>
      <c r="CW70" s="149">
        <v>25774</v>
      </c>
      <c r="CX70" s="149">
        <v>46425.851022785479</v>
      </c>
      <c r="CY70" s="150">
        <v>1.8012668201592876</v>
      </c>
      <c r="CZ70" s="149">
        <v>26426</v>
      </c>
      <c r="DA70" s="149">
        <v>47662.883087443864</v>
      </c>
      <c r="DB70" s="150">
        <v>1.8036359300478266</v>
      </c>
      <c r="DC70" s="149">
        <v>27239</v>
      </c>
      <c r="DD70" s="149">
        <v>48907.417934892845</v>
      </c>
      <c r="DE70" s="150">
        <v>1.7954924165678932</v>
      </c>
      <c r="DF70" s="149">
        <v>28199</v>
      </c>
      <c r="DG70" s="149">
        <v>50640.078418948659</v>
      </c>
      <c r="DH70" s="150">
        <v>1.7958111429110486</v>
      </c>
      <c r="DI70" s="149">
        <v>28889</v>
      </c>
      <c r="DJ70" s="149">
        <v>52072.65530140054</v>
      </c>
      <c r="DK70" s="150">
        <v>1.8025080584790245</v>
      </c>
      <c r="DL70" s="149">
        <v>29422</v>
      </c>
      <c r="DM70" s="149">
        <v>52874.542839157497</v>
      </c>
      <c r="DN70" s="150">
        <v>1.7971090625775779</v>
      </c>
      <c r="DO70" s="149">
        <v>28996</v>
      </c>
      <c r="DP70" s="149">
        <v>51509.900428901827</v>
      </c>
      <c r="DQ70" s="150">
        <v>1.7764484904435724</v>
      </c>
      <c r="DR70" s="149">
        <v>29549</v>
      </c>
      <c r="DS70" s="149">
        <v>52735.105907804435</v>
      </c>
      <c r="DT70" s="150">
        <v>1.784666347687043</v>
      </c>
      <c r="DU70" s="149">
        <v>30106</v>
      </c>
      <c r="DV70" s="149">
        <v>53552.123606806694</v>
      </c>
      <c r="DW70" s="150">
        <v>1.7787857439316646</v>
      </c>
      <c r="DX70" s="149">
        <v>30367</v>
      </c>
      <c r="DY70" s="149">
        <v>53881.537789366324</v>
      </c>
      <c r="DZ70" s="150">
        <v>1.7743451045334186</v>
      </c>
      <c r="EA70" s="149">
        <v>30671</v>
      </c>
      <c r="EB70" s="149">
        <v>54342.142900581646</v>
      </c>
      <c r="EC70" s="150">
        <v>1.7717760392742867</v>
      </c>
      <c r="ED70" s="149">
        <v>30923</v>
      </c>
      <c r="EE70" s="151">
        <v>54711.275250139377</v>
      </c>
      <c r="EF70" s="161">
        <v>1.7692744963341001</v>
      </c>
    </row>
    <row r="71" spans="1:136" ht="15" customHeight="1">
      <c r="A71" s="158">
        <v>57</v>
      </c>
      <c r="B71" s="156">
        <v>3542</v>
      </c>
      <c r="C71" s="149">
        <v>6787.2806558776574</v>
      </c>
      <c r="D71" s="150">
        <v>1.9162283048779383</v>
      </c>
      <c r="E71" s="149">
        <v>3898</v>
      </c>
      <c r="F71" s="149">
        <v>7392.2181104665406</v>
      </c>
      <c r="G71" s="150">
        <v>1.8964130606635559</v>
      </c>
      <c r="H71" s="149">
        <v>4254</v>
      </c>
      <c r="I71" s="149">
        <v>8077.2312527301719</v>
      </c>
      <c r="J71" s="150">
        <v>1.8987379531570692</v>
      </c>
      <c r="K71" s="149">
        <v>4773</v>
      </c>
      <c r="L71" s="149">
        <v>9008.6872151617172</v>
      </c>
      <c r="M71" s="150">
        <v>1.8874266111799114</v>
      </c>
      <c r="N71" s="149">
        <v>5481</v>
      </c>
      <c r="O71" s="149">
        <v>10249.770704661152</v>
      </c>
      <c r="P71" s="150">
        <v>1.8700548631018341</v>
      </c>
      <c r="Q71" s="149">
        <v>6226</v>
      </c>
      <c r="R71" s="149">
        <v>11599.368441752453</v>
      </c>
      <c r="S71" s="150">
        <v>1.8630530744864202</v>
      </c>
      <c r="T71" s="149">
        <v>7239</v>
      </c>
      <c r="U71" s="149">
        <v>13254.204064701757</v>
      </c>
      <c r="V71" s="150">
        <v>1.8309440619839421</v>
      </c>
      <c r="W71" s="149">
        <v>8084</v>
      </c>
      <c r="X71" s="149">
        <v>14623.692474109343</v>
      </c>
      <c r="Y71" s="150">
        <v>1.80896740154742</v>
      </c>
      <c r="Z71" s="149">
        <v>9072</v>
      </c>
      <c r="AA71" s="149">
        <v>16297.009541685113</v>
      </c>
      <c r="AB71" s="150">
        <v>1.7964075773462427</v>
      </c>
      <c r="AC71" s="149">
        <v>10244</v>
      </c>
      <c r="AD71" s="149">
        <v>18259.016335018379</v>
      </c>
      <c r="AE71" s="150">
        <v>1.7824108097440823</v>
      </c>
      <c r="AF71" s="149">
        <v>11543</v>
      </c>
      <c r="AG71" s="149">
        <v>20648.056092695144</v>
      </c>
      <c r="AH71" s="150">
        <v>1.7887946021567309</v>
      </c>
      <c r="AI71" s="149">
        <v>12774</v>
      </c>
      <c r="AJ71" s="149">
        <v>22897.260992437725</v>
      </c>
      <c r="AK71" s="150">
        <v>1.7924895093500646</v>
      </c>
      <c r="AL71" s="149">
        <v>14452</v>
      </c>
      <c r="AM71" s="149">
        <v>26143.264679792857</v>
      </c>
      <c r="AN71" s="150">
        <v>1.8089720924296193</v>
      </c>
      <c r="AO71" s="149">
        <v>15579</v>
      </c>
      <c r="AP71" s="149">
        <v>28371.256294613111</v>
      </c>
      <c r="AQ71" s="150">
        <v>1.8211217853914314</v>
      </c>
      <c r="AR71" s="149">
        <v>16481</v>
      </c>
      <c r="AS71" s="149">
        <v>30107.638433078111</v>
      </c>
      <c r="AT71" s="150">
        <v>1.8268089577742923</v>
      </c>
      <c r="AU71" s="149">
        <v>16839</v>
      </c>
      <c r="AV71" s="149">
        <v>30847.283404480349</v>
      </c>
      <c r="AW71" s="150">
        <v>1.8318952078199626</v>
      </c>
      <c r="AX71" s="149">
        <v>17069</v>
      </c>
      <c r="AY71" s="149">
        <v>31406.088521673275</v>
      </c>
      <c r="AZ71" s="150">
        <v>1.8399489437971337</v>
      </c>
      <c r="BA71" s="149">
        <v>17019</v>
      </c>
      <c r="BB71" s="149">
        <v>31368.120382341644</v>
      </c>
      <c r="BC71" s="150">
        <v>1.8431235902427665</v>
      </c>
      <c r="BD71" s="149">
        <v>17304</v>
      </c>
      <c r="BE71" s="149">
        <v>32045.908998583545</v>
      </c>
      <c r="BF71" s="150">
        <v>1.8519364885912821</v>
      </c>
      <c r="BG71" s="149">
        <v>18158</v>
      </c>
      <c r="BH71" s="149">
        <v>33616.032518383763</v>
      </c>
      <c r="BI71" s="150">
        <v>1.8513070006820005</v>
      </c>
      <c r="BJ71" s="149">
        <v>19268</v>
      </c>
      <c r="BK71" s="149">
        <v>35316.350094908237</v>
      </c>
      <c r="BL71" s="150">
        <v>1.8329017072300311</v>
      </c>
      <c r="BM71" s="149">
        <v>20029</v>
      </c>
      <c r="BN71" s="149">
        <v>36347.00387186728</v>
      </c>
      <c r="BO71" s="150">
        <v>1.8147188512590384</v>
      </c>
      <c r="BP71" s="149">
        <v>20295</v>
      </c>
      <c r="BQ71" s="149">
        <v>36887.810259494894</v>
      </c>
      <c r="BR71" s="150">
        <v>1.8175811904161072</v>
      </c>
      <c r="BS71" s="149">
        <v>20195</v>
      </c>
      <c r="BT71" s="149">
        <v>36668.234785806744</v>
      </c>
      <c r="BU71" s="150">
        <v>1.8157085806292026</v>
      </c>
      <c r="BV71" s="149">
        <v>20533</v>
      </c>
      <c r="BW71" s="149">
        <v>37199.457019107569</v>
      </c>
      <c r="BX71" s="150">
        <v>1.8116912783863814</v>
      </c>
      <c r="BY71" s="149">
        <v>21109</v>
      </c>
      <c r="BZ71" s="149">
        <v>38003.910410634926</v>
      </c>
      <c r="CA71" s="150">
        <v>1.8003652665040943</v>
      </c>
      <c r="CB71" s="149">
        <v>21510</v>
      </c>
      <c r="CC71" s="149">
        <v>38788.189691653795</v>
      </c>
      <c r="CD71" s="150">
        <v>1.8032631190912969</v>
      </c>
      <c r="CE71" s="149">
        <v>21933</v>
      </c>
      <c r="CF71" s="149">
        <v>39310.534826674717</v>
      </c>
      <c r="CG71" s="150">
        <v>1.7923008629314146</v>
      </c>
      <c r="CH71" s="149">
        <v>22886</v>
      </c>
      <c r="CI71" s="149">
        <v>40952.514950886507</v>
      </c>
      <c r="CJ71" s="150">
        <v>1.789413394690488</v>
      </c>
      <c r="CK71" s="149">
        <v>23804</v>
      </c>
      <c r="CL71" s="149">
        <v>42893.532303131462</v>
      </c>
      <c r="CM71" s="150">
        <v>1.8019464082982466</v>
      </c>
      <c r="CN71" s="149">
        <v>24690</v>
      </c>
      <c r="CO71" s="149">
        <v>44429.504846967429</v>
      </c>
      <c r="CP71" s="150">
        <v>1.7994939184676966</v>
      </c>
      <c r="CQ71" s="149">
        <v>25154</v>
      </c>
      <c r="CR71" s="149">
        <v>45326.181024325306</v>
      </c>
      <c r="CS71" s="150">
        <v>1.8019472459380339</v>
      </c>
      <c r="CT71" s="149">
        <v>25720</v>
      </c>
      <c r="CU71" s="149">
        <v>46049.996260314845</v>
      </c>
      <c r="CV71" s="150">
        <v>1.7904353133870468</v>
      </c>
      <c r="CW71" s="149">
        <v>26131</v>
      </c>
      <c r="CX71" s="149">
        <v>46901.939330692418</v>
      </c>
      <c r="CY71" s="150">
        <v>1.794877323129326</v>
      </c>
      <c r="CZ71" s="149">
        <v>26793</v>
      </c>
      <c r="DA71" s="149">
        <v>48152.857658184468</v>
      </c>
      <c r="DB71" s="150">
        <v>1.797217842652352</v>
      </c>
      <c r="DC71" s="149">
        <v>27611</v>
      </c>
      <c r="DD71" s="149">
        <v>49407.00819493275</v>
      </c>
      <c r="DE71" s="150">
        <v>1.7893958275662869</v>
      </c>
      <c r="DF71" s="149">
        <v>28575</v>
      </c>
      <c r="DG71" s="149">
        <v>51157.572128933825</v>
      </c>
      <c r="DH71" s="150">
        <v>1.7902912381079203</v>
      </c>
      <c r="DI71" s="149">
        <v>29281</v>
      </c>
      <c r="DJ71" s="149">
        <v>52607.239893298662</v>
      </c>
      <c r="DK71" s="150">
        <v>1.7966339910965698</v>
      </c>
      <c r="DL71" s="149">
        <v>29791</v>
      </c>
      <c r="DM71" s="149">
        <v>53415.5104101006</v>
      </c>
      <c r="DN71" s="150">
        <v>1.7930083048605485</v>
      </c>
      <c r="DO71" s="149">
        <v>29386</v>
      </c>
      <c r="DP71" s="149">
        <v>52028.75767998708</v>
      </c>
      <c r="DQ71" s="150">
        <v>1.7705287442995672</v>
      </c>
      <c r="DR71" s="149">
        <v>29931</v>
      </c>
      <c r="DS71" s="149">
        <v>53269.682655305565</v>
      </c>
      <c r="DT71" s="150">
        <v>1.7797495123886795</v>
      </c>
      <c r="DU71" s="149">
        <v>30501</v>
      </c>
      <c r="DV71" s="149">
        <v>54092.601738975492</v>
      </c>
      <c r="DW71" s="150">
        <v>1.7734697793179073</v>
      </c>
      <c r="DX71" s="149">
        <v>30757</v>
      </c>
      <c r="DY71" s="149">
        <v>54423.327148782817</v>
      </c>
      <c r="DZ71" s="150">
        <v>1.76946149327902</v>
      </c>
      <c r="EA71" s="149">
        <v>31077</v>
      </c>
      <c r="EB71" s="149">
        <v>54887.913647975329</v>
      </c>
      <c r="EC71" s="150">
        <v>1.7661908693881432</v>
      </c>
      <c r="ED71" s="149">
        <v>31332</v>
      </c>
      <c r="EE71" s="151">
        <v>55259.744257271661</v>
      </c>
      <c r="EF71" s="161">
        <v>1.7636839096537618</v>
      </c>
    </row>
    <row r="72" spans="1:136" ht="15" customHeight="1">
      <c r="A72" s="158">
        <v>58</v>
      </c>
      <c r="B72" s="156">
        <v>3600</v>
      </c>
      <c r="C72" s="149">
        <v>6863.8945901690568</v>
      </c>
      <c r="D72" s="150">
        <v>1.9066373861580712</v>
      </c>
      <c r="E72" s="149">
        <v>3960</v>
      </c>
      <c r="F72" s="149">
        <v>7474.6760532291491</v>
      </c>
      <c r="G72" s="150">
        <v>1.8875444578861489</v>
      </c>
      <c r="H72" s="149">
        <v>4322</v>
      </c>
      <c r="I72" s="149">
        <v>8167.4510760444191</v>
      </c>
      <c r="J72" s="150">
        <v>1.8897387959380887</v>
      </c>
      <c r="K72" s="149">
        <v>4850</v>
      </c>
      <c r="L72" s="149">
        <v>9108.6319737160247</v>
      </c>
      <c r="M72" s="150">
        <v>1.878068448188871</v>
      </c>
      <c r="N72" s="149">
        <v>5568</v>
      </c>
      <c r="O72" s="149">
        <v>10362.289782037462</v>
      </c>
      <c r="P72" s="150">
        <v>1.8610434234981075</v>
      </c>
      <c r="Q72" s="149">
        <v>6322</v>
      </c>
      <c r="R72" s="149">
        <v>11726.125878281455</v>
      </c>
      <c r="S72" s="150">
        <v>1.8548126982412931</v>
      </c>
      <c r="T72" s="149">
        <v>7343</v>
      </c>
      <c r="U72" s="149">
        <v>13396.185078435208</v>
      </c>
      <c r="V72" s="150">
        <v>1.824347688742368</v>
      </c>
      <c r="W72" s="149">
        <v>8198</v>
      </c>
      <c r="X72" s="149">
        <v>14778.042072660417</v>
      </c>
      <c r="Y72" s="150">
        <v>1.8026399210368891</v>
      </c>
      <c r="Z72" s="149">
        <v>9197</v>
      </c>
      <c r="AA72" s="149">
        <v>16467.557207943923</v>
      </c>
      <c r="AB72" s="150">
        <v>1.7905357407789413</v>
      </c>
      <c r="AC72" s="149">
        <v>10369</v>
      </c>
      <c r="AD72" s="149">
        <v>18448.29723116431</v>
      </c>
      <c r="AE72" s="150">
        <v>1.7791780529621284</v>
      </c>
      <c r="AF72" s="149">
        <v>11699</v>
      </c>
      <c r="AG72" s="149">
        <v>20862.985985348012</v>
      </c>
      <c r="AH72" s="150">
        <v>1.7833136152960092</v>
      </c>
      <c r="AI72" s="149">
        <v>12954</v>
      </c>
      <c r="AJ72" s="149">
        <v>23136.149102512751</v>
      </c>
      <c r="AK72" s="150">
        <v>1.7860235527646093</v>
      </c>
      <c r="AL72" s="149">
        <v>14665</v>
      </c>
      <c r="AM72" s="149">
        <v>26419.106736109294</v>
      </c>
      <c r="AN72" s="150">
        <v>1.8015074487629932</v>
      </c>
      <c r="AO72" s="149">
        <v>15815</v>
      </c>
      <c r="AP72" s="149">
        <v>28673.022645176366</v>
      </c>
      <c r="AQ72" s="150">
        <v>1.813027040479062</v>
      </c>
      <c r="AR72" s="149">
        <v>16727</v>
      </c>
      <c r="AS72" s="149">
        <v>30429.163510471364</v>
      </c>
      <c r="AT72" s="150">
        <v>1.8191644353722343</v>
      </c>
      <c r="AU72" s="149">
        <v>17109</v>
      </c>
      <c r="AV72" s="149">
        <v>31177.600774507308</v>
      </c>
      <c r="AW72" s="150">
        <v>1.8222924060148056</v>
      </c>
      <c r="AX72" s="149">
        <v>17344</v>
      </c>
      <c r="AY72" s="149">
        <v>31744.185192856869</v>
      </c>
      <c r="AZ72" s="150">
        <v>1.8302689802154559</v>
      </c>
      <c r="BA72" s="149">
        <v>17295</v>
      </c>
      <c r="BB72" s="149">
        <v>31706.50543918621</v>
      </c>
      <c r="BC72" s="150">
        <v>1.8332758276488124</v>
      </c>
      <c r="BD72" s="149">
        <v>17559</v>
      </c>
      <c r="BE72" s="149">
        <v>32393.33011108483</v>
      </c>
      <c r="BF72" s="150">
        <v>1.8448277300008447</v>
      </c>
      <c r="BG72" s="149">
        <v>18413</v>
      </c>
      <c r="BH72" s="149">
        <v>33981.057907304188</v>
      </c>
      <c r="BI72" s="150">
        <v>1.8454927446534617</v>
      </c>
      <c r="BJ72" s="149">
        <v>19505</v>
      </c>
      <c r="BK72" s="149">
        <v>35695.169126902525</v>
      </c>
      <c r="BL72" s="150">
        <v>1.8300522495207652</v>
      </c>
      <c r="BM72" s="149">
        <v>20308</v>
      </c>
      <c r="BN72" s="149">
        <v>36732.816778516506</v>
      </c>
      <c r="BO72" s="150">
        <v>1.8087855415854099</v>
      </c>
      <c r="BP72" s="149">
        <v>20607</v>
      </c>
      <c r="BQ72" s="149">
        <v>37279.160652788843</v>
      </c>
      <c r="BR72" s="150">
        <v>1.8090532660158607</v>
      </c>
      <c r="BS72" s="149">
        <v>20513</v>
      </c>
      <c r="BT72" s="149">
        <v>37056.666338923598</v>
      </c>
      <c r="BU72" s="150">
        <v>1.8064966771766002</v>
      </c>
      <c r="BV72" s="149">
        <v>20840</v>
      </c>
      <c r="BW72" s="149">
        <v>37593.144718932475</v>
      </c>
      <c r="BX72" s="150">
        <v>1.803893700524591</v>
      </c>
      <c r="BY72" s="149">
        <v>21451</v>
      </c>
      <c r="BZ72" s="149">
        <v>38401.847389843766</v>
      </c>
      <c r="CA72" s="150">
        <v>1.7902124558222818</v>
      </c>
      <c r="CB72" s="149">
        <v>21876</v>
      </c>
      <c r="CC72" s="149">
        <v>39194.895862838384</v>
      </c>
      <c r="CD72" s="150">
        <v>1.7916847624263295</v>
      </c>
      <c r="CE72" s="149">
        <v>22327</v>
      </c>
      <c r="CF72" s="149">
        <v>39719.949885675873</v>
      </c>
      <c r="CG72" s="150">
        <v>1.7790097140536514</v>
      </c>
      <c r="CH72" s="149">
        <v>23262</v>
      </c>
      <c r="CI72" s="149">
        <v>41378.362844297764</v>
      </c>
      <c r="CJ72" s="150">
        <v>1.7787964424511118</v>
      </c>
      <c r="CK72" s="149">
        <v>24186</v>
      </c>
      <c r="CL72" s="149">
        <v>43343.763398524497</v>
      </c>
      <c r="CM72" s="150">
        <v>1.7921013560954477</v>
      </c>
      <c r="CN72" s="149">
        <v>25071</v>
      </c>
      <c r="CO72" s="149">
        <v>44894.907980201613</v>
      </c>
      <c r="CP72" s="150">
        <v>1.7907107008177421</v>
      </c>
      <c r="CQ72" s="149">
        <v>25544</v>
      </c>
      <c r="CR72" s="149">
        <v>45801.768601369229</v>
      </c>
      <c r="CS72" s="150">
        <v>1.7930538913783758</v>
      </c>
      <c r="CT72" s="149">
        <v>26084</v>
      </c>
      <c r="CU72" s="149">
        <v>46529.700253418232</v>
      </c>
      <c r="CV72" s="150">
        <v>1.7838406783245757</v>
      </c>
      <c r="CW72" s="149">
        <v>26509</v>
      </c>
      <c r="CX72" s="149">
        <v>47392.00298537562</v>
      </c>
      <c r="CY72" s="150">
        <v>1.7877703038732362</v>
      </c>
      <c r="CZ72" s="149">
        <v>27159</v>
      </c>
      <c r="DA72" s="149">
        <v>48656.8085861902</v>
      </c>
      <c r="DB72" s="150">
        <v>1.7915537606756582</v>
      </c>
      <c r="DC72" s="149">
        <v>27993</v>
      </c>
      <c r="DD72" s="149">
        <v>49921.23987692548</v>
      </c>
      <c r="DE72" s="150">
        <v>1.7833472609911578</v>
      </c>
      <c r="DF72" s="149">
        <v>28957</v>
      </c>
      <c r="DG72" s="149">
        <v>51690.681975592415</v>
      </c>
      <c r="DH72" s="150">
        <v>1.7850841584277519</v>
      </c>
      <c r="DI72" s="149">
        <v>29687</v>
      </c>
      <c r="DJ72" s="149">
        <v>53157.655568208618</v>
      </c>
      <c r="DK72" s="150">
        <v>1.7906038187829225</v>
      </c>
      <c r="DL72" s="149">
        <v>30193</v>
      </c>
      <c r="DM72" s="149">
        <v>53973.14785883385</v>
      </c>
      <c r="DN72" s="150">
        <v>1.7876046719052048</v>
      </c>
      <c r="DO72" s="149">
        <v>29795</v>
      </c>
      <c r="DP72" s="149">
        <v>52562.848865246153</v>
      </c>
      <c r="DQ72" s="150">
        <v>1.7641499870866304</v>
      </c>
      <c r="DR72" s="149">
        <v>30332</v>
      </c>
      <c r="DS72" s="149">
        <v>53820.752751266664</v>
      </c>
      <c r="DT72" s="150">
        <v>1.7743885253615543</v>
      </c>
      <c r="DU72" s="149">
        <v>30906</v>
      </c>
      <c r="DV72" s="149">
        <v>54648.933756852923</v>
      </c>
      <c r="DW72" s="150">
        <v>1.7682305622485253</v>
      </c>
      <c r="DX72" s="149">
        <v>31165</v>
      </c>
      <c r="DY72" s="149">
        <v>54982.27966256682</v>
      </c>
      <c r="DZ72" s="150">
        <v>1.7642316593154763</v>
      </c>
      <c r="EA72" s="149">
        <v>31491</v>
      </c>
      <c r="EB72" s="149">
        <v>55449.934917872415</v>
      </c>
      <c r="EC72" s="150">
        <v>1.7608184852139472</v>
      </c>
      <c r="ED72" s="149">
        <v>31749</v>
      </c>
      <c r="EE72" s="151">
        <v>55824.503403731127</v>
      </c>
      <c r="EF72" s="161">
        <v>1.7583074554704441</v>
      </c>
    </row>
    <row r="73" spans="1:136" ht="15" customHeight="1">
      <c r="A73" s="158">
        <v>59</v>
      </c>
      <c r="B73" s="156">
        <v>3663</v>
      </c>
      <c r="C73" s="149">
        <v>6942.7197819939183</v>
      </c>
      <c r="D73" s="150">
        <v>1.8953643958487356</v>
      </c>
      <c r="E73" s="149">
        <v>4024</v>
      </c>
      <c r="F73" s="149">
        <v>7559.6189396822128</v>
      </c>
      <c r="G73" s="150">
        <v>1.8786329372967725</v>
      </c>
      <c r="H73" s="149">
        <v>4394</v>
      </c>
      <c r="I73" s="149">
        <v>8260.3642699260818</v>
      </c>
      <c r="J73" s="150">
        <v>1.8799190418584619</v>
      </c>
      <c r="K73" s="149">
        <v>4930</v>
      </c>
      <c r="L73" s="149">
        <v>9211.5497573740286</v>
      </c>
      <c r="M73" s="150">
        <v>1.8684685106235353</v>
      </c>
      <c r="N73" s="149">
        <v>5660</v>
      </c>
      <c r="O73" s="149">
        <v>10478.100825261721</v>
      </c>
      <c r="P73" s="150">
        <v>1.8512545627670884</v>
      </c>
      <c r="Q73" s="149">
        <v>6421</v>
      </c>
      <c r="R73" s="149">
        <v>11856.749074428473</v>
      </c>
      <c r="S73" s="150">
        <v>1.846558024362011</v>
      </c>
      <c r="T73" s="149">
        <v>7450</v>
      </c>
      <c r="U73" s="149">
        <v>13542.532666196426</v>
      </c>
      <c r="V73" s="150">
        <v>1.8177896196236814</v>
      </c>
      <c r="W73" s="149">
        <v>8313</v>
      </c>
      <c r="X73" s="149">
        <v>14937.139968562125</v>
      </c>
      <c r="Y73" s="150">
        <v>1.7968410884833543</v>
      </c>
      <c r="Z73" s="149">
        <v>9324</v>
      </c>
      <c r="AA73" s="149">
        <v>16643.351833802433</v>
      </c>
      <c r="AB73" s="150">
        <v>1.7850012691765802</v>
      </c>
      <c r="AC73" s="149">
        <v>10512</v>
      </c>
      <c r="AD73" s="149">
        <v>18643.640079446439</v>
      </c>
      <c r="AE73" s="150">
        <v>1.7735578462182686</v>
      </c>
      <c r="AF73" s="149">
        <v>11859</v>
      </c>
      <c r="AG73" s="149">
        <v>21084.546396003163</v>
      </c>
      <c r="AH73" s="150">
        <v>1.7779362843412736</v>
      </c>
      <c r="AI73" s="149">
        <v>13139</v>
      </c>
      <c r="AJ73" s="149">
        <v>23382.250932680643</v>
      </c>
      <c r="AK73" s="150">
        <v>1.7796065859411403</v>
      </c>
      <c r="AL73" s="149">
        <v>14884</v>
      </c>
      <c r="AM73" s="149">
        <v>26703.131645029174</v>
      </c>
      <c r="AN73" s="150">
        <v>1.7940830183438037</v>
      </c>
      <c r="AO73" s="149">
        <v>16059</v>
      </c>
      <c r="AP73" s="149">
        <v>28983.682803840908</v>
      </c>
      <c r="AQ73" s="150">
        <v>1.804824883482216</v>
      </c>
      <c r="AR73" s="149">
        <v>17024</v>
      </c>
      <c r="AS73" s="149">
        <v>30759.785233494113</v>
      </c>
      <c r="AT73" s="150">
        <v>1.8068482867419005</v>
      </c>
      <c r="AU73" s="149">
        <v>17384</v>
      </c>
      <c r="AV73" s="149">
        <v>31517.37320369036</v>
      </c>
      <c r="AW73" s="150">
        <v>1.8130104235901034</v>
      </c>
      <c r="AX73" s="149">
        <v>17626</v>
      </c>
      <c r="AY73" s="149">
        <v>32091.972606139927</v>
      </c>
      <c r="AZ73" s="150">
        <v>1.8207178376341726</v>
      </c>
      <c r="BA73" s="149">
        <v>17578</v>
      </c>
      <c r="BB73" s="149">
        <v>32054.564881615675</v>
      </c>
      <c r="BC73" s="150">
        <v>1.8235615474806961</v>
      </c>
      <c r="BD73" s="149">
        <v>17839</v>
      </c>
      <c r="BE73" s="149">
        <v>32752.340483285185</v>
      </c>
      <c r="BF73" s="150">
        <v>1.8359964394464479</v>
      </c>
      <c r="BG73" s="149">
        <v>18684</v>
      </c>
      <c r="BH73" s="149">
        <v>34357.495025687429</v>
      </c>
      <c r="BI73" s="150">
        <v>1.8388725661361287</v>
      </c>
      <c r="BJ73" s="149">
        <v>19825</v>
      </c>
      <c r="BK73" s="149">
        <v>36085.305602523826</v>
      </c>
      <c r="BL73" s="150">
        <v>1.8201919597742158</v>
      </c>
      <c r="BM73" s="149">
        <v>20552</v>
      </c>
      <c r="BN73" s="149">
        <v>37132.753400360984</v>
      </c>
      <c r="BO73" s="150">
        <v>1.806770796047148</v>
      </c>
      <c r="BP73" s="149">
        <v>20925</v>
      </c>
      <c r="BQ73" s="149">
        <v>37681.950694076666</v>
      </c>
      <c r="BR73" s="150">
        <v>1.800810069012027</v>
      </c>
      <c r="BS73" s="149">
        <v>20837</v>
      </c>
      <c r="BT73" s="149">
        <v>37456.217366777746</v>
      </c>
      <c r="BU73" s="150">
        <v>1.7975820591629192</v>
      </c>
      <c r="BV73" s="149">
        <v>21173</v>
      </c>
      <c r="BW73" s="149">
        <v>37997.45590921244</v>
      </c>
      <c r="BX73" s="150">
        <v>1.7946184248435479</v>
      </c>
      <c r="BY73" s="149">
        <v>21808</v>
      </c>
      <c r="BZ73" s="149">
        <v>38811.266248227832</v>
      </c>
      <c r="CA73" s="150">
        <v>1.7796802204799997</v>
      </c>
      <c r="CB73" s="149">
        <v>22217</v>
      </c>
      <c r="CC73" s="149">
        <v>39612.678168308412</v>
      </c>
      <c r="CD73" s="150">
        <v>1.7829895201111046</v>
      </c>
      <c r="CE73" s="149">
        <v>22693</v>
      </c>
      <c r="CF73" s="149">
        <v>40138.458357348572</v>
      </c>
      <c r="CG73" s="150">
        <v>1.7687594569844698</v>
      </c>
      <c r="CH73" s="149">
        <v>23631</v>
      </c>
      <c r="CI73" s="149">
        <v>41815.831379957548</v>
      </c>
      <c r="CJ73" s="150">
        <v>1.7695328754584041</v>
      </c>
      <c r="CK73" s="149">
        <v>24584</v>
      </c>
      <c r="CL73" s="149">
        <v>43806.186209509186</v>
      </c>
      <c r="CM73" s="150">
        <v>1.7818982350109496</v>
      </c>
      <c r="CN73" s="149">
        <v>25447</v>
      </c>
      <c r="CO73" s="149">
        <v>45374.199272744903</v>
      </c>
      <c r="CP73" s="150">
        <v>1.7830863863223525</v>
      </c>
      <c r="CQ73" s="149">
        <v>25938</v>
      </c>
      <c r="CR73" s="149">
        <v>46290.931447136179</v>
      </c>
      <c r="CS73" s="150">
        <v>1.7846762066133155</v>
      </c>
      <c r="CT73" s="149">
        <v>26451</v>
      </c>
      <c r="CU73" s="149">
        <v>47023.916550891343</v>
      </c>
      <c r="CV73" s="150">
        <v>1.7777746229213014</v>
      </c>
      <c r="CW73" s="149">
        <v>26873</v>
      </c>
      <c r="CX73" s="149">
        <v>47897.021690100752</v>
      </c>
      <c r="CY73" s="150">
        <v>1.7823474003684274</v>
      </c>
      <c r="CZ73" s="149">
        <v>27545</v>
      </c>
      <c r="DA73" s="149">
        <v>49176.520546564454</v>
      </c>
      <c r="DB73" s="150">
        <v>1.785315685117606</v>
      </c>
      <c r="DC73" s="149">
        <v>28378</v>
      </c>
      <c r="DD73" s="149">
        <v>50451.328073459954</v>
      </c>
      <c r="DE73" s="150">
        <v>1.7778324079730761</v>
      </c>
      <c r="DF73" s="149">
        <v>29348</v>
      </c>
      <c r="DG73" s="149">
        <v>52240.540734463233</v>
      </c>
      <c r="DH73" s="150">
        <v>1.7800375062853766</v>
      </c>
      <c r="DI73" s="149">
        <v>30078</v>
      </c>
      <c r="DJ73" s="149">
        <v>53725.557453374837</v>
      </c>
      <c r="DK73" s="150">
        <v>1.7862077748977603</v>
      </c>
      <c r="DL73" s="149">
        <v>30608</v>
      </c>
      <c r="DM73" s="149">
        <v>54548.203353162979</v>
      </c>
      <c r="DN73" s="150">
        <v>1.7821551017107613</v>
      </c>
      <c r="DO73" s="149">
        <v>30201</v>
      </c>
      <c r="DP73" s="149">
        <v>53113.531866970399</v>
      </c>
      <c r="DQ73" s="150">
        <v>1.7586679867213137</v>
      </c>
      <c r="DR73" s="149">
        <v>30753</v>
      </c>
      <c r="DS73" s="149">
        <v>54388.46619717648</v>
      </c>
      <c r="DT73" s="150">
        <v>1.7685580657879387</v>
      </c>
      <c r="DU73" s="149">
        <v>31318</v>
      </c>
      <c r="DV73" s="149">
        <v>55223.843516116358</v>
      </c>
      <c r="DW73" s="150">
        <v>1.7633259951502764</v>
      </c>
      <c r="DX73" s="149">
        <v>31592</v>
      </c>
      <c r="DY73" s="149">
        <v>55557.693245994153</v>
      </c>
      <c r="DZ73" s="150">
        <v>1.7586000647630462</v>
      </c>
      <c r="EA73" s="149">
        <v>31914</v>
      </c>
      <c r="EB73" s="149">
        <v>56029.173209344139</v>
      </c>
      <c r="EC73" s="150">
        <v>1.7556299181971593</v>
      </c>
      <c r="ED73" s="149">
        <v>32174</v>
      </c>
      <c r="EE73" s="151">
        <v>56406.536813557912</v>
      </c>
      <c r="EF73" s="161">
        <v>1.7531714059040813</v>
      </c>
    </row>
    <row r="74" spans="1:136" ht="15" customHeight="1">
      <c r="A74" s="158">
        <v>60</v>
      </c>
      <c r="B74" s="156">
        <v>3725</v>
      </c>
      <c r="C74" s="149">
        <v>7023.9823799254327</v>
      </c>
      <c r="D74" s="150">
        <v>1.8856328536712572</v>
      </c>
      <c r="E74" s="149">
        <v>4089</v>
      </c>
      <c r="F74" s="149">
        <v>7647.1841374113765</v>
      </c>
      <c r="G74" s="150">
        <v>1.8701844307682505</v>
      </c>
      <c r="H74" s="149">
        <v>4466</v>
      </c>
      <c r="I74" s="149">
        <v>8356.1239787017294</v>
      </c>
      <c r="J74" s="150">
        <v>1.8710532867670688</v>
      </c>
      <c r="K74" s="149">
        <v>5011</v>
      </c>
      <c r="L74" s="149">
        <v>9317.5634571603841</v>
      </c>
      <c r="M74" s="150">
        <v>1.8594219631132278</v>
      </c>
      <c r="N74" s="149">
        <v>5753</v>
      </c>
      <c r="O74" s="149">
        <v>10597.378931945266</v>
      </c>
      <c r="P74" s="150">
        <v>1.8420613474613707</v>
      </c>
      <c r="Q74" s="149">
        <v>6526</v>
      </c>
      <c r="R74" s="149">
        <v>11991.409683908205</v>
      </c>
      <c r="S74" s="150">
        <v>1.8374823297438254</v>
      </c>
      <c r="T74" s="149">
        <v>7558</v>
      </c>
      <c r="U74" s="149">
        <v>13693.495068905106</v>
      </c>
      <c r="V74" s="150">
        <v>1.8117881805907787</v>
      </c>
      <c r="W74" s="149">
        <v>8430</v>
      </c>
      <c r="X74" s="149">
        <v>15101.293098470946</v>
      </c>
      <c r="Y74" s="150">
        <v>1.7913752192729473</v>
      </c>
      <c r="Z74" s="149">
        <v>9453</v>
      </c>
      <c r="AA74" s="149">
        <v>16824.735964327057</v>
      </c>
      <c r="AB74" s="150">
        <v>1.7798303146437171</v>
      </c>
      <c r="AC74" s="149">
        <v>10662</v>
      </c>
      <c r="AD74" s="149">
        <v>18844.91564306934</v>
      </c>
      <c r="AE74" s="150">
        <v>1.76748411583843</v>
      </c>
      <c r="AF74" s="149">
        <v>12025</v>
      </c>
      <c r="AG74" s="149">
        <v>21313.135745866926</v>
      </c>
      <c r="AH74" s="150">
        <v>1.7724021410284345</v>
      </c>
      <c r="AI74" s="149">
        <v>13332</v>
      </c>
      <c r="AJ74" s="149">
        <v>23635.932066298341</v>
      </c>
      <c r="AK74" s="150">
        <v>1.7728721921915946</v>
      </c>
      <c r="AL74" s="149">
        <v>15112</v>
      </c>
      <c r="AM74" s="149">
        <v>26995.786076350269</v>
      </c>
      <c r="AN74" s="150">
        <v>1.7863807620665875</v>
      </c>
      <c r="AO74" s="149">
        <v>16312</v>
      </c>
      <c r="AP74" s="149">
        <v>29303.674313440744</v>
      </c>
      <c r="AQ74" s="150">
        <v>1.7964488912114238</v>
      </c>
      <c r="AR74" s="149">
        <v>17315</v>
      </c>
      <c r="AS74" s="149">
        <v>31099.421366211962</v>
      </c>
      <c r="AT74" s="150">
        <v>1.7960971046036363</v>
      </c>
      <c r="AU74" s="149">
        <v>17663</v>
      </c>
      <c r="AV74" s="149">
        <v>31867.232572524015</v>
      </c>
      <c r="AW74" s="150">
        <v>1.804180069779993</v>
      </c>
      <c r="AX74" s="149">
        <v>17911</v>
      </c>
      <c r="AY74" s="149">
        <v>32450.070023428052</v>
      </c>
      <c r="AZ74" s="150">
        <v>1.811739714333541</v>
      </c>
      <c r="BA74" s="149">
        <v>17865</v>
      </c>
      <c r="BB74" s="149">
        <v>32412.902660746026</v>
      </c>
      <c r="BC74" s="150">
        <v>1.8143242463333908</v>
      </c>
      <c r="BD74" s="149">
        <v>18097</v>
      </c>
      <c r="BE74" s="149">
        <v>33121.909625715372</v>
      </c>
      <c r="BF74" s="150">
        <v>1.8302431135390049</v>
      </c>
      <c r="BG74" s="149">
        <v>18980</v>
      </c>
      <c r="BH74" s="149">
        <v>34745.683288402506</v>
      </c>
      <c r="BI74" s="150">
        <v>1.8306471700949687</v>
      </c>
      <c r="BJ74" s="149">
        <v>20205</v>
      </c>
      <c r="BK74" s="149">
        <v>36487.279741804407</v>
      </c>
      <c r="BL74" s="150">
        <v>1.805853983756714</v>
      </c>
      <c r="BM74" s="149">
        <v>20997</v>
      </c>
      <c r="BN74" s="149">
        <v>37540.605920711787</v>
      </c>
      <c r="BO74" s="150">
        <v>1.7879033157456679</v>
      </c>
      <c r="BP74" s="149">
        <v>21249</v>
      </c>
      <c r="BQ74" s="149">
        <v>38096.848536048536</v>
      </c>
      <c r="BR74" s="150">
        <v>1.7928772429784241</v>
      </c>
      <c r="BS74" s="149">
        <v>21167</v>
      </c>
      <c r="BT74" s="149">
        <v>37867.574774566237</v>
      </c>
      <c r="BU74" s="150">
        <v>1.7889911075998601</v>
      </c>
      <c r="BV74" s="149">
        <v>21498</v>
      </c>
      <c r="BW74" s="149">
        <v>38413.974572965053</v>
      </c>
      <c r="BX74" s="150">
        <v>1.7868627115529376</v>
      </c>
      <c r="BY74" s="149">
        <v>22139</v>
      </c>
      <c r="BZ74" s="149">
        <v>39231.801054495161</v>
      </c>
      <c r="CA74" s="150">
        <v>1.7720674400151391</v>
      </c>
      <c r="CB74" s="149">
        <v>22595</v>
      </c>
      <c r="CC74" s="149">
        <v>40043.534829332966</v>
      </c>
      <c r="CD74" s="150">
        <v>1.7722299105701689</v>
      </c>
      <c r="CE74" s="149">
        <v>23040</v>
      </c>
      <c r="CF74" s="149">
        <v>40570.675611137194</v>
      </c>
      <c r="CG74" s="150">
        <v>1.7608800178444963</v>
      </c>
      <c r="CH74" s="149">
        <v>23997</v>
      </c>
      <c r="CI74" s="149">
        <v>42266.549117383795</v>
      </c>
      <c r="CJ74" s="150">
        <v>1.7613263790217024</v>
      </c>
      <c r="CK74" s="149">
        <v>24975</v>
      </c>
      <c r="CL74" s="149">
        <v>44281.89745084232</v>
      </c>
      <c r="CM74" s="150">
        <v>1.7730489469806734</v>
      </c>
      <c r="CN74" s="149">
        <v>25835</v>
      </c>
      <c r="CO74" s="149">
        <v>45867.50825492412</v>
      </c>
      <c r="CP74" s="150">
        <v>1.7754019065192228</v>
      </c>
      <c r="CQ74" s="149">
        <v>26327</v>
      </c>
      <c r="CR74" s="149">
        <v>46795.241910499717</v>
      </c>
      <c r="CS74" s="150">
        <v>1.7774619937896348</v>
      </c>
      <c r="CT74" s="149">
        <v>26825</v>
      </c>
      <c r="CU74" s="149">
        <v>47533.37363460374</v>
      </c>
      <c r="CV74" s="150">
        <v>1.7719803778044265</v>
      </c>
      <c r="CW74" s="149">
        <v>27259</v>
      </c>
      <c r="CX74" s="149">
        <v>48417.694644953888</v>
      </c>
      <c r="CY74" s="150">
        <v>1.7762094957611756</v>
      </c>
      <c r="CZ74" s="149">
        <v>27933</v>
      </c>
      <c r="DA74" s="149">
        <v>49712.799080443438</v>
      </c>
      <c r="DB74" s="150">
        <v>1.7797157154778733</v>
      </c>
      <c r="DC74" s="149">
        <v>28758</v>
      </c>
      <c r="DD74" s="149">
        <v>50998.697600357686</v>
      </c>
      <c r="DE74" s="150">
        <v>1.7733742819513765</v>
      </c>
      <c r="DF74" s="149">
        <v>29719</v>
      </c>
      <c r="DG74" s="149">
        <v>52808.331912673319</v>
      </c>
      <c r="DH74" s="150">
        <v>1.7769215623901651</v>
      </c>
      <c r="DI74" s="149">
        <v>30492</v>
      </c>
      <c r="DJ74" s="149">
        <v>54311.418232902797</v>
      </c>
      <c r="DK74" s="150">
        <v>1.781169429125764</v>
      </c>
      <c r="DL74" s="149">
        <v>31040</v>
      </c>
      <c r="DM74" s="149">
        <v>55141.386826696493</v>
      </c>
      <c r="DN74" s="150">
        <v>1.7764622044683149</v>
      </c>
      <c r="DO74" s="149">
        <v>30598</v>
      </c>
      <c r="DP74" s="149">
        <v>53681.472534482135</v>
      </c>
      <c r="DQ74" s="150">
        <v>1.7544111554507529</v>
      </c>
      <c r="DR74" s="149">
        <v>31194</v>
      </c>
      <c r="DS74" s="149">
        <v>54974.315653865291</v>
      </c>
      <c r="DT74" s="150">
        <v>1.7623362074073634</v>
      </c>
      <c r="DU74" s="149">
        <v>31742</v>
      </c>
      <c r="DV74" s="149">
        <v>55815.766779980331</v>
      </c>
      <c r="DW74" s="150">
        <v>1.7584199729059395</v>
      </c>
      <c r="DX74" s="149">
        <v>32033</v>
      </c>
      <c r="DY74" s="149">
        <v>56152.02016295684</v>
      </c>
      <c r="DZ74" s="150">
        <v>1.7529429077188161</v>
      </c>
      <c r="EA74" s="149">
        <v>32348</v>
      </c>
      <c r="EB74" s="149">
        <v>56626.651413538391</v>
      </c>
      <c r="EC74" s="150">
        <v>1.7505456724848025</v>
      </c>
      <c r="ED74" s="149">
        <v>32611</v>
      </c>
      <c r="EE74" s="151">
        <v>57006.900394027412</v>
      </c>
      <c r="EF74" s="161">
        <v>1.7480880805258168</v>
      </c>
    </row>
    <row r="75" spans="1:136" ht="15" customHeight="1">
      <c r="A75" s="158">
        <v>61</v>
      </c>
      <c r="B75" s="156">
        <v>3779</v>
      </c>
      <c r="C75" s="149">
        <v>7107.9228521754048</v>
      </c>
      <c r="D75" s="150">
        <v>1.8809004636611286</v>
      </c>
      <c r="E75" s="149">
        <v>4154</v>
      </c>
      <c r="F75" s="149">
        <v>7737.5734176598089</v>
      </c>
      <c r="G75" s="150">
        <v>1.8626801679489189</v>
      </c>
      <c r="H75" s="149">
        <v>4538</v>
      </c>
      <c r="I75" s="149">
        <v>8454.9472910224376</v>
      </c>
      <c r="J75" s="150">
        <v>1.8631439601195323</v>
      </c>
      <c r="K75" s="149">
        <v>5092</v>
      </c>
      <c r="L75" s="149">
        <v>9426.936883400278</v>
      </c>
      <c r="M75" s="150">
        <v>1.8513230328751529</v>
      </c>
      <c r="N75" s="149">
        <v>5845</v>
      </c>
      <c r="O75" s="149">
        <v>10720.388384727978</v>
      </c>
      <c r="P75" s="150">
        <v>1.8341126406720236</v>
      </c>
      <c r="Q75" s="149">
        <v>6635</v>
      </c>
      <c r="R75" s="149">
        <v>12130.255140134148</v>
      </c>
      <c r="S75" s="150">
        <v>1.8282223270737223</v>
      </c>
      <c r="T75" s="149">
        <v>7670</v>
      </c>
      <c r="U75" s="149">
        <v>13849.37969059695</v>
      </c>
      <c r="V75" s="150">
        <v>1.8056557614859128</v>
      </c>
      <c r="W75" s="149">
        <v>8551</v>
      </c>
      <c r="X75" s="149">
        <v>15270.814069781796</v>
      </c>
      <c r="Y75" s="150">
        <v>1.7858512536290254</v>
      </c>
      <c r="Z75" s="149">
        <v>9586</v>
      </c>
      <c r="AA75" s="149">
        <v>17012.06287811467</v>
      </c>
      <c r="AB75" s="150">
        <v>1.774677955154879</v>
      </c>
      <c r="AC75" s="149">
        <v>10819</v>
      </c>
      <c r="AD75" s="149">
        <v>19052.805706243122</v>
      </c>
      <c r="AE75" s="150">
        <v>1.7610505320494614</v>
      </c>
      <c r="AF75" s="149">
        <v>12201</v>
      </c>
      <c r="AG75" s="149">
        <v>21549.060441558308</v>
      </c>
      <c r="AH75" s="150">
        <v>1.766171661466954</v>
      </c>
      <c r="AI75" s="149">
        <v>13536</v>
      </c>
      <c r="AJ75" s="149">
        <v>23897.545453348594</v>
      </c>
      <c r="AK75" s="150">
        <v>1.7654806038230344</v>
      </c>
      <c r="AL75" s="149">
        <v>15352</v>
      </c>
      <c r="AM75" s="149">
        <v>27297.445223988449</v>
      </c>
      <c r="AN75" s="150">
        <v>1.7781035190195706</v>
      </c>
      <c r="AO75" s="149">
        <v>16577</v>
      </c>
      <c r="AP75" s="149">
        <v>29633.411446771766</v>
      </c>
      <c r="AQ75" s="150">
        <v>1.787622093670252</v>
      </c>
      <c r="AR75" s="149">
        <v>17577</v>
      </c>
      <c r="AS75" s="149">
        <v>31449.306284280436</v>
      </c>
      <c r="AT75" s="150">
        <v>1.789230601597567</v>
      </c>
      <c r="AU75" s="149">
        <v>17945</v>
      </c>
      <c r="AV75" s="149">
        <v>32227.82580521658</v>
      </c>
      <c r="AW75" s="150">
        <v>1.7959223073400157</v>
      </c>
      <c r="AX75" s="149">
        <v>18199</v>
      </c>
      <c r="AY75" s="149">
        <v>32819.173286288024</v>
      </c>
      <c r="AZ75" s="150">
        <v>1.8033503646512459</v>
      </c>
      <c r="BA75" s="149">
        <v>18153</v>
      </c>
      <c r="BB75" s="149">
        <v>32782.236345047364</v>
      </c>
      <c r="BC75" s="150">
        <v>1.8058853272212507</v>
      </c>
      <c r="BD75" s="149">
        <v>18432</v>
      </c>
      <c r="BE75" s="149">
        <v>33502.004648213158</v>
      </c>
      <c r="BF75" s="150">
        <v>1.8176000785705924</v>
      </c>
      <c r="BG75" s="149">
        <v>19308</v>
      </c>
      <c r="BH75" s="149">
        <v>35145.802787816472</v>
      </c>
      <c r="BI75" s="150">
        <v>1.8202715344839688</v>
      </c>
      <c r="BJ75" s="149">
        <v>20466</v>
      </c>
      <c r="BK75" s="149">
        <v>36901.187968325597</v>
      </c>
      <c r="BL75" s="150">
        <v>1.8030483713635101</v>
      </c>
      <c r="BM75" s="149">
        <v>21252</v>
      </c>
      <c r="BN75" s="149">
        <v>37960.987783091834</v>
      </c>
      <c r="BO75" s="150">
        <v>1.7862313091987501</v>
      </c>
      <c r="BP75" s="149">
        <v>21583</v>
      </c>
      <c r="BQ75" s="149">
        <v>38524.584509420776</v>
      </c>
      <c r="BR75" s="150">
        <v>1.7849504012148809</v>
      </c>
      <c r="BS75" s="149">
        <v>21504</v>
      </c>
      <c r="BT75" s="149">
        <v>38291.486139255343</v>
      </c>
      <c r="BU75" s="150">
        <v>1.7806680682317402</v>
      </c>
      <c r="BV75" s="149">
        <v>21838</v>
      </c>
      <c r="BW75" s="149">
        <v>38843.224654218815</v>
      </c>
      <c r="BX75" s="150">
        <v>1.7786988118975553</v>
      </c>
      <c r="BY75" s="149">
        <v>22491</v>
      </c>
      <c r="BZ75" s="149">
        <v>39665.937668415725</v>
      </c>
      <c r="CA75" s="150">
        <v>1.763636017447678</v>
      </c>
      <c r="CB75" s="149">
        <v>22935</v>
      </c>
      <c r="CC75" s="149">
        <v>40486.949452548426</v>
      </c>
      <c r="CD75" s="150">
        <v>1.7652910160256563</v>
      </c>
      <c r="CE75" s="149">
        <v>23438</v>
      </c>
      <c r="CF75" s="149">
        <v>41015.722385929519</v>
      </c>
      <c r="CG75" s="150">
        <v>1.7499668225074461</v>
      </c>
      <c r="CH75" s="149">
        <v>24355</v>
      </c>
      <c r="CI75" s="149">
        <v>42729.574893138699</v>
      </c>
      <c r="CJ75" s="150">
        <v>1.7544477476139888</v>
      </c>
      <c r="CK75" s="149">
        <v>25384</v>
      </c>
      <c r="CL75" s="149">
        <v>44771.497856713446</v>
      </c>
      <c r="CM75" s="150">
        <v>1.7637684311658306</v>
      </c>
      <c r="CN75" s="149">
        <v>26235</v>
      </c>
      <c r="CO75" s="149">
        <v>46376.020214682525</v>
      </c>
      <c r="CP75" s="150">
        <v>1.7677156552194597</v>
      </c>
      <c r="CQ75" s="149">
        <v>26704</v>
      </c>
      <c r="CR75" s="149">
        <v>47315.30058108193</v>
      </c>
      <c r="CS75" s="150">
        <v>1.7718431913227206</v>
      </c>
      <c r="CT75" s="149">
        <v>27204</v>
      </c>
      <c r="CU75" s="149">
        <v>48059.175073691258</v>
      </c>
      <c r="CV75" s="150">
        <v>1.7666216392328797</v>
      </c>
      <c r="CW75" s="149">
        <v>27654</v>
      </c>
      <c r="CX75" s="149">
        <v>48954.821210542577</v>
      </c>
      <c r="CY75" s="150">
        <v>1.7702618503848477</v>
      </c>
      <c r="CZ75" s="149">
        <v>28319</v>
      </c>
      <c r="DA75" s="149">
        <v>50265.890746248369</v>
      </c>
      <c r="DB75" s="150">
        <v>1.7749881968377546</v>
      </c>
      <c r="DC75" s="149">
        <v>29159</v>
      </c>
      <c r="DD75" s="149">
        <v>51563.988404520554</v>
      </c>
      <c r="DE75" s="150">
        <v>1.7683730033444409</v>
      </c>
      <c r="DF75" s="149">
        <v>30130</v>
      </c>
      <c r="DG75" s="149">
        <v>53395.05502952938</v>
      </c>
      <c r="DH75" s="150">
        <v>1.7721558257394416</v>
      </c>
      <c r="DI75" s="149">
        <v>30938</v>
      </c>
      <c r="DJ75" s="149">
        <v>54916.538798413618</v>
      </c>
      <c r="DK75" s="150">
        <v>1.7750513542702702</v>
      </c>
      <c r="DL75" s="149">
        <v>31484</v>
      </c>
      <c r="DM75" s="149">
        <v>55753.739194595641</v>
      </c>
      <c r="DN75" s="150">
        <v>1.7708594586010558</v>
      </c>
      <c r="DO75" s="149">
        <v>31022</v>
      </c>
      <c r="DP75" s="149">
        <v>54267.835289332827</v>
      </c>
      <c r="DQ75" s="150">
        <v>1.7493338691681009</v>
      </c>
      <c r="DR75" s="149">
        <v>31624</v>
      </c>
      <c r="DS75" s="149">
        <v>55578.33438083488</v>
      </c>
      <c r="DT75" s="150">
        <v>1.7574732602085403</v>
      </c>
      <c r="DU75" s="149">
        <v>32170</v>
      </c>
      <c r="DV75" s="149">
        <v>56427.975161465256</v>
      </c>
      <c r="DW75" s="150">
        <v>1.754055802345827</v>
      </c>
      <c r="DX75" s="149">
        <v>32487</v>
      </c>
      <c r="DY75" s="149">
        <v>56764.400787941064</v>
      </c>
      <c r="DZ75" s="150">
        <v>1.7472958656675306</v>
      </c>
      <c r="EA75" s="149">
        <v>32796</v>
      </c>
      <c r="EB75" s="149">
        <v>57243.466365957094</v>
      </c>
      <c r="EC75" s="150">
        <v>1.7454404917049975</v>
      </c>
      <c r="ED75" s="149">
        <v>33062</v>
      </c>
      <c r="EE75" s="151">
        <v>57626.696898657268</v>
      </c>
      <c r="EF75" s="161">
        <v>1.7429888360854537</v>
      </c>
    </row>
    <row r="76" spans="1:136" ht="15" customHeight="1">
      <c r="A76" s="158">
        <v>62</v>
      </c>
      <c r="B76" s="156">
        <v>3841</v>
      </c>
      <c r="C76" s="149">
        <v>7194.68951596855</v>
      </c>
      <c r="D76" s="150">
        <v>1.873129267370099</v>
      </c>
      <c r="E76" s="149">
        <v>4217</v>
      </c>
      <c r="F76" s="149">
        <v>7831.0361159609165</v>
      </c>
      <c r="G76" s="150">
        <v>1.8570159155705279</v>
      </c>
      <c r="H76" s="149">
        <v>4608</v>
      </c>
      <c r="I76" s="149">
        <v>8557.1040476628859</v>
      </c>
      <c r="J76" s="150">
        <v>1.8570104270101748</v>
      </c>
      <c r="K76" s="149">
        <v>5170</v>
      </c>
      <c r="L76" s="149">
        <v>9539.9879542780654</v>
      </c>
      <c r="M76" s="150">
        <v>1.8452587919299934</v>
      </c>
      <c r="N76" s="149">
        <v>5935</v>
      </c>
      <c r="O76" s="149">
        <v>10847.503059108225</v>
      </c>
      <c r="P76" s="150">
        <v>1.827717448880914</v>
      </c>
      <c r="Q76" s="149">
        <v>6742</v>
      </c>
      <c r="R76" s="149">
        <v>12273.632321400319</v>
      </c>
      <c r="S76" s="150">
        <v>1.8204734976861938</v>
      </c>
      <c r="T76" s="149">
        <v>7785</v>
      </c>
      <c r="U76" s="149">
        <v>14010.494917374419</v>
      </c>
      <c r="V76" s="150">
        <v>1.7996782167468746</v>
      </c>
      <c r="W76" s="149">
        <v>8676</v>
      </c>
      <c r="X76" s="149">
        <v>15446.019498673772</v>
      </c>
      <c r="Y76" s="150">
        <v>1.7803157559559442</v>
      </c>
      <c r="Z76" s="149">
        <v>9723</v>
      </c>
      <c r="AA76" s="149">
        <v>17205.694362452334</v>
      </c>
      <c r="AB76" s="150">
        <v>1.7695869960354143</v>
      </c>
      <c r="AC76" s="149">
        <v>10979</v>
      </c>
      <c r="AD76" s="149">
        <v>19267.290314248654</v>
      </c>
      <c r="AE76" s="150">
        <v>1.754922152677717</v>
      </c>
      <c r="AF76" s="149">
        <v>12386</v>
      </c>
      <c r="AG76" s="149">
        <v>21792.640139236024</v>
      </c>
      <c r="AH76" s="150">
        <v>1.759457463203296</v>
      </c>
      <c r="AI76" s="149">
        <v>13750</v>
      </c>
      <c r="AJ76" s="149">
        <v>24167.427164867029</v>
      </c>
      <c r="AK76" s="150">
        <v>1.7576310665357839</v>
      </c>
      <c r="AL76" s="149">
        <v>15602</v>
      </c>
      <c r="AM76" s="149">
        <v>27608.537620898554</v>
      </c>
      <c r="AN76" s="150">
        <v>1.7695511870848966</v>
      </c>
      <c r="AO76" s="149">
        <v>16853</v>
      </c>
      <c r="AP76" s="149">
        <v>29973.393443773788</v>
      </c>
      <c r="AQ76" s="150">
        <v>1.7785197557570633</v>
      </c>
      <c r="AR76" s="149">
        <v>17860</v>
      </c>
      <c r="AS76" s="149">
        <v>31810.563268855734</v>
      </c>
      <c r="AT76" s="150">
        <v>1.7811065660053602</v>
      </c>
      <c r="AU76" s="149">
        <v>18233</v>
      </c>
      <c r="AV76" s="149">
        <v>32599.902631474833</v>
      </c>
      <c r="AW76" s="150">
        <v>1.7879615330156766</v>
      </c>
      <c r="AX76" s="149">
        <v>18491</v>
      </c>
      <c r="AY76" s="149">
        <v>33200.101444820677</v>
      </c>
      <c r="AZ76" s="150">
        <v>1.7954735517181697</v>
      </c>
      <c r="BA76" s="149">
        <v>18443</v>
      </c>
      <c r="BB76" s="149">
        <v>33163.398762986588</v>
      </c>
      <c r="BC76" s="150">
        <v>1.7981564150618983</v>
      </c>
      <c r="BD76" s="149">
        <v>18723</v>
      </c>
      <c r="BE76" s="149">
        <v>33895.920067844345</v>
      </c>
      <c r="BF76" s="150">
        <v>1.8103893643029614</v>
      </c>
      <c r="BG76" s="149">
        <v>19661</v>
      </c>
      <c r="BH76" s="149">
        <v>35557.982814707044</v>
      </c>
      <c r="BI76" s="150">
        <v>1.8085541332946973</v>
      </c>
      <c r="BJ76" s="149">
        <v>20776</v>
      </c>
      <c r="BK76" s="149">
        <v>37329.948887565624</v>
      </c>
      <c r="BL76" s="150">
        <v>1.7967822914692735</v>
      </c>
      <c r="BM76" s="149">
        <v>21619</v>
      </c>
      <c r="BN76" s="149">
        <v>38395.387397993181</v>
      </c>
      <c r="BO76" s="150">
        <v>1.776002007400582</v>
      </c>
      <c r="BP76" s="149">
        <v>21927</v>
      </c>
      <c r="BQ76" s="149">
        <v>38965.918057015057</v>
      </c>
      <c r="BR76" s="150">
        <v>1.7770747506277675</v>
      </c>
      <c r="BS76" s="149">
        <v>21849</v>
      </c>
      <c r="BT76" s="149">
        <v>38728.736959697046</v>
      </c>
      <c r="BU76" s="150">
        <v>1.7725633648998602</v>
      </c>
      <c r="BV76" s="149">
        <v>22226</v>
      </c>
      <c r="BW76" s="149">
        <v>39285.603613839892</v>
      </c>
      <c r="BX76" s="150">
        <v>1.7675516788373928</v>
      </c>
      <c r="BY76" s="149">
        <v>22878</v>
      </c>
      <c r="BZ76" s="149">
        <v>40112.908798784345</v>
      </c>
      <c r="CA76" s="150">
        <v>1.7533398373452376</v>
      </c>
      <c r="CB76" s="149">
        <v>23303</v>
      </c>
      <c r="CC76" s="149">
        <v>40943.331632226815</v>
      </c>
      <c r="CD76" s="150">
        <v>1.7569983106135183</v>
      </c>
      <c r="CE76" s="149">
        <v>23819</v>
      </c>
      <c r="CF76" s="149">
        <v>41473.303207247416</v>
      </c>
      <c r="CG76" s="150">
        <v>1.7411857427787656</v>
      </c>
      <c r="CH76" s="149">
        <v>24738</v>
      </c>
      <c r="CI76" s="149">
        <v>43208.577570983587</v>
      </c>
      <c r="CJ76" s="150">
        <v>1.7466479736026999</v>
      </c>
      <c r="CK76" s="149">
        <v>25816</v>
      </c>
      <c r="CL76" s="149">
        <v>45276.242571047718</v>
      </c>
      <c r="CM76" s="150">
        <v>1.7538054915962085</v>
      </c>
      <c r="CN76" s="149">
        <v>26666</v>
      </c>
      <c r="CO76" s="149">
        <v>46900.369845430236</v>
      </c>
      <c r="CP76" s="150">
        <v>1.7588078393996189</v>
      </c>
      <c r="CQ76" s="149">
        <v>27087</v>
      </c>
      <c r="CR76" s="149">
        <v>47852.072060793878</v>
      </c>
      <c r="CS76" s="150">
        <v>1.7666065662788009</v>
      </c>
      <c r="CT76" s="149">
        <v>27601</v>
      </c>
      <c r="CU76" s="149">
        <v>48603.151287870758</v>
      </c>
      <c r="CV76" s="150">
        <v>1.7609199408670251</v>
      </c>
      <c r="CW76" s="149">
        <v>28049</v>
      </c>
      <c r="CX76" s="149">
        <v>49510.265076559888</v>
      </c>
      <c r="CY76" s="150">
        <v>1.7651347668922204</v>
      </c>
      <c r="CZ76" s="149">
        <v>28727</v>
      </c>
      <c r="DA76" s="149">
        <v>50838.028966939732</v>
      </c>
      <c r="DB76" s="150">
        <v>1.7696950244348428</v>
      </c>
      <c r="DC76" s="149">
        <v>29582</v>
      </c>
      <c r="DD76" s="149">
        <v>52148.147686821612</v>
      </c>
      <c r="DE76" s="150">
        <v>1.7628337396667437</v>
      </c>
      <c r="DF76" s="149">
        <v>30532</v>
      </c>
      <c r="DG76" s="149">
        <v>54001.471648693579</v>
      </c>
      <c r="DH76" s="150">
        <v>1.7686843851923746</v>
      </c>
      <c r="DI76" s="149">
        <v>31376</v>
      </c>
      <c r="DJ76" s="149">
        <v>55541.675528986416</v>
      </c>
      <c r="DK76" s="150">
        <v>1.7701961859059923</v>
      </c>
      <c r="DL76" s="149">
        <v>31933</v>
      </c>
      <c r="DM76" s="149">
        <v>56386.564569980219</v>
      </c>
      <c r="DN76" s="150">
        <v>1.765777238905841</v>
      </c>
      <c r="DO76" s="149">
        <v>31466</v>
      </c>
      <c r="DP76" s="149">
        <v>54873.722025504518</v>
      </c>
      <c r="DQ76" s="150">
        <v>1.7439052318535726</v>
      </c>
      <c r="DR76" s="149">
        <v>32082</v>
      </c>
      <c r="DS76" s="149">
        <v>56202.444639424582</v>
      </c>
      <c r="DT76" s="150">
        <v>1.7518373118703505</v>
      </c>
      <c r="DU76" s="149">
        <v>32627</v>
      </c>
      <c r="DV76" s="149">
        <v>57060.216607796443</v>
      </c>
      <c r="DW76" s="150">
        <v>1.7488649464491508</v>
      </c>
      <c r="DX76" s="149">
        <v>32939</v>
      </c>
      <c r="DY76" s="149">
        <v>57397.750908996604</v>
      </c>
      <c r="DZ76" s="150">
        <v>1.7425468565832782</v>
      </c>
      <c r="EA76" s="149">
        <v>33259</v>
      </c>
      <c r="EB76" s="149">
        <v>57880.766793471797</v>
      </c>
      <c r="EC76" s="150">
        <v>1.7403038814598093</v>
      </c>
      <c r="ED76" s="149">
        <v>33529</v>
      </c>
      <c r="EE76" s="151">
        <v>58267.029533597371</v>
      </c>
      <c r="EF76" s="161">
        <v>1.7378099416504331</v>
      </c>
    </row>
    <row r="77" spans="1:136" ht="15" customHeight="1">
      <c r="A77" s="158">
        <v>63</v>
      </c>
      <c r="B77" s="156">
        <v>3904</v>
      </c>
      <c r="C77" s="149">
        <v>7284.4506809848172</v>
      </c>
      <c r="D77" s="150">
        <v>1.865894129350619</v>
      </c>
      <c r="E77" s="149">
        <v>4281</v>
      </c>
      <c r="F77" s="149">
        <v>7927.8478622110215</v>
      </c>
      <c r="G77" s="150">
        <v>1.8518682228944223</v>
      </c>
      <c r="H77" s="149">
        <v>4678</v>
      </c>
      <c r="I77" s="149">
        <v>8662.8905680808439</v>
      </c>
      <c r="J77" s="150">
        <v>1.8518363762464394</v>
      </c>
      <c r="K77" s="149">
        <v>5248</v>
      </c>
      <c r="L77" s="149">
        <v>9657.0412632362168</v>
      </c>
      <c r="M77" s="150">
        <v>1.8401374358300717</v>
      </c>
      <c r="N77" s="149">
        <v>6024</v>
      </c>
      <c r="O77" s="149">
        <v>10979.057083242884</v>
      </c>
      <c r="P77" s="150">
        <v>1.8225526366605054</v>
      </c>
      <c r="Q77" s="149">
        <v>6840</v>
      </c>
      <c r="R77" s="149">
        <v>12421.81465612803</v>
      </c>
      <c r="S77" s="150">
        <v>1.8160547742877238</v>
      </c>
      <c r="T77" s="149">
        <v>7903</v>
      </c>
      <c r="U77" s="149">
        <v>14177.183722511252</v>
      </c>
      <c r="V77" s="150">
        <v>1.7938989905746239</v>
      </c>
      <c r="W77" s="149">
        <v>8805</v>
      </c>
      <c r="X77" s="149">
        <v>15627.262703276807</v>
      </c>
      <c r="Y77" s="150">
        <v>1.7748168885038962</v>
      </c>
      <c r="Z77" s="149">
        <v>9865</v>
      </c>
      <c r="AA77" s="149">
        <v>17406.010666582948</v>
      </c>
      <c r="AB77" s="150">
        <v>1.764420746739275</v>
      </c>
      <c r="AC77" s="149">
        <v>11155</v>
      </c>
      <c r="AD77" s="149">
        <v>19488.478021743929</v>
      </c>
      <c r="AE77" s="150">
        <v>1.7470621265570532</v>
      </c>
      <c r="AF77" s="149">
        <v>12580</v>
      </c>
      <c r="AG77" s="149">
        <v>22044.253445728507</v>
      </c>
      <c r="AH77" s="150">
        <v>1.7523253931421707</v>
      </c>
      <c r="AI77" s="149">
        <v>13973</v>
      </c>
      <c r="AJ77" s="149">
        <v>24445.980798379271</v>
      </c>
      <c r="AK77" s="150">
        <v>1.7495155513046068</v>
      </c>
      <c r="AL77" s="149">
        <v>15862</v>
      </c>
      <c r="AM77" s="149">
        <v>27929.551469965667</v>
      </c>
      <c r="AN77" s="150">
        <v>1.7607837265140378</v>
      </c>
      <c r="AO77" s="149">
        <v>17139</v>
      </c>
      <c r="AP77" s="149">
        <v>30324.162832482092</v>
      </c>
      <c r="AQ77" s="150">
        <v>1.7693075927698285</v>
      </c>
      <c r="AR77" s="149">
        <v>18186</v>
      </c>
      <c r="AS77" s="149">
        <v>32183.097646187241</v>
      </c>
      <c r="AT77" s="150">
        <v>1.769663347970265</v>
      </c>
      <c r="AU77" s="149">
        <v>18530</v>
      </c>
      <c r="AV77" s="149">
        <v>32984.196174673387</v>
      </c>
      <c r="AW77" s="150">
        <v>1.7800429667929512</v>
      </c>
      <c r="AX77" s="149">
        <v>18790</v>
      </c>
      <c r="AY77" s="149">
        <v>33593.615386806552</v>
      </c>
      <c r="AZ77" s="150">
        <v>1.7878454170732598</v>
      </c>
      <c r="BA77" s="149">
        <v>18741</v>
      </c>
      <c r="BB77" s="149">
        <v>33557.247033567692</v>
      </c>
      <c r="BC77" s="150">
        <v>1.7905793198638116</v>
      </c>
      <c r="BD77" s="149">
        <v>19117</v>
      </c>
      <c r="BE77" s="149">
        <v>34299.618431790877</v>
      </c>
      <c r="BF77" s="150">
        <v>1.7941946137882971</v>
      </c>
      <c r="BG77" s="149">
        <v>20031</v>
      </c>
      <c r="BH77" s="149">
        <v>35982.657882225089</v>
      </c>
      <c r="BI77" s="150">
        <v>1.7963485538527826</v>
      </c>
      <c r="BJ77" s="149">
        <v>21242</v>
      </c>
      <c r="BK77" s="149">
        <v>37767.502562705391</v>
      </c>
      <c r="BL77" s="150">
        <v>1.777963589243263</v>
      </c>
      <c r="BM77" s="149">
        <v>21944</v>
      </c>
      <c r="BN77" s="149">
        <v>38843.188315514431</v>
      </c>
      <c r="BO77" s="150">
        <v>1.7701051911918717</v>
      </c>
      <c r="BP77" s="149">
        <v>22283</v>
      </c>
      <c r="BQ77" s="149">
        <v>39421.647480920859</v>
      </c>
      <c r="BR77" s="150">
        <v>1.7691355509097006</v>
      </c>
      <c r="BS77" s="149">
        <v>22206</v>
      </c>
      <c r="BT77" s="149">
        <v>39180.135023240182</v>
      </c>
      <c r="BU77" s="150">
        <v>1.7643940837269287</v>
      </c>
      <c r="BV77" s="149">
        <v>22593</v>
      </c>
      <c r="BW77" s="149">
        <v>39741.637416278056</v>
      </c>
      <c r="BX77" s="150">
        <v>1.7590243622483981</v>
      </c>
      <c r="BY77" s="149">
        <v>23252</v>
      </c>
      <c r="BZ77" s="149">
        <v>40573.712181626048</v>
      </c>
      <c r="CA77" s="150">
        <v>1.744955796560556</v>
      </c>
      <c r="CB77" s="149">
        <v>23679</v>
      </c>
      <c r="CC77" s="149">
        <v>41414.894622389169</v>
      </c>
      <c r="CD77" s="150">
        <v>1.7490136670631855</v>
      </c>
      <c r="CE77" s="149">
        <v>24184</v>
      </c>
      <c r="CF77" s="149">
        <v>41945.045043045509</v>
      </c>
      <c r="CG77" s="150">
        <v>1.7344130434603668</v>
      </c>
      <c r="CH77" s="149">
        <v>25135</v>
      </c>
      <c r="CI77" s="149">
        <v>43702.094605394777</v>
      </c>
      <c r="CJ77" s="150">
        <v>1.7386948321223306</v>
      </c>
      <c r="CK77" s="149">
        <v>26227</v>
      </c>
      <c r="CL77" s="149">
        <v>45796.221115371343</v>
      </c>
      <c r="CM77" s="150">
        <v>1.7461479054169879</v>
      </c>
      <c r="CN77" s="149">
        <v>27066</v>
      </c>
      <c r="CO77" s="149">
        <v>47441.782706396247</v>
      </c>
      <c r="CP77" s="150">
        <v>1.7528183960096153</v>
      </c>
      <c r="CQ77" s="149">
        <v>27495</v>
      </c>
      <c r="CR77" s="149">
        <v>48408.223067589439</v>
      </c>
      <c r="CS77" s="150">
        <v>1.7606191332092904</v>
      </c>
      <c r="CT77" s="149">
        <v>28013</v>
      </c>
      <c r="CU77" s="149">
        <v>49164.727163747979</v>
      </c>
      <c r="CV77" s="150">
        <v>1.7550682598703451</v>
      </c>
      <c r="CW77" s="149">
        <v>28456</v>
      </c>
      <c r="CX77" s="149">
        <v>50085.02421879652</v>
      </c>
      <c r="CY77" s="150">
        <v>1.7600865975118261</v>
      </c>
      <c r="CZ77" s="149">
        <v>29144</v>
      </c>
      <c r="DA77" s="149">
        <v>51429.966842944741</v>
      </c>
      <c r="DB77" s="150">
        <v>1.7646845609025783</v>
      </c>
      <c r="DC77" s="149">
        <v>30025</v>
      </c>
      <c r="DD77" s="149">
        <v>52752.0822654859</v>
      </c>
      <c r="DE77" s="150">
        <v>1.7569386266606462</v>
      </c>
      <c r="DF77" s="149">
        <v>30974</v>
      </c>
      <c r="DG77" s="149">
        <v>54629.979526384333</v>
      </c>
      <c r="DH77" s="150">
        <v>1.7637366670880201</v>
      </c>
      <c r="DI77" s="149">
        <v>31792</v>
      </c>
      <c r="DJ77" s="149">
        <v>56189.323920908915</v>
      </c>
      <c r="DK77" s="150">
        <v>1.7674045017900388</v>
      </c>
      <c r="DL77" s="149">
        <v>32383</v>
      </c>
      <c r="DM77" s="149">
        <v>57041.136012760202</v>
      </c>
      <c r="DN77" s="150">
        <v>1.7614531085063212</v>
      </c>
      <c r="DO77" s="149">
        <v>31928</v>
      </c>
      <c r="DP77" s="149">
        <v>55500.532166430952</v>
      </c>
      <c r="DQ77" s="150">
        <v>1.7383028115269028</v>
      </c>
      <c r="DR77" s="149">
        <v>32555</v>
      </c>
      <c r="DS77" s="149">
        <v>56848.519056689052</v>
      </c>
      <c r="DT77" s="150">
        <v>1.7462300432096161</v>
      </c>
      <c r="DU77" s="149">
        <v>33078</v>
      </c>
      <c r="DV77" s="149">
        <v>57714.496807606927</v>
      </c>
      <c r="DW77" s="150">
        <v>1.7448000727857467</v>
      </c>
      <c r="DX77" s="149">
        <v>33411</v>
      </c>
      <c r="DY77" s="149">
        <v>58052.308393202191</v>
      </c>
      <c r="DZ77" s="150">
        <v>1.7375208282662056</v>
      </c>
      <c r="EA77" s="149">
        <v>33737</v>
      </c>
      <c r="EB77" s="149">
        <v>58539.789341331671</v>
      </c>
      <c r="EC77" s="150">
        <v>1.7351806426573693</v>
      </c>
      <c r="ED77" s="149">
        <v>34011</v>
      </c>
      <c r="EE77" s="151">
        <v>58929.167551530481</v>
      </c>
      <c r="EF77" s="161">
        <v>1.7326502470239182</v>
      </c>
    </row>
    <row r="78" spans="1:136" ht="15" customHeight="1">
      <c r="A78" s="158">
        <v>64</v>
      </c>
      <c r="B78" s="156">
        <v>3960</v>
      </c>
      <c r="C78" s="149">
        <v>7377.5405790173518</v>
      </c>
      <c r="D78" s="150">
        <v>1.8630152977316545</v>
      </c>
      <c r="E78" s="149">
        <v>4346</v>
      </c>
      <c r="F78" s="149">
        <v>8028.2605758903674</v>
      </c>
      <c r="G78" s="150">
        <v>1.8472757882858646</v>
      </c>
      <c r="H78" s="149">
        <v>4749</v>
      </c>
      <c r="I78" s="149">
        <v>8772.5811980080252</v>
      </c>
      <c r="J78" s="150">
        <v>1.8472480939161982</v>
      </c>
      <c r="K78" s="149">
        <v>5327</v>
      </c>
      <c r="L78" s="149">
        <v>9778.4324439982647</v>
      </c>
      <c r="M78" s="150">
        <v>1.835635900881972</v>
      </c>
      <c r="N78" s="149">
        <v>6114</v>
      </c>
      <c r="O78" s="149">
        <v>11115.448754450557</v>
      </c>
      <c r="P78" s="150">
        <v>1.8180321809699962</v>
      </c>
      <c r="Q78" s="149">
        <v>6948</v>
      </c>
      <c r="R78" s="149">
        <v>12575.383286698252</v>
      </c>
      <c r="S78" s="150">
        <v>1.809928509887486</v>
      </c>
      <c r="T78" s="149">
        <v>8025</v>
      </c>
      <c r="U78" s="149">
        <v>14349.800248201713</v>
      </c>
      <c r="V78" s="150">
        <v>1.7881371025796526</v>
      </c>
      <c r="W78" s="149">
        <v>8938</v>
      </c>
      <c r="X78" s="149">
        <v>15814.937486075782</v>
      </c>
      <c r="Y78" s="150">
        <v>1.7694045072807991</v>
      </c>
      <c r="Z78" s="149">
        <v>10012</v>
      </c>
      <c r="AA78" s="149">
        <v>17613.455528363043</v>
      </c>
      <c r="AB78" s="150">
        <v>1.7592344714705397</v>
      </c>
      <c r="AC78" s="149">
        <v>11329</v>
      </c>
      <c r="AD78" s="149">
        <v>19718.037008145362</v>
      </c>
      <c r="AE78" s="150">
        <v>1.7404922771776292</v>
      </c>
      <c r="AF78" s="149">
        <v>12781</v>
      </c>
      <c r="AG78" s="149">
        <v>22304.370095729177</v>
      </c>
      <c r="AH78" s="150">
        <v>1.7451193252272261</v>
      </c>
      <c r="AI78" s="149">
        <v>14203</v>
      </c>
      <c r="AJ78" s="149">
        <v>24733.702197315659</v>
      </c>
      <c r="AK78" s="150">
        <v>1.7414421035918932</v>
      </c>
      <c r="AL78" s="149">
        <v>16129</v>
      </c>
      <c r="AM78" s="149">
        <v>28261.068010337836</v>
      </c>
      <c r="AN78" s="150">
        <v>1.7521897210203878</v>
      </c>
      <c r="AO78" s="149">
        <v>17433</v>
      </c>
      <c r="AP78" s="149">
        <v>30686.360862386849</v>
      </c>
      <c r="AQ78" s="150">
        <v>1.7602455608550938</v>
      </c>
      <c r="AR78" s="149">
        <v>18497</v>
      </c>
      <c r="AS78" s="149">
        <v>32567.428563590933</v>
      </c>
      <c r="AT78" s="150">
        <v>1.7606870607985583</v>
      </c>
      <c r="AU78" s="149">
        <v>18837</v>
      </c>
      <c r="AV78" s="149">
        <v>33381.479212844693</v>
      </c>
      <c r="AW78" s="150">
        <v>1.7721229077265326</v>
      </c>
      <c r="AX78" s="149">
        <v>19100</v>
      </c>
      <c r="AY78" s="149">
        <v>34000.55110180367</v>
      </c>
      <c r="AZ78" s="150">
        <v>1.7801335655394592</v>
      </c>
      <c r="BA78" s="149">
        <v>19048</v>
      </c>
      <c r="BB78" s="149">
        <v>33964.589266367213</v>
      </c>
      <c r="BC78" s="150">
        <v>1.7831052743787912</v>
      </c>
      <c r="BD78" s="149">
        <v>19439</v>
      </c>
      <c r="BE78" s="149">
        <v>34717.90184885668</v>
      </c>
      <c r="BF78" s="150">
        <v>1.7859921728924677</v>
      </c>
      <c r="BG78" s="149">
        <v>20408</v>
      </c>
      <c r="BH78" s="149">
        <v>36420.538634877652</v>
      </c>
      <c r="BI78" s="150">
        <v>1.7846206700743656</v>
      </c>
      <c r="BJ78" s="149">
        <v>21591</v>
      </c>
      <c r="BK78" s="149">
        <v>38225.99698246934</v>
      </c>
      <c r="BL78" s="150">
        <v>1.770459774094268</v>
      </c>
      <c r="BM78" s="149">
        <v>22239</v>
      </c>
      <c r="BN78" s="149">
        <v>39309.166979854643</v>
      </c>
      <c r="BO78" s="150">
        <v>1.7675779927089637</v>
      </c>
      <c r="BP78" s="149">
        <v>22652</v>
      </c>
      <c r="BQ78" s="149">
        <v>39892.633456871677</v>
      </c>
      <c r="BR78" s="150">
        <v>1.7611086639975135</v>
      </c>
      <c r="BS78" s="149">
        <v>22575</v>
      </c>
      <c r="BT78" s="149">
        <v>39646.553538942724</v>
      </c>
      <c r="BU78" s="150">
        <v>1.756214996187939</v>
      </c>
      <c r="BV78" s="149">
        <v>22955</v>
      </c>
      <c r="BW78" s="149">
        <v>40213.072918976635</v>
      </c>
      <c r="BX78" s="150">
        <v>1.7518219524712104</v>
      </c>
      <c r="BY78" s="149">
        <v>23644</v>
      </c>
      <c r="BZ78" s="149">
        <v>41049.535870929802</v>
      </c>
      <c r="CA78" s="150">
        <v>1.736150222928853</v>
      </c>
      <c r="CB78" s="149">
        <v>24080</v>
      </c>
      <c r="CC78" s="149">
        <v>41902.314493532358</v>
      </c>
      <c r="CD78" s="150">
        <v>1.7401293394324069</v>
      </c>
      <c r="CE78" s="149">
        <v>24551</v>
      </c>
      <c r="CF78" s="149">
        <v>42433.892115893614</v>
      </c>
      <c r="CG78" s="150">
        <v>1.7283977074617578</v>
      </c>
      <c r="CH78" s="149">
        <v>25527</v>
      </c>
      <c r="CI78" s="149">
        <v>44212.621284314999</v>
      </c>
      <c r="CJ78" s="150">
        <v>1.7319944092261135</v>
      </c>
      <c r="CK78" s="149">
        <v>26646</v>
      </c>
      <c r="CL78" s="149">
        <v>46334.069617265428</v>
      </c>
      <c r="CM78" s="150">
        <v>1.7388752389576456</v>
      </c>
      <c r="CN78" s="149">
        <v>27513</v>
      </c>
      <c r="CO78" s="149">
        <v>48001.605283751764</v>
      </c>
      <c r="CP78" s="150">
        <v>1.7446881577345896</v>
      </c>
      <c r="CQ78" s="149">
        <v>27897</v>
      </c>
      <c r="CR78" s="149">
        <v>48983.194354501065</v>
      </c>
      <c r="CS78" s="150">
        <v>1.7558588505753689</v>
      </c>
      <c r="CT78" s="149">
        <v>28412</v>
      </c>
      <c r="CU78" s="149">
        <v>49747.233218843008</v>
      </c>
      <c r="CV78" s="150">
        <v>1.750923314755843</v>
      </c>
      <c r="CW78" s="149">
        <v>28895</v>
      </c>
      <c r="CX78" s="149">
        <v>50679.704720120732</v>
      </c>
      <c r="CY78" s="150">
        <v>1.753926448178603</v>
      </c>
      <c r="CZ78" s="149">
        <v>29596</v>
      </c>
      <c r="DA78" s="149">
        <v>52043.299719453789</v>
      </c>
      <c r="DB78" s="150">
        <v>1.7584572144699888</v>
      </c>
      <c r="DC78" s="149">
        <v>30471</v>
      </c>
      <c r="DD78" s="149">
        <v>53377.413116692151</v>
      </c>
      <c r="DE78" s="150">
        <v>1.7517447119127088</v>
      </c>
      <c r="DF78" s="149">
        <v>31454</v>
      </c>
      <c r="DG78" s="149">
        <v>55280.736699210589</v>
      </c>
      <c r="DH78" s="150">
        <v>1.7575105455334963</v>
      </c>
      <c r="DI78" s="149">
        <v>32277</v>
      </c>
      <c r="DJ78" s="149">
        <v>56860.274731603669</v>
      </c>
      <c r="DK78" s="150">
        <v>1.7616344372650392</v>
      </c>
      <c r="DL78" s="149">
        <v>32820</v>
      </c>
      <c r="DM78" s="149">
        <v>57720.136518565923</v>
      </c>
      <c r="DN78" s="150">
        <v>1.758687889048322</v>
      </c>
      <c r="DO78" s="149">
        <v>32422</v>
      </c>
      <c r="DP78" s="149">
        <v>56148.415419752178</v>
      </c>
      <c r="DQ78" s="150">
        <v>1.7317998710675522</v>
      </c>
      <c r="DR78" s="149">
        <v>33038</v>
      </c>
      <c r="DS78" s="149">
        <v>57516.390236263964</v>
      </c>
      <c r="DT78" s="150">
        <v>1.7409162248400014</v>
      </c>
      <c r="DU78" s="149">
        <v>33538</v>
      </c>
      <c r="DV78" s="149">
        <v>58392.347889619006</v>
      </c>
      <c r="DW78" s="150">
        <v>1.7410802042345699</v>
      </c>
      <c r="DX78" s="149">
        <v>33904</v>
      </c>
      <c r="DY78" s="149">
        <v>58729.582435835153</v>
      </c>
      <c r="DZ78" s="150">
        <v>1.7322316669370916</v>
      </c>
      <c r="EA78" s="149">
        <v>34232</v>
      </c>
      <c r="EB78" s="149">
        <v>59221.922970140586</v>
      </c>
      <c r="EC78" s="150">
        <v>1.7300164457274068</v>
      </c>
      <c r="ED78" s="149">
        <v>34509</v>
      </c>
      <c r="EE78" s="151">
        <v>59614.476851266081</v>
      </c>
      <c r="EF78" s="161">
        <v>1.7275051972316231</v>
      </c>
    </row>
    <row r="79" spans="1:136" ht="15" customHeight="1">
      <c r="A79" s="158">
        <v>65</v>
      </c>
      <c r="B79" s="156">
        <v>4027</v>
      </c>
      <c r="C79" s="149">
        <v>7474.2074582151454</v>
      </c>
      <c r="D79" s="150">
        <v>1.8560237045480867</v>
      </c>
      <c r="E79" s="149">
        <v>4413</v>
      </c>
      <c r="F79" s="149">
        <v>8132.5249323311346</v>
      </c>
      <c r="G79" s="150">
        <v>1.8428563182259539</v>
      </c>
      <c r="H79" s="149">
        <v>4822</v>
      </c>
      <c r="I79" s="149">
        <v>8886.5127020217606</v>
      </c>
      <c r="J79" s="150">
        <v>1.8429101414396019</v>
      </c>
      <c r="K79" s="149">
        <v>5407</v>
      </c>
      <c r="L79" s="149">
        <v>9904.4731454724715</v>
      </c>
      <c r="M79" s="150">
        <v>1.8317871547017701</v>
      </c>
      <c r="N79" s="149">
        <v>6205</v>
      </c>
      <c r="O79" s="149">
        <v>11257.06132013274</v>
      </c>
      <c r="P79" s="150">
        <v>1.8141919935749782</v>
      </c>
      <c r="Q79" s="149">
        <v>7053</v>
      </c>
      <c r="R79" s="149">
        <v>12734.679589588004</v>
      </c>
      <c r="S79" s="150">
        <v>1.8055692031175392</v>
      </c>
      <c r="T79" s="149">
        <v>8151</v>
      </c>
      <c r="U79" s="149">
        <v>14528.737641131038</v>
      </c>
      <c r="V79" s="150">
        <v>1.7824484898946189</v>
      </c>
      <c r="W79" s="149">
        <v>9076</v>
      </c>
      <c r="X79" s="149">
        <v>16009.450125862524</v>
      </c>
      <c r="Y79" s="150">
        <v>1.7639323629200665</v>
      </c>
      <c r="Z79" s="149">
        <v>10164</v>
      </c>
      <c r="AA79" s="149">
        <v>17828.469072582855</v>
      </c>
      <c r="AB79" s="150">
        <v>1.754079995334795</v>
      </c>
      <c r="AC79" s="149">
        <v>11495</v>
      </c>
      <c r="AD79" s="149">
        <v>19955.325529476901</v>
      </c>
      <c r="AE79" s="150">
        <v>1.7360004810332232</v>
      </c>
      <c r="AF79" s="149">
        <v>12987</v>
      </c>
      <c r="AG79" s="149">
        <v>22573.52377987796</v>
      </c>
      <c r="AH79" s="150">
        <v>1.738163069213672</v>
      </c>
      <c r="AI79" s="149">
        <v>14439</v>
      </c>
      <c r="AJ79" s="149">
        <v>25031.20879540197</v>
      </c>
      <c r="AK79" s="150">
        <v>1.733583267220858</v>
      </c>
      <c r="AL79" s="149">
        <v>16403</v>
      </c>
      <c r="AM79" s="149">
        <v>28603.781648314187</v>
      </c>
      <c r="AN79" s="150">
        <v>1.7438140369636157</v>
      </c>
      <c r="AO79" s="149">
        <v>17735</v>
      </c>
      <c r="AP79" s="149">
        <v>31060.714188640774</v>
      </c>
      <c r="AQ79" s="150">
        <v>1.7513794298641541</v>
      </c>
      <c r="AR79" s="149">
        <v>18808</v>
      </c>
      <c r="AS79" s="149">
        <v>32964.795723094452</v>
      </c>
      <c r="AT79" s="150">
        <v>1.7527007509088925</v>
      </c>
      <c r="AU79" s="149">
        <v>19158</v>
      </c>
      <c r="AV79" s="149">
        <v>33792.494397189854</v>
      </c>
      <c r="AW79" s="150">
        <v>1.7638842466431701</v>
      </c>
      <c r="AX79" s="149">
        <v>19423</v>
      </c>
      <c r="AY79" s="149">
        <v>34421.709454267795</v>
      </c>
      <c r="AZ79" s="150">
        <v>1.7722138420567264</v>
      </c>
      <c r="BA79" s="149">
        <v>19367</v>
      </c>
      <c r="BB79" s="149">
        <v>34386.261034303854</v>
      </c>
      <c r="BC79" s="150">
        <v>1.7755078759902851</v>
      </c>
      <c r="BD79" s="149">
        <v>19762</v>
      </c>
      <c r="BE79" s="149">
        <v>35149.620066006901</v>
      </c>
      <c r="BF79" s="150">
        <v>1.7786469014273303</v>
      </c>
      <c r="BG79" s="149">
        <v>20784</v>
      </c>
      <c r="BH79" s="149">
        <v>36872.639807525396</v>
      </c>
      <c r="BI79" s="150">
        <v>1.7740877505545323</v>
      </c>
      <c r="BJ79" s="149">
        <v>21967</v>
      </c>
      <c r="BK79" s="149">
        <v>38695.744823092158</v>
      </c>
      <c r="BL79" s="150">
        <v>1.7615398016612263</v>
      </c>
      <c r="BM79" s="149">
        <v>22639</v>
      </c>
      <c r="BN79" s="149">
        <v>39792.379400760678</v>
      </c>
      <c r="BO79" s="150">
        <v>1.7576915676823481</v>
      </c>
      <c r="BP79" s="149">
        <v>23034</v>
      </c>
      <c r="BQ79" s="149">
        <v>40379.793775518061</v>
      </c>
      <c r="BR79" s="150">
        <v>1.7530517398418886</v>
      </c>
      <c r="BS79" s="149">
        <v>22960</v>
      </c>
      <c r="BT79" s="149">
        <v>40128.855468763497</v>
      </c>
      <c r="BU79" s="150">
        <v>1.7477724507301176</v>
      </c>
      <c r="BV79" s="149">
        <v>23330</v>
      </c>
      <c r="BW79" s="149">
        <v>40700.833625867264</v>
      </c>
      <c r="BX79" s="150">
        <v>1.7445706654893813</v>
      </c>
      <c r="BY79" s="149">
        <v>24028</v>
      </c>
      <c r="BZ79" s="149">
        <v>41541.694402308844</v>
      </c>
      <c r="CA79" s="150">
        <v>1.7288868987143684</v>
      </c>
      <c r="CB79" s="149">
        <v>24459</v>
      </c>
      <c r="CC79" s="149">
        <v>42406.322324346242</v>
      </c>
      <c r="CD79" s="150">
        <v>1.7337717128397008</v>
      </c>
      <c r="CE79" s="149">
        <v>24959</v>
      </c>
      <c r="CF79" s="149">
        <v>42939.208690033855</v>
      </c>
      <c r="CG79" s="150">
        <v>1.7203897868517912</v>
      </c>
      <c r="CH79" s="149">
        <v>25913</v>
      </c>
      <c r="CI79" s="149">
        <v>44740.891235097835</v>
      </c>
      <c r="CJ79" s="150">
        <v>1.7265809144096722</v>
      </c>
      <c r="CK79" s="149">
        <v>27057</v>
      </c>
      <c r="CL79" s="149">
        <v>46890.769006617767</v>
      </c>
      <c r="CM79" s="150">
        <v>1.7330365157488918</v>
      </c>
      <c r="CN79" s="149">
        <v>27925</v>
      </c>
      <c r="CO79" s="149">
        <v>48581.076785676938</v>
      </c>
      <c r="CP79" s="150">
        <v>1.7396983629606781</v>
      </c>
      <c r="CQ79" s="149">
        <v>28355</v>
      </c>
      <c r="CR79" s="149">
        <v>49579.005496241858</v>
      </c>
      <c r="CS79" s="150">
        <v>1.7485101568062726</v>
      </c>
      <c r="CT79" s="149">
        <v>28868</v>
      </c>
      <c r="CU79" s="149">
        <v>50349.761790069955</v>
      </c>
      <c r="CV79" s="150">
        <v>1.7441375152442136</v>
      </c>
      <c r="CW79" s="149">
        <v>29356</v>
      </c>
      <c r="CX79" s="149">
        <v>51295.494748290483</v>
      </c>
      <c r="CY79" s="150">
        <v>1.7473598156523533</v>
      </c>
      <c r="CZ79" s="149">
        <v>30033</v>
      </c>
      <c r="DA79" s="149">
        <v>52678.53405845767</v>
      </c>
      <c r="DB79" s="150">
        <v>1.754021711399383</v>
      </c>
      <c r="DC79" s="149">
        <v>30924</v>
      </c>
      <c r="DD79" s="149">
        <v>54025.38698579499</v>
      </c>
      <c r="DE79" s="150">
        <v>1.7470374785213747</v>
      </c>
      <c r="DF79" s="149">
        <v>31940</v>
      </c>
      <c r="DG79" s="149">
        <v>55954.481018946768</v>
      </c>
      <c r="DH79" s="150">
        <v>1.7518622736050962</v>
      </c>
      <c r="DI79" s="149">
        <v>32768</v>
      </c>
      <c r="DJ79" s="149">
        <v>57555.586932482111</v>
      </c>
      <c r="DK79" s="150">
        <v>1.7564571207422519</v>
      </c>
      <c r="DL79" s="149">
        <v>33301</v>
      </c>
      <c r="DM79" s="149">
        <v>58424.883344920439</v>
      </c>
      <c r="DN79" s="150">
        <v>1.7544483152133701</v>
      </c>
      <c r="DO79" s="149">
        <v>32915</v>
      </c>
      <c r="DP79" s="149">
        <v>56819.204243130247</v>
      </c>
      <c r="DQ79" s="150">
        <v>1.7262404448771151</v>
      </c>
      <c r="DR79" s="149">
        <v>33556</v>
      </c>
      <c r="DS79" s="149">
        <v>58208.679810587491</v>
      </c>
      <c r="DT79" s="150">
        <v>1.7346727801462478</v>
      </c>
      <c r="DU79" s="149">
        <v>34036</v>
      </c>
      <c r="DV79" s="149">
        <v>59095.704185261267</v>
      </c>
      <c r="DW79" s="150">
        <v>1.736270542521485</v>
      </c>
      <c r="DX79" s="149">
        <v>34400</v>
      </c>
      <c r="DY79" s="149">
        <v>59432.000875488346</v>
      </c>
      <c r="DZ79" s="150">
        <v>1.7276744440548937</v>
      </c>
      <c r="EA79" s="149">
        <v>34741</v>
      </c>
      <c r="EB79" s="149">
        <v>59928.692374395207</v>
      </c>
      <c r="EC79" s="150">
        <v>1.7250134531071417</v>
      </c>
      <c r="ED79" s="149">
        <v>35023</v>
      </c>
      <c r="EE79" s="151">
        <v>60324.490846858185</v>
      </c>
      <c r="EF79" s="161">
        <v>1.7224250020517426</v>
      </c>
    </row>
    <row r="80" spans="1:136" ht="15" customHeight="1">
      <c r="A80" s="158">
        <v>66</v>
      </c>
      <c r="B80" s="156">
        <v>4099</v>
      </c>
      <c r="C80" s="149">
        <v>7574.5191864349008</v>
      </c>
      <c r="D80" s="150">
        <v>1.8478944099621617</v>
      </c>
      <c r="E80" s="149">
        <v>4482</v>
      </c>
      <c r="F80" s="149">
        <v>8240.922511222494</v>
      </c>
      <c r="G80" s="150">
        <v>1.8386707967921674</v>
      </c>
      <c r="H80" s="149">
        <v>4897</v>
      </c>
      <c r="I80" s="149">
        <v>9004.969018669206</v>
      </c>
      <c r="J80" s="150">
        <v>1.8388746209248941</v>
      </c>
      <c r="K80" s="149">
        <v>5490</v>
      </c>
      <c r="L80" s="149">
        <v>10035.516272463992</v>
      </c>
      <c r="M80" s="150">
        <v>1.8279628911591972</v>
      </c>
      <c r="N80" s="149">
        <v>6299</v>
      </c>
      <c r="O80" s="149">
        <v>11404.269135431838</v>
      </c>
      <c r="P80" s="150">
        <v>1.8104888292477914</v>
      </c>
      <c r="Q80" s="149">
        <v>7162</v>
      </c>
      <c r="R80" s="149">
        <v>12900.161721418273</v>
      </c>
      <c r="S80" s="150">
        <v>1.8011954372267904</v>
      </c>
      <c r="T80" s="149">
        <v>8281</v>
      </c>
      <c r="U80" s="149">
        <v>14714.405895183854</v>
      </c>
      <c r="V80" s="150">
        <v>1.7768875613070709</v>
      </c>
      <c r="W80" s="149">
        <v>9219</v>
      </c>
      <c r="X80" s="149">
        <v>16211.286824262444</v>
      </c>
      <c r="Y80" s="150">
        <v>1.7584647818920105</v>
      </c>
      <c r="Z80" s="149">
        <v>10323</v>
      </c>
      <c r="AA80" s="149">
        <v>18051.569722525928</v>
      </c>
      <c r="AB80" s="150">
        <v>1.7486747769568853</v>
      </c>
      <c r="AC80" s="149">
        <v>11663</v>
      </c>
      <c r="AD80" s="149">
        <v>20201.816785662046</v>
      </c>
      <c r="AE80" s="150">
        <v>1.7321286792130708</v>
      </c>
      <c r="AF80" s="149">
        <v>13200</v>
      </c>
      <c r="AG80" s="149">
        <v>22852.363846409149</v>
      </c>
      <c r="AH80" s="150">
        <v>1.7312396853340264</v>
      </c>
      <c r="AI80" s="149">
        <v>14680</v>
      </c>
      <c r="AJ80" s="149">
        <v>25339.213829350545</v>
      </c>
      <c r="AK80" s="150">
        <v>1.7261044842881843</v>
      </c>
      <c r="AL80" s="149">
        <v>16684</v>
      </c>
      <c r="AM80" s="149">
        <v>28958.513201036043</v>
      </c>
      <c r="AN80" s="150">
        <v>1.7357056581776578</v>
      </c>
      <c r="AO80" s="149">
        <v>18044</v>
      </c>
      <c r="AP80" s="149">
        <v>31448.117877499597</v>
      </c>
      <c r="AQ80" s="150">
        <v>1.7428573419141873</v>
      </c>
      <c r="AR80" s="149">
        <v>19134</v>
      </c>
      <c r="AS80" s="149">
        <v>33376.536414319591</v>
      </c>
      <c r="AT80" s="150">
        <v>1.7443575004870697</v>
      </c>
      <c r="AU80" s="149">
        <v>19494</v>
      </c>
      <c r="AV80" s="149">
        <v>34218.037911755833</v>
      </c>
      <c r="AW80" s="150">
        <v>1.7553112707374492</v>
      </c>
      <c r="AX80" s="149">
        <v>19761</v>
      </c>
      <c r="AY80" s="149">
        <v>34857.935088448256</v>
      </c>
      <c r="AZ80" s="150">
        <v>1.76397627085918</v>
      </c>
      <c r="BA80" s="149">
        <v>19703</v>
      </c>
      <c r="BB80" s="149">
        <v>34823.09287948197</v>
      </c>
      <c r="BC80" s="150">
        <v>1.7674005420231422</v>
      </c>
      <c r="BD80" s="149">
        <v>20161</v>
      </c>
      <c r="BE80" s="149">
        <v>35597.914200274899</v>
      </c>
      <c r="BF80" s="150">
        <v>1.7656819701540052</v>
      </c>
      <c r="BG80" s="149">
        <v>21154</v>
      </c>
      <c r="BH80" s="149">
        <v>37340.362788505365</v>
      </c>
      <c r="BI80" s="150">
        <v>1.7651679487806262</v>
      </c>
      <c r="BJ80" s="149">
        <v>22367</v>
      </c>
      <c r="BK80" s="149">
        <v>39181.907963230035</v>
      </c>
      <c r="BL80" s="150">
        <v>1.7517730568797798</v>
      </c>
      <c r="BM80" s="149">
        <v>23186</v>
      </c>
      <c r="BN80" s="149">
        <v>40285.235523875788</v>
      </c>
      <c r="BO80" s="150">
        <v>1.7374810456256271</v>
      </c>
      <c r="BP80" s="149">
        <v>23429</v>
      </c>
      <c r="BQ80" s="149">
        <v>40884.201322195026</v>
      </c>
      <c r="BR80" s="150">
        <v>1.7450254523110258</v>
      </c>
      <c r="BS80" s="149">
        <v>23361</v>
      </c>
      <c r="BT80" s="149">
        <v>40627.97142939255</v>
      </c>
      <c r="BU80" s="150">
        <v>1.7391366563671311</v>
      </c>
      <c r="BV80" s="149">
        <v>23733</v>
      </c>
      <c r="BW80" s="149">
        <v>41206.055739255484</v>
      </c>
      <c r="BX80" s="150">
        <v>1.7362345990500774</v>
      </c>
      <c r="BY80" s="149">
        <v>24436</v>
      </c>
      <c r="BZ80" s="149">
        <v>42050.584517677511</v>
      </c>
      <c r="CA80" s="150">
        <v>1.7208456587689274</v>
      </c>
      <c r="CB80" s="149">
        <v>24870</v>
      </c>
      <c r="CC80" s="149">
        <v>42927.544514953639</v>
      </c>
      <c r="CD80" s="150">
        <v>1.726077382989692</v>
      </c>
      <c r="CE80" s="149">
        <v>25337</v>
      </c>
      <c r="CF80" s="149">
        <v>43462.634282467043</v>
      </c>
      <c r="CG80" s="150">
        <v>1.7153820216468818</v>
      </c>
      <c r="CH80" s="149">
        <v>26323</v>
      </c>
      <c r="CI80" s="149">
        <v>45288.767258975633</v>
      </c>
      <c r="CJ80" s="150">
        <v>1.7205017383647621</v>
      </c>
      <c r="CK80" s="149">
        <v>27500</v>
      </c>
      <c r="CL80" s="149">
        <v>47467.827253628377</v>
      </c>
      <c r="CM80" s="150">
        <v>1.7261028092228501</v>
      </c>
      <c r="CN80" s="149">
        <v>28366</v>
      </c>
      <c r="CO80" s="149">
        <v>49181.793213941455</v>
      </c>
      <c r="CP80" s="150">
        <v>1.7338289929472417</v>
      </c>
      <c r="CQ80" s="149">
        <v>28804</v>
      </c>
      <c r="CR80" s="149">
        <v>50196.718228819424</v>
      </c>
      <c r="CS80" s="150">
        <v>1.742699563561291</v>
      </c>
      <c r="CT80" s="149">
        <v>29316</v>
      </c>
      <c r="CU80" s="149">
        <v>50975.387426280147</v>
      </c>
      <c r="CV80" s="150">
        <v>1.7388247859967303</v>
      </c>
      <c r="CW80" s="149">
        <v>29801</v>
      </c>
      <c r="CX80" s="149">
        <v>51934.358691475943</v>
      </c>
      <c r="CY80" s="150">
        <v>1.7427052344376344</v>
      </c>
      <c r="CZ80" s="149">
        <v>30520</v>
      </c>
      <c r="DA80" s="149">
        <v>53337.428363043124</v>
      </c>
      <c r="DB80" s="150">
        <v>1.7476221613054759</v>
      </c>
      <c r="DC80" s="149">
        <v>31389</v>
      </c>
      <c r="DD80" s="149">
        <v>54697.793808847884</v>
      </c>
      <c r="DE80" s="150">
        <v>1.7425784131016562</v>
      </c>
      <c r="DF80" s="149">
        <v>32435</v>
      </c>
      <c r="DG80" s="149">
        <v>56653.921034192201</v>
      </c>
      <c r="DH80" s="150">
        <v>1.7466909521872114</v>
      </c>
      <c r="DI80" s="149">
        <v>33259</v>
      </c>
      <c r="DJ80" s="149">
        <v>58277.143187377958</v>
      </c>
      <c r="DK80" s="150">
        <v>1.7522217501241155</v>
      </c>
      <c r="DL80" s="149">
        <v>33804</v>
      </c>
      <c r="DM80" s="149">
        <v>59156.441390175736</v>
      </c>
      <c r="DN80" s="150">
        <v>1.7499834750377392</v>
      </c>
      <c r="DO80" s="149">
        <v>33396</v>
      </c>
      <c r="DP80" s="149">
        <v>57515.04275033321</v>
      </c>
      <c r="DQ80" s="150">
        <v>1.7222135210903464</v>
      </c>
      <c r="DR80" s="149">
        <v>34050</v>
      </c>
      <c r="DS80" s="149">
        <v>58926.288493700064</v>
      </c>
      <c r="DT80" s="150">
        <v>1.7305811598737171</v>
      </c>
      <c r="DU80" s="149">
        <v>34529</v>
      </c>
      <c r="DV80" s="149">
        <v>59824.79962754935</v>
      </c>
      <c r="DW80" s="150">
        <v>1.7325957782602841</v>
      </c>
      <c r="DX80" s="149">
        <v>34933</v>
      </c>
      <c r="DY80" s="149">
        <v>60160.490929958192</v>
      </c>
      <c r="DZ80" s="150">
        <v>1.7221678908183722</v>
      </c>
      <c r="EA80" s="149">
        <v>35267</v>
      </c>
      <c r="EB80" s="149">
        <v>60661.801624436921</v>
      </c>
      <c r="EC80" s="150">
        <v>1.7200726351670661</v>
      </c>
      <c r="ED80" s="149">
        <v>35553</v>
      </c>
      <c r="EE80" s="151">
        <v>61060.884460885369</v>
      </c>
      <c r="EF80" s="161">
        <v>1.7174608179586919</v>
      </c>
    </row>
    <row r="81" spans="1:136" ht="15" customHeight="1">
      <c r="A81" s="158">
        <v>67</v>
      </c>
      <c r="B81" s="156">
        <v>4162</v>
      </c>
      <c r="C81" s="149">
        <v>7678.8551567281893</v>
      </c>
      <c r="D81" s="150">
        <v>1.8449916282383925</v>
      </c>
      <c r="E81" s="149">
        <v>4555</v>
      </c>
      <c r="F81" s="149">
        <v>8353.7386797393301</v>
      </c>
      <c r="G81" s="150">
        <v>1.8339711700854731</v>
      </c>
      <c r="H81" s="149">
        <v>4975</v>
      </c>
      <c r="I81" s="149">
        <v>9128.2716773831962</v>
      </c>
      <c r="J81" s="150">
        <v>1.8348284778659691</v>
      </c>
      <c r="K81" s="149">
        <v>5577</v>
      </c>
      <c r="L81" s="149">
        <v>10171.95593272123</v>
      </c>
      <c r="M81" s="150">
        <v>1.8239117684635522</v>
      </c>
      <c r="N81" s="149">
        <v>6397</v>
      </c>
      <c r="O81" s="149">
        <v>11557.489549076367</v>
      </c>
      <c r="P81" s="150">
        <v>1.8067046348407638</v>
      </c>
      <c r="Q81" s="149">
        <v>7273</v>
      </c>
      <c r="R81" s="149">
        <v>13072.453430363812</v>
      </c>
      <c r="S81" s="150">
        <v>1.7973949443646104</v>
      </c>
      <c r="T81" s="149">
        <v>8416</v>
      </c>
      <c r="U81" s="149">
        <v>14907.327168705793</v>
      </c>
      <c r="V81" s="150">
        <v>1.7713078860154221</v>
      </c>
      <c r="W81" s="149">
        <v>9368</v>
      </c>
      <c r="X81" s="149">
        <v>16420.931775152301</v>
      </c>
      <c r="Y81" s="150">
        <v>1.7528748692519536</v>
      </c>
      <c r="Z81" s="149">
        <v>10488</v>
      </c>
      <c r="AA81" s="149">
        <v>18283.28558880014</v>
      </c>
      <c r="AB81" s="150">
        <v>1.7432575885583657</v>
      </c>
      <c r="AC81" s="149">
        <v>11834</v>
      </c>
      <c r="AD81" s="149">
        <v>20457.713781127448</v>
      </c>
      <c r="AE81" s="150">
        <v>1.7287234900395003</v>
      </c>
      <c r="AF81" s="149">
        <v>13417</v>
      </c>
      <c r="AG81" s="149">
        <v>23141.585668895852</v>
      </c>
      <c r="AH81" s="150">
        <v>1.7247958313256206</v>
      </c>
      <c r="AI81" s="149">
        <v>14925</v>
      </c>
      <c r="AJ81" s="149">
        <v>25658.522340870499</v>
      </c>
      <c r="AK81" s="150">
        <v>1.719163975937722</v>
      </c>
      <c r="AL81" s="149">
        <v>16969</v>
      </c>
      <c r="AM81" s="149">
        <v>29326.164859800228</v>
      </c>
      <c r="AN81" s="150">
        <v>1.7282199811303098</v>
      </c>
      <c r="AO81" s="149">
        <v>18360</v>
      </c>
      <c r="AP81" s="149">
        <v>31849.547584291719</v>
      </c>
      <c r="AQ81" s="150">
        <v>1.7347248139592439</v>
      </c>
      <c r="AR81" s="149">
        <v>19460</v>
      </c>
      <c r="AS81" s="149">
        <v>33803.091780468087</v>
      </c>
      <c r="AT81" s="150">
        <v>1.7370550760774968</v>
      </c>
      <c r="AU81" s="149">
        <v>19846</v>
      </c>
      <c r="AV81" s="149">
        <v>34658.946129598524</v>
      </c>
      <c r="AW81" s="150">
        <v>1.7463945444723634</v>
      </c>
      <c r="AX81" s="149">
        <v>20117</v>
      </c>
      <c r="AY81" s="149">
        <v>35310.055114279094</v>
      </c>
      <c r="AZ81" s="150">
        <v>1.7552346331102597</v>
      </c>
      <c r="BA81" s="149">
        <v>20057</v>
      </c>
      <c r="BB81" s="149">
        <v>35275.975509366297</v>
      </c>
      <c r="BC81" s="150">
        <v>1.7587862346994214</v>
      </c>
      <c r="BD81" s="149">
        <v>20511</v>
      </c>
      <c r="BE81" s="149">
        <v>36060.916683516756</v>
      </c>
      <c r="BF81" s="150">
        <v>1.7581257219792674</v>
      </c>
      <c r="BG81" s="149">
        <v>21515</v>
      </c>
      <c r="BH81" s="149">
        <v>37825.373871339973</v>
      </c>
      <c r="BI81" s="150">
        <v>1.7580931383379026</v>
      </c>
      <c r="BJ81" s="149">
        <v>22731</v>
      </c>
      <c r="BK81" s="149">
        <v>39685.684125482381</v>
      </c>
      <c r="BL81" s="150">
        <v>1.7458837765818653</v>
      </c>
      <c r="BM81" s="149">
        <v>23605</v>
      </c>
      <c r="BN81" s="149">
        <v>40791.664327001934</v>
      </c>
      <c r="BO81" s="150">
        <v>1.7280942311799168</v>
      </c>
      <c r="BP81" s="149">
        <v>23838</v>
      </c>
      <c r="BQ81" s="149">
        <v>41406.992176033928</v>
      </c>
      <c r="BR81" s="150">
        <v>1.7370162000182032</v>
      </c>
      <c r="BS81" s="149">
        <v>23779</v>
      </c>
      <c r="BT81" s="149">
        <v>41144.93717257394</v>
      </c>
      <c r="BU81" s="150">
        <v>1.730305613044028</v>
      </c>
      <c r="BV81" s="149">
        <v>24132</v>
      </c>
      <c r="BW81" s="149">
        <v>41729.711863490505</v>
      </c>
      <c r="BX81" s="150">
        <v>1.729227244467533</v>
      </c>
      <c r="BY81" s="149">
        <v>24880</v>
      </c>
      <c r="BZ81" s="149">
        <v>42577.537839786673</v>
      </c>
      <c r="CA81" s="150">
        <v>1.7113158295734194</v>
      </c>
      <c r="CB81" s="149">
        <v>25314</v>
      </c>
      <c r="CC81" s="149">
        <v>43468.12012182895</v>
      </c>
      <c r="CD81" s="150">
        <v>1.7171573090712233</v>
      </c>
      <c r="CE81" s="149">
        <v>25765</v>
      </c>
      <c r="CF81" s="149">
        <v>44004.295369851883</v>
      </c>
      <c r="CG81" s="150">
        <v>1.7079097756589126</v>
      </c>
      <c r="CH81" s="149">
        <v>26725</v>
      </c>
      <c r="CI81" s="149">
        <v>45857.244904085142</v>
      </c>
      <c r="CJ81" s="150">
        <v>1.7158931675990698</v>
      </c>
      <c r="CK81" s="149">
        <v>27967</v>
      </c>
      <c r="CL81" s="149">
        <v>48065.657683195968</v>
      </c>
      <c r="CM81" s="150">
        <v>1.7186561906245206</v>
      </c>
      <c r="CN81" s="149">
        <v>28828</v>
      </c>
      <c r="CO81" s="149">
        <v>49806.2779903505</v>
      </c>
      <c r="CP81" s="150">
        <v>1.7277049393072881</v>
      </c>
      <c r="CQ81" s="149">
        <v>29266</v>
      </c>
      <c r="CR81" s="149">
        <v>50838.082416955294</v>
      </c>
      <c r="CS81" s="150">
        <v>1.7371038890506147</v>
      </c>
      <c r="CT81" s="149">
        <v>29778</v>
      </c>
      <c r="CU81" s="149">
        <v>51624.841516373373</v>
      </c>
      <c r="CV81" s="150">
        <v>1.7336571131833358</v>
      </c>
      <c r="CW81" s="149">
        <v>30278</v>
      </c>
      <c r="CX81" s="149">
        <v>52597.654869900645</v>
      </c>
      <c r="CY81" s="150">
        <v>1.7371575028040374</v>
      </c>
      <c r="CZ81" s="149">
        <v>31001</v>
      </c>
      <c r="DA81" s="149">
        <v>54021.507840476741</v>
      </c>
      <c r="DB81" s="150">
        <v>1.7425730731420517</v>
      </c>
      <c r="DC81" s="149">
        <v>31896</v>
      </c>
      <c r="DD81" s="149">
        <v>55396.971524902066</v>
      </c>
      <c r="DE81" s="150">
        <v>1.7367999600232651</v>
      </c>
      <c r="DF81" s="149">
        <v>32922</v>
      </c>
      <c r="DG81" s="149">
        <v>57380.692645918512</v>
      </c>
      <c r="DH81" s="150">
        <v>1.7429285172808004</v>
      </c>
      <c r="DI81" s="149">
        <v>33783</v>
      </c>
      <c r="DJ81" s="149">
        <v>59027.347599603767</v>
      </c>
      <c r="DK81" s="150">
        <v>1.747250025148855</v>
      </c>
      <c r="DL81" s="149">
        <v>34320</v>
      </c>
      <c r="DM81" s="149">
        <v>59916.983152133493</v>
      </c>
      <c r="DN81" s="150">
        <v>1.745832842428132</v>
      </c>
      <c r="DO81" s="149">
        <v>33886</v>
      </c>
      <c r="DP81" s="149">
        <v>58239.023356489037</v>
      </c>
      <c r="DQ81" s="150">
        <v>1.7186750680661347</v>
      </c>
      <c r="DR81" s="149">
        <v>34581</v>
      </c>
      <c r="DS81" s="149">
        <v>59672.132534135031</v>
      </c>
      <c r="DT81" s="150">
        <v>1.7255756783822049</v>
      </c>
      <c r="DU81" s="149">
        <v>35034</v>
      </c>
      <c r="DV81" s="149">
        <v>60584.194800737961</v>
      </c>
      <c r="DW81" s="150">
        <v>1.729297105689843</v>
      </c>
      <c r="DX81" s="149">
        <v>35460</v>
      </c>
      <c r="DY81" s="149">
        <v>60916.319418569219</v>
      </c>
      <c r="DZ81" s="150">
        <v>1.7178883084762893</v>
      </c>
      <c r="EA81" s="149">
        <v>35809</v>
      </c>
      <c r="EB81" s="149">
        <v>61423.157278164916</v>
      </c>
      <c r="EC81" s="150">
        <v>1.7152994297010504</v>
      </c>
      <c r="ED81" s="149">
        <v>36100</v>
      </c>
      <c r="EE81" s="151">
        <v>61825.607388292614</v>
      </c>
      <c r="EF81" s="161">
        <v>1.7126207032768037</v>
      </c>
    </row>
    <row r="82" spans="1:136" ht="15" customHeight="1">
      <c r="A82" s="158">
        <v>68</v>
      </c>
      <c r="B82" s="156">
        <v>4226</v>
      </c>
      <c r="C82" s="149">
        <v>7787.8374462265274</v>
      </c>
      <c r="D82" s="150">
        <v>1.8428389602996988</v>
      </c>
      <c r="E82" s="149">
        <v>4631</v>
      </c>
      <c r="F82" s="149">
        <v>8471.2616044133465</v>
      </c>
      <c r="G82" s="150">
        <v>1.8292510482430029</v>
      </c>
      <c r="H82" s="149">
        <v>5058</v>
      </c>
      <c r="I82" s="149">
        <v>9256.7798360063971</v>
      </c>
      <c r="J82" s="150">
        <v>1.8301264998035582</v>
      </c>
      <c r="K82" s="149">
        <v>5669</v>
      </c>
      <c r="L82" s="149">
        <v>10314.111134907767</v>
      </c>
      <c r="M82" s="150">
        <v>1.8193880992957783</v>
      </c>
      <c r="N82" s="149">
        <v>6500</v>
      </c>
      <c r="O82" s="149">
        <v>11717.160445285625</v>
      </c>
      <c r="P82" s="150">
        <v>1.8026400685054806</v>
      </c>
      <c r="Q82" s="149">
        <v>7411</v>
      </c>
      <c r="R82" s="149">
        <v>13251.48671587299</v>
      </c>
      <c r="S82" s="150">
        <v>1.78808348615207</v>
      </c>
      <c r="T82" s="149">
        <v>8556</v>
      </c>
      <c r="U82" s="149">
        <v>15107.993819659743</v>
      </c>
      <c r="V82" s="150">
        <v>1.7657776787821111</v>
      </c>
      <c r="W82" s="149">
        <v>9522</v>
      </c>
      <c r="X82" s="149">
        <v>16638.961152478452</v>
      </c>
      <c r="Y82" s="150">
        <v>1.7474229313671972</v>
      </c>
      <c r="Z82" s="149">
        <v>10660</v>
      </c>
      <c r="AA82" s="149">
        <v>18524.200490546493</v>
      </c>
      <c r="AB82" s="150">
        <v>1.73772987716196</v>
      </c>
      <c r="AC82" s="149">
        <v>12037</v>
      </c>
      <c r="AD82" s="149">
        <v>20724.33303452162</v>
      </c>
      <c r="AE82" s="150">
        <v>1.7217191189267775</v>
      </c>
      <c r="AF82" s="149">
        <v>13638</v>
      </c>
      <c r="AG82" s="149">
        <v>23442.043165561357</v>
      </c>
      <c r="AH82" s="150">
        <v>1.7188769002464699</v>
      </c>
      <c r="AI82" s="149">
        <v>15173</v>
      </c>
      <c r="AJ82" s="149">
        <v>25990.07188310154</v>
      </c>
      <c r="AK82" s="150">
        <v>1.7129158296382745</v>
      </c>
      <c r="AL82" s="149">
        <v>17261</v>
      </c>
      <c r="AM82" s="149">
        <v>29707.795570291175</v>
      </c>
      <c r="AN82" s="150">
        <v>1.7210935386299273</v>
      </c>
      <c r="AO82" s="149">
        <v>18682</v>
      </c>
      <c r="AP82" s="149">
        <v>32266.092915889523</v>
      </c>
      <c r="AQ82" s="150">
        <v>1.727121984578178</v>
      </c>
      <c r="AR82" s="149">
        <v>19778</v>
      </c>
      <c r="AS82" s="149">
        <v>34246.490175019469</v>
      </c>
      <c r="AT82" s="150">
        <v>1.7315446544149797</v>
      </c>
      <c r="AU82" s="149">
        <v>20216</v>
      </c>
      <c r="AV82" s="149">
        <v>35116.102472463492</v>
      </c>
      <c r="AW82" s="150">
        <v>1.7370450372211859</v>
      </c>
      <c r="AX82" s="149">
        <v>20492</v>
      </c>
      <c r="AY82" s="149">
        <v>35779.026356312053</v>
      </c>
      <c r="AZ82" s="150">
        <v>1.7459997245906722</v>
      </c>
      <c r="BA82" s="149">
        <v>20429</v>
      </c>
      <c r="BB82" s="149">
        <v>35745.818728784463</v>
      </c>
      <c r="BC82" s="150">
        <v>1.7497586141653758</v>
      </c>
      <c r="BD82" s="149">
        <v>20892</v>
      </c>
      <c r="BE82" s="149">
        <v>36541.347334624639</v>
      </c>
      <c r="BF82" s="150">
        <v>1.7490593210140073</v>
      </c>
      <c r="BG82" s="149">
        <v>21866</v>
      </c>
      <c r="BH82" s="149">
        <v>38329.57528008076</v>
      </c>
      <c r="BI82" s="150">
        <v>1.7529303612951963</v>
      </c>
      <c r="BJ82" s="149">
        <v>23060</v>
      </c>
      <c r="BK82" s="149">
        <v>40210.774870157627</v>
      </c>
      <c r="BL82" s="150">
        <v>1.7437456578559249</v>
      </c>
      <c r="BM82" s="149">
        <v>24018</v>
      </c>
      <c r="BN82" s="149">
        <v>41328.493131505049</v>
      </c>
      <c r="BO82" s="150">
        <v>1.720729999646309</v>
      </c>
      <c r="BP82" s="149">
        <v>24261</v>
      </c>
      <c r="BQ82" s="149">
        <v>41949.463527065724</v>
      </c>
      <c r="BR82" s="150">
        <v>1.7290904549303707</v>
      </c>
      <c r="BS82" s="149">
        <v>24214</v>
      </c>
      <c r="BT82" s="149">
        <v>41680.87359862656</v>
      </c>
      <c r="BU82" s="150">
        <v>1.7213543238881044</v>
      </c>
      <c r="BV82" s="149">
        <v>24575</v>
      </c>
      <c r="BW82" s="149">
        <v>42271.796933160011</v>
      </c>
      <c r="BX82" s="150">
        <v>1.7201138121326556</v>
      </c>
      <c r="BY82" s="149">
        <v>25314</v>
      </c>
      <c r="BZ82" s="149">
        <v>43122.749142292327</v>
      </c>
      <c r="CA82" s="150">
        <v>1.7035138319622471</v>
      </c>
      <c r="CB82" s="149">
        <v>25779</v>
      </c>
      <c r="CC82" s="149">
        <v>44026.722661430882</v>
      </c>
      <c r="CD82" s="150">
        <v>1.7078522309411104</v>
      </c>
      <c r="CE82" s="149">
        <v>26196</v>
      </c>
      <c r="CF82" s="149">
        <v>44568.418458418942</v>
      </c>
      <c r="CG82" s="150">
        <v>1.7013444212253375</v>
      </c>
      <c r="CH82" s="149">
        <v>27133</v>
      </c>
      <c r="CI82" s="149">
        <v>46450.046687088456</v>
      </c>
      <c r="CJ82" s="150">
        <v>1.7119392137650999</v>
      </c>
      <c r="CK82" s="149">
        <v>28423</v>
      </c>
      <c r="CL82" s="149">
        <v>48686.173765816704</v>
      </c>
      <c r="CM82" s="150">
        <v>1.7129146735325864</v>
      </c>
      <c r="CN82" s="149">
        <v>29312</v>
      </c>
      <c r="CO82" s="149">
        <v>50454.079729552184</v>
      </c>
      <c r="CP82" s="150">
        <v>1.721277283349897</v>
      </c>
      <c r="CQ82" s="149">
        <v>29732</v>
      </c>
      <c r="CR82" s="149">
        <v>51504.782995462927</v>
      </c>
      <c r="CS82" s="150">
        <v>1.7323013250189334</v>
      </c>
      <c r="CT82" s="149">
        <v>30274</v>
      </c>
      <c r="CU82" s="149">
        <v>52299.900515480847</v>
      </c>
      <c r="CV82" s="150">
        <v>1.7275517115505334</v>
      </c>
      <c r="CW82" s="149">
        <v>30775</v>
      </c>
      <c r="CX82" s="149">
        <v>53287.523840477406</v>
      </c>
      <c r="CY82" s="150">
        <v>1.7315198648408581</v>
      </c>
      <c r="CZ82" s="149">
        <v>31495</v>
      </c>
      <c r="DA82" s="149">
        <v>54733.285867552368</v>
      </c>
      <c r="DB82" s="150">
        <v>1.737840478410934</v>
      </c>
      <c r="DC82" s="149">
        <v>32426</v>
      </c>
      <c r="DD82" s="149">
        <v>56123.456159525158</v>
      </c>
      <c r="DE82" s="150">
        <v>1.730816510193214</v>
      </c>
      <c r="DF82" s="149">
        <v>33443</v>
      </c>
      <c r="DG82" s="149">
        <v>58137.067537957868</v>
      </c>
      <c r="DH82" s="150">
        <v>1.7383927141093163</v>
      </c>
      <c r="DI82" s="149">
        <v>34326</v>
      </c>
      <c r="DJ82" s="149">
        <v>59808.222836018154</v>
      </c>
      <c r="DK82" s="150">
        <v>1.7423592272917949</v>
      </c>
      <c r="DL82" s="149">
        <v>34866</v>
      </c>
      <c r="DM82" s="149">
        <v>60708.193658956508</v>
      </c>
      <c r="DN82" s="150">
        <v>1.741186074082387</v>
      </c>
      <c r="DO82" s="149">
        <v>34384</v>
      </c>
      <c r="DP82" s="149">
        <v>58991.72811013207</v>
      </c>
      <c r="DQ82" s="150">
        <v>1.7156738049712676</v>
      </c>
      <c r="DR82" s="149">
        <v>35117</v>
      </c>
      <c r="DS82" s="149">
        <v>60448.058215110068</v>
      </c>
      <c r="DT82" s="150">
        <v>1.7213332065697544</v>
      </c>
      <c r="DU82" s="149">
        <v>35594</v>
      </c>
      <c r="DV82" s="149">
        <v>61373.665462666417</v>
      </c>
      <c r="DW82" s="150">
        <v>1.7242699742278591</v>
      </c>
      <c r="DX82" s="149">
        <v>36011</v>
      </c>
      <c r="DY82" s="149">
        <v>61703.671470854715</v>
      </c>
      <c r="DZ82" s="150">
        <v>1.7134673147331292</v>
      </c>
      <c r="EA82" s="149">
        <v>36366</v>
      </c>
      <c r="EB82" s="149">
        <v>62214.946148497729</v>
      </c>
      <c r="EC82" s="150">
        <v>1.7107998170955763</v>
      </c>
      <c r="ED82" s="149">
        <v>36662</v>
      </c>
      <c r="EE82" s="151">
        <v>62620.783249696222</v>
      </c>
      <c r="EF82" s="161">
        <v>1.7080569322376362</v>
      </c>
    </row>
    <row r="83" spans="1:136" ht="15" customHeight="1">
      <c r="A83" s="158">
        <v>69</v>
      </c>
      <c r="B83" s="156">
        <v>4299</v>
      </c>
      <c r="C83" s="149">
        <v>7901.6108808713143</v>
      </c>
      <c r="D83" s="150">
        <v>1.8380113702887448</v>
      </c>
      <c r="E83" s="149">
        <v>4712</v>
      </c>
      <c r="F83" s="149">
        <v>8593.851339485158</v>
      </c>
      <c r="G83" s="150">
        <v>1.8238224404679877</v>
      </c>
      <c r="H83" s="149">
        <v>5144</v>
      </c>
      <c r="I83" s="149">
        <v>9390.836179848573</v>
      </c>
      <c r="J83" s="150">
        <v>1.8255902371400803</v>
      </c>
      <c r="K83" s="149">
        <v>5765</v>
      </c>
      <c r="L83" s="149">
        <v>10462.436601158523</v>
      </c>
      <c r="M83" s="150">
        <v>1.8148198787785816</v>
      </c>
      <c r="N83" s="149">
        <v>6609</v>
      </c>
      <c r="O83" s="149">
        <v>11883.713939976422</v>
      </c>
      <c r="P83" s="150">
        <v>1.7981107489750978</v>
      </c>
      <c r="Q83" s="149">
        <v>7524</v>
      </c>
      <c r="R83" s="149">
        <v>13437.984810207332</v>
      </c>
      <c r="S83" s="150">
        <v>1.7860160566463759</v>
      </c>
      <c r="T83" s="149">
        <v>8702</v>
      </c>
      <c r="U83" s="149">
        <v>15316.993020275779</v>
      </c>
      <c r="V83" s="150">
        <v>1.7601692737618684</v>
      </c>
      <c r="W83" s="149">
        <v>9683</v>
      </c>
      <c r="X83" s="149">
        <v>16865.959058129607</v>
      </c>
      <c r="Y83" s="150">
        <v>1.7418113248094194</v>
      </c>
      <c r="Z83" s="149">
        <v>10840</v>
      </c>
      <c r="AA83" s="149">
        <v>18774.981015876205</v>
      </c>
      <c r="AB83" s="150">
        <v>1.7320093188077679</v>
      </c>
      <c r="AC83" s="149">
        <v>12229</v>
      </c>
      <c r="AD83" s="149">
        <v>21001.54376456781</v>
      </c>
      <c r="AE83" s="150">
        <v>1.7173557743534067</v>
      </c>
      <c r="AF83" s="149">
        <v>13865</v>
      </c>
      <c r="AG83" s="149">
        <v>23754.656947435349</v>
      </c>
      <c r="AH83" s="150">
        <v>1.7132821455056149</v>
      </c>
      <c r="AI83" s="149">
        <v>15428</v>
      </c>
      <c r="AJ83" s="149">
        <v>26334.911321222145</v>
      </c>
      <c r="AK83" s="150">
        <v>1.70695562102814</v>
      </c>
      <c r="AL83" s="149">
        <v>17559</v>
      </c>
      <c r="AM83" s="149">
        <v>30104.528666127164</v>
      </c>
      <c r="AN83" s="150">
        <v>1.7144785389900998</v>
      </c>
      <c r="AO83" s="149">
        <v>19012</v>
      </c>
      <c r="AP83" s="149">
        <v>32699.001209979968</v>
      </c>
      <c r="AQ83" s="150">
        <v>1.7199138023343135</v>
      </c>
      <c r="AR83" s="149">
        <v>20163</v>
      </c>
      <c r="AS83" s="149">
        <v>34706.394054770346</v>
      </c>
      <c r="AT83" s="150">
        <v>1.7212911796245769</v>
      </c>
      <c r="AU83" s="149">
        <v>20602</v>
      </c>
      <c r="AV83" s="149">
        <v>35590.589374343654</v>
      </c>
      <c r="AW83" s="150">
        <v>1.7275307918815481</v>
      </c>
      <c r="AX83" s="149">
        <v>20884</v>
      </c>
      <c r="AY83" s="149">
        <v>36265.896330335512</v>
      </c>
      <c r="AZ83" s="150">
        <v>1.736539759161823</v>
      </c>
      <c r="BA83" s="149">
        <v>20822</v>
      </c>
      <c r="BB83" s="149">
        <v>36233.617835313606</v>
      </c>
      <c r="BC83" s="150">
        <v>1.7401603033000483</v>
      </c>
      <c r="BD83" s="149">
        <v>21241</v>
      </c>
      <c r="BE83" s="149">
        <v>37040.159766450743</v>
      </c>
      <c r="BF83" s="150">
        <v>1.7438048946118705</v>
      </c>
      <c r="BG83" s="149">
        <v>22215</v>
      </c>
      <c r="BH83" s="149">
        <v>38855.01351553548</v>
      </c>
      <c r="BI83" s="150">
        <v>1.7490440475145388</v>
      </c>
      <c r="BJ83" s="149">
        <v>23424</v>
      </c>
      <c r="BK83" s="149">
        <v>40755.416465927236</v>
      </c>
      <c r="BL83" s="150">
        <v>1.7398999515850084</v>
      </c>
      <c r="BM83" s="149">
        <v>24307</v>
      </c>
      <c r="BN83" s="149">
        <v>41881.049152996966</v>
      </c>
      <c r="BO83" s="150">
        <v>1.7230036266506341</v>
      </c>
      <c r="BP83" s="149">
        <v>24695</v>
      </c>
      <c r="BQ83" s="149">
        <v>42513.093238219102</v>
      </c>
      <c r="BR83" s="150">
        <v>1.7215263510110994</v>
      </c>
      <c r="BS83" s="149">
        <v>24664</v>
      </c>
      <c r="BT83" s="149">
        <v>42237.097043789712</v>
      </c>
      <c r="BU83" s="150">
        <v>1.7124998801406792</v>
      </c>
      <c r="BV83" s="149">
        <v>25006</v>
      </c>
      <c r="BW83" s="149">
        <v>42836.761354112001</v>
      </c>
      <c r="BX83" s="150">
        <v>1.7130593199276973</v>
      </c>
      <c r="BY83" s="149">
        <v>25722</v>
      </c>
      <c r="BZ83" s="149">
        <v>43691.853619807582</v>
      </c>
      <c r="CA83" s="150">
        <v>1.6986180553536887</v>
      </c>
      <c r="CB83" s="149">
        <v>26217</v>
      </c>
      <c r="CC83" s="149">
        <v>44609.580736340569</v>
      </c>
      <c r="CD83" s="150">
        <v>1.701551693036601</v>
      </c>
      <c r="CE83" s="149">
        <v>26647</v>
      </c>
      <c r="CF83" s="149">
        <v>45153.362002426373</v>
      </c>
      <c r="CG83" s="150">
        <v>1.6945007694084278</v>
      </c>
      <c r="CH83" s="149">
        <v>27605</v>
      </c>
      <c r="CI83" s="149">
        <v>47065.527203995902</v>
      </c>
      <c r="CJ83" s="150">
        <v>1.7049638545189605</v>
      </c>
      <c r="CK83" s="149">
        <v>28910</v>
      </c>
      <c r="CL83" s="149">
        <v>49332.542732789945</v>
      </c>
      <c r="CM83" s="150">
        <v>1.7064179430228277</v>
      </c>
      <c r="CN83" s="149">
        <v>29813</v>
      </c>
      <c r="CO83" s="149">
        <v>51128.083928469925</v>
      </c>
      <c r="CP83" s="150">
        <v>1.7149593777368908</v>
      </c>
      <c r="CQ83" s="149">
        <v>30237</v>
      </c>
      <c r="CR83" s="149">
        <v>52199.55804988202</v>
      </c>
      <c r="CS83" s="150">
        <v>1.7263471260337342</v>
      </c>
      <c r="CT83" s="149">
        <v>30745</v>
      </c>
      <c r="CU83" s="149">
        <v>53002.8356906474</v>
      </c>
      <c r="CV83" s="150">
        <v>1.7239497703902229</v>
      </c>
      <c r="CW83" s="149">
        <v>31296</v>
      </c>
      <c r="CX83" s="149">
        <v>54005.371984256402</v>
      </c>
      <c r="CY83" s="150">
        <v>1.7256317735255753</v>
      </c>
      <c r="CZ83" s="149">
        <v>32042</v>
      </c>
      <c r="DA83" s="149">
        <v>55473.996538720443</v>
      </c>
      <c r="DB83" s="150">
        <v>1.7312900736133963</v>
      </c>
      <c r="DC83" s="149">
        <v>32950</v>
      </c>
      <c r="DD83" s="149">
        <v>56878.962109297354</v>
      </c>
      <c r="DE83" s="150">
        <v>1.7262203978542445</v>
      </c>
      <c r="DF83" s="149">
        <v>34008</v>
      </c>
      <c r="DG83" s="149">
        <v>58924.785455783131</v>
      </c>
      <c r="DH83" s="150">
        <v>1.7326742371143005</v>
      </c>
      <c r="DI83" s="149">
        <v>34854</v>
      </c>
      <c r="DJ83" s="149">
        <v>60621.919459019096</v>
      </c>
      <c r="DK83" s="150">
        <v>1.7393102501583491</v>
      </c>
      <c r="DL83" s="149">
        <v>35429</v>
      </c>
      <c r="DM83" s="149">
        <v>61532.319971016514</v>
      </c>
      <c r="DN83" s="150">
        <v>1.7367783446051686</v>
      </c>
      <c r="DO83" s="149">
        <v>34947</v>
      </c>
      <c r="DP83" s="149">
        <v>59776.894889241172</v>
      </c>
      <c r="DQ83" s="150">
        <v>1.7105014704907766</v>
      </c>
      <c r="DR83" s="149">
        <v>35689</v>
      </c>
      <c r="DS83" s="149">
        <v>61256.01482173102</v>
      </c>
      <c r="DT83" s="150">
        <v>1.7163836146076108</v>
      </c>
      <c r="DU83" s="149">
        <v>36174</v>
      </c>
      <c r="DV83" s="149">
        <v>62196.431900389158</v>
      </c>
      <c r="DW83" s="150">
        <v>1.7193683833800286</v>
      </c>
      <c r="DX83" s="149">
        <v>36562</v>
      </c>
      <c r="DY83" s="149">
        <v>62523.226224222301</v>
      </c>
      <c r="DZ83" s="150">
        <v>1.7100603420005005</v>
      </c>
      <c r="EA83" s="149">
        <v>36939</v>
      </c>
      <c r="EB83" s="149">
        <v>63039.589600998181</v>
      </c>
      <c r="EC83" s="150">
        <v>1.7065862530387443</v>
      </c>
      <c r="ED83" s="149">
        <v>37240</v>
      </c>
      <c r="EE83" s="151">
        <v>63448.873765177617</v>
      </c>
      <c r="EF83" s="161">
        <v>1.7037828615783464</v>
      </c>
    </row>
    <row r="84" spans="1:136" ht="15" customHeight="1">
      <c r="A84" s="158">
        <v>70</v>
      </c>
      <c r="B84" s="156">
        <v>4378</v>
      </c>
      <c r="C84" s="149">
        <v>8020.3580558277681</v>
      </c>
      <c r="D84" s="150">
        <v>1.831968491509312</v>
      </c>
      <c r="E84" s="149">
        <v>4797</v>
      </c>
      <c r="F84" s="149">
        <v>8721.8458530431417</v>
      </c>
      <c r="G84" s="150">
        <v>1.818187586625629</v>
      </c>
      <c r="H84" s="149">
        <v>5236</v>
      </c>
      <c r="I84" s="149">
        <v>9530.8653374003588</v>
      </c>
      <c r="J84" s="150">
        <v>1.8202569399160349</v>
      </c>
      <c r="K84" s="149">
        <v>5867</v>
      </c>
      <c r="L84" s="149">
        <v>10617.318207161125</v>
      </c>
      <c r="M84" s="150">
        <v>1.8096673269407064</v>
      </c>
      <c r="N84" s="149">
        <v>6724</v>
      </c>
      <c r="O84" s="149">
        <v>12057.638195105916</v>
      </c>
      <c r="P84" s="150">
        <v>1.7932240028414508</v>
      </c>
      <c r="Q84" s="149">
        <v>7671</v>
      </c>
      <c r="R84" s="149">
        <v>13632.611695113956</v>
      </c>
      <c r="S84" s="150">
        <v>1.7771622598245282</v>
      </c>
      <c r="T84" s="149">
        <v>8854</v>
      </c>
      <c r="U84" s="149">
        <v>15534.993311143944</v>
      </c>
      <c r="V84" s="150">
        <v>1.7545734482882249</v>
      </c>
      <c r="W84" s="149">
        <v>9850</v>
      </c>
      <c r="X84" s="149">
        <v>17102.62407739451</v>
      </c>
      <c r="Y84" s="150">
        <v>1.7363070129334528</v>
      </c>
      <c r="Z84" s="149">
        <v>11028</v>
      </c>
      <c r="AA84" s="149">
        <v>19036.347891389243</v>
      </c>
      <c r="AB84" s="150">
        <v>1.7261831602638051</v>
      </c>
      <c r="AC84" s="149">
        <v>12458</v>
      </c>
      <c r="AD84" s="149">
        <v>21290.220224721565</v>
      </c>
      <c r="AE84" s="150">
        <v>1.7089597226458151</v>
      </c>
      <c r="AF84" s="149">
        <v>14099</v>
      </c>
      <c r="AG84" s="149">
        <v>24080.41195185859</v>
      </c>
      <c r="AH84" s="150">
        <v>1.7079517662145252</v>
      </c>
      <c r="AI84" s="149">
        <v>15690</v>
      </c>
      <c r="AJ84" s="149">
        <v>26694.142271921315</v>
      </c>
      <c r="AK84" s="150">
        <v>1.7013474998037805</v>
      </c>
      <c r="AL84" s="149">
        <v>17867</v>
      </c>
      <c r="AM84" s="149">
        <v>30517.616041320318</v>
      </c>
      <c r="AN84" s="150">
        <v>1.7080436582146032</v>
      </c>
      <c r="AO84" s="149">
        <v>19353</v>
      </c>
      <c r="AP84" s="149">
        <v>33149.566017559438</v>
      </c>
      <c r="AQ84" s="150">
        <v>1.7128903021526087</v>
      </c>
      <c r="AR84" s="149">
        <v>20590</v>
      </c>
      <c r="AS84" s="149">
        <v>35184.277200625882</v>
      </c>
      <c r="AT84" s="150">
        <v>1.7088041379614318</v>
      </c>
      <c r="AU84" s="149">
        <v>21001</v>
      </c>
      <c r="AV84" s="149">
        <v>36083.606940785125</v>
      </c>
      <c r="AW84" s="150">
        <v>1.7181851788383946</v>
      </c>
      <c r="AX84" s="149">
        <v>21292</v>
      </c>
      <c r="AY84" s="149">
        <v>36771.861000870755</v>
      </c>
      <c r="AZ84" s="150">
        <v>1.7270270994209447</v>
      </c>
      <c r="BA84" s="149">
        <v>21232</v>
      </c>
      <c r="BB84" s="149">
        <v>36740.573639423877</v>
      </c>
      <c r="BC84" s="150">
        <v>1.7304339506134079</v>
      </c>
      <c r="BD84" s="149">
        <v>21586</v>
      </c>
      <c r="BE84" s="149">
        <v>37560.573434201135</v>
      </c>
      <c r="BF84" s="150">
        <v>1.7400432425739429</v>
      </c>
      <c r="BG84" s="149">
        <v>22576</v>
      </c>
      <c r="BH84" s="149">
        <v>39403.713077863023</v>
      </c>
      <c r="BI84" s="150">
        <v>1.7453806288918774</v>
      </c>
      <c r="BJ84" s="149">
        <v>23798</v>
      </c>
      <c r="BK84" s="149">
        <v>41328.591160240649</v>
      </c>
      <c r="BL84" s="150">
        <v>1.7366413631498718</v>
      </c>
      <c r="BM84" s="149">
        <v>24745</v>
      </c>
      <c r="BN84" s="149">
        <v>42463.103893951949</v>
      </c>
      <c r="BO84" s="150">
        <v>1.7160276376622328</v>
      </c>
      <c r="BP84" s="149">
        <v>25140</v>
      </c>
      <c r="BQ84" s="149">
        <v>43099.626802649487</v>
      </c>
      <c r="BR84" s="150">
        <v>1.7143845188006956</v>
      </c>
      <c r="BS84" s="149">
        <v>25125</v>
      </c>
      <c r="BT84" s="149">
        <v>42815.197622125903</v>
      </c>
      <c r="BU84" s="150">
        <v>1.7040874675472997</v>
      </c>
      <c r="BV84" s="149">
        <v>25413</v>
      </c>
      <c r="BW84" s="149">
        <v>43425.122793004783</v>
      </c>
      <c r="BX84" s="150">
        <v>1.7087759333020416</v>
      </c>
      <c r="BY84" s="149">
        <v>26169</v>
      </c>
      <c r="BZ84" s="149">
        <v>44283.216284830567</v>
      </c>
      <c r="CA84" s="150">
        <v>1.6922013177741055</v>
      </c>
      <c r="CB84" s="149">
        <v>26694</v>
      </c>
      <c r="CC84" s="149">
        <v>45213.926048033529</v>
      </c>
      <c r="CD84" s="150">
        <v>1.6937860960528033</v>
      </c>
      <c r="CE84" s="149">
        <v>27087</v>
      </c>
      <c r="CF84" s="149">
        <v>45763.256835402557</v>
      </c>
      <c r="CG84" s="150">
        <v>1.6894915212242978</v>
      </c>
      <c r="CH84" s="149">
        <v>28094</v>
      </c>
      <c r="CI84" s="149">
        <v>47706.361147412375</v>
      </c>
      <c r="CJ84" s="150">
        <v>1.6980978553218615</v>
      </c>
      <c r="CK84" s="149">
        <v>29404</v>
      </c>
      <c r="CL84" s="149">
        <v>50004.919447299719</v>
      </c>
      <c r="CM84" s="150">
        <v>1.7006162238912976</v>
      </c>
      <c r="CN84" s="149">
        <v>30323</v>
      </c>
      <c r="CO84" s="149">
        <v>51830.635603539442</v>
      </c>
      <c r="CP84" s="150">
        <v>1.7092845563941379</v>
      </c>
      <c r="CQ84" s="149">
        <v>30754</v>
      </c>
      <c r="CR84" s="149">
        <v>52922.685636822105</v>
      </c>
      <c r="CS84" s="150">
        <v>1.7208390985505009</v>
      </c>
      <c r="CT84" s="149">
        <v>31269</v>
      </c>
      <c r="CU84" s="149">
        <v>53735.702453314923</v>
      </c>
      <c r="CV84" s="150">
        <v>1.7184976319458545</v>
      </c>
      <c r="CW84" s="149">
        <v>31842</v>
      </c>
      <c r="CX84" s="149">
        <v>54753.504746896906</v>
      </c>
      <c r="CY84" s="150">
        <v>1.719537238455402</v>
      </c>
      <c r="CZ84" s="149">
        <v>32607</v>
      </c>
      <c r="DA84" s="149">
        <v>56245.291623477024</v>
      </c>
      <c r="DB84" s="150">
        <v>1.7249453069425897</v>
      </c>
      <c r="DC84" s="149">
        <v>33500</v>
      </c>
      <c r="DD84" s="149">
        <v>57668.108884735891</v>
      </c>
      <c r="DE84" s="150">
        <v>1.7214360861115192</v>
      </c>
      <c r="DF84" s="149">
        <v>34569</v>
      </c>
      <c r="DG84" s="149">
        <v>59745.488071795757</v>
      </c>
      <c r="DH84" s="150">
        <v>1.7282966840752048</v>
      </c>
      <c r="DI84" s="149">
        <v>35417</v>
      </c>
      <c r="DJ84" s="149">
        <v>61471.138004343687</v>
      </c>
      <c r="DK84" s="150">
        <v>1.7356393258701666</v>
      </c>
      <c r="DL84" s="149">
        <v>36005</v>
      </c>
      <c r="DM84" s="149">
        <v>62393.192310320912</v>
      </c>
      <c r="DN84" s="150">
        <v>1.7329035497936651</v>
      </c>
      <c r="DO84" s="149">
        <v>35508</v>
      </c>
      <c r="DP84" s="149">
        <v>60595.584613193809</v>
      </c>
      <c r="DQ84" s="150">
        <v>1.7065333055422387</v>
      </c>
      <c r="DR84" s="149">
        <v>36263</v>
      </c>
      <c r="DS84" s="149">
        <v>62098.499759460676</v>
      </c>
      <c r="DT84" s="150">
        <v>1.7124479430676083</v>
      </c>
      <c r="DU84" s="149">
        <v>36755</v>
      </c>
      <c r="DV84" s="149">
        <v>63054.263559686282</v>
      </c>
      <c r="DW84" s="150">
        <v>1.7155288684447363</v>
      </c>
      <c r="DX84" s="149">
        <v>37152</v>
      </c>
      <c r="DY84" s="149">
        <v>63379.869516954961</v>
      </c>
      <c r="DZ84" s="150">
        <v>1.7059611734753166</v>
      </c>
      <c r="EA84" s="149">
        <v>37526</v>
      </c>
      <c r="EB84" s="149">
        <v>63899.87658095012</v>
      </c>
      <c r="EC84" s="150">
        <v>1.7028160896698321</v>
      </c>
      <c r="ED84" s="149">
        <v>37833</v>
      </c>
      <c r="EE84" s="151">
        <v>64312.668884184655</v>
      </c>
      <c r="EF84" s="161">
        <v>1.6999093089150914</v>
      </c>
    </row>
    <row r="85" spans="1:136" ht="15" customHeight="1">
      <c r="A85" s="158">
        <v>71</v>
      </c>
      <c r="B85" s="156">
        <v>4459</v>
      </c>
      <c r="C85" s="149">
        <v>8144.5200490618636</v>
      </c>
      <c r="D85" s="150">
        <v>1.8265351085583905</v>
      </c>
      <c r="E85" s="149">
        <v>4885</v>
      </c>
      <c r="F85" s="149">
        <v>8855.6685141328599</v>
      </c>
      <c r="G85" s="150">
        <v>1.812828764407955</v>
      </c>
      <c r="H85" s="149">
        <v>5331</v>
      </c>
      <c r="I85" s="149">
        <v>9677.3426236730757</v>
      </c>
      <c r="J85" s="150">
        <v>1.8152959339097872</v>
      </c>
      <c r="K85" s="149">
        <v>5974</v>
      </c>
      <c r="L85" s="149">
        <v>10779.294481210074</v>
      </c>
      <c r="M85" s="150">
        <v>1.8043680082373743</v>
      </c>
      <c r="N85" s="149">
        <v>6846</v>
      </c>
      <c r="O85" s="149">
        <v>12239.452988065259</v>
      </c>
      <c r="P85" s="150">
        <v>1.7878254437723136</v>
      </c>
      <c r="Q85" s="149">
        <v>7797</v>
      </c>
      <c r="R85" s="149">
        <v>13836.020055817289</v>
      </c>
      <c r="S85" s="150">
        <v>1.7745312371190571</v>
      </c>
      <c r="T85" s="149">
        <v>9011</v>
      </c>
      <c r="U85" s="149">
        <v>15762.682191906246</v>
      </c>
      <c r="V85" s="150">
        <v>1.7492711343808951</v>
      </c>
      <c r="W85" s="149">
        <v>10025</v>
      </c>
      <c r="X85" s="149">
        <v>17349.714864484235</v>
      </c>
      <c r="Y85" s="150">
        <v>1.7306448742627665</v>
      </c>
      <c r="Z85" s="149">
        <v>11225</v>
      </c>
      <c r="AA85" s="149">
        <v>19309.116287799316</v>
      </c>
      <c r="AB85" s="150">
        <v>1.7201885334342375</v>
      </c>
      <c r="AC85" s="149">
        <v>12679</v>
      </c>
      <c r="AD85" s="149">
        <v>21590.983323726665</v>
      </c>
      <c r="AE85" s="150">
        <v>1.702893234776139</v>
      </c>
      <c r="AF85" s="149">
        <v>14342</v>
      </c>
      <c r="AG85" s="149">
        <v>24420.427419972682</v>
      </c>
      <c r="AH85" s="150">
        <v>1.7027211978784467</v>
      </c>
      <c r="AI85" s="149">
        <v>15964</v>
      </c>
      <c r="AJ85" s="149">
        <v>27068.904848596168</v>
      </c>
      <c r="AK85" s="150">
        <v>1.6956217018664601</v>
      </c>
      <c r="AL85" s="149">
        <v>18187</v>
      </c>
      <c r="AM85" s="149">
        <v>30948.358741365693</v>
      </c>
      <c r="AN85" s="150">
        <v>1.701674753470374</v>
      </c>
      <c r="AO85" s="149">
        <v>19707</v>
      </c>
      <c r="AP85" s="149">
        <v>33619.243734213072</v>
      </c>
      <c r="AQ85" s="150">
        <v>1.7059544189482454</v>
      </c>
      <c r="AR85" s="149">
        <v>20970</v>
      </c>
      <c r="AS85" s="149">
        <v>35680.877831385675</v>
      </c>
      <c r="AT85" s="150">
        <v>1.7015201636330795</v>
      </c>
      <c r="AU85" s="149">
        <v>21410</v>
      </c>
      <c r="AV85" s="149">
        <v>36596.664768675342</v>
      </c>
      <c r="AW85" s="150">
        <v>1.7093257715401842</v>
      </c>
      <c r="AX85" s="149">
        <v>21712</v>
      </c>
      <c r="AY85" s="149">
        <v>37298.440621338501</v>
      </c>
      <c r="AZ85" s="150">
        <v>1.7178721730535418</v>
      </c>
      <c r="BA85" s="149">
        <v>21655</v>
      </c>
      <c r="BB85" s="149">
        <v>37268.109382021968</v>
      </c>
      <c r="BC85" s="150">
        <v>1.7209932755493866</v>
      </c>
      <c r="BD85" s="149">
        <v>22110</v>
      </c>
      <c r="BE85" s="149">
        <v>38101.973338775118</v>
      </c>
      <c r="BF85" s="150">
        <v>1.7232914219256046</v>
      </c>
      <c r="BG85" s="149">
        <v>22968</v>
      </c>
      <c r="BH85" s="149">
        <v>39977.323269299122</v>
      </c>
      <c r="BI85" s="150">
        <v>1.7405661472178302</v>
      </c>
      <c r="BJ85" s="149">
        <v>24157</v>
      </c>
      <c r="BK85" s="149">
        <v>41924.454372194625</v>
      </c>
      <c r="BL85" s="150">
        <v>1.7354992081878804</v>
      </c>
      <c r="BM85" s="149">
        <v>25324</v>
      </c>
      <c r="BN85" s="149">
        <v>43049.542032461133</v>
      </c>
      <c r="BO85" s="150">
        <v>1.6999503250853394</v>
      </c>
      <c r="BP85" s="149">
        <v>25591</v>
      </c>
      <c r="BQ85" s="149">
        <v>43711.166849994064</v>
      </c>
      <c r="BR85" s="150">
        <v>1.7080679477157619</v>
      </c>
      <c r="BS85" s="149">
        <v>25593</v>
      </c>
      <c r="BT85" s="149">
        <v>43417.137260267496</v>
      </c>
      <c r="BU85" s="150">
        <v>1.6964457961265775</v>
      </c>
      <c r="BV85" s="149">
        <v>25888</v>
      </c>
      <c r="BW85" s="149">
        <v>44038.136541860018</v>
      </c>
      <c r="BX85" s="150">
        <v>1.7011023077047287</v>
      </c>
      <c r="BY85" s="149">
        <v>26664</v>
      </c>
      <c r="BZ85" s="149">
        <v>44899.512552466687</v>
      </c>
      <c r="CA85" s="150">
        <v>1.6839001107285736</v>
      </c>
      <c r="CB85" s="149">
        <v>27204</v>
      </c>
      <c r="CC85" s="149">
        <v>45843.341244454707</v>
      </c>
      <c r="CD85" s="150">
        <v>1.6851691385257574</v>
      </c>
      <c r="CE85" s="149">
        <v>27592</v>
      </c>
      <c r="CF85" s="149">
        <v>46397.965782106534</v>
      </c>
      <c r="CG85" s="150">
        <v>1.6815731292442206</v>
      </c>
      <c r="CH85" s="149">
        <v>28555</v>
      </c>
      <c r="CI85" s="149">
        <v>48374.059257509609</v>
      </c>
      <c r="CJ85" s="150">
        <v>1.6940661620560185</v>
      </c>
      <c r="CK85" s="149">
        <v>29921</v>
      </c>
      <c r="CL85" s="149">
        <v>50705.801203192859</v>
      </c>
      <c r="CM85" s="150">
        <v>1.694655967487479</v>
      </c>
      <c r="CN85" s="149">
        <v>30837</v>
      </c>
      <c r="CO85" s="149">
        <v>52563.733056366153</v>
      </c>
      <c r="CP85" s="150">
        <v>1.7045670154803045</v>
      </c>
      <c r="CQ85" s="149">
        <v>31246</v>
      </c>
      <c r="CR85" s="149">
        <v>53678.714322184875</v>
      </c>
      <c r="CS85" s="150">
        <v>1.7179387544704883</v>
      </c>
      <c r="CT85" s="149">
        <v>31855</v>
      </c>
      <c r="CU85" s="149">
        <v>54500.243067355368</v>
      </c>
      <c r="CV85" s="150">
        <v>1.7108850437091625</v>
      </c>
      <c r="CW85" s="149">
        <v>32420</v>
      </c>
      <c r="CX85" s="149">
        <v>55533.564022286657</v>
      </c>
      <c r="CY85" s="150">
        <v>1.7129415182691752</v>
      </c>
      <c r="CZ85" s="149">
        <v>33208</v>
      </c>
      <c r="DA85" s="149">
        <v>57050.198944419251</v>
      </c>
      <c r="DB85" s="150">
        <v>1.7179655186828249</v>
      </c>
      <c r="DC85" s="149">
        <v>34080</v>
      </c>
      <c r="DD85" s="149">
        <v>58491.612711402122</v>
      </c>
      <c r="DE85" s="150">
        <v>1.7163031898885599</v>
      </c>
      <c r="DF85" s="149">
        <v>35130</v>
      </c>
      <c r="DG85" s="149">
        <v>60604.294165974876</v>
      </c>
      <c r="DH85" s="150">
        <v>1.7251435857095041</v>
      </c>
      <c r="DI85" s="149">
        <v>36015</v>
      </c>
      <c r="DJ85" s="149">
        <v>62359.654653253536</v>
      </c>
      <c r="DK85" s="150">
        <v>1.7314911746009589</v>
      </c>
      <c r="DL85" s="149">
        <v>36593</v>
      </c>
      <c r="DM85" s="149">
        <v>63292.744005395027</v>
      </c>
      <c r="DN85" s="150">
        <v>1.7296407511107323</v>
      </c>
      <c r="DO85" s="149">
        <v>36071</v>
      </c>
      <c r="DP85" s="149">
        <v>61451.458072889509</v>
      </c>
      <c r="DQ85" s="150">
        <v>1.7036250193476619</v>
      </c>
      <c r="DR85" s="149">
        <v>36853</v>
      </c>
      <c r="DS85" s="149">
        <v>62979.11120960382</v>
      </c>
      <c r="DT85" s="150">
        <v>1.7089276642228264</v>
      </c>
      <c r="DU85" s="149">
        <v>37358</v>
      </c>
      <c r="DV85" s="149">
        <v>63950.146389004833</v>
      </c>
      <c r="DW85" s="150">
        <v>1.7118193262220898</v>
      </c>
      <c r="DX85" s="149">
        <v>37762</v>
      </c>
      <c r="DY85" s="149">
        <v>64273.450961015129</v>
      </c>
      <c r="DZ85" s="150">
        <v>1.7020669180926626</v>
      </c>
      <c r="EA85" s="149">
        <v>38127</v>
      </c>
      <c r="EB85" s="149">
        <v>64799.008479828757</v>
      </c>
      <c r="EC85" s="150">
        <v>1.69955696697429</v>
      </c>
      <c r="ED85" s="149">
        <v>38441</v>
      </c>
      <c r="EE85" s="151">
        <v>65215.31123814264</v>
      </c>
      <c r="EF85" s="161">
        <v>1.6965040253412409</v>
      </c>
    </row>
    <row r="86" spans="1:136" ht="15" customHeight="1">
      <c r="A86" s="158">
        <v>72</v>
      </c>
      <c r="B86" s="156">
        <v>4551</v>
      </c>
      <c r="C86" s="149">
        <v>8274.5763705948848</v>
      </c>
      <c r="D86" s="150">
        <v>1.8181886114249362</v>
      </c>
      <c r="E86" s="149">
        <v>4978</v>
      </c>
      <c r="F86" s="149">
        <v>8995.8345246805875</v>
      </c>
      <c r="G86" s="150">
        <v>1.8071182251266749</v>
      </c>
      <c r="H86" s="149">
        <v>5431</v>
      </c>
      <c r="I86" s="149">
        <v>9830.7842395436837</v>
      </c>
      <c r="J86" s="150">
        <v>1.8101241464819893</v>
      </c>
      <c r="K86" s="149">
        <v>6086</v>
      </c>
      <c r="L86" s="149">
        <v>10948.94882996114</v>
      </c>
      <c r="M86" s="150">
        <v>1.7990385852713013</v>
      </c>
      <c r="N86" s="149">
        <v>6974</v>
      </c>
      <c r="O86" s="149">
        <v>12429.791459383647</v>
      </c>
      <c r="P86" s="150">
        <v>1.7823044822746841</v>
      </c>
      <c r="Q86" s="149">
        <v>7934</v>
      </c>
      <c r="R86" s="149">
        <v>14049.261399813791</v>
      </c>
      <c r="S86" s="150">
        <v>1.7707664985900922</v>
      </c>
      <c r="T86" s="149">
        <v>9175</v>
      </c>
      <c r="U86" s="149">
        <v>16000.886571295459</v>
      </c>
      <c r="V86" s="150">
        <v>1.7439658388332926</v>
      </c>
      <c r="W86" s="149">
        <v>10206</v>
      </c>
      <c r="X86" s="149">
        <v>17608.098574825999</v>
      </c>
      <c r="Y86" s="150">
        <v>1.7252693097027239</v>
      </c>
      <c r="Z86" s="149">
        <v>11428</v>
      </c>
      <c r="AA86" s="149">
        <v>19594.22837741279</v>
      </c>
      <c r="AB86" s="150">
        <v>1.714580712059222</v>
      </c>
      <c r="AC86" s="149">
        <v>12884</v>
      </c>
      <c r="AD86" s="149">
        <v>21905.944667387848</v>
      </c>
      <c r="AE86" s="150">
        <v>1.7002440753948966</v>
      </c>
      <c r="AF86" s="149">
        <v>14595</v>
      </c>
      <c r="AG86" s="149">
        <v>24775.871739827664</v>
      </c>
      <c r="AH86" s="150">
        <v>1.6975588722047046</v>
      </c>
      <c r="AI86" s="149">
        <v>16250</v>
      </c>
      <c r="AJ86" s="149">
        <v>27460.439630858928</v>
      </c>
      <c r="AK86" s="150">
        <v>1.6898732080528571</v>
      </c>
      <c r="AL86" s="149">
        <v>18521</v>
      </c>
      <c r="AM86" s="149">
        <v>31398.194690053566</v>
      </c>
      <c r="AN86" s="150">
        <v>1.6952753463664794</v>
      </c>
      <c r="AO86" s="149">
        <v>20075</v>
      </c>
      <c r="AP86" s="149">
        <v>34109.569787204338</v>
      </c>
      <c r="AQ86" s="150">
        <v>1.6991068387150354</v>
      </c>
      <c r="AR86" s="149">
        <v>21396</v>
      </c>
      <c r="AS86" s="149">
        <v>36198.927541765996</v>
      </c>
      <c r="AT86" s="150">
        <v>1.6918549047376144</v>
      </c>
      <c r="AU86" s="149">
        <v>21827</v>
      </c>
      <c r="AV86" s="149">
        <v>37131.616526111764</v>
      </c>
      <c r="AW86" s="150">
        <v>1.7011781979251277</v>
      </c>
      <c r="AX86" s="149">
        <v>22140</v>
      </c>
      <c r="AY86" s="149">
        <v>37847.494090350236</v>
      </c>
      <c r="AZ86" s="150">
        <v>1.7094622443699294</v>
      </c>
      <c r="BA86" s="149">
        <v>22088</v>
      </c>
      <c r="BB86" s="149">
        <v>37818.00528875379</v>
      </c>
      <c r="BC86" s="150">
        <v>1.7121516338624496</v>
      </c>
      <c r="BD86" s="149">
        <v>22579</v>
      </c>
      <c r="BE86" s="149">
        <v>38664.668635724709</v>
      </c>
      <c r="BF86" s="150">
        <v>1.7124172299802785</v>
      </c>
      <c r="BG86" s="149">
        <v>23391</v>
      </c>
      <c r="BH86" s="149">
        <v>40577.33553098829</v>
      </c>
      <c r="BI86" s="150">
        <v>1.7347413762125727</v>
      </c>
      <c r="BJ86" s="149">
        <v>24510</v>
      </c>
      <c r="BK86" s="149">
        <v>42555.302306873666</v>
      </c>
      <c r="BL86" s="150">
        <v>1.7362424441808921</v>
      </c>
      <c r="BM86" s="149">
        <v>25625</v>
      </c>
      <c r="BN86" s="149">
        <v>43689.168816040983</v>
      </c>
      <c r="BO86" s="150">
        <v>1.7049431733089164</v>
      </c>
      <c r="BP86" s="149">
        <v>26048</v>
      </c>
      <c r="BQ86" s="149">
        <v>44350.175605935576</v>
      </c>
      <c r="BR86" s="150">
        <v>1.7026326630042834</v>
      </c>
      <c r="BS86" s="149">
        <v>26063</v>
      </c>
      <c r="BT86" s="149">
        <v>44045.322239309586</v>
      </c>
      <c r="BU86" s="150">
        <v>1.6899559620653641</v>
      </c>
      <c r="BV86" s="149">
        <v>26362</v>
      </c>
      <c r="BW86" s="149">
        <v>44678.303575048383</v>
      </c>
      <c r="BX86" s="150">
        <v>1.694799467986055</v>
      </c>
      <c r="BY86" s="149">
        <v>27158</v>
      </c>
      <c r="BZ86" s="149">
        <v>45542.263510407043</v>
      </c>
      <c r="CA86" s="150">
        <v>1.6769373116726947</v>
      </c>
      <c r="CB86" s="149">
        <v>27708</v>
      </c>
      <c r="CC86" s="149">
        <v>46500.933316032337</v>
      </c>
      <c r="CD86" s="150">
        <v>1.6782493617739402</v>
      </c>
      <c r="CE86" s="149">
        <v>28087</v>
      </c>
      <c r="CF86" s="149">
        <v>47060.83777944059</v>
      </c>
      <c r="CG86" s="150">
        <v>1.675538070261708</v>
      </c>
      <c r="CH86" s="149">
        <v>29070</v>
      </c>
      <c r="CI86" s="149">
        <v>49072.592268035034</v>
      </c>
      <c r="CJ86" s="150">
        <v>1.6880836693510504</v>
      </c>
      <c r="CK86" s="149">
        <v>30455</v>
      </c>
      <c r="CL86" s="149">
        <v>51438.969408332166</v>
      </c>
      <c r="CM86" s="150">
        <v>1.6890155773545286</v>
      </c>
      <c r="CN86" s="149">
        <v>31397</v>
      </c>
      <c r="CO86" s="149">
        <v>53329.563320348738</v>
      </c>
      <c r="CP86" s="150">
        <v>1.6985560187390114</v>
      </c>
      <c r="CQ86" s="149">
        <v>31808</v>
      </c>
      <c r="CR86" s="149">
        <v>54469.540656307734</v>
      </c>
      <c r="CS86" s="150">
        <v>1.7124478325046446</v>
      </c>
      <c r="CT86" s="149">
        <v>32418</v>
      </c>
      <c r="CU86" s="149">
        <v>55298.88707092504</v>
      </c>
      <c r="CV86" s="150">
        <v>1.7058081026258574</v>
      </c>
      <c r="CW86" s="149">
        <v>33016</v>
      </c>
      <c r="CX86" s="149">
        <v>56348.683345221456</v>
      </c>
      <c r="CY86" s="150">
        <v>1.70670836398175</v>
      </c>
      <c r="CZ86" s="149">
        <v>33779</v>
      </c>
      <c r="DA86" s="149">
        <v>57891.751641711293</v>
      </c>
      <c r="DB86" s="150">
        <v>1.7138385281302375</v>
      </c>
      <c r="DC86" s="149">
        <v>34646</v>
      </c>
      <c r="DD86" s="149">
        <v>59353.302498720623</v>
      </c>
      <c r="DE86" s="150">
        <v>1.7131357876441904</v>
      </c>
      <c r="DF86" s="149">
        <v>35727</v>
      </c>
      <c r="DG86" s="149">
        <v>61503.560256311277</v>
      </c>
      <c r="DH86" s="150">
        <v>1.7214868378624368</v>
      </c>
      <c r="DI86" s="149">
        <v>36606</v>
      </c>
      <c r="DJ86" s="149">
        <v>63289.318841343884</v>
      </c>
      <c r="DK86" s="150">
        <v>1.7289329301574574</v>
      </c>
      <c r="DL86" s="149">
        <v>37216</v>
      </c>
      <c r="DM86" s="149">
        <v>64235.810615825554</v>
      </c>
      <c r="DN86" s="150">
        <v>1.7260267254897237</v>
      </c>
      <c r="DO86" s="149">
        <v>36695</v>
      </c>
      <c r="DP86" s="149">
        <v>62346.63704118436</v>
      </c>
      <c r="DQ86" s="150">
        <v>1.6990499261802523</v>
      </c>
      <c r="DR86" s="149">
        <v>37482</v>
      </c>
      <c r="DS86" s="149">
        <v>63901.292286576725</v>
      </c>
      <c r="DT86" s="150">
        <v>1.7048527903147304</v>
      </c>
      <c r="DU86" s="149">
        <v>38007</v>
      </c>
      <c r="DV86" s="149">
        <v>64888.909036862329</v>
      </c>
      <c r="DW86" s="150">
        <v>1.7072883689021057</v>
      </c>
      <c r="DX86" s="149">
        <v>38366</v>
      </c>
      <c r="DY86" s="149">
        <v>65210.176361106664</v>
      </c>
      <c r="DZ86" s="150">
        <v>1.6996866069203633</v>
      </c>
      <c r="EA86" s="149">
        <v>38748</v>
      </c>
      <c r="EB86" s="149">
        <v>65740.543386210193</v>
      </c>
      <c r="EC86" s="150">
        <v>1.6966177192683543</v>
      </c>
      <c r="ED86" s="149">
        <v>39069</v>
      </c>
      <c r="EE86" s="151">
        <v>66160.397161066285</v>
      </c>
      <c r="EF86" s="161">
        <v>1.6934243815062142</v>
      </c>
    </row>
    <row r="87" spans="1:136" ht="15" customHeight="1">
      <c r="A87" s="158">
        <v>73</v>
      </c>
      <c r="B87" s="156">
        <v>4628</v>
      </c>
      <c r="C87" s="149">
        <v>8411.0724163811137</v>
      </c>
      <c r="D87" s="150">
        <v>1.8174313777833002</v>
      </c>
      <c r="E87" s="149">
        <v>5074</v>
      </c>
      <c r="F87" s="149">
        <v>9142.9030616051987</v>
      </c>
      <c r="G87" s="150">
        <v>1.8019123101310994</v>
      </c>
      <c r="H87" s="149">
        <v>5535</v>
      </c>
      <c r="I87" s="149">
        <v>9991.8126006407401</v>
      </c>
      <c r="J87" s="150">
        <v>1.805205528571046</v>
      </c>
      <c r="K87" s="149">
        <v>6203</v>
      </c>
      <c r="L87" s="149">
        <v>11126.90961957024</v>
      </c>
      <c r="M87" s="150">
        <v>1.7937948766032952</v>
      </c>
      <c r="N87" s="149">
        <v>7108</v>
      </c>
      <c r="O87" s="149">
        <v>12629.413219809461</v>
      </c>
      <c r="P87" s="150">
        <v>1.776788579039035</v>
      </c>
      <c r="Q87" s="149">
        <v>8077</v>
      </c>
      <c r="R87" s="149">
        <v>14273.331228621388</v>
      </c>
      <c r="S87" s="150">
        <v>1.7671575125196717</v>
      </c>
      <c r="T87" s="149">
        <v>9344</v>
      </c>
      <c r="U87" s="149">
        <v>16250.585086265628</v>
      </c>
      <c r="V87" s="150">
        <v>1.7391465203623317</v>
      </c>
      <c r="W87" s="149">
        <v>10393</v>
      </c>
      <c r="X87" s="149">
        <v>17878.806065860288</v>
      </c>
      <c r="Y87" s="150">
        <v>1.7202738444972856</v>
      </c>
      <c r="Z87" s="149">
        <v>11638</v>
      </c>
      <c r="AA87" s="149">
        <v>19892.79360228925</v>
      </c>
      <c r="AB87" s="150">
        <v>1.7092965803651186</v>
      </c>
      <c r="AC87" s="149">
        <v>13135</v>
      </c>
      <c r="AD87" s="149">
        <v>22235.361906269558</v>
      </c>
      <c r="AE87" s="150">
        <v>1.6928330343562663</v>
      </c>
      <c r="AF87" s="149">
        <v>14857</v>
      </c>
      <c r="AG87" s="149">
        <v>25148.126340598665</v>
      </c>
      <c r="AH87" s="150">
        <v>1.6926786256040025</v>
      </c>
      <c r="AI87" s="149">
        <v>16547</v>
      </c>
      <c r="AJ87" s="149">
        <v>27870.155836540678</v>
      </c>
      <c r="AK87" s="150">
        <v>1.6843026431704042</v>
      </c>
      <c r="AL87" s="149">
        <v>18868</v>
      </c>
      <c r="AM87" s="149">
        <v>31868.755097213565</v>
      </c>
      <c r="AN87" s="150">
        <v>1.6890372640032629</v>
      </c>
      <c r="AO87" s="149">
        <v>20458</v>
      </c>
      <c r="AP87" s="149">
        <v>34622.2974026023</v>
      </c>
      <c r="AQ87" s="150">
        <v>1.6923598300225975</v>
      </c>
      <c r="AR87" s="149">
        <v>21850</v>
      </c>
      <c r="AS87" s="149">
        <v>36738.643856806921</v>
      </c>
      <c r="AT87" s="150">
        <v>1.681402464842422</v>
      </c>
      <c r="AU87" s="149">
        <v>22249</v>
      </c>
      <c r="AV87" s="149">
        <v>37690.636066896848</v>
      </c>
      <c r="AW87" s="150">
        <v>1.6940373080541529</v>
      </c>
      <c r="AX87" s="149">
        <v>22573</v>
      </c>
      <c r="AY87" s="149">
        <v>38421.252814014042</v>
      </c>
      <c r="AZ87" s="150">
        <v>1.7020889032921651</v>
      </c>
      <c r="BA87" s="149">
        <v>22525</v>
      </c>
      <c r="BB87" s="149">
        <v>38392.525939745196</v>
      </c>
      <c r="BC87" s="150">
        <v>1.704440663251729</v>
      </c>
      <c r="BD87" s="149">
        <v>22963</v>
      </c>
      <c r="BE87" s="149">
        <v>39253.413042143162</v>
      </c>
      <c r="BF87" s="150">
        <v>1.7094200688996717</v>
      </c>
      <c r="BG87" s="149">
        <v>23842</v>
      </c>
      <c r="BH87" s="149">
        <v>41205.608202833355</v>
      </c>
      <c r="BI87" s="150">
        <v>1.7282781730909049</v>
      </c>
      <c r="BJ87" s="149">
        <v>25044</v>
      </c>
      <c r="BK87" s="149">
        <v>43213.455714424315</v>
      </c>
      <c r="BL87" s="150">
        <v>1.7255013462076472</v>
      </c>
      <c r="BM87" s="149">
        <v>25947</v>
      </c>
      <c r="BN87" s="149">
        <v>44341.708779236258</v>
      </c>
      <c r="BO87" s="150">
        <v>1.7089339337586718</v>
      </c>
      <c r="BP87" s="149">
        <v>26508</v>
      </c>
      <c r="BQ87" s="149">
        <v>45019.511878680401</v>
      </c>
      <c r="BR87" s="150">
        <v>1.6983367994069867</v>
      </c>
      <c r="BS87" s="149">
        <v>26535</v>
      </c>
      <c r="BT87" s="149">
        <v>44702.593873538528</v>
      </c>
      <c r="BU87" s="150">
        <v>1.6846653052021303</v>
      </c>
      <c r="BV87" s="149">
        <v>26875</v>
      </c>
      <c r="BW87" s="149">
        <v>45345.746565061752</v>
      </c>
      <c r="BX87" s="150">
        <v>1.6872835931185768</v>
      </c>
      <c r="BY87" s="149">
        <v>27653</v>
      </c>
      <c r="BZ87" s="149">
        <v>46212.922042445891</v>
      </c>
      <c r="CA87" s="150">
        <v>1.6711720985949405</v>
      </c>
      <c r="CB87" s="149">
        <v>28195</v>
      </c>
      <c r="CC87" s="149">
        <v>47187.235240014779</v>
      </c>
      <c r="CD87" s="150">
        <v>1.6736029522970306</v>
      </c>
      <c r="CE87" s="149">
        <v>28627</v>
      </c>
      <c r="CF87" s="149">
        <v>47754.396750383974</v>
      </c>
      <c r="CG87" s="150">
        <v>1.6681593163930546</v>
      </c>
      <c r="CH87" s="149">
        <v>29570</v>
      </c>
      <c r="CI87" s="149">
        <v>49804.689093739507</v>
      </c>
      <c r="CJ87" s="150">
        <v>1.68429790645044</v>
      </c>
      <c r="CK87" s="149">
        <v>30985</v>
      </c>
      <c r="CL87" s="149">
        <v>52206.550604421027</v>
      </c>
      <c r="CM87" s="150">
        <v>1.684897550570309</v>
      </c>
      <c r="CN87" s="149">
        <v>31980</v>
      </c>
      <c r="CO87" s="149">
        <v>54131.19011543809</v>
      </c>
      <c r="CP87" s="150">
        <v>1.6926576021087583</v>
      </c>
      <c r="CQ87" s="149">
        <v>32386</v>
      </c>
      <c r="CR87" s="149">
        <v>55298.402504570287</v>
      </c>
      <c r="CS87" s="150">
        <v>1.7074786174448924</v>
      </c>
      <c r="CT87" s="149">
        <v>33004</v>
      </c>
      <c r="CU87" s="149">
        <v>56135.763307108267</v>
      </c>
      <c r="CV87" s="150">
        <v>1.7008775696009049</v>
      </c>
      <c r="CW87" s="149">
        <v>33590</v>
      </c>
      <c r="CX87" s="149">
        <v>57201.511470944715</v>
      </c>
      <c r="CY87" s="150">
        <v>1.702932761862004</v>
      </c>
      <c r="CZ87" s="149">
        <v>34411</v>
      </c>
      <c r="DA87" s="149">
        <v>58772.748509700061</v>
      </c>
      <c r="DB87" s="150">
        <v>1.7079639798233142</v>
      </c>
      <c r="DC87" s="149">
        <v>35273</v>
      </c>
      <c r="DD87" s="149">
        <v>60257.061078423554</v>
      </c>
      <c r="DE87" s="150">
        <v>1.7083055333661314</v>
      </c>
      <c r="DF87" s="149">
        <v>36355</v>
      </c>
      <c r="DG87" s="149">
        <v>62447.047203813934</v>
      </c>
      <c r="DH87" s="150">
        <v>1.7177017522710476</v>
      </c>
      <c r="DI87" s="149">
        <v>37264</v>
      </c>
      <c r="DJ87" s="149">
        <v>64265.312918146541</v>
      </c>
      <c r="DK87" s="150">
        <v>1.7245951298343318</v>
      </c>
      <c r="DL87" s="149">
        <v>37887</v>
      </c>
      <c r="DM87" s="149">
        <v>65223.832366820658</v>
      </c>
      <c r="DN87" s="150">
        <v>1.7215359454910828</v>
      </c>
      <c r="DO87" s="149">
        <v>37341</v>
      </c>
      <c r="DP87" s="149">
        <v>63284.861428482749</v>
      </c>
      <c r="DQ87" s="150">
        <v>1.6947821812078614</v>
      </c>
      <c r="DR87" s="149">
        <v>38104</v>
      </c>
      <c r="DS87" s="149">
        <v>64868.165784768433</v>
      </c>
      <c r="DT87" s="150">
        <v>1.7023978003560896</v>
      </c>
      <c r="DU87" s="149">
        <v>38650</v>
      </c>
      <c r="DV87" s="149">
        <v>65871.754166152576</v>
      </c>
      <c r="DW87" s="150">
        <v>1.7043144674295621</v>
      </c>
      <c r="DX87" s="149">
        <v>39002</v>
      </c>
      <c r="DY87" s="149">
        <v>66193.011014788004</v>
      </c>
      <c r="DZ87" s="150">
        <v>1.6971696583454183</v>
      </c>
      <c r="EA87" s="149">
        <v>39395</v>
      </c>
      <c r="EB87" s="149">
        <v>66728.382619136202</v>
      </c>
      <c r="EC87" s="150">
        <v>1.6938287249431705</v>
      </c>
      <c r="ED87" s="149">
        <v>39722</v>
      </c>
      <c r="EE87" s="151">
        <v>67151.779622795744</v>
      </c>
      <c r="EF87" s="161">
        <v>1.6905437697697936</v>
      </c>
    </row>
    <row r="88" spans="1:136" ht="15" customHeight="1">
      <c r="A88" s="158">
        <v>74</v>
      </c>
      <c r="B88" s="156">
        <v>4724</v>
      </c>
      <c r="C88" s="149">
        <v>8554.7075877023799</v>
      </c>
      <c r="D88" s="150">
        <v>1.8109033843569813</v>
      </c>
      <c r="E88" s="149">
        <v>5175</v>
      </c>
      <c r="F88" s="149">
        <v>9297.4758253619093</v>
      </c>
      <c r="G88" s="150">
        <v>1.7966136860602724</v>
      </c>
      <c r="H88" s="149">
        <v>5645</v>
      </c>
      <c r="I88" s="149">
        <v>10161.151041274223</v>
      </c>
      <c r="J88" s="150">
        <v>1.800026756647338</v>
      </c>
      <c r="K88" s="149">
        <v>6325</v>
      </c>
      <c r="L88" s="149">
        <v>11313.982513084307</v>
      </c>
      <c r="M88" s="150">
        <v>1.7887719388275585</v>
      </c>
      <c r="N88" s="149">
        <v>7247</v>
      </c>
      <c r="O88" s="149">
        <v>12839.12095557975</v>
      </c>
      <c r="P88" s="150">
        <v>1.7716463302856009</v>
      </c>
      <c r="Q88" s="149">
        <v>8238</v>
      </c>
      <c r="R88" s="149">
        <v>14508.451750571605</v>
      </c>
      <c r="S88" s="150">
        <v>1.761161902230105</v>
      </c>
      <c r="T88" s="149">
        <v>9518</v>
      </c>
      <c r="U88" s="149">
        <v>16512.915636903563</v>
      </c>
      <c r="V88" s="150">
        <v>1.7349144396830807</v>
      </c>
      <c r="W88" s="149">
        <v>10585</v>
      </c>
      <c r="X88" s="149">
        <v>18163.028885912263</v>
      </c>
      <c r="Y88" s="150">
        <v>1.7159214819000721</v>
      </c>
      <c r="Z88" s="149">
        <v>11853</v>
      </c>
      <c r="AA88" s="149">
        <v>20206.170796511575</v>
      </c>
      <c r="AB88" s="150">
        <v>1.7047305151870054</v>
      </c>
      <c r="AC88" s="149">
        <v>13350</v>
      </c>
      <c r="AD88" s="149">
        <v>22581.57951827531</v>
      </c>
      <c r="AE88" s="150">
        <v>1.6915040837659407</v>
      </c>
      <c r="AF88" s="149">
        <v>15130</v>
      </c>
      <c r="AG88" s="149">
        <v>25538.707398501145</v>
      </c>
      <c r="AH88" s="150">
        <v>1.6879515795440281</v>
      </c>
      <c r="AI88" s="149">
        <v>16856</v>
      </c>
      <c r="AJ88" s="149">
        <v>28299.740177911208</v>
      </c>
      <c r="AK88" s="150">
        <v>1.6789119706876607</v>
      </c>
      <c r="AL88" s="149">
        <v>19228</v>
      </c>
      <c r="AM88" s="149">
        <v>32361.901304644321</v>
      </c>
      <c r="AN88" s="150">
        <v>1.6830612286584314</v>
      </c>
      <c r="AO88" s="149">
        <v>20855</v>
      </c>
      <c r="AP88" s="149">
        <v>35159.501004679543</v>
      </c>
      <c r="AQ88" s="150">
        <v>1.6859027094068351</v>
      </c>
      <c r="AR88" s="149">
        <v>22234</v>
      </c>
      <c r="AS88" s="149">
        <v>37303.493181265279</v>
      </c>
      <c r="AT88" s="150">
        <v>1.6777679761295889</v>
      </c>
      <c r="AU88" s="149">
        <v>22677</v>
      </c>
      <c r="AV88" s="149">
        <v>38276.318043459927</v>
      </c>
      <c r="AW88" s="150">
        <v>1.6878916101538972</v>
      </c>
      <c r="AX88" s="149">
        <v>23009</v>
      </c>
      <c r="AY88" s="149">
        <v>39022.415479987074</v>
      </c>
      <c r="AZ88" s="150">
        <v>1.6959631222559466</v>
      </c>
      <c r="BA88" s="149">
        <v>22963</v>
      </c>
      <c r="BB88" s="149">
        <v>38994.389096580599</v>
      </c>
      <c r="BC88" s="150">
        <v>1.6981400120446195</v>
      </c>
      <c r="BD88" s="149">
        <v>23420</v>
      </c>
      <c r="BE88" s="149">
        <v>39871.984601718403</v>
      </c>
      <c r="BF88" s="150">
        <v>1.702475858314193</v>
      </c>
      <c r="BG88" s="149">
        <v>24316</v>
      </c>
      <c r="BH88" s="149">
        <v>41864.399964773154</v>
      </c>
      <c r="BI88" s="150">
        <v>1.7216811961166785</v>
      </c>
      <c r="BJ88" s="149">
        <v>25569</v>
      </c>
      <c r="BK88" s="149">
        <v>43900.489636516111</v>
      </c>
      <c r="BL88" s="150">
        <v>1.7169419858624158</v>
      </c>
      <c r="BM88" s="149">
        <v>26303</v>
      </c>
      <c r="BN88" s="149">
        <v>45053.557230885177</v>
      </c>
      <c r="BO88" s="150">
        <v>1.7128676284410591</v>
      </c>
      <c r="BP88" s="149">
        <v>26969</v>
      </c>
      <c r="BQ88" s="149">
        <v>45722.646957786077</v>
      </c>
      <c r="BR88" s="150">
        <v>1.6953779138190543</v>
      </c>
      <c r="BS88" s="149">
        <v>27007</v>
      </c>
      <c r="BT88" s="149">
        <v>45392.268308815219</v>
      </c>
      <c r="BU88" s="150">
        <v>1.6807593701194217</v>
      </c>
      <c r="BV88" s="149">
        <v>27343</v>
      </c>
      <c r="BW88" s="149">
        <v>46048.605949640223</v>
      </c>
      <c r="BX88" s="150">
        <v>1.6841094960187333</v>
      </c>
      <c r="BY88" s="149">
        <v>28160</v>
      </c>
      <c r="BZ88" s="149">
        <v>46917.646849389603</v>
      </c>
      <c r="CA88" s="150">
        <v>1.6661096182311648</v>
      </c>
      <c r="CB88" s="149">
        <v>28691</v>
      </c>
      <c r="CC88" s="149">
        <v>47908.479666745472</v>
      </c>
      <c r="CD88" s="150">
        <v>1.6698086391811184</v>
      </c>
      <c r="CE88" s="149">
        <v>29134</v>
      </c>
      <c r="CF88" s="149">
        <v>48480.017894595236</v>
      </c>
      <c r="CG88" s="150">
        <v>1.6640357621540205</v>
      </c>
      <c r="CH88" s="149">
        <v>30118</v>
      </c>
      <c r="CI88" s="149">
        <v>50572.308549253321</v>
      </c>
      <c r="CJ88" s="150">
        <v>1.6791390048892132</v>
      </c>
      <c r="CK88" s="149">
        <v>31540</v>
      </c>
      <c r="CL88" s="149">
        <v>53011.986843487444</v>
      </c>
      <c r="CM88" s="150">
        <v>1.6807858859697984</v>
      </c>
      <c r="CN88" s="149">
        <v>32558</v>
      </c>
      <c r="CO88" s="149">
        <v>54971.57621769065</v>
      </c>
      <c r="CP88" s="150">
        <v>1.6884199342002166</v>
      </c>
      <c r="CQ88" s="149">
        <v>32972</v>
      </c>
      <c r="CR88" s="149">
        <v>56168.569608041616</v>
      </c>
      <c r="CS88" s="150">
        <v>1.7035232806029847</v>
      </c>
      <c r="CT88" s="149">
        <v>33608</v>
      </c>
      <c r="CU88" s="149">
        <v>57013.72464192874</v>
      </c>
      <c r="CV88" s="150">
        <v>1.6964331302644828</v>
      </c>
      <c r="CW88" s="149">
        <v>34206</v>
      </c>
      <c r="CX88" s="149">
        <v>58097.773871203011</v>
      </c>
      <c r="CY88" s="150">
        <v>1.6984673411449165</v>
      </c>
      <c r="CZ88" s="149">
        <v>35047</v>
      </c>
      <c r="DA88" s="149">
        <v>59698.150804543737</v>
      </c>
      <c r="DB88" s="150">
        <v>1.7033740635302232</v>
      </c>
      <c r="DC88" s="149">
        <v>35899</v>
      </c>
      <c r="DD88" s="149">
        <v>61205.89579250048</v>
      </c>
      <c r="DE88" s="150">
        <v>1.7049470958104815</v>
      </c>
      <c r="DF88" s="149">
        <v>37020</v>
      </c>
      <c r="DG88" s="149">
        <v>63437.592825007065</v>
      </c>
      <c r="DH88" s="150">
        <v>1.7136032637765279</v>
      </c>
      <c r="DI88" s="149">
        <v>37944</v>
      </c>
      <c r="DJ88" s="149">
        <v>65291.326853710285</v>
      </c>
      <c r="DK88" s="150">
        <v>1.7207286225413843</v>
      </c>
      <c r="DL88" s="149">
        <v>38581</v>
      </c>
      <c r="DM88" s="149">
        <v>66261.441397924849</v>
      </c>
      <c r="DN88" s="150">
        <v>1.7174630361557464</v>
      </c>
      <c r="DO88" s="149">
        <v>38000</v>
      </c>
      <c r="DP88" s="149">
        <v>64270.101818908559</v>
      </c>
      <c r="DQ88" s="150">
        <v>1.6913184689186462</v>
      </c>
      <c r="DR88" s="149">
        <v>38719</v>
      </c>
      <c r="DS88" s="149">
        <v>65886.014850221618</v>
      </c>
      <c r="DT88" s="150">
        <v>1.7016455706557923</v>
      </c>
      <c r="DU88" s="149">
        <v>39361</v>
      </c>
      <c r="DV88" s="149">
        <v>66905.608652230236</v>
      </c>
      <c r="DW88" s="150">
        <v>1.6997944323627507</v>
      </c>
      <c r="DX88" s="149">
        <v>39669</v>
      </c>
      <c r="DY88" s="149">
        <v>67225.473028566252</v>
      </c>
      <c r="DZ88" s="150">
        <v>1.6946601383590776</v>
      </c>
      <c r="EA88" s="149">
        <v>40074</v>
      </c>
      <c r="EB88" s="149">
        <v>67766.743831269836</v>
      </c>
      <c r="EC88" s="150">
        <v>1.6910401714645364</v>
      </c>
      <c r="ED88" s="149">
        <v>40408</v>
      </c>
      <c r="EE88" s="151">
        <v>68193.694396980791</v>
      </c>
      <c r="EF88" s="161">
        <v>1.6876285487274993</v>
      </c>
    </row>
    <row r="89" spans="1:136" ht="15" customHeight="1">
      <c r="A89" s="158">
        <v>75</v>
      </c>
      <c r="B89" s="156">
        <v>4817</v>
      </c>
      <c r="C89" s="149">
        <v>8706.0532045800119</v>
      </c>
      <c r="D89" s="150">
        <v>1.8073600175586488</v>
      </c>
      <c r="E89" s="149">
        <v>5281</v>
      </c>
      <c r="F89" s="149">
        <v>9460.2948798996549</v>
      </c>
      <c r="G89" s="150">
        <v>1.7913832380041006</v>
      </c>
      <c r="H89" s="149">
        <v>5759</v>
      </c>
      <c r="I89" s="149">
        <v>10339.557618633218</v>
      </c>
      <c r="J89" s="150">
        <v>1.7953737834056638</v>
      </c>
      <c r="K89" s="149">
        <v>6452</v>
      </c>
      <c r="L89" s="149">
        <v>11511.021709919727</v>
      </c>
      <c r="M89" s="150">
        <v>1.7841013189584203</v>
      </c>
      <c r="N89" s="149">
        <v>7392</v>
      </c>
      <c r="O89" s="149">
        <v>13059.92629813743</v>
      </c>
      <c r="P89" s="150">
        <v>1.7667649212848255</v>
      </c>
      <c r="Q89" s="149">
        <v>8398</v>
      </c>
      <c r="R89" s="149">
        <v>14755.897519825576</v>
      </c>
      <c r="S89" s="150">
        <v>1.7570728173166916</v>
      </c>
      <c r="T89" s="149">
        <v>9697</v>
      </c>
      <c r="U89" s="149">
        <v>16789.152075788159</v>
      </c>
      <c r="V89" s="150">
        <v>1.731375897265975</v>
      </c>
      <c r="W89" s="149">
        <v>10783</v>
      </c>
      <c r="X89" s="149">
        <v>18462.189386597391</v>
      </c>
      <c r="Y89" s="150">
        <v>1.7121570422514505</v>
      </c>
      <c r="Z89" s="149">
        <v>12072</v>
      </c>
      <c r="AA89" s="149">
        <v>20535.935748441949</v>
      </c>
      <c r="AB89" s="150">
        <v>1.701121251527663</v>
      </c>
      <c r="AC89" s="149">
        <v>13590</v>
      </c>
      <c r="AD89" s="149">
        <v>22946.1946517252</v>
      </c>
      <c r="AE89" s="150">
        <v>1.6884617109437232</v>
      </c>
      <c r="AF89" s="149">
        <v>15414</v>
      </c>
      <c r="AG89" s="149">
        <v>25949.416820288076</v>
      </c>
      <c r="AH89" s="150">
        <v>1.6834966147844865</v>
      </c>
      <c r="AI89" s="149">
        <v>17177</v>
      </c>
      <c r="AJ89" s="149">
        <v>28751.091565452323</v>
      </c>
      <c r="AK89" s="150">
        <v>1.6738133297695945</v>
      </c>
      <c r="AL89" s="149">
        <v>19602</v>
      </c>
      <c r="AM89" s="149">
        <v>32879.857493931493</v>
      </c>
      <c r="AN89" s="150">
        <v>1.6773725892220943</v>
      </c>
      <c r="AO89" s="149">
        <v>21267</v>
      </c>
      <c r="AP89" s="149">
        <v>35723.522796783021</v>
      </c>
      <c r="AQ89" s="150">
        <v>1.6797631446270287</v>
      </c>
      <c r="AR89" s="149">
        <v>22621</v>
      </c>
      <c r="AS89" s="149">
        <v>37898.78729658173</v>
      </c>
      <c r="AT89" s="150">
        <v>1.6753807213024061</v>
      </c>
      <c r="AU89" s="149">
        <v>23108</v>
      </c>
      <c r="AV89" s="149">
        <v>38891.691972975153</v>
      </c>
      <c r="AW89" s="150">
        <v>1.6830401580827052</v>
      </c>
      <c r="AX89" s="149">
        <v>23446</v>
      </c>
      <c r="AY89" s="149">
        <v>39654.233387168024</v>
      </c>
      <c r="AZ89" s="150">
        <v>1.6913005795090004</v>
      </c>
      <c r="BA89" s="149">
        <v>23398</v>
      </c>
      <c r="BB89" s="149">
        <v>39626.923312317864</v>
      </c>
      <c r="BC89" s="150">
        <v>1.6936030136044904</v>
      </c>
      <c r="BD89" s="149">
        <v>23855</v>
      </c>
      <c r="BE89" s="149">
        <v>40521.8843329968</v>
      </c>
      <c r="BF89" s="150">
        <v>1.6986746733597484</v>
      </c>
      <c r="BG89" s="149">
        <v>24810</v>
      </c>
      <c r="BH89" s="149">
        <v>42556.536756664849</v>
      </c>
      <c r="BI89" s="150">
        <v>1.7152977330376804</v>
      </c>
      <c r="BJ89" s="149">
        <v>26054</v>
      </c>
      <c r="BK89" s="149">
        <v>44622.758979142134</v>
      </c>
      <c r="BL89" s="150">
        <v>1.7127028087488345</v>
      </c>
      <c r="BM89" s="149">
        <v>26989</v>
      </c>
      <c r="BN89" s="149">
        <v>45789.447120858138</v>
      </c>
      <c r="BO89" s="150">
        <v>1.6965966549652873</v>
      </c>
      <c r="BP89" s="149">
        <v>27433</v>
      </c>
      <c r="BQ89" s="149">
        <v>46463.516088116878</v>
      </c>
      <c r="BR89" s="150">
        <v>1.6937088939640899</v>
      </c>
      <c r="BS89" s="149">
        <v>27479</v>
      </c>
      <c r="BT89" s="149">
        <v>46118.239319203705</v>
      </c>
      <c r="BU89" s="150">
        <v>1.6783085017360058</v>
      </c>
      <c r="BV89" s="149">
        <v>27855</v>
      </c>
      <c r="BW89" s="149">
        <v>46786.894792511419</v>
      </c>
      <c r="BX89" s="150">
        <v>1.6796587611743463</v>
      </c>
      <c r="BY89" s="149">
        <v>28688</v>
      </c>
      <c r="BZ89" s="149">
        <v>47657.881996666518</v>
      </c>
      <c r="CA89" s="150">
        <v>1.6612479781325473</v>
      </c>
      <c r="CB89" s="149">
        <v>29239</v>
      </c>
      <c r="CC89" s="149">
        <v>48666.516354384978</v>
      </c>
      <c r="CD89" s="150">
        <v>1.6644384676078177</v>
      </c>
      <c r="CE89" s="149">
        <v>29679</v>
      </c>
      <c r="CF89" s="149">
        <v>49242.053919449841</v>
      </c>
      <c r="CG89" s="150">
        <v>1.6591547531739561</v>
      </c>
      <c r="CH89" s="149">
        <v>30667</v>
      </c>
      <c r="CI89" s="149">
        <v>51380.362227178302</v>
      </c>
      <c r="CJ89" s="150">
        <v>1.6754283831864318</v>
      </c>
      <c r="CK89" s="149">
        <v>32146</v>
      </c>
      <c r="CL89" s="149">
        <v>53858.717789765331</v>
      </c>
      <c r="CM89" s="150">
        <v>1.675440732587735</v>
      </c>
      <c r="CN89" s="149">
        <v>33172</v>
      </c>
      <c r="CO89" s="149">
        <v>55856.017289869364</v>
      </c>
      <c r="CP89" s="150">
        <v>1.6838302571406416</v>
      </c>
      <c r="CQ89" s="149">
        <v>33643</v>
      </c>
      <c r="CR89" s="149">
        <v>57082.518080240196</v>
      </c>
      <c r="CS89" s="150">
        <v>1.6967130779133905</v>
      </c>
      <c r="CT89" s="149">
        <v>34252</v>
      </c>
      <c r="CU89" s="149">
        <v>57937.12034845091</v>
      </c>
      <c r="CV89" s="150">
        <v>1.6914959812113426</v>
      </c>
      <c r="CW89" s="149">
        <v>34844</v>
      </c>
      <c r="CX89" s="149">
        <v>59040.964891343247</v>
      </c>
      <c r="CY89" s="150">
        <v>1.6944370592166009</v>
      </c>
      <c r="CZ89" s="149">
        <v>35694</v>
      </c>
      <c r="DA89" s="149">
        <v>60671.41163391692</v>
      </c>
      <c r="DB89" s="150">
        <v>1.6997649922652804</v>
      </c>
      <c r="DC89" s="149">
        <v>36577</v>
      </c>
      <c r="DD89" s="149">
        <v>62205.076463121426</v>
      </c>
      <c r="DE89" s="150">
        <v>1.7006609744681473</v>
      </c>
      <c r="DF89" s="149">
        <v>37719</v>
      </c>
      <c r="DG89" s="149">
        <v>64480.106230727237</v>
      </c>
      <c r="DH89" s="150">
        <v>1.7094861006582156</v>
      </c>
      <c r="DI89" s="149">
        <v>38628</v>
      </c>
      <c r="DJ89" s="149">
        <v>66371.530010390532</v>
      </c>
      <c r="DK89" s="150">
        <v>1.7182233097854027</v>
      </c>
      <c r="DL89" s="149">
        <v>39311</v>
      </c>
      <c r="DM89" s="149">
        <v>67354.304340591552</v>
      </c>
      <c r="DN89" s="150">
        <v>1.713370413894115</v>
      </c>
      <c r="DO89" s="149">
        <v>38706</v>
      </c>
      <c r="DP89" s="149">
        <v>65306.130124702308</v>
      </c>
      <c r="DQ89" s="150">
        <v>1.6872353155764561</v>
      </c>
      <c r="DR89" s="149">
        <v>39398</v>
      </c>
      <c r="DS89" s="149">
        <v>66958.853479840283</v>
      </c>
      <c r="DT89" s="150">
        <v>1.6995495578415221</v>
      </c>
      <c r="DU89" s="149">
        <v>40055</v>
      </c>
      <c r="DV89" s="149">
        <v>67993.173760174599</v>
      </c>
      <c r="DW89" s="150">
        <v>1.6974952879833878</v>
      </c>
      <c r="DX89" s="149">
        <v>40390</v>
      </c>
      <c r="DY89" s="149">
        <v>68313.052233636874</v>
      </c>
      <c r="DZ89" s="150">
        <v>1.6913357819667461</v>
      </c>
      <c r="EA89" s="149">
        <v>40791</v>
      </c>
      <c r="EB89" s="149">
        <v>68860.251114191822</v>
      </c>
      <c r="EC89" s="150">
        <v>1.6881236330119835</v>
      </c>
      <c r="ED89" s="149">
        <v>41132</v>
      </c>
      <c r="EE89" s="151">
        <v>69290.804666835</v>
      </c>
      <c r="EF89" s="161">
        <v>1.6845960484983711</v>
      </c>
    </row>
    <row r="90" spans="1:136" ht="15" customHeight="1">
      <c r="A90" s="158">
        <v>76</v>
      </c>
      <c r="B90" s="156">
        <v>4924</v>
      </c>
      <c r="C90" s="149">
        <v>8865.7570400055411</v>
      </c>
      <c r="D90" s="150">
        <v>1.8005193013821164</v>
      </c>
      <c r="E90" s="149">
        <v>5392</v>
      </c>
      <c r="F90" s="149">
        <v>9632.1414061920932</v>
      </c>
      <c r="G90" s="150">
        <v>1.786376373551946</v>
      </c>
      <c r="H90" s="149">
        <v>5880</v>
      </c>
      <c r="I90" s="149">
        <v>10527.914599912026</v>
      </c>
      <c r="J90" s="150">
        <v>1.7904616666517053</v>
      </c>
      <c r="K90" s="149">
        <v>6586</v>
      </c>
      <c r="L90" s="149">
        <v>11719.022783096068</v>
      </c>
      <c r="M90" s="150">
        <v>1.7793839634218143</v>
      </c>
      <c r="N90" s="149">
        <v>7542</v>
      </c>
      <c r="O90" s="149">
        <v>13293.00556062235</v>
      </c>
      <c r="P90" s="150">
        <v>1.7625305702230643</v>
      </c>
      <c r="Q90" s="149">
        <v>8584</v>
      </c>
      <c r="R90" s="149">
        <v>15016.854999947909</v>
      </c>
      <c r="S90" s="150">
        <v>1.7494006290712849</v>
      </c>
      <c r="T90" s="149">
        <v>9882</v>
      </c>
      <c r="U90" s="149">
        <v>17080.824821423957</v>
      </c>
      <c r="V90" s="150">
        <v>1.7284785287820237</v>
      </c>
      <c r="W90" s="149">
        <v>10985</v>
      </c>
      <c r="X90" s="149">
        <v>18777.988919192489</v>
      </c>
      <c r="Y90" s="150">
        <v>1.7094209302860708</v>
      </c>
      <c r="Z90" s="149">
        <v>12296</v>
      </c>
      <c r="AA90" s="149">
        <v>20883.933937413192</v>
      </c>
      <c r="AB90" s="150">
        <v>1.6984331439015283</v>
      </c>
      <c r="AC90" s="149">
        <v>13868</v>
      </c>
      <c r="AD90" s="149">
        <v>23330.466804028649</v>
      </c>
      <c r="AE90" s="150">
        <v>1.6823238249227466</v>
      </c>
      <c r="AF90" s="149">
        <v>15709</v>
      </c>
      <c r="AG90" s="149">
        <v>26382.266950801972</v>
      </c>
      <c r="AH90" s="150">
        <v>1.6794364345790294</v>
      </c>
      <c r="AI90" s="149">
        <v>17510</v>
      </c>
      <c r="AJ90" s="149">
        <v>29226.471648413604</v>
      </c>
      <c r="AK90" s="150">
        <v>1.6691303054490922</v>
      </c>
      <c r="AL90" s="149">
        <v>19989</v>
      </c>
      <c r="AM90" s="149">
        <v>33425.101976461636</v>
      </c>
      <c r="AN90" s="150">
        <v>1.6721747949603099</v>
      </c>
      <c r="AO90" s="149">
        <v>21695</v>
      </c>
      <c r="AP90" s="149">
        <v>36317.041623708683</v>
      </c>
      <c r="AQ90" s="150">
        <v>1.6739820983502505</v>
      </c>
      <c r="AR90" s="149">
        <v>23084</v>
      </c>
      <c r="AS90" s="149">
        <v>38525.614129747657</v>
      </c>
      <c r="AT90" s="150">
        <v>1.6689314733039187</v>
      </c>
      <c r="AU90" s="149">
        <v>23546</v>
      </c>
      <c r="AV90" s="149">
        <v>39540.222889997327</v>
      </c>
      <c r="AW90" s="150">
        <v>1.6792755835384918</v>
      </c>
      <c r="AX90" s="149">
        <v>23885</v>
      </c>
      <c r="AY90" s="149">
        <v>40320.450876928422</v>
      </c>
      <c r="AZ90" s="150">
        <v>1.6881076356260591</v>
      </c>
      <c r="BA90" s="149">
        <v>23829</v>
      </c>
      <c r="BB90" s="149">
        <v>40294.134398351998</v>
      </c>
      <c r="BC90" s="150">
        <v>1.6909704309182927</v>
      </c>
      <c r="BD90" s="149">
        <v>24240</v>
      </c>
      <c r="BE90" s="149">
        <v>41208.515056241042</v>
      </c>
      <c r="BF90" s="150">
        <v>1.7000212481947625</v>
      </c>
      <c r="BG90" s="149">
        <v>25320</v>
      </c>
      <c r="BH90" s="149">
        <v>43285.392576019338</v>
      </c>
      <c r="BI90" s="150">
        <v>1.7095336720386785</v>
      </c>
      <c r="BJ90" s="149">
        <v>26518</v>
      </c>
      <c r="BK90" s="149">
        <v>45389.852404960053</v>
      </c>
      <c r="BL90" s="150">
        <v>1.7116619807285638</v>
      </c>
      <c r="BM90" s="149">
        <v>27299</v>
      </c>
      <c r="BN90" s="149">
        <v>46563.488486577553</v>
      </c>
      <c r="BO90" s="150">
        <v>1.7056847681811624</v>
      </c>
      <c r="BP90" s="149">
        <v>27900</v>
      </c>
      <c r="BQ90" s="149">
        <v>47246.742858422498</v>
      </c>
      <c r="BR90" s="150">
        <v>1.6934316436710573</v>
      </c>
      <c r="BS90" s="149">
        <v>27954</v>
      </c>
      <c r="BT90" s="149">
        <v>46884.958609011876</v>
      </c>
      <c r="BU90" s="150">
        <v>1.6772182374261957</v>
      </c>
      <c r="BV90" s="149">
        <v>28395</v>
      </c>
      <c r="BW90" s="149">
        <v>47564.197209445716</v>
      </c>
      <c r="BX90" s="150">
        <v>1.6750905867034942</v>
      </c>
      <c r="BY90" s="149">
        <v>29258</v>
      </c>
      <c r="BZ90" s="149">
        <v>48436.189111025378</v>
      </c>
      <c r="CA90" s="150">
        <v>1.6554853069596478</v>
      </c>
      <c r="CB90" s="149">
        <v>29876</v>
      </c>
      <c r="CC90" s="149">
        <v>49464.432418341225</v>
      </c>
      <c r="CD90" s="150">
        <v>1.6556577995160404</v>
      </c>
      <c r="CE90" s="149">
        <v>30265</v>
      </c>
      <c r="CF90" s="149">
        <v>50046.241674044621</v>
      </c>
      <c r="CG90" s="150">
        <v>1.6536012448057036</v>
      </c>
      <c r="CH90" s="149">
        <v>31340</v>
      </c>
      <c r="CI90" s="149">
        <v>52229.884717600646</v>
      </c>
      <c r="CJ90" s="150">
        <v>1.6665566278749409</v>
      </c>
      <c r="CK90" s="149">
        <v>32779</v>
      </c>
      <c r="CL90" s="149">
        <v>54749.920755699903</v>
      </c>
      <c r="CM90" s="150">
        <v>1.6702742840141525</v>
      </c>
      <c r="CN90" s="149">
        <v>33798</v>
      </c>
      <c r="CO90" s="149">
        <v>56788.776947383958</v>
      </c>
      <c r="CP90" s="150">
        <v>1.6802407523339831</v>
      </c>
      <c r="CQ90" s="149">
        <v>34324</v>
      </c>
      <c r="CR90" s="149">
        <v>58045.322065915214</v>
      </c>
      <c r="CS90" s="150">
        <v>1.6911001650715305</v>
      </c>
      <c r="CT90" s="149">
        <v>34904</v>
      </c>
      <c r="CU90" s="149">
        <v>58910.480523453974</v>
      </c>
      <c r="CV90" s="150">
        <v>1.6877859421113333</v>
      </c>
      <c r="CW90" s="149">
        <v>35490</v>
      </c>
      <c r="CX90" s="149">
        <v>60036.060179809414</v>
      </c>
      <c r="CY90" s="150">
        <v>1.6916331411611556</v>
      </c>
      <c r="CZ90" s="149">
        <v>36403</v>
      </c>
      <c r="DA90" s="149">
        <v>61697.729723131873</v>
      </c>
      <c r="DB90" s="150">
        <v>1.6948528891336394</v>
      </c>
      <c r="DC90" s="149">
        <v>37291</v>
      </c>
      <c r="DD90" s="149">
        <v>63257.276815156307</v>
      </c>
      <c r="DE90" s="150">
        <v>1.6963148431298787</v>
      </c>
      <c r="DF90" s="149">
        <v>38438</v>
      </c>
      <c r="DG90" s="149">
        <v>65580.57002727309</v>
      </c>
      <c r="DH90" s="150">
        <v>1.7061389777634917</v>
      </c>
      <c r="DI90" s="149">
        <v>39361</v>
      </c>
      <c r="DJ90" s="149">
        <v>67512.755158502638</v>
      </c>
      <c r="DK90" s="150">
        <v>1.7152195106451218</v>
      </c>
      <c r="DL90" s="149">
        <v>40031</v>
      </c>
      <c r="DM90" s="149">
        <v>68508.533989034229</v>
      </c>
      <c r="DN90" s="150">
        <v>1.7113870247816501</v>
      </c>
      <c r="DO90" s="149">
        <v>39459</v>
      </c>
      <c r="DP90" s="149">
        <v>66399.786004822061</v>
      </c>
      <c r="DQ90" s="150">
        <v>1.6827538965716835</v>
      </c>
      <c r="DR90" s="149">
        <v>40129</v>
      </c>
      <c r="DS90" s="149">
        <v>68091.933653869142</v>
      </c>
      <c r="DT90" s="150">
        <v>1.6968260772476049</v>
      </c>
      <c r="DU90" s="149">
        <v>40825</v>
      </c>
      <c r="DV90" s="149">
        <v>69141.990102429001</v>
      </c>
      <c r="DW90" s="150">
        <v>1.6936188635010165</v>
      </c>
      <c r="DX90" s="149">
        <v>41153</v>
      </c>
      <c r="DY90" s="149">
        <v>69460.172982386619</v>
      </c>
      <c r="DZ90" s="150">
        <v>1.6878519909213574</v>
      </c>
      <c r="EA90" s="149">
        <v>41554</v>
      </c>
      <c r="EB90" s="149">
        <v>70014.053221392242</v>
      </c>
      <c r="EC90" s="150">
        <v>1.6848932286035578</v>
      </c>
      <c r="ED90" s="149">
        <v>41900</v>
      </c>
      <c r="EE90" s="151">
        <v>70448.251234584153</v>
      </c>
      <c r="EF90" s="161">
        <v>1.6813425115652543</v>
      </c>
    </row>
    <row r="91" spans="1:136" ht="15" customHeight="1">
      <c r="A91" s="158">
        <v>77</v>
      </c>
      <c r="B91" s="156">
        <v>5019</v>
      </c>
      <c r="C91" s="149">
        <v>9035.0286958653633</v>
      </c>
      <c r="D91" s="150">
        <v>1.8001651117484285</v>
      </c>
      <c r="E91" s="149">
        <v>5509</v>
      </c>
      <c r="F91" s="149">
        <v>9813.9732667653061</v>
      </c>
      <c r="G91" s="150">
        <v>1.7814436861073346</v>
      </c>
      <c r="H91" s="149">
        <v>6007</v>
      </c>
      <c r="I91" s="149">
        <v>10727.258556844223</v>
      </c>
      <c r="J91" s="150">
        <v>1.7857930009729022</v>
      </c>
      <c r="K91" s="149">
        <v>6725</v>
      </c>
      <c r="L91" s="149">
        <v>11939.197964255585</v>
      </c>
      <c r="M91" s="150">
        <v>1.7753454221941392</v>
      </c>
      <c r="N91" s="149">
        <v>7697</v>
      </c>
      <c r="O91" s="149">
        <v>13539.701762156423</v>
      </c>
      <c r="P91" s="150">
        <v>1.7590881852873097</v>
      </c>
      <c r="Q91" s="149">
        <v>8762</v>
      </c>
      <c r="R91" s="149">
        <v>15292.592738613675</v>
      </c>
      <c r="S91" s="150">
        <v>1.7453312872190909</v>
      </c>
      <c r="T91" s="149">
        <v>10073</v>
      </c>
      <c r="U91" s="149">
        <v>17389.687343895635</v>
      </c>
      <c r="V91" s="150">
        <v>1.7263662606865517</v>
      </c>
      <c r="W91" s="149">
        <v>11192</v>
      </c>
      <c r="X91" s="149">
        <v>19112.33719270767</v>
      </c>
      <c r="Y91" s="150">
        <v>1.7076784482404994</v>
      </c>
      <c r="Z91" s="149">
        <v>12525</v>
      </c>
      <c r="AA91" s="149">
        <v>21252.365841742325</v>
      </c>
      <c r="AB91" s="150">
        <v>1.6967956759874112</v>
      </c>
      <c r="AC91" s="149">
        <v>14132</v>
      </c>
      <c r="AD91" s="149">
        <v>23736.409931771253</v>
      </c>
      <c r="AE91" s="150">
        <v>1.6796214217217134</v>
      </c>
      <c r="AF91" s="149">
        <v>16017</v>
      </c>
      <c r="AG91" s="149">
        <v>26839.669309184887</v>
      </c>
      <c r="AH91" s="150">
        <v>1.6756989017409556</v>
      </c>
      <c r="AI91" s="149">
        <v>17856</v>
      </c>
      <c r="AJ91" s="149">
        <v>29728.40276694073</v>
      </c>
      <c r="AK91" s="150">
        <v>1.6648971083636162</v>
      </c>
      <c r="AL91" s="149">
        <v>20393</v>
      </c>
      <c r="AM91" s="149">
        <v>34000.542297499502</v>
      </c>
      <c r="AN91" s="150">
        <v>1.6672653507330704</v>
      </c>
      <c r="AO91" s="149">
        <v>22141</v>
      </c>
      <c r="AP91" s="149">
        <v>36943.173972352284</v>
      </c>
      <c r="AQ91" s="150">
        <v>1.6685413473805286</v>
      </c>
      <c r="AR91" s="149">
        <v>23488</v>
      </c>
      <c r="AS91" s="149">
        <v>39188.547260658212</v>
      </c>
      <c r="AT91" s="150">
        <v>1.6684497301029553</v>
      </c>
      <c r="AU91" s="149">
        <v>23993</v>
      </c>
      <c r="AV91" s="149">
        <v>40225.966055251352</v>
      </c>
      <c r="AW91" s="150">
        <v>1.676570918820129</v>
      </c>
      <c r="AX91" s="149">
        <v>24326</v>
      </c>
      <c r="AY91" s="149">
        <v>41025.469437158834</v>
      </c>
      <c r="AZ91" s="150">
        <v>1.6864864522387089</v>
      </c>
      <c r="BA91" s="149">
        <v>24258</v>
      </c>
      <c r="BB91" s="149">
        <v>41000.660442532826</v>
      </c>
      <c r="BC91" s="150">
        <v>1.6901912953472185</v>
      </c>
      <c r="BD91" s="149">
        <v>24717</v>
      </c>
      <c r="BE91" s="149">
        <v>41936.241942972716</v>
      </c>
      <c r="BF91" s="150">
        <v>1.696655821619643</v>
      </c>
      <c r="BG91" s="149">
        <v>25844</v>
      </c>
      <c r="BH91" s="149">
        <v>44055.148479062584</v>
      </c>
      <c r="BI91" s="150">
        <v>1.7046567280243996</v>
      </c>
      <c r="BJ91" s="149">
        <v>27086</v>
      </c>
      <c r="BK91" s="149">
        <v>46195.973909188353</v>
      </c>
      <c r="BL91" s="150">
        <v>1.7055295691201489</v>
      </c>
      <c r="BM91" s="149">
        <v>27772</v>
      </c>
      <c r="BN91" s="149">
        <v>47400.764264443322</v>
      </c>
      <c r="BO91" s="150">
        <v>1.7067825242850108</v>
      </c>
      <c r="BP91" s="149">
        <v>28375</v>
      </c>
      <c r="BQ91" s="149">
        <v>48077.60216322745</v>
      </c>
      <c r="BR91" s="150">
        <v>1.6943648339463417</v>
      </c>
      <c r="BS91" s="149">
        <v>28438</v>
      </c>
      <c r="BT91" s="149">
        <v>47697.5605529635</v>
      </c>
      <c r="BU91" s="150">
        <v>1.677247364546153</v>
      </c>
      <c r="BV91" s="149">
        <v>28999</v>
      </c>
      <c r="BW91" s="149">
        <v>48384.015127563805</v>
      </c>
      <c r="BX91" s="150">
        <v>1.6684718482555883</v>
      </c>
      <c r="BY91" s="149">
        <v>29868</v>
      </c>
      <c r="BZ91" s="149">
        <v>49257.515359605277</v>
      </c>
      <c r="CA91" s="150">
        <v>1.6491735422393625</v>
      </c>
      <c r="CB91" s="149">
        <v>30452</v>
      </c>
      <c r="CC91" s="149">
        <v>50302.665027353258</v>
      </c>
      <c r="CD91" s="150">
        <v>1.6518673659317371</v>
      </c>
      <c r="CE91" s="149">
        <v>30916</v>
      </c>
      <c r="CF91" s="149">
        <v>50893.118957351478</v>
      </c>
      <c r="CG91" s="150">
        <v>1.646174115582594</v>
      </c>
      <c r="CH91" s="149">
        <v>31988</v>
      </c>
      <c r="CI91" s="149">
        <v>53124.110429086089</v>
      </c>
      <c r="CJ91" s="150">
        <v>1.6607512326211733</v>
      </c>
      <c r="CK91" s="149">
        <v>33462</v>
      </c>
      <c r="CL91" s="149">
        <v>55691.0500260185</v>
      </c>
      <c r="CM91" s="150">
        <v>1.6643072747002121</v>
      </c>
      <c r="CN91" s="149">
        <v>34501</v>
      </c>
      <c r="CO91" s="149">
        <v>57772.49780184398</v>
      </c>
      <c r="CP91" s="150">
        <v>1.6745166169631018</v>
      </c>
      <c r="CQ91" s="149">
        <v>35051</v>
      </c>
      <c r="CR91" s="149">
        <v>59061.847317020074</v>
      </c>
      <c r="CS91" s="150">
        <v>1.6850260282736604</v>
      </c>
      <c r="CT91" s="149">
        <v>35592</v>
      </c>
      <c r="CU91" s="149">
        <v>59939.421479900651</v>
      </c>
      <c r="CV91" s="150">
        <v>1.6840700573134595</v>
      </c>
      <c r="CW91" s="149">
        <v>36191</v>
      </c>
      <c r="CX91" s="149">
        <v>61087.529445010441</v>
      </c>
      <c r="CY91" s="150">
        <v>1.6879204621317576</v>
      </c>
      <c r="CZ91" s="149">
        <v>37138</v>
      </c>
      <c r="DA91" s="149">
        <v>62781.65104279251</v>
      </c>
      <c r="DB91" s="150">
        <v>1.6904962852817198</v>
      </c>
      <c r="DC91" s="149">
        <v>38049</v>
      </c>
      <c r="DD91" s="149">
        <v>64370.305208487691</v>
      </c>
      <c r="DE91" s="150">
        <v>1.6917739022967144</v>
      </c>
      <c r="DF91" s="149">
        <v>39167</v>
      </c>
      <c r="DG91" s="149">
        <v>66745.449495519308</v>
      </c>
      <c r="DH91" s="150">
        <v>1.7041246328674473</v>
      </c>
      <c r="DI91" s="149">
        <v>40115</v>
      </c>
      <c r="DJ91" s="149">
        <v>68720.068698430841</v>
      </c>
      <c r="DK91" s="150">
        <v>1.7130766221720264</v>
      </c>
      <c r="DL91" s="149">
        <v>40813</v>
      </c>
      <c r="DM91" s="149">
        <v>69729.705049143886</v>
      </c>
      <c r="DN91" s="150">
        <v>1.7085170178409792</v>
      </c>
      <c r="DO91" s="149">
        <v>40237</v>
      </c>
      <c r="DP91" s="149">
        <v>67554.130171903831</v>
      </c>
      <c r="DQ91" s="150">
        <v>1.6789057378011241</v>
      </c>
      <c r="DR91" s="149">
        <v>40931</v>
      </c>
      <c r="DS91" s="149">
        <v>69291.445728472609</v>
      </c>
      <c r="DT91" s="150">
        <v>1.6928842620134521</v>
      </c>
      <c r="DU91" s="149">
        <v>41596</v>
      </c>
      <c r="DV91" s="149">
        <v>70356.950492300981</v>
      </c>
      <c r="DW91" s="150">
        <v>1.6914354864001582</v>
      </c>
      <c r="DX91" s="149">
        <v>41922</v>
      </c>
      <c r="DY91" s="149">
        <v>70674.982140372595</v>
      </c>
      <c r="DZ91" s="150">
        <v>1.6858685687794617</v>
      </c>
      <c r="EA91" s="149">
        <v>42367</v>
      </c>
      <c r="EB91" s="149">
        <v>71233.966290305281</v>
      </c>
      <c r="EC91" s="150">
        <v>1.681354976521946</v>
      </c>
      <c r="ED91" s="149">
        <v>42718</v>
      </c>
      <c r="EE91" s="151">
        <v>71671.87213073195</v>
      </c>
      <c r="EF91" s="161">
        <v>1.6777909108743843</v>
      </c>
    </row>
    <row r="92" spans="1:136" ht="15" customHeight="1">
      <c r="A92" s="158">
        <v>78</v>
      </c>
      <c r="B92" s="156">
        <v>5141</v>
      </c>
      <c r="C92" s="149">
        <v>9214.8057636585872</v>
      </c>
      <c r="D92" s="150">
        <v>1.792415048367747</v>
      </c>
      <c r="E92" s="149">
        <v>5632</v>
      </c>
      <c r="F92" s="149">
        <v>10006.881119894382</v>
      </c>
      <c r="G92" s="150">
        <v>1.776789971572156</v>
      </c>
      <c r="H92" s="149">
        <v>6140</v>
      </c>
      <c r="I92" s="149">
        <v>10938.815989021665</v>
      </c>
      <c r="J92" s="150">
        <v>1.7815661219904992</v>
      </c>
      <c r="K92" s="149">
        <v>6871</v>
      </c>
      <c r="L92" s="149">
        <v>12172.934118770652</v>
      </c>
      <c r="M92" s="150">
        <v>1.7716393710916392</v>
      </c>
      <c r="N92" s="149">
        <v>7859</v>
      </c>
      <c r="O92" s="149">
        <v>13801.597658240682</v>
      </c>
      <c r="P92" s="150">
        <v>1.7561518842398118</v>
      </c>
      <c r="Q92" s="149">
        <v>8941</v>
      </c>
      <c r="R92" s="149">
        <v>15585.141864294779</v>
      </c>
      <c r="S92" s="150">
        <v>1.7431094804042926</v>
      </c>
      <c r="T92" s="149">
        <v>10273</v>
      </c>
      <c r="U92" s="149">
        <v>17717.764522539084</v>
      </c>
      <c r="V92" s="150">
        <v>1.7246923510697054</v>
      </c>
      <c r="W92" s="149">
        <v>11408</v>
      </c>
      <c r="X92" s="149">
        <v>19467.488211955366</v>
      </c>
      <c r="Y92" s="150">
        <v>1.7064768769245586</v>
      </c>
      <c r="Z92" s="149">
        <v>12761</v>
      </c>
      <c r="AA92" s="149">
        <v>21643.7460007847</v>
      </c>
      <c r="AB92" s="150">
        <v>1.6960854165649009</v>
      </c>
      <c r="AC92" s="149">
        <v>14412</v>
      </c>
      <c r="AD92" s="149">
        <v>24166.394716917694</v>
      </c>
      <c r="AE92" s="150">
        <v>1.6768245015901813</v>
      </c>
      <c r="AF92" s="149">
        <v>16339</v>
      </c>
      <c r="AG92" s="149">
        <v>27324.335871421223</v>
      </c>
      <c r="AH92" s="150">
        <v>1.6723383237298013</v>
      </c>
      <c r="AI92" s="149">
        <v>18216</v>
      </c>
      <c r="AJ92" s="149">
        <v>30259.921919670909</v>
      </c>
      <c r="AK92" s="150">
        <v>1.6611727009042001</v>
      </c>
      <c r="AL92" s="149">
        <v>20814</v>
      </c>
      <c r="AM92" s="149">
        <v>34609.563290035199</v>
      </c>
      <c r="AN92" s="150">
        <v>1.6628021182874604</v>
      </c>
      <c r="AO92" s="149">
        <v>22607</v>
      </c>
      <c r="AP92" s="149">
        <v>37605.49971287651</v>
      </c>
      <c r="AQ92" s="150">
        <v>1.6634449379783478</v>
      </c>
      <c r="AR92" s="149">
        <v>23926</v>
      </c>
      <c r="AS92" s="149">
        <v>39891.284084164661</v>
      </c>
      <c r="AT92" s="150">
        <v>1.6672776094693915</v>
      </c>
      <c r="AU92" s="149">
        <v>24454</v>
      </c>
      <c r="AV92" s="149">
        <v>40953.419741878519</v>
      </c>
      <c r="AW92" s="150">
        <v>1.6747125109134915</v>
      </c>
      <c r="AX92" s="149">
        <v>24777</v>
      </c>
      <c r="AY92" s="149">
        <v>41774.311076130762</v>
      </c>
      <c r="AZ92" s="150">
        <v>1.6860116671159042</v>
      </c>
      <c r="BA92" s="149">
        <v>24690</v>
      </c>
      <c r="BB92" s="149">
        <v>41751.912897462535</v>
      </c>
      <c r="BC92" s="150">
        <v>1.6910454798486243</v>
      </c>
      <c r="BD92" s="149">
        <v>25157</v>
      </c>
      <c r="BE92" s="149">
        <v>42706.375401122496</v>
      </c>
      <c r="BF92" s="150">
        <v>1.6975941249402748</v>
      </c>
      <c r="BG92" s="149">
        <v>26382</v>
      </c>
      <c r="BH92" s="149">
        <v>44870.745714146433</v>
      </c>
      <c r="BI92" s="150">
        <v>1.7008091014383455</v>
      </c>
      <c r="BJ92" s="149">
        <v>27784</v>
      </c>
      <c r="BK92" s="149">
        <v>47048.067044272284</v>
      </c>
      <c r="BL92" s="150">
        <v>1.6933511029467421</v>
      </c>
      <c r="BM92" s="149">
        <v>28550</v>
      </c>
      <c r="BN92" s="149">
        <v>48261.290358961342</v>
      </c>
      <c r="BO92" s="150">
        <v>1.6904129722928667</v>
      </c>
      <c r="BP92" s="149">
        <v>28866</v>
      </c>
      <c r="BQ92" s="149">
        <v>48962.087545104499</v>
      </c>
      <c r="BR92" s="150">
        <v>1.6961853926801254</v>
      </c>
      <c r="BS92" s="149">
        <v>28938</v>
      </c>
      <c r="BT92" s="149">
        <v>48561.725676412818</v>
      </c>
      <c r="BU92" s="150">
        <v>1.678129990891313</v>
      </c>
      <c r="BV92" s="149">
        <v>29649</v>
      </c>
      <c r="BW92" s="149">
        <v>49250.614200055716</v>
      </c>
      <c r="BX92" s="150">
        <v>1.6611222705674968</v>
      </c>
      <c r="BY92" s="149">
        <v>30496</v>
      </c>
      <c r="BZ92" s="149">
        <v>50124.766972810568</v>
      </c>
      <c r="CA92" s="150">
        <v>1.6436505434421094</v>
      </c>
      <c r="CB92" s="149">
        <v>31064</v>
      </c>
      <c r="CC92" s="149">
        <v>51192.445083015875</v>
      </c>
      <c r="CD92" s="150">
        <v>1.647966941894665</v>
      </c>
      <c r="CE92" s="149">
        <v>31566</v>
      </c>
      <c r="CF92" s="149">
        <v>51785.815182122336</v>
      </c>
      <c r="CG92" s="150">
        <v>1.6405567757119159</v>
      </c>
      <c r="CH92" s="149">
        <v>32698</v>
      </c>
      <c r="CI92" s="149">
        <v>54067.919759486293</v>
      </c>
      <c r="CJ92" s="150">
        <v>1.6535543384759401</v>
      </c>
      <c r="CK92" s="149">
        <v>34155</v>
      </c>
      <c r="CL92" s="149">
        <v>56685.598782496032</v>
      </c>
      <c r="CM92" s="150">
        <v>1.6596574083588356</v>
      </c>
      <c r="CN92" s="149">
        <v>35229</v>
      </c>
      <c r="CO92" s="149">
        <v>58814.478214868665</v>
      </c>
      <c r="CP92" s="150">
        <v>1.6694904259237748</v>
      </c>
      <c r="CQ92" s="149">
        <v>35805</v>
      </c>
      <c r="CR92" s="149">
        <v>60136.213812502174</v>
      </c>
      <c r="CS92" s="150">
        <v>1.6795479349951732</v>
      </c>
      <c r="CT92" s="149">
        <v>36345</v>
      </c>
      <c r="CU92" s="149">
        <v>61028.702587349639</v>
      </c>
      <c r="CV92" s="150">
        <v>1.6791498854684177</v>
      </c>
      <c r="CW92" s="149">
        <v>36918</v>
      </c>
      <c r="CX92" s="149">
        <v>62203.640478402638</v>
      </c>
      <c r="CY92" s="150">
        <v>1.6849136052441258</v>
      </c>
      <c r="CZ92" s="149">
        <v>37882</v>
      </c>
      <c r="DA92" s="149">
        <v>63930.205456439748</v>
      </c>
      <c r="DB92" s="150">
        <v>1.6876143143561519</v>
      </c>
      <c r="DC92" s="149">
        <v>38839</v>
      </c>
      <c r="DD92" s="149">
        <v>65549.318634284384</v>
      </c>
      <c r="DE92" s="150">
        <v>1.6877190101260173</v>
      </c>
      <c r="DF92" s="149">
        <v>39938</v>
      </c>
      <c r="DG92" s="149">
        <v>67981.0040950892</v>
      </c>
      <c r="DH92" s="150">
        <v>1.7021634557336172</v>
      </c>
      <c r="DI92" s="149">
        <v>40920</v>
      </c>
      <c r="DJ92" s="149">
        <v>70002.285505338819</v>
      </c>
      <c r="DK92" s="150">
        <v>1.7107107894755331</v>
      </c>
      <c r="DL92" s="149">
        <v>41650</v>
      </c>
      <c r="DM92" s="149">
        <v>71024.701518536982</v>
      </c>
      <c r="DN92" s="150">
        <v>1.7052749464234569</v>
      </c>
      <c r="DO92" s="149">
        <v>41057</v>
      </c>
      <c r="DP92" s="149">
        <v>68777.469400660906</v>
      </c>
      <c r="DQ92" s="150">
        <v>1.6751703582984852</v>
      </c>
      <c r="DR92" s="149">
        <v>41773</v>
      </c>
      <c r="DS92" s="149">
        <v>70561.705582790019</v>
      </c>
      <c r="DT92" s="150">
        <v>1.6891701717087597</v>
      </c>
      <c r="DU92" s="149">
        <v>42426</v>
      </c>
      <c r="DV92" s="149">
        <v>71645.343345582296</v>
      </c>
      <c r="DW92" s="150">
        <v>1.6887131321732498</v>
      </c>
      <c r="DX92" s="149">
        <v>42740</v>
      </c>
      <c r="DY92" s="149">
        <v>71962.725462413946</v>
      </c>
      <c r="DZ92" s="150">
        <v>1.6837324628547952</v>
      </c>
      <c r="EA92" s="149">
        <v>43235</v>
      </c>
      <c r="EB92" s="149">
        <v>72526.597023151975</v>
      </c>
      <c r="EC92" s="150">
        <v>1.6774973290887469</v>
      </c>
      <c r="ED92" s="149">
        <v>43591</v>
      </c>
      <c r="EE92" s="151">
        <v>72968.324762530698</v>
      </c>
      <c r="EF92" s="161">
        <v>1.6739309665419628</v>
      </c>
    </row>
    <row r="93" spans="1:136" ht="15" customHeight="1">
      <c r="A93" s="158">
        <v>79</v>
      </c>
      <c r="B93" s="156">
        <v>5266</v>
      </c>
      <c r="C93" s="149">
        <v>9405.6909774907581</v>
      </c>
      <c r="D93" s="150">
        <v>1.7861167826606072</v>
      </c>
      <c r="E93" s="149">
        <v>5762</v>
      </c>
      <c r="F93" s="149">
        <v>10212.161302630722</v>
      </c>
      <c r="G93" s="150">
        <v>1.7723292784850264</v>
      </c>
      <c r="H93" s="149">
        <v>6281</v>
      </c>
      <c r="I93" s="149">
        <v>11163.997668746366</v>
      </c>
      <c r="J93" s="150">
        <v>1.7774236059140847</v>
      </c>
      <c r="K93" s="149">
        <v>7024</v>
      </c>
      <c r="L93" s="149">
        <v>12421.787849167593</v>
      </c>
      <c r="M93" s="150">
        <v>1.7684777689589397</v>
      </c>
      <c r="N93" s="149">
        <v>8029</v>
      </c>
      <c r="O93" s="149">
        <v>14080.578030643317</v>
      </c>
      <c r="P93" s="150">
        <v>1.7537150368219352</v>
      </c>
      <c r="Q93" s="149">
        <v>9136</v>
      </c>
      <c r="R93" s="149">
        <v>15896.722232986274</v>
      </c>
      <c r="S93" s="150">
        <v>1.7400090009836116</v>
      </c>
      <c r="T93" s="149">
        <v>10483</v>
      </c>
      <c r="U93" s="149">
        <v>18067.323045411518</v>
      </c>
      <c r="V93" s="150">
        <v>1.7234878417830315</v>
      </c>
      <c r="W93" s="149">
        <v>11635</v>
      </c>
      <c r="X93" s="149">
        <v>19845.940620660873</v>
      </c>
      <c r="Y93" s="150">
        <v>1.7057104100267189</v>
      </c>
      <c r="Z93" s="149">
        <v>13009</v>
      </c>
      <c r="AA93" s="149">
        <v>22060.876578244355</v>
      </c>
      <c r="AB93" s="150">
        <v>1.6958164792254866</v>
      </c>
      <c r="AC93" s="149">
        <v>14724</v>
      </c>
      <c r="AD93" s="149">
        <v>24623.503146238381</v>
      </c>
      <c r="AE93" s="150">
        <v>1.6723378936592217</v>
      </c>
      <c r="AF93" s="149">
        <v>16677</v>
      </c>
      <c r="AG93" s="149">
        <v>27839.494263295732</v>
      </c>
      <c r="AH93" s="150">
        <v>1.6693346683033958</v>
      </c>
      <c r="AI93" s="149">
        <v>18594</v>
      </c>
      <c r="AJ93" s="149">
        <v>30824.536783585241</v>
      </c>
      <c r="AK93" s="150">
        <v>1.6577679242543424</v>
      </c>
      <c r="AL93" s="149">
        <v>21257</v>
      </c>
      <c r="AM93" s="149">
        <v>35256.021180350181</v>
      </c>
      <c r="AN93" s="150">
        <v>1.6585605297243347</v>
      </c>
      <c r="AO93" s="149">
        <v>23099</v>
      </c>
      <c r="AP93" s="149">
        <v>38308.093926233851</v>
      </c>
      <c r="AQ93" s="150">
        <v>1.6584308379684771</v>
      </c>
      <c r="AR93" s="149">
        <v>24458</v>
      </c>
      <c r="AS93" s="149">
        <v>40639.45739707035</v>
      </c>
      <c r="AT93" s="150">
        <v>1.661601823414439</v>
      </c>
      <c r="AU93" s="149">
        <v>24941</v>
      </c>
      <c r="AV93" s="149">
        <v>41727.630978983623</v>
      </c>
      <c r="AW93" s="150">
        <v>1.6730536457633465</v>
      </c>
      <c r="AX93" s="149">
        <v>25248</v>
      </c>
      <c r="AY93" s="149">
        <v>42572.561482494049</v>
      </c>
      <c r="AZ93" s="150">
        <v>1.6861755973738137</v>
      </c>
      <c r="BA93" s="149">
        <v>25135</v>
      </c>
      <c r="BB93" s="149">
        <v>42553.867332287089</v>
      </c>
      <c r="BC93" s="150">
        <v>1.6930124261900572</v>
      </c>
      <c r="BD93" s="149">
        <v>25737</v>
      </c>
      <c r="BE93" s="149">
        <v>43529.790260946858</v>
      </c>
      <c r="BF93" s="150">
        <v>1.6913311676165388</v>
      </c>
      <c r="BG93" s="149">
        <v>26937</v>
      </c>
      <c r="BH93" s="149">
        <v>45738.066719894989</v>
      </c>
      <c r="BI93" s="150">
        <v>1.6979643880125845</v>
      </c>
      <c r="BJ93" s="149">
        <v>28280</v>
      </c>
      <c r="BK93" s="149">
        <v>47952.613005642648</v>
      </c>
      <c r="BL93" s="150">
        <v>1.6956369521090044</v>
      </c>
      <c r="BM93" s="149">
        <v>28911</v>
      </c>
      <c r="BN93" s="149">
        <v>49205.666388581252</v>
      </c>
      <c r="BO93" s="150">
        <v>1.7019704053329616</v>
      </c>
      <c r="BP93" s="149">
        <v>29387</v>
      </c>
      <c r="BQ93" s="149">
        <v>49906.753483984765</v>
      </c>
      <c r="BR93" s="150">
        <v>1.6982595529991074</v>
      </c>
      <c r="BS93" s="149">
        <v>29472</v>
      </c>
      <c r="BT93" s="149">
        <v>49483.619525761882</v>
      </c>
      <c r="BU93" s="150">
        <v>1.6790044627362202</v>
      </c>
      <c r="BV93" s="149">
        <v>30296</v>
      </c>
      <c r="BW93" s="149">
        <v>50168.836714784047</v>
      </c>
      <c r="BX93" s="150">
        <v>1.6559557933319267</v>
      </c>
      <c r="BY93" s="149">
        <v>31137</v>
      </c>
      <c r="BZ93" s="149">
        <v>51044.204288510111</v>
      </c>
      <c r="CA93" s="150">
        <v>1.6393423993483673</v>
      </c>
      <c r="CB93" s="149">
        <v>31711</v>
      </c>
      <c r="CC93" s="149">
        <v>52136.54579148881</v>
      </c>
      <c r="CD93" s="150">
        <v>1.6441154738572989</v>
      </c>
      <c r="CE93" s="149">
        <v>32247</v>
      </c>
      <c r="CF93" s="149">
        <v>52733.478120313586</v>
      </c>
      <c r="CG93" s="150">
        <v>1.6352987291938346</v>
      </c>
      <c r="CH93" s="149">
        <v>33431</v>
      </c>
      <c r="CI93" s="149">
        <v>55067.915669370472</v>
      </c>
      <c r="CJ93" s="150">
        <v>1.6472111414367046</v>
      </c>
      <c r="CK93" s="149">
        <v>34917</v>
      </c>
      <c r="CL93" s="149">
        <v>57741.018950797232</v>
      </c>
      <c r="CM93" s="150">
        <v>1.6536649468968476</v>
      </c>
      <c r="CN93" s="149">
        <v>36017</v>
      </c>
      <c r="CO93" s="149">
        <v>59918.773003832881</v>
      </c>
      <c r="CP93" s="150">
        <v>1.6636247606361685</v>
      </c>
      <c r="CQ93" s="149">
        <v>36602</v>
      </c>
      <c r="CR93" s="149">
        <v>61275.483678381977</v>
      </c>
      <c r="CS93" s="150">
        <v>1.6741020621381886</v>
      </c>
      <c r="CT93" s="149">
        <v>37095</v>
      </c>
      <c r="CU93" s="149">
        <v>62186.678841524226</v>
      </c>
      <c r="CV93" s="150">
        <v>1.676416736528487</v>
      </c>
      <c r="CW93" s="149">
        <v>37640</v>
      </c>
      <c r="CX93" s="149">
        <v>63390.062112363128</v>
      </c>
      <c r="CY93" s="150">
        <v>1.6841142962902</v>
      </c>
      <c r="CZ93" s="149">
        <v>38684</v>
      </c>
      <c r="DA93" s="149">
        <v>65151.757326200655</v>
      </c>
      <c r="DB93" s="150">
        <v>1.6842042530813943</v>
      </c>
      <c r="DC93" s="149">
        <v>39664</v>
      </c>
      <c r="DD93" s="149">
        <v>66802.581619087709</v>
      </c>
      <c r="DE93" s="150">
        <v>1.6842119206103194</v>
      </c>
      <c r="DF93" s="149">
        <v>40787</v>
      </c>
      <c r="DG93" s="149">
        <v>69297.357145089234</v>
      </c>
      <c r="DH93" s="150">
        <v>1.6990059858555235</v>
      </c>
      <c r="DI93" s="149">
        <v>41794</v>
      </c>
      <c r="DJ93" s="149">
        <v>71366.684480962445</v>
      </c>
      <c r="DK93" s="150">
        <v>1.7075820567775863</v>
      </c>
      <c r="DL93" s="149">
        <v>42532</v>
      </c>
      <c r="DM93" s="149">
        <v>72402.855780904109</v>
      </c>
      <c r="DN93" s="150">
        <v>1.7023148636533458</v>
      </c>
      <c r="DO93" s="149">
        <v>41921</v>
      </c>
      <c r="DP93" s="149">
        <v>70076.300800882047</v>
      </c>
      <c r="DQ93" s="150">
        <v>1.6716276043243732</v>
      </c>
      <c r="DR93" s="149">
        <v>42644</v>
      </c>
      <c r="DS93" s="149">
        <v>71912.646047918068</v>
      </c>
      <c r="DT93" s="150">
        <v>1.6863485143963528</v>
      </c>
      <c r="DU93" s="149">
        <v>43330</v>
      </c>
      <c r="DV93" s="149">
        <v>73015.910662489667</v>
      </c>
      <c r="DW93" s="150">
        <v>1.6851121777634357</v>
      </c>
      <c r="DX93" s="149">
        <v>43672</v>
      </c>
      <c r="DY93" s="149">
        <v>73334.257554044176</v>
      </c>
      <c r="DZ93" s="150">
        <v>1.6792053845494637</v>
      </c>
      <c r="EA93" s="149">
        <v>44159</v>
      </c>
      <c r="EB93" s="149">
        <v>73899.630195603255</v>
      </c>
      <c r="EC93" s="150">
        <v>1.6734896667860064</v>
      </c>
      <c r="ED93" s="149">
        <v>44520</v>
      </c>
      <c r="EE93" s="151">
        <v>74345.338066227952</v>
      </c>
      <c r="EF93" s="161">
        <v>1.6699312234103314</v>
      </c>
    </row>
    <row r="94" spans="1:136" ht="15" customHeight="1">
      <c r="A94" s="158">
        <v>80</v>
      </c>
      <c r="B94" s="156">
        <v>5405</v>
      </c>
      <c r="C94" s="149">
        <v>9609.2589088493241</v>
      </c>
      <c r="D94" s="150">
        <v>1.7778462366048704</v>
      </c>
      <c r="E94" s="149">
        <v>5900</v>
      </c>
      <c r="F94" s="149">
        <v>10431.269110064222</v>
      </c>
      <c r="G94" s="150">
        <v>1.7680117135702071</v>
      </c>
      <c r="H94" s="149">
        <v>6431</v>
      </c>
      <c r="I94" s="149">
        <v>11404.447824598596</v>
      </c>
      <c r="J94" s="150">
        <v>1.7733552829417814</v>
      </c>
      <c r="K94" s="149">
        <v>7186</v>
      </c>
      <c r="L94" s="149">
        <v>12687.67735904148</v>
      </c>
      <c r="M94" s="150">
        <v>1.7656105425885722</v>
      </c>
      <c r="N94" s="149">
        <v>8208</v>
      </c>
      <c r="O94" s="149">
        <v>14378.707455563574</v>
      </c>
      <c r="P94" s="150">
        <v>1.75179184400141</v>
      </c>
      <c r="Q94" s="149">
        <v>9315</v>
      </c>
      <c r="R94" s="149">
        <v>16230.301883087981</v>
      </c>
      <c r="S94" s="150">
        <v>1.7423834549745552</v>
      </c>
      <c r="T94" s="149">
        <v>10710</v>
      </c>
      <c r="U94" s="149">
        <v>18440.939871182836</v>
      </c>
      <c r="V94" s="150">
        <v>1.7218431252271555</v>
      </c>
      <c r="W94" s="149">
        <v>11880</v>
      </c>
      <c r="X94" s="149">
        <v>20250.436019803728</v>
      </c>
      <c r="Y94" s="150">
        <v>1.7045821565491355</v>
      </c>
      <c r="Z94" s="149">
        <v>13277</v>
      </c>
      <c r="AA94" s="149">
        <v>22506.870963194164</v>
      </c>
      <c r="AB94" s="150">
        <v>1.6951774469529384</v>
      </c>
      <c r="AC94" s="149">
        <v>15017</v>
      </c>
      <c r="AD94" s="149">
        <v>25111.041206677539</v>
      </c>
      <c r="AE94" s="150">
        <v>1.6721742829245214</v>
      </c>
      <c r="AF94" s="149">
        <v>17033</v>
      </c>
      <c r="AG94" s="149">
        <v>28388.819462502906</v>
      </c>
      <c r="AH94" s="150">
        <v>1.6666952070981569</v>
      </c>
      <c r="AI94" s="149">
        <v>18993</v>
      </c>
      <c r="AJ94" s="149">
        <v>31426.163233772149</v>
      </c>
      <c r="AK94" s="150">
        <v>1.6546181874254804</v>
      </c>
      <c r="AL94" s="149">
        <v>21726</v>
      </c>
      <c r="AM94" s="149">
        <v>35944.369586577457</v>
      </c>
      <c r="AN94" s="150">
        <v>1.6544402829134428</v>
      </c>
      <c r="AO94" s="149">
        <v>23621</v>
      </c>
      <c r="AP94" s="149">
        <v>39055.64824820884</v>
      </c>
      <c r="AQ94" s="150">
        <v>1.6534290778632927</v>
      </c>
      <c r="AR94" s="149">
        <v>25029</v>
      </c>
      <c r="AS94" s="149">
        <v>41433.394380831749</v>
      </c>
      <c r="AT94" s="150">
        <v>1.6554154932610872</v>
      </c>
      <c r="AU94" s="149">
        <v>25469</v>
      </c>
      <c r="AV94" s="149">
        <v>42553.963623436131</v>
      </c>
      <c r="AW94" s="150">
        <v>1.6708140729292917</v>
      </c>
      <c r="AX94" s="149">
        <v>25758</v>
      </c>
      <c r="AY94" s="149">
        <v>43426.240688720995</v>
      </c>
      <c r="AZ94" s="150">
        <v>1.6859321643264615</v>
      </c>
      <c r="BA94" s="149">
        <v>25615</v>
      </c>
      <c r="BB94" s="149">
        <v>43413.007658644026</v>
      </c>
      <c r="BC94" s="150">
        <v>1.6948275486489957</v>
      </c>
      <c r="BD94" s="149">
        <v>26247</v>
      </c>
      <c r="BE94" s="149">
        <v>44404.233319676357</v>
      </c>
      <c r="BF94" s="150">
        <v>1.6917831873995641</v>
      </c>
      <c r="BG94" s="149">
        <v>27517</v>
      </c>
      <c r="BH94" s="149">
        <v>46663.769488707701</v>
      </c>
      <c r="BI94" s="150">
        <v>1.6958160224118799</v>
      </c>
      <c r="BJ94" s="149">
        <v>28877</v>
      </c>
      <c r="BK94" s="149">
        <v>48920.696727732262</v>
      </c>
      <c r="BL94" s="150">
        <v>1.6941059226281214</v>
      </c>
      <c r="BM94" s="149">
        <v>29332</v>
      </c>
      <c r="BN94" s="149">
        <v>50208.255071380328</v>
      </c>
      <c r="BO94" s="150">
        <v>1.7117228648363674</v>
      </c>
      <c r="BP94" s="149">
        <v>29960</v>
      </c>
      <c r="BQ94" s="149">
        <v>50918.693056474127</v>
      </c>
      <c r="BR94" s="150">
        <v>1.6995558430064794</v>
      </c>
      <c r="BS94" s="149">
        <v>30065</v>
      </c>
      <c r="BT94" s="149">
        <v>50469.702079035167</v>
      </c>
      <c r="BU94" s="150">
        <v>1.6786862490948002</v>
      </c>
      <c r="BV94" s="149">
        <v>31031</v>
      </c>
      <c r="BW94" s="149">
        <v>51144.390849733187</v>
      </c>
      <c r="BX94" s="150">
        <v>1.6481708887800324</v>
      </c>
      <c r="BY94" s="149">
        <v>31823</v>
      </c>
      <c r="BZ94" s="149">
        <v>52022.154029332931</v>
      </c>
      <c r="CA94" s="150">
        <v>1.6347344382783813</v>
      </c>
      <c r="CB94" s="149">
        <v>32439</v>
      </c>
      <c r="CC94" s="149">
        <v>53139.091649237533</v>
      </c>
      <c r="CD94" s="150">
        <v>1.6381236058213118</v>
      </c>
      <c r="CE94" s="149">
        <v>32972</v>
      </c>
      <c r="CF94" s="149">
        <v>53740.572534859952</v>
      </c>
      <c r="CG94" s="150">
        <v>1.6298851308643683</v>
      </c>
      <c r="CH94" s="149">
        <v>34155</v>
      </c>
      <c r="CI94" s="149">
        <v>56131.63982137014</v>
      </c>
      <c r="CJ94" s="150">
        <v>1.6434384371649873</v>
      </c>
      <c r="CK94" s="149">
        <v>35751</v>
      </c>
      <c r="CL94" s="149">
        <v>58861.241337780972</v>
      </c>
      <c r="CM94" s="150">
        <v>1.6464222353998761</v>
      </c>
      <c r="CN94" s="149">
        <v>36835</v>
      </c>
      <c r="CO94" s="149">
        <v>61093.053939687081</v>
      </c>
      <c r="CP94" s="150">
        <v>1.6585599006294851</v>
      </c>
      <c r="CQ94" s="149">
        <v>37386</v>
      </c>
      <c r="CR94" s="149">
        <v>62489.544917835556</v>
      </c>
      <c r="CS94" s="150">
        <v>1.6714691306327383</v>
      </c>
      <c r="CT94" s="149">
        <v>37891</v>
      </c>
      <c r="CU94" s="149">
        <v>63422.077780520427</v>
      </c>
      <c r="CV94" s="150">
        <v>1.6738032192478538</v>
      </c>
      <c r="CW94" s="149">
        <v>38481</v>
      </c>
      <c r="CX94" s="149">
        <v>64657.394693290917</v>
      </c>
      <c r="CY94" s="150">
        <v>1.6802420595434349</v>
      </c>
      <c r="CZ94" s="149">
        <v>39514</v>
      </c>
      <c r="DA94" s="149">
        <v>66454.264892539839</v>
      </c>
      <c r="DB94" s="150">
        <v>1.6817903753742935</v>
      </c>
      <c r="DC94" s="149">
        <v>40532</v>
      </c>
      <c r="DD94" s="149">
        <v>68137.884988501435</v>
      </c>
      <c r="DE94" s="150">
        <v>1.6810886457244014</v>
      </c>
      <c r="DF94" s="149">
        <v>41702</v>
      </c>
      <c r="DG94" s="149">
        <v>70699.990631394394</v>
      </c>
      <c r="DH94" s="150">
        <v>1.6953621080858088</v>
      </c>
      <c r="DI94" s="149">
        <v>42730</v>
      </c>
      <c r="DJ94" s="149">
        <v>72821.10225458366</v>
      </c>
      <c r="DK94" s="150">
        <v>1.7042148901142911</v>
      </c>
      <c r="DL94" s="149">
        <v>43453</v>
      </c>
      <c r="DM94" s="149">
        <v>73873.984407354976</v>
      </c>
      <c r="DN94" s="150">
        <v>1.7000893933066756</v>
      </c>
      <c r="DO94" s="149">
        <v>42860</v>
      </c>
      <c r="DP94" s="149">
        <v>71461.43869437353</v>
      </c>
      <c r="DQ94" s="150">
        <v>1.6673224147077352</v>
      </c>
      <c r="DR94" s="149">
        <v>43583</v>
      </c>
      <c r="DS94" s="149">
        <v>73352.48772786872</v>
      </c>
      <c r="DT94" s="150">
        <v>1.683052743681452</v>
      </c>
      <c r="DU94" s="149">
        <v>44271</v>
      </c>
      <c r="DV94" s="149">
        <v>74476.680908903683</v>
      </c>
      <c r="DW94" s="150">
        <v>1.6822904589664494</v>
      </c>
      <c r="DX94" s="149">
        <v>44682</v>
      </c>
      <c r="DY94" s="149">
        <v>74791.351499472978</v>
      </c>
      <c r="DZ94" s="150">
        <v>1.6738586343376074</v>
      </c>
      <c r="EA94" s="149">
        <v>45137</v>
      </c>
      <c r="EB94" s="149">
        <v>75362.408770610185</v>
      </c>
      <c r="EC94" s="150">
        <v>1.6696370775773797</v>
      </c>
      <c r="ED94" s="149">
        <v>45503</v>
      </c>
      <c r="EE94" s="151">
        <v>75812.253338424634</v>
      </c>
      <c r="EF94" s="161">
        <v>1.6660935177554146</v>
      </c>
    </row>
    <row r="95" spans="1:136" ht="15" customHeight="1">
      <c r="A95" s="158">
        <v>81</v>
      </c>
      <c r="B95" s="156">
        <v>5534</v>
      </c>
      <c r="C95" s="149">
        <v>9827.0698206912421</v>
      </c>
      <c r="D95" s="150">
        <v>1.7757625263265706</v>
      </c>
      <c r="E95" s="149">
        <v>6046</v>
      </c>
      <c r="F95" s="149">
        <v>10665.967368044361</v>
      </c>
      <c r="G95" s="150">
        <v>1.7641361839305922</v>
      </c>
      <c r="H95" s="149">
        <v>6589</v>
      </c>
      <c r="I95" s="149">
        <v>11662.102220766459</v>
      </c>
      <c r="J95" s="150">
        <v>1.7699350767592137</v>
      </c>
      <c r="K95" s="149">
        <v>7358</v>
      </c>
      <c r="L95" s="149">
        <v>12972.76574004264</v>
      </c>
      <c r="M95" s="150">
        <v>1.7630831394458601</v>
      </c>
      <c r="N95" s="149">
        <v>8400</v>
      </c>
      <c r="O95" s="149">
        <v>14698.480415771015</v>
      </c>
      <c r="P95" s="150">
        <v>1.7498190971155971</v>
      </c>
      <c r="Q95" s="149">
        <v>9535</v>
      </c>
      <c r="R95" s="149">
        <v>16588.467424826667</v>
      </c>
      <c r="S95" s="150">
        <v>1.7397448793735362</v>
      </c>
      <c r="T95" s="149">
        <v>10960</v>
      </c>
      <c r="U95" s="149">
        <v>18841.357304105546</v>
      </c>
      <c r="V95" s="150">
        <v>1.7191019438052506</v>
      </c>
      <c r="W95" s="149">
        <v>12150</v>
      </c>
      <c r="X95" s="149">
        <v>20683.985955569573</v>
      </c>
      <c r="Y95" s="150">
        <v>1.7023856753555204</v>
      </c>
      <c r="Z95" s="149">
        <v>13574</v>
      </c>
      <c r="AA95" s="149">
        <v>22984.9692761265</v>
      </c>
      <c r="AB95" s="150">
        <v>1.6933084776872329</v>
      </c>
      <c r="AC95" s="149">
        <v>15323</v>
      </c>
      <c r="AD95" s="149">
        <v>25634.450650314822</v>
      </c>
      <c r="AE95" s="150">
        <v>1.6729394146260408</v>
      </c>
      <c r="AF95" s="149">
        <v>17413</v>
      </c>
      <c r="AG95" s="149">
        <v>28976.597197349536</v>
      </c>
      <c r="AH95" s="150">
        <v>1.664078401042298</v>
      </c>
      <c r="AI95" s="149">
        <v>19421</v>
      </c>
      <c r="AJ95" s="149">
        <v>32069.383461084857</v>
      </c>
      <c r="AK95" s="150">
        <v>1.6512735420979794</v>
      </c>
      <c r="AL95" s="149">
        <v>22229</v>
      </c>
      <c r="AM95" s="149">
        <v>36679.602349982306</v>
      </c>
      <c r="AN95" s="150">
        <v>1.6500788317055335</v>
      </c>
      <c r="AO95" s="149">
        <v>24182</v>
      </c>
      <c r="AP95" s="149">
        <v>39853.419466117135</v>
      </c>
      <c r="AQ95" s="150">
        <v>1.6480613458819426</v>
      </c>
      <c r="AR95" s="149">
        <v>25685</v>
      </c>
      <c r="AS95" s="149">
        <v>42280.329343078243</v>
      </c>
      <c r="AT95" s="150">
        <v>1.6461097661311366</v>
      </c>
      <c r="AU95" s="149">
        <v>26060</v>
      </c>
      <c r="AV95" s="149">
        <v>43437.909200058479</v>
      </c>
      <c r="AW95" s="150">
        <v>1.6668422563337866</v>
      </c>
      <c r="AX95" s="149">
        <v>26330</v>
      </c>
      <c r="AY95" s="149">
        <v>44341.409739723123</v>
      </c>
      <c r="AZ95" s="150">
        <v>1.6840641754547332</v>
      </c>
      <c r="BA95" s="149">
        <v>26158</v>
      </c>
      <c r="BB95" s="149">
        <v>44335.746964969956</v>
      </c>
      <c r="BC95" s="150">
        <v>1.694921131774981</v>
      </c>
      <c r="BD95" s="149">
        <v>26678</v>
      </c>
      <c r="BE95" s="149">
        <v>45350.526127411867</v>
      </c>
      <c r="BF95" s="150">
        <v>1.699922262816248</v>
      </c>
      <c r="BG95" s="149">
        <v>28137</v>
      </c>
      <c r="BH95" s="149">
        <v>47655.389371912788</v>
      </c>
      <c r="BI95" s="150">
        <v>1.6936912027548348</v>
      </c>
      <c r="BJ95" s="149">
        <v>29690</v>
      </c>
      <c r="BK95" s="149">
        <v>49954.729021925763</v>
      </c>
      <c r="BL95" s="150">
        <v>1.6825439212504467</v>
      </c>
      <c r="BM95" s="149">
        <v>30269</v>
      </c>
      <c r="BN95" s="149">
        <v>51284.812233837169</v>
      </c>
      <c r="BO95" s="150">
        <v>1.6943015043059622</v>
      </c>
      <c r="BP95" s="149">
        <v>30610</v>
      </c>
      <c r="BQ95" s="149">
        <v>52005.043084915051</v>
      </c>
      <c r="BR95" s="150">
        <v>1.6989559975470452</v>
      </c>
      <c r="BS95" s="149">
        <v>30745</v>
      </c>
      <c r="BT95" s="149">
        <v>51526.158077838787</v>
      </c>
      <c r="BU95" s="150">
        <v>1.6759199244702809</v>
      </c>
      <c r="BV95" s="149">
        <v>31747</v>
      </c>
      <c r="BW95" s="149">
        <v>52185.052870730549</v>
      </c>
      <c r="BX95" s="150">
        <v>1.6437790301675923</v>
      </c>
      <c r="BY95" s="149">
        <v>32558</v>
      </c>
      <c r="BZ95" s="149">
        <v>53067.264053372404</v>
      </c>
      <c r="CA95" s="150">
        <v>1.6299300956254195</v>
      </c>
      <c r="CB95" s="149">
        <v>33246</v>
      </c>
      <c r="CC95" s="149">
        <v>54207.505176128383</v>
      </c>
      <c r="CD95" s="150">
        <v>1.6304970575746971</v>
      </c>
      <c r="CE95" s="149">
        <v>33790</v>
      </c>
      <c r="CF95" s="149">
        <v>54812.769015098253</v>
      </c>
      <c r="CG95" s="150">
        <v>1.622159485501576</v>
      </c>
      <c r="CH95" s="149">
        <v>34931</v>
      </c>
      <c r="CI95" s="149">
        <v>57268.482302270968</v>
      </c>
      <c r="CJ95" s="150">
        <v>1.6394744582826419</v>
      </c>
      <c r="CK95" s="149">
        <v>36544</v>
      </c>
      <c r="CL95" s="149">
        <v>60057.184560996313</v>
      </c>
      <c r="CM95" s="150">
        <v>1.6434212062444262</v>
      </c>
      <c r="CN95" s="149">
        <v>37692</v>
      </c>
      <c r="CO95" s="149">
        <v>62347.458026430424</v>
      </c>
      <c r="CP95" s="150">
        <v>1.6541297364541661</v>
      </c>
      <c r="CQ95" s="149">
        <v>38235</v>
      </c>
      <c r="CR95" s="149">
        <v>63788.95637004813</v>
      </c>
      <c r="CS95" s="150">
        <v>1.6683393845965249</v>
      </c>
      <c r="CT95" s="149">
        <v>38751</v>
      </c>
      <c r="CU95" s="149">
        <v>64743.191907467626</v>
      </c>
      <c r="CV95" s="150">
        <v>1.6707489331234711</v>
      </c>
      <c r="CW95" s="149">
        <v>39398</v>
      </c>
      <c r="CX95" s="149">
        <v>66010.489334509111</v>
      </c>
      <c r="CY95" s="150">
        <v>1.6754781799712959</v>
      </c>
      <c r="CZ95" s="149">
        <v>40423</v>
      </c>
      <c r="DA95" s="149">
        <v>67847.325723662114</v>
      </c>
      <c r="DB95" s="150">
        <v>1.6784337066437947</v>
      </c>
      <c r="DC95" s="149">
        <v>41422</v>
      </c>
      <c r="DD95" s="149">
        <v>69566.294487012274</v>
      </c>
      <c r="DE95" s="150">
        <v>1.6794528146157182</v>
      </c>
      <c r="DF95" s="149">
        <v>42679</v>
      </c>
      <c r="DG95" s="149">
        <v>72200.538550749043</v>
      </c>
      <c r="DH95" s="150">
        <v>1.6917111120398567</v>
      </c>
      <c r="DI95" s="149">
        <v>43677</v>
      </c>
      <c r="DJ95" s="149">
        <v>74380.82592480423</v>
      </c>
      <c r="DK95" s="150">
        <v>1.702974698921726</v>
      </c>
      <c r="DL95" s="149">
        <v>44488</v>
      </c>
      <c r="DM95" s="149">
        <v>75448.232028680752</v>
      </c>
      <c r="DN95" s="150">
        <v>1.695923215893741</v>
      </c>
      <c r="DO95" s="149">
        <v>43870</v>
      </c>
      <c r="DP95" s="149">
        <v>72940.738381776566</v>
      </c>
      <c r="DQ95" s="150">
        <v>1.6626564481827346</v>
      </c>
      <c r="DR95" s="149">
        <v>44588</v>
      </c>
      <c r="DS95" s="149">
        <v>74892.643790376416</v>
      </c>
      <c r="DT95" s="150">
        <v>1.6796591861123265</v>
      </c>
      <c r="DU95" s="149">
        <v>45272</v>
      </c>
      <c r="DV95" s="149">
        <v>76039.805747629813</v>
      </c>
      <c r="DW95" s="150">
        <v>1.679621084724108</v>
      </c>
      <c r="DX95" s="149">
        <v>45662</v>
      </c>
      <c r="DY95" s="149">
        <v>76351.223560783372</v>
      </c>
      <c r="DZ95" s="150">
        <v>1.6720954745912</v>
      </c>
      <c r="EA95" s="149">
        <v>46162</v>
      </c>
      <c r="EB95" s="149">
        <v>76926.482785392116</v>
      </c>
      <c r="EC95" s="150">
        <v>1.6664460548804669</v>
      </c>
      <c r="ED95" s="149">
        <v>46535</v>
      </c>
      <c r="EE95" s="151">
        <v>77380.581687371086</v>
      </c>
      <c r="EF95" s="161">
        <v>1.6628469256983149</v>
      </c>
    </row>
    <row r="96" spans="1:136" ht="15" customHeight="1">
      <c r="A96" s="158">
        <v>82</v>
      </c>
      <c r="B96" s="156">
        <v>5665</v>
      </c>
      <c r="C96" s="149">
        <v>10061.735607059471</v>
      </c>
      <c r="D96" s="150">
        <v>1.77612279030176</v>
      </c>
      <c r="E96" s="149">
        <v>6203</v>
      </c>
      <c r="F96" s="149">
        <v>10918.354427823177</v>
      </c>
      <c r="G96" s="150">
        <v>1.7601732109984163</v>
      </c>
      <c r="H96" s="149">
        <v>6759</v>
      </c>
      <c r="I96" s="149">
        <v>11939.274865906686</v>
      </c>
      <c r="J96" s="150">
        <v>1.7664262266469426</v>
      </c>
      <c r="K96" s="149">
        <v>7544</v>
      </c>
      <c r="L96" s="149">
        <v>13279.586637284327</v>
      </c>
      <c r="M96" s="150">
        <v>1.7602845489507326</v>
      </c>
      <c r="N96" s="149">
        <v>8608</v>
      </c>
      <c r="O96" s="149">
        <v>15042.674895934144</v>
      </c>
      <c r="P96" s="150">
        <v>1.7475226412562899</v>
      </c>
      <c r="Q96" s="149">
        <v>9789</v>
      </c>
      <c r="R96" s="149">
        <v>16973.525573150342</v>
      </c>
      <c r="S96" s="150">
        <v>1.7339386631065832</v>
      </c>
      <c r="T96" s="149">
        <v>11234</v>
      </c>
      <c r="U96" s="149">
        <v>19271.710675414015</v>
      </c>
      <c r="V96" s="150">
        <v>1.7154807437612618</v>
      </c>
      <c r="W96" s="149">
        <v>12450</v>
      </c>
      <c r="X96" s="149">
        <v>21149.875041656298</v>
      </c>
      <c r="Y96" s="150">
        <v>1.6987851439081363</v>
      </c>
      <c r="Z96" s="149">
        <v>13904</v>
      </c>
      <c r="AA96" s="149">
        <v>23498.801255253271</v>
      </c>
      <c r="AB96" s="150">
        <v>1.6900748888991133</v>
      </c>
      <c r="AC96" s="149">
        <v>15705</v>
      </c>
      <c r="AD96" s="149">
        <v>26197.013231238077</v>
      </c>
      <c r="AE96" s="150">
        <v>1.6680683369142362</v>
      </c>
      <c r="AF96" s="149">
        <v>17820</v>
      </c>
      <c r="AG96" s="149">
        <v>29607.852449581074</v>
      </c>
      <c r="AH96" s="150">
        <v>1.6614956481246395</v>
      </c>
      <c r="AI96" s="149">
        <v>19881</v>
      </c>
      <c r="AJ96" s="149">
        <v>32759.457623219798</v>
      </c>
      <c r="AK96" s="150">
        <v>1.6477771552346361</v>
      </c>
      <c r="AL96" s="149">
        <v>22771</v>
      </c>
      <c r="AM96" s="149">
        <v>37467.521917670296</v>
      </c>
      <c r="AN96" s="150">
        <v>1.6454052047635279</v>
      </c>
      <c r="AO96" s="149">
        <v>24786</v>
      </c>
      <c r="AP96" s="149">
        <v>40707.499267477418</v>
      </c>
      <c r="AQ96" s="150">
        <v>1.6423585599724611</v>
      </c>
      <c r="AR96" s="149">
        <v>26322</v>
      </c>
      <c r="AS96" s="149">
        <v>43184.805099462239</v>
      </c>
      <c r="AT96" s="150">
        <v>1.6406354038242625</v>
      </c>
      <c r="AU96" s="149">
        <v>26719</v>
      </c>
      <c r="AV96" s="149">
        <v>44385.34538431804</v>
      </c>
      <c r="AW96" s="150">
        <v>1.6611903658190066</v>
      </c>
      <c r="AX96" s="149">
        <v>26971</v>
      </c>
      <c r="AY96" s="149">
        <v>45324.546616455336</v>
      </c>
      <c r="AZ96" s="150">
        <v>1.6804918844853856</v>
      </c>
      <c r="BA96" s="149">
        <v>26773</v>
      </c>
      <c r="BB96" s="149">
        <v>45328.900891191428</v>
      </c>
      <c r="BC96" s="150">
        <v>1.6930826164864388</v>
      </c>
      <c r="BD96" s="149">
        <v>27404</v>
      </c>
      <c r="BE96" s="149">
        <v>46367.33894009528</v>
      </c>
      <c r="BF96" s="150">
        <v>1.6919916413697007</v>
      </c>
      <c r="BG96" s="149">
        <v>28802</v>
      </c>
      <c r="BH96" s="149">
        <v>48721.519224606265</v>
      </c>
      <c r="BI96" s="150">
        <v>1.6916019451637478</v>
      </c>
      <c r="BJ96" s="149">
        <v>30392</v>
      </c>
      <c r="BK96" s="149">
        <v>51059.591063185471</v>
      </c>
      <c r="BL96" s="150">
        <v>1.6800339254799115</v>
      </c>
      <c r="BM96" s="149">
        <v>30882</v>
      </c>
      <c r="BN96" s="149">
        <v>52435.475473790961</v>
      </c>
      <c r="BO96" s="150">
        <v>1.6979300393041565</v>
      </c>
      <c r="BP96" s="149">
        <v>31351</v>
      </c>
      <c r="BQ96" s="149">
        <v>53173.548158894737</v>
      </c>
      <c r="BR96" s="150">
        <v>1.6960718369077457</v>
      </c>
      <c r="BS96" s="149">
        <v>31524</v>
      </c>
      <c r="BT96" s="149">
        <v>52659.499820345532</v>
      </c>
      <c r="BU96" s="150">
        <v>1.6704574235612719</v>
      </c>
      <c r="BV96" s="149">
        <v>32511</v>
      </c>
      <c r="BW96" s="149">
        <v>53299.604317143436</v>
      </c>
      <c r="BX96" s="150">
        <v>1.6394329401477481</v>
      </c>
      <c r="BY96" s="149">
        <v>33342</v>
      </c>
      <c r="BZ96" s="149">
        <v>54184.829036994262</v>
      </c>
      <c r="CA96" s="150">
        <v>1.6251223393016094</v>
      </c>
      <c r="CB96" s="149">
        <v>34000</v>
      </c>
      <c r="CC96" s="149">
        <v>55351.920097931521</v>
      </c>
      <c r="CD96" s="150">
        <v>1.6279976499391624</v>
      </c>
      <c r="CE96" s="149">
        <v>34582</v>
      </c>
      <c r="CF96" s="149">
        <v>55957.242810041636</v>
      </c>
      <c r="CG96" s="150">
        <v>1.6181031406524098</v>
      </c>
      <c r="CH96" s="149">
        <v>35767</v>
      </c>
      <c r="CI96" s="149">
        <v>58486.990405893535</v>
      </c>
      <c r="CJ96" s="150">
        <v>1.6352221434812406</v>
      </c>
      <c r="CK96" s="149">
        <v>37416</v>
      </c>
      <c r="CL96" s="149">
        <v>61339.359280482044</v>
      </c>
      <c r="CM96" s="150">
        <v>1.6393884776695009</v>
      </c>
      <c r="CN96" s="149">
        <v>38577</v>
      </c>
      <c r="CO96" s="149">
        <v>63693.981675711875</v>
      </c>
      <c r="CP96" s="150">
        <v>1.6510869605130485</v>
      </c>
      <c r="CQ96" s="149">
        <v>39148</v>
      </c>
      <c r="CR96" s="149">
        <v>65183.586946135663</v>
      </c>
      <c r="CS96" s="150">
        <v>1.6650553526651595</v>
      </c>
      <c r="CT96" s="149">
        <v>39723</v>
      </c>
      <c r="CU96" s="149">
        <v>66159.671870125603</v>
      </c>
      <c r="CV96" s="150">
        <v>1.6655255612648996</v>
      </c>
      <c r="CW96" s="149">
        <v>40333</v>
      </c>
      <c r="CX96" s="149">
        <v>67463.204956100555</v>
      </c>
      <c r="CY96" s="150">
        <v>1.6726552687898384</v>
      </c>
      <c r="CZ96" s="149">
        <v>41426</v>
      </c>
      <c r="DA96" s="149">
        <v>69344.800418103419</v>
      </c>
      <c r="DB96" s="150">
        <v>1.6739439100589828</v>
      </c>
      <c r="DC96" s="149">
        <v>42450</v>
      </c>
      <c r="DD96" s="149">
        <v>71103.130539503312</v>
      </c>
      <c r="DE96" s="150">
        <v>1.6749854072910086</v>
      </c>
      <c r="DF96" s="149">
        <v>43722</v>
      </c>
      <c r="DG96" s="149">
        <v>73811.488600321056</v>
      </c>
      <c r="DH96" s="150">
        <v>1.6882001875559456</v>
      </c>
      <c r="DI96" s="149">
        <v>44746</v>
      </c>
      <c r="DJ96" s="149">
        <v>76056.155572848584</v>
      </c>
      <c r="DK96" s="150">
        <v>1.699730826729732</v>
      </c>
      <c r="DL96" s="149">
        <v>45547</v>
      </c>
      <c r="DM96" s="149">
        <v>77138.232740659369</v>
      </c>
      <c r="DN96" s="150">
        <v>1.6935963453281087</v>
      </c>
      <c r="DO96" s="149">
        <v>44913</v>
      </c>
      <c r="DP96" s="149">
        <v>74527.476973689962</v>
      </c>
      <c r="DQ96" s="150">
        <v>1.6593742785761352</v>
      </c>
      <c r="DR96" s="149">
        <v>45647</v>
      </c>
      <c r="DS96" s="149">
        <v>76549.004144395847</v>
      </c>
      <c r="DT96" s="150">
        <v>1.6769777673099184</v>
      </c>
      <c r="DU96" s="149">
        <v>46365</v>
      </c>
      <c r="DV96" s="149">
        <v>77719.605091810707</v>
      </c>
      <c r="DW96" s="150">
        <v>1.6762559062182834</v>
      </c>
      <c r="DX96" s="149">
        <v>46769</v>
      </c>
      <c r="DY96" s="149">
        <v>78025.714794783868</v>
      </c>
      <c r="DZ96" s="150">
        <v>1.6683212126576124</v>
      </c>
      <c r="EA96" s="149">
        <v>47244</v>
      </c>
      <c r="EB96" s="149">
        <v>78605.842214750941</v>
      </c>
      <c r="EC96" s="150">
        <v>1.663826987866204</v>
      </c>
      <c r="ED96" s="149">
        <v>47625</v>
      </c>
      <c r="EE96" s="151">
        <v>79064.281290749306</v>
      </c>
      <c r="EF96" s="161">
        <v>1.6601423893070721</v>
      </c>
    </row>
    <row r="97" spans="1:136" ht="15" customHeight="1">
      <c r="A97" s="158">
        <v>83</v>
      </c>
      <c r="B97" s="156">
        <v>5836</v>
      </c>
      <c r="C97" s="149">
        <v>10315.264976204109</v>
      </c>
      <c r="D97" s="150">
        <v>1.7675231282049535</v>
      </c>
      <c r="E97" s="149">
        <v>6371</v>
      </c>
      <c r="F97" s="149">
        <v>11190.845373154769</v>
      </c>
      <c r="G97" s="150">
        <v>1.7565288609566425</v>
      </c>
      <c r="H97" s="149">
        <v>6941</v>
      </c>
      <c r="I97" s="149">
        <v>12238.702392761064</v>
      </c>
      <c r="J97" s="150">
        <v>1.7632477154244437</v>
      </c>
      <c r="K97" s="149">
        <v>7745</v>
      </c>
      <c r="L97" s="149">
        <v>13611.150121105564</v>
      </c>
      <c r="M97" s="150">
        <v>1.7574112486901954</v>
      </c>
      <c r="N97" s="149">
        <v>8834</v>
      </c>
      <c r="O97" s="149">
        <v>15414.656427024973</v>
      </c>
      <c r="P97" s="150">
        <v>1.7449237522102075</v>
      </c>
      <c r="Q97" s="149">
        <v>10040</v>
      </c>
      <c r="R97" s="149">
        <v>17388.846539376784</v>
      </c>
      <c r="S97" s="150">
        <v>1.7319568266311538</v>
      </c>
      <c r="T97" s="149">
        <v>11535</v>
      </c>
      <c r="U97" s="149">
        <v>19735.812056734354</v>
      </c>
      <c r="V97" s="150">
        <v>1.7109503300159821</v>
      </c>
      <c r="W97" s="149">
        <v>12779</v>
      </c>
      <c r="X97" s="149">
        <v>21652.103089027296</v>
      </c>
      <c r="Y97" s="150">
        <v>1.6943503473689097</v>
      </c>
      <c r="Z97" s="149">
        <v>14268</v>
      </c>
      <c r="AA97" s="149">
        <v>24052.669954526409</v>
      </c>
      <c r="AB97" s="150">
        <v>1.6857772606200174</v>
      </c>
      <c r="AC97" s="149">
        <v>16108</v>
      </c>
      <c r="AD97" s="149">
        <v>26802.535452783097</v>
      </c>
      <c r="AE97" s="150">
        <v>1.6639269588268621</v>
      </c>
      <c r="AF97" s="149">
        <v>18259</v>
      </c>
      <c r="AG97" s="149">
        <v>30288.492203754533</v>
      </c>
      <c r="AH97" s="150">
        <v>1.6588253575636416</v>
      </c>
      <c r="AI97" s="149">
        <v>20377</v>
      </c>
      <c r="AJ97" s="149">
        <v>33502.605921767594</v>
      </c>
      <c r="AK97" s="150">
        <v>1.6441382893344259</v>
      </c>
      <c r="AL97" s="149">
        <v>23354</v>
      </c>
      <c r="AM97" s="149">
        <v>38315.085414208581</v>
      </c>
      <c r="AN97" s="150">
        <v>1.6406219668668571</v>
      </c>
      <c r="AO97" s="149">
        <v>25436</v>
      </c>
      <c r="AP97" s="149">
        <v>41625.176540870241</v>
      </c>
      <c r="AQ97" s="150">
        <v>1.6364670758322943</v>
      </c>
      <c r="AR97" s="149">
        <v>27046</v>
      </c>
      <c r="AS97" s="149">
        <v>44155.14891275626</v>
      </c>
      <c r="AT97" s="150">
        <v>1.6325944284831864</v>
      </c>
      <c r="AU97" s="149">
        <v>27446</v>
      </c>
      <c r="AV97" s="149">
        <v>45403.486385434946</v>
      </c>
      <c r="AW97" s="150">
        <v>1.6542842813318861</v>
      </c>
      <c r="AX97" s="149">
        <v>27686</v>
      </c>
      <c r="AY97" s="149">
        <v>46383.457432555959</v>
      </c>
      <c r="AZ97" s="150">
        <v>1.675339790238964</v>
      </c>
      <c r="BA97" s="149">
        <v>27463</v>
      </c>
      <c r="BB97" s="149">
        <v>46400.538400691548</v>
      </c>
      <c r="BC97" s="150">
        <v>1.6895655391141371</v>
      </c>
      <c r="BD97" s="149">
        <v>27987</v>
      </c>
      <c r="BE97" s="149">
        <v>47465.752476844937</v>
      </c>
      <c r="BF97" s="150">
        <v>1.6959928708630769</v>
      </c>
      <c r="BG97" s="149">
        <v>29518</v>
      </c>
      <c r="BH97" s="149">
        <v>49872.431725692571</v>
      </c>
      <c r="BI97" s="150">
        <v>1.6895599879969025</v>
      </c>
      <c r="BJ97" s="149">
        <v>31094</v>
      </c>
      <c r="BK97" s="149">
        <v>52259.581225656715</v>
      </c>
      <c r="BL97" s="150">
        <v>1.6806966368320806</v>
      </c>
      <c r="BM97" s="149">
        <v>31488</v>
      </c>
      <c r="BN97" s="149">
        <v>53681.948772697193</v>
      </c>
      <c r="BO97" s="150">
        <v>1.704838312141044</v>
      </c>
      <c r="BP97" s="149">
        <v>32189</v>
      </c>
      <c r="BQ97" s="149">
        <v>54433.10947747172</v>
      </c>
      <c r="BR97" s="150">
        <v>1.6910469252686235</v>
      </c>
      <c r="BS97" s="149">
        <v>32402</v>
      </c>
      <c r="BT97" s="149">
        <v>53877.4110692549</v>
      </c>
      <c r="BU97" s="150">
        <v>1.6627804169265756</v>
      </c>
      <c r="BV97" s="149">
        <v>33363</v>
      </c>
      <c r="BW97" s="149">
        <v>54497.562331936271</v>
      </c>
      <c r="BX97" s="150">
        <v>1.6334730789178513</v>
      </c>
      <c r="BY97" s="149">
        <v>34223</v>
      </c>
      <c r="BZ97" s="149">
        <v>55386.349419752616</v>
      </c>
      <c r="CA97" s="150">
        <v>1.6183955065234672</v>
      </c>
      <c r="CB97" s="149">
        <v>34878</v>
      </c>
      <c r="CC97" s="149">
        <v>56581.370428389964</v>
      </c>
      <c r="CD97" s="150">
        <v>1.6222653371291349</v>
      </c>
      <c r="CE97" s="149">
        <v>35428</v>
      </c>
      <c r="CF97" s="149">
        <v>57190.722088608105</v>
      </c>
      <c r="CG97" s="150">
        <v>1.6142802892798946</v>
      </c>
      <c r="CH97" s="149">
        <v>36672</v>
      </c>
      <c r="CI97" s="149">
        <v>59796.182600418928</v>
      </c>
      <c r="CJ97" s="150">
        <v>1.6305678065122962</v>
      </c>
      <c r="CK97" s="149">
        <v>38342</v>
      </c>
      <c r="CL97" s="149">
        <v>62720.486842894679</v>
      </c>
      <c r="CM97" s="150">
        <v>1.6358167764564884</v>
      </c>
      <c r="CN97" s="149">
        <v>39532</v>
      </c>
      <c r="CO97" s="149">
        <v>65142.705722603132</v>
      </c>
      <c r="CP97" s="150">
        <v>1.6478474583275102</v>
      </c>
      <c r="CQ97" s="149">
        <v>40163</v>
      </c>
      <c r="CR97" s="149">
        <v>66685.813165911153</v>
      </c>
      <c r="CS97" s="150">
        <v>1.6603792835672424</v>
      </c>
      <c r="CT97" s="149">
        <v>40750</v>
      </c>
      <c r="CU97" s="149">
        <v>67685.586216991127</v>
      </c>
      <c r="CV97" s="150">
        <v>1.6609959807850583</v>
      </c>
      <c r="CW97" s="149">
        <v>41351</v>
      </c>
      <c r="CX97" s="149">
        <v>69030.010273385255</v>
      </c>
      <c r="CY97" s="150">
        <v>1.6693673737850416</v>
      </c>
      <c r="CZ97" s="149">
        <v>42415</v>
      </c>
      <c r="DA97" s="149">
        <v>70958.511042505983</v>
      </c>
      <c r="DB97" s="150">
        <v>1.6729579404103734</v>
      </c>
      <c r="DC97" s="149">
        <v>43498</v>
      </c>
      <c r="DD97" s="149">
        <v>72757.524875586183</v>
      </c>
      <c r="DE97" s="150">
        <v>1.6726636828264789</v>
      </c>
      <c r="DF97" s="149">
        <v>44852</v>
      </c>
      <c r="DG97" s="149">
        <v>75548.784898754035</v>
      </c>
      <c r="DH97" s="150">
        <v>1.6844016966635609</v>
      </c>
      <c r="DI97" s="149">
        <v>45864</v>
      </c>
      <c r="DJ97" s="149">
        <v>77865.41687502632</v>
      </c>
      <c r="DK97" s="150">
        <v>1.6977458763960038</v>
      </c>
      <c r="DL97" s="149">
        <v>46617</v>
      </c>
      <c r="DM97" s="149">
        <v>78965.622224856692</v>
      </c>
      <c r="DN97" s="150">
        <v>1.6939232946104787</v>
      </c>
      <c r="DO97" s="149">
        <v>46016</v>
      </c>
      <c r="DP97" s="149">
        <v>76236.617153565399</v>
      </c>
      <c r="DQ97" s="150">
        <v>1.6567415062927111</v>
      </c>
      <c r="DR97" s="149">
        <v>46820</v>
      </c>
      <c r="DS97" s="149">
        <v>78332.213446490598</v>
      </c>
      <c r="DT97" s="150">
        <v>1.6730502658370483</v>
      </c>
      <c r="DU97" s="149">
        <v>47485</v>
      </c>
      <c r="DV97" s="149">
        <v>79531.338774399323</v>
      </c>
      <c r="DW97" s="150">
        <v>1.6748728814235931</v>
      </c>
      <c r="DX97" s="149">
        <v>47930</v>
      </c>
      <c r="DY97" s="149">
        <v>79829.841958207835</v>
      </c>
      <c r="DZ97" s="150">
        <v>1.6655506354727276</v>
      </c>
      <c r="EA97" s="149">
        <v>48395</v>
      </c>
      <c r="EB97" s="149">
        <v>80417.19255297583</v>
      </c>
      <c r="EC97" s="150">
        <v>1.6616839043904501</v>
      </c>
      <c r="ED97" s="149">
        <v>48785</v>
      </c>
      <c r="EE97" s="151">
        <v>80879.939705556084</v>
      </c>
      <c r="EF97" s="161">
        <v>1.6578854095635152</v>
      </c>
    </row>
    <row r="98" spans="1:136" ht="15" customHeight="1">
      <c r="A98" s="158">
        <v>84</v>
      </c>
      <c r="B98" s="156">
        <v>6029</v>
      </c>
      <c r="C98" s="149">
        <v>10589.946961266731</v>
      </c>
      <c r="D98" s="150">
        <v>1.756501403427887</v>
      </c>
      <c r="E98" s="149">
        <v>6555</v>
      </c>
      <c r="F98" s="149">
        <v>11486.398742668091</v>
      </c>
      <c r="G98" s="150">
        <v>1.752311021001997</v>
      </c>
      <c r="H98" s="149">
        <v>7140</v>
      </c>
      <c r="I98" s="149">
        <v>12563.683942916814</v>
      </c>
      <c r="J98" s="150">
        <v>1.7596195998482933</v>
      </c>
      <c r="K98" s="149">
        <v>7964</v>
      </c>
      <c r="L98" s="149">
        <v>13971.034682070416</v>
      </c>
      <c r="M98" s="150">
        <v>1.7542735663071845</v>
      </c>
      <c r="N98" s="149">
        <v>9081</v>
      </c>
      <c r="O98" s="149">
        <v>15818.38431765844</v>
      </c>
      <c r="P98" s="150">
        <v>1.7419209687984187</v>
      </c>
      <c r="Q98" s="149">
        <v>10326</v>
      </c>
      <c r="R98" s="149">
        <v>17839.6580127013</v>
      </c>
      <c r="S98" s="150">
        <v>1.7276445877107593</v>
      </c>
      <c r="T98" s="149">
        <v>11866</v>
      </c>
      <c r="U98" s="149">
        <v>20238.174583777902</v>
      </c>
      <c r="V98" s="150">
        <v>1.7055599682941094</v>
      </c>
      <c r="W98" s="149">
        <v>13142</v>
      </c>
      <c r="X98" s="149">
        <v>22195.483719311498</v>
      </c>
      <c r="Y98" s="150">
        <v>1.6888969501834956</v>
      </c>
      <c r="Z98" s="149">
        <v>14669</v>
      </c>
      <c r="AA98" s="149">
        <v>24651.900016602765</v>
      </c>
      <c r="AB98" s="150">
        <v>1.6805440054947689</v>
      </c>
      <c r="AC98" s="149">
        <v>16463</v>
      </c>
      <c r="AD98" s="149">
        <v>27460.645932359686</v>
      </c>
      <c r="AE98" s="150">
        <v>1.6680219845933115</v>
      </c>
      <c r="AF98" s="149">
        <v>18738</v>
      </c>
      <c r="AG98" s="149">
        <v>31025.585236271934</v>
      </c>
      <c r="AH98" s="150">
        <v>1.6557575641088662</v>
      </c>
      <c r="AI98" s="149">
        <v>20918</v>
      </c>
      <c r="AJ98" s="149">
        <v>34306.266091274199</v>
      </c>
      <c r="AK98" s="150">
        <v>1.6400356674287313</v>
      </c>
      <c r="AL98" s="149">
        <v>23986</v>
      </c>
      <c r="AM98" s="149">
        <v>39230.649941157521</v>
      </c>
      <c r="AN98" s="150">
        <v>1.6355644935027733</v>
      </c>
      <c r="AO98" s="149">
        <v>26136</v>
      </c>
      <c r="AP98" s="149">
        <v>42615.435539618848</v>
      </c>
      <c r="AQ98" s="150">
        <v>1.6305263062296773</v>
      </c>
      <c r="AR98" s="149">
        <v>27844</v>
      </c>
      <c r="AS98" s="149">
        <v>45200.962363051207</v>
      </c>
      <c r="AT98" s="150">
        <v>1.6233645439969546</v>
      </c>
      <c r="AU98" s="149">
        <v>28244</v>
      </c>
      <c r="AV98" s="149">
        <v>46501.266856285794</v>
      </c>
      <c r="AW98" s="150">
        <v>1.6464122240577042</v>
      </c>
      <c r="AX98" s="149">
        <v>28477</v>
      </c>
      <c r="AY98" s="149">
        <v>47527.738917342111</v>
      </c>
      <c r="AZ98" s="150">
        <v>1.6689868636914742</v>
      </c>
      <c r="BA98" s="149">
        <v>28234</v>
      </c>
      <c r="BB98" s="149">
        <v>47560.447650378759</v>
      </c>
      <c r="BC98" s="150">
        <v>1.6845097276467649</v>
      </c>
      <c r="BD98" s="149">
        <v>28706</v>
      </c>
      <c r="BE98" s="149">
        <v>48662.7851054606</v>
      </c>
      <c r="BF98" s="150">
        <v>1.6952130253417612</v>
      </c>
      <c r="BG98" s="149">
        <v>30292</v>
      </c>
      <c r="BH98" s="149">
        <v>51120.711390368917</v>
      </c>
      <c r="BI98" s="150">
        <v>1.6875977614673483</v>
      </c>
      <c r="BJ98" s="149">
        <v>31807</v>
      </c>
      <c r="BK98" s="149">
        <v>53556.778394467467</v>
      </c>
      <c r="BL98" s="150">
        <v>1.683804772360407</v>
      </c>
      <c r="BM98" s="149">
        <v>31923</v>
      </c>
      <c r="BN98" s="149">
        <v>55031.294722857543</v>
      </c>
      <c r="BO98" s="150">
        <v>1.7238760368028552</v>
      </c>
      <c r="BP98" s="149">
        <v>33135</v>
      </c>
      <c r="BQ98" s="149">
        <v>55794.364757159892</v>
      </c>
      <c r="BR98" s="150">
        <v>1.6838498493182403</v>
      </c>
      <c r="BS98" s="149">
        <v>33383</v>
      </c>
      <c r="BT98" s="149">
        <v>55189.49921627219</v>
      </c>
      <c r="BU98" s="150">
        <v>1.6532216761906418</v>
      </c>
      <c r="BV98" s="149">
        <v>34299</v>
      </c>
      <c r="BW98" s="149">
        <v>55790.786878288185</v>
      </c>
      <c r="BX98" s="150">
        <v>1.6266009760718443</v>
      </c>
      <c r="BY98" s="149">
        <v>35139</v>
      </c>
      <c r="BZ98" s="149">
        <v>56675.606049555165</v>
      </c>
      <c r="CA98" s="150">
        <v>1.6128975226829212</v>
      </c>
      <c r="CB98" s="149">
        <v>35847</v>
      </c>
      <c r="CC98" s="149">
        <v>57908.499046176243</v>
      </c>
      <c r="CD98" s="150">
        <v>1.6154350167706153</v>
      </c>
      <c r="CE98" s="149">
        <v>36300</v>
      </c>
      <c r="CF98" s="149">
        <v>58523.799912337883</v>
      </c>
      <c r="CG98" s="150">
        <v>1.61222589290187</v>
      </c>
      <c r="CH98" s="149">
        <v>37598</v>
      </c>
      <c r="CI98" s="149">
        <v>61213.045622395322</v>
      </c>
      <c r="CJ98" s="150">
        <v>1.6280931332090889</v>
      </c>
      <c r="CK98" s="149">
        <v>39322</v>
      </c>
      <c r="CL98" s="149">
        <v>64213.757004617037</v>
      </c>
      <c r="CM98" s="150">
        <v>1.6330236764309303</v>
      </c>
      <c r="CN98" s="149">
        <v>40512</v>
      </c>
      <c r="CO98" s="149">
        <v>66713.685252936164</v>
      </c>
      <c r="CP98" s="150">
        <v>1.6467635577837718</v>
      </c>
      <c r="CQ98" s="149">
        <v>41257</v>
      </c>
      <c r="CR98" s="149">
        <v>68311.283126882074</v>
      </c>
      <c r="CS98" s="150">
        <v>1.6557501303265403</v>
      </c>
      <c r="CT98" s="149">
        <v>41881</v>
      </c>
      <c r="CU98" s="149">
        <v>69334.294379060331</v>
      </c>
      <c r="CV98" s="150">
        <v>1.6555071363878688</v>
      </c>
      <c r="CW98" s="149">
        <v>42481</v>
      </c>
      <c r="CX98" s="149">
        <v>70723.98130070648</v>
      </c>
      <c r="CY98" s="150">
        <v>1.6648379581626251</v>
      </c>
      <c r="CZ98" s="149">
        <v>43554</v>
      </c>
      <c r="DA98" s="149">
        <v>72707.342360712268</v>
      </c>
      <c r="DB98" s="150">
        <v>1.6693608476996893</v>
      </c>
      <c r="DC98" s="149">
        <v>44653</v>
      </c>
      <c r="DD98" s="149">
        <v>74550.049009056442</v>
      </c>
      <c r="DE98" s="150">
        <v>1.669541777910923</v>
      </c>
      <c r="DF98" s="149">
        <v>46013</v>
      </c>
      <c r="DG98" s="149">
        <v>77432.059408988891</v>
      </c>
      <c r="DH98" s="150">
        <v>1.6828300569184556</v>
      </c>
      <c r="DI98" s="149">
        <v>47058</v>
      </c>
      <c r="DJ98" s="149">
        <v>79828.709245487058</v>
      </c>
      <c r="DK98" s="150">
        <v>1.6963897582873699</v>
      </c>
      <c r="DL98" s="149">
        <v>47829</v>
      </c>
      <c r="DM98" s="149">
        <v>80951.258288147204</v>
      </c>
      <c r="DN98" s="150">
        <v>1.6925141292552051</v>
      </c>
      <c r="DO98" s="149">
        <v>47174</v>
      </c>
      <c r="DP98" s="149">
        <v>78089.980743533306</v>
      </c>
      <c r="DQ98" s="150">
        <v>1.6553605957420041</v>
      </c>
      <c r="DR98" s="149">
        <v>48008</v>
      </c>
      <c r="DS98" s="149">
        <v>80263.947730703498</v>
      </c>
      <c r="DT98" s="150">
        <v>1.6718869299013392</v>
      </c>
      <c r="DU98" s="149">
        <v>48748</v>
      </c>
      <c r="DV98" s="149">
        <v>81497.151105414901</v>
      </c>
      <c r="DW98" s="150">
        <v>1.6718050198041952</v>
      </c>
      <c r="DX98" s="149">
        <v>49147</v>
      </c>
      <c r="DY98" s="149">
        <v>81786.186105049608</v>
      </c>
      <c r="DZ98" s="150">
        <v>1.6641134983834132</v>
      </c>
      <c r="EA98" s="149">
        <v>49632</v>
      </c>
      <c r="EB98" s="149">
        <v>82380.392448327359</v>
      </c>
      <c r="EC98" s="150">
        <v>1.659824154745474</v>
      </c>
      <c r="ED98" s="149">
        <v>50032</v>
      </c>
      <c r="EE98" s="151">
        <v>82847.374637311688</v>
      </c>
      <c r="EF98" s="161">
        <v>1.6558877246024881</v>
      </c>
    </row>
    <row r="99" spans="1:136" ht="15" customHeight="1">
      <c r="A99" s="158">
        <v>85</v>
      </c>
      <c r="B99" s="156">
        <v>6221</v>
      </c>
      <c r="C99" s="149">
        <v>10887.537172114971</v>
      </c>
      <c r="D99" s="150">
        <v>1.7501265346592141</v>
      </c>
      <c r="E99" s="149">
        <v>6756</v>
      </c>
      <c r="F99" s="149">
        <v>11808.559050327603</v>
      </c>
      <c r="G99" s="150">
        <v>1.7478625000484906</v>
      </c>
      <c r="H99" s="149">
        <v>7358</v>
      </c>
      <c r="I99" s="149">
        <v>12918.130083954591</v>
      </c>
      <c r="J99" s="150">
        <v>1.755657798852214</v>
      </c>
      <c r="K99" s="149">
        <v>8205</v>
      </c>
      <c r="L99" s="149">
        <v>14363.570056415769</v>
      </c>
      <c r="M99" s="150">
        <v>1.7505874535546335</v>
      </c>
      <c r="N99" s="149">
        <v>9353</v>
      </c>
      <c r="O99" s="149">
        <v>16258.608625685172</v>
      </c>
      <c r="P99" s="150">
        <v>1.7383308698476609</v>
      </c>
      <c r="Q99" s="149">
        <v>10653</v>
      </c>
      <c r="R99" s="149">
        <v>18329.44066722539</v>
      </c>
      <c r="S99" s="150">
        <v>1.7205895679362986</v>
      </c>
      <c r="T99" s="149">
        <v>12228</v>
      </c>
      <c r="U99" s="149">
        <v>20784.452634234454</v>
      </c>
      <c r="V99" s="150">
        <v>1.6997426099308517</v>
      </c>
      <c r="W99" s="149">
        <v>13539</v>
      </c>
      <c r="X99" s="149">
        <v>22786.048205130304</v>
      </c>
      <c r="Y99" s="150">
        <v>1.6829934415488814</v>
      </c>
      <c r="Z99" s="149">
        <v>15109</v>
      </c>
      <c r="AA99" s="149">
        <v>25302.962096531155</v>
      </c>
      <c r="AB99" s="150">
        <v>1.6746946916758989</v>
      </c>
      <c r="AC99" s="149">
        <v>16948</v>
      </c>
      <c r="AD99" s="149">
        <v>28178.037311941309</v>
      </c>
      <c r="AE99" s="150">
        <v>1.6626172593781749</v>
      </c>
      <c r="AF99" s="149">
        <v>19264</v>
      </c>
      <c r="AG99" s="149">
        <v>31827.492124457291</v>
      </c>
      <c r="AH99" s="150">
        <v>1.6521746327064624</v>
      </c>
      <c r="AI99" s="149">
        <v>21508</v>
      </c>
      <c r="AJ99" s="149">
        <v>35179.484437015082</v>
      </c>
      <c r="AK99" s="150">
        <v>1.6356464774509523</v>
      </c>
      <c r="AL99" s="149">
        <v>24673</v>
      </c>
      <c r="AM99" s="149">
        <v>40224.361970849299</v>
      </c>
      <c r="AN99" s="150">
        <v>1.630298786967507</v>
      </c>
      <c r="AO99" s="149">
        <v>26893</v>
      </c>
      <c r="AP99" s="149">
        <v>43689.133101624029</v>
      </c>
      <c r="AQ99" s="150">
        <v>1.6245540884848857</v>
      </c>
      <c r="AR99" s="149">
        <v>28665</v>
      </c>
      <c r="AS99" s="149">
        <v>46329.881479844124</v>
      </c>
      <c r="AT99" s="150">
        <v>1.6162526244494724</v>
      </c>
      <c r="AU99" s="149">
        <v>29113</v>
      </c>
      <c r="AV99" s="149">
        <v>47689.815953035977</v>
      </c>
      <c r="AW99" s="150">
        <v>1.6380934961369826</v>
      </c>
      <c r="AX99" s="149">
        <v>29347</v>
      </c>
      <c r="AY99" s="149">
        <v>48769.253590680593</v>
      </c>
      <c r="AZ99" s="150">
        <v>1.6618139363710291</v>
      </c>
      <c r="BA99" s="149">
        <v>29088</v>
      </c>
      <c r="BB99" s="149">
        <v>48820.881183343961</v>
      </c>
      <c r="BC99" s="150">
        <v>1.6783856292403727</v>
      </c>
      <c r="BD99" s="149">
        <v>29577</v>
      </c>
      <c r="BE99" s="149">
        <v>49964.804004085308</v>
      </c>
      <c r="BF99" s="150">
        <v>1.6893127769579508</v>
      </c>
      <c r="BG99" s="149">
        <v>31133</v>
      </c>
      <c r="BH99" s="149">
        <v>52481.692786256361</v>
      </c>
      <c r="BI99" s="150">
        <v>1.6857255255277797</v>
      </c>
      <c r="BJ99" s="149">
        <v>32669</v>
      </c>
      <c r="BK99" s="149">
        <v>54984.377414799048</v>
      </c>
      <c r="BL99" s="150">
        <v>1.6830750073402629</v>
      </c>
      <c r="BM99" s="149">
        <v>33339</v>
      </c>
      <c r="BN99" s="149">
        <v>56550.742584748165</v>
      </c>
      <c r="BO99" s="150">
        <v>1.696233917776423</v>
      </c>
      <c r="BP99" s="149">
        <v>34195</v>
      </c>
      <c r="BQ99" s="149">
        <v>57270.324322231943</v>
      </c>
      <c r="BR99" s="150">
        <v>1.6748157427177055</v>
      </c>
      <c r="BS99" s="149">
        <v>34466</v>
      </c>
      <c r="BT99" s="149">
        <v>56607.728599299153</v>
      </c>
      <c r="BU99" s="150">
        <v>1.6424223466401426</v>
      </c>
      <c r="BV99" s="149">
        <v>35262</v>
      </c>
      <c r="BW99" s="149">
        <v>57193.072137406554</v>
      </c>
      <c r="BX99" s="150">
        <v>1.6219463484035663</v>
      </c>
      <c r="BY99" s="149">
        <v>36045</v>
      </c>
      <c r="BZ99" s="149">
        <v>58085.879551546699</v>
      </c>
      <c r="CA99" s="150">
        <v>1.6114823013329642</v>
      </c>
      <c r="CB99" s="149">
        <v>36833</v>
      </c>
      <c r="CC99" s="149">
        <v>59346.243140540748</v>
      </c>
      <c r="CD99" s="150">
        <v>1.6112248022300857</v>
      </c>
      <c r="CE99" s="149">
        <v>37284</v>
      </c>
      <c r="CF99" s="149">
        <v>59972.274054399386</v>
      </c>
      <c r="CG99" s="150">
        <v>1.6085257497693215</v>
      </c>
      <c r="CH99" s="149">
        <v>38667</v>
      </c>
      <c r="CI99" s="149">
        <v>62753.612292027443</v>
      </c>
      <c r="CJ99" s="150">
        <v>1.6229242582053804</v>
      </c>
      <c r="CK99" s="149">
        <v>40421</v>
      </c>
      <c r="CL99" s="149">
        <v>65837.080643414156</v>
      </c>
      <c r="CM99" s="150">
        <v>1.6287840638137145</v>
      </c>
      <c r="CN99" s="149">
        <v>41672</v>
      </c>
      <c r="CO99" s="149">
        <v>68422.81236475661</v>
      </c>
      <c r="CP99" s="150">
        <v>1.6419373287760752</v>
      </c>
      <c r="CQ99" s="149">
        <v>42367</v>
      </c>
      <c r="CR99" s="149">
        <v>70078.130235477234</v>
      </c>
      <c r="CS99" s="150">
        <v>1.6540734589533654</v>
      </c>
      <c r="CT99" s="149">
        <v>43053</v>
      </c>
      <c r="CU99" s="149">
        <v>71127.087832815931</v>
      </c>
      <c r="CV99" s="150">
        <v>1.6520820345345488</v>
      </c>
      <c r="CW99" s="149">
        <v>43673</v>
      </c>
      <c r="CX99" s="149">
        <v>72566.586848245133</v>
      </c>
      <c r="CY99" s="150">
        <v>1.661589239306783</v>
      </c>
      <c r="CZ99" s="149">
        <v>44766</v>
      </c>
      <c r="DA99" s="149">
        <v>74609.424833592566</v>
      </c>
      <c r="DB99" s="150">
        <v>1.6666538183798545</v>
      </c>
      <c r="DC99" s="149">
        <v>45890</v>
      </c>
      <c r="DD99" s="149">
        <v>76503.046680388215</v>
      </c>
      <c r="DE99" s="150">
        <v>1.6670962449419964</v>
      </c>
      <c r="DF99" s="149">
        <v>47265</v>
      </c>
      <c r="DG99" s="149">
        <v>79483.816591587762</v>
      </c>
      <c r="DH99" s="150">
        <v>1.6816633151716442</v>
      </c>
      <c r="DI99" s="149">
        <v>48344</v>
      </c>
      <c r="DJ99" s="149">
        <v>81971.113917168652</v>
      </c>
      <c r="DK99" s="150">
        <v>1.6955798841049283</v>
      </c>
      <c r="DL99" s="149">
        <v>49153</v>
      </c>
      <c r="DM99" s="149">
        <v>83114.679642584844</v>
      </c>
      <c r="DN99" s="150">
        <v>1.6909380839945649</v>
      </c>
      <c r="DO99" s="149">
        <v>48514</v>
      </c>
      <c r="DP99" s="149">
        <v>80107.866895975938</v>
      </c>
      <c r="DQ99" s="150">
        <v>1.6512319515186531</v>
      </c>
      <c r="DR99" s="149">
        <v>49328</v>
      </c>
      <c r="DS99" s="149">
        <v>82369.431868852713</v>
      </c>
      <c r="DT99" s="150">
        <v>1.6698311682787204</v>
      </c>
      <c r="DU99" s="149">
        <v>50028</v>
      </c>
      <c r="DV99" s="149">
        <v>83637.434695311676</v>
      </c>
      <c r="DW99" s="150">
        <v>1.6718124789180395</v>
      </c>
      <c r="DX99" s="149">
        <v>50409</v>
      </c>
      <c r="DY99" s="149">
        <v>83922.7851511669</v>
      </c>
      <c r="DZ99" s="150">
        <v>1.6648373336342102</v>
      </c>
      <c r="EA99" s="149">
        <v>50975</v>
      </c>
      <c r="EB99" s="149">
        <v>84519.486862130623</v>
      </c>
      <c r="EC99" s="150">
        <v>1.6580576137740191</v>
      </c>
      <c r="ED99" s="149">
        <v>51385</v>
      </c>
      <c r="EE99" s="151">
        <v>84990.607169174196</v>
      </c>
      <c r="EF99" s="161">
        <v>1.6539964419416988</v>
      </c>
    </row>
    <row r="100" spans="1:136" ht="15" customHeight="1">
      <c r="A100" s="158">
        <v>86</v>
      </c>
      <c r="B100" s="156">
        <v>6432</v>
      </c>
      <c r="C100" s="149">
        <v>11214.08825927663</v>
      </c>
      <c r="D100" s="150">
        <v>1.7434838711561924</v>
      </c>
      <c r="E100" s="149">
        <v>6979</v>
      </c>
      <c r="F100" s="149">
        <v>12161.66944846677</v>
      </c>
      <c r="G100" s="150">
        <v>1.7426091773129058</v>
      </c>
      <c r="H100" s="149">
        <v>7601</v>
      </c>
      <c r="I100" s="149">
        <v>13306.782534661845</v>
      </c>
      <c r="J100" s="150">
        <v>1.7506620884964932</v>
      </c>
      <c r="K100" s="149">
        <v>8473</v>
      </c>
      <c r="L100" s="149">
        <v>14794.040327109091</v>
      </c>
      <c r="M100" s="150">
        <v>1.7460215186013326</v>
      </c>
      <c r="N100" s="149">
        <v>9655</v>
      </c>
      <c r="O100" s="149">
        <v>16741.224736376433</v>
      </c>
      <c r="P100" s="150">
        <v>1.7339435252590816</v>
      </c>
      <c r="Q100" s="149">
        <v>11017</v>
      </c>
      <c r="R100" s="149">
        <v>18864.76354567481</v>
      </c>
      <c r="S100" s="150">
        <v>1.7123321726127629</v>
      </c>
      <c r="T100" s="149">
        <v>12625</v>
      </c>
      <c r="U100" s="149">
        <v>21381.700270473892</v>
      </c>
      <c r="V100" s="150">
        <v>1.6936000214236746</v>
      </c>
      <c r="W100" s="149">
        <v>13974</v>
      </c>
      <c r="X100" s="149">
        <v>23431.269047857702</v>
      </c>
      <c r="Y100" s="150">
        <v>1.6767760875810578</v>
      </c>
      <c r="Z100" s="149">
        <v>15592</v>
      </c>
      <c r="AA100" s="149">
        <v>26014.100917951346</v>
      </c>
      <c r="AB100" s="150">
        <v>1.6684261748301275</v>
      </c>
      <c r="AC100" s="149">
        <v>17493</v>
      </c>
      <c r="AD100" s="149">
        <v>28961.859100163008</v>
      </c>
      <c r="AE100" s="150">
        <v>1.6556256274031331</v>
      </c>
      <c r="AF100" s="149">
        <v>19848</v>
      </c>
      <c r="AG100" s="149">
        <v>32704.384383970184</v>
      </c>
      <c r="AH100" s="150">
        <v>1.6477420588457368</v>
      </c>
      <c r="AI100" s="149">
        <v>22159</v>
      </c>
      <c r="AJ100" s="149">
        <v>36133.162833402581</v>
      </c>
      <c r="AK100" s="150">
        <v>1.6306314740467793</v>
      </c>
      <c r="AL100" s="149">
        <v>25426</v>
      </c>
      <c r="AM100" s="149">
        <v>41308.672671992441</v>
      </c>
      <c r="AN100" s="150">
        <v>1.6246626552345018</v>
      </c>
      <c r="AO100" s="149">
        <v>27717</v>
      </c>
      <c r="AP100" s="149">
        <v>44859.857514313051</v>
      </c>
      <c r="AQ100" s="150">
        <v>1.6184961400697424</v>
      </c>
      <c r="AR100" s="149">
        <v>29636</v>
      </c>
      <c r="AS100" s="149">
        <v>47557.804528315122</v>
      </c>
      <c r="AT100" s="150">
        <v>1.604730885690212</v>
      </c>
      <c r="AU100" s="149">
        <v>30056</v>
      </c>
      <c r="AV100" s="149">
        <v>48983.518704404014</v>
      </c>
      <c r="AW100" s="150">
        <v>1.6297417721720793</v>
      </c>
      <c r="AX100" s="149">
        <v>30298</v>
      </c>
      <c r="AY100" s="149">
        <v>50123.131409051166</v>
      </c>
      <c r="AZ100" s="150">
        <v>1.654337956599484</v>
      </c>
      <c r="BA100" s="149">
        <v>30030</v>
      </c>
      <c r="BB100" s="149">
        <v>50197.223620956443</v>
      </c>
      <c r="BC100" s="150">
        <v>1.6715692181470678</v>
      </c>
      <c r="BD100" s="149">
        <v>30387</v>
      </c>
      <c r="BE100" s="149">
        <v>51389.287798105186</v>
      </c>
      <c r="BF100" s="150">
        <v>1.6911602921678739</v>
      </c>
      <c r="BG100" s="149">
        <v>32053</v>
      </c>
      <c r="BH100" s="149">
        <v>53974.31057913175</v>
      </c>
      <c r="BI100" s="150">
        <v>1.683908232587644</v>
      </c>
      <c r="BJ100" s="149">
        <v>33829</v>
      </c>
      <c r="BK100" s="149">
        <v>56526.674930938447</v>
      </c>
      <c r="BL100" s="150">
        <v>1.670953174227392</v>
      </c>
      <c r="BM100" s="149">
        <v>34632</v>
      </c>
      <c r="BN100" s="149">
        <v>58153.858735897134</v>
      </c>
      <c r="BO100" s="150">
        <v>1.6791943501933799</v>
      </c>
      <c r="BP100" s="149">
        <v>35378</v>
      </c>
      <c r="BQ100" s="149">
        <v>58877.064789026881</v>
      </c>
      <c r="BR100" s="150">
        <v>1.6642281866987076</v>
      </c>
      <c r="BS100" s="149">
        <v>35652</v>
      </c>
      <c r="BT100" s="149">
        <v>58147.499054548214</v>
      </c>
      <c r="BU100" s="150">
        <v>1.6309743928685128</v>
      </c>
      <c r="BV100" s="149">
        <v>36329</v>
      </c>
      <c r="BW100" s="149">
        <v>58720.915799151284</v>
      </c>
      <c r="BX100" s="150">
        <v>1.6163647719219159</v>
      </c>
      <c r="BY100" s="149">
        <v>37094</v>
      </c>
      <c r="BZ100" s="149">
        <v>59623.63219163844</v>
      </c>
      <c r="CA100" s="150">
        <v>1.6073659403579674</v>
      </c>
      <c r="CB100" s="149">
        <v>37855</v>
      </c>
      <c r="CC100" s="149">
        <v>60918.909349807021</v>
      </c>
      <c r="CD100" s="150">
        <v>1.6092698282870697</v>
      </c>
      <c r="CE100" s="149">
        <v>38315</v>
      </c>
      <c r="CF100" s="149">
        <v>61553.219633833898</v>
      </c>
      <c r="CG100" s="150">
        <v>1.606504492596474</v>
      </c>
      <c r="CH100" s="149">
        <v>39814</v>
      </c>
      <c r="CI100" s="149">
        <v>64432.130667580561</v>
      </c>
      <c r="CJ100" s="150">
        <v>1.6183284941874858</v>
      </c>
      <c r="CK100" s="149">
        <v>41577</v>
      </c>
      <c r="CL100" s="149">
        <v>67611.193781317066</v>
      </c>
      <c r="CM100" s="150">
        <v>1.626168164641919</v>
      </c>
      <c r="CN100" s="149">
        <v>42824</v>
      </c>
      <c r="CO100" s="149">
        <v>70292.219834326927</v>
      </c>
      <c r="CP100" s="150">
        <v>1.641421161832779</v>
      </c>
      <c r="CQ100" s="149">
        <v>43640</v>
      </c>
      <c r="CR100" s="149">
        <v>72011.286519202491</v>
      </c>
      <c r="CS100" s="150">
        <v>1.6501211393034485</v>
      </c>
      <c r="CT100" s="149">
        <v>44287</v>
      </c>
      <c r="CU100" s="149">
        <v>73087.526888026041</v>
      </c>
      <c r="CV100" s="150">
        <v>1.650315597986453</v>
      </c>
      <c r="CW100" s="149">
        <v>45010</v>
      </c>
      <c r="CX100" s="149">
        <v>74584.341622952779</v>
      </c>
      <c r="CY100" s="150">
        <v>1.6570615779371869</v>
      </c>
      <c r="CZ100" s="149">
        <v>46114</v>
      </c>
      <c r="DA100" s="149">
        <v>76692.278519167085</v>
      </c>
      <c r="DB100" s="150">
        <v>1.6631018458421973</v>
      </c>
      <c r="DC100" s="149">
        <v>47246</v>
      </c>
      <c r="DD100" s="149">
        <v>78641.507470395809</v>
      </c>
      <c r="DE100" s="150">
        <v>1.6645114394953182</v>
      </c>
      <c r="DF100" s="149">
        <v>48701</v>
      </c>
      <c r="DG100" s="149">
        <v>81734.124051567109</v>
      </c>
      <c r="DH100" s="150">
        <v>1.6782843073359297</v>
      </c>
      <c r="DI100" s="149">
        <v>49794</v>
      </c>
      <c r="DJ100" s="149">
        <v>84322.880225795612</v>
      </c>
      <c r="DK100" s="150">
        <v>1.6934345548820262</v>
      </c>
      <c r="DL100" s="149">
        <v>50647</v>
      </c>
      <c r="DM100" s="149">
        <v>85489.176434279769</v>
      </c>
      <c r="DN100" s="150">
        <v>1.6879415648366096</v>
      </c>
      <c r="DO100" s="149">
        <v>49936</v>
      </c>
      <c r="DP100" s="149">
        <v>82314.052037926333</v>
      </c>
      <c r="DQ100" s="150">
        <v>1.6483909812144812</v>
      </c>
      <c r="DR100" s="149">
        <v>50821</v>
      </c>
      <c r="DS100" s="149">
        <v>84677.211949238554</v>
      </c>
      <c r="DT100" s="150">
        <v>1.6661854735097412</v>
      </c>
      <c r="DU100" s="149">
        <v>51510</v>
      </c>
      <c r="DV100" s="149">
        <v>85986.548587365338</v>
      </c>
      <c r="DW100" s="150">
        <v>1.6693175808069372</v>
      </c>
      <c r="DX100" s="149">
        <v>51908</v>
      </c>
      <c r="DY100" s="149">
        <v>86261.531526333783</v>
      </c>
      <c r="DZ100" s="150">
        <v>1.6618157418188677</v>
      </c>
      <c r="EA100" s="149">
        <v>52447</v>
      </c>
      <c r="EB100" s="149">
        <v>86863.80918758201</v>
      </c>
      <c r="EC100" s="150">
        <v>1.6562207407016991</v>
      </c>
      <c r="ED100" s="149">
        <v>52867</v>
      </c>
      <c r="EE100" s="151">
        <v>87338.929537543168</v>
      </c>
      <c r="EF100" s="161">
        <v>1.6520500413782353</v>
      </c>
    </row>
    <row r="101" spans="1:136" ht="15" customHeight="1">
      <c r="A101" s="158">
        <v>87</v>
      </c>
      <c r="B101" s="156">
        <v>6670</v>
      </c>
      <c r="C101" s="149">
        <v>11573.216068628015</v>
      </c>
      <c r="D101" s="150">
        <v>1.7351148528677685</v>
      </c>
      <c r="E101" s="149">
        <v>7228</v>
      </c>
      <c r="F101" s="149">
        <v>12550.951837156777</v>
      </c>
      <c r="G101" s="150">
        <v>1.7364349525673461</v>
      </c>
      <c r="H101" s="149">
        <v>7872</v>
      </c>
      <c r="I101" s="149">
        <v>13735.456169061277</v>
      </c>
      <c r="J101" s="150">
        <v>1.744849614972215</v>
      </c>
      <c r="K101" s="149">
        <v>8773</v>
      </c>
      <c r="L101" s="149">
        <v>15268.965590388987</v>
      </c>
      <c r="M101" s="150">
        <v>1.7404497424357674</v>
      </c>
      <c r="N101" s="149">
        <v>9993</v>
      </c>
      <c r="O101" s="149">
        <v>17273.550798248802</v>
      </c>
      <c r="P101" s="150">
        <v>1.7285650753776445</v>
      </c>
      <c r="Q101" s="149">
        <v>11414</v>
      </c>
      <c r="R101" s="149">
        <v>19454.120106707604</v>
      </c>
      <c r="S101" s="150">
        <v>1.7044086303405996</v>
      </c>
      <c r="T101" s="149">
        <v>13063</v>
      </c>
      <c r="U101" s="149">
        <v>22038.753266216601</v>
      </c>
      <c r="V101" s="150">
        <v>1.6871127050613643</v>
      </c>
      <c r="W101" s="149">
        <v>14453</v>
      </c>
      <c r="X101" s="149">
        <v>24140.672936485407</v>
      </c>
      <c r="Y101" s="150">
        <v>1.6702880326911649</v>
      </c>
      <c r="Z101" s="149">
        <v>16123</v>
      </c>
      <c r="AA101" s="149">
        <v>26795.724587747707</v>
      </c>
      <c r="AB101" s="150">
        <v>1.6619564961699254</v>
      </c>
      <c r="AC101" s="149">
        <v>18093</v>
      </c>
      <c r="AD101" s="149">
        <v>29820.428910902116</v>
      </c>
      <c r="AE101" s="150">
        <v>1.6481749246063182</v>
      </c>
      <c r="AF101" s="149">
        <v>20501</v>
      </c>
      <c r="AG101" s="149">
        <v>33668.723198101397</v>
      </c>
      <c r="AH101" s="150">
        <v>1.6422966293401005</v>
      </c>
      <c r="AI101" s="149">
        <v>22884</v>
      </c>
      <c r="AJ101" s="149">
        <v>37180.712264096146</v>
      </c>
      <c r="AK101" s="150">
        <v>1.6247470837308227</v>
      </c>
      <c r="AL101" s="149">
        <v>26257</v>
      </c>
      <c r="AM101" s="149">
        <v>42499.032839122337</v>
      </c>
      <c r="AN101" s="150">
        <v>1.6185791537160505</v>
      </c>
      <c r="AO101" s="149">
        <v>28622</v>
      </c>
      <c r="AP101" s="149">
        <v>46144.305968941073</v>
      </c>
      <c r="AQ101" s="150">
        <v>1.612197120010519</v>
      </c>
      <c r="AR101" s="149">
        <v>30612</v>
      </c>
      <c r="AS101" s="149">
        <v>48900.637348544231</v>
      </c>
      <c r="AT101" s="150">
        <v>1.597433599521241</v>
      </c>
      <c r="AU101" s="149">
        <v>31075</v>
      </c>
      <c r="AV101" s="149">
        <v>50400.787517079996</v>
      </c>
      <c r="AW101" s="150">
        <v>1.6219078847008848</v>
      </c>
      <c r="AX101" s="149">
        <v>31334</v>
      </c>
      <c r="AY101" s="149">
        <v>51608.831175090789</v>
      </c>
      <c r="AZ101" s="150">
        <v>1.6470553129217715</v>
      </c>
      <c r="BA101" s="149">
        <v>31061</v>
      </c>
      <c r="BB101" s="149">
        <v>51709.472583399409</v>
      </c>
      <c r="BC101" s="150">
        <v>1.6647716616786132</v>
      </c>
      <c r="BD101" s="149">
        <v>31285</v>
      </c>
      <c r="BE101" s="149">
        <v>52967.445971060974</v>
      </c>
      <c r="BF101" s="150">
        <v>1.6930620415873734</v>
      </c>
      <c r="BG101" s="149">
        <v>33072</v>
      </c>
      <c r="BH101" s="149">
        <v>55622.032605975743</v>
      </c>
      <c r="BI101" s="150">
        <v>1.6818466559620144</v>
      </c>
      <c r="BJ101" s="149">
        <v>35343</v>
      </c>
      <c r="BK101" s="149">
        <v>58228.35856016403</v>
      </c>
      <c r="BL101" s="150">
        <v>1.6475216750180808</v>
      </c>
      <c r="BM101" s="149">
        <v>35879</v>
      </c>
      <c r="BN101" s="149">
        <v>59931.386122192671</v>
      </c>
      <c r="BO101" s="150">
        <v>1.6703750417289409</v>
      </c>
      <c r="BP101" s="149">
        <v>36693</v>
      </c>
      <c r="BQ101" s="149">
        <v>60634.988508823175</v>
      </c>
      <c r="BR101" s="150">
        <v>1.6524947131284762</v>
      </c>
      <c r="BS101" s="149">
        <v>36940</v>
      </c>
      <c r="BT101" s="149">
        <v>59828.998826293973</v>
      </c>
      <c r="BU101" s="150">
        <v>1.6196263894502971</v>
      </c>
      <c r="BV101" s="149">
        <v>37463</v>
      </c>
      <c r="BW101" s="149">
        <v>60402.472023499555</v>
      </c>
      <c r="BX101" s="150">
        <v>1.6123234130608748</v>
      </c>
      <c r="BY101" s="149">
        <v>38279</v>
      </c>
      <c r="BZ101" s="149">
        <v>61312.365550512099</v>
      </c>
      <c r="CA101" s="150">
        <v>1.6017232830145014</v>
      </c>
      <c r="CB101" s="149">
        <v>38942</v>
      </c>
      <c r="CC101" s="149">
        <v>62651.006538620401</v>
      </c>
      <c r="CD101" s="150">
        <v>1.6088286821072466</v>
      </c>
      <c r="CE101" s="149">
        <v>39468</v>
      </c>
      <c r="CF101" s="149">
        <v>63300.560470374367</v>
      </c>
      <c r="CG101" s="150">
        <v>1.6038451522847463</v>
      </c>
      <c r="CH101" s="149">
        <v>41037</v>
      </c>
      <c r="CI101" s="149">
        <v>66282.144460724667</v>
      </c>
      <c r="CJ101" s="150">
        <v>1.6151800682487674</v>
      </c>
      <c r="CK101" s="149">
        <v>42877</v>
      </c>
      <c r="CL101" s="149">
        <v>69563.694051098544</v>
      </c>
      <c r="CM101" s="150">
        <v>1.6224011486600869</v>
      </c>
      <c r="CN101" s="149">
        <v>44251</v>
      </c>
      <c r="CO101" s="149">
        <v>72349.928454168446</v>
      </c>
      <c r="CP101" s="150">
        <v>1.6349896828132346</v>
      </c>
      <c r="CQ101" s="149">
        <v>45077</v>
      </c>
      <c r="CR101" s="149">
        <v>74138.031969658987</v>
      </c>
      <c r="CS101" s="150">
        <v>1.6446975612764601</v>
      </c>
      <c r="CT101" s="149">
        <v>45729</v>
      </c>
      <c r="CU101" s="149">
        <v>75249.493730166345</v>
      </c>
      <c r="CV101" s="150">
        <v>1.6455530129713387</v>
      </c>
      <c r="CW101" s="149">
        <v>46469</v>
      </c>
      <c r="CX101" s="149">
        <v>76804.572818808403</v>
      </c>
      <c r="CY101" s="150">
        <v>1.6528131188277864</v>
      </c>
      <c r="CZ101" s="149">
        <v>47588</v>
      </c>
      <c r="DA101" s="149">
        <v>78987.876315208836</v>
      </c>
      <c r="DB101" s="150">
        <v>1.6598276102212499</v>
      </c>
      <c r="DC101" s="149">
        <v>48729</v>
      </c>
      <c r="DD101" s="149">
        <v>80999.95857646731</v>
      </c>
      <c r="DE101" s="150">
        <v>1.6622536595552404</v>
      </c>
      <c r="DF101" s="149">
        <v>50267</v>
      </c>
      <c r="DG101" s="149">
        <v>84215.468130649955</v>
      </c>
      <c r="DH101" s="150">
        <v>1.6753629245956583</v>
      </c>
      <c r="DI101" s="149">
        <v>51423</v>
      </c>
      <c r="DJ101" s="149">
        <v>86915.673851136147</v>
      </c>
      <c r="DK101" s="150">
        <v>1.6902100976437811</v>
      </c>
      <c r="DL101" s="149">
        <v>52250</v>
      </c>
      <c r="DM101" s="149">
        <v>88107.233321869673</v>
      </c>
      <c r="DN101" s="150">
        <v>1.6862628386960703</v>
      </c>
      <c r="DO101" s="149">
        <v>51470</v>
      </c>
      <c r="DP101" s="149">
        <v>84746.167212417946</v>
      </c>
      <c r="DQ101" s="150">
        <v>1.6465157803073236</v>
      </c>
      <c r="DR101" s="149">
        <v>52370</v>
      </c>
      <c r="DS101" s="149">
        <v>87222.138878658181</v>
      </c>
      <c r="DT101" s="150">
        <v>1.6654981645724305</v>
      </c>
      <c r="DU101" s="149">
        <v>53081</v>
      </c>
      <c r="DV101" s="149">
        <v>88581.523245324555</v>
      </c>
      <c r="DW101" s="150">
        <v>1.668799066432896</v>
      </c>
      <c r="DX101" s="149">
        <v>53549</v>
      </c>
      <c r="DY101" s="149">
        <v>88841.443674225113</v>
      </c>
      <c r="DZ101" s="150">
        <v>1.6590682118102134</v>
      </c>
      <c r="EA101" s="149">
        <v>54076</v>
      </c>
      <c r="EB101" s="149">
        <v>89449.715909139239</v>
      </c>
      <c r="EC101" s="150">
        <v>1.6541481601660486</v>
      </c>
      <c r="ED101" s="149">
        <v>54505</v>
      </c>
      <c r="EE101" s="151">
        <v>89928.700996936052</v>
      </c>
      <c r="EF101" s="161">
        <v>1.6499165397107798</v>
      </c>
    </row>
    <row r="102" spans="1:136" ht="15" customHeight="1">
      <c r="A102" s="158">
        <v>88</v>
      </c>
      <c r="B102" s="156">
        <v>6906</v>
      </c>
      <c r="C102" s="149">
        <v>11973.084900639362</v>
      </c>
      <c r="D102" s="150">
        <v>1.7337221113002261</v>
      </c>
      <c r="E102" s="149">
        <v>7509</v>
      </c>
      <c r="F102" s="149">
        <v>12983.114699018859</v>
      </c>
      <c r="G102" s="150">
        <v>1.7290071512876359</v>
      </c>
      <c r="H102" s="149">
        <v>8179</v>
      </c>
      <c r="I102" s="149">
        <v>14211.579195205612</v>
      </c>
      <c r="J102" s="150">
        <v>1.7375692866127415</v>
      </c>
      <c r="K102" s="149">
        <v>9112</v>
      </c>
      <c r="L102" s="149">
        <v>15796.462729649344</v>
      </c>
      <c r="M102" s="150">
        <v>1.7335889738421142</v>
      </c>
      <c r="N102" s="149">
        <v>10372</v>
      </c>
      <c r="O102" s="149">
        <v>17864.761712227704</v>
      </c>
      <c r="P102" s="150">
        <v>1.7224027875267744</v>
      </c>
      <c r="Q102" s="149">
        <v>11853</v>
      </c>
      <c r="R102" s="149">
        <v>20107.631073629997</v>
      </c>
      <c r="S102" s="150">
        <v>1.6964170314376104</v>
      </c>
      <c r="T102" s="149">
        <v>13548</v>
      </c>
      <c r="U102" s="149">
        <v>22766.899739505647</v>
      </c>
      <c r="V102" s="150">
        <v>1.6804620415932718</v>
      </c>
      <c r="W102" s="149">
        <v>14982</v>
      </c>
      <c r="X102" s="149">
        <v>24926.312431297654</v>
      </c>
      <c r="Y102" s="150">
        <v>1.6637506628819687</v>
      </c>
      <c r="Z102" s="149">
        <v>16710</v>
      </c>
      <c r="AA102" s="149">
        <v>27661.033983035504</v>
      </c>
      <c r="AB102" s="150">
        <v>1.6553581079015862</v>
      </c>
      <c r="AC102" s="149">
        <v>18698</v>
      </c>
      <c r="AD102" s="149">
        <v>30774.545820844152</v>
      </c>
      <c r="AE102" s="150">
        <v>1.6458736667474678</v>
      </c>
      <c r="AF102" s="149">
        <v>21238</v>
      </c>
      <c r="AG102" s="149">
        <v>34735.951296837811</v>
      </c>
      <c r="AH102" s="150">
        <v>1.6355566106430837</v>
      </c>
      <c r="AI102" s="149">
        <v>23699</v>
      </c>
      <c r="AJ102" s="149">
        <v>38338.857208754882</v>
      </c>
      <c r="AK102" s="150">
        <v>1.6177415590849775</v>
      </c>
      <c r="AL102" s="149">
        <v>27187</v>
      </c>
      <c r="AM102" s="149">
        <v>43814.617589356647</v>
      </c>
      <c r="AN102" s="150">
        <v>1.6116017798711386</v>
      </c>
      <c r="AO102" s="149">
        <v>29629</v>
      </c>
      <c r="AP102" s="149">
        <v>47563.414552720751</v>
      </c>
      <c r="AQ102" s="150">
        <v>1.6052993537655929</v>
      </c>
      <c r="AR102" s="149">
        <v>31621</v>
      </c>
      <c r="AS102" s="149">
        <v>50380.384072105495</v>
      </c>
      <c r="AT102" s="150">
        <v>1.5932571415232122</v>
      </c>
      <c r="AU102" s="149">
        <v>32180</v>
      </c>
      <c r="AV102" s="149">
        <v>51965.859543306491</v>
      </c>
      <c r="AW102" s="150">
        <v>1.6148495818305311</v>
      </c>
      <c r="AX102" s="149">
        <v>32460</v>
      </c>
      <c r="AY102" s="149">
        <v>53252.149665750811</v>
      </c>
      <c r="AZ102" s="150">
        <v>1.6405468165665684</v>
      </c>
      <c r="BA102" s="149">
        <v>32183</v>
      </c>
      <c r="BB102" s="149">
        <v>53384.097707049383</v>
      </c>
      <c r="BC102" s="150">
        <v>1.6587669796802469</v>
      </c>
      <c r="BD102" s="149">
        <v>32553</v>
      </c>
      <c r="BE102" s="149">
        <v>54725.943280454849</v>
      </c>
      <c r="BF102" s="150">
        <v>1.6811336368523593</v>
      </c>
      <c r="BG102" s="149">
        <v>34219</v>
      </c>
      <c r="BH102" s="149">
        <v>57454.366709120477</v>
      </c>
      <c r="BI102" s="150">
        <v>1.6790194543709775</v>
      </c>
      <c r="BJ102" s="149">
        <v>36564</v>
      </c>
      <c r="BK102" s="149">
        <v>60088.227853087708</v>
      </c>
      <c r="BL102" s="150">
        <v>1.643371290151179</v>
      </c>
      <c r="BM102" s="149">
        <v>36992</v>
      </c>
      <c r="BN102" s="149">
        <v>61879.779099963205</v>
      </c>
      <c r="BO102" s="150">
        <v>1.6727881460846454</v>
      </c>
      <c r="BP102" s="149">
        <v>38144</v>
      </c>
      <c r="BQ102" s="149">
        <v>62570.654211527297</v>
      </c>
      <c r="BR102" s="150">
        <v>1.6403799866696545</v>
      </c>
      <c r="BS102" s="149">
        <v>38328</v>
      </c>
      <c r="BT102" s="149">
        <v>61679.330493185138</v>
      </c>
      <c r="BU102" s="150">
        <v>1.6092499085051435</v>
      </c>
      <c r="BV102" s="149">
        <v>38753</v>
      </c>
      <c r="BW102" s="149">
        <v>62260.420712379884</v>
      </c>
      <c r="BX102" s="150">
        <v>1.6065961528753874</v>
      </c>
      <c r="BY102" s="149">
        <v>39603</v>
      </c>
      <c r="BZ102" s="149">
        <v>63175.593841141417</v>
      </c>
      <c r="CA102" s="150">
        <v>1.595222428632715</v>
      </c>
      <c r="CB102" s="149">
        <v>40268</v>
      </c>
      <c r="CC102" s="149">
        <v>64571.517901037027</v>
      </c>
      <c r="CD102" s="150">
        <v>1.6035442013767018</v>
      </c>
      <c r="CE102" s="149">
        <v>40849</v>
      </c>
      <c r="CF102" s="149">
        <v>65229.416285377694</v>
      </c>
      <c r="CG102" s="150">
        <v>1.5968424266292367</v>
      </c>
      <c r="CH102" s="149">
        <v>42475</v>
      </c>
      <c r="CI102" s="149">
        <v>68323.282262500521</v>
      </c>
      <c r="CJ102" s="150">
        <v>1.6085528490288528</v>
      </c>
      <c r="CK102" s="149">
        <v>44341</v>
      </c>
      <c r="CL102" s="149">
        <v>71726.519191109677</v>
      </c>
      <c r="CM102" s="150">
        <v>1.6176116729688026</v>
      </c>
      <c r="CN102" s="149">
        <v>45765</v>
      </c>
      <c r="CO102" s="149">
        <v>74629.594578658478</v>
      </c>
      <c r="CP102" s="150">
        <v>1.6307133088311696</v>
      </c>
      <c r="CQ102" s="149">
        <v>46591</v>
      </c>
      <c r="CR102" s="149">
        <v>76497.897713858634</v>
      </c>
      <c r="CS102" s="150">
        <v>1.6419028935601003</v>
      </c>
      <c r="CT102" s="149">
        <v>47257</v>
      </c>
      <c r="CU102" s="149">
        <v>77647.67429349765</v>
      </c>
      <c r="CV102" s="150">
        <v>1.6430936008104122</v>
      </c>
      <c r="CW102" s="149">
        <v>48083</v>
      </c>
      <c r="CX102" s="149">
        <v>79266.647600549695</v>
      </c>
      <c r="CY102" s="150">
        <v>1.6485378949015181</v>
      </c>
      <c r="CZ102" s="149">
        <v>49259</v>
      </c>
      <c r="DA102" s="149">
        <v>81536.60977451592</v>
      </c>
      <c r="DB102" s="150">
        <v>1.6552631960558664</v>
      </c>
      <c r="DC102" s="149">
        <v>50385</v>
      </c>
      <c r="DD102" s="149">
        <v>83620.499190956354</v>
      </c>
      <c r="DE102" s="150">
        <v>1.6596308264554203</v>
      </c>
      <c r="DF102" s="149">
        <v>51960</v>
      </c>
      <c r="DG102" s="149">
        <v>86977.506588256903</v>
      </c>
      <c r="DH102" s="150">
        <v>1.6739319974645286</v>
      </c>
      <c r="DI102" s="149">
        <v>53151</v>
      </c>
      <c r="DJ102" s="149">
        <v>89800.543691498984</v>
      </c>
      <c r="DK102" s="150">
        <v>1.6895362964290226</v>
      </c>
      <c r="DL102" s="149">
        <v>54026</v>
      </c>
      <c r="DM102" s="149">
        <v>91022.626339345501</v>
      </c>
      <c r="DN102" s="150">
        <v>1.6847929948422149</v>
      </c>
      <c r="DO102" s="149">
        <v>53157</v>
      </c>
      <c r="DP102" s="149">
        <v>87449.343920781772</v>
      </c>
      <c r="DQ102" s="150">
        <v>1.645114357860334</v>
      </c>
      <c r="DR102" s="149">
        <v>54074</v>
      </c>
      <c r="DS102" s="149">
        <v>90057.914437155152</v>
      </c>
      <c r="DT102" s="150">
        <v>1.6654568635047371</v>
      </c>
      <c r="DU102" s="149">
        <v>54956</v>
      </c>
      <c r="DV102" s="149">
        <v>91459.912828696921</v>
      </c>
      <c r="DW102" s="150">
        <v>1.6642388970939828</v>
      </c>
      <c r="DX102" s="149">
        <v>55428</v>
      </c>
      <c r="DY102" s="149">
        <v>91709.025657897175</v>
      </c>
      <c r="DZ102" s="150">
        <v>1.6545613346665435</v>
      </c>
      <c r="EA102" s="149">
        <v>55891</v>
      </c>
      <c r="EB102" s="149">
        <v>92323.272462261084</v>
      </c>
      <c r="EC102" s="150">
        <v>1.6518450638253221</v>
      </c>
      <c r="ED102" s="149">
        <v>56329</v>
      </c>
      <c r="EE102" s="151">
        <v>92806.087144537247</v>
      </c>
      <c r="EF102" s="161">
        <v>1.647572070239792</v>
      </c>
    </row>
    <row r="103" spans="1:136" ht="15" customHeight="1">
      <c r="A103" s="158">
        <v>89</v>
      </c>
      <c r="B103" s="156">
        <v>7227</v>
      </c>
      <c r="C103" s="149">
        <v>12418.775192143143</v>
      </c>
      <c r="D103" s="150">
        <v>1.718385940520706</v>
      </c>
      <c r="E103" s="149">
        <v>7829</v>
      </c>
      <c r="F103" s="149">
        <v>13466.579787597395</v>
      </c>
      <c r="G103" s="150">
        <v>1.720089384033388</v>
      </c>
      <c r="H103" s="149">
        <v>8528</v>
      </c>
      <c r="I103" s="149">
        <v>14744.540101306959</v>
      </c>
      <c r="J103" s="150">
        <v>1.7289563908662007</v>
      </c>
      <c r="K103" s="149">
        <v>9496</v>
      </c>
      <c r="L103" s="149">
        <v>16387.050233306036</v>
      </c>
      <c r="M103" s="150">
        <v>1.7256792579302902</v>
      </c>
      <c r="N103" s="149">
        <v>10801</v>
      </c>
      <c r="O103" s="149">
        <v>18526.832771437799</v>
      </c>
      <c r="P103" s="150">
        <v>1.7152886558131468</v>
      </c>
      <c r="Q103" s="149">
        <v>12297</v>
      </c>
      <c r="R103" s="149">
        <v>20838.697758037033</v>
      </c>
      <c r="S103" s="150">
        <v>1.6946163908300425</v>
      </c>
      <c r="T103" s="149">
        <v>14093</v>
      </c>
      <c r="U103" s="149">
        <v>23580.708553962915</v>
      </c>
      <c r="V103" s="150">
        <v>1.6732213548543897</v>
      </c>
      <c r="W103" s="149">
        <v>15575</v>
      </c>
      <c r="X103" s="149">
        <v>25803.885362461515</v>
      </c>
      <c r="Y103" s="150">
        <v>1.6567502640424729</v>
      </c>
      <c r="Z103" s="149">
        <v>17367</v>
      </c>
      <c r="AA103" s="149">
        <v>28627.310547841174</v>
      </c>
      <c r="AB103" s="150">
        <v>1.6483739591087219</v>
      </c>
      <c r="AC103" s="149">
        <v>19409</v>
      </c>
      <c r="AD103" s="149">
        <v>31840.820564661728</v>
      </c>
      <c r="AE103" s="150">
        <v>1.6405183453378189</v>
      </c>
      <c r="AF103" s="149">
        <v>22078</v>
      </c>
      <c r="AG103" s="149">
        <v>35925.670292028575</v>
      </c>
      <c r="AH103" s="150">
        <v>1.6272157936420226</v>
      </c>
      <c r="AI103" s="149">
        <v>24628</v>
      </c>
      <c r="AJ103" s="149">
        <v>39628.47940951636</v>
      </c>
      <c r="AK103" s="150">
        <v>1.6090823213219245</v>
      </c>
      <c r="AL103" s="149">
        <v>28246</v>
      </c>
      <c r="AM103" s="149">
        <v>45279.219257839621</v>
      </c>
      <c r="AN103" s="150">
        <v>1.6030311993853863</v>
      </c>
      <c r="AO103" s="149">
        <v>30773</v>
      </c>
      <c r="AP103" s="149">
        <v>49142.997481146769</v>
      </c>
      <c r="AQ103" s="150">
        <v>1.596951791542806</v>
      </c>
      <c r="AR103" s="149">
        <v>32906</v>
      </c>
      <c r="AS103" s="149">
        <v>52028.75083265009</v>
      </c>
      <c r="AT103" s="150">
        <v>1.5811326454947454</v>
      </c>
      <c r="AU103" s="149">
        <v>33385</v>
      </c>
      <c r="AV103" s="149">
        <v>53710.661168925246</v>
      </c>
      <c r="AW103" s="150">
        <v>1.6088261545282385</v>
      </c>
      <c r="AX103" s="149">
        <v>33682</v>
      </c>
      <c r="AY103" s="149">
        <v>55087.619822866589</v>
      </c>
      <c r="AZ103" s="150">
        <v>1.6355210445599011</v>
      </c>
      <c r="BA103" s="149">
        <v>33394</v>
      </c>
      <c r="BB103" s="149">
        <v>55257.108192536332</v>
      </c>
      <c r="BC103" s="150">
        <v>1.6547016887026511</v>
      </c>
      <c r="BD103" s="149">
        <v>33644</v>
      </c>
      <c r="BE103" s="149">
        <v>56693.510573778149</v>
      </c>
      <c r="BF103" s="150">
        <v>1.6851001835030956</v>
      </c>
      <c r="BG103" s="149">
        <v>35539</v>
      </c>
      <c r="BH103" s="149">
        <v>59508.217148501106</v>
      </c>
      <c r="BI103" s="150">
        <v>1.6744482722783731</v>
      </c>
      <c r="BJ103" s="149">
        <v>38066</v>
      </c>
      <c r="BK103" s="149">
        <v>62156.275860411421</v>
      </c>
      <c r="BL103" s="150">
        <v>1.6328554578997378</v>
      </c>
      <c r="BM103" s="149">
        <v>38789</v>
      </c>
      <c r="BN103" s="149">
        <v>64060.654136235782</v>
      </c>
      <c r="BO103" s="150">
        <v>1.6515160003154445</v>
      </c>
      <c r="BP103" s="149">
        <v>39736</v>
      </c>
      <c r="BQ103" s="149">
        <v>64719.986113604347</v>
      </c>
      <c r="BR103" s="150">
        <v>1.6287493988726682</v>
      </c>
      <c r="BS103" s="149">
        <v>39816</v>
      </c>
      <c r="BT103" s="149">
        <v>63735.362696983873</v>
      </c>
      <c r="BU103" s="150">
        <v>1.600747505951976</v>
      </c>
      <c r="BV103" s="149">
        <v>40095</v>
      </c>
      <c r="BW103" s="149">
        <v>64338.583873495387</v>
      </c>
      <c r="BX103" s="150">
        <v>1.6046535446687962</v>
      </c>
      <c r="BY103" s="149">
        <v>41041</v>
      </c>
      <c r="BZ103" s="149">
        <v>65254.692186633394</v>
      </c>
      <c r="CA103" s="150">
        <v>1.5899878703402304</v>
      </c>
      <c r="CB103" s="149">
        <v>41831</v>
      </c>
      <c r="CC103" s="149">
        <v>66714.376905151599</v>
      </c>
      <c r="CD103" s="150">
        <v>1.5948549378487629</v>
      </c>
      <c r="CE103" s="149">
        <v>42329</v>
      </c>
      <c r="CF103" s="149">
        <v>67379.040902808061</v>
      </c>
      <c r="CG103" s="150">
        <v>1.5917938269935048</v>
      </c>
      <c r="CH103" s="149">
        <v>44046</v>
      </c>
      <c r="CI103" s="149">
        <v>70604.645791402509</v>
      </c>
      <c r="CJ103" s="150">
        <v>1.6029752030014646</v>
      </c>
      <c r="CK103" s="149">
        <v>45990</v>
      </c>
      <c r="CL103" s="149">
        <v>74142.662628657781</v>
      </c>
      <c r="CM103" s="150">
        <v>1.6121474805100626</v>
      </c>
      <c r="CN103" s="149">
        <v>47492</v>
      </c>
      <c r="CO103" s="149">
        <v>77177.479976631745</v>
      </c>
      <c r="CP103" s="150">
        <v>1.6250627469180441</v>
      </c>
      <c r="CQ103" s="149">
        <v>48377</v>
      </c>
      <c r="CR103" s="149">
        <v>79137.605524405997</v>
      </c>
      <c r="CS103" s="150">
        <v>1.6358518619262459</v>
      </c>
      <c r="CT103" s="149">
        <v>49011</v>
      </c>
      <c r="CU103" s="149">
        <v>80331.04645362556</v>
      </c>
      <c r="CV103" s="150">
        <v>1.6390411632822337</v>
      </c>
      <c r="CW103" s="149">
        <v>49863</v>
      </c>
      <c r="CX103" s="149">
        <v>82023.342317035611</v>
      </c>
      <c r="CY103" s="150">
        <v>1.6449740753070536</v>
      </c>
      <c r="CZ103" s="149">
        <v>51059</v>
      </c>
      <c r="DA103" s="149">
        <v>84388.363334898662</v>
      </c>
      <c r="DB103" s="150">
        <v>1.652761772359401</v>
      </c>
      <c r="DC103" s="149">
        <v>52209</v>
      </c>
      <c r="DD103" s="149">
        <v>86559.336704576621</v>
      </c>
      <c r="DE103" s="150">
        <v>1.6579389895339236</v>
      </c>
      <c r="DF103" s="149">
        <v>53856</v>
      </c>
      <c r="DG103" s="149">
        <v>90073.885551932544</v>
      </c>
      <c r="DH103" s="150">
        <v>1.6724949040391515</v>
      </c>
      <c r="DI103" s="149">
        <v>55108</v>
      </c>
      <c r="DJ103" s="149">
        <v>93046.324043312998</v>
      </c>
      <c r="DK103" s="150">
        <v>1.6884358721658017</v>
      </c>
      <c r="DL103" s="149">
        <v>55952</v>
      </c>
      <c r="DM103" s="149">
        <v>94300.027800814743</v>
      </c>
      <c r="DN103" s="150">
        <v>1.6853736738778728</v>
      </c>
      <c r="DO103" s="149">
        <v>55029</v>
      </c>
      <c r="DP103" s="149">
        <v>90483.364368422917</v>
      </c>
      <c r="DQ103" s="150">
        <v>1.6442850927406081</v>
      </c>
      <c r="DR103" s="149">
        <v>56095</v>
      </c>
      <c r="DS103" s="149">
        <v>93239.648377898513</v>
      </c>
      <c r="DT103" s="150">
        <v>1.6621739616347002</v>
      </c>
      <c r="DU103" s="149">
        <v>56873</v>
      </c>
      <c r="DV103" s="149">
        <v>94693.172404318815</v>
      </c>
      <c r="DW103" s="150">
        <v>1.6649934486367663</v>
      </c>
      <c r="DX103" s="149">
        <v>57407</v>
      </c>
      <c r="DY103" s="149">
        <v>94919.295588148016</v>
      </c>
      <c r="DZ103" s="150">
        <v>1.6534446250134656</v>
      </c>
      <c r="EA103" s="149">
        <v>57928</v>
      </c>
      <c r="EB103" s="149">
        <v>95544.474510905115</v>
      </c>
      <c r="EC103" s="150">
        <v>1.6493660148961662</v>
      </c>
      <c r="ED103" s="149">
        <v>58373</v>
      </c>
      <c r="EE103" s="151">
        <v>96031.099755159055</v>
      </c>
      <c r="EF103" s="161">
        <v>1.6451287368331087</v>
      </c>
    </row>
    <row r="104" spans="1:136" ht="15" customHeight="1">
      <c r="A104" s="158">
        <v>90</v>
      </c>
      <c r="B104" s="156">
        <v>7551</v>
      </c>
      <c r="C104" s="149">
        <v>12922.271984300622</v>
      </c>
      <c r="D104" s="150">
        <v>1.7113325366574788</v>
      </c>
      <c r="E104" s="149">
        <v>8195</v>
      </c>
      <c r="F104" s="149">
        <v>14012.437738939696</v>
      </c>
      <c r="G104" s="150">
        <v>1.7098764782110671</v>
      </c>
      <c r="H104" s="149">
        <v>8927</v>
      </c>
      <c r="I104" s="149">
        <v>15346.694607144478</v>
      </c>
      <c r="J104" s="150">
        <v>1.7191323632961217</v>
      </c>
      <c r="K104" s="149">
        <v>9933</v>
      </c>
      <c r="L104" s="149">
        <v>17054.754622306467</v>
      </c>
      <c r="M104" s="150">
        <v>1.7169792230249137</v>
      </c>
      <c r="N104" s="149">
        <v>11288</v>
      </c>
      <c r="O104" s="149">
        <v>19275.614412334256</v>
      </c>
      <c r="P104" s="150">
        <v>1.707619986918343</v>
      </c>
      <c r="Q104" s="149">
        <v>12867</v>
      </c>
      <c r="R104" s="149">
        <v>21665.088687049396</v>
      </c>
      <c r="S104" s="150">
        <v>1.6837715619063804</v>
      </c>
      <c r="T104" s="149">
        <v>14717</v>
      </c>
      <c r="U104" s="149">
        <v>24499.081259443508</v>
      </c>
      <c r="V104" s="150">
        <v>1.6646790282967663</v>
      </c>
      <c r="W104" s="149">
        <v>16254</v>
      </c>
      <c r="X104" s="149">
        <v>26793.675032717063</v>
      </c>
      <c r="Y104" s="150">
        <v>1.6484357716695621</v>
      </c>
      <c r="Z104" s="149">
        <v>18116</v>
      </c>
      <c r="AA104" s="149">
        <v>29716.840945115557</v>
      </c>
      <c r="AB104" s="150">
        <v>1.6403643710043916</v>
      </c>
      <c r="AC104" s="149">
        <v>20285</v>
      </c>
      <c r="AD104" s="149">
        <v>33036.963942961127</v>
      </c>
      <c r="AE104" s="150">
        <v>1.6286400760641424</v>
      </c>
      <c r="AF104" s="149">
        <v>23044</v>
      </c>
      <c r="AG104" s="149">
        <v>37263.237789494742</v>
      </c>
      <c r="AH104" s="150">
        <v>1.6170472916809036</v>
      </c>
      <c r="AI104" s="149">
        <v>25707</v>
      </c>
      <c r="AJ104" s="149">
        <v>41076.028938167125</v>
      </c>
      <c r="AK104" s="150">
        <v>1.5978538506308446</v>
      </c>
      <c r="AL104" s="149">
        <v>29480</v>
      </c>
      <c r="AM104" s="149">
        <v>46922.542523981836</v>
      </c>
      <c r="AN104" s="150">
        <v>1.591673762685951</v>
      </c>
      <c r="AO104" s="149">
        <v>32115</v>
      </c>
      <c r="AP104" s="149">
        <v>50914.900673792305</v>
      </c>
      <c r="AQ104" s="150">
        <v>1.5853931394610712</v>
      </c>
      <c r="AR104" s="149">
        <v>34232</v>
      </c>
      <c r="AS104" s="149">
        <v>53871.387956725863</v>
      </c>
      <c r="AT104" s="150">
        <v>1.5737143011429617</v>
      </c>
      <c r="AU104" s="149">
        <v>34724</v>
      </c>
      <c r="AV104" s="149">
        <v>55677.627050333387</v>
      </c>
      <c r="AW104" s="150">
        <v>1.6034335632511632</v>
      </c>
      <c r="AX104" s="149">
        <v>35014</v>
      </c>
      <c r="AY104" s="149">
        <v>57162.582947098468</v>
      </c>
      <c r="AZ104" s="150">
        <v>1.6325636301793132</v>
      </c>
      <c r="BA104" s="149">
        <v>34693</v>
      </c>
      <c r="BB104" s="149">
        <v>57379.114946167203</v>
      </c>
      <c r="BC104" s="150">
        <v>1.6539104414771626</v>
      </c>
      <c r="BD104" s="149">
        <v>35008</v>
      </c>
      <c r="BE104" s="149">
        <v>58929.903235020618</v>
      </c>
      <c r="BF104" s="150">
        <v>1.6833267605981665</v>
      </c>
      <c r="BG104" s="149">
        <v>37101</v>
      </c>
      <c r="BH104" s="149">
        <v>61829.53639010185</v>
      </c>
      <c r="BI104" s="150">
        <v>1.6665194035228659</v>
      </c>
      <c r="BJ104" s="149">
        <v>39988</v>
      </c>
      <c r="BK104" s="149">
        <v>64462.608654819611</v>
      </c>
      <c r="BL104" s="150">
        <v>1.6120488310197962</v>
      </c>
      <c r="BM104" s="149">
        <v>40688</v>
      </c>
      <c r="BN104" s="149">
        <v>66530.564030332273</v>
      </c>
      <c r="BO104" s="150">
        <v>1.6351396979535064</v>
      </c>
      <c r="BP104" s="149">
        <v>41462</v>
      </c>
      <c r="BQ104" s="149">
        <v>67133.184349279662</v>
      </c>
      <c r="BR104" s="150">
        <v>1.619149687648441</v>
      </c>
      <c r="BS104" s="149">
        <v>41411</v>
      </c>
      <c r="BT104" s="149">
        <v>66048.499926596618</v>
      </c>
      <c r="BU104" s="150">
        <v>1.5949506152132675</v>
      </c>
      <c r="BV104" s="149">
        <v>41768</v>
      </c>
      <c r="BW104" s="149">
        <v>66680.981151782689</v>
      </c>
      <c r="BX104" s="150">
        <v>1.5964609546011945</v>
      </c>
      <c r="BY104" s="149">
        <v>42642</v>
      </c>
      <c r="BZ104" s="149">
        <v>67599.464142352619</v>
      </c>
      <c r="CA104" s="150">
        <v>1.5852789302179218</v>
      </c>
      <c r="CB104" s="149">
        <v>43438</v>
      </c>
      <c r="CC104" s="149">
        <v>69125.714824375871</v>
      </c>
      <c r="CD104" s="150">
        <v>1.591365044992308</v>
      </c>
      <c r="CE104" s="149">
        <v>44014</v>
      </c>
      <c r="CF104" s="149">
        <v>69797.668566710709</v>
      </c>
      <c r="CG104" s="150">
        <v>1.5858060745833304</v>
      </c>
      <c r="CH104" s="149">
        <v>45933</v>
      </c>
      <c r="CI104" s="149">
        <v>73167.759314389812</v>
      </c>
      <c r="CJ104" s="150">
        <v>1.5929235911956505</v>
      </c>
      <c r="CK104" s="149">
        <v>47891</v>
      </c>
      <c r="CL104" s="149">
        <v>76863.915351432559</v>
      </c>
      <c r="CM104" s="150">
        <v>1.6049762032831338</v>
      </c>
      <c r="CN104" s="149">
        <v>49454</v>
      </c>
      <c r="CO104" s="149">
        <v>80050.882107738755</v>
      </c>
      <c r="CP104" s="150">
        <v>1.6186937782128594</v>
      </c>
      <c r="CQ104" s="149">
        <v>50365</v>
      </c>
      <c r="CR104" s="149">
        <v>82116.787574762406</v>
      </c>
      <c r="CS104" s="150">
        <v>1.6304335863151476</v>
      </c>
      <c r="CT104" s="149">
        <v>50953</v>
      </c>
      <c r="CU104" s="149">
        <v>83365.467248007626</v>
      </c>
      <c r="CV104" s="150">
        <v>1.6361248061548412</v>
      </c>
      <c r="CW104" s="149">
        <v>51979</v>
      </c>
      <c r="CX104" s="149">
        <v>85135.190214375776</v>
      </c>
      <c r="CY104" s="150">
        <v>1.6378766466145132</v>
      </c>
      <c r="CZ104" s="149">
        <v>53085</v>
      </c>
      <c r="DA104" s="149">
        <v>87620.250980390454</v>
      </c>
      <c r="DB104" s="150">
        <v>1.6505651498613629</v>
      </c>
      <c r="DC104" s="149">
        <v>54334</v>
      </c>
      <c r="DD104" s="149">
        <v>89891.552475954959</v>
      </c>
      <c r="DE104" s="150">
        <v>1.6544254513924055</v>
      </c>
      <c r="DF104" s="149">
        <v>56003</v>
      </c>
      <c r="DG104" s="149">
        <v>93594.082168913985</v>
      </c>
      <c r="DH104" s="150">
        <v>1.6712333655145972</v>
      </c>
      <c r="DI104" s="149">
        <v>57325</v>
      </c>
      <c r="DJ104" s="149">
        <v>96732.523621980567</v>
      </c>
      <c r="DK104" s="150">
        <v>1.6874404469599751</v>
      </c>
      <c r="DL104" s="149">
        <v>58196</v>
      </c>
      <c r="DM104" s="149">
        <v>98026.221677678099</v>
      </c>
      <c r="DN104" s="150">
        <v>1.6844151089022974</v>
      </c>
      <c r="DO104" s="149">
        <v>57166</v>
      </c>
      <c r="DP104" s="149">
        <v>93924.662654394269</v>
      </c>
      <c r="DQ104" s="150">
        <v>1.6430161749010648</v>
      </c>
      <c r="DR104" s="149">
        <v>58260</v>
      </c>
      <c r="DS104" s="149">
        <v>96844.632491910277</v>
      </c>
      <c r="DT104" s="150">
        <v>1.6622834275988718</v>
      </c>
      <c r="DU104" s="149">
        <v>59071</v>
      </c>
      <c r="DV104" s="149">
        <v>98369.401338996235</v>
      </c>
      <c r="DW104" s="150">
        <v>1.6652740149819072</v>
      </c>
      <c r="DX104" s="149">
        <v>59644</v>
      </c>
      <c r="DY104" s="149">
        <v>98557.811797666349</v>
      </c>
      <c r="DZ104" s="150">
        <v>1.6524346421713223</v>
      </c>
      <c r="EA104" s="149">
        <v>60215</v>
      </c>
      <c r="EB104" s="149">
        <v>99194.023689525988</v>
      </c>
      <c r="EC104" s="150">
        <v>1.6473307928178358</v>
      </c>
      <c r="ED104" s="149">
        <v>60671</v>
      </c>
      <c r="EE104" s="151">
        <v>99684.206977908601</v>
      </c>
      <c r="EF104" s="161">
        <v>1.6430289096587924</v>
      </c>
    </row>
    <row r="105" spans="1:136" ht="15" customHeight="1">
      <c r="A105" s="167">
        <v>91</v>
      </c>
      <c r="B105" s="168">
        <v>7961</v>
      </c>
      <c r="C105" s="169">
        <v>13495.44596173728</v>
      </c>
      <c r="D105" s="170">
        <v>1.6951948199644868</v>
      </c>
      <c r="E105" s="169">
        <v>8619</v>
      </c>
      <c r="F105" s="169">
        <v>14635.820138768324</v>
      </c>
      <c r="G105" s="170">
        <v>1.6980879613375477</v>
      </c>
      <c r="H105" s="169">
        <v>9385</v>
      </c>
      <c r="I105" s="169">
        <v>16035.216208136884</v>
      </c>
      <c r="J105" s="170">
        <v>1.7086005549426622</v>
      </c>
      <c r="K105" s="169">
        <v>10434</v>
      </c>
      <c r="L105" s="169">
        <v>17818.839554455477</v>
      </c>
      <c r="M105" s="170">
        <v>1.7077668731508029</v>
      </c>
      <c r="N105" s="169">
        <v>11844</v>
      </c>
      <c r="O105" s="169">
        <v>20133.016306018912</v>
      </c>
      <c r="P105" s="170">
        <v>1.6998494010485403</v>
      </c>
      <c r="Q105" s="169">
        <v>13512</v>
      </c>
      <c r="R105" s="169">
        <v>22606.531341181104</v>
      </c>
      <c r="S105" s="170">
        <v>1.6730707031661562</v>
      </c>
      <c r="T105" s="169">
        <v>15442</v>
      </c>
      <c r="U105" s="169">
        <v>25546.754183999681</v>
      </c>
      <c r="V105" s="170">
        <v>1.6543682284677943</v>
      </c>
      <c r="W105" s="169">
        <v>17043</v>
      </c>
      <c r="X105" s="169">
        <v>27921.972891912068</v>
      </c>
      <c r="Y105" s="170">
        <v>1.638324995124806</v>
      </c>
      <c r="Z105" s="169">
        <v>18986</v>
      </c>
      <c r="AA105" s="169">
        <v>30958.600744154261</v>
      </c>
      <c r="AB105" s="170">
        <v>1.6306015350339333</v>
      </c>
      <c r="AC105" s="169">
        <v>21338</v>
      </c>
      <c r="AD105" s="169">
        <v>34396.477958966425</v>
      </c>
      <c r="AE105" s="170">
        <v>1.6119822832021007</v>
      </c>
      <c r="AF105" s="169">
        <v>24155</v>
      </c>
      <c r="AG105" s="169">
        <v>38782.81874817425</v>
      </c>
      <c r="AH105" s="170">
        <v>1.605581401290592</v>
      </c>
      <c r="AI105" s="169">
        <v>26967</v>
      </c>
      <c r="AJ105" s="169">
        <v>42715.362832687257</v>
      </c>
      <c r="AK105" s="170">
        <v>1.5839864587342773</v>
      </c>
      <c r="AL105" s="169">
        <v>30940</v>
      </c>
      <c r="AM105" s="169">
        <v>48781.489195646885</v>
      </c>
      <c r="AN105" s="170">
        <v>1.5766480024449543</v>
      </c>
      <c r="AO105" s="169">
        <v>33716</v>
      </c>
      <c r="AP105" s="169">
        <v>52917.220419477955</v>
      </c>
      <c r="AQ105" s="170">
        <v>1.569498766742139</v>
      </c>
      <c r="AR105" s="169">
        <v>35800</v>
      </c>
      <c r="AS105" s="169">
        <v>55968.993637374806</v>
      </c>
      <c r="AT105" s="170">
        <v>1.5633797105411957</v>
      </c>
      <c r="AU105" s="169">
        <v>36257</v>
      </c>
      <c r="AV105" s="169">
        <v>57922.695453040142</v>
      </c>
      <c r="AW105" s="170">
        <v>1.5975589666282413</v>
      </c>
      <c r="AX105" s="169">
        <v>36495</v>
      </c>
      <c r="AY105" s="169">
        <v>59542.983514760599</v>
      </c>
      <c r="AZ105" s="170">
        <v>1.6315381152147033</v>
      </c>
      <c r="BA105" s="169">
        <v>36099</v>
      </c>
      <c r="BB105" s="169">
        <v>59823.130322677462</v>
      </c>
      <c r="BC105" s="170">
        <v>1.6571963301664163</v>
      </c>
      <c r="BD105" s="169">
        <v>36596</v>
      </c>
      <c r="BE105" s="169">
        <v>61512.393426562798</v>
      </c>
      <c r="BF105" s="170">
        <v>1.6808501865384959</v>
      </c>
      <c r="BG105" s="169">
        <v>38987</v>
      </c>
      <c r="BH105" s="169">
        <v>64475.37521595884</v>
      </c>
      <c r="BI105" s="170">
        <v>1.6537660044619704</v>
      </c>
      <c r="BJ105" s="169">
        <v>41703</v>
      </c>
      <c r="BK105" s="169">
        <v>67089.574501104798</v>
      </c>
      <c r="BL105" s="170">
        <v>1.608746960676805</v>
      </c>
      <c r="BM105" s="169">
        <v>42095</v>
      </c>
      <c r="BN105" s="169">
        <v>69315.029855583765</v>
      </c>
      <c r="BO105" s="170">
        <v>1.646633325943313</v>
      </c>
      <c r="BP105" s="169">
        <v>43337</v>
      </c>
      <c r="BQ105" s="169">
        <v>69883.204805465764</v>
      </c>
      <c r="BR105" s="170">
        <v>1.6125528948811816</v>
      </c>
      <c r="BS105" s="169">
        <v>43149</v>
      </c>
      <c r="BT105" s="169">
        <v>68691.331753884835</v>
      </c>
      <c r="BU105" s="170">
        <v>1.5919565170429173</v>
      </c>
      <c r="BV105" s="169">
        <v>43752</v>
      </c>
      <c r="BW105" s="169">
        <v>69338.866206588806</v>
      </c>
      <c r="BX105" s="170">
        <v>1.5848159217084661</v>
      </c>
      <c r="BY105" s="169">
        <v>44462</v>
      </c>
      <c r="BZ105" s="169">
        <v>70269.949350507639</v>
      </c>
      <c r="CA105" s="170">
        <v>1.5804495828012155</v>
      </c>
      <c r="CB105" s="169">
        <v>45402</v>
      </c>
      <c r="CC105" s="169">
        <v>71870.678896852434</v>
      </c>
      <c r="CD105" s="170">
        <v>1.5829848662361226</v>
      </c>
      <c r="CE105" s="169">
        <v>45956</v>
      </c>
      <c r="CF105" s="169">
        <v>72563.738380253097</v>
      </c>
      <c r="CG105" s="170">
        <v>1.5789829049580706</v>
      </c>
      <c r="CH105" s="169">
        <v>47943</v>
      </c>
      <c r="CI105" s="169">
        <v>76086.65424129444</v>
      </c>
      <c r="CJ105" s="170">
        <v>1.5870232201008372</v>
      </c>
      <c r="CK105" s="169">
        <v>49932</v>
      </c>
      <c r="CL105" s="169">
        <v>79972.80188101223</v>
      </c>
      <c r="CM105" s="170">
        <v>1.6016342602141358</v>
      </c>
      <c r="CN105" s="169">
        <v>51624</v>
      </c>
      <c r="CO105" s="169">
        <v>83329.427496095741</v>
      </c>
      <c r="CP105" s="170">
        <v>1.6141606132050159</v>
      </c>
      <c r="CQ105" s="169">
        <v>52589</v>
      </c>
      <c r="CR105" s="169">
        <v>85523.643605828445</v>
      </c>
      <c r="CS105" s="170">
        <v>1.6262648767960686</v>
      </c>
      <c r="CT105" s="169">
        <v>53284</v>
      </c>
      <c r="CU105" s="169">
        <v>86838.680700882862</v>
      </c>
      <c r="CV105" s="170">
        <v>1.6297327659500576</v>
      </c>
      <c r="CW105" s="169">
        <v>54239</v>
      </c>
      <c r="CX105" s="169">
        <v>88695.573517087541</v>
      </c>
      <c r="CY105" s="170">
        <v>1.6352730234165</v>
      </c>
      <c r="CZ105" s="169">
        <v>55469</v>
      </c>
      <c r="DA105" s="169">
        <v>91325.746839622661</v>
      </c>
      <c r="DB105" s="170">
        <v>1.6464285788390391</v>
      </c>
      <c r="DC105" s="169">
        <v>56551</v>
      </c>
      <c r="DD105" s="169">
        <v>93721.62984557981</v>
      </c>
      <c r="DE105" s="170">
        <v>1.6572939443260033</v>
      </c>
      <c r="DF105" s="169">
        <v>58423</v>
      </c>
      <c r="DG105" s="169">
        <v>97637.852924913881</v>
      </c>
      <c r="DH105" s="170">
        <v>1.6712228561510687</v>
      </c>
      <c r="DI105" s="169">
        <v>59822</v>
      </c>
      <c r="DJ105" s="169">
        <v>100976.83151629945</v>
      </c>
      <c r="DK105" s="170">
        <v>1.6879547911520754</v>
      </c>
      <c r="DL105" s="169">
        <v>60708</v>
      </c>
      <c r="DM105" s="169">
        <v>102314.50806584048</v>
      </c>
      <c r="DN105" s="170">
        <v>1.685354616621211</v>
      </c>
      <c r="DO105" s="169">
        <v>59609</v>
      </c>
      <c r="DP105" s="169">
        <v>97875.840255391246</v>
      </c>
      <c r="DQ105" s="170">
        <v>1.6419641372173874</v>
      </c>
      <c r="DR105" s="169">
        <v>60846</v>
      </c>
      <c r="DS105" s="169">
        <v>100992.01209106455</v>
      </c>
      <c r="DT105" s="170">
        <v>1.6597970629304235</v>
      </c>
      <c r="DU105" s="169">
        <v>61681</v>
      </c>
      <c r="DV105" s="169">
        <v>102593.67419755059</v>
      </c>
      <c r="DW105" s="170">
        <v>1.6632945995938877</v>
      </c>
      <c r="DX105" s="169">
        <v>62122</v>
      </c>
      <c r="DY105" s="169">
        <v>102745.79748853901</v>
      </c>
      <c r="DZ105" s="170">
        <v>1.6539357633131422</v>
      </c>
      <c r="EA105" s="169">
        <v>62789</v>
      </c>
      <c r="EB105" s="169">
        <v>103385.02782407989</v>
      </c>
      <c r="EC105" s="170">
        <v>1.6465468127232461</v>
      </c>
      <c r="ED105" s="169">
        <v>63260</v>
      </c>
      <c r="EE105" s="171">
        <v>103878.23057343748</v>
      </c>
      <c r="EF105" s="172">
        <v>1.6420839483629068</v>
      </c>
    </row>
    <row r="106" spans="1:136" ht="15" customHeight="1">
      <c r="A106" s="158">
        <v>92</v>
      </c>
      <c r="B106" s="156">
        <v>8421</v>
      </c>
      <c r="C106" s="149">
        <v>14158.426247742334</v>
      </c>
      <c r="D106" s="150">
        <v>1.6813236251920596</v>
      </c>
      <c r="E106" s="149">
        <v>9113</v>
      </c>
      <c r="F106" s="149">
        <v>15357.92269964458</v>
      </c>
      <c r="G106" s="150">
        <v>1.6852762756111686</v>
      </c>
      <c r="H106" s="149">
        <v>9921</v>
      </c>
      <c r="I106" s="149">
        <v>16833.86773480603</v>
      </c>
      <c r="J106" s="150">
        <v>1.6967914257439805</v>
      </c>
      <c r="K106" s="149">
        <v>11019</v>
      </c>
      <c r="L106" s="149">
        <v>18706.442796455325</v>
      </c>
      <c r="M106" s="150">
        <v>1.6976533983533284</v>
      </c>
      <c r="N106" s="149">
        <v>12494</v>
      </c>
      <c r="O106" s="149">
        <v>21129.643446060432</v>
      </c>
      <c r="P106" s="150">
        <v>1.6911832436417826</v>
      </c>
      <c r="Q106" s="149">
        <v>14222</v>
      </c>
      <c r="R106" s="149">
        <v>23698.631319118831</v>
      </c>
      <c r="S106" s="150">
        <v>1.6663360511263416</v>
      </c>
      <c r="T106" s="149">
        <v>16266</v>
      </c>
      <c r="U106" s="149">
        <v>26759.349114793364</v>
      </c>
      <c r="V106" s="150">
        <v>1.6451093762937024</v>
      </c>
      <c r="W106" s="149">
        <v>17940</v>
      </c>
      <c r="X106" s="149">
        <v>29226.842697331285</v>
      </c>
      <c r="Y106" s="150">
        <v>1.6291439630619446</v>
      </c>
      <c r="Z106" s="149">
        <v>19974</v>
      </c>
      <c r="AA106" s="149">
        <v>32394.552745242781</v>
      </c>
      <c r="AB106" s="150">
        <v>1.6218360240934606</v>
      </c>
      <c r="AC106" s="149">
        <v>22396</v>
      </c>
      <c r="AD106" s="149">
        <v>35971.801525036753</v>
      </c>
      <c r="AE106" s="150">
        <v>1.6061708128700105</v>
      </c>
      <c r="AF106" s="149">
        <v>25410</v>
      </c>
      <c r="AG106" s="149">
        <v>40534.297127056008</v>
      </c>
      <c r="AH106" s="150">
        <v>1.5952104339652109</v>
      </c>
      <c r="AI106" s="149">
        <v>28390</v>
      </c>
      <c r="AJ106" s="149">
        <v>44596.409170699328</v>
      </c>
      <c r="AK106" s="150">
        <v>1.5708492134800749</v>
      </c>
      <c r="AL106" s="149">
        <v>32589</v>
      </c>
      <c r="AM106" s="149">
        <v>50910.303269965741</v>
      </c>
      <c r="AN106" s="150">
        <v>1.56219286476927</v>
      </c>
      <c r="AO106" s="149">
        <v>35530</v>
      </c>
      <c r="AP106" s="149">
        <v>55205.748005808789</v>
      </c>
      <c r="AQ106" s="150">
        <v>1.5537784409177819</v>
      </c>
      <c r="AR106" s="149">
        <v>37782</v>
      </c>
      <c r="AS106" s="149">
        <v>58373.470109046546</v>
      </c>
      <c r="AT106" s="150">
        <v>1.5450074138226284</v>
      </c>
      <c r="AU106" s="149">
        <v>38055</v>
      </c>
      <c r="AV106" s="149">
        <v>60521.780685622856</v>
      </c>
      <c r="AW106" s="150">
        <v>1.5903765782583854</v>
      </c>
      <c r="AX106" s="149">
        <v>38241</v>
      </c>
      <c r="AY106" s="149">
        <v>62318.477196991771</v>
      </c>
      <c r="AZ106" s="150">
        <v>1.6296246750082835</v>
      </c>
      <c r="BA106" s="149">
        <v>37763</v>
      </c>
      <c r="BB106" s="149">
        <v>62688.394178255068</v>
      </c>
      <c r="BC106" s="150">
        <v>1.660048041158146</v>
      </c>
      <c r="BD106" s="149">
        <v>38638</v>
      </c>
      <c r="BE106" s="149">
        <v>64500.257495068756</v>
      </c>
      <c r="BF106" s="150">
        <v>1.6693477274980266</v>
      </c>
      <c r="BG106" s="149">
        <v>41169</v>
      </c>
      <c r="BH106" s="149">
        <v>67527.797752083425</v>
      </c>
      <c r="BI106" s="150">
        <v>1.6402583922874838</v>
      </c>
      <c r="BJ106" s="149">
        <v>44386</v>
      </c>
      <c r="BK106" s="149">
        <v>70097.08728652334</v>
      </c>
      <c r="BL106" s="150">
        <v>1.5792611924148006</v>
      </c>
      <c r="BM106" s="149">
        <v>44924</v>
      </c>
      <c r="BN106" s="149">
        <v>72545.879196227106</v>
      </c>
      <c r="BO106" s="150">
        <v>1.614857964478388</v>
      </c>
      <c r="BP106" s="149">
        <v>45500</v>
      </c>
      <c r="BQ106" s="149">
        <v>73070.357363953459</v>
      </c>
      <c r="BR106" s="150">
        <v>1.6059419200868892</v>
      </c>
      <c r="BS106" s="149">
        <v>45182</v>
      </c>
      <c r="BT106" s="149">
        <v>71761.124076093154</v>
      </c>
      <c r="BU106" s="150">
        <v>1.5882679845091663</v>
      </c>
      <c r="BV106" s="149">
        <v>45849</v>
      </c>
      <c r="BW106" s="149">
        <v>72409.256147094246</v>
      </c>
      <c r="BX106" s="150">
        <v>1.5792984830005943</v>
      </c>
      <c r="BY106" s="149">
        <v>46625</v>
      </c>
      <c r="BZ106" s="149">
        <v>73360.176098644821</v>
      </c>
      <c r="CA106" s="150">
        <v>1.5734086026518996</v>
      </c>
      <c r="CB106" s="149">
        <v>47520</v>
      </c>
      <c r="CC106" s="149">
        <v>75048.523291995254</v>
      </c>
      <c r="CD106" s="150">
        <v>1.5793039413298664</v>
      </c>
      <c r="CE106" s="149">
        <v>48273</v>
      </c>
      <c r="CF106" s="149">
        <v>75742.0908214636</v>
      </c>
      <c r="CG106" s="150">
        <v>1.5690363313128166</v>
      </c>
      <c r="CH106" s="149">
        <v>50314</v>
      </c>
      <c r="CI106" s="149">
        <v>79457.027109273753</v>
      </c>
      <c r="CJ106" s="150">
        <v>1.5792230216097658</v>
      </c>
      <c r="CK106" s="149">
        <v>52429</v>
      </c>
      <c r="CL106" s="149">
        <v>83574.923740319296</v>
      </c>
      <c r="CM106" s="150">
        <v>1.5940590844822389</v>
      </c>
      <c r="CN106" s="149">
        <v>54192</v>
      </c>
      <c r="CO106" s="149">
        <v>87138.5698130081</v>
      </c>
      <c r="CP106" s="150">
        <v>1.6079600275503414</v>
      </c>
      <c r="CQ106" s="149">
        <v>55198</v>
      </c>
      <c r="CR106" s="149">
        <v>89483.632582912032</v>
      </c>
      <c r="CS106" s="150">
        <v>1.6211390373367156</v>
      </c>
      <c r="CT106" s="149">
        <v>55717</v>
      </c>
      <c r="CU106" s="149">
        <v>90885.92965681004</v>
      </c>
      <c r="CV106" s="150">
        <v>1.6312064478850268</v>
      </c>
      <c r="CW106" s="149">
        <v>56883</v>
      </c>
      <c r="CX106" s="149">
        <v>92842.349197161428</v>
      </c>
      <c r="CY106" s="150">
        <v>1.6321633738931038</v>
      </c>
      <c r="CZ106" s="149">
        <v>58218</v>
      </c>
      <c r="DA106" s="149">
        <v>95642.501511940369</v>
      </c>
      <c r="DB106" s="150">
        <v>1.642833857431385</v>
      </c>
      <c r="DC106" s="149">
        <v>59229</v>
      </c>
      <c r="DD106" s="149">
        <v>98205.946183867316</v>
      </c>
      <c r="DE106" s="150">
        <v>1.658071994865139</v>
      </c>
      <c r="DF106" s="149">
        <v>61417</v>
      </c>
      <c r="DG106" s="149">
        <v>102358.63123141606</v>
      </c>
      <c r="DH106" s="150">
        <v>1.6666172432944635</v>
      </c>
      <c r="DI106" s="149">
        <v>62894</v>
      </c>
      <c r="DJ106" s="149">
        <v>105936.18337652588</v>
      </c>
      <c r="DK106" s="150">
        <v>1.6843607240201908</v>
      </c>
      <c r="DL106" s="149">
        <v>63825</v>
      </c>
      <c r="DM106" s="149">
        <v>107323.44201279995</v>
      </c>
      <c r="DN106" s="150">
        <v>1.6815267060368186</v>
      </c>
      <c r="DO106" s="149">
        <v>62444</v>
      </c>
      <c r="DP106" s="149">
        <v>102481.02277682025</v>
      </c>
      <c r="DQ106" s="150">
        <v>1.6411668499266583</v>
      </c>
      <c r="DR106" s="149">
        <v>63816</v>
      </c>
      <c r="DS106" s="149">
        <v>105833.5447231038</v>
      </c>
      <c r="DT106" s="150">
        <v>1.6584170854190767</v>
      </c>
      <c r="DU106" s="149">
        <v>64750</v>
      </c>
      <c r="DV106" s="149">
        <v>107521.4393145011</v>
      </c>
      <c r="DW106" s="150">
        <v>1.6605627693359244</v>
      </c>
      <c r="DX106" s="149">
        <v>65058</v>
      </c>
      <c r="DY106" s="149">
        <v>107650.68169825165</v>
      </c>
      <c r="DZ106" s="150">
        <v>1.6546878431284646</v>
      </c>
      <c r="EA106" s="149">
        <v>65751</v>
      </c>
      <c r="EB106" s="149">
        <v>108279.15922994654</v>
      </c>
      <c r="EC106" s="150">
        <v>1.6468062726034058</v>
      </c>
      <c r="ED106" s="149">
        <v>66240</v>
      </c>
      <c r="EE106" s="151">
        <v>108774.00809242309</v>
      </c>
      <c r="EF106" s="161">
        <v>1.6421196873856143</v>
      </c>
    </row>
    <row r="107" spans="1:136" ht="15" customHeight="1">
      <c r="A107" s="158">
        <v>93</v>
      </c>
      <c r="B107" s="156">
        <v>8923</v>
      </c>
      <c r="C107" s="149">
        <v>14944.516882129476</v>
      </c>
      <c r="D107" s="150">
        <v>1.6748309853333492</v>
      </c>
      <c r="E107" s="149">
        <v>9701</v>
      </c>
      <c r="F107" s="149">
        <v>16209.338184001324</v>
      </c>
      <c r="G107" s="150">
        <v>1.6708935350996108</v>
      </c>
      <c r="H107" s="149">
        <v>10561</v>
      </c>
      <c r="I107" s="149">
        <v>17777.136399911156</v>
      </c>
      <c r="J107" s="150">
        <v>1.6832815452997971</v>
      </c>
      <c r="K107" s="149">
        <v>11722</v>
      </c>
      <c r="L107" s="149">
        <v>19756.078941274434</v>
      </c>
      <c r="M107" s="150">
        <v>1.6853846563107349</v>
      </c>
      <c r="N107" s="149">
        <v>13276</v>
      </c>
      <c r="O107" s="149">
        <v>22309.308200161275</v>
      </c>
      <c r="P107" s="150">
        <v>1.6804239379452601</v>
      </c>
      <c r="Q107" s="149">
        <v>15080</v>
      </c>
      <c r="R107" s="149">
        <v>24994.946995285285</v>
      </c>
      <c r="S107" s="150">
        <v>1.657489853798759</v>
      </c>
      <c r="T107" s="149">
        <v>17183</v>
      </c>
      <c r="U107" s="149">
        <v>28193.973704799715</v>
      </c>
      <c r="V107" s="150">
        <v>1.6408062448233554</v>
      </c>
      <c r="W107" s="149">
        <v>18933</v>
      </c>
      <c r="X107" s="149">
        <v>30769.535009791558</v>
      </c>
      <c r="Y107" s="150">
        <v>1.6251801093219014</v>
      </c>
      <c r="Z107" s="149">
        <v>21068</v>
      </c>
      <c r="AA107" s="149">
        <v>34092.05937614393</v>
      </c>
      <c r="AB107" s="150">
        <v>1.6181915405422409</v>
      </c>
      <c r="AC107" s="149">
        <v>23625</v>
      </c>
      <c r="AD107" s="149">
        <v>37828.14453373001</v>
      </c>
      <c r="AE107" s="150">
        <v>1.6011913030150269</v>
      </c>
      <c r="AF107" s="149">
        <v>26807</v>
      </c>
      <c r="AG107" s="149">
        <v>42596.911205837387</v>
      </c>
      <c r="AH107" s="150">
        <v>1.5890219422478229</v>
      </c>
      <c r="AI107" s="149">
        <v>29936</v>
      </c>
      <c r="AJ107" s="149">
        <v>46802.466221183589</v>
      </c>
      <c r="AK107" s="150">
        <v>1.5634174980352615</v>
      </c>
      <c r="AL107" s="149">
        <v>34366</v>
      </c>
      <c r="AM107" s="149">
        <v>53401.914760595842</v>
      </c>
      <c r="AN107" s="150">
        <v>1.5539170913285179</v>
      </c>
      <c r="AO107" s="149">
        <v>37464</v>
      </c>
      <c r="AP107" s="149">
        <v>57879.42522616237</v>
      </c>
      <c r="AQ107" s="150">
        <v>1.5449344764617332</v>
      </c>
      <c r="AR107" s="149">
        <v>39736</v>
      </c>
      <c r="AS107" s="149">
        <v>61175.38774584551</v>
      </c>
      <c r="AT107" s="150">
        <v>1.5395456952346867</v>
      </c>
      <c r="AU107" s="149">
        <v>40211</v>
      </c>
      <c r="AV107" s="149">
        <v>63582.323883408601</v>
      </c>
      <c r="AW107" s="150">
        <v>1.5812171764792868</v>
      </c>
      <c r="AX107" s="149">
        <v>40425</v>
      </c>
      <c r="AY107" s="149">
        <v>65608.547415841211</v>
      </c>
      <c r="AZ107" s="150">
        <v>1.6229696330449279</v>
      </c>
      <c r="BA107" s="149">
        <v>39925</v>
      </c>
      <c r="BB107" s="149">
        <v>66102.311525459183</v>
      </c>
      <c r="BC107" s="150">
        <v>1.655662154676498</v>
      </c>
      <c r="BD107" s="149">
        <v>40894</v>
      </c>
      <c r="BE107" s="149">
        <v>68028.511125384466</v>
      </c>
      <c r="BF107" s="150">
        <v>1.6635328196161898</v>
      </c>
      <c r="BG107" s="149">
        <v>43575</v>
      </c>
      <c r="BH107" s="149">
        <v>71123.768761003797</v>
      </c>
      <c r="BI107" s="150">
        <v>1.6322150031211429</v>
      </c>
      <c r="BJ107" s="149">
        <v>46398</v>
      </c>
      <c r="BK107" s="149">
        <v>73651.772633977467</v>
      </c>
      <c r="BL107" s="150">
        <v>1.5873911081076224</v>
      </c>
      <c r="BM107" s="149">
        <v>47384</v>
      </c>
      <c r="BN107" s="149">
        <v>76274.126671990787</v>
      </c>
      <c r="BO107" s="150">
        <v>1.6097021499238306</v>
      </c>
      <c r="BP107" s="149">
        <v>48176</v>
      </c>
      <c r="BQ107" s="149">
        <v>76825.410884175362</v>
      </c>
      <c r="BR107" s="150">
        <v>1.5946822252610295</v>
      </c>
      <c r="BS107" s="149">
        <v>47736</v>
      </c>
      <c r="BT107" s="149">
        <v>75383.428485661017</v>
      </c>
      <c r="BU107" s="150">
        <v>1.579173547965079</v>
      </c>
      <c r="BV107" s="149">
        <v>48349</v>
      </c>
      <c r="BW107" s="149">
        <v>76032.612061176551</v>
      </c>
      <c r="BX107" s="150">
        <v>1.5725787929673116</v>
      </c>
      <c r="BY107" s="149">
        <v>49080</v>
      </c>
      <c r="BZ107" s="149">
        <v>77012.520945864046</v>
      </c>
      <c r="CA107" s="150">
        <v>1.5691222686606365</v>
      </c>
      <c r="CB107" s="149">
        <v>50008</v>
      </c>
      <c r="CC107" s="149">
        <v>78807.30452175744</v>
      </c>
      <c r="CD107" s="150">
        <v>1.5758939474035643</v>
      </c>
      <c r="CE107" s="149">
        <v>50749</v>
      </c>
      <c r="CF107" s="149">
        <v>79497.354001365078</v>
      </c>
      <c r="CG107" s="150">
        <v>1.5664811917745192</v>
      </c>
      <c r="CH107" s="149">
        <v>53059</v>
      </c>
      <c r="CI107" s="149">
        <v>83428.73184744826</v>
      </c>
      <c r="CJ107" s="150">
        <v>1.5723766344531231</v>
      </c>
      <c r="CK107" s="149">
        <v>55375</v>
      </c>
      <c r="CL107" s="149">
        <v>87823.159253916354</v>
      </c>
      <c r="CM107" s="150">
        <v>1.5859712732084217</v>
      </c>
      <c r="CN107" s="149">
        <v>57206</v>
      </c>
      <c r="CO107" s="149">
        <v>91641.22340900205</v>
      </c>
      <c r="CP107" s="150">
        <v>1.6019512535223936</v>
      </c>
      <c r="CQ107" s="149">
        <v>58272</v>
      </c>
      <c r="CR107" s="149">
        <v>94170.560656188143</v>
      </c>
      <c r="CS107" s="150">
        <v>1.6160516312497966</v>
      </c>
      <c r="CT107" s="149">
        <v>58845</v>
      </c>
      <c r="CU107" s="149">
        <v>95693.8464182959</v>
      </c>
      <c r="CV107" s="150">
        <v>1.626201825444743</v>
      </c>
      <c r="CW107" s="149">
        <v>60068</v>
      </c>
      <c r="CX107" s="149">
        <v>97756.826755136804</v>
      </c>
      <c r="CY107" s="150">
        <v>1.6274360184313912</v>
      </c>
      <c r="CZ107" s="149">
        <v>61494</v>
      </c>
      <c r="DA107" s="149">
        <v>100758.73487702126</v>
      </c>
      <c r="DB107" s="150">
        <v>1.6385132675874272</v>
      </c>
      <c r="DC107" s="149">
        <v>62499</v>
      </c>
      <c r="DD107" s="149">
        <v>103551.58107843532</v>
      </c>
      <c r="DE107" s="150">
        <v>1.6568518068838753</v>
      </c>
      <c r="DF107" s="149">
        <v>64989</v>
      </c>
      <c r="DG107" s="149">
        <v>107955.37682506428</v>
      </c>
      <c r="DH107" s="150">
        <v>1.6611330659813857</v>
      </c>
      <c r="DI107" s="149">
        <v>66592</v>
      </c>
      <c r="DJ107" s="149">
        <v>111831.80806988574</v>
      </c>
      <c r="DK107" s="150">
        <v>1.6793580020105379</v>
      </c>
      <c r="DL107" s="149">
        <v>67480</v>
      </c>
      <c r="DM107" s="149">
        <v>113283.47327703389</v>
      </c>
      <c r="DN107" s="150">
        <v>1.67877109183512</v>
      </c>
      <c r="DO107" s="149">
        <v>65943</v>
      </c>
      <c r="DP107" s="149">
        <v>107963.0396969799</v>
      </c>
      <c r="DQ107" s="150">
        <v>1.6372175924204222</v>
      </c>
      <c r="DR107" s="149">
        <v>67331</v>
      </c>
      <c r="DS107" s="149">
        <v>111587.19079736235</v>
      </c>
      <c r="DT107" s="150">
        <v>1.6572929378349104</v>
      </c>
      <c r="DU107" s="149">
        <v>68219</v>
      </c>
      <c r="DV107" s="149">
        <v>113396.31790950421</v>
      </c>
      <c r="DW107" s="150">
        <v>1.6622395213870653</v>
      </c>
      <c r="DX107" s="149">
        <v>68584</v>
      </c>
      <c r="DY107" s="149">
        <v>113485.88841627694</v>
      </c>
      <c r="DZ107" s="150">
        <v>1.6546991778880926</v>
      </c>
      <c r="EA107" s="149">
        <v>69274</v>
      </c>
      <c r="EB107" s="149">
        <v>114110.89185159963</v>
      </c>
      <c r="EC107" s="150">
        <v>1.6472398280971163</v>
      </c>
      <c r="ED107" s="149">
        <v>69777</v>
      </c>
      <c r="EE107" s="151">
        <v>114605.58150535465</v>
      </c>
      <c r="EF107" s="161">
        <v>1.6424549852437715</v>
      </c>
    </row>
    <row r="108" spans="1:136" ht="15" customHeight="1">
      <c r="A108" s="158">
        <v>94</v>
      </c>
      <c r="B108" s="156">
        <v>9655</v>
      </c>
      <c r="C108" s="149">
        <v>15893.161604187118</v>
      </c>
      <c r="D108" s="150">
        <v>1.6461068466273556</v>
      </c>
      <c r="E108" s="149">
        <v>10415</v>
      </c>
      <c r="F108" s="149">
        <v>17236.729100307479</v>
      </c>
      <c r="G108" s="150">
        <v>1.654990792156263</v>
      </c>
      <c r="H108" s="149">
        <v>11346</v>
      </c>
      <c r="I108" s="149">
        <v>18916.824220193983</v>
      </c>
      <c r="J108" s="150">
        <v>1.6672681315171851</v>
      </c>
      <c r="K108" s="149">
        <v>12589</v>
      </c>
      <c r="L108" s="149">
        <v>21025.591102749557</v>
      </c>
      <c r="M108" s="150">
        <v>1.6701557790729651</v>
      </c>
      <c r="N108" s="149">
        <v>14245</v>
      </c>
      <c r="O108" s="149">
        <v>23737.191707188053</v>
      </c>
      <c r="P108" s="150">
        <v>1.6663525241971255</v>
      </c>
      <c r="Q108" s="149">
        <v>16052</v>
      </c>
      <c r="R108" s="149">
        <v>26572.956211468805</v>
      </c>
      <c r="S108" s="150">
        <v>1.6554296169616749</v>
      </c>
      <c r="T108" s="149">
        <v>18214</v>
      </c>
      <c r="U108" s="149">
        <v>29945.298752962564</v>
      </c>
      <c r="V108" s="150">
        <v>1.6440814073219812</v>
      </c>
      <c r="W108" s="149">
        <v>20043</v>
      </c>
      <c r="X108" s="149">
        <v>32651.956487089632</v>
      </c>
      <c r="Y108" s="150">
        <v>1.6290952695250029</v>
      </c>
      <c r="Z108" s="149">
        <v>22295</v>
      </c>
      <c r="AA108" s="149">
        <v>36162.900453584218</v>
      </c>
      <c r="AB108" s="150">
        <v>1.622018410118153</v>
      </c>
      <c r="AC108" s="149">
        <v>24843</v>
      </c>
      <c r="AD108" s="149">
        <v>40102.817360995206</v>
      </c>
      <c r="AE108" s="150">
        <v>1.6142501856054103</v>
      </c>
      <c r="AF108" s="149">
        <v>28384</v>
      </c>
      <c r="AG108" s="149">
        <v>45100.231146187885</v>
      </c>
      <c r="AH108" s="150">
        <v>1.5889314806295056</v>
      </c>
      <c r="AI108" s="149">
        <v>31611</v>
      </c>
      <c r="AJ108" s="149">
        <v>49476.21171478727</v>
      </c>
      <c r="AK108" s="150">
        <v>1.5651580688617022</v>
      </c>
      <c r="AL108" s="149">
        <v>36250</v>
      </c>
      <c r="AM108" s="149">
        <v>56419.570221558723</v>
      </c>
      <c r="AN108" s="150">
        <v>1.5564019371464475</v>
      </c>
      <c r="AO108" s="149">
        <v>39473</v>
      </c>
      <c r="AP108" s="149">
        <v>61115.998676733405</v>
      </c>
      <c r="AQ108" s="150">
        <v>1.5482988036565097</v>
      </c>
      <c r="AR108" s="149">
        <v>42152</v>
      </c>
      <c r="AS108" s="149">
        <v>64559.810672770625</v>
      </c>
      <c r="AT108" s="150">
        <v>1.531595432548174</v>
      </c>
      <c r="AU108" s="149">
        <v>42855</v>
      </c>
      <c r="AV108" s="149">
        <v>67265.043903718251</v>
      </c>
      <c r="AW108" s="150">
        <v>1.5695961708953039</v>
      </c>
      <c r="AX108" s="149">
        <v>43267</v>
      </c>
      <c r="AY108" s="149">
        <v>69579.635981974643</v>
      </c>
      <c r="AZ108" s="150">
        <v>1.6081456070902684</v>
      </c>
      <c r="BA108" s="149">
        <v>42874</v>
      </c>
      <c r="BB108" s="149">
        <v>70232.361005856015</v>
      </c>
      <c r="BC108" s="150">
        <v>1.6381107665684567</v>
      </c>
      <c r="BD108" s="149">
        <v>43068</v>
      </c>
      <c r="BE108" s="149">
        <v>72381.898623017609</v>
      </c>
      <c r="BF108" s="150">
        <v>1.6806422082060373</v>
      </c>
      <c r="BG108" s="149">
        <v>46182</v>
      </c>
      <c r="BH108" s="149">
        <v>75501.2331683753</v>
      </c>
      <c r="BI108" s="150">
        <v>1.6348627856821987</v>
      </c>
      <c r="BJ108" s="149">
        <v>48727</v>
      </c>
      <c r="BK108" s="149">
        <v>78011.69369611927</v>
      </c>
      <c r="BL108" s="150">
        <v>1.6009952120204254</v>
      </c>
      <c r="BM108" s="149">
        <v>51194</v>
      </c>
      <c r="BN108" s="149">
        <v>80750.526520299944</v>
      </c>
      <c r="BO108" s="150">
        <v>1.5773435660487547</v>
      </c>
      <c r="BP108" s="149">
        <v>51635</v>
      </c>
      <c r="BQ108" s="149">
        <v>81324.806766723661</v>
      </c>
      <c r="BR108" s="150">
        <v>1.5749938368688614</v>
      </c>
      <c r="BS108" s="149">
        <v>51080</v>
      </c>
      <c r="BT108" s="149">
        <v>79725.499166998125</v>
      </c>
      <c r="BU108" s="150">
        <v>1.5607967730422498</v>
      </c>
      <c r="BV108" s="149">
        <v>51496</v>
      </c>
      <c r="BW108" s="149">
        <v>80394.668629830616</v>
      </c>
      <c r="BX108" s="150">
        <v>1.561182783708067</v>
      </c>
      <c r="BY108" s="149">
        <v>52250</v>
      </c>
      <c r="BZ108" s="149">
        <v>81420.333889654081</v>
      </c>
      <c r="CA108" s="150">
        <v>1.5582839021943364</v>
      </c>
      <c r="CB108" s="149">
        <v>53000</v>
      </c>
      <c r="CC108" s="149">
        <v>83379.792065229383</v>
      </c>
      <c r="CD108" s="150">
        <v>1.5732036238722524</v>
      </c>
      <c r="CE108" s="149">
        <v>53926</v>
      </c>
      <c r="CF108" s="149">
        <v>84034.049041094069</v>
      </c>
      <c r="CG108" s="150">
        <v>1.5583215710620864</v>
      </c>
      <c r="CH108" s="149">
        <v>56454</v>
      </c>
      <c r="CI108" s="149">
        <v>88211.927498438832</v>
      </c>
      <c r="CJ108" s="150">
        <v>1.562545213774734</v>
      </c>
      <c r="CK108" s="149">
        <v>58831</v>
      </c>
      <c r="CL108" s="149">
        <v>92956.944924983152</v>
      </c>
      <c r="CM108" s="150">
        <v>1.5800673951655275</v>
      </c>
      <c r="CN108" s="149">
        <v>60881</v>
      </c>
      <c r="CO108" s="149">
        <v>97085.853576179463</v>
      </c>
      <c r="CP108" s="150">
        <v>1.5946823077179983</v>
      </c>
      <c r="CQ108" s="149">
        <v>61940</v>
      </c>
      <c r="CR108" s="149">
        <v>99849.358122423422</v>
      </c>
      <c r="CS108" s="150">
        <v>1.612033550571899</v>
      </c>
      <c r="CT108" s="149">
        <v>62668</v>
      </c>
      <c r="CU108" s="149">
        <v>101520.99224572394</v>
      </c>
      <c r="CV108" s="150">
        <v>1.6199813660197222</v>
      </c>
      <c r="CW108" s="149">
        <v>63870</v>
      </c>
      <c r="CX108" s="149">
        <v>103726.66349829096</v>
      </c>
      <c r="CY108" s="150">
        <v>1.6240279238811799</v>
      </c>
      <c r="CZ108" s="149">
        <v>65621</v>
      </c>
      <c r="DA108" s="149">
        <v>106959.21235980115</v>
      </c>
      <c r="DB108" s="150">
        <v>1.629954014108306</v>
      </c>
      <c r="DC108" s="149">
        <v>66506</v>
      </c>
      <c r="DD108" s="149">
        <v>110067.48523500726</v>
      </c>
      <c r="DE108" s="150">
        <v>1.6550008305266781</v>
      </c>
      <c r="DF108" s="149">
        <v>69094</v>
      </c>
      <c r="DG108" s="149">
        <v>114791.10486761137</v>
      </c>
      <c r="DH108" s="150">
        <v>1.661375877320916</v>
      </c>
      <c r="DI108" s="149">
        <v>70900</v>
      </c>
      <c r="DJ108" s="149">
        <v>119032.39313498816</v>
      </c>
      <c r="DK108" s="150">
        <v>1.6788771951338246</v>
      </c>
      <c r="DL108" s="149">
        <v>71872</v>
      </c>
      <c r="DM108" s="149">
        <v>120571.72986853517</v>
      </c>
      <c r="DN108" s="150">
        <v>1.6775897410470721</v>
      </c>
      <c r="DO108" s="149">
        <v>70050</v>
      </c>
      <c r="DP108" s="149">
        <v>114632.74341882973</v>
      </c>
      <c r="DQ108" s="150">
        <v>1.6364417333166272</v>
      </c>
      <c r="DR108" s="149">
        <v>71396</v>
      </c>
      <c r="DS108" s="149">
        <v>118630.71229039508</v>
      </c>
      <c r="DT108" s="150">
        <v>1.6615876560366838</v>
      </c>
      <c r="DU108" s="149">
        <v>72695</v>
      </c>
      <c r="DV108" s="149">
        <v>120557.43269335241</v>
      </c>
      <c r="DW108" s="150">
        <v>1.6584006148064161</v>
      </c>
      <c r="DX108" s="149">
        <v>73068</v>
      </c>
      <c r="DY108" s="149">
        <v>120612.07593211655</v>
      </c>
      <c r="DZ108" s="150">
        <v>1.650682596103856</v>
      </c>
      <c r="EA108" s="149">
        <v>73614</v>
      </c>
      <c r="EB108" s="149">
        <v>121235.71173130861</v>
      </c>
      <c r="EC108" s="150">
        <v>1.6469110730473633</v>
      </c>
      <c r="ED108" s="149">
        <v>74121</v>
      </c>
      <c r="EE108" s="151">
        <v>121728.50925486285</v>
      </c>
      <c r="EF108" s="161">
        <v>1.64229448138669</v>
      </c>
    </row>
    <row r="109" spans="1:136" ht="15" customHeight="1">
      <c r="A109" s="158">
        <v>95</v>
      </c>
      <c r="B109" s="156">
        <v>10454</v>
      </c>
      <c r="C109" s="149">
        <v>17060.915461677963</v>
      </c>
      <c r="D109" s="150">
        <v>1.6319988006196635</v>
      </c>
      <c r="E109" s="149">
        <v>11316</v>
      </c>
      <c r="F109" s="149">
        <v>18514.874549916225</v>
      </c>
      <c r="G109" s="150">
        <v>1.6361677757083974</v>
      </c>
      <c r="H109" s="149">
        <v>12339</v>
      </c>
      <c r="I109" s="149">
        <v>20335.988263208161</v>
      </c>
      <c r="J109" s="150">
        <v>1.6481066750310529</v>
      </c>
      <c r="K109" s="149">
        <v>13689</v>
      </c>
      <c r="L109" s="149">
        <v>22607.508766821338</v>
      </c>
      <c r="M109" s="150">
        <v>1.6515091509110482</v>
      </c>
      <c r="N109" s="149">
        <v>15475</v>
      </c>
      <c r="O109" s="149">
        <v>25517.829539559491</v>
      </c>
      <c r="P109" s="150">
        <v>1.6489712141880124</v>
      </c>
      <c r="Q109" s="149">
        <v>17150</v>
      </c>
      <c r="R109" s="149">
        <v>28575.45085623291</v>
      </c>
      <c r="S109" s="150">
        <v>1.6662070470106654</v>
      </c>
      <c r="T109" s="149">
        <v>19495</v>
      </c>
      <c r="U109" s="149">
        <v>32170.159788699373</v>
      </c>
      <c r="V109" s="150">
        <v>1.6501749058065849</v>
      </c>
      <c r="W109" s="149">
        <v>21421</v>
      </c>
      <c r="X109" s="149">
        <v>35043.347343206806</v>
      </c>
      <c r="Y109" s="150">
        <v>1.6359342394475891</v>
      </c>
      <c r="Z109" s="149">
        <v>23827</v>
      </c>
      <c r="AA109" s="149">
        <v>38791.484781771025</v>
      </c>
      <c r="AB109" s="150">
        <v>1.6280473740618218</v>
      </c>
      <c r="AC109" s="149">
        <v>26783</v>
      </c>
      <c r="AD109" s="149">
        <v>42961.644464711171</v>
      </c>
      <c r="AE109" s="150">
        <v>1.6040639384949846</v>
      </c>
      <c r="AF109" s="149">
        <v>30327</v>
      </c>
      <c r="AG109" s="149">
        <v>48258.474879820984</v>
      </c>
      <c r="AH109" s="150">
        <v>1.5912709756923198</v>
      </c>
      <c r="AI109" s="149">
        <v>33614</v>
      </c>
      <c r="AJ109" s="149">
        <v>52858.653822099586</v>
      </c>
      <c r="AK109" s="150">
        <v>1.5725190046438862</v>
      </c>
      <c r="AL109" s="149">
        <v>38466</v>
      </c>
      <c r="AM109" s="149">
        <v>60242.282562358261</v>
      </c>
      <c r="AN109" s="150">
        <v>1.5661176769707861</v>
      </c>
      <c r="AO109" s="149">
        <v>41793</v>
      </c>
      <c r="AP109" s="149">
        <v>65223.396297514744</v>
      </c>
      <c r="AQ109" s="150">
        <v>1.5606296819446976</v>
      </c>
      <c r="AR109" s="149">
        <v>45086</v>
      </c>
      <c r="AS109" s="149">
        <v>68752.638936112358</v>
      </c>
      <c r="AT109" s="150">
        <v>1.5249221251854757</v>
      </c>
      <c r="AU109" s="149">
        <v>46148</v>
      </c>
      <c r="AV109" s="149">
        <v>71830.056034896479</v>
      </c>
      <c r="AW109" s="150">
        <v>1.5565150393277385</v>
      </c>
      <c r="AX109" s="149">
        <v>46944</v>
      </c>
      <c r="AY109" s="149">
        <v>74488.76224571561</v>
      </c>
      <c r="AZ109" s="150">
        <v>1.5867578869656529</v>
      </c>
      <c r="BA109" s="149">
        <v>46806</v>
      </c>
      <c r="BB109" s="149">
        <v>75326.632255438904</v>
      </c>
      <c r="BC109" s="150">
        <v>1.6093370989924134</v>
      </c>
      <c r="BD109" s="149">
        <v>46747</v>
      </c>
      <c r="BE109" s="149">
        <v>77902.54931750313</v>
      </c>
      <c r="BF109" s="150">
        <v>1.6664716306394662</v>
      </c>
      <c r="BG109" s="149">
        <v>49245</v>
      </c>
      <c r="BH109" s="149">
        <v>81072.073494675264</v>
      </c>
      <c r="BI109" s="150">
        <v>1.6463006090907759</v>
      </c>
      <c r="BJ109" s="149">
        <v>52847</v>
      </c>
      <c r="BK109" s="149">
        <v>83421.956092520835</v>
      </c>
      <c r="BL109" s="150">
        <v>1.5785561354953135</v>
      </c>
      <c r="BM109" s="149">
        <v>55487</v>
      </c>
      <c r="BN109" s="149">
        <v>86216.449380373087</v>
      </c>
      <c r="BO109" s="150">
        <v>1.5538134946991744</v>
      </c>
      <c r="BP109" s="149">
        <v>56062</v>
      </c>
      <c r="BQ109" s="149">
        <v>86835.968716218311</v>
      </c>
      <c r="BR109" s="150">
        <v>1.5489274145806127</v>
      </c>
      <c r="BS109" s="149">
        <v>55388</v>
      </c>
      <c r="BT109" s="149">
        <v>85039.40207573853</v>
      </c>
      <c r="BU109" s="150">
        <v>1.5353398222672516</v>
      </c>
      <c r="BV109" s="149">
        <v>55347</v>
      </c>
      <c r="BW109" s="149">
        <v>85816.31222228703</v>
      </c>
      <c r="BX109" s="150">
        <v>1.5505142504975342</v>
      </c>
      <c r="BY109" s="149">
        <v>56240</v>
      </c>
      <c r="BZ109" s="149">
        <v>86869.222933686542</v>
      </c>
      <c r="CA109" s="150">
        <v>1.5446163395036725</v>
      </c>
      <c r="CB109" s="149">
        <v>57023</v>
      </c>
      <c r="CC109" s="149">
        <v>89060.288481401411</v>
      </c>
      <c r="CD109" s="150">
        <v>1.5618309889237922</v>
      </c>
      <c r="CE109" s="149">
        <v>57932</v>
      </c>
      <c r="CF109" s="149">
        <v>89674.694980239481</v>
      </c>
      <c r="CG109" s="150">
        <v>1.5479302454643284</v>
      </c>
      <c r="CH109" s="149">
        <v>60719</v>
      </c>
      <c r="CI109" s="149">
        <v>94142.575053947134</v>
      </c>
      <c r="CJ109" s="150">
        <v>1.5504632002165242</v>
      </c>
      <c r="CK109" s="149">
        <v>63173</v>
      </c>
      <c r="CL109" s="149">
        <v>99361.800937999913</v>
      </c>
      <c r="CM109" s="150">
        <v>1.5728523410001094</v>
      </c>
      <c r="CN109" s="149">
        <v>65284</v>
      </c>
      <c r="CO109" s="149">
        <v>103901.21643089653</v>
      </c>
      <c r="CP109" s="150">
        <v>1.5915265062020791</v>
      </c>
      <c r="CQ109" s="149">
        <v>66583</v>
      </c>
      <c r="CR109" s="149">
        <v>106982.28889742476</v>
      </c>
      <c r="CS109" s="150">
        <v>1.6067508057225532</v>
      </c>
      <c r="CT109" s="149">
        <v>67410</v>
      </c>
      <c r="CU109" s="149">
        <v>108841.99393416067</v>
      </c>
      <c r="CV109" s="150">
        <v>1.6146268199697473</v>
      </c>
      <c r="CW109" s="149">
        <v>68880</v>
      </c>
      <c r="CX109" s="149">
        <v>111222.26804814606</v>
      </c>
      <c r="CY109" s="150">
        <v>1.6147251458790077</v>
      </c>
      <c r="CZ109" s="149">
        <v>70634</v>
      </c>
      <c r="DA109" s="149">
        <v>114748.52422888526</v>
      </c>
      <c r="DB109" s="150">
        <v>1.6245508427794726</v>
      </c>
      <c r="DC109" s="149">
        <v>72025</v>
      </c>
      <c r="DD109" s="149">
        <v>118254.78654732482</v>
      </c>
      <c r="DE109" s="150">
        <v>1.6418575015248154</v>
      </c>
      <c r="DF109" s="149">
        <v>74541</v>
      </c>
      <c r="DG109" s="149">
        <v>123413.33840002325</v>
      </c>
      <c r="DH109" s="150">
        <v>1.6556437182224983</v>
      </c>
      <c r="DI109" s="149">
        <v>76492</v>
      </c>
      <c r="DJ109" s="149">
        <v>128125.48109947956</v>
      </c>
      <c r="DK109" s="150">
        <v>1.6750180554761225</v>
      </c>
      <c r="DL109" s="149">
        <v>77536</v>
      </c>
      <c r="DM109" s="149">
        <v>129778.99111698943</v>
      </c>
      <c r="DN109" s="150">
        <v>1.6737901248064051</v>
      </c>
      <c r="DO109" s="149">
        <v>75510</v>
      </c>
      <c r="DP109" s="149">
        <v>123024.05988836981</v>
      </c>
      <c r="DQ109" s="150">
        <v>1.6292419532296361</v>
      </c>
      <c r="DR109" s="149">
        <v>76922</v>
      </c>
      <c r="DS109" s="149">
        <v>127556.81757491456</v>
      </c>
      <c r="DT109" s="150">
        <v>1.6582618441397072</v>
      </c>
      <c r="DU109" s="149">
        <v>78076</v>
      </c>
      <c r="DV109" s="149">
        <v>129612.1827805114</v>
      </c>
      <c r="DW109" s="150">
        <v>1.6600771399727368</v>
      </c>
      <c r="DX109" s="149">
        <v>78530</v>
      </c>
      <c r="DY109" s="149">
        <v>129578.08669059005</v>
      </c>
      <c r="DZ109" s="150">
        <v>1.6500456728713873</v>
      </c>
      <c r="EA109" s="149">
        <v>79165</v>
      </c>
      <c r="EB109" s="149">
        <v>130229.44365907993</v>
      </c>
      <c r="EC109" s="150">
        <v>1.645038131233246</v>
      </c>
      <c r="ED109" s="149">
        <v>79672</v>
      </c>
      <c r="EE109" s="151">
        <v>130719.41635874545</v>
      </c>
      <c r="EF109" s="161">
        <v>1.6407196550701055</v>
      </c>
    </row>
    <row r="110" spans="1:136" ht="15" customHeight="1">
      <c r="A110" s="158">
        <v>96</v>
      </c>
      <c r="B110" s="156">
        <v>11560</v>
      </c>
      <c r="C110" s="149">
        <v>18583.785732267625</v>
      </c>
      <c r="D110" s="150">
        <v>1.6075939214764381</v>
      </c>
      <c r="E110" s="149">
        <v>12511</v>
      </c>
      <c r="F110" s="149">
        <v>20172.844556559648</v>
      </c>
      <c r="G110" s="150">
        <v>1.6124086449172448</v>
      </c>
      <c r="H110" s="149">
        <v>13642</v>
      </c>
      <c r="I110" s="149">
        <v>22180.485572560316</v>
      </c>
      <c r="J110" s="150">
        <v>1.6258969046005216</v>
      </c>
      <c r="K110" s="149">
        <v>15125</v>
      </c>
      <c r="L110" s="149">
        <v>24666.136774208564</v>
      </c>
      <c r="M110" s="150">
        <v>1.6308189602782521</v>
      </c>
      <c r="N110" s="149">
        <v>17073</v>
      </c>
      <c r="O110" s="149">
        <v>27838.285859404776</v>
      </c>
      <c r="P110" s="150">
        <v>1.6305444772099089</v>
      </c>
      <c r="Q110" s="149">
        <v>19082</v>
      </c>
      <c r="R110" s="149">
        <v>31205.312514184301</v>
      </c>
      <c r="S110" s="150">
        <v>1.6353271415042607</v>
      </c>
      <c r="T110" s="149">
        <v>21423</v>
      </c>
      <c r="U110" s="149">
        <v>35115.950777488462</v>
      </c>
      <c r="V110" s="150">
        <v>1.639170553960158</v>
      </c>
      <c r="W110" s="149">
        <v>23517</v>
      </c>
      <c r="X110" s="149">
        <v>38206.934857348715</v>
      </c>
      <c r="Y110" s="150">
        <v>1.624651735227653</v>
      </c>
      <c r="Z110" s="149">
        <v>26165</v>
      </c>
      <c r="AA110" s="149">
        <v>42262.604183222975</v>
      </c>
      <c r="AB110" s="150">
        <v>1.6152342512219751</v>
      </c>
      <c r="AC110" s="149">
        <v>29549</v>
      </c>
      <c r="AD110" s="149">
        <v>46668.144059418322</v>
      </c>
      <c r="AE110" s="150">
        <v>1.5793476618301237</v>
      </c>
      <c r="AF110" s="149">
        <v>33165</v>
      </c>
      <c r="AG110" s="149">
        <v>52411.340855428782</v>
      </c>
      <c r="AH110" s="150">
        <v>1.5803208459348344</v>
      </c>
      <c r="AI110" s="149">
        <v>36622</v>
      </c>
      <c r="AJ110" s="149">
        <v>57322.315252356573</v>
      </c>
      <c r="AK110" s="150">
        <v>1.5652426206202985</v>
      </c>
      <c r="AL110" s="149">
        <v>41838</v>
      </c>
      <c r="AM110" s="149">
        <v>65297.851466871303</v>
      </c>
      <c r="AN110" s="150">
        <v>1.5607307105232398</v>
      </c>
      <c r="AO110" s="149">
        <v>45368</v>
      </c>
      <c r="AP110" s="149">
        <v>70670.747877795133</v>
      </c>
      <c r="AQ110" s="150">
        <v>1.5577223566786089</v>
      </c>
      <c r="AR110" s="149">
        <v>48399</v>
      </c>
      <c r="AS110" s="149">
        <v>74262.488736094921</v>
      </c>
      <c r="AT110" s="150">
        <v>1.5343806429078064</v>
      </c>
      <c r="AU110" s="149">
        <v>50317</v>
      </c>
      <c r="AV110" s="149">
        <v>77752.06341592953</v>
      </c>
      <c r="AW110" s="150">
        <v>1.5452444187040071</v>
      </c>
      <c r="AX110" s="149">
        <v>51478</v>
      </c>
      <c r="AY110" s="149">
        <v>80828.45534198024</v>
      </c>
      <c r="AZ110" s="150">
        <v>1.5701553157072972</v>
      </c>
      <c r="BA110" s="149">
        <v>51568</v>
      </c>
      <c r="BB110" s="149">
        <v>81879.789116462474</v>
      </c>
      <c r="BC110" s="150">
        <v>1.5878023021343173</v>
      </c>
      <c r="BD110" s="149">
        <v>51788</v>
      </c>
      <c r="BE110" s="149">
        <v>85065.558219341416</v>
      </c>
      <c r="BF110" s="150">
        <v>1.6425727624032869</v>
      </c>
      <c r="BG110" s="149">
        <v>53763</v>
      </c>
      <c r="BH110" s="149">
        <v>88506.34310296789</v>
      </c>
      <c r="BI110" s="150">
        <v>1.6462314808133454</v>
      </c>
      <c r="BJ110" s="149">
        <v>56536</v>
      </c>
      <c r="BK110" s="149">
        <v>90693.821420862485</v>
      </c>
      <c r="BL110" s="150">
        <v>1.6041782478573383</v>
      </c>
      <c r="BM110" s="149">
        <v>59550</v>
      </c>
      <c r="BN110" s="149">
        <v>93450.12620653394</v>
      </c>
      <c r="BO110" s="150">
        <v>1.5692716407478411</v>
      </c>
      <c r="BP110" s="149">
        <v>61343</v>
      </c>
      <c r="BQ110" s="149">
        <v>93888.463937424516</v>
      </c>
      <c r="BR110" s="150">
        <v>1.5305489450699268</v>
      </c>
      <c r="BS110" s="149">
        <v>60516</v>
      </c>
      <c r="BT110" s="149">
        <v>91829.242925827231</v>
      </c>
      <c r="BU110" s="150">
        <v>1.5174374202826895</v>
      </c>
      <c r="BV110" s="149">
        <v>60215</v>
      </c>
      <c r="BW110" s="149">
        <v>92859.149330703818</v>
      </c>
      <c r="BX110" s="150">
        <v>1.5421265354264522</v>
      </c>
      <c r="BY110" s="149">
        <v>61120</v>
      </c>
      <c r="BZ110" s="149">
        <v>93949.596721470181</v>
      </c>
      <c r="CA110" s="150">
        <v>1.5371334542125357</v>
      </c>
      <c r="CB110" s="149">
        <v>62444</v>
      </c>
      <c r="CC110" s="149">
        <v>96428.066111008957</v>
      </c>
      <c r="CD110" s="150">
        <v>1.5442326902666221</v>
      </c>
      <c r="CE110" s="149">
        <v>62886</v>
      </c>
      <c r="CF110" s="149">
        <v>97010.988222569256</v>
      </c>
      <c r="CG110" s="150">
        <v>1.5426484149503745</v>
      </c>
      <c r="CH110" s="149">
        <v>65910</v>
      </c>
      <c r="CI110" s="149">
        <v>101903.57686406757</v>
      </c>
      <c r="CJ110" s="150">
        <v>1.546101909635375</v>
      </c>
      <c r="CK110" s="149">
        <v>68739</v>
      </c>
      <c r="CL110" s="149">
        <v>107757.91457430452</v>
      </c>
      <c r="CM110" s="150">
        <v>1.567638670540807</v>
      </c>
      <c r="CN110" s="149">
        <v>71145</v>
      </c>
      <c r="CO110" s="149">
        <v>112837.62630336892</v>
      </c>
      <c r="CP110" s="150">
        <v>1.5860232806714305</v>
      </c>
      <c r="CQ110" s="149">
        <v>72803</v>
      </c>
      <c r="CR110" s="149">
        <v>116350.45172248733</v>
      </c>
      <c r="CS110" s="150">
        <v>1.5981546326729301</v>
      </c>
      <c r="CT110" s="149">
        <v>73721</v>
      </c>
      <c r="CU110" s="149">
        <v>118439.25839937929</v>
      </c>
      <c r="CV110" s="150">
        <v>1.6065877890883098</v>
      </c>
      <c r="CW110" s="149">
        <v>75262</v>
      </c>
      <c r="CX110" s="149">
        <v>121040.73147005787</v>
      </c>
      <c r="CY110" s="150">
        <v>1.6082582374911358</v>
      </c>
      <c r="CZ110" s="149">
        <v>76858</v>
      </c>
      <c r="DA110" s="149">
        <v>125026.43236413191</v>
      </c>
      <c r="DB110" s="150">
        <v>1.6267198257062623</v>
      </c>
      <c r="DC110" s="149">
        <v>78791</v>
      </c>
      <c r="DD110" s="149">
        <v>129004.35753703846</v>
      </c>
      <c r="DE110" s="150">
        <v>1.6372981373131255</v>
      </c>
      <c r="DF110" s="149">
        <v>81542</v>
      </c>
      <c r="DG110" s="149">
        <v>134801.74540315496</v>
      </c>
      <c r="DH110" s="150">
        <v>1.6531572122728773</v>
      </c>
      <c r="DI110" s="149">
        <v>83767</v>
      </c>
      <c r="DJ110" s="149">
        <v>140167.77849027581</v>
      </c>
      <c r="DK110" s="150">
        <v>1.6733054602680748</v>
      </c>
      <c r="DL110" s="149">
        <v>84999</v>
      </c>
      <c r="DM110" s="149">
        <v>141940.6726707053</v>
      </c>
      <c r="DN110" s="150">
        <v>1.6699099127131531</v>
      </c>
      <c r="DO110" s="149">
        <v>82606</v>
      </c>
      <c r="DP110" s="149">
        <v>134061.25100116467</v>
      </c>
      <c r="DQ110" s="150">
        <v>1.6228996804247229</v>
      </c>
      <c r="DR110" s="149">
        <v>84274</v>
      </c>
      <c r="DS110" s="149">
        <v>139336.42805820081</v>
      </c>
      <c r="DT110" s="150">
        <v>1.6533738526496999</v>
      </c>
      <c r="DU110" s="149">
        <v>85197</v>
      </c>
      <c r="DV110" s="149">
        <v>141652.29204772695</v>
      </c>
      <c r="DW110" s="150">
        <v>1.662644131222073</v>
      </c>
      <c r="DX110" s="149">
        <v>85793</v>
      </c>
      <c r="DY110" s="149">
        <v>141456.44808026552</v>
      </c>
      <c r="DZ110" s="150">
        <v>1.6488110694376641</v>
      </c>
      <c r="EA110" s="149">
        <v>86540</v>
      </c>
      <c r="EB110" s="149">
        <v>142120.56328072699</v>
      </c>
      <c r="EC110" s="150">
        <v>1.6422528689707301</v>
      </c>
      <c r="ED110" s="149">
        <v>87067</v>
      </c>
      <c r="EE110" s="151">
        <v>142604.50604290594</v>
      </c>
      <c r="EF110" s="161">
        <v>1.6378709045092392</v>
      </c>
    </row>
    <row r="111" spans="1:136" ht="15" customHeight="1">
      <c r="A111" s="158">
        <v>97</v>
      </c>
      <c r="B111" s="156">
        <v>13085</v>
      </c>
      <c r="C111" s="149">
        <v>20691.159280299693</v>
      </c>
      <c r="D111" s="150">
        <v>1.5812884432785397</v>
      </c>
      <c r="E111" s="149">
        <v>14177</v>
      </c>
      <c r="F111" s="149">
        <v>22466.127285272327</v>
      </c>
      <c r="G111" s="150">
        <v>1.5846883886063572</v>
      </c>
      <c r="H111" s="149">
        <v>15450</v>
      </c>
      <c r="I111" s="149">
        <v>24743.314930070675</v>
      </c>
      <c r="J111" s="150">
        <v>1.6015090569625032</v>
      </c>
      <c r="K111" s="149">
        <v>17110</v>
      </c>
      <c r="L111" s="149">
        <v>27535.515576042497</v>
      </c>
      <c r="M111" s="150">
        <v>1.6093229442456165</v>
      </c>
      <c r="N111" s="149">
        <v>19282</v>
      </c>
      <c r="O111" s="149">
        <v>31081.04748662049</v>
      </c>
      <c r="P111" s="150">
        <v>1.6119203135888647</v>
      </c>
      <c r="Q111" s="149">
        <v>21618</v>
      </c>
      <c r="R111" s="149">
        <v>34861.014894868873</v>
      </c>
      <c r="S111" s="150">
        <v>1.6125920480557348</v>
      </c>
      <c r="T111" s="149">
        <v>24417</v>
      </c>
      <c r="U111" s="149">
        <v>39217.599282172465</v>
      </c>
      <c r="V111" s="150">
        <v>1.6061596134730911</v>
      </c>
      <c r="W111" s="149">
        <v>26788</v>
      </c>
      <c r="X111" s="149">
        <v>42598.248630607442</v>
      </c>
      <c r="Y111" s="150">
        <v>1.5901989185682934</v>
      </c>
      <c r="Z111" s="149">
        <v>29811</v>
      </c>
      <c r="AA111" s="149">
        <v>47064.801170715386</v>
      </c>
      <c r="AB111" s="150">
        <v>1.5787729754357582</v>
      </c>
      <c r="AC111" s="149">
        <v>33370</v>
      </c>
      <c r="AD111" s="149">
        <v>51811.145952714476</v>
      </c>
      <c r="AE111" s="150">
        <v>1.552626489443047</v>
      </c>
      <c r="AF111" s="149">
        <v>37521</v>
      </c>
      <c r="AG111" s="149">
        <v>58153.792396691038</v>
      </c>
      <c r="AH111" s="150">
        <v>1.549899853327231</v>
      </c>
      <c r="AI111" s="149">
        <v>41358</v>
      </c>
      <c r="AJ111" s="149">
        <v>63492.75728947961</v>
      </c>
      <c r="AK111" s="150">
        <v>1.5351989286106584</v>
      </c>
      <c r="AL111" s="149">
        <v>47215</v>
      </c>
      <c r="AM111" s="149">
        <v>72290.46983163424</v>
      </c>
      <c r="AN111" s="150">
        <v>1.5310911750849145</v>
      </c>
      <c r="AO111" s="149">
        <v>51145</v>
      </c>
      <c r="AP111" s="149">
        <v>78217.996539501852</v>
      </c>
      <c r="AQ111" s="150">
        <v>1.5293380885619681</v>
      </c>
      <c r="AR111" s="149">
        <v>54320</v>
      </c>
      <c r="AS111" s="149">
        <v>82036.007937217553</v>
      </c>
      <c r="AT111" s="150">
        <v>1.5102357867676279</v>
      </c>
      <c r="AU111" s="149">
        <v>55992</v>
      </c>
      <c r="AV111" s="149">
        <v>86008.091115976727</v>
      </c>
      <c r="AW111" s="150">
        <v>1.5360782096723948</v>
      </c>
      <c r="AX111" s="149">
        <v>57436</v>
      </c>
      <c r="AY111" s="149">
        <v>89674.600738268913</v>
      </c>
      <c r="AZ111" s="150">
        <v>1.5612960641108176</v>
      </c>
      <c r="BA111" s="149">
        <v>57659</v>
      </c>
      <c r="BB111" s="149">
        <v>91021.723188371194</v>
      </c>
      <c r="BC111" s="150">
        <v>1.5786212592721205</v>
      </c>
      <c r="BD111" s="149">
        <v>58417</v>
      </c>
      <c r="BE111" s="149">
        <v>95194.099070307871</v>
      </c>
      <c r="BF111" s="150">
        <v>1.6295615843043612</v>
      </c>
      <c r="BG111" s="149">
        <v>60971</v>
      </c>
      <c r="BH111" s="149">
        <v>98982.794925789334</v>
      </c>
      <c r="BI111" s="150">
        <v>1.6234405688899531</v>
      </c>
      <c r="BJ111" s="149">
        <v>63986</v>
      </c>
      <c r="BK111" s="149">
        <v>101030.84653807274</v>
      </c>
      <c r="BL111" s="150">
        <v>1.5789523729889781</v>
      </c>
      <c r="BM111" s="149">
        <v>66868</v>
      </c>
      <c r="BN111" s="149">
        <v>103576.10079982966</v>
      </c>
      <c r="BO111" s="150">
        <v>1.5489636417992112</v>
      </c>
      <c r="BP111" s="149">
        <v>67969</v>
      </c>
      <c r="BQ111" s="149">
        <v>103685.61607352797</v>
      </c>
      <c r="BR111" s="150">
        <v>1.5254839128650999</v>
      </c>
      <c r="BS111" s="149">
        <v>66929</v>
      </c>
      <c r="BT111" s="149">
        <v>101249.32734182032</v>
      </c>
      <c r="BU111" s="150">
        <v>1.5127870929166776</v>
      </c>
      <c r="BV111" s="149">
        <v>66978</v>
      </c>
      <c r="BW111" s="149">
        <v>102714.3839147429</v>
      </c>
      <c r="BX111" s="150">
        <v>1.5335540612550822</v>
      </c>
      <c r="BY111" s="149">
        <v>68208</v>
      </c>
      <c r="BZ111" s="149">
        <v>103786.64795901121</v>
      </c>
      <c r="CA111" s="150">
        <v>1.5216198680361719</v>
      </c>
      <c r="CB111" s="149">
        <v>69729</v>
      </c>
      <c r="CC111" s="149">
        <v>106600.55282810092</v>
      </c>
      <c r="CD111" s="150">
        <v>1.5287836169757334</v>
      </c>
      <c r="CE111" s="149">
        <v>70002</v>
      </c>
      <c r="CF111" s="149">
        <v>107249.8588069207</v>
      </c>
      <c r="CG111" s="150">
        <v>1.5320970658969844</v>
      </c>
      <c r="CH111" s="149">
        <v>73187</v>
      </c>
      <c r="CI111" s="149">
        <v>112753.57044532601</v>
      </c>
      <c r="CJ111" s="150">
        <v>1.5406229309211474</v>
      </c>
      <c r="CK111" s="149">
        <v>76785</v>
      </c>
      <c r="CL111" s="149">
        <v>119490.50618147022</v>
      </c>
      <c r="CM111" s="150">
        <v>1.5561699053391966</v>
      </c>
      <c r="CN111" s="149">
        <v>79692</v>
      </c>
      <c r="CO111" s="149">
        <v>125402.43065212869</v>
      </c>
      <c r="CP111" s="150">
        <v>1.5735886996452428</v>
      </c>
      <c r="CQ111" s="149">
        <v>81447</v>
      </c>
      <c r="CR111" s="149">
        <v>129511.68417536843</v>
      </c>
      <c r="CS111" s="150">
        <v>1.5901344945224309</v>
      </c>
      <c r="CT111" s="149">
        <v>82306</v>
      </c>
      <c r="CU111" s="149">
        <v>132017.33683196522</v>
      </c>
      <c r="CV111" s="150">
        <v>1.6039819312318084</v>
      </c>
      <c r="CW111" s="149">
        <v>84356</v>
      </c>
      <c r="CX111" s="149">
        <v>134877.94196349516</v>
      </c>
      <c r="CY111" s="150">
        <v>1.5989134378526146</v>
      </c>
      <c r="CZ111" s="149">
        <v>86154</v>
      </c>
      <c r="DA111" s="149">
        <v>139627.47542783266</v>
      </c>
      <c r="DB111" s="150">
        <v>1.6206731600138433</v>
      </c>
      <c r="DC111" s="149">
        <v>88406</v>
      </c>
      <c r="DD111" s="149">
        <v>144277.66267415418</v>
      </c>
      <c r="DE111" s="150">
        <v>1.6319894879776733</v>
      </c>
      <c r="DF111" s="149">
        <v>91226</v>
      </c>
      <c r="DG111" s="149">
        <v>151023.82382417872</v>
      </c>
      <c r="DH111" s="150">
        <v>1.6554910203689597</v>
      </c>
      <c r="DI111" s="149">
        <v>93762</v>
      </c>
      <c r="DJ111" s="149">
        <v>157419.363281233</v>
      </c>
      <c r="DK111" s="150">
        <v>1.6789249726033255</v>
      </c>
      <c r="DL111" s="149">
        <v>95086</v>
      </c>
      <c r="DM111" s="149">
        <v>159360.54451489224</v>
      </c>
      <c r="DN111" s="150">
        <v>1.6759622290862193</v>
      </c>
      <c r="DO111" s="149">
        <v>92218</v>
      </c>
      <c r="DP111" s="149">
        <v>149712.9633231636</v>
      </c>
      <c r="DQ111" s="150">
        <v>1.6234679056492616</v>
      </c>
      <c r="DR111" s="149">
        <v>94355</v>
      </c>
      <c r="DS111" s="149">
        <v>156149.5792898974</v>
      </c>
      <c r="DT111" s="150">
        <v>1.654915789199273</v>
      </c>
      <c r="DU111" s="149">
        <v>95305</v>
      </c>
      <c r="DV111" s="149">
        <v>158865.22033370158</v>
      </c>
      <c r="DW111" s="150">
        <v>1.666913806554762</v>
      </c>
      <c r="DX111" s="149">
        <v>96148</v>
      </c>
      <c r="DY111" s="149">
        <v>158401.11663905278</v>
      </c>
      <c r="DZ111" s="150">
        <v>1.6474717793303322</v>
      </c>
      <c r="EA111" s="149">
        <v>96906</v>
      </c>
      <c r="EB111" s="149">
        <v>159028.42173118403</v>
      </c>
      <c r="EC111" s="150">
        <v>1.6410585694506432</v>
      </c>
      <c r="ED111" s="149">
        <v>97484</v>
      </c>
      <c r="EE111" s="151">
        <v>159490.3484083373</v>
      </c>
      <c r="EF111" s="161">
        <v>1.6360669279916429</v>
      </c>
    </row>
    <row r="112" spans="1:136" ht="15" customHeight="1">
      <c r="A112" s="158">
        <v>98</v>
      </c>
      <c r="B112" s="156">
        <v>15454</v>
      </c>
      <c r="C112" s="149">
        <v>23937.430290177654</v>
      </c>
      <c r="D112" s="150">
        <v>1.5489472169132688</v>
      </c>
      <c r="E112" s="149">
        <v>16711</v>
      </c>
      <c r="F112" s="149">
        <v>26028.188920275548</v>
      </c>
      <c r="G112" s="150">
        <v>1.557548256853303</v>
      </c>
      <c r="H112" s="149">
        <v>18230</v>
      </c>
      <c r="I112" s="149">
        <v>28752.972738160308</v>
      </c>
      <c r="J112" s="150">
        <v>1.5772338309468079</v>
      </c>
      <c r="K112" s="149">
        <v>20186</v>
      </c>
      <c r="L112" s="149">
        <v>32045.773883853006</v>
      </c>
      <c r="M112" s="150">
        <v>1.5875247143492026</v>
      </c>
      <c r="N112" s="149">
        <v>22731</v>
      </c>
      <c r="O112" s="149">
        <v>36194.571900567578</v>
      </c>
      <c r="P112" s="150">
        <v>1.5923000264206404</v>
      </c>
      <c r="Q112" s="149">
        <v>25543</v>
      </c>
      <c r="R112" s="149">
        <v>40622.897188440758</v>
      </c>
      <c r="S112" s="150">
        <v>1.5903729862757217</v>
      </c>
      <c r="T112" s="149">
        <v>29137</v>
      </c>
      <c r="U112" s="149">
        <v>45531.900639958185</v>
      </c>
      <c r="V112" s="150">
        <v>1.5626832082904274</v>
      </c>
      <c r="W112" s="149">
        <v>31915</v>
      </c>
      <c r="X112" s="149">
        <v>49321.369767931377</v>
      </c>
      <c r="Y112" s="150">
        <v>1.5453977680692896</v>
      </c>
      <c r="Z112" s="149">
        <v>35483</v>
      </c>
      <c r="AA112" s="149">
        <v>54381.208891926537</v>
      </c>
      <c r="AB112" s="150">
        <v>1.5325989598378529</v>
      </c>
      <c r="AC112" s="149">
        <v>39252</v>
      </c>
      <c r="AD112" s="149">
        <v>59696.142127362808</v>
      </c>
      <c r="AE112" s="150">
        <v>1.5208433233303478</v>
      </c>
      <c r="AF112" s="149">
        <v>44438</v>
      </c>
      <c r="AG112" s="149">
        <v>66881.185519820545</v>
      </c>
      <c r="AH112" s="150">
        <v>1.5050449057072899</v>
      </c>
      <c r="AI112" s="149">
        <v>48914</v>
      </c>
      <c r="AJ112" s="149">
        <v>72822.631912247554</v>
      </c>
      <c r="AK112" s="150">
        <v>1.4887891383294671</v>
      </c>
      <c r="AL112" s="149">
        <v>55823</v>
      </c>
      <c r="AM112" s="149">
        <v>82848.208037890028</v>
      </c>
      <c r="AN112" s="150">
        <v>1.4841231757141327</v>
      </c>
      <c r="AO112" s="149">
        <v>60455</v>
      </c>
      <c r="AP112" s="149">
        <v>89614.493458226949</v>
      </c>
      <c r="AQ112" s="150">
        <v>1.4823338592048128</v>
      </c>
      <c r="AR112" s="149">
        <v>62815</v>
      </c>
      <c r="AS112" s="149">
        <v>93827.368109793693</v>
      </c>
      <c r="AT112" s="150">
        <v>1.4937095934059332</v>
      </c>
      <c r="AU112" s="149">
        <v>64877</v>
      </c>
      <c r="AV112" s="149">
        <v>98994.131020408779</v>
      </c>
      <c r="AW112" s="150">
        <v>1.5258740542936446</v>
      </c>
      <c r="AX112" s="149">
        <v>66693</v>
      </c>
      <c r="AY112" s="149">
        <v>103691.40818854934</v>
      </c>
      <c r="AZ112" s="150">
        <v>1.5547569938156829</v>
      </c>
      <c r="BA112" s="149">
        <v>67045</v>
      </c>
      <c r="BB112" s="149">
        <v>105573.59083497562</v>
      </c>
      <c r="BC112" s="150">
        <v>1.5746676237597974</v>
      </c>
      <c r="BD112" s="149">
        <v>70093</v>
      </c>
      <c r="BE112" s="149">
        <v>110913.45754579488</v>
      </c>
      <c r="BF112" s="150">
        <v>1.5823756658410237</v>
      </c>
      <c r="BG112" s="149">
        <v>73103</v>
      </c>
      <c r="BH112" s="149">
        <v>115237.18600718597</v>
      </c>
      <c r="BI112" s="150">
        <v>1.5763673995210317</v>
      </c>
      <c r="BJ112" s="149">
        <v>75378</v>
      </c>
      <c r="BK112" s="149">
        <v>117364.77177867357</v>
      </c>
      <c r="BL112" s="150">
        <v>1.5570162617563954</v>
      </c>
      <c r="BM112" s="149">
        <v>78413</v>
      </c>
      <c r="BN112" s="149">
        <v>119252.38072586416</v>
      </c>
      <c r="BO112" s="150">
        <v>1.5208241073019035</v>
      </c>
      <c r="BP112" s="149">
        <v>77858</v>
      </c>
      <c r="BQ112" s="149">
        <v>119287.42920463497</v>
      </c>
      <c r="BR112" s="150">
        <v>1.5321152509008062</v>
      </c>
      <c r="BS112" s="149">
        <v>76493</v>
      </c>
      <c r="BT112" s="149">
        <v>116226.49519309409</v>
      </c>
      <c r="BU112" s="150">
        <v>1.5194396244505259</v>
      </c>
      <c r="BV112" s="149">
        <v>77939</v>
      </c>
      <c r="BW112" s="149">
        <v>118091.17511216037</v>
      </c>
      <c r="BX112" s="150">
        <v>1.5151743685723498</v>
      </c>
      <c r="BY112" s="149">
        <v>79231</v>
      </c>
      <c r="BZ112" s="149">
        <v>119115.12896969673</v>
      </c>
      <c r="CA112" s="150">
        <v>1.5033904528492223</v>
      </c>
      <c r="CB112" s="149">
        <v>80791</v>
      </c>
      <c r="CC112" s="149">
        <v>122484.4418039305</v>
      </c>
      <c r="CD112" s="150">
        <v>1.5160654256529873</v>
      </c>
      <c r="CE112" s="149">
        <v>81264</v>
      </c>
      <c r="CF112" s="149">
        <v>123250.18633069171</v>
      </c>
      <c r="CG112" s="150">
        <v>1.5166640373436171</v>
      </c>
      <c r="CH112" s="149">
        <v>85122</v>
      </c>
      <c r="CI112" s="149">
        <v>129911.74743634067</v>
      </c>
      <c r="CJ112" s="150">
        <v>1.5261829778005764</v>
      </c>
      <c r="CK112" s="149">
        <v>89265</v>
      </c>
      <c r="CL112" s="149">
        <v>137970.64347715356</v>
      </c>
      <c r="CM112" s="150">
        <v>1.5456297930561089</v>
      </c>
      <c r="CN112" s="149">
        <v>92737</v>
      </c>
      <c r="CO112" s="149">
        <v>145307.43800688558</v>
      </c>
      <c r="CP112" s="150">
        <v>1.5668766296827112</v>
      </c>
      <c r="CQ112" s="149">
        <v>94561</v>
      </c>
      <c r="CR112" s="149">
        <v>150494.79432654279</v>
      </c>
      <c r="CS112" s="150">
        <v>1.5915101820681126</v>
      </c>
      <c r="CT112" s="149">
        <v>95758</v>
      </c>
      <c r="CU112" s="149">
        <v>153813.86631824408</v>
      </c>
      <c r="CV112" s="150">
        <v>1.60627693057754</v>
      </c>
      <c r="CW112" s="149">
        <v>98351</v>
      </c>
      <c r="CX112" s="149">
        <v>156914.8280754133</v>
      </c>
      <c r="CY112" s="150">
        <v>1.5954573728321348</v>
      </c>
      <c r="CZ112" s="149">
        <v>100456</v>
      </c>
      <c r="DA112" s="149">
        <v>163061.29904893739</v>
      </c>
      <c r="DB112" s="150">
        <v>1.6232111476560622</v>
      </c>
      <c r="DC112" s="149">
        <v>102952</v>
      </c>
      <c r="DD112" s="149">
        <v>168888.17562851834</v>
      </c>
      <c r="DE112" s="150">
        <v>1.6404555096405931</v>
      </c>
      <c r="DF112" s="149">
        <v>106292</v>
      </c>
      <c r="DG112" s="149">
        <v>177422.73046039979</v>
      </c>
      <c r="DH112" s="150">
        <v>1.6692011671659184</v>
      </c>
      <c r="DI112" s="149">
        <v>109908</v>
      </c>
      <c r="DJ112" s="149">
        <v>185548.42636899819</v>
      </c>
      <c r="DK112" s="150">
        <v>1.6882158384193888</v>
      </c>
      <c r="DL112" s="149">
        <v>111243</v>
      </c>
      <c r="DM112" s="149">
        <v>187757.13850209981</v>
      </c>
      <c r="DN112" s="150">
        <v>1.6878108150813966</v>
      </c>
      <c r="DO112" s="149">
        <v>107325</v>
      </c>
      <c r="DP112" s="149">
        <v>175024.01375075008</v>
      </c>
      <c r="DQ112" s="150">
        <v>1.6307851269578391</v>
      </c>
      <c r="DR112" s="149">
        <v>110712</v>
      </c>
      <c r="DS112" s="149">
        <v>183330.15714336373</v>
      </c>
      <c r="DT112" s="150">
        <v>1.6559194770518437</v>
      </c>
      <c r="DU112" s="149">
        <v>111478</v>
      </c>
      <c r="DV112" s="149">
        <v>186895.90053295356</v>
      </c>
      <c r="DW112" s="150">
        <v>1.676527211942747</v>
      </c>
      <c r="DX112" s="149">
        <v>112313</v>
      </c>
      <c r="DY112" s="149">
        <v>185814.29376029089</v>
      </c>
      <c r="DZ112" s="150">
        <v>1.6544326459117902</v>
      </c>
      <c r="EA112" s="149">
        <v>113094</v>
      </c>
      <c r="EB112" s="149">
        <v>186393.62112815911</v>
      </c>
      <c r="EC112" s="150">
        <v>1.6481300610833387</v>
      </c>
      <c r="ED112" s="149">
        <v>113724</v>
      </c>
      <c r="EE112" s="151">
        <v>186783.01092409182</v>
      </c>
      <c r="EF112" s="161">
        <v>1.6424238588520614</v>
      </c>
    </row>
    <row r="113" spans="1:136" ht="15" customHeight="1">
      <c r="A113" s="158">
        <v>99</v>
      </c>
      <c r="B113" s="156">
        <v>19916</v>
      </c>
      <c r="C113" s="149">
        <v>30474.455224785735</v>
      </c>
      <c r="D113" s="150">
        <v>1.5301493886717079</v>
      </c>
      <c r="E113" s="149">
        <v>21635</v>
      </c>
      <c r="F113" s="149">
        <v>33247.377769196581</v>
      </c>
      <c r="G113" s="150">
        <v>1.5367403637252868</v>
      </c>
      <c r="H113" s="149">
        <v>23802</v>
      </c>
      <c r="I113" s="149">
        <v>36917.948898257928</v>
      </c>
      <c r="J113" s="150">
        <v>1.5510439836256587</v>
      </c>
      <c r="K113" s="149">
        <v>26489</v>
      </c>
      <c r="L113" s="149">
        <v>41250.550377610845</v>
      </c>
      <c r="M113" s="150">
        <v>1.5572709569108252</v>
      </c>
      <c r="N113" s="149">
        <v>29921</v>
      </c>
      <c r="O113" s="149">
        <v>46639.144510207007</v>
      </c>
      <c r="P113" s="150">
        <v>1.558742839818422</v>
      </c>
      <c r="Q113" s="149">
        <v>33744</v>
      </c>
      <c r="R113" s="149">
        <v>52220.633898048043</v>
      </c>
      <c r="S113" s="150">
        <v>1.5475531619857765</v>
      </c>
      <c r="T113" s="149">
        <v>37922</v>
      </c>
      <c r="U113" s="149">
        <v>58145.806027990344</v>
      </c>
      <c r="V113" s="150">
        <v>1.5333000903958216</v>
      </c>
      <c r="W113" s="149">
        <v>41231</v>
      </c>
      <c r="X113" s="149">
        <v>62691.744082194629</v>
      </c>
      <c r="Y113" s="150">
        <v>1.5205002081490779</v>
      </c>
      <c r="Z113" s="149">
        <v>45572</v>
      </c>
      <c r="AA113" s="149">
        <v>68885.413831426689</v>
      </c>
      <c r="AB113" s="150">
        <v>1.5115731991447969</v>
      </c>
      <c r="AC113" s="149">
        <v>50404</v>
      </c>
      <c r="AD113" s="149">
        <v>75304.452036253468</v>
      </c>
      <c r="AE113" s="150">
        <v>1.4940173802923076</v>
      </c>
      <c r="AF113" s="149">
        <v>56499</v>
      </c>
      <c r="AG113" s="149">
        <v>83937.37101204053</v>
      </c>
      <c r="AH113" s="150">
        <v>1.4856434806286931</v>
      </c>
      <c r="AI113" s="149">
        <v>61737</v>
      </c>
      <c r="AJ113" s="149">
        <v>90952.269633643751</v>
      </c>
      <c r="AK113" s="150">
        <v>1.473221401001729</v>
      </c>
      <c r="AL113" s="149">
        <v>70309</v>
      </c>
      <c r="AM113" s="149">
        <v>103324.42645758175</v>
      </c>
      <c r="AN113" s="150">
        <v>1.4695761062962316</v>
      </c>
      <c r="AO113" s="149">
        <v>76078</v>
      </c>
      <c r="AP113" s="149">
        <v>111697.98793918663</v>
      </c>
      <c r="AQ113" s="150">
        <v>1.4682035271587925</v>
      </c>
      <c r="AR113" s="149">
        <v>79501</v>
      </c>
      <c r="AS113" s="149">
        <v>117514.22888242184</v>
      </c>
      <c r="AT113" s="150">
        <v>1.4781478079825643</v>
      </c>
      <c r="AU113" s="149">
        <v>83180</v>
      </c>
      <c r="AV113" s="149">
        <v>125344.27567307654</v>
      </c>
      <c r="AW113" s="150">
        <v>1.5069040114580012</v>
      </c>
      <c r="AX113" s="149">
        <v>86367</v>
      </c>
      <c r="AY113" s="149">
        <v>132405.80690830207</v>
      </c>
      <c r="AZ113" s="150">
        <v>1.5330601608056558</v>
      </c>
      <c r="BA113" s="149">
        <v>87439</v>
      </c>
      <c r="BB113" s="149">
        <v>135567.17454540747</v>
      </c>
      <c r="BC113" s="150">
        <v>1.5504200018916898</v>
      </c>
      <c r="BD113" s="149">
        <v>92783</v>
      </c>
      <c r="BE113" s="149">
        <v>141631.0583462691</v>
      </c>
      <c r="BF113" s="150">
        <v>1.5264763841034359</v>
      </c>
      <c r="BG113" s="149">
        <v>96083</v>
      </c>
      <c r="BH113" s="149">
        <v>147266.38597819497</v>
      </c>
      <c r="BI113" s="150">
        <v>1.5326997073175792</v>
      </c>
      <c r="BJ113" s="149">
        <v>96955</v>
      </c>
      <c r="BK113" s="149">
        <v>149920.93666882018</v>
      </c>
      <c r="BL113" s="150">
        <v>1.5462940195845514</v>
      </c>
      <c r="BM113" s="149">
        <v>99016</v>
      </c>
      <c r="BN113" s="149">
        <v>151052.45381371162</v>
      </c>
      <c r="BO113" s="150">
        <v>1.5255358105125598</v>
      </c>
      <c r="BP113" s="149">
        <v>99430</v>
      </c>
      <c r="BQ113" s="149">
        <v>151794.85730888156</v>
      </c>
      <c r="BR113" s="150">
        <v>1.526650480829544</v>
      </c>
      <c r="BS113" s="149">
        <v>97149</v>
      </c>
      <c r="BT113" s="149">
        <v>147377.9959055972</v>
      </c>
      <c r="BU113" s="150">
        <v>1.5170304985702086</v>
      </c>
      <c r="BV113" s="149">
        <v>99428</v>
      </c>
      <c r="BW113" s="149">
        <v>149067.73781056638</v>
      </c>
      <c r="BX113" s="150">
        <v>1.4992531058712473</v>
      </c>
      <c r="BY113" s="149">
        <v>100537</v>
      </c>
      <c r="BZ113" s="149">
        <v>149989.39359153458</v>
      </c>
      <c r="CA113" s="150">
        <v>1.491882526746716</v>
      </c>
      <c r="CB113" s="149">
        <v>102569</v>
      </c>
      <c r="CC113" s="149">
        <v>154612.48294879068</v>
      </c>
      <c r="CD113" s="150">
        <v>1.507399730413582</v>
      </c>
      <c r="CE113" s="149">
        <v>102698</v>
      </c>
      <c r="CF113" s="149">
        <v>155952.91046997355</v>
      </c>
      <c r="CG113" s="150">
        <v>1.5185583990922271</v>
      </c>
      <c r="CH113" s="149">
        <v>108181</v>
      </c>
      <c r="CI113" s="149">
        <v>164908.88245351604</v>
      </c>
      <c r="CJ113" s="150">
        <v>1.5243793499183409</v>
      </c>
      <c r="CK113" s="149">
        <v>113339</v>
      </c>
      <c r="CL113" s="149">
        <v>176381.74297739266</v>
      </c>
      <c r="CM113" s="150">
        <v>1.5562316852750833</v>
      </c>
      <c r="CN113" s="149">
        <v>118079</v>
      </c>
      <c r="CO113" s="149">
        <v>187180.14304563359</v>
      </c>
      <c r="CP113" s="150">
        <v>1.5852111132854581</v>
      </c>
      <c r="CQ113" s="149">
        <v>121335</v>
      </c>
      <c r="CR113" s="149">
        <v>195259.08266713069</v>
      </c>
      <c r="CS113" s="150">
        <v>1.6092560486844742</v>
      </c>
      <c r="CT113" s="149">
        <v>123408</v>
      </c>
      <c r="CU113" s="149">
        <v>200193.90859466718</v>
      </c>
      <c r="CV113" s="150">
        <v>1.6222117577034485</v>
      </c>
      <c r="CW113" s="149">
        <v>126038</v>
      </c>
      <c r="CX113" s="149">
        <v>203608.62780166036</v>
      </c>
      <c r="CY113" s="150">
        <v>1.6154542899892124</v>
      </c>
      <c r="CZ113" s="149">
        <v>129766</v>
      </c>
      <c r="DA113" s="149">
        <v>213340.57912543218</v>
      </c>
      <c r="DB113" s="150">
        <v>1.6440406510598475</v>
      </c>
      <c r="DC113" s="149">
        <v>133277</v>
      </c>
      <c r="DD113" s="149">
        <v>222143.18026991453</v>
      </c>
      <c r="DE113" s="150">
        <v>1.6667780657571414</v>
      </c>
      <c r="DF113" s="149">
        <v>138024</v>
      </c>
      <c r="DG113" s="149">
        <v>235297.73407253445</v>
      </c>
      <c r="DH113" s="150">
        <v>1.7047595640796851</v>
      </c>
      <c r="DI113" s="149">
        <v>143769</v>
      </c>
      <c r="DJ113" s="149">
        <v>247227.00112448199</v>
      </c>
      <c r="DK113" s="150">
        <v>1.7196127198803774</v>
      </c>
      <c r="DL113" s="149">
        <v>145563</v>
      </c>
      <c r="DM113" s="149">
        <v>249851.19859159194</v>
      </c>
      <c r="DN113" s="150">
        <v>1.7164471644002386</v>
      </c>
      <c r="DO113" s="149">
        <v>139447</v>
      </c>
      <c r="DP113" s="149">
        <v>229069.27850313435</v>
      </c>
      <c r="DQ113" s="150">
        <v>1.6426977884295422</v>
      </c>
      <c r="DR113" s="149">
        <v>143260</v>
      </c>
      <c r="DS113" s="149">
        <v>242488.71421000495</v>
      </c>
      <c r="DT113" s="150">
        <v>1.69264773286336</v>
      </c>
      <c r="DU113" s="149">
        <v>146087</v>
      </c>
      <c r="DV113" s="149">
        <v>247747.71760625672</v>
      </c>
      <c r="DW113" s="150">
        <v>1.6958916098369925</v>
      </c>
      <c r="DX113" s="149">
        <v>145459</v>
      </c>
      <c r="DY113" s="149">
        <v>245324.61878117974</v>
      </c>
      <c r="DZ113" s="150">
        <v>1.6865551033705699</v>
      </c>
      <c r="EA113" s="149">
        <v>146134</v>
      </c>
      <c r="EB113" s="149">
        <v>245751.25754789464</v>
      </c>
      <c r="EC113" s="150">
        <v>1.6816843277258862</v>
      </c>
      <c r="ED113" s="149">
        <v>146644</v>
      </c>
      <c r="EE113" s="151">
        <v>245928.06132825659</v>
      </c>
      <c r="EF113" s="161">
        <v>1.6770414154568656</v>
      </c>
    </row>
    <row r="114" spans="1:136" ht="15" customHeight="1">
      <c r="A114" s="167">
        <v>99.1</v>
      </c>
      <c r="B114" s="168">
        <v>20714</v>
      </c>
      <c r="C114" s="169">
        <v>31602.382019289158</v>
      </c>
      <c r="D114" s="170">
        <v>1.5256532789074615</v>
      </c>
      <c r="E114" s="169">
        <v>22496</v>
      </c>
      <c r="F114" s="169">
        <v>34490.976833979636</v>
      </c>
      <c r="G114" s="170">
        <v>1.5332048734877151</v>
      </c>
      <c r="H114" s="169">
        <v>24789</v>
      </c>
      <c r="I114" s="169">
        <v>38321.828824736265</v>
      </c>
      <c r="J114" s="170">
        <v>1.5459207238991595</v>
      </c>
      <c r="K114" s="169">
        <v>27615</v>
      </c>
      <c r="L114" s="169">
        <v>42829.722608945965</v>
      </c>
      <c r="M114" s="170">
        <v>1.5509586315026604</v>
      </c>
      <c r="N114" s="169">
        <v>31211</v>
      </c>
      <c r="O114" s="169">
        <v>48426.830770950044</v>
      </c>
      <c r="P114" s="170">
        <v>1.5515949751994502</v>
      </c>
      <c r="Q114" s="169">
        <v>35199</v>
      </c>
      <c r="R114" s="169">
        <v>54192.659931470735</v>
      </c>
      <c r="S114" s="170">
        <v>1.5396079414605737</v>
      </c>
      <c r="T114" s="169">
        <v>39457</v>
      </c>
      <c r="U114" s="169">
        <v>60309.896711082314</v>
      </c>
      <c r="V114" s="170">
        <v>1.5284967613118665</v>
      </c>
      <c r="W114" s="169">
        <v>42831</v>
      </c>
      <c r="X114" s="169">
        <v>64989.716589388539</v>
      </c>
      <c r="Y114" s="170">
        <v>1.5173523053253144</v>
      </c>
      <c r="Z114" s="169">
        <v>47283</v>
      </c>
      <c r="AA114" s="169">
        <v>71383.236105662698</v>
      </c>
      <c r="AB114" s="170">
        <v>1.5097019247015353</v>
      </c>
      <c r="AC114" s="169">
        <v>51437</v>
      </c>
      <c r="AD114" s="169">
        <v>78009.803472328247</v>
      </c>
      <c r="AE114" s="170">
        <v>1.5166087344193528</v>
      </c>
      <c r="AF114" s="169">
        <v>58271</v>
      </c>
      <c r="AG114" s="169">
        <v>86889.297788612283</v>
      </c>
      <c r="AH114" s="170">
        <v>1.4911241919413136</v>
      </c>
      <c r="AI114" s="169">
        <v>63566</v>
      </c>
      <c r="AJ114" s="169">
        <v>94098.519156154289</v>
      </c>
      <c r="AK114" s="170">
        <v>1.4803278349456359</v>
      </c>
      <c r="AL114" s="169">
        <v>72355</v>
      </c>
      <c r="AM114" s="169">
        <v>106881.02118522167</v>
      </c>
      <c r="AN114" s="170">
        <v>1.4771753325301868</v>
      </c>
      <c r="AO114" s="169">
        <v>78267</v>
      </c>
      <c r="AP114" s="169">
        <v>115536.09655013142</v>
      </c>
      <c r="AQ114" s="170">
        <v>1.4761789330130377</v>
      </c>
      <c r="AR114" s="169">
        <v>81618</v>
      </c>
      <c r="AS114" s="169">
        <v>121630.82691760568</v>
      </c>
      <c r="AT114" s="170">
        <v>1.4902451287412786</v>
      </c>
      <c r="AU114" s="169">
        <v>86301</v>
      </c>
      <c r="AV114" s="169">
        <v>129859.63549664542</v>
      </c>
      <c r="AW114" s="170">
        <v>1.5047292093561537</v>
      </c>
      <c r="AX114" s="169">
        <v>89768</v>
      </c>
      <c r="AY114" s="169">
        <v>137336.45383304954</v>
      </c>
      <c r="AZ114" s="170">
        <v>1.5299043515846353</v>
      </c>
      <c r="BA114" s="169">
        <v>91009</v>
      </c>
      <c r="BB114" s="169">
        <v>140720.75068873828</v>
      </c>
      <c r="BC114" s="170">
        <v>1.5462289519579193</v>
      </c>
      <c r="BD114" s="169">
        <v>96389</v>
      </c>
      <c r="BE114" s="169">
        <v>146834.31203518593</v>
      </c>
      <c r="BF114" s="170">
        <v>1.5233513371358343</v>
      </c>
      <c r="BG114" s="169">
        <v>99557</v>
      </c>
      <c r="BH114" s="169">
        <v>152763.64484342962</v>
      </c>
      <c r="BI114" s="170">
        <v>1.5344339910144904</v>
      </c>
      <c r="BJ114" s="169">
        <v>99386</v>
      </c>
      <c r="BK114" s="169">
        <v>155684.51235574132</v>
      </c>
      <c r="BL114" s="170">
        <v>1.566463207652399</v>
      </c>
      <c r="BM114" s="169">
        <v>102255</v>
      </c>
      <c r="BN114" s="169">
        <v>156734.64261757242</v>
      </c>
      <c r="BO114" s="170">
        <v>1.5327821878399337</v>
      </c>
      <c r="BP114" s="169">
        <v>103426</v>
      </c>
      <c r="BQ114" s="169">
        <v>157396.83402583169</v>
      </c>
      <c r="BR114" s="170">
        <v>1.521830429735576</v>
      </c>
      <c r="BS114" s="169">
        <v>100912</v>
      </c>
      <c r="BT114" s="169">
        <v>152755.09229427562</v>
      </c>
      <c r="BU114" s="170">
        <v>1.5137455634045069</v>
      </c>
      <c r="BV114" s="169">
        <v>102922</v>
      </c>
      <c r="BW114" s="169">
        <v>154397.51626116739</v>
      </c>
      <c r="BX114" s="170">
        <v>1.5001410413824778</v>
      </c>
      <c r="BY114" s="169">
        <v>103965</v>
      </c>
      <c r="BZ114" s="169">
        <v>155289.50471418997</v>
      </c>
      <c r="CA114" s="170">
        <v>1.4936709922973113</v>
      </c>
      <c r="CB114" s="169">
        <v>106243</v>
      </c>
      <c r="CC114" s="169">
        <v>160192.73899781911</v>
      </c>
      <c r="CD114" s="170">
        <v>1.5077957041670427</v>
      </c>
      <c r="CE114" s="169">
        <v>106556</v>
      </c>
      <c r="CF114" s="169">
        <v>161667.65911495106</v>
      </c>
      <c r="CG114" s="170">
        <v>1.5172084079258894</v>
      </c>
      <c r="CH114" s="169">
        <v>111776</v>
      </c>
      <c r="CI114" s="169">
        <v>171029.07536062985</v>
      </c>
      <c r="CJ114" s="170">
        <v>1.5301055267734562</v>
      </c>
      <c r="CK114" s="169">
        <v>117237</v>
      </c>
      <c r="CL114" s="169">
        <v>183172.18291247479</v>
      </c>
      <c r="CM114" s="170">
        <v>1.5624093324844102</v>
      </c>
      <c r="CN114" s="169">
        <v>122385</v>
      </c>
      <c r="CO114" s="169">
        <v>194628.30553979034</v>
      </c>
      <c r="CP114" s="170">
        <v>1.5902954246009751</v>
      </c>
      <c r="CQ114" s="169">
        <v>125932</v>
      </c>
      <c r="CR114" s="169">
        <v>203222.43342789239</v>
      </c>
      <c r="CS114" s="170">
        <v>1.6137473670543816</v>
      </c>
      <c r="CT114" s="169">
        <v>128238</v>
      </c>
      <c r="CU114" s="169">
        <v>208473.68376289649</v>
      </c>
      <c r="CV114" s="170">
        <v>1.6256779095345879</v>
      </c>
      <c r="CW114" s="169">
        <v>130932</v>
      </c>
      <c r="CX114" s="169">
        <v>211972.82675020315</v>
      </c>
      <c r="CY114" s="170">
        <v>1.6189535541365223</v>
      </c>
      <c r="CZ114" s="169">
        <v>134944</v>
      </c>
      <c r="DA114" s="169">
        <v>222330.63919190245</v>
      </c>
      <c r="DB114" s="170">
        <v>1.6475770630180109</v>
      </c>
      <c r="DC114" s="169">
        <v>138835</v>
      </c>
      <c r="DD114" s="169">
        <v>231737.76619094011</v>
      </c>
      <c r="DE114" s="170">
        <v>1.6691595504803551</v>
      </c>
      <c r="DF114" s="169">
        <v>143824</v>
      </c>
      <c r="DG114" s="169">
        <v>245812.88389282406</v>
      </c>
      <c r="DH114" s="170">
        <v>1.7091228438426413</v>
      </c>
      <c r="DI114" s="169">
        <v>149583</v>
      </c>
      <c r="DJ114" s="169">
        <v>258406.25431317656</v>
      </c>
      <c r="DK114" s="170">
        <v>1.7275108422292409</v>
      </c>
      <c r="DL114" s="169">
        <v>151752</v>
      </c>
      <c r="DM114" s="169">
        <v>261099.03785309693</v>
      </c>
      <c r="DN114" s="170">
        <v>1.7205640640854614</v>
      </c>
      <c r="DO114" s="169">
        <v>145004</v>
      </c>
      <c r="DP114" s="169">
        <v>238724.19232780937</v>
      </c>
      <c r="DQ114" s="170">
        <v>1.6463283242380167</v>
      </c>
      <c r="DR114" s="169">
        <v>149145</v>
      </c>
      <c r="DS114" s="169">
        <v>253201.04370323589</v>
      </c>
      <c r="DT114" s="170">
        <v>1.6976837554275095</v>
      </c>
      <c r="DU114" s="169">
        <v>152182</v>
      </c>
      <c r="DV114" s="169">
        <v>258674.37147169196</v>
      </c>
      <c r="DW114" s="170">
        <v>1.6997698247604314</v>
      </c>
      <c r="DX114" s="169">
        <v>151592</v>
      </c>
      <c r="DY114" s="169">
        <v>256105.01572083333</v>
      </c>
      <c r="DZ114" s="170">
        <v>1.6894362217058507</v>
      </c>
      <c r="EA114" s="169">
        <v>152030</v>
      </c>
      <c r="EB114" s="169">
        <v>256500.72629672103</v>
      </c>
      <c r="EC114" s="170">
        <v>1.6871717838368812</v>
      </c>
      <c r="ED114" s="169">
        <v>152500</v>
      </c>
      <c r="EE114" s="171">
        <v>256642.72598017001</v>
      </c>
      <c r="EF114" s="172">
        <v>1.6829031211814427</v>
      </c>
    </row>
    <row r="115" spans="1:136" ht="15" customHeight="1">
      <c r="A115" s="158">
        <v>99.2</v>
      </c>
      <c r="B115" s="156">
        <v>21708</v>
      </c>
      <c r="C115" s="149">
        <v>32909.604645138555</v>
      </c>
      <c r="D115" s="150">
        <v>1.5160127439256752</v>
      </c>
      <c r="E115" s="149">
        <v>23505</v>
      </c>
      <c r="F115" s="149">
        <v>35928.973193553094</v>
      </c>
      <c r="G115" s="150">
        <v>1.5285672492471003</v>
      </c>
      <c r="H115" s="149">
        <v>25945</v>
      </c>
      <c r="I115" s="149">
        <v>39943.182775395806</v>
      </c>
      <c r="J115" s="150">
        <v>1.5395329649410601</v>
      </c>
      <c r="K115" s="149">
        <v>28933</v>
      </c>
      <c r="L115" s="149">
        <v>44651.436822658376</v>
      </c>
      <c r="M115" s="150">
        <v>1.5432702043569064</v>
      </c>
      <c r="N115" s="149">
        <v>32720</v>
      </c>
      <c r="O115" s="149">
        <v>50487.057684266583</v>
      </c>
      <c r="P115" s="150">
        <v>1.5430029854604701</v>
      </c>
      <c r="Q115" s="149">
        <v>37457</v>
      </c>
      <c r="R115" s="149">
        <v>56430.65785151704</v>
      </c>
      <c r="S115" s="150">
        <v>1.5065450476951447</v>
      </c>
      <c r="T115" s="149">
        <v>41270</v>
      </c>
      <c r="U115" s="149">
        <v>62806.377828851939</v>
      </c>
      <c r="V115" s="150">
        <v>1.5218409941568194</v>
      </c>
      <c r="W115" s="149">
        <v>44718</v>
      </c>
      <c r="X115" s="149">
        <v>67644.929416463099</v>
      </c>
      <c r="Y115" s="150">
        <v>1.5127002418816382</v>
      </c>
      <c r="Z115" s="149">
        <v>49300</v>
      </c>
      <c r="AA115" s="149">
        <v>74273.263417769253</v>
      </c>
      <c r="AB115" s="150">
        <v>1.5065570672975508</v>
      </c>
      <c r="AC115" s="149">
        <v>53189</v>
      </c>
      <c r="AD115" s="149">
        <v>81208.387128336297</v>
      </c>
      <c r="AE115" s="150">
        <v>1.526789131744088</v>
      </c>
      <c r="AF115" s="149">
        <v>60274</v>
      </c>
      <c r="AG115" s="149">
        <v>90344.339195452252</v>
      </c>
      <c r="AH115" s="150">
        <v>1.4988940371545318</v>
      </c>
      <c r="AI115" s="149">
        <v>65623</v>
      </c>
      <c r="AJ115" s="149">
        <v>97789.459916767635</v>
      </c>
      <c r="AK115" s="150">
        <v>1.4901705182141571</v>
      </c>
      <c r="AL115" s="149">
        <v>74654</v>
      </c>
      <c r="AM115" s="149">
        <v>111056.40003615395</v>
      </c>
      <c r="AN115" s="150">
        <v>1.4876148637200144</v>
      </c>
      <c r="AO115" s="149">
        <v>80723</v>
      </c>
      <c r="AP115" s="149">
        <v>120044.73705582359</v>
      </c>
      <c r="AQ115" s="150">
        <v>1.4871193718744793</v>
      </c>
      <c r="AR115" s="149">
        <v>84028</v>
      </c>
      <c r="AS115" s="149">
        <v>126479.97639369579</v>
      </c>
      <c r="AT115" s="150">
        <v>1.5052122672644332</v>
      </c>
      <c r="AU115" s="149">
        <v>89887</v>
      </c>
      <c r="AV115" s="149">
        <v>135085.83224098643</v>
      </c>
      <c r="AW115" s="150">
        <v>1.5028405914201879</v>
      </c>
      <c r="AX115" s="149">
        <v>93676</v>
      </c>
      <c r="AY115" s="149">
        <v>143044.27287472287</v>
      </c>
      <c r="AZ115" s="150">
        <v>1.5270108979324786</v>
      </c>
      <c r="BA115" s="149">
        <v>95115</v>
      </c>
      <c r="BB115" s="149">
        <v>146684.34890305201</v>
      </c>
      <c r="BC115" s="150">
        <v>1.5421789297487465</v>
      </c>
      <c r="BD115" s="149">
        <v>100435</v>
      </c>
      <c r="BE115" s="149">
        <v>152919.97429954042</v>
      </c>
      <c r="BF115" s="150">
        <v>1.5225765350678591</v>
      </c>
      <c r="BG115" s="149">
        <v>103444</v>
      </c>
      <c r="BH115" s="149">
        <v>159176.60932480954</v>
      </c>
      <c r="BI115" s="150">
        <v>1.5387708260006336</v>
      </c>
      <c r="BJ115" s="149">
        <v>103614</v>
      </c>
      <c r="BK115" s="149">
        <v>162587.91469891803</v>
      </c>
      <c r="BL115" s="150">
        <v>1.5691693660983848</v>
      </c>
      <c r="BM115" s="149">
        <v>106434</v>
      </c>
      <c r="BN115" s="149">
        <v>163242.18594506403</v>
      </c>
      <c r="BO115" s="150">
        <v>1.5337409657164442</v>
      </c>
      <c r="BP115" s="149">
        <v>108103</v>
      </c>
      <c r="BQ115" s="149">
        <v>163858.70011294616</v>
      </c>
      <c r="BR115" s="150">
        <v>1.5157645959219093</v>
      </c>
      <c r="BS115" s="149">
        <v>105295</v>
      </c>
      <c r="BT115" s="149">
        <v>158968.74226724659</v>
      </c>
      <c r="BU115" s="150">
        <v>1.5097463532669793</v>
      </c>
      <c r="BV115" s="149">
        <v>106881</v>
      </c>
      <c r="BW115" s="149">
        <v>160596.32172727198</v>
      </c>
      <c r="BX115" s="150">
        <v>1.5025712870133323</v>
      </c>
      <c r="BY115" s="149">
        <v>108125</v>
      </c>
      <c r="BZ115" s="149">
        <v>161451.87002364185</v>
      </c>
      <c r="CA115" s="150">
        <v>1.493196485767786</v>
      </c>
      <c r="CB115" s="149">
        <v>110602</v>
      </c>
      <c r="CC115" s="149">
        <v>166669.29494223988</v>
      </c>
      <c r="CD115" s="150">
        <v>1.5069284004108414</v>
      </c>
      <c r="CE115" s="149">
        <v>110682</v>
      </c>
      <c r="CF115" s="149">
        <v>168306.46639232416</v>
      </c>
      <c r="CG115" s="150">
        <v>1.5206308739661749</v>
      </c>
      <c r="CH115" s="149">
        <v>115957</v>
      </c>
      <c r="CI115" s="149">
        <v>178176.49887377329</v>
      </c>
      <c r="CJ115" s="150">
        <v>1.536573892682402</v>
      </c>
      <c r="CK115" s="149">
        <v>121902</v>
      </c>
      <c r="CL115" s="149">
        <v>191137.66009700205</v>
      </c>
      <c r="CM115" s="150">
        <v>1.5679616421141742</v>
      </c>
      <c r="CN115" s="149">
        <v>126977</v>
      </c>
      <c r="CO115" s="149">
        <v>203396.474086178</v>
      </c>
      <c r="CP115" s="150">
        <v>1.60183713653794</v>
      </c>
      <c r="CQ115" s="149">
        <v>131283</v>
      </c>
      <c r="CR115" s="149">
        <v>212573.57687122462</v>
      </c>
      <c r="CS115" s="150">
        <v>1.6192010913158947</v>
      </c>
      <c r="CT115" s="149">
        <v>133506</v>
      </c>
      <c r="CU115" s="149">
        <v>218184.24210381237</v>
      </c>
      <c r="CV115" s="150">
        <v>1.6342654420311624</v>
      </c>
      <c r="CW115" s="149">
        <v>136487</v>
      </c>
      <c r="CX115" s="149">
        <v>221756.34860681935</v>
      </c>
      <c r="CY115" s="150">
        <v>1.6247433719461879</v>
      </c>
      <c r="CZ115" s="149">
        <v>141332</v>
      </c>
      <c r="DA115" s="149">
        <v>232858.02121269342</v>
      </c>
      <c r="DB115" s="150">
        <v>1.6475958821264358</v>
      </c>
      <c r="DC115" s="149">
        <v>145403</v>
      </c>
      <c r="DD115" s="149">
        <v>242954.96931548326</v>
      </c>
      <c r="DE115" s="150">
        <v>1.6709075419041097</v>
      </c>
      <c r="DF115" s="149">
        <v>150270</v>
      </c>
      <c r="DG115" s="149">
        <v>258148.67522494658</v>
      </c>
      <c r="DH115" s="150">
        <v>1.7178989500562094</v>
      </c>
      <c r="DI115" s="149">
        <v>156889</v>
      </c>
      <c r="DJ115" s="149">
        <v>271556.66944635892</v>
      </c>
      <c r="DK115" s="150">
        <v>1.730884061000828</v>
      </c>
      <c r="DL115" s="149">
        <v>158984</v>
      </c>
      <c r="DM115" s="149">
        <v>274366.67608910747</v>
      </c>
      <c r="DN115" s="150">
        <v>1.7257502395782436</v>
      </c>
      <c r="DO115" s="149">
        <v>151579</v>
      </c>
      <c r="DP115" s="149">
        <v>250045.25125682921</v>
      </c>
      <c r="DQ115" s="150">
        <v>1.6496035153736943</v>
      </c>
      <c r="DR115" s="149">
        <v>156128</v>
      </c>
      <c r="DS115" s="149">
        <v>265762.08490938169</v>
      </c>
      <c r="DT115" s="150">
        <v>1.702206426197618</v>
      </c>
      <c r="DU115" s="149">
        <v>159274</v>
      </c>
      <c r="DV115" s="149">
        <v>271580.40134956519</v>
      </c>
      <c r="DW115" s="150">
        <v>1.7051144653211772</v>
      </c>
      <c r="DX115" s="149">
        <v>159147</v>
      </c>
      <c r="DY115" s="149">
        <v>268723.70848547562</v>
      </c>
      <c r="DZ115" s="150">
        <v>1.6885251276208513</v>
      </c>
      <c r="EA115" s="149">
        <v>158976</v>
      </c>
      <c r="EB115" s="149">
        <v>269137.94060478848</v>
      </c>
      <c r="EC115" s="150">
        <v>1.69294698951281</v>
      </c>
      <c r="ED115" s="149">
        <v>159398</v>
      </c>
      <c r="EE115" s="151">
        <v>269241.92433487036</v>
      </c>
      <c r="EF115" s="161">
        <v>1.6891173310510192</v>
      </c>
    </row>
    <row r="116" spans="1:136" ht="15" customHeight="1">
      <c r="A116" s="158">
        <v>99.3</v>
      </c>
      <c r="B116" s="156">
        <v>22823</v>
      </c>
      <c r="C116" s="149">
        <v>34442.482326275516</v>
      </c>
      <c r="D116" s="150">
        <v>1.5091128390779265</v>
      </c>
      <c r="E116" s="149">
        <v>24706</v>
      </c>
      <c r="F116" s="149">
        <v>37620.681040837902</v>
      </c>
      <c r="G116" s="150">
        <v>1.5227346005358173</v>
      </c>
      <c r="H116" s="149">
        <v>27319</v>
      </c>
      <c r="I116" s="149">
        <v>41847.639816341689</v>
      </c>
      <c r="J116" s="150">
        <v>1.5318144813624837</v>
      </c>
      <c r="K116" s="149">
        <v>30498</v>
      </c>
      <c r="L116" s="149">
        <v>46788.498933306044</v>
      </c>
      <c r="M116" s="150">
        <v>1.5341497453375974</v>
      </c>
      <c r="N116" s="149">
        <v>34510</v>
      </c>
      <c r="O116" s="149">
        <v>52901.208668118838</v>
      </c>
      <c r="P116" s="150">
        <v>1.5329240413827538</v>
      </c>
      <c r="Q116" s="149">
        <v>39638</v>
      </c>
      <c r="R116" s="149">
        <v>58996.786673324306</v>
      </c>
      <c r="S116" s="150">
        <v>1.4883895926465591</v>
      </c>
      <c r="T116" s="149">
        <v>43435</v>
      </c>
      <c r="U116" s="149">
        <v>65733.149630603119</v>
      </c>
      <c r="V116" s="150">
        <v>1.5133682429055628</v>
      </c>
      <c r="W116" s="149">
        <v>46972</v>
      </c>
      <c r="X116" s="149">
        <v>70764.208661152283</v>
      </c>
      <c r="Y116" s="150">
        <v>1.5065189615335153</v>
      </c>
      <c r="Z116" s="149">
        <v>51709</v>
      </c>
      <c r="AA116" s="149">
        <v>77674.160063897245</v>
      </c>
      <c r="AB116" s="150">
        <v>1.5021400542245498</v>
      </c>
      <c r="AC116" s="149">
        <v>55131</v>
      </c>
      <c r="AD116" s="149">
        <v>85082.614381830237</v>
      </c>
      <c r="AE116" s="150">
        <v>1.5432808108293017</v>
      </c>
      <c r="AF116" s="149">
        <v>62631</v>
      </c>
      <c r="AG116" s="149">
        <v>94476.955670488504</v>
      </c>
      <c r="AH116" s="150">
        <v>1.5084695385749629</v>
      </c>
      <c r="AI116" s="149">
        <v>68044</v>
      </c>
      <c r="AJ116" s="149">
        <v>102217.09549594605</v>
      </c>
      <c r="AK116" s="150">
        <v>1.5022205557572461</v>
      </c>
      <c r="AL116" s="149">
        <v>77359</v>
      </c>
      <c r="AM116" s="149">
        <v>116069.60208743367</v>
      </c>
      <c r="AN116" s="150">
        <v>1.5004020487265046</v>
      </c>
      <c r="AO116" s="149">
        <v>83612</v>
      </c>
      <c r="AP116" s="149">
        <v>125462.2690115517</v>
      </c>
      <c r="AQ116" s="150">
        <v>1.5005294576322981</v>
      </c>
      <c r="AR116" s="149">
        <v>88397</v>
      </c>
      <c r="AS116" s="149">
        <v>132297.19582122672</v>
      </c>
      <c r="AT116" s="150">
        <v>1.4966254038171738</v>
      </c>
      <c r="AU116" s="149">
        <v>94084</v>
      </c>
      <c r="AV116" s="149">
        <v>141251.38003023574</v>
      </c>
      <c r="AW116" s="150">
        <v>1.501332639239783</v>
      </c>
      <c r="AX116" s="149">
        <v>98249</v>
      </c>
      <c r="AY116" s="149">
        <v>149779.32020440235</v>
      </c>
      <c r="AZ116" s="150">
        <v>1.5244869688689182</v>
      </c>
      <c r="BA116" s="149">
        <v>99920</v>
      </c>
      <c r="BB116" s="149">
        <v>153717.66568718315</v>
      </c>
      <c r="BC116" s="150">
        <v>1.538407382778054</v>
      </c>
      <c r="BD116" s="149">
        <v>105468</v>
      </c>
      <c r="BE116" s="149">
        <v>160082.29279478802</v>
      </c>
      <c r="BF116" s="150">
        <v>1.5178280880910611</v>
      </c>
      <c r="BG116" s="149">
        <v>107915</v>
      </c>
      <c r="BH116" s="149">
        <v>166827.41438128936</v>
      </c>
      <c r="BI116" s="150">
        <v>1.5459149736486064</v>
      </c>
      <c r="BJ116" s="149">
        <v>107999</v>
      </c>
      <c r="BK116" s="149">
        <v>170697.54258586877</v>
      </c>
      <c r="BL116" s="150">
        <v>1.5805474364194925</v>
      </c>
      <c r="BM116" s="149">
        <v>110808</v>
      </c>
      <c r="BN116" s="149">
        <v>171120.42437813457</v>
      </c>
      <c r="BO116" s="150">
        <v>1.5442966606935833</v>
      </c>
      <c r="BP116" s="149">
        <v>113624</v>
      </c>
      <c r="BQ116" s="149">
        <v>171440.79159757908</v>
      </c>
      <c r="BR116" s="150">
        <v>1.508843128191043</v>
      </c>
      <c r="BS116" s="149">
        <v>110459</v>
      </c>
      <c r="BT116" s="149">
        <v>166277.99185752662</v>
      </c>
      <c r="BU116" s="150">
        <v>1.5053367480922932</v>
      </c>
      <c r="BV116" s="149">
        <v>111565</v>
      </c>
      <c r="BW116" s="149">
        <v>167923.59808787282</v>
      </c>
      <c r="BX116" s="150">
        <v>1.5051637887139588</v>
      </c>
      <c r="BY116" s="149">
        <v>112950</v>
      </c>
      <c r="BZ116" s="149">
        <v>168751.38537548171</v>
      </c>
      <c r="CA116" s="150">
        <v>1.4940361697696478</v>
      </c>
      <c r="CB116" s="149">
        <v>115198</v>
      </c>
      <c r="CC116" s="149">
        <v>174364.35287110822</v>
      </c>
      <c r="CD116" s="150">
        <v>1.5136057298834027</v>
      </c>
      <c r="CE116" s="149">
        <v>115652</v>
      </c>
      <c r="CF116" s="149">
        <v>176167.8128862392</v>
      </c>
      <c r="CG116" s="150">
        <v>1.52325781556946</v>
      </c>
      <c r="CH116" s="149">
        <v>121356</v>
      </c>
      <c r="CI116" s="149">
        <v>186672.81728649643</v>
      </c>
      <c r="CJ116" s="150">
        <v>1.5382248696932697</v>
      </c>
      <c r="CK116" s="149">
        <v>127699</v>
      </c>
      <c r="CL116" s="149">
        <v>200622.13685760391</v>
      </c>
      <c r="CM116" s="150">
        <v>1.571054877936428</v>
      </c>
      <c r="CN116" s="149">
        <v>133037</v>
      </c>
      <c r="CO116" s="149">
        <v>213879.30482626415</v>
      </c>
      <c r="CP116" s="150">
        <v>1.607667827944588</v>
      </c>
      <c r="CQ116" s="149">
        <v>137561</v>
      </c>
      <c r="CR116" s="149">
        <v>223750.00742804899</v>
      </c>
      <c r="CS116" s="150">
        <v>1.6265511840423448</v>
      </c>
      <c r="CT116" s="149">
        <v>140104</v>
      </c>
      <c r="CU116" s="149">
        <v>229809.89146595454</v>
      </c>
      <c r="CV116" s="150">
        <v>1.6402807304998754</v>
      </c>
      <c r="CW116" s="149">
        <v>143167</v>
      </c>
      <c r="CX116" s="149">
        <v>233468.32652518025</v>
      </c>
      <c r="CY116" s="150">
        <v>1.6307412079961181</v>
      </c>
      <c r="CZ116" s="149">
        <v>148534</v>
      </c>
      <c r="DA116" s="149">
        <v>245436.53747435717</v>
      </c>
      <c r="DB116" s="150">
        <v>1.6523929704603471</v>
      </c>
      <c r="DC116" s="149">
        <v>153087</v>
      </c>
      <c r="DD116" s="149">
        <v>256380.88695569159</v>
      </c>
      <c r="DE116" s="150">
        <v>1.6747397686001528</v>
      </c>
      <c r="DF116" s="149">
        <v>158822</v>
      </c>
      <c r="DG116" s="149">
        <v>272927.00728534197</v>
      </c>
      <c r="DH116" s="150">
        <v>1.718445853127035</v>
      </c>
      <c r="DI116" s="149">
        <v>165231</v>
      </c>
      <c r="DJ116" s="149">
        <v>287382.91943096957</v>
      </c>
      <c r="DK116" s="150">
        <v>1.7392796716776486</v>
      </c>
      <c r="DL116" s="149">
        <v>167792</v>
      </c>
      <c r="DM116" s="149">
        <v>290228.85902798316</v>
      </c>
      <c r="DN116" s="150">
        <v>1.7296942585342756</v>
      </c>
      <c r="DO116" s="149">
        <v>159168</v>
      </c>
      <c r="DP116" s="149">
        <v>263582.33530949365</v>
      </c>
      <c r="DQ116" s="150">
        <v>1.6560007998435216</v>
      </c>
      <c r="DR116" s="149">
        <v>165140</v>
      </c>
      <c r="DS116" s="149">
        <v>280769.1000821949</v>
      </c>
      <c r="DT116" s="150">
        <v>1.7001883255552555</v>
      </c>
      <c r="DU116" s="149">
        <v>167909</v>
      </c>
      <c r="DV116" s="149">
        <v>286992.93684218219</v>
      </c>
      <c r="DW116" s="150">
        <v>1.7092171166654686</v>
      </c>
      <c r="DX116" s="149">
        <v>167548</v>
      </c>
      <c r="DY116" s="149">
        <v>283786.50660174334</v>
      </c>
      <c r="DZ116" s="150">
        <v>1.6937624239128091</v>
      </c>
      <c r="EA116" s="149">
        <v>167326</v>
      </c>
      <c r="EB116" s="149">
        <v>284298.37018789927</v>
      </c>
      <c r="EC116" s="150">
        <v>1.6990687053291136</v>
      </c>
      <c r="ED116" s="149">
        <v>167692</v>
      </c>
      <c r="EE116" s="151">
        <v>284360.7707393773</v>
      </c>
      <c r="EF116" s="161">
        <v>1.6957324782301917</v>
      </c>
    </row>
    <row r="117" spans="1:136" ht="15" customHeight="1">
      <c r="A117" s="158">
        <v>99.4</v>
      </c>
      <c r="B117" s="156">
        <v>24119</v>
      </c>
      <c r="C117" s="149">
        <v>36269.328348278657</v>
      </c>
      <c r="D117" s="150">
        <v>1.5037658422106497</v>
      </c>
      <c r="E117" s="149">
        <v>26163</v>
      </c>
      <c r="F117" s="149">
        <v>39655.795273781383</v>
      </c>
      <c r="G117" s="150">
        <v>1.515720493589473</v>
      </c>
      <c r="H117" s="149">
        <v>28984</v>
      </c>
      <c r="I117" s="149">
        <v>44134.908806437707</v>
      </c>
      <c r="J117" s="150">
        <v>1.5227335359659711</v>
      </c>
      <c r="K117" s="149">
        <v>32388</v>
      </c>
      <c r="L117" s="149">
        <v>49351.254370495939</v>
      </c>
      <c r="M117" s="150">
        <v>1.5237512155889816</v>
      </c>
      <c r="N117" s="149">
        <v>36668</v>
      </c>
      <c r="O117" s="149">
        <v>55792.578718563898</v>
      </c>
      <c r="P117" s="150">
        <v>1.5215604537625149</v>
      </c>
      <c r="Q117" s="149">
        <v>41717</v>
      </c>
      <c r="R117" s="149">
        <v>62039.309294079845</v>
      </c>
      <c r="S117" s="150">
        <v>1.4871469495428684</v>
      </c>
      <c r="T117" s="149">
        <v>46058</v>
      </c>
      <c r="U117" s="149">
        <v>69238.173175172255</v>
      </c>
      <c r="V117" s="150">
        <v>1.5032822349032144</v>
      </c>
      <c r="W117" s="149">
        <v>49709</v>
      </c>
      <c r="X117" s="149">
        <v>74509.246182263334</v>
      </c>
      <c r="Y117" s="150">
        <v>1.4989085715315804</v>
      </c>
      <c r="Z117" s="149">
        <v>54641</v>
      </c>
      <c r="AA117" s="149">
        <v>81765.684383942789</v>
      </c>
      <c r="AB117" s="150">
        <v>1.4964163244439668</v>
      </c>
      <c r="AC117" s="149">
        <v>58684</v>
      </c>
      <c r="AD117" s="149">
        <v>89800.697406714899</v>
      </c>
      <c r="AE117" s="150">
        <v>1.530241588963174</v>
      </c>
      <c r="AF117" s="149">
        <v>65553</v>
      </c>
      <c r="AG117" s="149">
        <v>99550.950680428083</v>
      </c>
      <c r="AH117" s="150">
        <v>1.5186330248871613</v>
      </c>
      <c r="AI117" s="149">
        <v>71058</v>
      </c>
      <c r="AJ117" s="149">
        <v>107671.78614638723</v>
      </c>
      <c r="AK117" s="150">
        <v>1.515266207132022</v>
      </c>
      <c r="AL117" s="149">
        <v>80733</v>
      </c>
      <c r="AM117" s="149">
        <v>122252.03376572799</v>
      </c>
      <c r="AN117" s="150">
        <v>1.5142758694180569</v>
      </c>
      <c r="AO117" s="149">
        <v>87217</v>
      </c>
      <c r="AP117" s="149">
        <v>132149.64893516956</v>
      </c>
      <c r="AQ117" s="150">
        <v>1.5151822343713905</v>
      </c>
      <c r="AR117" s="149">
        <v>92191</v>
      </c>
      <c r="AS117" s="149">
        <v>139351.3846460639</v>
      </c>
      <c r="AT117" s="150">
        <v>1.5115508525351053</v>
      </c>
      <c r="AU117" s="149">
        <v>99114</v>
      </c>
      <c r="AV117" s="149">
        <v>148706.94401248335</v>
      </c>
      <c r="AW117" s="150">
        <v>1.5003626532324732</v>
      </c>
      <c r="AX117" s="149">
        <v>103725</v>
      </c>
      <c r="AY117" s="149">
        <v>157926.19227104503</v>
      </c>
      <c r="AZ117" s="150">
        <v>1.522547045273994</v>
      </c>
      <c r="BA117" s="149">
        <v>105668</v>
      </c>
      <c r="BB117" s="149">
        <v>162220.30125675528</v>
      </c>
      <c r="BC117" s="150">
        <v>1.5351885268648529</v>
      </c>
      <c r="BD117" s="149">
        <v>111433</v>
      </c>
      <c r="BE117" s="149">
        <v>168672.60738199143</v>
      </c>
      <c r="BF117" s="150">
        <v>1.5136683691724304</v>
      </c>
      <c r="BG117" s="149">
        <v>113255</v>
      </c>
      <c r="BH117" s="149">
        <v>176215.81600386582</v>
      </c>
      <c r="BI117" s="150">
        <v>1.5559208512106824</v>
      </c>
      <c r="BJ117" s="149">
        <v>114090</v>
      </c>
      <c r="BK117" s="149">
        <v>180639.062104771</v>
      </c>
      <c r="BL117" s="150">
        <v>1.583303200146998</v>
      </c>
      <c r="BM117" s="149">
        <v>121258</v>
      </c>
      <c r="BN117" s="149">
        <v>180462.60769158049</v>
      </c>
      <c r="BO117" s="150">
        <v>1.4882532096156995</v>
      </c>
      <c r="BP117" s="149">
        <v>120224</v>
      </c>
      <c r="BQ117" s="149">
        <v>180543.93194726744</v>
      </c>
      <c r="BR117" s="150">
        <v>1.5017295377567494</v>
      </c>
      <c r="BS117" s="149">
        <v>116637</v>
      </c>
      <c r="BT117" s="149">
        <v>175082.48585928092</v>
      </c>
      <c r="BU117" s="150">
        <v>1.5010887270701485</v>
      </c>
      <c r="BV117" s="149">
        <v>117202</v>
      </c>
      <c r="BW117" s="149">
        <v>176861.1687940821</v>
      </c>
      <c r="BX117" s="150">
        <v>1.5090285899053095</v>
      </c>
      <c r="BY117" s="149">
        <v>118747</v>
      </c>
      <c r="BZ117" s="149">
        <v>177543.82211191015</v>
      </c>
      <c r="CA117" s="150">
        <v>1.4951436424660005</v>
      </c>
      <c r="CB117" s="149">
        <v>120969</v>
      </c>
      <c r="CC117" s="149">
        <v>183742.77268320104</v>
      </c>
      <c r="CD117" s="150">
        <v>1.518924457366772</v>
      </c>
      <c r="CE117" s="149">
        <v>121355</v>
      </c>
      <c r="CF117" s="149">
        <v>185805.05548751351</v>
      </c>
      <c r="CG117" s="150">
        <v>1.5310869390425901</v>
      </c>
      <c r="CH117" s="149">
        <v>127825</v>
      </c>
      <c r="CI117" s="149">
        <v>197026.05867531573</v>
      </c>
      <c r="CJ117" s="150">
        <v>1.5413734298870778</v>
      </c>
      <c r="CK117" s="149">
        <v>133993</v>
      </c>
      <c r="CL117" s="149">
        <v>212283.53711527778</v>
      </c>
      <c r="CM117" s="150">
        <v>1.584288262187411</v>
      </c>
      <c r="CN117" s="149">
        <v>140721</v>
      </c>
      <c r="CO117" s="149">
        <v>226748.00338663504</v>
      </c>
      <c r="CP117" s="150">
        <v>1.611330244857804</v>
      </c>
      <c r="CQ117" s="149">
        <v>145074</v>
      </c>
      <c r="CR117" s="149">
        <v>237497.09230445145</v>
      </c>
      <c r="CS117" s="150">
        <v>1.6370755083919342</v>
      </c>
      <c r="CT117" s="149">
        <v>148185</v>
      </c>
      <c r="CU117" s="149">
        <v>244131.18664299088</v>
      </c>
      <c r="CV117" s="150">
        <v>1.6474757002597489</v>
      </c>
      <c r="CW117" s="149">
        <v>151335</v>
      </c>
      <c r="CX117" s="149">
        <v>247869.58863894313</v>
      </c>
      <c r="CY117" s="150">
        <v>1.637886732341779</v>
      </c>
      <c r="CZ117" s="149">
        <v>157120</v>
      </c>
      <c r="DA117" s="149">
        <v>260900.20430668769</v>
      </c>
      <c r="DB117" s="150">
        <v>1.6605155569417496</v>
      </c>
      <c r="DC117" s="149">
        <v>161934</v>
      </c>
      <c r="DD117" s="149">
        <v>272879.89856747602</v>
      </c>
      <c r="DE117" s="150">
        <v>1.6851303529059742</v>
      </c>
      <c r="DF117" s="149">
        <v>168604</v>
      </c>
      <c r="DG117" s="149">
        <v>291172.44932920957</v>
      </c>
      <c r="DH117" s="150">
        <v>1.726960507041408</v>
      </c>
      <c r="DI117" s="149">
        <v>175161</v>
      </c>
      <c r="DJ117" s="149">
        <v>306912.697440813</v>
      </c>
      <c r="DK117" s="150">
        <v>1.7521748416645999</v>
      </c>
      <c r="DL117" s="149">
        <v>178586</v>
      </c>
      <c r="DM117" s="149">
        <v>309822.43385559571</v>
      </c>
      <c r="DN117" s="150">
        <v>1.7348640646836577</v>
      </c>
      <c r="DO117" s="149">
        <v>168194</v>
      </c>
      <c r="DP117" s="149">
        <v>280242.51839246444</v>
      </c>
      <c r="DQ117" s="150">
        <v>1.6661861801994389</v>
      </c>
      <c r="DR117" s="149">
        <v>175602</v>
      </c>
      <c r="DS117" s="149">
        <v>299208.31602451531</v>
      </c>
      <c r="DT117" s="150">
        <v>1.7039003885178718</v>
      </c>
      <c r="DU117" s="149">
        <v>177275</v>
      </c>
      <c r="DV117" s="149">
        <v>306095.30543192924</v>
      </c>
      <c r="DW117" s="150">
        <v>1.7266693297528091</v>
      </c>
      <c r="DX117" s="149">
        <v>177907</v>
      </c>
      <c r="DY117" s="149">
        <v>302421.64981683594</v>
      </c>
      <c r="DZ117" s="150">
        <v>1.6998861754559176</v>
      </c>
      <c r="EA117" s="149">
        <v>177626</v>
      </c>
      <c r="EB117" s="149">
        <v>302967.57676126494</v>
      </c>
      <c r="EC117" s="150">
        <v>1.7056488169595945</v>
      </c>
      <c r="ED117" s="149">
        <v>177928</v>
      </c>
      <c r="EE117" s="151">
        <v>302984.59083882504</v>
      </c>
      <c r="EF117" s="161">
        <v>1.7028494157121141</v>
      </c>
    </row>
    <row r="118" spans="1:136" ht="15" customHeight="1">
      <c r="A118" s="158">
        <v>99.5</v>
      </c>
      <c r="B118" s="156">
        <v>25612</v>
      </c>
      <c r="C118" s="149">
        <v>38527.837515451029</v>
      </c>
      <c r="D118" s="150">
        <v>1.5042885177046317</v>
      </c>
      <c r="E118" s="149">
        <v>27982</v>
      </c>
      <c r="F118" s="149">
        <v>42179.555731656641</v>
      </c>
      <c r="G118" s="150">
        <v>1.5073817358179058</v>
      </c>
      <c r="H118" s="149">
        <v>31052</v>
      </c>
      <c r="I118" s="149">
        <v>46966.293578164084</v>
      </c>
      <c r="J118" s="150">
        <v>1.5125046237976325</v>
      </c>
      <c r="K118" s="149">
        <v>34730</v>
      </c>
      <c r="L118" s="149">
        <v>52518.503077329071</v>
      </c>
      <c r="M118" s="150">
        <v>1.5121941571358788</v>
      </c>
      <c r="N118" s="149">
        <v>39333</v>
      </c>
      <c r="O118" s="149">
        <v>59361.093008027165</v>
      </c>
      <c r="P118" s="150">
        <v>1.5091931204847626</v>
      </c>
      <c r="Q118" s="149">
        <v>44083</v>
      </c>
      <c r="R118" s="149">
        <v>65854.989652102173</v>
      </c>
      <c r="S118" s="150">
        <v>1.4938862974866087</v>
      </c>
      <c r="T118" s="149">
        <v>49305</v>
      </c>
      <c r="U118" s="149">
        <v>73561.610954575677</v>
      </c>
      <c r="V118" s="150">
        <v>1.4919706105785555</v>
      </c>
      <c r="W118" s="149">
        <v>53112</v>
      </c>
      <c r="X118" s="149">
        <v>79142.094497258062</v>
      </c>
      <c r="Y118" s="150">
        <v>1.490098179267549</v>
      </c>
      <c r="Z118" s="149">
        <v>58300</v>
      </c>
      <c r="AA118" s="149">
        <v>86839.027109352945</v>
      </c>
      <c r="AB118" s="150">
        <v>1.4895201905549391</v>
      </c>
      <c r="AC118" s="149">
        <v>62379</v>
      </c>
      <c r="AD118" s="149">
        <v>95666.646541579699</v>
      </c>
      <c r="AE118" s="150">
        <v>1.5336354629214912</v>
      </c>
      <c r="AF118" s="149">
        <v>69406</v>
      </c>
      <c r="AG118" s="149">
        <v>105985.34389560475</v>
      </c>
      <c r="AH118" s="150">
        <v>1.5270343182953166</v>
      </c>
      <c r="AI118" s="149">
        <v>75073</v>
      </c>
      <c r="AJ118" s="149">
        <v>114614.54458046435</v>
      </c>
      <c r="AK118" s="150">
        <v>1.5267079320190262</v>
      </c>
      <c r="AL118" s="149">
        <v>85240</v>
      </c>
      <c r="AM118" s="149">
        <v>130129.63747823356</v>
      </c>
      <c r="AN118" s="150">
        <v>1.5266264368633689</v>
      </c>
      <c r="AO118" s="149">
        <v>92046</v>
      </c>
      <c r="AP118" s="149">
        <v>140679.78499211959</v>
      </c>
      <c r="AQ118" s="150">
        <v>1.5283639157825391</v>
      </c>
      <c r="AR118" s="149">
        <v>98572</v>
      </c>
      <c r="AS118" s="149">
        <v>148116.27974249143</v>
      </c>
      <c r="AT118" s="150">
        <v>1.5026202140820053</v>
      </c>
      <c r="AU118" s="149">
        <v>105339</v>
      </c>
      <c r="AV118" s="149">
        <v>158027.14389127822</v>
      </c>
      <c r="AW118" s="150">
        <v>1.5001769894462471</v>
      </c>
      <c r="AX118" s="149">
        <v>110493</v>
      </c>
      <c r="AY118" s="149">
        <v>168115.62970470666</v>
      </c>
      <c r="AZ118" s="150">
        <v>1.5215047985366192</v>
      </c>
      <c r="BA118" s="149">
        <v>112760</v>
      </c>
      <c r="BB118" s="149">
        <v>172848.54306660738</v>
      </c>
      <c r="BC118" s="150">
        <v>1.5328888175470679</v>
      </c>
      <c r="BD118" s="149">
        <v>118474</v>
      </c>
      <c r="BE118" s="149">
        <v>179465.65817052114</v>
      </c>
      <c r="BF118" s="150">
        <v>1.5148104915046436</v>
      </c>
      <c r="BG118" s="149">
        <v>119958</v>
      </c>
      <c r="BH118" s="149">
        <v>188166.16893158879</v>
      </c>
      <c r="BI118" s="150">
        <v>1.5686004179095083</v>
      </c>
      <c r="BJ118" s="149">
        <v>122369</v>
      </c>
      <c r="BK118" s="149">
        <v>193151.5928928018</v>
      </c>
      <c r="BL118" s="150">
        <v>1.5784356568477458</v>
      </c>
      <c r="BM118" s="149">
        <v>130791</v>
      </c>
      <c r="BN118" s="149">
        <v>191161.92142031316</v>
      </c>
      <c r="BO118" s="150">
        <v>1.4615831473137537</v>
      </c>
      <c r="BP118" s="149">
        <v>128257</v>
      </c>
      <c r="BQ118" s="149">
        <v>191832.31371176467</v>
      </c>
      <c r="BR118" s="150">
        <v>1.4956868920352469</v>
      </c>
      <c r="BS118" s="149">
        <v>124188</v>
      </c>
      <c r="BT118" s="149">
        <v>186043.38133102332</v>
      </c>
      <c r="BU118" s="150">
        <v>1.4980785690326226</v>
      </c>
      <c r="BV118" s="149">
        <v>124140</v>
      </c>
      <c r="BW118" s="149">
        <v>188131.68828180485</v>
      </c>
      <c r="BX118" s="150">
        <v>1.5154800087143938</v>
      </c>
      <c r="BY118" s="149">
        <v>125855</v>
      </c>
      <c r="BZ118" s="149">
        <v>188634.50193032628</v>
      </c>
      <c r="CA118" s="150">
        <v>1.498824058879872</v>
      </c>
      <c r="CB118" s="149">
        <v>128597</v>
      </c>
      <c r="CC118" s="149">
        <v>195556.25467019898</v>
      </c>
      <c r="CD118" s="150">
        <v>1.5206906434069145</v>
      </c>
      <c r="CE118" s="149">
        <v>128891</v>
      </c>
      <c r="CF118" s="149">
        <v>197966.89707478791</v>
      </c>
      <c r="CG118" s="150">
        <v>1.5359249061205817</v>
      </c>
      <c r="CH118" s="149">
        <v>135509</v>
      </c>
      <c r="CI118" s="149">
        <v>210122.7928178263</v>
      </c>
      <c r="CJ118" s="150">
        <v>1.5506187250870886</v>
      </c>
      <c r="CK118" s="149">
        <v>142740</v>
      </c>
      <c r="CL118" s="149">
        <v>227118.21485605728</v>
      </c>
      <c r="CM118" s="150">
        <v>1.5911322324229877</v>
      </c>
      <c r="CN118" s="149">
        <v>149786</v>
      </c>
      <c r="CO118" s="149">
        <v>243098.84793296742</v>
      </c>
      <c r="CP118" s="150">
        <v>1.6229744297395445</v>
      </c>
      <c r="CQ118" s="149">
        <v>154741</v>
      </c>
      <c r="CR118" s="149">
        <v>254998.91224193521</v>
      </c>
      <c r="CS118" s="150">
        <v>1.647907873426792</v>
      </c>
      <c r="CT118" s="149">
        <v>158288</v>
      </c>
      <c r="CU118" s="149">
        <v>262372.57813404244</v>
      </c>
      <c r="CV118" s="150">
        <v>1.6575645540662745</v>
      </c>
      <c r="CW118" s="149">
        <v>161701</v>
      </c>
      <c r="CX118" s="149">
        <v>266197.28076011996</v>
      </c>
      <c r="CY118" s="150">
        <v>1.6462315060520341</v>
      </c>
      <c r="CZ118" s="149">
        <v>167947</v>
      </c>
      <c r="DA118" s="149">
        <v>280619.82084583439</v>
      </c>
      <c r="DB118" s="150">
        <v>1.6708832003300707</v>
      </c>
      <c r="DC118" s="149">
        <v>173413</v>
      </c>
      <c r="DD118" s="149">
        <v>293937.27836066851</v>
      </c>
      <c r="DE118" s="150">
        <v>1.6950129365195719</v>
      </c>
      <c r="DF118" s="149">
        <v>180904</v>
      </c>
      <c r="DG118" s="149">
        <v>314612.62192752498</v>
      </c>
      <c r="DH118" s="150">
        <v>1.739113684205573</v>
      </c>
      <c r="DI118" s="149">
        <v>188643</v>
      </c>
      <c r="DJ118" s="149">
        <v>331928.55271875602</v>
      </c>
      <c r="DK118" s="150">
        <v>1.7595593407587666</v>
      </c>
      <c r="DL118" s="149">
        <v>192407</v>
      </c>
      <c r="DM118" s="149">
        <v>334668.13665572245</v>
      </c>
      <c r="DN118" s="150">
        <v>1.7393760967933727</v>
      </c>
      <c r="DO118" s="149">
        <v>180599</v>
      </c>
      <c r="DP118" s="149">
        <v>301434.11911483976</v>
      </c>
      <c r="DQ118" s="150">
        <v>1.6690796688510998</v>
      </c>
      <c r="DR118" s="149">
        <v>187557</v>
      </c>
      <c r="DS118" s="149">
        <v>322818.4440785718</v>
      </c>
      <c r="DT118" s="150">
        <v>1.7211751311791712</v>
      </c>
      <c r="DU118" s="149">
        <v>190504</v>
      </c>
      <c r="DV118" s="149">
        <v>330529.94690079184</v>
      </c>
      <c r="DW118" s="150">
        <v>1.7350289070087339</v>
      </c>
      <c r="DX118" s="149">
        <v>190931</v>
      </c>
      <c r="DY118" s="149">
        <v>326134.29124486831</v>
      </c>
      <c r="DZ118" s="150">
        <v>1.7081264501043221</v>
      </c>
      <c r="EA118" s="149">
        <v>190777</v>
      </c>
      <c r="EB118" s="149">
        <v>326778.72332464863</v>
      </c>
      <c r="EC118" s="150">
        <v>1.7128832266187677</v>
      </c>
      <c r="ED118" s="149">
        <v>191011</v>
      </c>
      <c r="EE118" s="151">
        <v>326745.49055608793</v>
      </c>
      <c r="EF118" s="161">
        <v>1.71061085778352</v>
      </c>
    </row>
    <row r="119" spans="1:136" ht="15" customHeight="1">
      <c r="A119" s="158">
        <v>99.6</v>
      </c>
      <c r="B119" s="156">
        <v>27396</v>
      </c>
      <c r="C119" s="149">
        <v>41559.481617053003</v>
      </c>
      <c r="D119" s="150">
        <v>1.5169908606020224</v>
      </c>
      <c r="E119" s="149">
        <v>30340</v>
      </c>
      <c r="F119" s="149">
        <v>45448.195147612911</v>
      </c>
      <c r="G119" s="150">
        <v>1.497962925102601</v>
      </c>
      <c r="H119" s="149">
        <v>33717</v>
      </c>
      <c r="I119" s="149">
        <v>50627.117747446951</v>
      </c>
      <c r="J119" s="150">
        <v>1.5015309116305411</v>
      </c>
      <c r="K119" s="149">
        <v>37735</v>
      </c>
      <c r="L119" s="149">
        <v>56607.126793977019</v>
      </c>
      <c r="M119" s="150">
        <v>1.5001226127991789</v>
      </c>
      <c r="N119" s="149">
        <v>42742</v>
      </c>
      <c r="O119" s="149">
        <v>63961.11389567794</v>
      </c>
      <c r="P119" s="150">
        <v>1.4964464436778331</v>
      </c>
      <c r="Q119" s="149">
        <v>46760</v>
      </c>
      <c r="R119" s="149">
        <v>71006.594258037294</v>
      </c>
      <c r="S119" s="150">
        <v>1.5185328113352714</v>
      </c>
      <c r="T119" s="149">
        <v>53449</v>
      </c>
      <c r="U119" s="149">
        <v>79130.511458764813</v>
      </c>
      <c r="V119" s="150">
        <v>1.4804862852207676</v>
      </c>
      <c r="W119" s="149">
        <v>57488</v>
      </c>
      <c r="X119" s="149">
        <v>85127.366197375144</v>
      </c>
      <c r="Y119" s="150">
        <v>1.4807849672518638</v>
      </c>
      <c r="Z119" s="149">
        <v>63036</v>
      </c>
      <c r="AA119" s="149">
        <v>93409.277059521366</v>
      </c>
      <c r="AB119" s="150">
        <v>1.4818401716403542</v>
      </c>
      <c r="AC119" s="149">
        <v>68450</v>
      </c>
      <c r="AD119" s="149">
        <v>103143.1764916281</v>
      </c>
      <c r="AE119" s="150">
        <v>1.5068396857798114</v>
      </c>
      <c r="AF119" s="149">
        <v>74890</v>
      </c>
      <c r="AG119" s="149">
        <v>114489.67467854348</v>
      </c>
      <c r="AH119" s="150">
        <v>1.5287711934643273</v>
      </c>
      <c r="AI119" s="149">
        <v>80868</v>
      </c>
      <c r="AJ119" s="149">
        <v>123824.92172573564</v>
      </c>
      <c r="AK119" s="150">
        <v>1.5311980230219078</v>
      </c>
      <c r="AL119" s="149">
        <v>91774</v>
      </c>
      <c r="AM119" s="149">
        <v>140591.53989161114</v>
      </c>
      <c r="AN119" s="150">
        <v>1.5319321364614285</v>
      </c>
      <c r="AO119" s="149">
        <v>99071</v>
      </c>
      <c r="AP119" s="149">
        <v>152021.23143629945</v>
      </c>
      <c r="AQ119" s="150">
        <v>1.5344675176015126</v>
      </c>
      <c r="AR119" s="149">
        <v>107056</v>
      </c>
      <c r="AS119" s="149">
        <v>159484.95216356634</v>
      </c>
      <c r="AT119" s="150">
        <v>1.4897338978064409</v>
      </c>
      <c r="AU119" s="149">
        <v>113404</v>
      </c>
      <c r="AV119" s="149">
        <v>170239.17122144185</v>
      </c>
      <c r="AW119" s="150">
        <v>1.5011743079736328</v>
      </c>
      <c r="AX119" s="149">
        <v>119251</v>
      </c>
      <c r="AY119" s="149">
        <v>181478.54502460852</v>
      </c>
      <c r="AZ119" s="150">
        <v>1.5218199010876934</v>
      </c>
      <c r="BA119" s="149">
        <v>121907</v>
      </c>
      <c r="BB119" s="149">
        <v>186780.94130302823</v>
      </c>
      <c r="BC119" s="150">
        <v>1.5321592796396288</v>
      </c>
      <c r="BD119" s="149">
        <v>126954</v>
      </c>
      <c r="BE119" s="149">
        <v>193527.85870212343</v>
      </c>
      <c r="BF119" s="150">
        <v>1.5243935496488761</v>
      </c>
      <c r="BG119" s="149">
        <v>128964</v>
      </c>
      <c r="BH119" s="149">
        <v>204155.21015031342</v>
      </c>
      <c r="BI119" s="150">
        <v>1.5830403069873253</v>
      </c>
      <c r="BJ119" s="149">
        <v>130433</v>
      </c>
      <c r="BK119" s="149">
        <v>209995.75859486568</v>
      </c>
      <c r="BL119" s="150">
        <v>1.6099894857502755</v>
      </c>
      <c r="BM119" s="149">
        <v>139350</v>
      </c>
      <c r="BN119" s="149">
        <v>205269.80698885044</v>
      </c>
      <c r="BO119" s="150">
        <v>1.4730520774226799</v>
      </c>
      <c r="BP119" s="149">
        <v>138310</v>
      </c>
      <c r="BQ119" s="149">
        <v>206520.39887430624</v>
      </c>
      <c r="BR119" s="150">
        <v>1.493170406147829</v>
      </c>
      <c r="BS119" s="149">
        <v>133725</v>
      </c>
      <c r="BT119" s="149">
        <v>200365.72495910479</v>
      </c>
      <c r="BU119" s="150">
        <v>1.4983415588641225</v>
      </c>
      <c r="BV119" s="149">
        <v>133111</v>
      </c>
      <c r="BW119" s="149">
        <v>202848.27748758052</v>
      </c>
      <c r="BX119" s="150">
        <v>1.5239031897257216</v>
      </c>
      <c r="BY119" s="149">
        <v>135437</v>
      </c>
      <c r="BZ119" s="149">
        <v>203204.74897944901</v>
      </c>
      <c r="CA119" s="150">
        <v>1.500363630170847</v>
      </c>
      <c r="CB119" s="149">
        <v>137704</v>
      </c>
      <c r="CC119" s="149">
        <v>211245.76058370614</v>
      </c>
      <c r="CD119" s="150">
        <v>1.5340568217604873</v>
      </c>
      <c r="CE119" s="149">
        <v>138228</v>
      </c>
      <c r="CF119" s="149">
        <v>214133.62895303845</v>
      </c>
      <c r="CG119" s="150">
        <v>1.5491335254292795</v>
      </c>
      <c r="CH119" s="149">
        <v>145584</v>
      </c>
      <c r="CI119" s="149">
        <v>227534.72512747481</v>
      </c>
      <c r="CJ119" s="150">
        <v>1.5629102451332209</v>
      </c>
      <c r="CK119" s="149">
        <v>153967</v>
      </c>
      <c r="CL119" s="149">
        <v>246847.69799555864</v>
      </c>
      <c r="CM119" s="150">
        <v>1.6032506835591955</v>
      </c>
      <c r="CN119" s="149">
        <v>162357</v>
      </c>
      <c r="CO119" s="149">
        <v>264918.76215671137</v>
      </c>
      <c r="CP119" s="150">
        <v>1.6317052061611841</v>
      </c>
      <c r="CQ119" s="149">
        <v>167119</v>
      </c>
      <c r="CR119" s="149">
        <v>278594.92774879368</v>
      </c>
      <c r="CS119" s="150">
        <v>1.6670452058042093</v>
      </c>
      <c r="CT119" s="149">
        <v>171492</v>
      </c>
      <c r="CU119" s="149">
        <v>286835.18185548362</v>
      </c>
      <c r="CV119" s="150">
        <v>1.6725863705332238</v>
      </c>
      <c r="CW119" s="149">
        <v>175942</v>
      </c>
      <c r="CX119" s="149">
        <v>290668.93960300973</v>
      </c>
      <c r="CY119" s="150">
        <v>1.6520724989087865</v>
      </c>
      <c r="CZ119" s="149">
        <v>182086</v>
      </c>
      <c r="DA119" s="149">
        <v>307128.18912203336</v>
      </c>
      <c r="DB119" s="150">
        <v>1.686720500873397</v>
      </c>
      <c r="DC119" s="149">
        <v>188346</v>
      </c>
      <c r="DD119" s="149">
        <v>322294.51088932465</v>
      </c>
      <c r="DE119" s="150">
        <v>1.7111831994803428</v>
      </c>
      <c r="DF119" s="149">
        <v>197241</v>
      </c>
      <c r="DG119" s="149">
        <v>346170.56864305976</v>
      </c>
      <c r="DH119" s="150">
        <v>1.7550639504112215</v>
      </c>
      <c r="DI119" s="149">
        <v>206147</v>
      </c>
      <c r="DJ119" s="149">
        <v>365735.97844258649</v>
      </c>
      <c r="DK119" s="150">
        <v>1.7741513504566475</v>
      </c>
      <c r="DL119" s="149">
        <v>210250</v>
      </c>
      <c r="DM119" s="149">
        <v>368126.08917903999</v>
      </c>
      <c r="DN119" s="150">
        <v>1.7508969758812842</v>
      </c>
      <c r="DO119" s="149">
        <v>197020</v>
      </c>
      <c r="DP119" s="149">
        <v>329705.82878744934</v>
      </c>
      <c r="DQ119" s="150">
        <v>1.6734637538699084</v>
      </c>
      <c r="DR119" s="149">
        <v>205173</v>
      </c>
      <c r="DS119" s="149">
        <v>354523.18798391614</v>
      </c>
      <c r="DT119" s="150">
        <v>1.7279232061914391</v>
      </c>
      <c r="DU119" s="149">
        <v>207211</v>
      </c>
      <c r="DV119" s="149">
        <v>363741.98568467854</v>
      </c>
      <c r="DW119" s="150">
        <v>1.7554183208646188</v>
      </c>
      <c r="DX119" s="149">
        <v>208134</v>
      </c>
      <c r="DY119" s="149">
        <v>357819.90534368204</v>
      </c>
      <c r="DZ119" s="150">
        <v>1.7191804575114207</v>
      </c>
      <c r="EA119" s="149">
        <v>208409</v>
      </c>
      <c r="EB119" s="149">
        <v>358693.65177617822</v>
      </c>
      <c r="EC119" s="150">
        <v>1.7211044233990769</v>
      </c>
      <c r="ED119" s="149">
        <v>208574</v>
      </c>
      <c r="EE119" s="151">
        <v>358602.37428076984</v>
      </c>
      <c r="EF119" s="161">
        <v>1.7193052551169841</v>
      </c>
    </row>
    <row r="120" spans="1:136" ht="15" customHeight="1">
      <c r="A120" s="158">
        <v>99.7</v>
      </c>
      <c r="B120" s="156">
        <v>30160</v>
      </c>
      <c r="C120" s="149">
        <v>45853.792848897276</v>
      </c>
      <c r="D120" s="150">
        <v>1.5203512217804136</v>
      </c>
      <c r="E120" s="149">
        <v>33591</v>
      </c>
      <c r="F120" s="149">
        <v>49975.258769882297</v>
      </c>
      <c r="G120" s="150">
        <v>1.4877573984067844</v>
      </c>
      <c r="H120" s="149">
        <v>37363</v>
      </c>
      <c r="I120" s="149">
        <v>55691.48920201711</v>
      </c>
      <c r="J120" s="150">
        <v>1.4905518615212137</v>
      </c>
      <c r="K120" s="149">
        <v>41819</v>
      </c>
      <c r="L120" s="149">
        <v>62256.169872991144</v>
      </c>
      <c r="M120" s="150">
        <v>1.4887053701186337</v>
      </c>
      <c r="N120" s="149">
        <v>47353</v>
      </c>
      <c r="O120" s="149">
        <v>70309.157646664404</v>
      </c>
      <c r="P120" s="150">
        <v>1.4847878201310245</v>
      </c>
      <c r="Q120" s="149">
        <v>53012</v>
      </c>
      <c r="R120" s="149">
        <v>77931.71066758722</v>
      </c>
      <c r="S120" s="150">
        <v>1.4700767876629295</v>
      </c>
      <c r="T120" s="149">
        <v>59017</v>
      </c>
      <c r="U120" s="149">
        <v>86814.01291652178</v>
      </c>
      <c r="V120" s="150">
        <v>1.4710001002511444</v>
      </c>
      <c r="W120" s="149">
        <v>63436</v>
      </c>
      <c r="X120" s="149">
        <v>93405.819883771066</v>
      </c>
      <c r="Y120" s="150">
        <v>1.4724418293046704</v>
      </c>
      <c r="Z120" s="149">
        <v>69533</v>
      </c>
      <c r="AA120" s="149">
        <v>102514.70536881125</v>
      </c>
      <c r="AB120" s="150">
        <v>1.4743316895403802</v>
      </c>
      <c r="AC120" s="149">
        <v>74504</v>
      </c>
      <c r="AD120" s="149">
        <v>113645.32231792368</v>
      </c>
      <c r="AE120" s="150">
        <v>1.5253586695737635</v>
      </c>
      <c r="AF120" s="149">
        <v>83461</v>
      </c>
      <c r="AG120" s="149">
        <v>126378.89992396989</v>
      </c>
      <c r="AH120" s="150">
        <v>1.5142270033185548</v>
      </c>
      <c r="AI120" s="149">
        <v>90073</v>
      </c>
      <c r="AJ120" s="149">
        <v>136740.56932873471</v>
      </c>
      <c r="AK120" s="150">
        <v>1.5181083046943558</v>
      </c>
      <c r="AL120" s="149">
        <v>102204</v>
      </c>
      <c r="AM120" s="149">
        <v>155275.39224409041</v>
      </c>
      <c r="AN120" s="150">
        <v>1.5192692286416423</v>
      </c>
      <c r="AO120" s="149">
        <v>110336</v>
      </c>
      <c r="AP120" s="149">
        <v>167956.62607394968</v>
      </c>
      <c r="AQ120" s="150">
        <v>1.5222287020913363</v>
      </c>
      <c r="AR120" s="149">
        <v>120595</v>
      </c>
      <c r="AS120" s="149">
        <v>174628.13088820278</v>
      </c>
      <c r="AT120" s="150">
        <v>1.4480544872358123</v>
      </c>
      <c r="AU120" s="149">
        <v>124619</v>
      </c>
      <c r="AV120" s="149">
        <v>187431.88310431031</v>
      </c>
      <c r="AW120" s="150">
        <v>1.504039376855137</v>
      </c>
      <c r="AX120" s="149">
        <v>131411</v>
      </c>
      <c r="AY120" s="149">
        <v>200320.71520557211</v>
      </c>
      <c r="AZ120" s="150">
        <v>1.524383158225507</v>
      </c>
      <c r="BA120" s="149">
        <v>134554</v>
      </c>
      <c r="BB120" s="149">
        <v>206427.26428737771</v>
      </c>
      <c r="BC120" s="150">
        <v>1.5341592541832849</v>
      </c>
      <c r="BD120" s="149">
        <v>137729</v>
      </c>
      <c r="BE120" s="149">
        <v>213928.46061762035</v>
      </c>
      <c r="BF120" s="150">
        <v>1.5532564718949557</v>
      </c>
      <c r="BG120" s="149">
        <v>142271</v>
      </c>
      <c r="BH120" s="149">
        <v>227165.94946125429</v>
      </c>
      <c r="BI120" s="150">
        <v>1.5967129595016152</v>
      </c>
      <c r="BJ120" s="149">
        <v>145072</v>
      </c>
      <c r="BK120" s="149">
        <v>234180.30455210785</v>
      </c>
      <c r="BL120" s="150">
        <v>1.6142350319297165</v>
      </c>
      <c r="BM120" s="149">
        <v>150088</v>
      </c>
      <c r="BN120" s="149">
        <v>225614.17152715466</v>
      </c>
      <c r="BO120" s="150">
        <v>1.5032125921269832</v>
      </c>
      <c r="BP120" s="149">
        <v>151536</v>
      </c>
      <c r="BQ120" s="149">
        <v>227166.52635722511</v>
      </c>
      <c r="BR120" s="150">
        <v>1.4990927987885725</v>
      </c>
      <c r="BS120" s="149">
        <v>146466</v>
      </c>
      <c r="BT120" s="149">
        <v>220571.97897484165</v>
      </c>
      <c r="BU120" s="150">
        <v>1.5059602841262931</v>
      </c>
      <c r="BV120" s="149">
        <v>146303</v>
      </c>
      <c r="BW120" s="149">
        <v>224313.11657625248</v>
      </c>
      <c r="BX120" s="150">
        <v>1.5332092751088664</v>
      </c>
      <c r="BY120" s="149">
        <v>147511</v>
      </c>
      <c r="BZ120" s="149">
        <v>223955.4390186946</v>
      </c>
      <c r="CA120" s="150">
        <v>1.518228735610867</v>
      </c>
      <c r="CB120" s="149">
        <v>150940</v>
      </c>
      <c r="CC120" s="149">
        <v>233750.89205287822</v>
      </c>
      <c r="CD120" s="150">
        <v>1.5486345041266611</v>
      </c>
      <c r="CE120" s="149">
        <v>151657</v>
      </c>
      <c r="CF120" s="149">
        <v>237399.71079793997</v>
      </c>
      <c r="CG120" s="150">
        <v>1.5653725894481625</v>
      </c>
      <c r="CH120" s="149">
        <v>160658</v>
      </c>
      <c r="CI120" s="149">
        <v>252579.91675045888</v>
      </c>
      <c r="CJ120" s="150">
        <v>1.5721589759019712</v>
      </c>
      <c r="CK120" s="149">
        <v>169412</v>
      </c>
      <c r="CL120" s="149">
        <v>275259.33007983171</v>
      </c>
      <c r="CM120" s="150">
        <v>1.6247924000651177</v>
      </c>
      <c r="CN120" s="149">
        <v>179115</v>
      </c>
      <c r="CO120" s="149">
        <v>296447.84756629553</v>
      </c>
      <c r="CP120" s="150">
        <v>1.6550699135543954</v>
      </c>
      <c r="CQ120" s="149">
        <v>185536</v>
      </c>
      <c r="CR120" s="149">
        <v>312841.03556111344</v>
      </c>
      <c r="CS120" s="150">
        <v>1.6861473544816825</v>
      </c>
      <c r="CT120" s="149">
        <v>190179</v>
      </c>
      <c r="CU120" s="149">
        <v>322362.49041125638</v>
      </c>
      <c r="CV120" s="150">
        <v>1.6950477729468363</v>
      </c>
      <c r="CW120" s="149">
        <v>195394</v>
      </c>
      <c r="CX120" s="149">
        <v>325937.62207465956</v>
      </c>
      <c r="CY120" s="150">
        <v>1.6681045583521479</v>
      </c>
      <c r="CZ120" s="149">
        <v>203806</v>
      </c>
      <c r="DA120" s="149">
        <v>345433.93050812243</v>
      </c>
      <c r="DB120" s="150">
        <v>1.6949154122455787</v>
      </c>
      <c r="DC120" s="149">
        <v>211127</v>
      </c>
      <c r="DD120" s="149">
        <v>363395.5068818687</v>
      </c>
      <c r="DE120" s="150">
        <v>1.7212175935899658</v>
      </c>
      <c r="DF120" s="149">
        <v>222279</v>
      </c>
      <c r="DG120" s="149">
        <v>391990.39143740787</v>
      </c>
      <c r="DH120" s="150">
        <v>1.7635061856379048</v>
      </c>
      <c r="DI120" s="149">
        <v>229655</v>
      </c>
      <c r="DJ120" s="149">
        <v>415576.5702164573</v>
      </c>
      <c r="DK120" s="150">
        <v>1.8095690066249692</v>
      </c>
      <c r="DL120" s="149">
        <v>235143</v>
      </c>
      <c r="DM120" s="149">
        <v>416836.71239845286</v>
      </c>
      <c r="DN120" s="150">
        <v>1.7726945407622292</v>
      </c>
      <c r="DO120" s="149">
        <v>218728</v>
      </c>
      <c r="DP120" s="149">
        <v>370483.79634139955</v>
      </c>
      <c r="DQ120" s="150">
        <v>1.6938105607942264</v>
      </c>
      <c r="DR120" s="149">
        <v>229907</v>
      </c>
      <c r="DS120" s="149">
        <v>400381.5770003986</v>
      </c>
      <c r="DT120" s="150">
        <v>1.7414936343843319</v>
      </c>
      <c r="DU120" s="149">
        <v>231656</v>
      </c>
      <c r="DV120" s="149">
        <v>411662.83646525251</v>
      </c>
      <c r="DW120" s="150">
        <v>1.7770437047400132</v>
      </c>
      <c r="DX120" s="149">
        <v>233926</v>
      </c>
      <c r="DY120" s="149">
        <v>403701.70474338048</v>
      </c>
      <c r="DZ120" s="150">
        <v>1.7257667157279672</v>
      </c>
      <c r="EA120" s="149">
        <v>233867</v>
      </c>
      <c r="EB120" s="149">
        <v>404837.83798571379</v>
      </c>
      <c r="EC120" s="150">
        <v>1.7310601238554981</v>
      </c>
      <c r="ED120" s="149">
        <v>233978</v>
      </c>
      <c r="EE120" s="151">
        <v>404670.83302976814</v>
      </c>
      <c r="EF120" s="161">
        <v>1.7295251392428697</v>
      </c>
    </row>
    <row r="121" spans="1:136" ht="15" customHeight="1">
      <c r="A121" s="158">
        <v>99.8</v>
      </c>
      <c r="B121" s="156">
        <v>35816</v>
      </c>
      <c r="C121" s="149">
        <v>52411.693925534149</v>
      </c>
      <c r="D121" s="150">
        <v>1.4633597812579335</v>
      </c>
      <c r="E121" s="149">
        <v>38597</v>
      </c>
      <c r="F121" s="149">
        <v>57022.386645418876</v>
      </c>
      <c r="G121" s="150">
        <v>1.4773787249117516</v>
      </c>
      <c r="H121" s="149">
        <v>42929</v>
      </c>
      <c r="I121" s="149">
        <v>63580.229975320493</v>
      </c>
      <c r="J121" s="150">
        <v>1.4810554630976844</v>
      </c>
      <c r="K121" s="149">
        <v>48012</v>
      </c>
      <c r="L121" s="149">
        <v>71054.256502337535</v>
      </c>
      <c r="M121" s="150">
        <v>1.4799270287081883</v>
      </c>
      <c r="N121" s="149">
        <v>54309</v>
      </c>
      <c r="O121" s="149">
        <v>80190.731580357606</v>
      </c>
      <c r="P121" s="150">
        <v>1.4765643186278077</v>
      </c>
      <c r="Q121" s="149">
        <v>59542</v>
      </c>
      <c r="R121" s="149">
        <v>88950.414446060473</v>
      </c>
      <c r="S121" s="150">
        <v>1.4939104236683429</v>
      </c>
      <c r="T121" s="149">
        <v>67320</v>
      </c>
      <c r="U121" s="149">
        <v>98802.024122301402</v>
      </c>
      <c r="V121" s="150">
        <v>1.4676474171464855</v>
      </c>
      <c r="W121" s="149">
        <v>72431</v>
      </c>
      <c r="X121" s="149">
        <v>106326.22683534704</v>
      </c>
      <c r="Y121" s="150">
        <v>1.4679657444374239</v>
      </c>
      <c r="Z121" s="149">
        <v>79464</v>
      </c>
      <c r="AA121" s="149">
        <v>116730.06129519077</v>
      </c>
      <c r="AB121" s="150">
        <v>1.4689678507901789</v>
      </c>
      <c r="AC121" s="149">
        <v>89866</v>
      </c>
      <c r="AD121" s="149">
        <v>129959.60197382863</v>
      </c>
      <c r="AE121" s="150">
        <v>1.4461487322661366</v>
      </c>
      <c r="AF121" s="149">
        <v>98506</v>
      </c>
      <c r="AG121" s="149">
        <v>144465.34908793864</v>
      </c>
      <c r="AH121" s="150">
        <v>1.4665639563878203</v>
      </c>
      <c r="AI121" s="149">
        <v>106480</v>
      </c>
      <c r="AJ121" s="149">
        <v>156405.33986018397</v>
      </c>
      <c r="AK121" s="150">
        <v>1.4688705847124717</v>
      </c>
      <c r="AL121" s="149">
        <v>120878</v>
      </c>
      <c r="AM121" s="149">
        <v>177637.58173701694</v>
      </c>
      <c r="AN121" s="150">
        <v>1.4695608939345202</v>
      </c>
      <c r="AO121" s="149">
        <v>130597</v>
      </c>
      <c r="AP121" s="149">
        <v>192241.94878077318</v>
      </c>
      <c r="AQ121" s="150">
        <v>1.4720242331812612</v>
      </c>
      <c r="AR121" s="149">
        <v>135024</v>
      </c>
      <c r="AS121" s="149">
        <v>197888.9358806489</v>
      </c>
      <c r="AT121" s="150">
        <v>1.4655834213224974</v>
      </c>
      <c r="AU121" s="149">
        <v>142285</v>
      </c>
      <c r="AV121" s="149">
        <v>214818.33663971961</v>
      </c>
      <c r="AW121" s="150">
        <v>1.5097750053745624</v>
      </c>
      <c r="AX121" s="149">
        <v>150556</v>
      </c>
      <c r="AY121" s="149">
        <v>230419.57750737722</v>
      </c>
      <c r="AZ121" s="150">
        <v>1.5304576204693086</v>
      </c>
      <c r="BA121" s="149">
        <v>154372</v>
      </c>
      <c r="BB121" s="149">
        <v>237851.37474748938</v>
      </c>
      <c r="BC121" s="150">
        <v>1.5407675922284441</v>
      </c>
      <c r="BD121" s="149">
        <v>156921</v>
      </c>
      <c r="BE121" s="149">
        <v>247654.12955919115</v>
      </c>
      <c r="BF121" s="150">
        <v>1.5782089685841356</v>
      </c>
      <c r="BG121" s="149">
        <v>164951</v>
      </c>
      <c r="BH121" s="149">
        <v>264526.42018482042</v>
      </c>
      <c r="BI121" s="150">
        <v>1.603666665766321</v>
      </c>
      <c r="BJ121" s="149">
        <v>172024</v>
      </c>
      <c r="BK121" s="149">
        <v>273019.28661027848</v>
      </c>
      <c r="BL121" s="150">
        <v>1.5870999779698094</v>
      </c>
      <c r="BM121" s="149">
        <v>170496</v>
      </c>
      <c r="BN121" s="149">
        <v>256614.05500218004</v>
      </c>
      <c r="BO121" s="150">
        <v>1.5051030816100086</v>
      </c>
      <c r="BP121" s="149">
        <v>170984</v>
      </c>
      <c r="BQ121" s="149">
        <v>260504.77801195104</v>
      </c>
      <c r="BR121" s="150">
        <v>1.5235623099936313</v>
      </c>
      <c r="BS121" s="149">
        <v>165592</v>
      </c>
      <c r="BT121" s="149">
        <v>253238.45783896002</v>
      </c>
      <c r="BU121" s="150">
        <v>1.5292916193956232</v>
      </c>
      <c r="BV121" s="149">
        <v>165804</v>
      </c>
      <c r="BW121" s="149">
        <v>258958.02134970552</v>
      </c>
      <c r="BX121" s="150">
        <v>1.5618321714174901</v>
      </c>
      <c r="BY121" s="149">
        <v>167304</v>
      </c>
      <c r="BZ121" s="149">
        <v>257761.99254975593</v>
      </c>
      <c r="CA121" s="150">
        <v>1.5406803934738915</v>
      </c>
      <c r="CB121" s="149">
        <v>172517</v>
      </c>
      <c r="CC121" s="149">
        <v>270062.64784364495</v>
      </c>
      <c r="CD121" s="150">
        <v>1.5654262933139631</v>
      </c>
      <c r="CE121" s="149">
        <v>172719</v>
      </c>
      <c r="CF121" s="149">
        <v>275609.94606455631</v>
      </c>
      <c r="CG121" s="150">
        <v>1.5957129560995391</v>
      </c>
      <c r="CH121" s="149">
        <v>183792</v>
      </c>
      <c r="CI121" s="149">
        <v>293587.9630028673</v>
      </c>
      <c r="CJ121" s="150">
        <v>1.597392503497798</v>
      </c>
      <c r="CK121" s="149">
        <v>195079</v>
      </c>
      <c r="CL121" s="149">
        <v>322606.66854418698</v>
      </c>
      <c r="CM121" s="150">
        <v>1.6537232021088224</v>
      </c>
      <c r="CN121" s="149">
        <v>208866</v>
      </c>
      <c r="CO121" s="149">
        <v>348557.82444725401</v>
      </c>
      <c r="CP121" s="150">
        <v>1.6688107420415674</v>
      </c>
      <c r="CQ121" s="149">
        <v>217179</v>
      </c>
      <c r="CR121" s="149">
        <v>369605.33488411881</v>
      </c>
      <c r="CS121" s="150">
        <v>1.7018465638211744</v>
      </c>
      <c r="CT121" s="149">
        <v>224103</v>
      </c>
      <c r="CU121" s="149">
        <v>380746.63733749697</v>
      </c>
      <c r="CV121" s="150">
        <v>1.6989805461662582</v>
      </c>
      <c r="CW121" s="149">
        <v>229566</v>
      </c>
      <c r="CX121" s="149">
        <v>383364.147955555</v>
      </c>
      <c r="CY121" s="150">
        <v>1.6699517696677861</v>
      </c>
      <c r="CZ121" s="149">
        <v>238250</v>
      </c>
      <c r="DA121" s="149">
        <v>408416.89789297787</v>
      </c>
      <c r="DB121" s="150">
        <v>1.7142367172842723</v>
      </c>
      <c r="DC121" s="149">
        <v>246912</v>
      </c>
      <c r="DD121" s="149">
        <v>431553.69720429677</v>
      </c>
      <c r="DE121" s="150">
        <v>1.7478036596208235</v>
      </c>
      <c r="DF121" s="149">
        <v>262405</v>
      </c>
      <c r="DG121" s="149">
        <v>467648.80018609914</v>
      </c>
      <c r="DH121" s="150">
        <v>1.7821642125191941</v>
      </c>
      <c r="DI121" s="149">
        <v>269389</v>
      </c>
      <c r="DJ121" s="149">
        <v>499508.08599668421</v>
      </c>
      <c r="DK121" s="150">
        <v>1.8542259928827243</v>
      </c>
      <c r="DL121" s="149">
        <v>275486</v>
      </c>
      <c r="DM121" s="149">
        <v>498681.55359815148</v>
      </c>
      <c r="DN121" s="150">
        <v>1.8101883710901878</v>
      </c>
      <c r="DO121" s="149">
        <v>253953</v>
      </c>
      <c r="DP121" s="149">
        <v>438477.95867945853</v>
      </c>
      <c r="DQ121" s="150">
        <v>1.7266106668535459</v>
      </c>
      <c r="DR121" s="149">
        <v>270243</v>
      </c>
      <c r="DS121" s="149">
        <v>476794.58823115664</v>
      </c>
      <c r="DT121" s="150">
        <v>1.7643179961410902</v>
      </c>
      <c r="DU121" s="149">
        <v>275109</v>
      </c>
      <c r="DV121" s="149">
        <v>491807.68086932081</v>
      </c>
      <c r="DW121" s="150">
        <v>1.7876829942652579</v>
      </c>
      <c r="DX121" s="149">
        <v>272986</v>
      </c>
      <c r="DY121" s="149">
        <v>479489.44550814701</v>
      </c>
      <c r="DZ121" s="150">
        <v>1.7564616702253852</v>
      </c>
      <c r="EA121" s="149">
        <v>275623</v>
      </c>
      <c r="EB121" s="149">
        <v>480891.76424249547</v>
      </c>
      <c r="EC121" s="150">
        <v>1.7447446847414601</v>
      </c>
      <c r="ED121" s="149">
        <v>275727</v>
      </c>
      <c r="EE121" s="151">
        <v>480590.22528436285</v>
      </c>
      <c r="EF121" s="161">
        <v>1.7429929795934487</v>
      </c>
    </row>
    <row r="122" spans="1:136" ht="15" customHeight="1">
      <c r="A122" s="158">
        <v>99.9</v>
      </c>
      <c r="B122" s="156">
        <v>44627</v>
      </c>
      <c r="C122" s="149">
        <v>65156.069143672947</v>
      </c>
      <c r="D122" s="150">
        <v>1.4600145459850078</v>
      </c>
      <c r="E122" s="149">
        <v>48676</v>
      </c>
      <c r="F122" s="149">
        <v>71176.782789008284</v>
      </c>
      <c r="G122" s="150">
        <v>1.4622561999549735</v>
      </c>
      <c r="H122" s="149">
        <v>54163</v>
      </c>
      <c r="I122" s="149">
        <v>79487.470827928046</v>
      </c>
      <c r="J122" s="150">
        <v>1.467560342446468</v>
      </c>
      <c r="K122" s="149">
        <v>60521</v>
      </c>
      <c r="L122" s="149">
        <v>88825.507648040919</v>
      </c>
      <c r="M122" s="150">
        <v>1.4676807661479638</v>
      </c>
      <c r="N122" s="149">
        <v>68361</v>
      </c>
      <c r="O122" s="149">
        <v>100159.46050910435</v>
      </c>
      <c r="P122" s="150">
        <v>1.4651549934773387</v>
      </c>
      <c r="Q122" s="149">
        <v>75613</v>
      </c>
      <c r="R122" s="149">
        <v>111175.95577226882</v>
      </c>
      <c r="S122" s="150">
        <v>1.4703285912775426</v>
      </c>
      <c r="T122" s="149">
        <v>84050</v>
      </c>
      <c r="U122" s="149">
        <v>123265.06080178441</v>
      </c>
      <c r="V122" s="150">
        <v>1.4665682427339013</v>
      </c>
      <c r="W122" s="149">
        <v>90544</v>
      </c>
      <c r="X122" s="149">
        <v>132589.45919557163</v>
      </c>
      <c r="Y122" s="150">
        <v>1.4643649407533534</v>
      </c>
      <c r="Z122" s="149">
        <v>99453</v>
      </c>
      <c r="AA122" s="149">
        <v>145546.12684134289</v>
      </c>
      <c r="AB122" s="150">
        <v>1.4634664297843494</v>
      </c>
      <c r="AC122" s="149">
        <v>114755</v>
      </c>
      <c r="AD122" s="149">
        <v>158838.47295053094</v>
      </c>
      <c r="AE122" s="150">
        <v>1.3841529602242251</v>
      </c>
      <c r="AF122" s="149">
        <v>127953</v>
      </c>
      <c r="AG122" s="149">
        <v>177347.72604855621</v>
      </c>
      <c r="AH122" s="150">
        <v>1.3860380455992138</v>
      </c>
      <c r="AI122" s="149">
        <v>138605</v>
      </c>
      <c r="AJ122" s="149">
        <v>192012.68185496554</v>
      </c>
      <c r="AK122" s="150">
        <v>1.3853229093825299</v>
      </c>
      <c r="AL122" s="149">
        <v>157445</v>
      </c>
      <c r="AM122" s="149">
        <v>218081.19629567966</v>
      </c>
      <c r="AN122" s="150">
        <v>1.3851262110303895</v>
      </c>
      <c r="AO122" s="149">
        <v>170311</v>
      </c>
      <c r="AP122" s="149">
        <v>236154.93259957756</v>
      </c>
      <c r="AQ122" s="150">
        <v>1.3866099817368083</v>
      </c>
      <c r="AR122" s="149">
        <v>166369</v>
      </c>
      <c r="AS122" s="149">
        <v>248145.17797331366</v>
      </c>
      <c r="AT122" s="150">
        <v>1.4915349492592591</v>
      </c>
      <c r="AU122" s="149">
        <v>179096</v>
      </c>
      <c r="AV122" s="149">
        <v>271846.68336246314</v>
      </c>
      <c r="AW122" s="150">
        <v>1.5178824952118593</v>
      </c>
      <c r="AX122" s="149">
        <v>190678</v>
      </c>
      <c r="AY122" s="149">
        <v>293424.15569749771</v>
      </c>
      <c r="AZ122" s="150">
        <v>1.5388464096408485</v>
      </c>
      <c r="BA122" s="149">
        <v>196030</v>
      </c>
      <c r="BB122" s="149">
        <v>303868.76467304392</v>
      </c>
      <c r="BC122" s="150">
        <v>1.5501135778862618</v>
      </c>
      <c r="BD122" s="149">
        <v>203372</v>
      </c>
      <c r="BE122" s="149">
        <v>319749.71300358872</v>
      </c>
      <c r="BF122" s="150">
        <v>1.5722405886925865</v>
      </c>
      <c r="BG122" s="149">
        <v>213793</v>
      </c>
      <c r="BH122" s="149">
        <v>343338.87100127654</v>
      </c>
      <c r="BI122" s="150">
        <v>1.6059406575579021</v>
      </c>
      <c r="BJ122" s="149">
        <v>216127</v>
      </c>
      <c r="BK122" s="149">
        <v>355107.59009380988</v>
      </c>
      <c r="BL122" s="150">
        <v>1.6430505679244605</v>
      </c>
      <c r="BM122" s="149">
        <v>210316</v>
      </c>
      <c r="BN122" s="149">
        <v>324498.57795820123</v>
      </c>
      <c r="BO122" s="150">
        <v>1.5429096120038477</v>
      </c>
      <c r="BP122" s="149">
        <v>212135</v>
      </c>
      <c r="BQ122" s="149">
        <v>333146.5757534008</v>
      </c>
      <c r="BR122" s="150">
        <v>1.5704460638433111</v>
      </c>
      <c r="BS122" s="149">
        <v>206126</v>
      </c>
      <c r="BT122" s="149">
        <v>324164.92186919239</v>
      </c>
      <c r="BU122" s="150">
        <v>1.5726542108671027</v>
      </c>
      <c r="BV122" s="149">
        <v>212122</v>
      </c>
      <c r="BW122" s="149">
        <v>333152.55137025111</v>
      </c>
      <c r="BX122" s="150">
        <v>1.570570480055115</v>
      </c>
      <c r="BY122" s="149">
        <v>212789</v>
      </c>
      <c r="BZ122" s="149">
        <v>329451.06701718766</v>
      </c>
      <c r="CA122" s="150">
        <v>1.548252339252441</v>
      </c>
      <c r="CB122" s="149">
        <v>218830</v>
      </c>
      <c r="CC122" s="149">
        <v>348137.0852954163</v>
      </c>
      <c r="CD122" s="150">
        <v>1.5909020029036982</v>
      </c>
      <c r="CE122" s="149">
        <v>219538</v>
      </c>
      <c r="CF122" s="149">
        <v>359072.21538366564</v>
      </c>
      <c r="CG122" s="150">
        <v>1.6355811539854861</v>
      </c>
      <c r="CH122" s="149">
        <v>235967</v>
      </c>
      <c r="CI122" s="149">
        <v>381310.19846211514</v>
      </c>
      <c r="CJ122" s="150">
        <v>1.6159471386342799</v>
      </c>
      <c r="CK122" s="149">
        <v>250808</v>
      </c>
      <c r="CL122" s="149">
        <v>426974.97207825317</v>
      </c>
      <c r="CM122" s="150">
        <v>1.7023977388211426</v>
      </c>
      <c r="CN122" s="149">
        <v>270612</v>
      </c>
      <c r="CO122" s="149">
        <v>462166.97763946856</v>
      </c>
      <c r="CP122" s="150">
        <v>1.7078584011036781</v>
      </c>
      <c r="CQ122" s="149">
        <v>283352</v>
      </c>
      <c r="CR122" s="149">
        <v>494633.34758853033</v>
      </c>
      <c r="CS122" s="150">
        <v>1.7456497486819587</v>
      </c>
      <c r="CT122" s="149">
        <v>293427</v>
      </c>
      <c r="CU122" s="149">
        <v>508393.99253909587</v>
      </c>
      <c r="CV122" s="150">
        <v>1.7326080849379772</v>
      </c>
      <c r="CW122" s="149">
        <v>299186</v>
      </c>
      <c r="CX122" s="149">
        <v>507116.41704674327</v>
      </c>
      <c r="CY122" s="150">
        <v>1.6949871218798449</v>
      </c>
      <c r="CZ122" s="149">
        <v>314175</v>
      </c>
      <c r="DA122" s="149">
        <v>547752.48370841227</v>
      </c>
      <c r="DB122" s="150">
        <v>1.7434629862605626</v>
      </c>
      <c r="DC122" s="149">
        <v>329835</v>
      </c>
      <c r="DD122" s="149">
        <v>581982.73778907396</v>
      </c>
      <c r="DE122" s="150">
        <v>1.7644662870498096</v>
      </c>
      <c r="DF122" s="149">
        <v>351761</v>
      </c>
      <c r="DG122" s="149">
        <v>636206.46688302874</v>
      </c>
      <c r="DH122" s="150">
        <v>1.8086327559991833</v>
      </c>
      <c r="DI122" s="149">
        <v>363579</v>
      </c>
      <c r="DJ122" s="149">
        <v>690469.86689371592</v>
      </c>
      <c r="DK122" s="150">
        <v>1.8990917156758667</v>
      </c>
      <c r="DL122" s="149">
        <v>370537</v>
      </c>
      <c r="DM122" s="149">
        <v>682865.55903756421</v>
      </c>
      <c r="DN122" s="150">
        <v>1.8429078851438971</v>
      </c>
      <c r="DO122" s="149">
        <v>337431</v>
      </c>
      <c r="DP122" s="149">
        <v>589428.21984003461</v>
      </c>
      <c r="DQ122" s="150">
        <v>1.7468111105382571</v>
      </c>
      <c r="DR122" s="149">
        <v>361346</v>
      </c>
      <c r="DS122" s="149">
        <v>647429.50134048867</v>
      </c>
      <c r="DT122" s="150">
        <v>1.7917162535090707</v>
      </c>
      <c r="DU122" s="149">
        <v>370020</v>
      </c>
      <c r="DV122" s="149">
        <v>669545.96305962652</v>
      </c>
      <c r="DW122" s="150">
        <v>1.8094858738976989</v>
      </c>
      <c r="DX122" s="149">
        <v>365911</v>
      </c>
      <c r="DY122" s="149">
        <v>648477.79350825015</v>
      </c>
      <c r="DZ122" s="150">
        <v>1.7722282016890722</v>
      </c>
      <c r="EA122" s="149">
        <v>366208</v>
      </c>
      <c r="EB122" s="149">
        <v>648265.60292809654</v>
      </c>
      <c r="EC122" s="150">
        <v>1.7702114725186138</v>
      </c>
      <c r="ED122" s="149">
        <v>366258</v>
      </c>
      <c r="EE122" s="151">
        <v>647554.51904711081</v>
      </c>
      <c r="EF122" s="161">
        <v>1.7680283271549313</v>
      </c>
    </row>
    <row r="123" spans="1:136" ht="15" customHeight="1">
      <c r="A123" s="167">
        <v>99.91</v>
      </c>
      <c r="B123" s="168">
        <v>46237</v>
      </c>
      <c r="C123" s="169">
        <v>67374.910706804018</v>
      </c>
      <c r="D123" s="170">
        <v>1.4571644074400159</v>
      </c>
      <c r="E123" s="169">
        <v>50430</v>
      </c>
      <c r="F123" s="169">
        <v>73581.53694332653</v>
      </c>
      <c r="G123" s="170">
        <v>1.4590826282634648</v>
      </c>
      <c r="H123" s="169">
        <v>56142</v>
      </c>
      <c r="I123" s="169">
        <v>82193.854321943945</v>
      </c>
      <c r="J123" s="170">
        <v>1.4640350240807942</v>
      </c>
      <c r="K123" s="169">
        <v>62743</v>
      </c>
      <c r="L123" s="169">
        <v>91849.674904929518</v>
      </c>
      <c r="M123" s="170">
        <v>1.4639031430586602</v>
      </c>
      <c r="N123" s="169">
        <v>70870</v>
      </c>
      <c r="O123" s="169">
        <v>103556.29341710807</v>
      </c>
      <c r="P123" s="170">
        <v>1.4612148076352205</v>
      </c>
      <c r="Q123" s="169">
        <v>78314</v>
      </c>
      <c r="R123" s="169">
        <v>115010.98347798722</v>
      </c>
      <c r="S123" s="170">
        <v>1.4685877809585415</v>
      </c>
      <c r="T123" s="169">
        <v>87079</v>
      </c>
      <c r="U123" s="169">
        <v>127457.72850009521</v>
      </c>
      <c r="V123" s="170">
        <v>1.4637022531275647</v>
      </c>
      <c r="W123" s="169">
        <v>93770</v>
      </c>
      <c r="X123" s="169">
        <v>137086.06647275624</v>
      </c>
      <c r="Y123" s="170">
        <v>1.4619394952837395</v>
      </c>
      <c r="Z123" s="169">
        <v>102969</v>
      </c>
      <c r="AA123" s="169">
        <v>150476.58593272237</v>
      </c>
      <c r="AB123" s="170">
        <v>1.4613775595831986</v>
      </c>
      <c r="AC123" s="169">
        <v>128593</v>
      </c>
      <c r="AD123" s="169">
        <v>162631.82302019757</v>
      </c>
      <c r="AE123" s="170">
        <v>1.2647019901565215</v>
      </c>
      <c r="AF123" s="169">
        <v>132145</v>
      </c>
      <c r="AG123" s="169">
        <v>182608.12533398002</v>
      </c>
      <c r="AH123" s="170">
        <v>1.3818769180368535</v>
      </c>
      <c r="AI123" s="169">
        <v>143095</v>
      </c>
      <c r="AJ123" s="169">
        <v>197702.76550898724</v>
      </c>
      <c r="AK123" s="170">
        <v>1.381618962989533</v>
      </c>
      <c r="AL123" s="169">
        <v>162529</v>
      </c>
      <c r="AM123" s="169">
        <v>224542.10624088047</v>
      </c>
      <c r="AN123" s="170">
        <v>1.3815510231459029</v>
      </c>
      <c r="AO123" s="169">
        <v>175809</v>
      </c>
      <c r="AP123" s="169">
        <v>243172.01969983295</v>
      </c>
      <c r="AQ123" s="170">
        <v>1.383160246061538</v>
      </c>
      <c r="AR123" s="169">
        <v>173722</v>
      </c>
      <c r="AS123" s="169">
        <v>256949.8205904928</v>
      </c>
      <c r="AT123" s="170">
        <v>1.4790862446350652</v>
      </c>
      <c r="AU123" s="169">
        <v>185593</v>
      </c>
      <c r="AV123" s="169">
        <v>281799.87534037721</v>
      </c>
      <c r="AW123" s="170">
        <v>1.5183755601794098</v>
      </c>
      <c r="AX123" s="169">
        <v>197812</v>
      </c>
      <c r="AY123" s="169">
        <v>304453.51802408049</v>
      </c>
      <c r="AZ123" s="170">
        <v>1.5391054032317579</v>
      </c>
      <c r="BA123" s="169">
        <v>203500</v>
      </c>
      <c r="BB123" s="169">
        <v>315445.74070307129</v>
      </c>
      <c r="BC123" s="170">
        <v>1.5501019199168122</v>
      </c>
      <c r="BD123" s="169">
        <v>207023</v>
      </c>
      <c r="BE123" s="169">
        <v>331978.98782607616</v>
      </c>
      <c r="BF123" s="170">
        <v>1.603585050096251</v>
      </c>
      <c r="BG123" s="169">
        <v>222001</v>
      </c>
      <c r="BH123" s="169">
        <v>357288.18504137796</v>
      </c>
      <c r="BI123" s="170">
        <v>1.6093989893801288</v>
      </c>
      <c r="BJ123" s="169">
        <v>226058</v>
      </c>
      <c r="BK123" s="169">
        <v>370033.07278688467</v>
      </c>
      <c r="BL123" s="170">
        <v>1.6368943934162237</v>
      </c>
      <c r="BM123" s="169">
        <v>220966</v>
      </c>
      <c r="BN123" s="169">
        <v>337890.19370679767</v>
      </c>
      <c r="BO123" s="170">
        <v>1.529150157521056</v>
      </c>
      <c r="BP123" s="169">
        <v>220137</v>
      </c>
      <c r="BQ123" s="169">
        <v>346158.52805341152</v>
      </c>
      <c r="BR123" s="170">
        <v>1.572468635683286</v>
      </c>
      <c r="BS123" s="169">
        <v>213846</v>
      </c>
      <c r="BT123" s="169">
        <v>336861.91036524536</v>
      </c>
      <c r="BU123" s="170">
        <v>1.5752546709559467</v>
      </c>
      <c r="BV123" s="169">
        <v>220132</v>
      </c>
      <c r="BW123" s="169">
        <v>344664.03055041167</v>
      </c>
      <c r="BX123" s="170">
        <v>1.5657152551669529</v>
      </c>
      <c r="BY123" s="169">
        <v>221583</v>
      </c>
      <c r="BZ123" s="169">
        <v>341862.12537747581</v>
      </c>
      <c r="CA123" s="170">
        <v>1.5428174786760529</v>
      </c>
      <c r="CB123" s="169">
        <v>227960</v>
      </c>
      <c r="CC123" s="169">
        <v>361788.07999941916</v>
      </c>
      <c r="CD123" s="170">
        <v>1.5870682575865027</v>
      </c>
      <c r="CE123" s="169">
        <v>228068</v>
      </c>
      <c r="CF123" s="169">
        <v>374150.07103393466</v>
      </c>
      <c r="CG123" s="170">
        <v>1.640519805645398</v>
      </c>
      <c r="CH123" s="169">
        <v>245644</v>
      </c>
      <c r="CI123" s="169">
        <v>397051.13860247994</v>
      </c>
      <c r="CJ123" s="170">
        <v>1.6163681531097032</v>
      </c>
      <c r="CK123" s="169">
        <v>261253</v>
      </c>
      <c r="CL123" s="169">
        <v>445850.45292460371</v>
      </c>
      <c r="CM123" s="170">
        <v>1.7065850073476809</v>
      </c>
      <c r="CN123" s="169">
        <v>281389</v>
      </c>
      <c r="CO123" s="169">
        <v>482990.92946540925</v>
      </c>
      <c r="CP123" s="170">
        <v>1.7164527734396484</v>
      </c>
      <c r="CQ123" s="169">
        <v>295197</v>
      </c>
      <c r="CR123" s="169">
        <v>517439.64774734655</v>
      </c>
      <c r="CS123" s="170">
        <v>1.7528621488272123</v>
      </c>
      <c r="CT123" s="169">
        <v>306906</v>
      </c>
      <c r="CU123" s="169">
        <v>531568.01048819534</v>
      </c>
      <c r="CV123" s="170">
        <v>1.7320222168618253</v>
      </c>
      <c r="CW123" s="169">
        <v>312402</v>
      </c>
      <c r="CX123" s="169">
        <v>529496.38584156707</v>
      </c>
      <c r="CY123" s="170">
        <v>1.6949199615929702</v>
      </c>
      <c r="CZ123" s="169">
        <v>328682</v>
      </c>
      <c r="DA123" s="169">
        <v>572948.35192725784</v>
      </c>
      <c r="DB123" s="170">
        <v>1.7431692393476304</v>
      </c>
      <c r="DC123" s="169">
        <v>344933</v>
      </c>
      <c r="DD123" s="169">
        <v>609171.0038908039</v>
      </c>
      <c r="DE123" s="170">
        <v>1.7660560279555853</v>
      </c>
      <c r="DF123" s="169">
        <v>368756</v>
      </c>
      <c r="DG123" s="169">
        <v>666926.23690284532</v>
      </c>
      <c r="DH123" s="170">
        <v>1.8085840959953068</v>
      </c>
      <c r="DI123" s="169">
        <v>382210</v>
      </c>
      <c r="DJ123" s="169">
        <v>725790.7147777318</v>
      </c>
      <c r="DK123" s="170">
        <v>1.898931777760215</v>
      </c>
      <c r="DL123" s="169">
        <v>385914</v>
      </c>
      <c r="DM123" s="169">
        <v>717021.28333180281</v>
      </c>
      <c r="DN123" s="170">
        <v>1.8579820460822951</v>
      </c>
      <c r="DO123" s="169">
        <v>351769</v>
      </c>
      <c r="DP123" s="169">
        <v>615780.53000643849</v>
      </c>
      <c r="DQ123" s="170">
        <v>1.750525287920307</v>
      </c>
      <c r="DR123" s="169">
        <v>377571</v>
      </c>
      <c r="DS123" s="169">
        <v>678360.43265284901</v>
      </c>
      <c r="DT123" s="170">
        <v>1.7966433668180264</v>
      </c>
      <c r="DU123" s="169">
        <v>388159</v>
      </c>
      <c r="DV123" s="169">
        <v>701834.30433211615</v>
      </c>
      <c r="DW123" s="170">
        <v>1.8081103473888693</v>
      </c>
      <c r="DX123" s="169">
        <v>383707</v>
      </c>
      <c r="DY123" s="169">
        <v>678894.23313428124</v>
      </c>
      <c r="DZ123" s="170">
        <v>1.7693037477405449</v>
      </c>
      <c r="EA123" s="169">
        <v>382509</v>
      </c>
      <c r="EB123" s="169">
        <v>678723.01687224628</v>
      </c>
      <c r="EC123" s="170">
        <v>1.7743975092670925</v>
      </c>
      <c r="ED123" s="169">
        <v>382507</v>
      </c>
      <c r="EE123" s="171">
        <v>677930.24269238161</v>
      </c>
      <c r="EF123" s="172">
        <v>1.7723342126873014</v>
      </c>
    </row>
    <row r="124" spans="1:136" ht="15" customHeight="1">
      <c r="A124" s="158">
        <v>99.92</v>
      </c>
      <c r="B124" s="156">
        <v>48172</v>
      </c>
      <c r="C124" s="149">
        <v>69885.674616020289</v>
      </c>
      <c r="D124" s="150">
        <v>1.450753022835263</v>
      </c>
      <c r="E124" s="149">
        <v>52451</v>
      </c>
      <c r="F124" s="149">
        <v>76352.227578961087</v>
      </c>
      <c r="G124" s="150">
        <v>1.4556867853608337</v>
      </c>
      <c r="H124" s="149">
        <v>58422</v>
      </c>
      <c r="I124" s="149">
        <v>85311.33696066984</v>
      </c>
      <c r="J124" s="150">
        <v>1.4602604662741747</v>
      </c>
      <c r="K124" s="149">
        <v>65302</v>
      </c>
      <c r="L124" s="149">
        <v>95332.009718210247</v>
      </c>
      <c r="M124" s="150">
        <v>1.4598635526968584</v>
      </c>
      <c r="N124" s="149">
        <v>73758</v>
      </c>
      <c r="O124" s="149">
        <v>107466.07871219177</v>
      </c>
      <c r="P124" s="150">
        <v>1.4570091205318985</v>
      </c>
      <c r="Q124" s="149">
        <v>81216</v>
      </c>
      <c r="R124" s="149">
        <v>119500.49247457371</v>
      </c>
      <c r="S124" s="150">
        <v>1.4713910125415399</v>
      </c>
      <c r="T124" s="149">
        <v>90571</v>
      </c>
      <c r="U124" s="149">
        <v>132292.30997826246</v>
      </c>
      <c r="V124" s="150">
        <v>1.4606475580291978</v>
      </c>
      <c r="W124" s="149">
        <v>97491</v>
      </c>
      <c r="X124" s="149">
        <v>142273.82475977732</v>
      </c>
      <c r="Y124" s="150">
        <v>1.4593534250318216</v>
      </c>
      <c r="Z124" s="149">
        <v>107028</v>
      </c>
      <c r="AA124" s="149">
        <v>156167.79491725253</v>
      </c>
      <c r="AB124" s="150">
        <v>1.4591302735475999</v>
      </c>
      <c r="AC124" s="149">
        <v>128593</v>
      </c>
      <c r="AD124" s="149">
        <v>166083.37823996204</v>
      </c>
      <c r="AE124" s="150">
        <v>1.2915429163326311</v>
      </c>
      <c r="AF124" s="149">
        <v>136938</v>
      </c>
      <c r="AG124" s="149">
        <v>188623.52057201523</v>
      </c>
      <c r="AH124" s="150">
        <v>1.3774373845975203</v>
      </c>
      <c r="AI124" s="149">
        <v>148234</v>
      </c>
      <c r="AJ124" s="149">
        <v>204215.23060260326</v>
      </c>
      <c r="AK124" s="150">
        <v>1.3776544558104298</v>
      </c>
      <c r="AL124" s="149">
        <v>168348</v>
      </c>
      <c r="AM124" s="149">
        <v>231938.73334179574</v>
      </c>
      <c r="AN124" s="150">
        <v>1.3777338212618846</v>
      </c>
      <c r="AO124" s="149">
        <v>182107</v>
      </c>
      <c r="AP124" s="149">
        <v>251208.15132152545</v>
      </c>
      <c r="AQ124" s="150">
        <v>1.379453570272013</v>
      </c>
      <c r="AR124" s="149">
        <v>179961</v>
      </c>
      <c r="AS124" s="149">
        <v>266490.69034272985</v>
      </c>
      <c r="AT124" s="150">
        <v>1.4808246805848482</v>
      </c>
      <c r="AU124" s="149">
        <v>193142</v>
      </c>
      <c r="AV124" s="149">
        <v>293366.35993627727</v>
      </c>
      <c r="AW124" s="150">
        <v>1.5189154090579846</v>
      </c>
      <c r="AX124" s="149">
        <v>206107</v>
      </c>
      <c r="AY124" s="149">
        <v>317279.07428022078</v>
      </c>
      <c r="AZ124" s="150">
        <v>1.5393900948547152</v>
      </c>
      <c r="BA124" s="149">
        <v>212188</v>
      </c>
      <c r="BB124" s="149">
        <v>328910.30673776317</v>
      </c>
      <c r="BC124" s="150">
        <v>1.5500891037088014</v>
      </c>
      <c r="BD124" s="149">
        <v>213822</v>
      </c>
      <c r="BE124" s="149">
        <v>347477.35727427364</v>
      </c>
      <c r="BF124" s="150">
        <v>1.6250776686883186</v>
      </c>
      <c r="BG124" s="149">
        <v>231608</v>
      </c>
      <c r="BH124" s="149">
        <v>373615.20006073127</v>
      </c>
      <c r="BI124" s="150">
        <v>1.613135988656399</v>
      </c>
      <c r="BJ124" s="149">
        <v>237401</v>
      </c>
      <c r="BK124" s="149">
        <v>387382.18213642354</v>
      </c>
      <c r="BL124" s="150">
        <v>1.6317630597024593</v>
      </c>
      <c r="BM124" s="149">
        <v>224616</v>
      </c>
      <c r="BN124" s="149">
        <v>350570.40450688516</v>
      </c>
      <c r="BO124" s="150">
        <v>1.5607543741625047</v>
      </c>
      <c r="BP124" s="149">
        <v>229474</v>
      </c>
      <c r="BQ124" s="149">
        <v>361343.48410104372</v>
      </c>
      <c r="BR124" s="150">
        <v>1.5746598050369267</v>
      </c>
      <c r="BS124" s="149">
        <v>222863</v>
      </c>
      <c r="BT124" s="149">
        <v>351690.76120020723</v>
      </c>
      <c r="BU124" s="150">
        <v>1.5780580948843335</v>
      </c>
      <c r="BV124" s="149">
        <v>229228</v>
      </c>
      <c r="BW124" s="149">
        <v>361417.51171988889</v>
      </c>
      <c r="BX124" s="150">
        <v>1.5766726216687703</v>
      </c>
      <c r="BY124" s="149">
        <v>232437</v>
      </c>
      <c r="BZ124" s="149">
        <v>356273.21761645167</v>
      </c>
      <c r="CA124" s="150">
        <v>1.5327732573404909</v>
      </c>
      <c r="CB124" s="149">
        <v>236582</v>
      </c>
      <c r="CC124" s="149">
        <v>378197.72881602851</v>
      </c>
      <c r="CD124" s="150">
        <v>1.5985904625712375</v>
      </c>
      <c r="CE124" s="149">
        <v>239309</v>
      </c>
      <c r="CF124" s="149">
        <v>391730.12646583642</v>
      </c>
      <c r="CG124" s="150">
        <v>1.6369218310462057</v>
      </c>
      <c r="CH124" s="149">
        <v>256636</v>
      </c>
      <c r="CI124" s="149">
        <v>415353.92879517924</v>
      </c>
      <c r="CJ124" s="150">
        <v>1.6184554341369848</v>
      </c>
      <c r="CK124" s="149">
        <v>273034</v>
      </c>
      <c r="CL124" s="149">
        <v>468329.45060402754</v>
      </c>
      <c r="CM124" s="150">
        <v>1.7152788685805707</v>
      </c>
      <c r="CN124" s="149">
        <v>293635</v>
      </c>
      <c r="CO124" s="149">
        <v>507405.22067888791</v>
      </c>
      <c r="CP124" s="150">
        <v>1.728013420330982</v>
      </c>
      <c r="CQ124" s="149">
        <v>311012</v>
      </c>
      <c r="CR124" s="149">
        <v>544259.62209504005</v>
      </c>
      <c r="CS124" s="150">
        <v>1.7499634165081734</v>
      </c>
      <c r="CT124" s="149">
        <v>321270</v>
      </c>
      <c r="CU124" s="149">
        <v>558806.02901243023</v>
      </c>
      <c r="CV124" s="150">
        <v>1.7393657329113525</v>
      </c>
      <c r="CW124" s="149">
        <v>328183</v>
      </c>
      <c r="CX124" s="149">
        <v>555646.42811430409</v>
      </c>
      <c r="CY124" s="150">
        <v>1.6930993625943578</v>
      </c>
      <c r="CZ124" s="149">
        <v>344371</v>
      </c>
      <c r="DA124" s="149">
        <v>602565.88579216471</v>
      </c>
      <c r="DB124" s="150">
        <v>1.7497579232634708</v>
      </c>
      <c r="DC124" s="149">
        <v>361486</v>
      </c>
      <c r="DD124" s="149">
        <v>639844.01938926033</v>
      </c>
      <c r="DE124" s="150">
        <v>1.7700381740627862</v>
      </c>
      <c r="DF124" s="149">
        <v>387570</v>
      </c>
      <c r="DG124" s="149">
        <v>703094.59300318384</v>
      </c>
      <c r="DH124" s="150">
        <v>1.8141099491786874</v>
      </c>
      <c r="DI124" s="149">
        <v>403413</v>
      </c>
      <c r="DJ124" s="149">
        <v>767452.14502897509</v>
      </c>
      <c r="DK124" s="150">
        <v>1.9023981503545377</v>
      </c>
      <c r="DL124" s="149">
        <v>408836</v>
      </c>
      <c r="DM124" s="149">
        <v>757033.22492950212</v>
      </c>
      <c r="DN124" s="150">
        <v>1.851679462986386</v>
      </c>
      <c r="DO124" s="149">
        <v>370013</v>
      </c>
      <c r="DP124" s="149">
        <v>648659.9630814743</v>
      </c>
      <c r="DQ124" s="150">
        <v>1.7530734408830888</v>
      </c>
      <c r="DR124" s="149">
        <v>396761</v>
      </c>
      <c r="DS124" s="149">
        <v>714794.91246699973</v>
      </c>
      <c r="DT124" s="150">
        <v>1.8015755390953236</v>
      </c>
      <c r="DU124" s="149">
        <v>407968</v>
      </c>
      <c r="DV124" s="149">
        <v>739888.26096451411</v>
      </c>
      <c r="DW124" s="150">
        <v>1.8135938626669594</v>
      </c>
      <c r="DX124" s="149">
        <v>404389</v>
      </c>
      <c r="DY124" s="149">
        <v>714528.64149679465</v>
      </c>
      <c r="DZ124" s="150">
        <v>1.7669339212906252</v>
      </c>
      <c r="EA124" s="149">
        <v>401703</v>
      </c>
      <c r="EB124" s="149">
        <v>714584.63901099958</v>
      </c>
      <c r="EC124" s="150">
        <v>1.7788879819443708</v>
      </c>
      <c r="ED124" s="149">
        <v>401639</v>
      </c>
      <c r="EE124" s="151">
        <v>713696.78539596254</v>
      </c>
      <c r="EF124" s="161">
        <v>1.7769608663400778</v>
      </c>
    </row>
    <row r="125" spans="1:136" ht="15" customHeight="1">
      <c r="A125" s="158">
        <v>99.93</v>
      </c>
      <c r="B125" s="156">
        <v>50968</v>
      </c>
      <c r="C125" s="149">
        <v>72795.423390668526</v>
      </c>
      <c r="D125" s="150">
        <v>1.4282574044629675</v>
      </c>
      <c r="E125" s="149">
        <v>54822</v>
      </c>
      <c r="F125" s="149">
        <v>79602.114535003027</v>
      </c>
      <c r="G125" s="150">
        <v>1.4520104070446724</v>
      </c>
      <c r="H125" s="149">
        <v>61096</v>
      </c>
      <c r="I125" s="149">
        <v>88967.099080514905</v>
      </c>
      <c r="J125" s="150">
        <v>1.4561853325997596</v>
      </c>
      <c r="K125" s="149">
        <v>68301</v>
      </c>
      <c r="L125" s="149">
        <v>99413.730970131204</v>
      </c>
      <c r="M125" s="150">
        <v>1.4555237986285883</v>
      </c>
      <c r="N125" s="149">
        <v>77141</v>
      </c>
      <c r="O125" s="149">
        <v>112046.65606561147</v>
      </c>
      <c r="P125" s="150">
        <v>1.452491620093225</v>
      </c>
      <c r="Q125" s="149">
        <v>84309</v>
      </c>
      <c r="R125" s="149">
        <v>124407.106167504</v>
      </c>
      <c r="S125" s="150">
        <v>1.4756088456452336</v>
      </c>
      <c r="T125" s="149">
        <v>94671</v>
      </c>
      <c r="U125" s="149">
        <v>137967.92860648248</v>
      </c>
      <c r="V125" s="150">
        <v>1.4573409872768057</v>
      </c>
      <c r="W125" s="149">
        <v>101863</v>
      </c>
      <c r="X125" s="149">
        <v>148367.94289006011</v>
      </c>
      <c r="Y125" s="150">
        <v>1.4565440139212482</v>
      </c>
      <c r="Z125" s="149">
        <v>111798</v>
      </c>
      <c r="AA125" s="149">
        <v>162856.76046591648</v>
      </c>
      <c r="AB125" s="150">
        <v>1.4567054908488208</v>
      </c>
      <c r="AC125" s="149">
        <v>128593</v>
      </c>
      <c r="AD125" s="149">
        <v>172808.60712027029</v>
      </c>
      <c r="AE125" s="150">
        <v>1.3438414775319829</v>
      </c>
      <c r="AF125" s="149">
        <v>142513</v>
      </c>
      <c r="AG125" s="149">
        <v>195619.60332578217</v>
      </c>
      <c r="AH125" s="150">
        <v>1.3726439224897531</v>
      </c>
      <c r="AI125" s="149">
        <v>154216</v>
      </c>
      <c r="AJ125" s="149">
        <v>211796.84349348713</v>
      </c>
      <c r="AK125" s="150">
        <v>1.3733778822786684</v>
      </c>
      <c r="AL125" s="149">
        <v>175125</v>
      </c>
      <c r="AM125" s="149">
        <v>240552.14079554033</v>
      </c>
      <c r="AN125" s="150">
        <v>1.3736025170337778</v>
      </c>
      <c r="AO125" s="149">
        <v>189443</v>
      </c>
      <c r="AP125" s="149">
        <v>260570.04180446299</v>
      </c>
      <c r="AQ125" s="150">
        <v>1.3754535232469027</v>
      </c>
      <c r="AR125" s="149">
        <v>186827</v>
      </c>
      <c r="AS125" s="149">
        <v>278583.94919974025</v>
      </c>
      <c r="AT125" s="150">
        <v>1.4911332366292893</v>
      </c>
      <c r="AU125" s="149">
        <v>202083</v>
      </c>
      <c r="AV125" s="149">
        <v>307064.54414128943</v>
      </c>
      <c r="AW125" s="150">
        <v>1.5194971578078782</v>
      </c>
      <c r="AX125" s="149">
        <v>215939</v>
      </c>
      <c r="AY125" s="149">
        <v>332479.65610976401</v>
      </c>
      <c r="AZ125" s="150">
        <v>1.5396924877385003</v>
      </c>
      <c r="BA125" s="149">
        <v>222487</v>
      </c>
      <c r="BB125" s="149">
        <v>344871.37944185053</v>
      </c>
      <c r="BC125" s="150">
        <v>1.5500742939670655</v>
      </c>
      <c r="BD125" s="149">
        <v>225020</v>
      </c>
      <c r="BE125" s="149">
        <v>366035.25287171447</v>
      </c>
      <c r="BF125" s="150">
        <v>1.6266787524296262</v>
      </c>
      <c r="BG125" s="149">
        <v>243079</v>
      </c>
      <c r="BH125" s="149">
        <v>393108.24292880576</v>
      </c>
      <c r="BI125" s="150">
        <v>1.6172036372076806</v>
      </c>
      <c r="BJ125" s="149">
        <v>253446</v>
      </c>
      <c r="BK125" s="149">
        <v>407729.45565948123</v>
      </c>
      <c r="BL125" s="150">
        <v>1.6087429103615021</v>
      </c>
      <c r="BM125" s="149">
        <v>232904</v>
      </c>
      <c r="BN125" s="149">
        <v>370145.94823975646</v>
      </c>
      <c r="BO125" s="150">
        <v>1.589264023974498</v>
      </c>
      <c r="BP125" s="149">
        <v>240586</v>
      </c>
      <c r="BQ125" s="149">
        <v>379412.66332729952</v>
      </c>
      <c r="BR125" s="150">
        <v>1.5770355021792604</v>
      </c>
      <c r="BS125" s="149">
        <v>233602</v>
      </c>
      <c r="BT125" s="149">
        <v>369351.33327885007</v>
      </c>
      <c r="BU125" s="150">
        <v>1.5811137459390334</v>
      </c>
      <c r="BV125" s="149">
        <v>241050</v>
      </c>
      <c r="BW125" s="149">
        <v>379490.93131674587</v>
      </c>
      <c r="BX125" s="150">
        <v>1.5743245439400368</v>
      </c>
      <c r="BY125" s="149">
        <v>240810</v>
      </c>
      <c r="BZ125" s="149">
        <v>373045.04455296102</v>
      </c>
      <c r="CA125" s="150">
        <v>1.5491260518789129</v>
      </c>
      <c r="CB125" s="149">
        <v>246724</v>
      </c>
      <c r="CC125" s="149">
        <v>397770.11208012031</v>
      </c>
      <c r="CD125" s="150">
        <v>1.6122068063103723</v>
      </c>
      <c r="CE125" s="149">
        <v>251196</v>
      </c>
      <c r="CF125" s="149">
        <v>412699.04034693504</v>
      </c>
      <c r="CG125" s="150">
        <v>1.6429363538708222</v>
      </c>
      <c r="CH125" s="149">
        <v>270352</v>
      </c>
      <c r="CI125" s="149">
        <v>437070.04015595996</v>
      </c>
      <c r="CJ125" s="150">
        <v>1.6166702674881634</v>
      </c>
      <c r="CK125" s="149">
        <v>287413</v>
      </c>
      <c r="CL125" s="149">
        <v>495294.04682573467</v>
      </c>
      <c r="CM125" s="150">
        <v>1.7232833825391847</v>
      </c>
      <c r="CN125" s="149">
        <v>310944</v>
      </c>
      <c r="CO125" s="149">
        <v>536715.09569699748</v>
      </c>
      <c r="CP125" s="150">
        <v>1.7260828177967655</v>
      </c>
      <c r="CQ125" s="149">
        <v>325780</v>
      </c>
      <c r="CR125" s="149">
        <v>576502.32872808969</v>
      </c>
      <c r="CS125" s="150">
        <v>1.7696062641294423</v>
      </c>
      <c r="CT125" s="149">
        <v>338794</v>
      </c>
      <c r="CU125" s="149">
        <v>591545.23324206786</v>
      </c>
      <c r="CV125" s="150">
        <v>1.746032200222164</v>
      </c>
      <c r="CW125" s="149">
        <v>346614</v>
      </c>
      <c r="CX125" s="149">
        <v>586858.36810624786</v>
      </c>
      <c r="CY125" s="150">
        <v>1.6931179009106609</v>
      </c>
      <c r="CZ125" s="149">
        <v>363946</v>
      </c>
      <c r="DA125" s="149">
        <v>638150.74934946047</v>
      </c>
      <c r="DB125" s="150">
        <v>1.7534215222847909</v>
      </c>
      <c r="DC125" s="149">
        <v>381650</v>
      </c>
      <c r="DD125" s="149">
        <v>679631.47939059522</v>
      </c>
      <c r="DE125" s="150">
        <v>1.7807715954162064</v>
      </c>
      <c r="DF125" s="149">
        <v>405857</v>
      </c>
      <c r="DG125" s="149">
        <v>746989.86184224859</v>
      </c>
      <c r="DH125" s="150">
        <v>1.840524770651359</v>
      </c>
      <c r="DI125" s="149">
        <v>428009</v>
      </c>
      <c r="DJ125" s="149">
        <v>817761.44081649673</v>
      </c>
      <c r="DK125" s="150">
        <v>1.9106173954671437</v>
      </c>
      <c r="DL125" s="149">
        <v>434437</v>
      </c>
      <c r="DM125" s="149">
        <v>804903.04938854615</v>
      </c>
      <c r="DN125" s="150">
        <v>1.8527497643813629</v>
      </c>
      <c r="DO125" s="149">
        <v>392645</v>
      </c>
      <c r="DP125" s="149">
        <v>686896.75527882762</v>
      </c>
      <c r="DQ125" s="150">
        <v>1.7494091489228887</v>
      </c>
      <c r="DR125" s="149">
        <v>422974</v>
      </c>
      <c r="DS125" s="149">
        <v>758428.45865710627</v>
      </c>
      <c r="DT125" s="150">
        <v>1.7930852928480385</v>
      </c>
      <c r="DU125" s="149">
        <v>432988</v>
      </c>
      <c r="DV125" s="149">
        <v>785594.34925381863</v>
      </c>
      <c r="DW125" s="150">
        <v>1.814355938857009</v>
      </c>
      <c r="DX125" s="149">
        <v>429258</v>
      </c>
      <c r="DY125" s="149">
        <v>757057.32606971671</v>
      </c>
      <c r="DZ125" s="150">
        <v>1.7636417400950402</v>
      </c>
      <c r="EA125" s="149">
        <v>424773</v>
      </c>
      <c r="EB125" s="149">
        <v>757687.83766030171</v>
      </c>
      <c r="EC125" s="150">
        <v>1.7837476432360384</v>
      </c>
      <c r="ED125" s="149">
        <v>424636</v>
      </c>
      <c r="EE125" s="151">
        <v>756687.38516976137</v>
      </c>
      <c r="EF125" s="161">
        <v>1.7819671086995954</v>
      </c>
    </row>
    <row r="126" spans="1:136" ht="15" customHeight="1">
      <c r="A126" s="158">
        <v>99.94</v>
      </c>
      <c r="B126" s="156">
        <v>54751</v>
      </c>
      <c r="C126" s="149">
        <v>76287.982171092837</v>
      </c>
      <c r="D126" s="150">
        <v>1.3933623526710532</v>
      </c>
      <c r="E126" s="149">
        <v>57667</v>
      </c>
      <c r="F126" s="149">
        <v>83502.79742292031</v>
      </c>
      <c r="G126" s="150">
        <v>1.4480170187961974</v>
      </c>
      <c r="H126" s="149">
        <v>64304</v>
      </c>
      <c r="I126" s="149">
        <v>93353.61256154484</v>
      </c>
      <c r="J126" s="150">
        <v>1.4517543630496523</v>
      </c>
      <c r="K126" s="149">
        <v>71898</v>
      </c>
      <c r="L126" s="149">
        <v>104309.01716703978</v>
      </c>
      <c r="M126" s="150">
        <v>1.4507916376956214</v>
      </c>
      <c r="N126" s="149">
        <v>81196</v>
      </c>
      <c r="O126" s="149">
        <v>117537.27029474318</v>
      </c>
      <c r="P126" s="150">
        <v>1.4475746378484553</v>
      </c>
      <c r="Q126" s="149">
        <v>86932</v>
      </c>
      <c r="R126" s="149">
        <v>131035.11964335282</v>
      </c>
      <c r="S126" s="150">
        <v>1.5073289426603877</v>
      </c>
      <c r="T126" s="149">
        <v>99597</v>
      </c>
      <c r="U126" s="149">
        <v>144787.08680414961</v>
      </c>
      <c r="V126" s="150">
        <v>1.4537293975134755</v>
      </c>
      <c r="W126" s="149">
        <v>107120</v>
      </c>
      <c r="X126" s="149">
        <v>155695.09814838367</v>
      </c>
      <c r="Y126" s="150">
        <v>1.4534643217735592</v>
      </c>
      <c r="Z126" s="149">
        <v>117537</v>
      </c>
      <c r="AA126" s="149">
        <v>170904.04647651245</v>
      </c>
      <c r="AB126" s="150">
        <v>1.4540446538240082</v>
      </c>
      <c r="AC126" s="149">
        <v>128593</v>
      </c>
      <c r="AD126" s="149">
        <v>178814.62706423638</v>
      </c>
      <c r="AE126" s="150">
        <v>1.3905471298145029</v>
      </c>
      <c r="AF126" s="149">
        <v>149140</v>
      </c>
      <c r="AG126" s="149">
        <v>203935.5186759159</v>
      </c>
      <c r="AH126" s="150">
        <v>1.3674099415040626</v>
      </c>
      <c r="AI126" s="149">
        <v>161335</v>
      </c>
      <c r="AJ126" s="149">
        <v>220818.8181523392</v>
      </c>
      <c r="AK126" s="150">
        <v>1.3686975433250019</v>
      </c>
      <c r="AL126" s="149">
        <v>183192</v>
      </c>
      <c r="AM126" s="149">
        <v>250805.4920128267</v>
      </c>
      <c r="AN126" s="150">
        <v>1.3690853968122336</v>
      </c>
      <c r="AO126" s="149">
        <v>198179</v>
      </c>
      <c r="AP126" s="149">
        <v>271719.36169460381</v>
      </c>
      <c r="AQ126" s="150">
        <v>1.3710804963926744</v>
      </c>
      <c r="AR126" s="149">
        <v>201525</v>
      </c>
      <c r="AS126" s="149">
        <v>293694.44002242817</v>
      </c>
      <c r="AT126" s="150">
        <v>1.4573598313977332</v>
      </c>
      <c r="AU126" s="149">
        <v>212934</v>
      </c>
      <c r="AV126" s="149">
        <v>323688.45072011574</v>
      </c>
      <c r="AW126" s="150">
        <v>1.5201351156701877</v>
      </c>
      <c r="AX126" s="149">
        <v>227881</v>
      </c>
      <c r="AY126" s="149">
        <v>350942.58631696977</v>
      </c>
      <c r="AZ126" s="150">
        <v>1.5400256551312737</v>
      </c>
      <c r="BA126" s="149">
        <v>235000</v>
      </c>
      <c r="BB126" s="149">
        <v>364262.25320323068</v>
      </c>
      <c r="BC126" s="150">
        <v>1.5500521412903434</v>
      </c>
      <c r="BD126" s="149">
        <v>235917</v>
      </c>
      <c r="BE126" s="149">
        <v>388675.2085690127</v>
      </c>
      <c r="BF126" s="150">
        <v>1.6475082701501489</v>
      </c>
      <c r="BG126" s="149">
        <v>257129</v>
      </c>
      <c r="BH126" s="149">
        <v>416984.80091552227</v>
      </c>
      <c r="BI126" s="150">
        <v>1.6216949504549167</v>
      </c>
      <c r="BJ126" s="149">
        <v>275867</v>
      </c>
      <c r="BK126" s="149">
        <v>431552.84061690344</v>
      </c>
      <c r="BL126" s="150">
        <v>1.5643510844606403</v>
      </c>
      <c r="BM126" s="149">
        <v>246032</v>
      </c>
      <c r="BN126" s="149">
        <v>391938.32416957011</v>
      </c>
      <c r="BO126" s="150">
        <v>1.5930379957467733</v>
      </c>
      <c r="BP126" s="149">
        <v>254144</v>
      </c>
      <c r="BQ126" s="149">
        <v>401460.82920685806</v>
      </c>
      <c r="BR126" s="150">
        <v>1.5796588910493974</v>
      </c>
      <c r="BS126" s="149">
        <v>246718</v>
      </c>
      <c r="BT126" s="149">
        <v>390922.3827053525</v>
      </c>
      <c r="BU126" s="150">
        <v>1.5844907250599976</v>
      </c>
      <c r="BV126" s="149">
        <v>257020</v>
      </c>
      <c r="BW126" s="149">
        <v>401057.29590222152</v>
      </c>
      <c r="BX126" s="150">
        <v>1.5604127923983406</v>
      </c>
      <c r="BY126" s="149">
        <v>254468</v>
      </c>
      <c r="BZ126" s="149">
        <v>394543.29040750681</v>
      </c>
      <c r="CA126" s="150">
        <v>1.5504632818566846</v>
      </c>
      <c r="CB126" s="149">
        <v>260740</v>
      </c>
      <c r="CC126" s="149">
        <v>421802.46271075751</v>
      </c>
      <c r="CD126" s="150">
        <v>1.6177129044671223</v>
      </c>
      <c r="CE126" s="149">
        <v>266391</v>
      </c>
      <c r="CF126" s="149">
        <v>438404.67978403135</v>
      </c>
      <c r="CG126" s="150">
        <v>1.6457188110110001</v>
      </c>
      <c r="CH126" s="149">
        <v>285150</v>
      </c>
      <c r="CI126" s="149">
        <v>463724.56938183337</v>
      </c>
      <c r="CJ126" s="150">
        <v>1.6262478323052196</v>
      </c>
      <c r="CK126" s="149">
        <v>305456</v>
      </c>
      <c r="CL126" s="149">
        <v>528439.33225748409</v>
      </c>
      <c r="CM126" s="150">
        <v>1.7300014805978081</v>
      </c>
      <c r="CN126" s="149">
        <v>330661</v>
      </c>
      <c r="CO126" s="149">
        <v>572337.2695863368</v>
      </c>
      <c r="CP126" s="150">
        <v>1.7308883405854842</v>
      </c>
      <c r="CQ126" s="149">
        <v>347713</v>
      </c>
      <c r="CR126" s="149">
        <v>616497.47976591857</v>
      </c>
      <c r="CS126" s="150">
        <v>1.7730067031313714</v>
      </c>
      <c r="CT126" s="149">
        <v>359704</v>
      </c>
      <c r="CU126" s="149">
        <v>631910.61656876607</v>
      </c>
      <c r="CV126" s="150">
        <v>1.7567517085402611</v>
      </c>
      <c r="CW126" s="149">
        <v>365805</v>
      </c>
      <c r="CX126" s="149">
        <v>625196.05041185534</v>
      </c>
      <c r="CY126" s="150">
        <v>1.7090965142954726</v>
      </c>
      <c r="CZ126" s="149">
        <v>386572</v>
      </c>
      <c r="DA126" s="149">
        <v>682177.51930075395</v>
      </c>
      <c r="DB126" s="150">
        <v>1.7646842484731278</v>
      </c>
      <c r="DC126" s="149">
        <v>407623</v>
      </c>
      <c r="DD126" s="149">
        <v>727304.26717666513</v>
      </c>
      <c r="DE126" s="150">
        <v>1.7842571866078831</v>
      </c>
      <c r="DF126" s="149">
        <v>433072</v>
      </c>
      <c r="DG126" s="149">
        <v>801634.79798964434</v>
      </c>
      <c r="DH126" s="150">
        <v>1.8510427780822689</v>
      </c>
      <c r="DI126" s="149">
        <v>459765</v>
      </c>
      <c r="DJ126" s="149">
        <v>880078.16670794494</v>
      </c>
      <c r="DK126" s="150">
        <v>1.9141913079680815</v>
      </c>
      <c r="DL126" s="149">
        <v>463389</v>
      </c>
      <c r="DM126" s="149">
        <v>864350.56215604965</v>
      </c>
      <c r="DN126" s="150">
        <v>1.8652807083380263</v>
      </c>
      <c r="DO126" s="149">
        <v>419617</v>
      </c>
      <c r="DP126" s="149">
        <v>733707.2797112877</v>
      </c>
      <c r="DQ126" s="150">
        <v>1.7485165751418263</v>
      </c>
      <c r="DR126" s="149">
        <v>451066</v>
      </c>
      <c r="DS126" s="149">
        <v>812318.07700577518</v>
      </c>
      <c r="DT126" s="150">
        <v>1.8008851853293646</v>
      </c>
      <c r="DU126" s="149">
        <v>465930</v>
      </c>
      <c r="DV126" s="149">
        <v>841734.85612902464</v>
      </c>
      <c r="DW126" s="150">
        <v>1.8065693476037701</v>
      </c>
      <c r="DX126" s="149">
        <v>457939</v>
      </c>
      <c r="DY126" s="149">
        <v>809428.43212865223</v>
      </c>
      <c r="DZ126" s="150">
        <v>1.7675464027493886</v>
      </c>
      <c r="EA126" s="149">
        <v>453248</v>
      </c>
      <c r="EB126" s="149">
        <v>810889.96972508566</v>
      </c>
      <c r="EC126" s="150">
        <v>1.7890646395021834</v>
      </c>
      <c r="ED126" s="149">
        <v>453021</v>
      </c>
      <c r="EE126" s="151">
        <v>809752.81705470954</v>
      </c>
      <c r="EF126" s="161">
        <v>1.787450950518209</v>
      </c>
    </row>
    <row r="127" spans="1:136" ht="15" customHeight="1">
      <c r="A127" s="158">
        <v>99.95</v>
      </c>
      <c r="B127" s="156">
        <v>57189</v>
      </c>
      <c r="C127" s="149">
        <v>80213.396151446766</v>
      </c>
      <c r="D127" s="150">
        <v>1.4026018316712439</v>
      </c>
      <c r="E127" s="149">
        <v>61189</v>
      </c>
      <c r="F127" s="149">
        <v>88331.363983522708</v>
      </c>
      <c r="G127" s="150">
        <v>1.4435824083335682</v>
      </c>
      <c r="H127" s="149">
        <v>68274</v>
      </c>
      <c r="I127" s="149">
        <v>98781.741230668005</v>
      </c>
      <c r="J127" s="150">
        <v>1.4468427399986525</v>
      </c>
      <c r="K127" s="149">
        <v>76347</v>
      </c>
      <c r="L127" s="149">
        <v>110363.41726919948</v>
      </c>
      <c r="M127" s="150">
        <v>1.4455501495697207</v>
      </c>
      <c r="N127" s="149">
        <v>86208</v>
      </c>
      <c r="O127" s="149">
        <v>124323.51593677398</v>
      </c>
      <c r="P127" s="150">
        <v>1.4421343255472112</v>
      </c>
      <c r="Q127" s="149">
        <v>96451</v>
      </c>
      <c r="R127" s="149">
        <v>138863.43942849868</v>
      </c>
      <c r="S127" s="150">
        <v>1.4397304271443394</v>
      </c>
      <c r="T127" s="149">
        <v>105702</v>
      </c>
      <c r="U127" s="149">
        <v>153238.31159198243</v>
      </c>
      <c r="V127" s="150">
        <v>1.4497200771223102</v>
      </c>
      <c r="W127" s="149">
        <v>113640</v>
      </c>
      <c r="X127" s="149">
        <v>164783.51489203598</v>
      </c>
      <c r="Y127" s="150">
        <v>1.4500485294969727</v>
      </c>
      <c r="Z127" s="149">
        <v>124660</v>
      </c>
      <c r="AA127" s="149">
        <v>180893.06095920957</v>
      </c>
      <c r="AB127" s="150">
        <v>1.4510914564351802</v>
      </c>
      <c r="AC127" s="149">
        <v>128593</v>
      </c>
      <c r="AD127" s="149">
        <v>186708.7785103432</v>
      </c>
      <c r="AE127" s="150">
        <v>1.4519357858541537</v>
      </c>
      <c r="AF127" s="149">
        <v>157251</v>
      </c>
      <c r="AG127" s="149">
        <v>214113.24493624494</v>
      </c>
      <c r="AH127" s="150">
        <v>1.3616018018088594</v>
      </c>
      <c r="AI127" s="149">
        <v>170060</v>
      </c>
      <c r="AJ127" s="149">
        <v>231875.1690840075</v>
      </c>
      <c r="AK127" s="150">
        <v>1.3634903509585294</v>
      </c>
      <c r="AL127" s="149">
        <v>193081</v>
      </c>
      <c r="AM127" s="149">
        <v>263375.79906130681</v>
      </c>
      <c r="AN127" s="150">
        <v>1.3640689610127708</v>
      </c>
      <c r="AO127" s="149">
        <v>208896</v>
      </c>
      <c r="AP127" s="149">
        <v>285395.24474215368</v>
      </c>
      <c r="AQ127" s="150">
        <v>1.366207322027007</v>
      </c>
      <c r="AR127" s="149">
        <v>229015</v>
      </c>
      <c r="AS127" s="149">
        <v>310043.66024489858</v>
      </c>
      <c r="AT127" s="150">
        <v>1.3538137687264964</v>
      </c>
      <c r="AU127" s="149">
        <v>226540</v>
      </c>
      <c r="AV127" s="149">
        <v>344534.57917745988</v>
      </c>
      <c r="AW127" s="150">
        <v>1.5208553861457574</v>
      </c>
      <c r="AX127" s="149">
        <v>242870</v>
      </c>
      <c r="AY127" s="149">
        <v>374117.53378429299</v>
      </c>
      <c r="AZ127" s="150">
        <v>1.540402411925281</v>
      </c>
      <c r="BA127" s="149">
        <v>250710</v>
      </c>
      <c r="BB127" s="149">
        <v>388608.32184188743</v>
      </c>
      <c r="BC127" s="150">
        <v>1.5500311987630626</v>
      </c>
      <c r="BD127" s="149">
        <v>253956</v>
      </c>
      <c r="BE127" s="149">
        <v>417574.02334540267</v>
      </c>
      <c r="BF127" s="150">
        <v>1.6442770532903443</v>
      </c>
      <c r="BG127" s="149">
        <v>274939</v>
      </c>
      <c r="BH127" s="149">
        <v>447251.33860444109</v>
      </c>
      <c r="BI127" s="150">
        <v>1.626729342161138</v>
      </c>
      <c r="BJ127" s="149">
        <v>296907</v>
      </c>
      <c r="BK127" s="149">
        <v>461425.90837645356</v>
      </c>
      <c r="BL127" s="150">
        <v>1.5541092273892281</v>
      </c>
      <c r="BM127" s="149">
        <v>258760</v>
      </c>
      <c r="BN127" s="149">
        <v>419656.20453080325</v>
      </c>
      <c r="BO127" s="150">
        <v>1.6217970495084373</v>
      </c>
      <c r="BP127" s="149">
        <v>271254</v>
      </c>
      <c r="BQ127" s="149">
        <v>429285.15222359874</v>
      </c>
      <c r="BR127" s="150">
        <v>1.5825947349111855</v>
      </c>
      <c r="BS127" s="149">
        <v>263290</v>
      </c>
      <c r="BT127" s="149">
        <v>418176.04918857163</v>
      </c>
      <c r="BU127" s="150">
        <v>1.5882716745359551</v>
      </c>
      <c r="BV127" s="149">
        <v>277114</v>
      </c>
      <c r="BW127" s="149">
        <v>428198.98206789332</v>
      </c>
      <c r="BX127" s="150">
        <v>1.5452087663123961</v>
      </c>
      <c r="BY127" s="149">
        <v>272062</v>
      </c>
      <c r="BZ127" s="149">
        <v>421003.23916092073</v>
      </c>
      <c r="CA127" s="150">
        <v>1.5474532980016347</v>
      </c>
      <c r="CB127" s="149">
        <v>278362</v>
      </c>
      <c r="CC127" s="149">
        <v>452335.9565196918</v>
      </c>
      <c r="CD127" s="150">
        <v>1.6249917607995767</v>
      </c>
      <c r="CE127" s="149">
        <v>284213</v>
      </c>
      <c r="CF127" s="149">
        <v>471140.03851600358</v>
      </c>
      <c r="CG127" s="150">
        <v>1.6577005221999119</v>
      </c>
      <c r="CH127" s="149">
        <v>304381</v>
      </c>
      <c r="CI127" s="149">
        <v>497781.4549698116</v>
      </c>
      <c r="CJ127" s="150">
        <v>1.635389380315498</v>
      </c>
      <c r="CK127" s="149">
        <v>325918</v>
      </c>
      <c r="CL127" s="149">
        <v>571088.68934186222</v>
      </c>
      <c r="CM127" s="150">
        <v>1.7522465446580497</v>
      </c>
      <c r="CN127" s="149">
        <v>355053</v>
      </c>
      <c r="CO127" s="149">
        <v>618255.33823170082</v>
      </c>
      <c r="CP127" s="150">
        <v>1.7413043636631738</v>
      </c>
      <c r="CQ127" s="149">
        <v>375435</v>
      </c>
      <c r="CR127" s="149">
        <v>667633.39336539304</v>
      </c>
      <c r="CS127" s="150">
        <v>1.7782928958818252</v>
      </c>
      <c r="CT127" s="149">
        <v>388130</v>
      </c>
      <c r="CU127" s="149">
        <v>683149.9620779173</v>
      </c>
      <c r="CV127" s="150">
        <v>1.7601060522966978</v>
      </c>
      <c r="CW127" s="149">
        <v>394608</v>
      </c>
      <c r="CX127" s="149">
        <v>674721.15700432681</v>
      </c>
      <c r="CY127" s="150">
        <v>1.7098516933369998</v>
      </c>
      <c r="CZ127" s="149">
        <v>418378</v>
      </c>
      <c r="DA127" s="149">
        <v>738272.90638106666</v>
      </c>
      <c r="DB127" s="150">
        <v>1.7646073798839008</v>
      </c>
      <c r="DC127" s="149">
        <v>440393</v>
      </c>
      <c r="DD127" s="149">
        <v>787968.49524234887</v>
      </c>
      <c r="DE127" s="150">
        <v>1.789239373110719</v>
      </c>
      <c r="DF127" s="149">
        <v>464632</v>
      </c>
      <c r="DG127" s="149">
        <v>872252.02648267627</v>
      </c>
      <c r="DH127" s="150">
        <v>1.8772964980515252</v>
      </c>
      <c r="DI127" s="149">
        <v>498294</v>
      </c>
      <c r="DJ127" s="149">
        <v>960352.18582877272</v>
      </c>
      <c r="DK127" s="150">
        <v>1.9272802518769496</v>
      </c>
      <c r="DL127" s="149">
        <v>504229</v>
      </c>
      <c r="DM127" s="149">
        <v>940631.91374153038</v>
      </c>
      <c r="DN127" s="150">
        <v>1.8654855506952801</v>
      </c>
      <c r="DO127" s="149">
        <v>450420</v>
      </c>
      <c r="DP127" s="149">
        <v>793686.76295894175</v>
      </c>
      <c r="DQ127" s="150">
        <v>1.7621037319811326</v>
      </c>
      <c r="DR127" s="149">
        <v>492322</v>
      </c>
      <c r="DS127" s="149">
        <v>880736.23460526438</v>
      </c>
      <c r="DT127" s="150">
        <v>1.7889434853718997</v>
      </c>
      <c r="DU127" s="149">
        <v>503476</v>
      </c>
      <c r="DV127" s="149">
        <v>913328.1853434284</v>
      </c>
      <c r="DW127" s="150">
        <v>1.8140451289503936</v>
      </c>
      <c r="DX127" s="149">
        <v>495179</v>
      </c>
      <c r="DY127" s="149">
        <v>876030.50210585049</v>
      </c>
      <c r="DZ127" s="150">
        <v>1.76911884814552</v>
      </c>
      <c r="EA127" s="149">
        <v>489668</v>
      </c>
      <c r="EB127" s="149">
        <v>878938.40880988492</v>
      </c>
      <c r="EC127" s="150">
        <v>1.7949680371392145</v>
      </c>
      <c r="ED127" s="149">
        <v>489330</v>
      </c>
      <c r="EE127" s="151">
        <v>877629.8080934874</v>
      </c>
      <c r="EF127" s="161">
        <v>1.7935336237170976</v>
      </c>
    </row>
    <row r="128" spans="1:136" ht="15" customHeight="1">
      <c r="A128" s="158">
        <v>99.96</v>
      </c>
      <c r="B128" s="156">
        <v>62002</v>
      </c>
      <c r="C128" s="149">
        <v>85239.651106782694</v>
      </c>
      <c r="D128" s="150">
        <v>1.3747887343437744</v>
      </c>
      <c r="E128" s="149">
        <v>65743</v>
      </c>
      <c r="F128" s="149">
        <v>94574.701592491328</v>
      </c>
      <c r="G128" s="150">
        <v>1.4385516570964412</v>
      </c>
      <c r="H128" s="149">
        <v>73406</v>
      </c>
      <c r="I128" s="149">
        <v>105797.42394913807</v>
      </c>
      <c r="J128" s="150">
        <v>1.441263983177643</v>
      </c>
      <c r="K128" s="149">
        <v>82093</v>
      </c>
      <c r="L128" s="149">
        <v>118183.0227599575</v>
      </c>
      <c r="M128" s="150">
        <v>1.4396236312469699</v>
      </c>
      <c r="N128" s="149">
        <v>92677</v>
      </c>
      <c r="O128" s="149">
        <v>133081.64790455796</v>
      </c>
      <c r="P128" s="150">
        <v>1.4359727645970193</v>
      </c>
      <c r="Q128" s="149">
        <v>100401</v>
      </c>
      <c r="R128" s="149">
        <v>149437.45729197885</v>
      </c>
      <c r="S128" s="150">
        <v>1.4884060646007395</v>
      </c>
      <c r="T128" s="149">
        <v>113607</v>
      </c>
      <c r="U128" s="149">
        <v>164181.12070978261</v>
      </c>
      <c r="V128" s="150">
        <v>1.4451672934747208</v>
      </c>
      <c r="W128" s="149">
        <v>122091</v>
      </c>
      <c r="X128" s="149">
        <v>176563.40142857638</v>
      </c>
      <c r="Y128" s="150">
        <v>1.4461623004855098</v>
      </c>
      <c r="Z128" s="149">
        <v>133901</v>
      </c>
      <c r="AA128" s="149">
        <v>193851.32646786532</v>
      </c>
      <c r="AB128" s="150">
        <v>1.4477212751799113</v>
      </c>
      <c r="AC128" s="149">
        <v>131137</v>
      </c>
      <c r="AD128" s="149">
        <v>205824.25295364248</v>
      </c>
      <c r="AE128" s="150">
        <v>1.5695360802339728</v>
      </c>
      <c r="AF128" s="149">
        <v>167595</v>
      </c>
      <c r="AG128" s="149">
        <v>227093.55622787582</v>
      </c>
      <c r="AH128" s="150">
        <v>1.3550139098891723</v>
      </c>
      <c r="AI128" s="149">
        <v>181205</v>
      </c>
      <c r="AJ128" s="149">
        <v>245998.72005118229</v>
      </c>
      <c r="AK128" s="150">
        <v>1.3575713697259031</v>
      </c>
      <c r="AL128" s="149">
        <v>205721</v>
      </c>
      <c r="AM128" s="149">
        <v>279440.72428559582</v>
      </c>
      <c r="AN128" s="150">
        <v>1.358348074749762</v>
      </c>
      <c r="AO128" s="149">
        <v>222601</v>
      </c>
      <c r="AP128" s="149">
        <v>302884.53888439172</v>
      </c>
      <c r="AQ128" s="150">
        <v>1.3606611780018585</v>
      </c>
      <c r="AR128" s="149">
        <v>242662</v>
      </c>
      <c r="AS128" s="149">
        <v>328312.28721256531</v>
      </c>
      <c r="AT128" s="150">
        <v>1.3529612679882523</v>
      </c>
      <c r="AU128" s="149">
        <v>244409</v>
      </c>
      <c r="AV128" s="149">
        <v>371911.44091923948</v>
      </c>
      <c r="AW128" s="150">
        <v>1.5216765377675923</v>
      </c>
      <c r="AX128" s="149">
        <v>262580</v>
      </c>
      <c r="AY128" s="149">
        <v>404589.66345852194</v>
      </c>
      <c r="AZ128" s="150">
        <v>1.5408243714621142</v>
      </c>
      <c r="BA128" s="149">
        <v>271372</v>
      </c>
      <c r="BB128" s="149">
        <v>420630.13897189195</v>
      </c>
      <c r="BC128" s="150">
        <v>1.5500130410355231</v>
      </c>
      <c r="BD128" s="149">
        <v>279535</v>
      </c>
      <c r="BE128" s="149">
        <v>455058.94838752085</v>
      </c>
      <c r="BF128" s="150">
        <v>1.6279140300410355</v>
      </c>
      <c r="BG128" s="149">
        <v>298636</v>
      </c>
      <c r="BH128" s="149">
        <v>487522.65365906036</v>
      </c>
      <c r="BI128" s="150">
        <v>1.6324979361465475</v>
      </c>
      <c r="BJ128" s="149">
        <v>316664</v>
      </c>
      <c r="BK128" s="149">
        <v>499670.88583999558</v>
      </c>
      <c r="BL128" s="150">
        <v>1.577921348306077</v>
      </c>
      <c r="BM128" s="149">
        <v>283163</v>
      </c>
      <c r="BN128" s="149">
        <v>457116.05687636754</v>
      </c>
      <c r="BO128" s="150">
        <v>1.6143212809454892</v>
      </c>
      <c r="BP128" s="149">
        <v>293897</v>
      </c>
      <c r="BQ128" s="149">
        <v>466108.19468473125</v>
      </c>
      <c r="BR128" s="150">
        <v>1.585957647355132</v>
      </c>
      <c r="BS128" s="149">
        <v>285252</v>
      </c>
      <c r="BT128" s="149">
        <v>454294.29562622565</v>
      </c>
      <c r="BU128" s="150">
        <v>1.5926068726116756</v>
      </c>
      <c r="BV128" s="149">
        <v>299547</v>
      </c>
      <c r="BW128" s="149">
        <v>463258.25958132045</v>
      </c>
      <c r="BX128" s="150">
        <v>1.5465294580861115</v>
      </c>
      <c r="BY128" s="149">
        <v>294993</v>
      </c>
      <c r="BZ128" s="149">
        <v>453272.48914483597</v>
      </c>
      <c r="CA128" s="150">
        <v>1.5365533729438867</v>
      </c>
      <c r="CB128" s="149">
        <v>303519</v>
      </c>
      <c r="CC128" s="149">
        <v>492824.05590188375</v>
      </c>
      <c r="CD128" s="150">
        <v>1.6237008421281163</v>
      </c>
      <c r="CE128" s="149">
        <v>309696</v>
      </c>
      <c r="CF128" s="149">
        <v>514749.29231267265</v>
      </c>
      <c r="CG128" s="150">
        <v>1.6621115297345548</v>
      </c>
      <c r="CH128" s="149">
        <v>331537</v>
      </c>
      <c r="CI128" s="149">
        <v>542989.01523090224</v>
      </c>
      <c r="CJ128" s="150">
        <v>1.6377931127774645</v>
      </c>
      <c r="CK128" s="149">
        <v>354982</v>
      </c>
      <c r="CL128" s="149">
        <v>628879.38514475583</v>
      </c>
      <c r="CM128" s="150">
        <v>1.7715810524047861</v>
      </c>
      <c r="CN128" s="149">
        <v>388568</v>
      </c>
      <c r="CO128" s="149">
        <v>680953.78016904811</v>
      </c>
      <c r="CP128" s="150">
        <v>1.7524700442883823</v>
      </c>
      <c r="CQ128" s="149">
        <v>410816</v>
      </c>
      <c r="CR128" s="149">
        <v>736726.84254413412</v>
      </c>
      <c r="CS128" s="150">
        <v>1.7933255826066514</v>
      </c>
      <c r="CT128" s="149">
        <v>425232</v>
      </c>
      <c r="CU128" s="149">
        <v>752722.3517653381</v>
      </c>
      <c r="CV128" s="150">
        <v>1.770145124932597</v>
      </c>
      <c r="CW128" s="149">
        <v>428880</v>
      </c>
      <c r="CX128" s="149">
        <v>740781.94675365603</v>
      </c>
      <c r="CY128" s="150">
        <v>1.7272475908264691</v>
      </c>
      <c r="CZ128" s="149">
        <v>456979</v>
      </c>
      <c r="DA128" s="149">
        <v>813632.13640929339</v>
      </c>
      <c r="DB128" s="150">
        <v>1.7804584814822857</v>
      </c>
      <c r="DC128" s="149">
        <v>483785</v>
      </c>
      <c r="DD128" s="149">
        <v>870039.57718338422</v>
      </c>
      <c r="DE128" s="150">
        <v>1.7984013088115263</v>
      </c>
      <c r="DF128" s="149">
        <v>514694</v>
      </c>
      <c r="DG128" s="149">
        <v>968196.69760190626</v>
      </c>
      <c r="DH128" s="150">
        <v>1.8811112964244896</v>
      </c>
      <c r="DI128" s="149">
        <v>554133</v>
      </c>
      <c r="DJ128" s="149">
        <v>1069509.6734657295</v>
      </c>
      <c r="DK128" s="150">
        <v>1.9300595226520159</v>
      </c>
      <c r="DL128" s="149">
        <v>558043</v>
      </c>
      <c r="DM128" s="149">
        <v>1043145.4852124982</v>
      </c>
      <c r="DN128" s="150">
        <v>1.8692923040204756</v>
      </c>
      <c r="DO128" s="149">
        <v>493772</v>
      </c>
      <c r="DP128" s="149">
        <v>874102.19300969993</v>
      </c>
      <c r="DQ128" s="150">
        <v>1.7702546782922075</v>
      </c>
      <c r="DR128" s="149">
        <v>542404</v>
      </c>
      <c r="DS128" s="149">
        <v>971956.99445300759</v>
      </c>
      <c r="DT128" s="150">
        <v>1.7919428957990862</v>
      </c>
      <c r="DU128" s="149">
        <v>555326</v>
      </c>
      <c r="DV128" s="149">
        <v>1009592.458640206</v>
      </c>
      <c r="DW128" s="150">
        <v>1.8180176304372675</v>
      </c>
      <c r="DX128" s="149">
        <v>541623</v>
      </c>
      <c r="DY128" s="149">
        <v>965732.65023599542</v>
      </c>
      <c r="DZ128" s="150">
        <v>1.7830347866246363</v>
      </c>
      <c r="EA128" s="149">
        <v>538656</v>
      </c>
      <c r="EB128" s="149">
        <v>970465.71324362198</v>
      </c>
      <c r="EC128" s="150">
        <v>1.8016428170179521</v>
      </c>
      <c r="ED128" s="149">
        <v>538170</v>
      </c>
      <c r="EE128" s="151">
        <v>968932.07330906205</v>
      </c>
      <c r="EF128" s="161">
        <v>1.800420077873278</v>
      </c>
    </row>
    <row r="129" spans="1:136" ht="15" customHeight="1">
      <c r="A129" s="158">
        <v>99.97</v>
      </c>
      <c r="B129" s="156">
        <v>64868</v>
      </c>
      <c r="C129" s="149">
        <v>92246.257646800717</v>
      </c>
      <c r="D129" s="150">
        <v>1.4220610724363434</v>
      </c>
      <c r="E129" s="149">
        <v>72035</v>
      </c>
      <c r="F129" s="149">
        <v>103200.59894891991</v>
      </c>
      <c r="G129" s="150">
        <v>1.4326452273050587</v>
      </c>
      <c r="H129" s="149">
        <v>80491</v>
      </c>
      <c r="I129" s="149">
        <v>115485.56455047593</v>
      </c>
      <c r="J129" s="150">
        <v>1.4347636947046991</v>
      </c>
      <c r="K129" s="149">
        <v>90020</v>
      </c>
      <c r="L129" s="149">
        <v>128972.03527152755</v>
      </c>
      <c r="M129" s="150">
        <v>1.4327042354091042</v>
      </c>
      <c r="N129" s="149">
        <v>101593</v>
      </c>
      <c r="O129" s="149">
        <v>145153.5406568374</v>
      </c>
      <c r="P129" s="150">
        <v>1.4287750204919374</v>
      </c>
      <c r="Q129" s="149">
        <v>108356</v>
      </c>
      <c r="R129" s="149">
        <v>164444.06409515784</v>
      </c>
      <c r="S129" s="150">
        <v>1.5176276726268765</v>
      </c>
      <c r="T129" s="149">
        <v>124548</v>
      </c>
      <c r="U129" s="149">
        <v>179327.16645320007</v>
      </c>
      <c r="V129" s="150">
        <v>1.4398237342486437</v>
      </c>
      <c r="W129" s="149">
        <v>133803</v>
      </c>
      <c r="X129" s="149">
        <v>192888.5293848087</v>
      </c>
      <c r="Y129" s="150">
        <v>1.4415859837582767</v>
      </c>
      <c r="Z129" s="149">
        <v>146722</v>
      </c>
      <c r="AA129" s="149">
        <v>211829.43482061653</v>
      </c>
      <c r="AB129" s="150">
        <v>1.4437469147136526</v>
      </c>
      <c r="AC129" s="149">
        <v>142469</v>
      </c>
      <c r="AD129" s="149">
        <v>227328.55546573902</v>
      </c>
      <c r="AE129" s="150">
        <v>1.5956352291778493</v>
      </c>
      <c r="AF129" s="149">
        <v>181641</v>
      </c>
      <c r="AG129" s="149">
        <v>244720.05709259081</v>
      </c>
      <c r="AH129" s="150">
        <v>1.3472732317736129</v>
      </c>
      <c r="AI129" s="149">
        <v>196369</v>
      </c>
      <c r="AJ129" s="149">
        <v>265215.97107821389</v>
      </c>
      <c r="AK129" s="150">
        <v>1.3505999983613193</v>
      </c>
      <c r="AL129" s="149">
        <v>222929</v>
      </c>
      <c r="AM129" s="149">
        <v>301312.632301985</v>
      </c>
      <c r="AN129" s="150">
        <v>1.3516080559370247</v>
      </c>
      <c r="AO129" s="149">
        <v>241274</v>
      </c>
      <c r="AP129" s="149">
        <v>326714.72670318134</v>
      </c>
      <c r="AQ129" s="150">
        <v>1.3541232238168279</v>
      </c>
      <c r="AR129" s="149">
        <v>254879</v>
      </c>
      <c r="AS129" s="149">
        <v>353970.52860572265</v>
      </c>
      <c r="AT129" s="150">
        <v>1.388778709135404</v>
      </c>
      <c r="AU129" s="149">
        <v>269587</v>
      </c>
      <c r="AV129" s="149">
        <v>410486.61116416199</v>
      </c>
      <c r="AW129" s="150">
        <v>1.52264987244994</v>
      </c>
      <c r="AX129" s="149">
        <v>290393</v>
      </c>
      <c r="AY129" s="149">
        <v>447591.17761026515</v>
      </c>
      <c r="AZ129" s="150">
        <v>1.5413290871689922</v>
      </c>
      <c r="BA129" s="149">
        <v>300543</v>
      </c>
      <c r="BB129" s="149">
        <v>465836.20634236262</v>
      </c>
      <c r="BC129" s="150">
        <v>1.549981887258604</v>
      </c>
      <c r="BD129" s="149">
        <v>315586</v>
      </c>
      <c r="BE129" s="149">
        <v>508173.9288676937</v>
      </c>
      <c r="BF129" s="150">
        <v>1.6102549823746735</v>
      </c>
      <c r="BG129" s="149">
        <v>332581</v>
      </c>
      <c r="BH129" s="149">
        <v>545209.56006597192</v>
      </c>
      <c r="BI129" s="150">
        <v>1.639328644949567</v>
      </c>
      <c r="BJ129" s="149">
        <v>324806</v>
      </c>
      <c r="BK129" s="149">
        <v>561575.05248951947</v>
      </c>
      <c r="BL129" s="150">
        <v>1.7289552917418998</v>
      </c>
      <c r="BM129" s="149">
        <v>315594</v>
      </c>
      <c r="BN129" s="149">
        <v>510526.81107248354</v>
      </c>
      <c r="BO129" s="150">
        <v>1.6176695725282595</v>
      </c>
      <c r="BP129" s="149">
        <v>326113</v>
      </c>
      <c r="BQ129" s="149">
        <v>518498.63194253691</v>
      </c>
      <c r="BR129" s="150">
        <v>1.5899354884427697</v>
      </c>
      <c r="BS129" s="149">
        <v>316554</v>
      </c>
      <c r="BT129" s="149">
        <v>505772.37895776401</v>
      </c>
      <c r="BU129" s="150">
        <v>1.5977443941879237</v>
      </c>
      <c r="BV129" s="149">
        <v>323144</v>
      </c>
      <c r="BW129" s="149">
        <v>515123.00877039874</v>
      </c>
      <c r="BX129" s="150">
        <v>1.5940973954967406</v>
      </c>
      <c r="BY129" s="149">
        <v>319676</v>
      </c>
      <c r="BZ129" s="149">
        <v>504792.25135930558</v>
      </c>
      <c r="CA129" s="150">
        <v>1.5790745985288404</v>
      </c>
      <c r="CB129" s="149">
        <v>338705</v>
      </c>
      <c r="CC129" s="149">
        <v>550236.4721167282</v>
      </c>
      <c r="CD129" s="150">
        <v>1.6245301135700039</v>
      </c>
      <c r="CE129" s="149">
        <v>346870</v>
      </c>
      <c r="CF129" s="149">
        <v>577547.80338304234</v>
      </c>
      <c r="CG129" s="150">
        <v>1.665026676804112</v>
      </c>
      <c r="CH129" s="149">
        <v>368543</v>
      </c>
      <c r="CI129" s="149">
        <v>607546.62325562397</v>
      </c>
      <c r="CJ129" s="150">
        <v>1.6485094636328026</v>
      </c>
      <c r="CK129" s="149">
        <v>399048</v>
      </c>
      <c r="CL129" s="149">
        <v>713117.18612681096</v>
      </c>
      <c r="CM129" s="150">
        <v>1.7870461351186098</v>
      </c>
      <c r="CN129" s="149">
        <v>431787</v>
      </c>
      <c r="CO129" s="149">
        <v>771813.00869405654</v>
      </c>
      <c r="CP129" s="150">
        <v>1.7874855164561614</v>
      </c>
      <c r="CQ129" s="149">
        <v>464677</v>
      </c>
      <c r="CR129" s="149">
        <v>837251.44549320277</v>
      </c>
      <c r="CS129" s="150">
        <v>1.8017923105580926</v>
      </c>
      <c r="CT129" s="149">
        <v>480687</v>
      </c>
      <c r="CU129" s="149">
        <v>853231.04744435498</v>
      </c>
      <c r="CV129" s="150">
        <v>1.7750241788198038</v>
      </c>
      <c r="CW129" s="149">
        <v>480817</v>
      </c>
      <c r="CX129" s="149">
        <v>836802.55772859172</v>
      </c>
      <c r="CY129" s="150">
        <v>1.7403763962767367</v>
      </c>
      <c r="CZ129" s="149">
        <v>510357</v>
      </c>
      <c r="DA129" s="149">
        <v>924364.23799197888</v>
      </c>
      <c r="DB129" s="150">
        <v>1.8112110502882861</v>
      </c>
      <c r="DC129" s="149">
        <v>547134</v>
      </c>
      <c r="DD129" s="149">
        <v>988493.29677421309</v>
      </c>
      <c r="DE129" s="150">
        <v>1.8066749585553321</v>
      </c>
      <c r="DF129" s="149">
        <v>585036</v>
      </c>
      <c r="DG129" s="149">
        <v>1107745.0456765278</v>
      </c>
      <c r="DH129" s="150">
        <v>1.893464753752808</v>
      </c>
      <c r="DI129" s="149">
        <v>635835</v>
      </c>
      <c r="DJ129" s="149">
        <v>1228457.957225841</v>
      </c>
      <c r="DK129" s="150">
        <v>1.9320389051024889</v>
      </c>
      <c r="DL129" s="149">
        <v>633608</v>
      </c>
      <c r="DM129" s="149">
        <v>1194738.6933939301</v>
      </c>
      <c r="DN129" s="150">
        <v>1.8856117558394625</v>
      </c>
      <c r="DO129" s="149">
        <v>560363</v>
      </c>
      <c r="DP129" s="149">
        <v>990757.44607713271</v>
      </c>
      <c r="DQ129" s="150">
        <v>1.768063641027571</v>
      </c>
      <c r="DR129" s="149">
        <v>613291</v>
      </c>
      <c r="DS129" s="149">
        <v>1100222.3105418123</v>
      </c>
      <c r="DT129" s="150">
        <v>1.7939645462623981</v>
      </c>
      <c r="DU129" s="149">
        <v>634092</v>
      </c>
      <c r="DV129" s="149">
        <v>1148799.3376882828</v>
      </c>
      <c r="DW129" s="150">
        <v>1.8117234371168267</v>
      </c>
      <c r="DX129" s="149">
        <v>614180</v>
      </c>
      <c r="DY129" s="149">
        <v>1096064.014723303</v>
      </c>
      <c r="DZ129" s="150">
        <v>1.78459737328357</v>
      </c>
      <c r="EA129" s="149">
        <v>609792</v>
      </c>
      <c r="EB129" s="149">
        <v>1103377.6226364386</v>
      </c>
      <c r="EC129" s="150">
        <v>1.809432761722749</v>
      </c>
      <c r="ED129" s="149">
        <v>609098</v>
      </c>
      <c r="EE129" s="151">
        <v>1101527.0162636111</v>
      </c>
      <c r="EF129" s="161">
        <v>1.8084561372120926</v>
      </c>
    </row>
    <row r="130" spans="1:136" ht="15" customHeight="1">
      <c r="A130" s="158">
        <v>99.98</v>
      </c>
      <c r="B130" s="156">
        <v>78728</v>
      </c>
      <c r="C130" s="149">
        <v>103671.19897098232</v>
      </c>
      <c r="D130" s="150">
        <v>1.3168275451044396</v>
      </c>
      <c r="E130" s="149">
        <v>81777</v>
      </c>
      <c r="F130" s="149">
        <v>116556.39806788969</v>
      </c>
      <c r="G130" s="150">
        <v>1.4252955973915611</v>
      </c>
      <c r="H130" s="149">
        <v>91455</v>
      </c>
      <c r="I130" s="149">
        <v>130475.85575101616</v>
      </c>
      <c r="J130" s="150">
        <v>1.4266672762671933</v>
      </c>
      <c r="K130" s="149">
        <v>102272</v>
      </c>
      <c r="L130" s="149">
        <v>145646.04321549754</v>
      </c>
      <c r="M130" s="150">
        <v>1.4241047717410196</v>
      </c>
      <c r="N130" s="149">
        <v>115355</v>
      </c>
      <c r="O130" s="149">
        <v>163785.80305780791</v>
      </c>
      <c r="P130" s="150">
        <v>1.4198413857900214</v>
      </c>
      <c r="Q130" s="149">
        <v>134326</v>
      </c>
      <c r="R130" s="149">
        <v>185017.09778428468</v>
      </c>
      <c r="S130" s="150">
        <v>1.3773736862877231</v>
      </c>
      <c r="T130" s="149">
        <v>141531</v>
      </c>
      <c r="U130" s="149">
        <v>202836.74744411264</v>
      </c>
      <c r="V130" s="150">
        <v>1.4331612681611283</v>
      </c>
      <c r="W130" s="149">
        <v>152014</v>
      </c>
      <c r="X130" s="149">
        <v>218271.79787458235</v>
      </c>
      <c r="Y130" s="150">
        <v>1.4358664193730994</v>
      </c>
      <c r="Z130" s="149">
        <v>166686</v>
      </c>
      <c r="AA130" s="149">
        <v>239824.64553630131</v>
      </c>
      <c r="AB130" s="150">
        <v>1.4387809746247513</v>
      </c>
      <c r="AC130" s="149">
        <v>160793</v>
      </c>
      <c r="AD130" s="149">
        <v>264100.95987810136</v>
      </c>
      <c r="AE130" s="150">
        <v>1.6424904061625902</v>
      </c>
      <c r="AF130" s="149">
        <v>202886</v>
      </c>
      <c r="AG130" s="149">
        <v>271379.09417198616</v>
      </c>
      <c r="AH130" s="150">
        <v>1.337593989590145</v>
      </c>
      <c r="AI130" s="149">
        <v>219366</v>
      </c>
      <c r="AJ130" s="149">
        <v>294359.45404785027</v>
      </c>
      <c r="AK130" s="150">
        <v>1.3418645279936283</v>
      </c>
      <c r="AL130" s="149">
        <v>249046</v>
      </c>
      <c r="AM130" s="149">
        <v>334508.95487116266</v>
      </c>
      <c r="AN130" s="150">
        <v>1.3431613230935757</v>
      </c>
      <c r="AO130" s="149">
        <v>269647</v>
      </c>
      <c r="AP130" s="149">
        <v>362923.08495933574</v>
      </c>
      <c r="AQ130" s="150">
        <v>1.345919238705922</v>
      </c>
      <c r="AR130" s="149">
        <v>270498</v>
      </c>
      <c r="AS130" s="149">
        <v>399008.53633056179</v>
      </c>
      <c r="AT130" s="150">
        <v>1.4750886747057717</v>
      </c>
      <c r="AU130" s="149">
        <v>309629</v>
      </c>
      <c r="AV130" s="149">
        <v>471834.40771792404</v>
      </c>
      <c r="AW130" s="150">
        <v>1.5238702050451478</v>
      </c>
      <c r="AX130" s="149">
        <v>334717</v>
      </c>
      <c r="AY130" s="149">
        <v>516119.78353085939</v>
      </c>
      <c r="AZ130" s="150">
        <v>1.5419586801114356</v>
      </c>
      <c r="BA130" s="149">
        <v>347054</v>
      </c>
      <c r="BB130" s="149">
        <v>537916.29266001831</v>
      </c>
      <c r="BC130" s="150">
        <v>1.5499498425605764</v>
      </c>
      <c r="BD130" s="149">
        <v>358828</v>
      </c>
      <c r="BE130" s="149">
        <v>594758.9669126363</v>
      </c>
      <c r="BF130" s="150">
        <v>1.657504338882797</v>
      </c>
      <c r="BG130" s="149">
        <v>387791</v>
      </c>
      <c r="BH130" s="149">
        <v>639033.84686583711</v>
      </c>
      <c r="BI130" s="150">
        <v>1.6478820985165645</v>
      </c>
      <c r="BJ130" s="149">
        <v>388576</v>
      </c>
      <c r="BK130" s="149">
        <v>665517.41576360876</v>
      </c>
      <c r="BL130" s="150">
        <v>1.7127084939975932</v>
      </c>
      <c r="BM130" s="149">
        <v>362374</v>
      </c>
      <c r="BN130" s="149">
        <v>595975.88578570494</v>
      </c>
      <c r="BO130" s="150">
        <v>1.6446430643084353</v>
      </c>
      <c r="BP130" s="149">
        <v>378028</v>
      </c>
      <c r="BQ130" s="149">
        <v>602923.37783034623</v>
      </c>
      <c r="BR130" s="150">
        <v>1.5949172490671226</v>
      </c>
      <c r="BS130" s="149">
        <v>367116</v>
      </c>
      <c r="BT130" s="149">
        <v>588926.61835024424</v>
      </c>
      <c r="BU130" s="150">
        <v>1.6041976333100281</v>
      </c>
      <c r="BV130" s="149">
        <v>377889</v>
      </c>
      <c r="BW130" s="149">
        <v>598409.42625178199</v>
      </c>
      <c r="BX130" s="150">
        <v>1.5835587335217007</v>
      </c>
      <c r="BY130" s="149">
        <v>370182</v>
      </c>
      <c r="BZ130" s="149">
        <v>586068.00551103812</v>
      </c>
      <c r="CA130" s="150">
        <v>1.5831888247160535</v>
      </c>
      <c r="CB130" s="149">
        <v>393523</v>
      </c>
      <c r="CC130" s="149">
        <v>644102.65508900781</v>
      </c>
      <c r="CD130" s="150">
        <v>1.6367598719490546</v>
      </c>
      <c r="CE130" s="149">
        <v>409151</v>
      </c>
      <c r="CF130" s="149">
        <v>679082.55277672631</v>
      </c>
      <c r="CG130" s="150">
        <v>1.6597357767101297</v>
      </c>
      <c r="CH130" s="149">
        <v>428802</v>
      </c>
      <c r="CI130" s="149">
        <v>713596.29280396306</v>
      </c>
      <c r="CJ130" s="150">
        <v>1.6641626970115881</v>
      </c>
      <c r="CK130" s="149">
        <v>471256</v>
      </c>
      <c r="CL130" s="149">
        <v>854229.20555062359</v>
      </c>
      <c r="CM130" s="150">
        <v>1.8126648903157172</v>
      </c>
      <c r="CN130" s="149">
        <v>510609</v>
      </c>
      <c r="CO130" s="149">
        <v>924453.86504653224</v>
      </c>
      <c r="CP130" s="150">
        <v>1.810492696067896</v>
      </c>
      <c r="CQ130" s="149">
        <v>553335</v>
      </c>
      <c r="CR130" s="149">
        <v>1003345.3979426095</v>
      </c>
      <c r="CS130" s="150">
        <v>1.8132693539042524</v>
      </c>
      <c r="CT130" s="149">
        <v>577959</v>
      </c>
      <c r="CU130" s="149">
        <v>1018039.8378848624</v>
      </c>
      <c r="CV130" s="150">
        <v>1.7614395448204154</v>
      </c>
      <c r="CW130" s="149">
        <v>567787</v>
      </c>
      <c r="CX130" s="149">
        <v>995129.69959482446</v>
      </c>
      <c r="CY130" s="150">
        <v>1.7526461500436334</v>
      </c>
      <c r="CZ130" s="149">
        <v>607776</v>
      </c>
      <c r="DA130" s="149">
        <v>1109961.9523512677</v>
      </c>
      <c r="DB130" s="150">
        <v>1.8262681520021649</v>
      </c>
      <c r="DC130" s="149">
        <v>638832</v>
      </c>
      <c r="DD130" s="149">
        <v>1188038.8005685012</v>
      </c>
      <c r="DE130" s="150">
        <v>1.8597045867591186</v>
      </c>
      <c r="DF130" s="149">
        <v>710464</v>
      </c>
      <c r="DG130" s="149">
        <v>1341111.6868364257</v>
      </c>
      <c r="DH130" s="150">
        <v>1.8876560766434691</v>
      </c>
      <c r="DI130" s="149">
        <v>770557</v>
      </c>
      <c r="DJ130" s="149">
        <v>1494441.6075785393</v>
      </c>
      <c r="DK130" s="150">
        <v>1.939430318040767</v>
      </c>
      <c r="DL130" s="149">
        <v>766054</v>
      </c>
      <c r="DM130" s="149">
        <v>1446295.6199239588</v>
      </c>
      <c r="DN130" s="150">
        <v>1.8879812910368705</v>
      </c>
      <c r="DO130" s="149">
        <v>672600</v>
      </c>
      <c r="DP130" s="149">
        <v>1180570.4291823197</v>
      </c>
      <c r="DQ130" s="150">
        <v>1.7552340606338384</v>
      </c>
      <c r="DR130" s="149">
        <v>731339</v>
      </c>
      <c r="DS130" s="149">
        <v>1323343.5289715789</v>
      </c>
      <c r="DT130" s="150">
        <v>1.8094803216724105</v>
      </c>
      <c r="DU130" s="149">
        <v>761996</v>
      </c>
      <c r="DV130" s="149">
        <v>1376535.3798020193</v>
      </c>
      <c r="DW130" s="150">
        <v>1.8064863592486304</v>
      </c>
      <c r="DX130" s="149">
        <v>740948</v>
      </c>
      <c r="DY130" s="149">
        <v>1308745.1186396542</v>
      </c>
      <c r="DZ130" s="150">
        <v>1.7663116961509502</v>
      </c>
      <c r="EA130" s="149">
        <v>727665</v>
      </c>
      <c r="EB130" s="149">
        <v>1323609.4302113529</v>
      </c>
      <c r="EC130" s="150">
        <v>1.8189818532035384</v>
      </c>
      <c r="ED130" s="149">
        <v>726636</v>
      </c>
      <c r="EE130" s="151">
        <v>1321256.5218757007</v>
      </c>
      <c r="EF130" s="161">
        <v>1.8183196564383002</v>
      </c>
    </row>
    <row r="131" spans="1:136" ht="15" customHeight="1">
      <c r="A131" s="158">
        <v>99.99</v>
      </c>
      <c r="B131" s="156">
        <v>99312</v>
      </c>
      <c r="C131" s="149">
        <v>121037.20958844274</v>
      </c>
      <c r="D131" s="150">
        <v>1.2187571450423185</v>
      </c>
      <c r="E131" s="149">
        <v>101118</v>
      </c>
      <c r="F131" s="149">
        <v>143072.80656263421</v>
      </c>
      <c r="G131" s="150">
        <v>1.4149093787716749</v>
      </c>
      <c r="H131" s="149">
        <v>113199</v>
      </c>
      <c r="I131" s="149">
        <v>160204.70035951628</v>
      </c>
      <c r="J131" s="150">
        <v>1.4152483710944115</v>
      </c>
      <c r="K131" s="149">
        <v>126524</v>
      </c>
      <c r="L131" s="149">
        <v>178651.09408348869</v>
      </c>
      <c r="M131" s="150">
        <v>1.4119937251706292</v>
      </c>
      <c r="N131" s="149">
        <v>142537</v>
      </c>
      <c r="O131" s="149">
        <v>200589.6073819559</v>
      </c>
      <c r="P131" s="150">
        <v>1.4072809683237046</v>
      </c>
      <c r="Q131" s="149">
        <v>188936</v>
      </c>
      <c r="R131" s="149">
        <v>208612.54143560416</v>
      </c>
      <c r="S131" s="150">
        <v>1.1041439505208333</v>
      </c>
      <c r="T131" s="149">
        <v>175380</v>
      </c>
      <c r="U131" s="149">
        <v>249695.4888561081</v>
      </c>
      <c r="V131" s="150">
        <v>1.4237398155782193</v>
      </c>
      <c r="W131" s="149">
        <v>188410</v>
      </c>
      <c r="X131" s="149">
        <v>269004.59444361</v>
      </c>
      <c r="Y131" s="150">
        <v>1.4277617665920599</v>
      </c>
      <c r="Z131" s="149">
        <v>206684</v>
      </c>
      <c r="AA131" s="149">
        <v>295911.3004058525</v>
      </c>
      <c r="AB131" s="150">
        <v>1.431708794129456</v>
      </c>
      <c r="AC131" s="149">
        <v>197211</v>
      </c>
      <c r="AD131" s="149">
        <v>349720.38051093137</v>
      </c>
      <c r="AE131" s="150">
        <v>1.7733310033970284</v>
      </c>
      <c r="AF131" s="149">
        <v>243512</v>
      </c>
      <c r="AG131" s="149">
        <v>322359.18317603215</v>
      </c>
      <c r="AH131" s="150">
        <v>1.3237917768981904</v>
      </c>
      <c r="AI131" s="149">
        <v>263534</v>
      </c>
      <c r="AJ131" s="149">
        <v>350332.90573219297</v>
      </c>
      <c r="AK131" s="150">
        <v>1.3293651131626012</v>
      </c>
      <c r="AL131" s="149">
        <v>299273</v>
      </c>
      <c r="AM131" s="149">
        <v>398348.87101288763</v>
      </c>
      <c r="AN131" s="150">
        <v>1.331055160381617</v>
      </c>
      <c r="AO131" s="149">
        <v>324307</v>
      </c>
      <c r="AP131" s="149">
        <v>432677.21099302877</v>
      </c>
      <c r="AQ131" s="150">
        <v>1.3341593335729072</v>
      </c>
      <c r="AR131" s="149">
        <v>314579</v>
      </c>
      <c r="AS131" s="149">
        <v>502999.30685049965</v>
      </c>
      <c r="AT131" s="150">
        <v>1.5989602193741466</v>
      </c>
      <c r="AU131" s="149">
        <v>392600</v>
      </c>
      <c r="AV131" s="149">
        <v>598953.80787977646</v>
      </c>
      <c r="AW131" s="150">
        <v>1.5256082727452278</v>
      </c>
      <c r="AX131" s="149">
        <v>426865</v>
      </c>
      <c r="AY131" s="149">
        <v>658587.56680325163</v>
      </c>
      <c r="AZ131" s="150">
        <v>1.5428474267116106</v>
      </c>
      <c r="BA131" s="149">
        <v>443831</v>
      </c>
      <c r="BB131" s="149">
        <v>687895.59238736087</v>
      </c>
      <c r="BC131" s="150">
        <v>1.5499043383345483</v>
      </c>
      <c r="BD131" s="149">
        <v>443708</v>
      </c>
      <c r="BE131" s="149">
        <v>790133.30910790199</v>
      </c>
      <c r="BF131" s="150">
        <v>1.7807506493187006</v>
      </c>
      <c r="BG131" s="149">
        <v>506378</v>
      </c>
      <c r="BH131" s="149">
        <v>840562.72995338624</v>
      </c>
      <c r="BI131" s="150">
        <v>1.6599511233769757</v>
      </c>
      <c r="BJ131" s="149">
        <v>477222</v>
      </c>
      <c r="BK131" s="149">
        <v>890383.76686698175</v>
      </c>
      <c r="BL131" s="150">
        <v>1.8657642918117392</v>
      </c>
      <c r="BM131" s="149">
        <v>466186</v>
      </c>
      <c r="BN131" s="149">
        <v>790502.36570806534</v>
      </c>
      <c r="BO131" s="150">
        <v>1.6956801914001394</v>
      </c>
      <c r="BP131" s="149">
        <v>487898</v>
      </c>
      <c r="BQ131" s="149">
        <v>781593.77155443537</v>
      </c>
      <c r="BR131" s="150">
        <v>1.6019614172520391</v>
      </c>
      <c r="BS131" s="149">
        <v>474535</v>
      </c>
      <c r="BT131" s="149">
        <v>765585.16901043418</v>
      </c>
      <c r="BU131" s="150">
        <v>1.6133376231688583</v>
      </c>
      <c r="BV131" s="149">
        <v>475797</v>
      </c>
      <c r="BW131" s="149">
        <v>781548.66584367747</v>
      </c>
      <c r="BX131" s="150">
        <v>1.6426094864904097</v>
      </c>
      <c r="BY131" s="149">
        <v>475345</v>
      </c>
      <c r="BZ131" s="149">
        <v>756114.33877343999</v>
      </c>
      <c r="CA131" s="150">
        <v>1.590664335952708</v>
      </c>
      <c r="CB131" s="149">
        <v>513881</v>
      </c>
      <c r="CC131" s="149">
        <v>843914.84045181214</v>
      </c>
      <c r="CD131" s="150">
        <v>1.6422378730714156</v>
      </c>
      <c r="CE131" s="149">
        <v>532990</v>
      </c>
      <c r="CF131" s="149">
        <v>895445.33916319651</v>
      </c>
      <c r="CG131" s="150">
        <v>1.6800415376708691</v>
      </c>
      <c r="CH131" s="149">
        <v>549476</v>
      </c>
      <c r="CI131" s="149">
        <v>947833.4626335256</v>
      </c>
      <c r="CJ131" s="150">
        <v>1.7249770010583276</v>
      </c>
      <c r="CK131" s="149">
        <v>634306</v>
      </c>
      <c r="CL131" s="149">
        <v>1169014.0776913273</v>
      </c>
      <c r="CM131" s="150">
        <v>1.8429812703826345</v>
      </c>
      <c r="CN131" s="149">
        <v>690148</v>
      </c>
      <c r="CO131" s="149">
        <v>1260760.2964419117</v>
      </c>
      <c r="CP131" s="150">
        <v>1.8267970007040688</v>
      </c>
      <c r="CQ131" s="149">
        <v>760206</v>
      </c>
      <c r="CR131" s="149">
        <v>1369702.4542850279</v>
      </c>
      <c r="CS131" s="150">
        <v>1.8017517018874198</v>
      </c>
      <c r="CT131" s="149">
        <v>766446</v>
      </c>
      <c r="CU131" s="149">
        <v>1381109.8727715395</v>
      </c>
      <c r="CV131" s="150">
        <v>1.8019663130495032</v>
      </c>
      <c r="CW131" s="149">
        <v>756797</v>
      </c>
      <c r="CX131" s="149">
        <v>1340910.4573114426</v>
      </c>
      <c r="CY131" s="150">
        <v>1.7718231669938471</v>
      </c>
      <c r="CZ131" s="149">
        <v>819201</v>
      </c>
      <c r="DA131" s="149">
        <v>1522072.4688075664</v>
      </c>
      <c r="DB131" s="150">
        <v>1.8579963510879094</v>
      </c>
      <c r="DC131" s="149">
        <v>865320</v>
      </c>
      <c r="DD131" s="149">
        <v>1639622.6696205451</v>
      </c>
      <c r="DE131" s="150">
        <v>1.8948165645316706</v>
      </c>
      <c r="DF131" s="149">
        <v>977866</v>
      </c>
      <c r="DG131" s="149">
        <v>1857969.9883787397</v>
      </c>
      <c r="DH131" s="150">
        <v>1.9000251449367702</v>
      </c>
      <c r="DI131" s="149">
        <v>1076706</v>
      </c>
      <c r="DJ131" s="149">
        <v>2090731.8041281386</v>
      </c>
      <c r="DK131" s="150">
        <v>1.9417852265410787</v>
      </c>
      <c r="DL131" s="149">
        <v>1067879</v>
      </c>
      <c r="DM131" s="149">
        <v>2003181.8466184989</v>
      </c>
      <c r="DN131" s="150">
        <v>1.8758509593488577</v>
      </c>
      <c r="DO131" s="149">
        <v>906975</v>
      </c>
      <c r="DP131" s="149">
        <v>1595041.3632252787</v>
      </c>
      <c r="DQ131" s="150">
        <v>1.7586387311946621</v>
      </c>
      <c r="DR131" s="149">
        <v>1006438</v>
      </c>
      <c r="DS131" s="149">
        <v>1804456.9445924079</v>
      </c>
      <c r="DT131" s="150">
        <v>1.7929141632096641</v>
      </c>
      <c r="DU131" s="149">
        <v>1054835</v>
      </c>
      <c r="DV131" s="149">
        <v>1871247.5279836641</v>
      </c>
      <c r="DW131" s="150">
        <v>1.7739717851452257</v>
      </c>
      <c r="DX131" s="149">
        <v>1016263</v>
      </c>
      <c r="DY131" s="149">
        <v>1762519.2625956694</v>
      </c>
      <c r="DZ131" s="150">
        <v>1.7343141121891374</v>
      </c>
      <c r="EA131" s="149">
        <v>988518</v>
      </c>
      <c r="EB131" s="149">
        <v>1810986.0171616147</v>
      </c>
      <c r="EC131" s="150">
        <v>1.8320212855624427</v>
      </c>
      <c r="ED131" s="149">
        <v>986793</v>
      </c>
      <c r="EE131" s="151">
        <v>1807603.1403966073</v>
      </c>
      <c r="EF131" s="161">
        <v>1.8317956657542234</v>
      </c>
    </row>
    <row r="132" spans="1:136" ht="15" customHeight="1">
      <c r="A132" s="167">
        <v>99.991</v>
      </c>
      <c r="B132" s="168">
        <v>99312</v>
      </c>
      <c r="C132" s="169">
        <v>123530.07028866922</v>
      </c>
      <c r="D132" s="170">
        <v>1.2438584490159217</v>
      </c>
      <c r="E132" s="169">
        <v>104389</v>
      </c>
      <c r="F132" s="169">
        <v>147556.77094881239</v>
      </c>
      <c r="G132" s="170">
        <v>1.4135279670158005</v>
      </c>
      <c r="H132" s="169">
        <v>116873</v>
      </c>
      <c r="I132" s="169">
        <v>165228.00539393481</v>
      </c>
      <c r="J132" s="170">
        <v>1.4137397465106125</v>
      </c>
      <c r="K132" s="169">
        <v>130616</v>
      </c>
      <c r="L132" s="169">
        <v>184220.66102614414</v>
      </c>
      <c r="M132" s="170">
        <v>1.4103988870134143</v>
      </c>
      <c r="N132" s="169">
        <v>147118</v>
      </c>
      <c r="O132" s="169">
        <v>206790.99135817445</v>
      </c>
      <c r="P132" s="170">
        <v>1.4056131225150861</v>
      </c>
      <c r="Q132" s="169">
        <v>189616</v>
      </c>
      <c r="R132" s="169">
        <v>210771.64693995449</v>
      </c>
      <c r="S132" s="170">
        <v>1.1115710010756186</v>
      </c>
      <c r="T132" s="169">
        <v>181119</v>
      </c>
      <c r="U132" s="169">
        <v>257641.10353557963</v>
      </c>
      <c r="V132" s="170">
        <v>1.4224962788861446</v>
      </c>
      <c r="W132" s="169">
        <v>194594</v>
      </c>
      <c r="X132" s="169">
        <v>277623.65892691514</v>
      </c>
      <c r="Y132" s="170">
        <v>1.4266814954567724</v>
      </c>
      <c r="Z132" s="169">
        <v>213490</v>
      </c>
      <c r="AA132" s="169">
        <v>305455.89450414904</v>
      </c>
      <c r="AB132" s="170">
        <v>1.4307737809927821</v>
      </c>
      <c r="AC132" s="169">
        <v>224160</v>
      </c>
      <c r="AD132" s="169">
        <v>364045.61703903991</v>
      </c>
      <c r="AE132" s="170">
        <v>1.6240436163411844</v>
      </c>
      <c r="AF132" s="169">
        <v>250203</v>
      </c>
      <c r="AG132" s="169">
        <v>330756.09044529626</v>
      </c>
      <c r="AH132" s="170">
        <v>1.3219509376198377</v>
      </c>
      <c r="AI132" s="169">
        <v>270831</v>
      </c>
      <c r="AJ132" s="169">
        <v>359580.43673370552</v>
      </c>
      <c r="AK132" s="170">
        <v>1.327693051141507</v>
      </c>
      <c r="AL132" s="169">
        <v>307579</v>
      </c>
      <c r="AM132" s="169">
        <v>408905.76228749607</v>
      </c>
      <c r="AN132" s="170">
        <v>1.3294332912438627</v>
      </c>
      <c r="AO132" s="169">
        <v>333357</v>
      </c>
      <c r="AP132" s="169">
        <v>444226.20910566166</v>
      </c>
      <c r="AQ132" s="170">
        <v>1.3325840138520015</v>
      </c>
      <c r="AR132" s="169">
        <v>330398</v>
      </c>
      <c r="AS132" s="169">
        <v>523343.4179855226</v>
      </c>
      <c r="AT132" s="170">
        <v>1.5839787710141182</v>
      </c>
      <c r="AU132" s="169">
        <v>407054</v>
      </c>
      <c r="AV132" s="169">
        <v>621097.98874135781</v>
      </c>
      <c r="AW132" s="170">
        <v>1.5258368391942048</v>
      </c>
      <c r="AX132" s="169">
        <v>442953</v>
      </c>
      <c r="AY132" s="169">
        <v>683461.99484406202</v>
      </c>
      <c r="AZ132" s="170">
        <v>1.5429673009191991</v>
      </c>
      <c r="BA132" s="169">
        <v>460738</v>
      </c>
      <c r="BB132" s="169">
        <v>714096.86905634881</v>
      </c>
      <c r="BC132" s="170">
        <v>1.5498979225858271</v>
      </c>
      <c r="BD132" s="169">
        <v>461321</v>
      </c>
      <c r="BE132" s="169">
        <v>827736.57733029139</v>
      </c>
      <c r="BF132" s="170">
        <v>1.7942746532897731</v>
      </c>
      <c r="BG132" s="169">
        <v>527553</v>
      </c>
      <c r="BH132" s="169">
        <v>876547.07044555282</v>
      </c>
      <c r="BI132" s="170">
        <v>1.6615336666563414</v>
      </c>
      <c r="BJ132" s="169">
        <v>498306</v>
      </c>
      <c r="BK132" s="169">
        <v>935347.19590923353</v>
      </c>
      <c r="BL132" s="170">
        <v>1.8770538502631586</v>
      </c>
      <c r="BM132" s="169">
        <v>484850</v>
      </c>
      <c r="BN132" s="169">
        <v>824494.90735956898</v>
      </c>
      <c r="BO132" s="170">
        <v>1.7005154323183851</v>
      </c>
      <c r="BP132" s="169">
        <v>507317</v>
      </c>
      <c r="BQ132" s="169">
        <v>813174.10896655032</v>
      </c>
      <c r="BR132" s="170">
        <v>1.602891503668417</v>
      </c>
      <c r="BS132" s="169">
        <v>493571</v>
      </c>
      <c r="BT132" s="169">
        <v>796892.48910141166</v>
      </c>
      <c r="BU132" s="170">
        <v>1.614544795179238</v>
      </c>
      <c r="BV132" s="169">
        <v>496848</v>
      </c>
      <c r="BW132" s="169">
        <v>814625.70130025409</v>
      </c>
      <c r="BX132" s="170">
        <v>1.6395873613263092</v>
      </c>
      <c r="BY132" s="169">
        <v>495002</v>
      </c>
      <c r="BZ132" s="169">
        <v>787418.6843920867</v>
      </c>
      <c r="CA132" s="170">
        <v>1.5907383897278935</v>
      </c>
      <c r="CB132" s="169">
        <v>536726</v>
      </c>
      <c r="CC132" s="169">
        <v>879130.17280986311</v>
      </c>
      <c r="CD132" s="170">
        <v>1.6379496667011904</v>
      </c>
      <c r="CE132" s="169">
        <v>555026</v>
      </c>
      <c r="CF132" s="169">
        <v>933718.49206336238</v>
      </c>
      <c r="CG132" s="170">
        <v>1.6822968510724945</v>
      </c>
      <c r="CH132" s="169">
        <v>573156</v>
      </c>
      <c r="CI132" s="169">
        <v>991011.08025471389</v>
      </c>
      <c r="CJ132" s="170">
        <v>1.7290424949834144</v>
      </c>
      <c r="CK132" s="169">
        <v>663596</v>
      </c>
      <c r="CL132" s="169">
        <v>1227235.7501969915</v>
      </c>
      <c r="CM132" s="170">
        <v>1.8493718319534649</v>
      </c>
      <c r="CN132" s="169">
        <v>728809</v>
      </c>
      <c r="CO132" s="169">
        <v>1322015.7003937298</v>
      </c>
      <c r="CP132" s="170">
        <v>1.8139398668152147</v>
      </c>
      <c r="CQ132" s="169">
        <v>794976</v>
      </c>
      <c r="CR132" s="169">
        <v>1435403.9491025808</v>
      </c>
      <c r="CS132" s="170">
        <v>1.8055940671197379</v>
      </c>
      <c r="CT132" s="169">
        <v>807485</v>
      </c>
      <c r="CU132" s="169">
        <v>1446904.2218244048</v>
      </c>
      <c r="CV132" s="170">
        <v>1.7918651390730538</v>
      </c>
      <c r="CW132" s="169">
        <v>787705</v>
      </c>
      <c r="CX132" s="169">
        <v>1404694.5388521124</v>
      </c>
      <c r="CY132" s="170">
        <v>1.7832748793674185</v>
      </c>
      <c r="CZ132" s="169">
        <v>859484</v>
      </c>
      <c r="DA132" s="169">
        <v>1598172.3346320603</v>
      </c>
      <c r="DB132" s="170">
        <v>1.8594555973491773</v>
      </c>
      <c r="DC132" s="169">
        <v>908379</v>
      </c>
      <c r="DD132" s="169">
        <v>1724052.5143910409</v>
      </c>
      <c r="DE132" s="170">
        <v>1.8979440458124206</v>
      </c>
      <c r="DF132" s="169">
        <v>1030167</v>
      </c>
      <c r="DG132" s="169">
        <v>1953312.9391602757</v>
      </c>
      <c r="DH132" s="170">
        <v>1.896112901267732</v>
      </c>
      <c r="DI132" s="169">
        <v>1140218</v>
      </c>
      <c r="DJ132" s="169">
        <v>2199195.530540741</v>
      </c>
      <c r="DK132" s="170">
        <v>1.928750055288323</v>
      </c>
      <c r="DL132" s="169">
        <v>1127754</v>
      </c>
      <c r="DM132" s="169">
        <v>2103445.4969650642</v>
      </c>
      <c r="DN132" s="170">
        <v>1.8651634106064481</v>
      </c>
      <c r="DO132" s="169">
        <v>952657</v>
      </c>
      <c r="DP132" s="169">
        <v>1669705.5099212306</v>
      </c>
      <c r="DQ132" s="170">
        <v>1.7526827703163159</v>
      </c>
      <c r="DR132" s="169">
        <v>1060769</v>
      </c>
      <c r="DS132" s="169">
        <v>1890398.8451029127</v>
      </c>
      <c r="DT132" s="170">
        <v>1.7821022721279682</v>
      </c>
      <c r="DU132" s="169">
        <v>1110648</v>
      </c>
      <c r="DV132" s="169">
        <v>1959116.4976040763</v>
      </c>
      <c r="DW132" s="170">
        <v>1.7639400580598681</v>
      </c>
      <c r="DX132" s="169">
        <v>1074711</v>
      </c>
      <c r="DY132" s="169">
        <v>1842025.1328641712</v>
      </c>
      <c r="DZ132" s="170">
        <v>1.7139725310936347</v>
      </c>
      <c r="EA132" s="169">
        <v>1036052</v>
      </c>
      <c r="EB132" s="169">
        <v>1899798.4042882705</v>
      </c>
      <c r="EC132" s="170">
        <v>1.8336902050169976</v>
      </c>
      <c r="ED132" s="169">
        <v>1034206</v>
      </c>
      <c r="EE132" s="171">
        <v>1896237.8366822633</v>
      </c>
      <c r="EF132" s="172">
        <v>1.8335204366270001</v>
      </c>
    </row>
    <row r="133" spans="1:136" ht="15" customHeight="1">
      <c r="A133" s="158">
        <v>99.992000000000004</v>
      </c>
      <c r="B133" s="156">
        <v>101589</v>
      </c>
      <c r="C133" s="149">
        <v>126184.97324834998</v>
      </c>
      <c r="D133" s="150">
        <v>1.2421125638440185</v>
      </c>
      <c r="E133" s="149">
        <v>108157</v>
      </c>
      <c r="F133" s="149">
        <v>152723.12267419876</v>
      </c>
      <c r="G133" s="150">
        <v>1.4120502849949497</v>
      </c>
      <c r="H133" s="149">
        <v>121105</v>
      </c>
      <c r="I133" s="149">
        <v>171014.49754768205</v>
      </c>
      <c r="J133" s="150">
        <v>1.4121175636652661</v>
      </c>
      <c r="K133" s="149">
        <v>135329</v>
      </c>
      <c r="L133" s="149">
        <v>190633.99547663593</v>
      </c>
      <c r="M133" s="150">
        <v>1.408670687558734</v>
      </c>
      <c r="N133" s="149">
        <v>152390</v>
      </c>
      <c r="O133" s="149">
        <v>213928.74500646326</v>
      </c>
      <c r="P133" s="150">
        <v>1.4038240370527151</v>
      </c>
      <c r="Q133" s="149">
        <v>190651</v>
      </c>
      <c r="R133" s="149">
        <v>213365.40837851647</v>
      </c>
      <c r="S133" s="150">
        <v>1.1191413020572485</v>
      </c>
      <c r="T133" s="149">
        <v>187738</v>
      </c>
      <c r="U133" s="149">
        <v>266803.00965881301</v>
      </c>
      <c r="V133" s="150">
        <v>1.4211454775208696</v>
      </c>
      <c r="W133" s="149">
        <v>201728</v>
      </c>
      <c r="X133" s="149">
        <v>287567.75204346597</v>
      </c>
      <c r="Y133" s="150">
        <v>1.4255222479946561</v>
      </c>
      <c r="Z133" s="149">
        <v>221347</v>
      </c>
      <c r="AA133" s="149">
        <v>316472.87592953065</v>
      </c>
      <c r="AB133" s="150">
        <v>1.4297590476922237</v>
      </c>
      <c r="AC133" s="149">
        <v>224160</v>
      </c>
      <c r="AD133" s="149">
        <v>380354.27825023874</v>
      </c>
      <c r="AE133" s="150">
        <v>1.6967981720656617</v>
      </c>
      <c r="AF133" s="149">
        <v>257855</v>
      </c>
      <c r="AG133" s="149">
        <v>340358.25447399612</v>
      </c>
      <c r="AH133" s="150">
        <v>1.3199598785131028</v>
      </c>
      <c r="AI133" s="149">
        <v>279183</v>
      </c>
      <c r="AJ133" s="149">
        <v>370164.52019322402</v>
      </c>
      <c r="AK133" s="150">
        <v>1.3258848862331303</v>
      </c>
      <c r="AL133" s="149">
        <v>317088</v>
      </c>
      <c r="AM133" s="149">
        <v>420991.4912039616</v>
      </c>
      <c r="AN133" s="150">
        <v>1.3276803007491977</v>
      </c>
      <c r="AO133" s="149">
        <v>343722</v>
      </c>
      <c r="AP133" s="149">
        <v>457452.50985450478</v>
      </c>
      <c r="AQ133" s="150">
        <v>1.3308793439305742</v>
      </c>
      <c r="AR133" s="149">
        <v>337696</v>
      </c>
      <c r="AS133" s="149">
        <v>546972.82615348604</v>
      </c>
      <c r="AT133" s="150">
        <v>1.6197195884863487</v>
      </c>
      <c r="AU133" s="149">
        <v>423850</v>
      </c>
      <c r="AV133" s="149">
        <v>646831.4995073668</v>
      </c>
      <c r="AW133" s="150">
        <v>1.5260858782761986</v>
      </c>
      <c r="AX133" s="149">
        <v>461662</v>
      </c>
      <c r="AY133" s="149">
        <v>712387.28859979962</v>
      </c>
      <c r="AZ133" s="150">
        <v>1.5430927574714826</v>
      </c>
      <c r="BA133" s="149">
        <v>480402</v>
      </c>
      <c r="BB133" s="149">
        <v>744570.37009084842</v>
      </c>
      <c r="BC133" s="150">
        <v>1.5498902379483193</v>
      </c>
      <c r="BD133" s="149">
        <v>479617</v>
      </c>
      <c r="BE133" s="149">
        <v>872603.95151798986</v>
      </c>
      <c r="BF133" s="150">
        <v>1.8193766099158075</v>
      </c>
      <c r="BG133" s="149">
        <v>552337</v>
      </c>
      <c r="BH133" s="149">
        <v>918665.24690005742</v>
      </c>
      <c r="BI133" s="150">
        <v>1.6632332197554345</v>
      </c>
      <c r="BJ133" s="149">
        <v>525288</v>
      </c>
      <c r="BK133" s="149">
        <v>987949.1803261356</v>
      </c>
      <c r="BL133" s="150">
        <v>1.8807762224268127</v>
      </c>
      <c r="BM133" s="149">
        <v>499639</v>
      </c>
      <c r="BN133" s="149">
        <v>867397.97702447628</v>
      </c>
      <c r="BO133" s="150">
        <v>1.7360493817025417</v>
      </c>
      <c r="BP133" s="149">
        <v>529980</v>
      </c>
      <c r="BQ133" s="149">
        <v>850028.39861705166</v>
      </c>
      <c r="BR133" s="150">
        <v>1.6038876912658055</v>
      </c>
      <c r="BS133" s="149">
        <v>515804</v>
      </c>
      <c r="BT133" s="149">
        <v>833455.98838133295</v>
      </c>
      <c r="BU133" s="150">
        <v>1.6158385518168392</v>
      </c>
      <c r="BV133" s="149">
        <v>522270</v>
      </c>
      <c r="BW133" s="149">
        <v>852376.14718479465</v>
      </c>
      <c r="BX133" s="150">
        <v>1.6320603273877394</v>
      </c>
      <c r="BY133" s="149">
        <v>512076</v>
      </c>
      <c r="BZ133" s="149">
        <v>818449.82156394713</v>
      </c>
      <c r="CA133" s="150">
        <v>1.5982975604479552</v>
      </c>
      <c r="CB133" s="149">
        <v>561259</v>
      </c>
      <c r="CC133" s="149">
        <v>920055.71425342234</v>
      </c>
      <c r="CD133" s="150">
        <v>1.6392711996661475</v>
      </c>
      <c r="CE133" s="149">
        <v>578951</v>
      </c>
      <c r="CF133" s="149">
        <v>980313.70450755919</v>
      </c>
      <c r="CG133" s="150">
        <v>1.6932585046188005</v>
      </c>
      <c r="CH133" s="149">
        <v>601208</v>
      </c>
      <c r="CI133" s="149">
        <v>1041132.3018826209</v>
      </c>
      <c r="CJ133" s="150">
        <v>1.7317339454608403</v>
      </c>
      <c r="CK133" s="149">
        <v>697330</v>
      </c>
      <c r="CL133" s="149">
        <v>1294631.0357873319</v>
      </c>
      <c r="CM133" s="150">
        <v>1.8565543369528514</v>
      </c>
      <c r="CN133" s="149">
        <v>766558</v>
      </c>
      <c r="CO133" s="149">
        <v>1393461.5685610059</v>
      </c>
      <c r="CP133" s="150">
        <v>1.8178162233790605</v>
      </c>
      <c r="CQ133" s="149">
        <v>833890</v>
      </c>
      <c r="CR133" s="149">
        <v>1505835.5622828058</v>
      </c>
      <c r="CS133" s="150">
        <v>1.805796402742335</v>
      </c>
      <c r="CT133" s="149">
        <v>848097</v>
      </c>
      <c r="CU133" s="149">
        <v>1524496.4763574956</v>
      </c>
      <c r="CV133" s="150">
        <v>1.7975496627832614</v>
      </c>
      <c r="CW133" s="149">
        <v>827654</v>
      </c>
      <c r="CX133" s="149">
        <v>1478527.4399133523</v>
      </c>
      <c r="CY133" s="150">
        <v>1.7864076533350317</v>
      </c>
      <c r="CZ133" s="149">
        <v>905969</v>
      </c>
      <c r="DA133" s="149">
        <v>1687051.0995578682</v>
      </c>
      <c r="DB133" s="150">
        <v>1.8621510223394711</v>
      </c>
      <c r="DC133" s="149">
        <v>950576</v>
      </c>
      <c r="DD133" s="149">
        <v>1822411.990444581</v>
      </c>
      <c r="DE133" s="150">
        <v>1.9171660029756494</v>
      </c>
      <c r="DF133" s="149">
        <v>1088337</v>
      </c>
      <c r="DG133" s="149">
        <v>2065277.954525817</v>
      </c>
      <c r="DH133" s="150">
        <v>1.8976456323048991</v>
      </c>
      <c r="DI133" s="149">
        <v>1207558</v>
      </c>
      <c r="DJ133" s="149">
        <v>2328594.8752129963</v>
      </c>
      <c r="DK133" s="150">
        <v>1.9283503361436853</v>
      </c>
      <c r="DL133" s="149">
        <v>1197828</v>
      </c>
      <c r="DM133" s="149">
        <v>2220605.3631615564</v>
      </c>
      <c r="DN133" s="150">
        <v>1.8538599558213336</v>
      </c>
      <c r="DO133" s="149">
        <v>1012810</v>
      </c>
      <c r="DP133" s="149">
        <v>1754455.5907278343</v>
      </c>
      <c r="DQ133" s="150">
        <v>1.7322652725860075</v>
      </c>
      <c r="DR133" s="149">
        <v>1118376</v>
      </c>
      <c r="DS133" s="149">
        <v>1989963.9959332652</v>
      </c>
      <c r="DT133" s="150">
        <v>1.7793336015197618</v>
      </c>
      <c r="DU133" s="149">
        <v>1175470</v>
      </c>
      <c r="DV133" s="149">
        <v>2060784.9923266</v>
      </c>
      <c r="DW133" s="150">
        <v>1.7531583046156856</v>
      </c>
      <c r="DX133" s="149">
        <v>1111738</v>
      </c>
      <c r="DY133" s="149">
        <v>1907092.5752564403</v>
      </c>
      <c r="DZ133" s="150">
        <v>1.7154154803168016</v>
      </c>
      <c r="EA133" s="149">
        <v>1092020</v>
      </c>
      <c r="EB133" s="149">
        <v>2004369.1982315783</v>
      </c>
      <c r="EC133" s="150">
        <v>1.8354693121294283</v>
      </c>
      <c r="ED133" s="149">
        <v>1090033</v>
      </c>
      <c r="EE133" s="151">
        <v>2000603.0164376767</v>
      </c>
      <c r="EF133" s="161">
        <v>1.8353600454643819</v>
      </c>
    </row>
    <row r="134" spans="1:136" ht="15" customHeight="1">
      <c r="A134" s="158">
        <v>99.992999999999995</v>
      </c>
      <c r="B134" s="156">
        <v>101589</v>
      </c>
      <c r="C134" s="149">
        <v>129656.50778127871</v>
      </c>
      <c r="D134" s="150">
        <v>1.2762849105836134</v>
      </c>
      <c r="E134" s="149">
        <v>112577</v>
      </c>
      <c r="F134" s="149">
        <v>158782.86745509476</v>
      </c>
      <c r="G134" s="150">
        <v>1.4104378998827003</v>
      </c>
      <c r="H134" s="149">
        <v>126068</v>
      </c>
      <c r="I134" s="149">
        <v>177799.9887404961</v>
      </c>
      <c r="J134" s="150">
        <v>1.4103498805445958</v>
      </c>
      <c r="K134" s="149">
        <v>140852</v>
      </c>
      <c r="L134" s="149">
        <v>198151.28847861223</v>
      </c>
      <c r="M134" s="150">
        <v>1.4068049333954238</v>
      </c>
      <c r="N134" s="149">
        <v>158566</v>
      </c>
      <c r="O134" s="149">
        <v>222291.30573730764</v>
      </c>
      <c r="P134" s="150">
        <v>1.4018850556696116</v>
      </c>
      <c r="Q134" s="149">
        <v>195928</v>
      </c>
      <c r="R134" s="149">
        <v>215672.35117178879</v>
      </c>
      <c r="S134" s="150">
        <v>1.1007735044087053</v>
      </c>
      <c r="T134" s="149">
        <v>195507</v>
      </c>
      <c r="U134" s="149">
        <v>277558.85371835838</v>
      </c>
      <c r="V134" s="150">
        <v>1.4196875493888115</v>
      </c>
      <c r="W134" s="149">
        <v>210108</v>
      </c>
      <c r="X134" s="149">
        <v>299248.99590206804</v>
      </c>
      <c r="Y134" s="150">
        <v>1.4242627406003963</v>
      </c>
      <c r="Z134" s="149">
        <v>230581</v>
      </c>
      <c r="AA134" s="149">
        <v>329421.5738887164</v>
      </c>
      <c r="AB134" s="150">
        <v>1.4286587962092123</v>
      </c>
      <c r="AC134" s="149">
        <v>224160</v>
      </c>
      <c r="AD134" s="149">
        <v>400967.5275290081</v>
      </c>
      <c r="AE134" s="150">
        <v>1.7887559222386158</v>
      </c>
      <c r="AF134" s="149">
        <v>266754</v>
      </c>
      <c r="AG134" s="149">
        <v>351525.72681075125</v>
      </c>
      <c r="AH134" s="150">
        <v>1.3177898993482806</v>
      </c>
      <c r="AI134" s="149">
        <v>288906</v>
      </c>
      <c r="AJ134" s="149">
        <v>382486.15326131706</v>
      </c>
      <c r="AK134" s="150">
        <v>1.3239121141870265</v>
      </c>
      <c r="AL134" s="149">
        <v>328160</v>
      </c>
      <c r="AM134" s="149">
        <v>435065.29922597209</v>
      </c>
      <c r="AN134" s="150">
        <v>1.3257718772122504</v>
      </c>
      <c r="AO134" s="149">
        <v>355796</v>
      </c>
      <c r="AP134" s="149">
        <v>472860.70908030891</v>
      </c>
      <c r="AQ134" s="150">
        <v>1.3290219931654907</v>
      </c>
      <c r="AR134" s="149">
        <v>367491</v>
      </c>
      <c r="AS134" s="149">
        <v>572332.00328275107</v>
      </c>
      <c r="AT134" s="150">
        <v>1.5574041358366628</v>
      </c>
      <c r="AU134" s="149">
        <v>443742</v>
      </c>
      <c r="AV134" s="149">
        <v>677307.7066570418</v>
      </c>
      <c r="AW134" s="150">
        <v>1.5263547436506839</v>
      </c>
      <c r="AX134" s="149">
        <v>483836</v>
      </c>
      <c r="AY134" s="149">
        <v>746669.00817348575</v>
      </c>
      <c r="AZ134" s="150">
        <v>1.5432274741306677</v>
      </c>
      <c r="BA134" s="149">
        <v>503711</v>
      </c>
      <c r="BB134" s="149">
        <v>780693.99532980507</v>
      </c>
      <c r="BC134" s="150">
        <v>1.5498847460742471</v>
      </c>
      <c r="BD134" s="149">
        <v>507649</v>
      </c>
      <c r="BE134" s="149">
        <v>926796.46136421745</v>
      </c>
      <c r="BF134" s="150">
        <v>1.8256639161393353</v>
      </c>
      <c r="BG134" s="149">
        <v>581927</v>
      </c>
      <c r="BH134" s="149">
        <v>968950.73505077662</v>
      </c>
      <c r="BI134" s="150">
        <v>1.6650726552484705</v>
      </c>
      <c r="BJ134" s="149">
        <v>560953</v>
      </c>
      <c r="BK134" s="149">
        <v>1051740.8163952213</v>
      </c>
      <c r="BL134" s="150">
        <v>1.8749178922213114</v>
      </c>
      <c r="BM134" s="149">
        <v>529664</v>
      </c>
      <c r="BN134" s="149">
        <v>917734.02766366582</v>
      </c>
      <c r="BO134" s="150">
        <v>1.7326720858198137</v>
      </c>
      <c r="BP134" s="149">
        <v>556947</v>
      </c>
      <c r="BQ134" s="149">
        <v>893882.70487013948</v>
      </c>
      <c r="BR134" s="150">
        <v>1.6049690632504341</v>
      </c>
      <c r="BS134" s="149">
        <v>542283</v>
      </c>
      <c r="BT134" s="149">
        <v>877002.1529931454</v>
      </c>
      <c r="BU134" s="150">
        <v>1.6172407266927884</v>
      </c>
      <c r="BV134" s="149">
        <v>547275</v>
      </c>
      <c r="BW134" s="149">
        <v>897274.46868551534</v>
      </c>
      <c r="BX134" s="150">
        <v>1.639531257019808</v>
      </c>
      <c r="BY134" s="149">
        <v>534113</v>
      </c>
      <c r="BZ134" s="149">
        <v>865683.64072547201</v>
      </c>
      <c r="CA134" s="150">
        <v>1.6207874377247362</v>
      </c>
      <c r="CB134" s="149">
        <v>590318</v>
      </c>
      <c r="CC134" s="149">
        <v>968130.60594093276</v>
      </c>
      <c r="CD134" s="150">
        <v>1.6400153916040723</v>
      </c>
      <c r="CE134" s="149">
        <v>607004</v>
      </c>
      <c r="CF134" s="149">
        <v>1035860.0573440144</v>
      </c>
      <c r="CG134" s="150">
        <v>1.7065127368913786</v>
      </c>
      <c r="CH134" s="149">
        <v>636671</v>
      </c>
      <c r="CI134" s="149">
        <v>1101265.4076436197</v>
      </c>
      <c r="CJ134" s="150">
        <v>1.7297244693784068</v>
      </c>
      <c r="CK134" s="149">
        <v>739696</v>
      </c>
      <c r="CL134" s="149">
        <v>1377454.5104002063</v>
      </c>
      <c r="CM134" s="150">
        <v>1.8621900218470917</v>
      </c>
      <c r="CN134" s="149">
        <v>810902</v>
      </c>
      <c r="CO134" s="149">
        <v>1479790.8921104423</v>
      </c>
      <c r="CP134" s="150">
        <v>1.8248701965347751</v>
      </c>
      <c r="CQ134" s="149">
        <v>886220</v>
      </c>
      <c r="CR134" s="149">
        <v>1606688.9690744693</v>
      </c>
      <c r="CS134" s="150">
        <v>1.8129685282147427</v>
      </c>
      <c r="CT134" s="149">
        <v>901488</v>
      </c>
      <c r="CU134" s="149">
        <v>1617615.4469968472</v>
      </c>
      <c r="CV134" s="150">
        <v>1.7943837821433533</v>
      </c>
      <c r="CW134" s="149">
        <v>876759</v>
      </c>
      <c r="CX134" s="149">
        <v>1568151.8128864523</v>
      </c>
      <c r="CY134" s="150">
        <v>1.7885779477444228</v>
      </c>
      <c r="CZ134" s="149">
        <v>958514</v>
      </c>
      <c r="DA134" s="149">
        <v>1794519.1985015888</v>
      </c>
      <c r="DB134" s="150">
        <v>1.8721888240563922</v>
      </c>
      <c r="DC134" s="149">
        <v>1009732</v>
      </c>
      <c r="DD134" s="149">
        <v>1942773.5674684914</v>
      </c>
      <c r="DE134" s="150">
        <v>1.9240487252741236</v>
      </c>
      <c r="DF134" s="149">
        <v>1160593</v>
      </c>
      <c r="DG134" s="149">
        <v>2199642.8771146121</v>
      </c>
      <c r="DH134" s="150">
        <v>1.8952749819399326</v>
      </c>
      <c r="DI134" s="149">
        <v>1298442</v>
      </c>
      <c r="DJ134" s="149">
        <v>2481696.6990019595</v>
      </c>
      <c r="DK134" s="150">
        <v>1.9112880660067677</v>
      </c>
      <c r="DL134" s="149">
        <v>1281427</v>
      </c>
      <c r="DM134" s="149">
        <v>2362145.039741335</v>
      </c>
      <c r="DN134" s="150">
        <v>1.8433707419473251</v>
      </c>
      <c r="DO134" s="149">
        <v>1072238</v>
      </c>
      <c r="DP134" s="149">
        <v>1856911.6674451539</v>
      </c>
      <c r="DQ134" s="150">
        <v>1.7318092321342407</v>
      </c>
      <c r="DR134" s="149">
        <v>1192642</v>
      </c>
      <c r="DS134" s="149">
        <v>2108776.0467092539</v>
      </c>
      <c r="DT134" s="150">
        <v>1.7681551100072392</v>
      </c>
      <c r="DU134" s="149">
        <v>1249199</v>
      </c>
      <c r="DV134" s="149">
        <v>2182123.2796552149</v>
      </c>
      <c r="DW134" s="150">
        <v>1.7468179846887604</v>
      </c>
      <c r="DX134" s="149">
        <v>1178778</v>
      </c>
      <c r="DY134" s="149">
        <v>2048346.8934938866</v>
      </c>
      <c r="DZ134" s="150">
        <v>1.7376867344774729</v>
      </c>
      <c r="EA134" s="149">
        <v>1159290</v>
      </c>
      <c r="EB134" s="149">
        <v>2130056.4978510062</v>
      </c>
      <c r="EC134" s="150">
        <v>1.8373802049970294</v>
      </c>
      <c r="ED134" s="149">
        <v>1157136</v>
      </c>
      <c r="EE134" s="151">
        <v>2126047.6330612851</v>
      </c>
      <c r="EF134" s="161">
        <v>1.8373360029082884</v>
      </c>
    </row>
    <row r="135" spans="1:136" ht="15" customHeight="1">
      <c r="A135" s="158">
        <v>99.994</v>
      </c>
      <c r="B135" s="156">
        <v>116799</v>
      </c>
      <c r="C135" s="149">
        <v>131986.07215118251</v>
      </c>
      <c r="D135" s="150">
        <v>1.1300274159126578</v>
      </c>
      <c r="E135" s="149">
        <v>117882</v>
      </c>
      <c r="F135" s="149">
        <v>166056.15963047996</v>
      </c>
      <c r="G135" s="150">
        <v>1.4086642543431565</v>
      </c>
      <c r="H135" s="149">
        <v>132023</v>
      </c>
      <c r="I135" s="149">
        <v>185942.00104324881</v>
      </c>
      <c r="J135" s="150">
        <v>1.40840611895843</v>
      </c>
      <c r="K135" s="149">
        <v>147477</v>
      </c>
      <c r="L135" s="149">
        <v>207166.9871395634</v>
      </c>
      <c r="M135" s="150">
        <v>1.4047409910668334</v>
      </c>
      <c r="N135" s="149">
        <v>165970</v>
      </c>
      <c r="O135" s="149">
        <v>232315.16780152021</v>
      </c>
      <c r="P135" s="150">
        <v>1.3997419280684473</v>
      </c>
      <c r="Q135" s="149">
        <v>195928</v>
      </c>
      <c r="R135" s="149">
        <v>219281.39915607881</v>
      </c>
      <c r="S135" s="150">
        <v>1.1191937811649117</v>
      </c>
      <c r="T135" s="149">
        <v>204843</v>
      </c>
      <c r="U135" s="149">
        <v>290481.67269003711</v>
      </c>
      <c r="V135" s="150">
        <v>1.4180698031665087</v>
      </c>
      <c r="W135" s="149">
        <v>220184</v>
      </c>
      <c r="X135" s="149">
        <v>313293.85116421455</v>
      </c>
      <c r="Y135" s="150">
        <v>1.4228729206673261</v>
      </c>
      <c r="Z135" s="149">
        <v>241691</v>
      </c>
      <c r="AA135" s="149">
        <v>344999.83299911983</v>
      </c>
      <c r="AB135" s="150">
        <v>1.4274417872370913</v>
      </c>
      <c r="AC135" s="149">
        <v>235070</v>
      </c>
      <c r="AD135" s="149">
        <v>435166.77103853569</v>
      </c>
      <c r="AE135" s="150">
        <v>1.8512220659315766</v>
      </c>
      <c r="AF135" s="149">
        <v>277333</v>
      </c>
      <c r="AG135" s="149">
        <v>364800.01940039621</v>
      </c>
      <c r="AH135" s="150">
        <v>1.3153862663310756</v>
      </c>
      <c r="AI135" s="149">
        <v>300476</v>
      </c>
      <c r="AJ135" s="149">
        <v>397148.6747345847</v>
      </c>
      <c r="AK135" s="150">
        <v>1.3217317680433203</v>
      </c>
      <c r="AL135" s="149">
        <v>341341</v>
      </c>
      <c r="AM135" s="149">
        <v>451818.69212424167</v>
      </c>
      <c r="AN135" s="150">
        <v>1.323657843986634</v>
      </c>
      <c r="AO135" s="149">
        <v>370175</v>
      </c>
      <c r="AP135" s="149">
        <v>491210.66392682819</v>
      </c>
      <c r="AQ135" s="150">
        <v>1.3269687686278873</v>
      </c>
      <c r="AR135" s="149">
        <v>367491</v>
      </c>
      <c r="AS135" s="149">
        <v>602674.90232942859</v>
      </c>
      <c r="AT135" s="150">
        <v>1.6399718695952517</v>
      </c>
      <c r="AU135" s="149">
        <v>467882</v>
      </c>
      <c r="AV135" s="149">
        <v>714293.2963797648</v>
      </c>
      <c r="AW135" s="150">
        <v>1.5266526525486444</v>
      </c>
      <c r="AX135" s="149">
        <v>510768</v>
      </c>
      <c r="AY135" s="149">
        <v>788308.37146496668</v>
      </c>
      <c r="AZ135" s="150">
        <v>1.5433785426357303</v>
      </c>
      <c r="BA135" s="149">
        <v>532030</v>
      </c>
      <c r="BB135" s="149">
        <v>824579.96251205413</v>
      </c>
      <c r="BC135" s="150">
        <v>1.5498749365863844</v>
      </c>
      <c r="BD135" s="149">
        <v>542914</v>
      </c>
      <c r="BE135" s="149">
        <v>993738.12942185707</v>
      </c>
      <c r="BF135" s="150">
        <v>1.8303785303415587</v>
      </c>
      <c r="BG135" s="149">
        <v>618171</v>
      </c>
      <c r="BH135" s="149">
        <v>1030543.848090405</v>
      </c>
      <c r="BI135" s="150">
        <v>1.6670853988466054</v>
      </c>
      <c r="BJ135" s="149">
        <v>601900</v>
      </c>
      <c r="BK135" s="149">
        <v>1130528.5317968486</v>
      </c>
      <c r="BL135" s="150">
        <v>1.8782663761369807</v>
      </c>
      <c r="BM135" s="149">
        <v>560005</v>
      </c>
      <c r="BN135" s="149">
        <v>980149.08904552064</v>
      </c>
      <c r="BO135" s="150">
        <v>1.7502506032009011</v>
      </c>
      <c r="BP135" s="149">
        <v>589852</v>
      </c>
      <c r="BQ135" s="149">
        <v>947394.01129328832</v>
      </c>
      <c r="BR135" s="150">
        <v>1.6061554615281262</v>
      </c>
      <c r="BS135" s="149">
        <v>574624</v>
      </c>
      <c r="BT135" s="149">
        <v>930190.00289704301</v>
      </c>
      <c r="BU135" s="150">
        <v>1.6187802857121232</v>
      </c>
      <c r="BV135" s="149">
        <v>580575</v>
      </c>
      <c r="BW135" s="149">
        <v>953564.3301486806</v>
      </c>
      <c r="BX135" s="150">
        <v>1.6424481421843529</v>
      </c>
      <c r="BY135" s="149">
        <v>564520</v>
      </c>
      <c r="BZ135" s="149">
        <v>918926.48149698786</v>
      </c>
      <c r="CA135" s="150">
        <v>1.6278014622989228</v>
      </c>
      <c r="CB135" s="149">
        <v>620805</v>
      </c>
      <c r="CC135" s="149">
        <v>1027812.7286294932</v>
      </c>
      <c r="CD135" s="150">
        <v>1.6556128391837905</v>
      </c>
      <c r="CE135" s="149">
        <v>643444</v>
      </c>
      <c r="CF135" s="149">
        <v>1104230.3271430528</v>
      </c>
      <c r="CG135" s="150">
        <v>1.7161249885662977</v>
      </c>
      <c r="CH135" s="149">
        <v>680522</v>
      </c>
      <c r="CI135" s="149">
        <v>1175468.613713982</v>
      </c>
      <c r="CJ135" s="150">
        <v>1.7273043541780899</v>
      </c>
      <c r="CK135" s="149">
        <v>794911</v>
      </c>
      <c r="CL135" s="149">
        <v>1479444.2521991371</v>
      </c>
      <c r="CM135" s="150">
        <v>1.8611445208320643</v>
      </c>
      <c r="CN135" s="149">
        <v>867215</v>
      </c>
      <c r="CO135" s="149">
        <v>1587181.5267507231</v>
      </c>
      <c r="CP135" s="150">
        <v>1.8302053432548135</v>
      </c>
      <c r="CQ135" s="149">
        <v>935778</v>
      </c>
      <c r="CR135" s="149">
        <v>1722386.2985766816</v>
      </c>
      <c r="CS135" s="150">
        <v>1.8405928527670896</v>
      </c>
      <c r="CT135" s="149">
        <v>970715</v>
      </c>
      <c r="CU135" s="149">
        <v>1731726.2814842109</v>
      </c>
      <c r="CV135" s="150">
        <v>1.783969838195774</v>
      </c>
      <c r="CW135" s="149">
        <v>936008</v>
      </c>
      <c r="CX135" s="149">
        <v>1678425.9073584063</v>
      </c>
      <c r="CY135" s="150">
        <v>1.7931747456842317</v>
      </c>
      <c r="CZ135" s="149">
        <v>1025075</v>
      </c>
      <c r="DA135" s="149">
        <v>1929867.2575149944</v>
      </c>
      <c r="DB135" s="150">
        <v>1.8826595688266656</v>
      </c>
      <c r="DC135" s="149">
        <v>1082615</v>
      </c>
      <c r="DD135" s="149">
        <v>2091459.482504613</v>
      </c>
      <c r="DE135" s="150">
        <v>1.9318589549420735</v>
      </c>
      <c r="DF135" s="149">
        <v>1250958</v>
      </c>
      <c r="DG135" s="149">
        <v>2365801.314416504</v>
      </c>
      <c r="DH135" s="150">
        <v>1.8911916422585762</v>
      </c>
      <c r="DI135" s="149">
        <v>1416649</v>
      </c>
      <c r="DJ135" s="149">
        <v>2669901.7592917955</v>
      </c>
      <c r="DK135" s="150">
        <v>1.8846600387899866</v>
      </c>
      <c r="DL135" s="149">
        <v>1377238</v>
      </c>
      <c r="DM135" s="149">
        <v>2533777.4514973001</v>
      </c>
      <c r="DN135" s="150">
        <v>1.8397527889132452</v>
      </c>
      <c r="DO135" s="149">
        <v>1145882</v>
      </c>
      <c r="DP135" s="149">
        <v>1981304.6226214909</v>
      </c>
      <c r="DQ135" s="150">
        <v>1.7290651416301948</v>
      </c>
      <c r="DR135" s="149">
        <v>1273661</v>
      </c>
      <c r="DS135" s="149">
        <v>2255055.5152538875</v>
      </c>
      <c r="DT135" s="150">
        <v>1.7705303964350698</v>
      </c>
      <c r="DU135" s="149">
        <v>1339912</v>
      </c>
      <c r="DV135" s="149">
        <v>2330425.6363608921</v>
      </c>
      <c r="DW135" s="150">
        <v>1.7392378278281648</v>
      </c>
      <c r="DX135" s="149">
        <v>1260776</v>
      </c>
      <c r="DY135" s="149">
        <v>2187650.3634627457</v>
      </c>
      <c r="DZ135" s="150">
        <v>1.7351618078570228</v>
      </c>
      <c r="EA135" s="149">
        <v>1242322</v>
      </c>
      <c r="EB135" s="149">
        <v>2285191.7757936278</v>
      </c>
      <c r="EC135" s="150">
        <v>1.839452071036034</v>
      </c>
      <c r="ED135" s="149">
        <v>1239964</v>
      </c>
      <c r="EE135" s="151">
        <v>2280890.3995582229</v>
      </c>
      <c r="EF135" s="161">
        <v>1.8394811458705438</v>
      </c>
    </row>
    <row r="136" spans="1:136" ht="15" customHeight="1">
      <c r="A136" s="158">
        <v>99.995000000000005</v>
      </c>
      <c r="B136" s="156">
        <v>116799</v>
      </c>
      <c r="C136" s="149">
        <v>134900.11639323141</v>
      </c>
      <c r="D136" s="150">
        <v>1.1549766384406666</v>
      </c>
      <c r="E136" s="149">
        <v>124450</v>
      </c>
      <c r="F136" s="149">
        <v>175059.5958086795</v>
      </c>
      <c r="G136" s="150">
        <v>1.4066660972975451</v>
      </c>
      <c r="H136" s="149">
        <v>139392</v>
      </c>
      <c r="I136" s="149">
        <v>196017.39891116612</v>
      </c>
      <c r="J136" s="150">
        <v>1.4062313397552666</v>
      </c>
      <c r="K136" s="149">
        <v>155670</v>
      </c>
      <c r="L136" s="149">
        <v>218317.20163590356</v>
      </c>
      <c r="M136" s="150">
        <v>1.4024359326517861</v>
      </c>
      <c r="N136" s="149">
        <v>175120</v>
      </c>
      <c r="O136" s="149">
        <v>244704.20333506973</v>
      </c>
      <c r="P136" s="150">
        <v>1.3973515494236508</v>
      </c>
      <c r="Q136" s="149">
        <v>195928</v>
      </c>
      <c r="R136" s="149">
        <v>222991.59776508206</v>
      </c>
      <c r="S136" s="150">
        <v>1.1381303221850989</v>
      </c>
      <c r="T136" s="149">
        <v>216412</v>
      </c>
      <c r="U136" s="149">
        <v>306497.39520111692</v>
      </c>
      <c r="V136" s="150">
        <v>1.4162680221111441</v>
      </c>
      <c r="W136" s="149">
        <v>232682</v>
      </c>
      <c r="X136" s="149">
        <v>330714.61021212518</v>
      </c>
      <c r="Y136" s="150">
        <v>1.4213158311004941</v>
      </c>
      <c r="Z136" s="149">
        <v>255480</v>
      </c>
      <c r="AA136" s="149">
        <v>364336.60303330282</v>
      </c>
      <c r="AB136" s="150">
        <v>1.4260865939928873</v>
      </c>
      <c r="AC136" s="149">
        <v>243480</v>
      </c>
      <c r="AD136" s="149">
        <v>475070.73784670047</v>
      </c>
      <c r="AE136" s="150">
        <v>1.951169450660015</v>
      </c>
      <c r="AF136" s="149">
        <v>290279</v>
      </c>
      <c r="AG136" s="149">
        <v>381046.1819741996</v>
      </c>
      <c r="AH136" s="150">
        <v>1.31268945385026</v>
      </c>
      <c r="AI136" s="149">
        <v>314655</v>
      </c>
      <c r="AJ136" s="149">
        <v>415117.37716380297</v>
      </c>
      <c r="AK136" s="150">
        <v>1.3192778667550269</v>
      </c>
      <c r="AL136" s="149">
        <v>357501</v>
      </c>
      <c r="AM136" s="149">
        <v>472357.79803756392</v>
      </c>
      <c r="AN136" s="150">
        <v>1.3212768580719045</v>
      </c>
      <c r="AO136" s="149">
        <v>387813</v>
      </c>
      <c r="AP136" s="149">
        <v>513719.19138192915</v>
      </c>
      <c r="AQ136" s="150">
        <v>1.3246569645213779</v>
      </c>
      <c r="AR136" s="149">
        <v>444185</v>
      </c>
      <c r="AS136" s="149">
        <v>649715.81415226427</v>
      </c>
      <c r="AT136" s="150">
        <v>1.4627144413977606</v>
      </c>
      <c r="AU136" s="149">
        <v>498154</v>
      </c>
      <c r="AV136" s="149">
        <v>760672.18437306804</v>
      </c>
      <c r="AW136" s="150">
        <v>1.5269819862393317</v>
      </c>
      <c r="AX136" s="149">
        <v>544574</v>
      </c>
      <c r="AY136" s="149">
        <v>840574.79456903401</v>
      </c>
      <c r="AZ136" s="150">
        <v>1.5435455871360624</v>
      </c>
      <c r="BA136" s="149">
        <v>567585</v>
      </c>
      <c r="BB136" s="149">
        <v>879681.02852575795</v>
      </c>
      <c r="BC136" s="150">
        <v>1.5498665900715451</v>
      </c>
      <c r="BD136" s="149">
        <v>582352</v>
      </c>
      <c r="BE136" s="149">
        <v>1079272.3589972872</v>
      </c>
      <c r="BF136" s="150">
        <v>1.8532989652259926</v>
      </c>
      <c r="BG136" s="149">
        <v>664114</v>
      </c>
      <c r="BH136" s="149">
        <v>1108621.0326665319</v>
      </c>
      <c r="BI136" s="150">
        <v>1.6693233882534202</v>
      </c>
      <c r="BJ136" s="149">
        <v>651274</v>
      </c>
      <c r="BK136" s="149">
        <v>1230570.7089233159</v>
      </c>
      <c r="BL136" s="150">
        <v>1.8894823206873235</v>
      </c>
      <c r="BM136" s="149">
        <v>598369</v>
      </c>
      <c r="BN136" s="149">
        <v>1059844.4276095061</v>
      </c>
      <c r="BO136" s="150">
        <v>1.771222151564513</v>
      </c>
      <c r="BP136" s="149">
        <v>631379</v>
      </c>
      <c r="BQ136" s="149">
        <v>1014924.3934965754</v>
      </c>
      <c r="BR136" s="150">
        <v>1.6074725220455153</v>
      </c>
      <c r="BS136" s="149">
        <v>615485</v>
      </c>
      <c r="BT136" s="149">
        <v>997389.80363121268</v>
      </c>
      <c r="BU136" s="150">
        <v>1.6204940878026477</v>
      </c>
      <c r="BV136" s="149">
        <v>618587</v>
      </c>
      <c r="BW136" s="149">
        <v>1023339.3079967012</v>
      </c>
      <c r="BX136" s="150">
        <v>1.6543175139417756</v>
      </c>
      <c r="BY136" s="149">
        <v>600509</v>
      </c>
      <c r="BZ136" s="149">
        <v>985393.27573954558</v>
      </c>
      <c r="CA136" s="150">
        <v>1.6409300705560543</v>
      </c>
      <c r="CB136" s="149">
        <v>666488</v>
      </c>
      <c r="CC136" s="149">
        <v>1107459.7489523331</v>
      </c>
      <c r="CD136" s="150">
        <v>1.6616349415928466</v>
      </c>
      <c r="CE136" s="149">
        <v>688823</v>
      </c>
      <c r="CF136" s="149">
        <v>1190954.2868663948</v>
      </c>
      <c r="CG136" s="150">
        <v>1.7289699775797189</v>
      </c>
      <c r="CH136" s="149">
        <v>730311</v>
      </c>
      <c r="CI136" s="149">
        <v>1269190.257369996</v>
      </c>
      <c r="CJ136" s="150">
        <v>1.7378764079549618</v>
      </c>
      <c r="CK136" s="149">
        <v>857620</v>
      </c>
      <c r="CL136" s="149">
        <v>1609340.7599685607</v>
      </c>
      <c r="CM136" s="150">
        <v>1.8765196240392723</v>
      </c>
      <c r="CN136" s="149">
        <v>934799</v>
      </c>
      <c r="CO136" s="149">
        <v>1724087.6257594991</v>
      </c>
      <c r="CP136" s="150">
        <v>1.8443404686563627</v>
      </c>
      <c r="CQ136" s="149">
        <v>1014568</v>
      </c>
      <c r="CR136" s="149">
        <v>1871531.0692749103</v>
      </c>
      <c r="CS136" s="150">
        <v>1.8446580902166343</v>
      </c>
      <c r="CT136" s="149">
        <v>1041064</v>
      </c>
      <c r="CU136" s="149">
        <v>1876594.8525033148</v>
      </c>
      <c r="CV136" s="150">
        <v>1.802573955590929</v>
      </c>
      <c r="CW136" s="149">
        <v>1010010</v>
      </c>
      <c r="CX136" s="149">
        <v>1819378.1124851622</v>
      </c>
      <c r="CY136" s="150">
        <v>1.8013466326919161</v>
      </c>
      <c r="CZ136" s="149">
        <v>1117889</v>
      </c>
      <c r="DA136" s="149">
        <v>2100942.7099472019</v>
      </c>
      <c r="DB136" s="150">
        <v>1.8793840085618536</v>
      </c>
      <c r="DC136" s="149">
        <v>1178194</v>
      </c>
      <c r="DD136" s="149">
        <v>2283547.8237289563</v>
      </c>
      <c r="DE136" s="150">
        <v>1.9381764155384904</v>
      </c>
      <c r="DF136" s="149">
        <v>1364433</v>
      </c>
      <c r="DG136" s="149">
        <v>2576402.8791961344</v>
      </c>
      <c r="DH136" s="150">
        <v>1.8882589905082436</v>
      </c>
      <c r="DI136" s="149">
        <v>1554463</v>
      </c>
      <c r="DJ136" s="149">
        <v>2905441.6588472887</v>
      </c>
      <c r="DK136" s="150">
        <v>1.8690966969604865</v>
      </c>
      <c r="DL136" s="149">
        <v>1508707</v>
      </c>
      <c r="DM136" s="149">
        <v>2750939.3492032108</v>
      </c>
      <c r="DN136" s="150">
        <v>1.8233754792701371</v>
      </c>
      <c r="DO136" s="149">
        <v>1253837</v>
      </c>
      <c r="DP136" s="149">
        <v>2138427.6915692599</v>
      </c>
      <c r="DQ136" s="150">
        <v>1.7055069291855798</v>
      </c>
      <c r="DR136" s="149">
        <v>1378738</v>
      </c>
      <c r="DS136" s="149">
        <v>2440216.3165261918</v>
      </c>
      <c r="DT136" s="150">
        <v>1.7698912458539562</v>
      </c>
      <c r="DU136" s="149">
        <v>1448230</v>
      </c>
      <c r="DV136" s="149">
        <v>2516792.6116460245</v>
      </c>
      <c r="DW136" s="150">
        <v>1.7378404063208361</v>
      </c>
      <c r="DX136" s="149">
        <v>1362563</v>
      </c>
      <c r="DY136" s="149">
        <v>2361622.0137018296</v>
      </c>
      <c r="DZ136" s="150">
        <v>1.733220418947109</v>
      </c>
      <c r="EA136" s="149">
        <v>1348523</v>
      </c>
      <c r="EB136" s="149">
        <v>2483618.1010628426</v>
      </c>
      <c r="EC136" s="150">
        <v>1.8417321032439511</v>
      </c>
      <c r="ED136" s="149">
        <v>1345912</v>
      </c>
      <c r="EE136" s="151">
        <v>2478951.8309893357</v>
      </c>
      <c r="EF136" s="161">
        <v>1.841837973797199</v>
      </c>
    </row>
    <row r="137" spans="1:136" ht="15" customHeight="1">
      <c r="A137" s="158">
        <v>99.995999999999995</v>
      </c>
      <c r="B137" s="156">
        <v>121860</v>
      </c>
      <c r="C137" s="149">
        <v>139140.2340421055</v>
      </c>
      <c r="D137" s="150">
        <v>1.1418039885286846</v>
      </c>
      <c r="E137" s="149">
        <v>132941</v>
      </c>
      <c r="F137" s="149">
        <v>186700.74918205451</v>
      </c>
      <c r="G137" s="150">
        <v>1.4043880306455834</v>
      </c>
      <c r="H137" s="149">
        <v>148916</v>
      </c>
      <c r="I137" s="149">
        <v>209039.25500887985</v>
      </c>
      <c r="J137" s="150">
        <v>1.4037393900513031</v>
      </c>
      <c r="K137" s="149">
        <v>166252</v>
      </c>
      <c r="L137" s="149">
        <v>232718.50253621404</v>
      </c>
      <c r="M137" s="150">
        <v>1.3997937019477302</v>
      </c>
      <c r="N137" s="149">
        <v>186929</v>
      </c>
      <c r="O137" s="149">
        <v>260693.24613617189</v>
      </c>
      <c r="P137" s="150">
        <v>1.3946110348644238</v>
      </c>
      <c r="Q137" s="149">
        <v>223963</v>
      </c>
      <c r="R137" s="149">
        <v>226405.81986078879</v>
      </c>
      <c r="S137" s="150">
        <v>1.0109072474506449</v>
      </c>
      <c r="T137" s="149">
        <v>231392</v>
      </c>
      <c r="U137" s="149">
        <v>327235.24375638587</v>
      </c>
      <c r="V137" s="150">
        <v>1.4142029273111683</v>
      </c>
      <c r="W137" s="149">
        <v>248881</v>
      </c>
      <c r="X137" s="149">
        <v>353294.25771274132</v>
      </c>
      <c r="Y137" s="150">
        <v>1.4195308509397717</v>
      </c>
      <c r="Z137" s="149">
        <v>273369</v>
      </c>
      <c r="AA137" s="149">
        <v>389421.48793071334</v>
      </c>
      <c r="AB137" s="150">
        <v>1.4245268773369084</v>
      </c>
      <c r="AC137" s="149">
        <v>272266</v>
      </c>
      <c r="AD137" s="149">
        <v>524924.45356926939</v>
      </c>
      <c r="AE137" s="150">
        <v>1.9279838597888439</v>
      </c>
      <c r="AF137" s="149">
        <v>306791</v>
      </c>
      <c r="AG137" s="149">
        <v>401766.24159248336</v>
      </c>
      <c r="AH137" s="150">
        <v>1.3095763617331779</v>
      </c>
      <c r="AI137" s="149">
        <v>332767</v>
      </c>
      <c r="AJ137" s="149">
        <v>438070.73560252879</v>
      </c>
      <c r="AK137" s="150">
        <v>1.3164488534095291</v>
      </c>
      <c r="AL137" s="149">
        <v>378152</v>
      </c>
      <c r="AM137" s="149">
        <v>498606.97993629379</v>
      </c>
      <c r="AN137" s="150">
        <v>1.3185358795835902</v>
      </c>
      <c r="AO137" s="149">
        <v>410369</v>
      </c>
      <c r="AP137" s="149">
        <v>542503.75583616155</v>
      </c>
      <c r="AQ137" s="150">
        <v>1.3219901011922479</v>
      </c>
      <c r="AR137" s="149">
        <v>525230</v>
      </c>
      <c r="AS137" s="149">
        <v>684306.70432800602</v>
      </c>
      <c r="AT137" s="150">
        <v>1.302870560188881</v>
      </c>
      <c r="AU137" s="149">
        <v>537909</v>
      </c>
      <c r="AV137" s="149">
        <v>821581.26250816777</v>
      </c>
      <c r="AW137" s="150">
        <v>1.5273610638754282</v>
      </c>
      <c r="AX137" s="149">
        <v>589024</v>
      </c>
      <c r="AY137" s="149">
        <v>909298.21125530195</v>
      </c>
      <c r="AZ137" s="150">
        <v>1.5437371164083331</v>
      </c>
      <c r="BA137" s="149">
        <v>614349</v>
      </c>
      <c r="BB137" s="149">
        <v>952153.78264298546</v>
      </c>
      <c r="BC137" s="150">
        <v>1.5498581142689016</v>
      </c>
      <c r="BD137" s="149">
        <v>648534</v>
      </c>
      <c r="BE137" s="149">
        <v>1197058.3422295942</v>
      </c>
      <c r="BF137" s="150">
        <v>1.8457911878630793</v>
      </c>
      <c r="BG137" s="149">
        <v>725245</v>
      </c>
      <c r="BH137" s="149">
        <v>1212507.0376221705</v>
      </c>
      <c r="BI137" s="150">
        <v>1.6718585272868762</v>
      </c>
      <c r="BJ137" s="149">
        <v>729345</v>
      </c>
      <c r="BK137" s="149">
        <v>1366561.4843818205</v>
      </c>
      <c r="BL137" s="150">
        <v>1.8736832149145062</v>
      </c>
      <c r="BM137" s="149">
        <v>657625</v>
      </c>
      <c r="BN137" s="149">
        <v>1168857.0158905261</v>
      </c>
      <c r="BO137" s="150">
        <v>1.7773913946253961</v>
      </c>
      <c r="BP137" s="149">
        <v>686335</v>
      </c>
      <c r="BQ137" s="149">
        <v>1104294.7564359833</v>
      </c>
      <c r="BR137" s="150">
        <v>1.6089733970087252</v>
      </c>
      <c r="BS137" s="149">
        <v>669637</v>
      </c>
      <c r="BT137" s="149">
        <v>1086447.0058263424</v>
      </c>
      <c r="BU137" s="150">
        <v>1.6224417196575793</v>
      </c>
      <c r="BV137" s="149">
        <v>670437</v>
      </c>
      <c r="BW137" s="149">
        <v>1118304.6392701392</v>
      </c>
      <c r="BX137" s="150">
        <v>1.6680234522708908</v>
      </c>
      <c r="BY137" s="149">
        <v>656932</v>
      </c>
      <c r="BZ137" s="149">
        <v>1075575.5899508793</v>
      </c>
      <c r="CA137" s="150">
        <v>1.6372708133427498</v>
      </c>
      <c r="CB137" s="149">
        <v>722867</v>
      </c>
      <c r="CC137" s="149">
        <v>1209575.4245276332</v>
      </c>
      <c r="CD137" s="150">
        <v>1.673302868339035</v>
      </c>
      <c r="CE137" s="149">
        <v>761631</v>
      </c>
      <c r="CF137" s="149">
        <v>1308647.1990934282</v>
      </c>
      <c r="CG137" s="150">
        <v>1.7182168255932706</v>
      </c>
      <c r="CH137" s="149">
        <v>794975</v>
      </c>
      <c r="CI137" s="149">
        <v>1396654.281167947</v>
      </c>
      <c r="CJ137" s="150">
        <v>1.7568530848994584</v>
      </c>
      <c r="CK137" s="149">
        <v>955876</v>
      </c>
      <c r="CL137" s="149">
        <v>1786580.8975376245</v>
      </c>
      <c r="CM137" s="150">
        <v>1.8690508994238002</v>
      </c>
      <c r="CN137" s="149">
        <v>1034167</v>
      </c>
      <c r="CO137" s="149">
        <v>1908822.1581363857</v>
      </c>
      <c r="CP137" s="150">
        <v>1.8457581397747034</v>
      </c>
      <c r="CQ137" s="149">
        <v>1126317</v>
      </c>
      <c r="CR137" s="149">
        <v>2073171.9574576637</v>
      </c>
      <c r="CS137" s="150">
        <v>1.840664712916225</v>
      </c>
      <c r="CT137" s="149">
        <v>1147052</v>
      </c>
      <c r="CU137" s="149">
        <v>2073287.0517318982</v>
      </c>
      <c r="CV137" s="150">
        <v>1.8074917717173224</v>
      </c>
      <c r="CW137" s="149">
        <v>1112140</v>
      </c>
      <c r="CX137" s="149">
        <v>2009848.2434134635</v>
      </c>
      <c r="CY137" s="150">
        <v>1.8071899611680755</v>
      </c>
      <c r="CZ137" s="149">
        <v>1245307</v>
      </c>
      <c r="DA137" s="149">
        <v>2333217.0740796346</v>
      </c>
      <c r="DB137" s="150">
        <v>1.8736079328869384</v>
      </c>
      <c r="DC137" s="149">
        <v>1326469</v>
      </c>
      <c r="DD137" s="149">
        <v>2539939.6844200226</v>
      </c>
      <c r="DE137" s="150">
        <v>1.9148126977863957</v>
      </c>
      <c r="DF137" s="149">
        <v>1520654</v>
      </c>
      <c r="DG137" s="149">
        <v>2861778.0095365532</v>
      </c>
      <c r="DH137" s="150">
        <v>1.8819389614840412</v>
      </c>
      <c r="DI137" s="149">
        <v>1723933</v>
      </c>
      <c r="DJ137" s="149">
        <v>3223224.5392113612</v>
      </c>
      <c r="DK137" s="150">
        <v>1.8696924643889068</v>
      </c>
      <c r="DL137" s="149">
        <v>1682431</v>
      </c>
      <c r="DM137" s="149">
        <v>3042358.3623898281</v>
      </c>
      <c r="DN137" s="150">
        <v>1.8083109276932179</v>
      </c>
      <c r="DO137" s="149">
        <v>1421989</v>
      </c>
      <c r="DP137" s="149">
        <v>2339453.2409720565</v>
      </c>
      <c r="DQ137" s="150">
        <v>1.6451978467991359</v>
      </c>
      <c r="DR137" s="149">
        <v>1545200</v>
      </c>
      <c r="DS137" s="149">
        <v>2686028.6612562174</v>
      </c>
      <c r="DT137" s="150">
        <v>1.7383048545535966</v>
      </c>
      <c r="DU137" s="149">
        <v>1610011</v>
      </c>
      <c r="DV137" s="149">
        <v>2765462.4183765003</v>
      </c>
      <c r="DW137" s="150">
        <v>1.7176667851191703</v>
      </c>
      <c r="DX137" s="149">
        <v>1474372</v>
      </c>
      <c r="DY137" s="149">
        <v>2600251.5477973362</v>
      </c>
      <c r="DZ137" s="150">
        <v>1.7636332945805646</v>
      </c>
      <c r="EA137" s="149">
        <v>1491368</v>
      </c>
      <c r="EB137" s="149">
        <v>2750508.0025840201</v>
      </c>
      <c r="EC137" s="150">
        <v>1.8442852485664303</v>
      </c>
      <c r="ED137" s="149">
        <v>1488423</v>
      </c>
      <c r="EE137" s="151">
        <v>2745367.3700153762</v>
      </c>
      <c r="EF137" s="161">
        <v>1.8444806147280552</v>
      </c>
    </row>
    <row r="138" spans="1:136" ht="15" customHeight="1">
      <c r="A138" s="158">
        <v>99.997</v>
      </c>
      <c r="B138" s="156">
        <v>131140</v>
      </c>
      <c r="C138" s="149">
        <v>142542.61436974068</v>
      </c>
      <c r="D138" s="150">
        <v>1.0869499341904887</v>
      </c>
      <c r="E138" s="149">
        <v>144672</v>
      </c>
      <c r="F138" s="149">
        <v>202784.32897698952</v>
      </c>
      <c r="G138" s="150">
        <v>1.4016833179674679</v>
      </c>
      <c r="H138" s="149">
        <v>162068</v>
      </c>
      <c r="I138" s="149">
        <v>227021.32559389691</v>
      </c>
      <c r="J138" s="150">
        <v>1.4007782263858191</v>
      </c>
      <c r="K138" s="149">
        <v>180852</v>
      </c>
      <c r="L138" s="149">
        <v>252588.32976625705</v>
      </c>
      <c r="M138" s="150">
        <v>1.396657652479691</v>
      </c>
      <c r="N138" s="149">
        <v>203207</v>
      </c>
      <c r="O138" s="149">
        <v>282731.9872636355</v>
      </c>
      <c r="P138" s="150">
        <v>1.3913496447643807</v>
      </c>
      <c r="Q138" s="149">
        <v>223963</v>
      </c>
      <c r="R138" s="149">
        <v>227353.93951828885</v>
      </c>
      <c r="S138" s="150">
        <v>1.0151406237561065</v>
      </c>
      <c r="T138" s="149">
        <v>252127</v>
      </c>
      <c r="U138" s="149">
        <v>355938.68909388862</v>
      </c>
      <c r="V138" s="150">
        <v>1.4117436414738946</v>
      </c>
      <c r="W138" s="149">
        <v>271331</v>
      </c>
      <c r="X138" s="149">
        <v>384586.68329258327</v>
      </c>
      <c r="Y138" s="150">
        <v>1.4174078276812574</v>
      </c>
      <c r="Z138" s="149">
        <v>298188</v>
      </c>
      <c r="AA138" s="149">
        <v>424223.98664331465</v>
      </c>
      <c r="AB138" s="150">
        <v>1.422672899792462</v>
      </c>
      <c r="AC138" s="149">
        <v>282514</v>
      </c>
      <c r="AD138" s="149">
        <v>611529.89390435186</v>
      </c>
      <c r="AE138" s="150">
        <v>2.1646003168138637</v>
      </c>
      <c r="AF138" s="149">
        <v>329213</v>
      </c>
      <c r="AG138" s="149">
        <v>429902.99752773967</v>
      </c>
      <c r="AH138" s="150">
        <v>1.3058506119981279</v>
      </c>
      <c r="AI138" s="149">
        <v>357412</v>
      </c>
      <c r="AJ138" s="149">
        <v>469302.68977738352</v>
      </c>
      <c r="AK138" s="150">
        <v>1.3130580108596901</v>
      </c>
      <c r="AL138" s="149">
        <v>406269</v>
      </c>
      <c r="AM138" s="149">
        <v>534344.69813200983</v>
      </c>
      <c r="AN138" s="150">
        <v>1.3152485130098772</v>
      </c>
      <c r="AO138" s="149">
        <v>441103</v>
      </c>
      <c r="AP138" s="149">
        <v>581724.63142179046</v>
      </c>
      <c r="AQ138" s="150">
        <v>1.3187954546257687</v>
      </c>
      <c r="AR138" s="149">
        <v>538043</v>
      </c>
      <c r="AS138" s="149">
        <v>736190.52861034451</v>
      </c>
      <c r="AT138" s="150">
        <v>1.3682745219440537</v>
      </c>
      <c r="AU138" s="149">
        <v>593926</v>
      </c>
      <c r="AV138" s="149">
        <v>907404.66885874199</v>
      </c>
      <c r="AW138" s="150">
        <v>1.5278076205768765</v>
      </c>
      <c r="AX138" s="149">
        <v>651751</v>
      </c>
      <c r="AY138" s="149">
        <v>1006279.3255582876</v>
      </c>
      <c r="AZ138" s="150">
        <v>1.543962840959642</v>
      </c>
      <c r="BA138" s="149">
        <v>680368</v>
      </c>
      <c r="BB138" s="149">
        <v>1054465.5992281171</v>
      </c>
      <c r="BC138" s="150">
        <v>1.5498459645781653</v>
      </c>
      <c r="BD138" s="149">
        <v>729242</v>
      </c>
      <c r="BE138" s="149">
        <v>1365853.4942389082</v>
      </c>
      <c r="BF138" s="150">
        <v>1.8729770011037601</v>
      </c>
      <c r="BG138" s="149">
        <v>812812</v>
      </c>
      <c r="BH138" s="149">
        <v>1361319.3022314059</v>
      </c>
      <c r="BI138" s="150">
        <v>1.6748267769563021</v>
      </c>
      <c r="BJ138" s="149">
        <v>824065</v>
      </c>
      <c r="BK138" s="149">
        <v>1562546.3333243392</v>
      </c>
      <c r="BL138" s="150">
        <v>1.8961445193332314</v>
      </c>
      <c r="BM138" s="149">
        <v>750187</v>
      </c>
      <c r="BN138" s="149">
        <v>1325128.0930795446</v>
      </c>
      <c r="BO138" s="150">
        <v>1.766397035778472</v>
      </c>
      <c r="BP138" s="149">
        <v>764524</v>
      </c>
      <c r="BQ138" s="149">
        <v>1231447.1004498922</v>
      </c>
      <c r="BR138" s="150">
        <v>1.6107370081905763</v>
      </c>
      <c r="BS138" s="149">
        <v>746818</v>
      </c>
      <c r="BT138" s="149">
        <v>1213377.3385272946</v>
      </c>
      <c r="BU138" s="150">
        <v>1.624729637645711</v>
      </c>
      <c r="BV138" s="149">
        <v>747495</v>
      </c>
      <c r="BW138" s="149">
        <v>1254733.7892233836</v>
      </c>
      <c r="BX138" s="150">
        <v>1.67858485906044</v>
      </c>
      <c r="BY138" s="149">
        <v>721440</v>
      </c>
      <c r="BZ138" s="149">
        <v>1204802.8233758614</v>
      </c>
      <c r="CA138" s="150">
        <v>1.6699972601683597</v>
      </c>
      <c r="CB138" s="149">
        <v>809145</v>
      </c>
      <c r="CC138" s="149">
        <v>1359344.9260492011</v>
      </c>
      <c r="CD138" s="150">
        <v>1.6799769213789877</v>
      </c>
      <c r="CE138" s="149">
        <v>863783</v>
      </c>
      <c r="CF138" s="149">
        <v>1476072.200449449</v>
      </c>
      <c r="CG138" s="150">
        <v>1.7088460880214695</v>
      </c>
      <c r="CH138" s="149">
        <v>892001</v>
      </c>
      <c r="CI138" s="149">
        <v>1583359.4164354769</v>
      </c>
      <c r="CJ138" s="150">
        <v>1.7750646203709153</v>
      </c>
      <c r="CK138" s="149">
        <v>1084824</v>
      </c>
      <c r="CL138" s="149">
        <v>2042419.2193701128</v>
      </c>
      <c r="CM138" s="150">
        <v>1.8827194267181706</v>
      </c>
      <c r="CN138" s="149">
        <v>1203681</v>
      </c>
      <c r="CO138" s="149">
        <v>2175881.9508281285</v>
      </c>
      <c r="CP138" s="150">
        <v>1.8076898703461537</v>
      </c>
      <c r="CQ138" s="149">
        <v>1294656</v>
      </c>
      <c r="CR138" s="149">
        <v>2363102.984898434</v>
      </c>
      <c r="CS138" s="150">
        <v>1.8252748103731293</v>
      </c>
      <c r="CT138" s="149">
        <v>1293172</v>
      </c>
      <c r="CU138" s="149">
        <v>2360112.570764171</v>
      </c>
      <c r="CV138" s="150">
        <v>1.8250569690375069</v>
      </c>
      <c r="CW138" s="149">
        <v>1280025</v>
      </c>
      <c r="CX138" s="149">
        <v>2282818.1169949397</v>
      </c>
      <c r="CY138" s="150">
        <v>1.783416821542501</v>
      </c>
      <c r="CZ138" s="149">
        <v>1431289</v>
      </c>
      <c r="DA138" s="149">
        <v>2666159.744768308</v>
      </c>
      <c r="DB138" s="150">
        <v>1.8627682772440144</v>
      </c>
      <c r="DC138" s="149">
        <v>1532172</v>
      </c>
      <c r="DD138" s="149">
        <v>2914042.4044167735</v>
      </c>
      <c r="DE138" s="150">
        <v>1.9019029223982513</v>
      </c>
      <c r="DF138" s="149">
        <v>1765524</v>
      </c>
      <c r="DG138" s="149">
        <v>3273067.4481044794</v>
      </c>
      <c r="DH138" s="150">
        <v>1.8538787623982904</v>
      </c>
      <c r="DI138" s="149">
        <v>1961218</v>
      </c>
      <c r="DJ138" s="149">
        <v>3687676.3630953105</v>
      </c>
      <c r="DK138" s="150">
        <v>1.8802990606323777</v>
      </c>
      <c r="DL138" s="149">
        <v>1943727</v>
      </c>
      <c r="DM138" s="149">
        <v>3455552.7092392761</v>
      </c>
      <c r="DN138" s="150">
        <v>1.7777973497509043</v>
      </c>
      <c r="DO138" s="149">
        <v>1610993</v>
      </c>
      <c r="DP138" s="149">
        <v>2618932.7435589312</v>
      </c>
      <c r="DQ138" s="150">
        <v>1.6256636394813206</v>
      </c>
      <c r="DR138" s="149">
        <v>1771689</v>
      </c>
      <c r="DS138" s="149">
        <v>3034397.2017109175</v>
      </c>
      <c r="DT138" s="150">
        <v>1.7127143656199917</v>
      </c>
      <c r="DU138" s="149">
        <v>1842362</v>
      </c>
      <c r="DV138" s="149">
        <v>3115504.5400127522</v>
      </c>
      <c r="DW138" s="150">
        <v>1.6910382107385802</v>
      </c>
      <c r="DX138" s="149">
        <v>1694808</v>
      </c>
      <c r="DY138" s="149">
        <v>2941314.3350506215</v>
      </c>
      <c r="DZ138" s="150">
        <v>1.7354852791883337</v>
      </c>
      <c r="EA138" s="149">
        <v>1698800</v>
      </c>
      <c r="EB138" s="149">
        <v>3138073.0688388855</v>
      </c>
      <c r="EC138" s="150">
        <v>1.8472292611483903</v>
      </c>
      <c r="ED138" s="149">
        <v>1695388</v>
      </c>
      <c r="EE138" s="151">
        <v>3132273.675800473</v>
      </c>
      <c r="EF138" s="161">
        <v>1.8475261567266448</v>
      </c>
    </row>
    <row r="139" spans="1:136" ht="15" customHeight="1">
      <c r="A139" s="158">
        <v>99.998000000000005</v>
      </c>
      <c r="B139" s="156">
        <v>132720</v>
      </c>
      <c r="C139" s="149">
        <v>148595.00802427914</v>
      </c>
      <c r="D139" s="150">
        <v>1.1196127789653341</v>
      </c>
      <c r="E139" s="149">
        <v>162837</v>
      </c>
      <c r="F139" s="149">
        <v>227687.99933469485</v>
      </c>
      <c r="G139" s="150">
        <v>1.3982571487726674</v>
      </c>
      <c r="H139" s="149">
        <v>182418</v>
      </c>
      <c r="I139" s="149">
        <v>254845.0111400343</v>
      </c>
      <c r="J139" s="150">
        <v>1.3970387304982748</v>
      </c>
      <c r="K139" s="149">
        <v>203416</v>
      </c>
      <c r="L139" s="149">
        <v>283296.50195794355</v>
      </c>
      <c r="M139" s="150">
        <v>1.3926952745012366</v>
      </c>
      <c r="N139" s="149">
        <v>228331</v>
      </c>
      <c r="O139" s="149">
        <v>316747.50546788808</v>
      </c>
      <c r="P139" s="150">
        <v>1.3872295284822826</v>
      </c>
      <c r="Q139" s="149">
        <v>223963</v>
      </c>
      <c r="R139" s="149">
        <v>228537.6564407571</v>
      </c>
      <c r="S139" s="150">
        <v>1.0204259473250363</v>
      </c>
      <c r="T139" s="149">
        <v>284310</v>
      </c>
      <c r="U139" s="149">
        <v>400491.5027363741</v>
      </c>
      <c r="V139" s="150">
        <v>1.4086437435769903</v>
      </c>
      <c r="W139" s="149">
        <v>306237</v>
      </c>
      <c r="X139" s="149">
        <v>433242.00684599776</v>
      </c>
      <c r="Y139" s="150">
        <v>1.4147278312091542</v>
      </c>
      <c r="Z139" s="149">
        <v>336835</v>
      </c>
      <c r="AA139" s="149">
        <v>478417.99008900113</v>
      </c>
      <c r="AB139" s="150">
        <v>1.4203333682337083</v>
      </c>
      <c r="AC139" s="149">
        <v>478789</v>
      </c>
      <c r="AD139" s="149">
        <v>723629.2288422056</v>
      </c>
      <c r="AE139" s="150">
        <v>1.5113739639845645</v>
      </c>
      <c r="AF139" s="149">
        <v>363124</v>
      </c>
      <c r="AG139" s="149">
        <v>472457.51931201498</v>
      </c>
      <c r="AH139" s="150">
        <v>1.3010914159130627</v>
      </c>
      <c r="AI139" s="149">
        <v>394787</v>
      </c>
      <c r="AJ139" s="149">
        <v>516666.48703302722</v>
      </c>
      <c r="AK139" s="150">
        <v>1.3087221388572248</v>
      </c>
      <c r="AL139" s="149">
        <v>448944</v>
      </c>
      <c r="AM139" s="149">
        <v>588585.98422860296</v>
      </c>
      <c r="AN139" s="150">
        <v>1.3110454404749878</v>
      </c>
      <c r="AO139" s="149">
        <v>487801</v>
      </c>
      <c r="AP139" s="149">
        <v>641318.01831731189</v>
      </c>
      <c r="AQ139" s="150">
        <v>1.3147123895139861</v>
      </c>
      <c r="AR139" s="149">
        <v>599354</v>
      </c>
      <c r="AS139" s="149">
        <v>806847.06374054833</v>
      </c>
      <c r="AT139" s="150">
        <v>1.3461945089889253</v>
      </c>
      <c r="AU139" s="149">
        <v>683013</v>
      </c>
      <c r="AV139" s="149">
        <v>1043893.5211792807</v>
      </c>
      <c r="AW139" s="150">
        <v>1.5283655233198792</v>
      </c>
      <c r="AX139" s="149">
        <v>751714</v>
      </c>
      <c r="AY139" s="149">
        <v>1160831.0293854724</v>
      </c>
      <c r="AZ139" s="150">
        <v>1.5442455899257861</v>
      </c>
      <c r="BA139" s="149">
        <v>785634</v>
      </c>
      <c r="BB139" s="149">
        <v>1217600.0207384205</v>
      </c>
      <c r="BC139" s="150">
        <v>1.549831118228616</v>
      </c>
      <c r="BD139" s="149">
        <v>868006</v>
      </c>
      <c r="BE139" s="149">
        <v>1648563.6637589021</v>
      </c>
      <c r="BF139" s="150">
        <v>1.8992537652492059</v>
      </c>
      <c r="BG139" s="149">
        <v>955234</v>
      </c>
      <c r="BH139" s="149">
        <v>1603352.9819102706</v>
      </c>
      <c r="BI139" s="150">
        <v>1.678492371408755</v>
      </c>
      <c r="BJ139" s="149">
        <v>1026336</v>
      </c>
      <c r="BK139" s="149">
        <v>1887911.467507411</v>
      </c>
      <c r="BL139" s="150">
        <v>1.8394672578058364</v>
      </c>
      <c r="BM139" s="149">
        <v>883803</v>
      </c>
      <c r="BN139" s="149">
        <v>1581231.4414293466</v>
      </c>
      <c r="BO139" s="150">
        <v>1.789122057097958</v>
      </c>
      <c r="BP139" s="149">
        <v>890523</v>
      </c>
      <c r="BQ139" s="149">
        <v>1436347.5570857213</v>
      </c>
      <c r="BR139" s="150">
        <v>1.6129258391818306</v>
      </c>
      <c r="BS139" s="149">
        <v>871490</v>
      </c>
      <c r="BT139" s="149">
        <v>1418411.4346328024</v>
      </c>
      <c r="BU139" s="150">
        <v>1.6275705224762216</v>
      </c>
      <c r="BV139" s="149">
        <v>880789</v>
      </c>
      <c r="BW139" s="149">
        <v>1475479.1957131266</v>
      </c>
      <c r="BX139" s="150">
        <v>1.6751789539982067</v>
      </c>
      <c r="BY139" s="149">
        <v>848935</v>
      </c>
      <c r="BZ139" s="149">
        <v>1418600.6674336391</v>
      </c>
      <c r="CA139" s="150">
        <v>1.6710356710862893</v>
      </c>
      <c r="CB139" s="149">
        <v>930786</v>
      </c>
      <c r="CC139" s="149">
        <v>1599880.2459650184</v>
      </c>
      <c r="CD139" s="150">
        <v>1.7188486354167536</v>
      </c>
      <c r="CE139" s="149">
        <v>991928</v>
      </c>
      <c r="CF139" s="149">
        <v>1715428.7507498851</v>
      </c>
      <c r="CG139" s="150">
        <v>1.7293883737024109</v>
      </c>
      <c r="CH139" s="149">
        <v>1066866</v>
      </c>
      <c r="CI139" s="149">
        <v>1888517.0153209912</v>
      </c>
      <c r="CJ139" s="150">
        <v>1.7701539043525534</v>
      </c>
      <c r="CK139" s="149">
        <v>1332758</v>
      </c>
      <c r="CL139" s="149">
        <v>2464793.3442895957</v>
      </c>
      <c r="CM139" s="150">
        <v>1.8493930213058902</v>
      </c>
      <c r="CN139" s="149">
        <v>1438030</v>
      </c>
      <c r="CO139" s="149">
        <v>2607046.8293896611</v>
      </c>
      <c r="CP139" s="150">
        <v>1.812929375179698</v>
      </c>
      <c r="CQ139" s="149">
        <v>1587580</v>
      </c>
      <c r="CR139" s="149">
        <v>2826293.7229056675</v>
      </c>
      <c r="CS139" s="150">
        <v>1.780252789091364</v>
      </c>
      <c r="CT139" s="149">
        <v>1571918</v>
      </c>
      <c r="CU139" s="149">
        <v>2829829.5471876664</v>
      </c>
      <c r="CV139" s="150">
        <v>1.8002399280291124</v>
      </c>
      <c r="CW139" s="149">
        <v>1560826</v>
      </c>
      <c r="CX139" s="149">
        <v>2719723.3706156998</v>
      </c>
      <c r="CY139" s="150">
        <v>1.7424897910565942</v>
      </c>
      <c r="CZ139" s="149">
        <v>1744299</v>
      </c>
      <c r="DA139" s="149">
        <v>3216117.8986686808</v>
      </c>
      <c r="DB139" s="150">
        <v>1.843788191513428</v>
      </c>
      <c r="DC139" s="149">
        <v>1859666</v>
      </c>
      <c r="DD139" s="149">
        <v>3537286.6937114028</v>
      </c>
      <c r="DE139" s="150">
        <v>1.9021086010667523</v>
      </c>
      <c r="DF139" s="149">
        <v>2124583</v>
      </c>
      <c r="DG139" s="149">
        <v>3939122.5694503523</v>
      </c>
      <c r="DH139" s="150">
        <v>1.8540685722564627</v>
      </c>
      <c r="DI139" s="149">
        <v>2439064</v>
      </c>
      <c r="DJ139" s="149">
        <v>4437076.9469818519</v>
      </c>
      <c r="DK139" s="150">
        <v>1.8191720049091995</v>
      </c>
      <c r="DL139" s="149">
        <v>2371927</v>
      </c>
      <c r="DM139" s="149">
        <v>4111422.4313230095</v>
      </c>
      <c r="DN139" s="150">
        <v>1.7333680300123104</v>
      </c>
      <c r="DO139" s="149">
        <v>1886025</v>
      </c>
      <c r="DP139" s="149">
        <v>3053181.3308861046</v>
      </c>
      <c r="DQ139" s="150">
        <v>1.6188445703986452</v>
      </c>
      <c r="DR139" s="149">
        <v>2137885</v>
      </c>
      <c r="DS139" s="149">
        <v>3580298.5938939084</v>
      </c>
      <c r="DT139" s="150">
        <v>1.6746918538152933</v>
      </c>
      <c r="DU139" s="149">
        <v>2159077</v>
      </c>
      <c r="DV139" s="149">
        <v>3668531.9890728495</v>
      </c>
      <c r="DW139" s="150">
        <v>1.6991204987468485</v>
      </c>
      <c r="DX139" s="149">
        <v>2016460</v>
      </c>
      <c r="DY139" s="149">
        <v>3476809.4412358594</v>
      </c>
      <c r="DZ139" s="150">
        <v>1.7242144358112035</v>
      </c>
      <c r="EA139" s="149">
        <v>2042510</v>
      </c>
      <c r="EB139" s="149">
        <v>3780259.9215080701</v>
      </c>
      <c r="EC139" s="150">
        <v>1.8507913897645887</v>
      </c>
      <c r="ED139" s="149">
        <v>2038359</v>
      </c>
      <c r="EE139" s="151">
        <v>3773434.4800198404</v>
      </c>
      <c r="EF139" s="161">
        <v>1.8512119209716444</v>
      </c>
    </row>
    <row r="140" spans="1:136" ht="15" customHeight="1" thickBot="1">
      <c r="A140" s="159">
        <v>99.998999999999995</v>
      </c>
      <c r="B140" s="162">
        <v>141982</v>
      </c>
      <c r="C140" s="163">
        <v>156844.00126393212</v>
      </c>
      <c r="D140" s="164">
        <v>1.1046752494255054</v>
      </c>
      <c r="E140" s="163">
        <v>198901</v>
      </c>
      <c r="F140" s="163">
        <v>277131.0034155185</v>
      </c>
      <c r="G140" s="164">
        <v>1.3933112624648367</v>
      </c>
      <c r="H140" s="163">
        <v>222777</v>
      </c>
      <c r="I140" s="163">
        <v>310025.00020552106</v>
      </c>
      <c r="J140" s="164">
        <v>1.3916382759688886</v>
      </c>
      <c r="K140" s="163">
        <v>248080</v>
      </c>
      <c r="L140" s="163">
        <v>344082.0048191573</v>
      </c>
      <c r="M140" s="164">
        <v>1.386980025875352</v>
      </c>
      <c r="N140" s="163">
        <v>277956</v>
      </c>
      <c r="O140" s="163">
        <v>383937.00072437461</v>
      </c>
      <c r="P140" s="164">
        <v>1.3812869688885097</v>
      </c>
      <c r="Q140" s="163">
        <v>223963</v>
      </c>
      <c r="R140" s="163">
        <v>233566.00780521039</v>
      </c>
      <c r="S140" s="164">
        <v>1.0428776530284485</v>
      </c>
      <c r="T140" s="163">
        <v>348458</v>
      </c>
      <c r="U140" s="163">
        <v>489293.02238182136</v>
      </c>
      <c r="V140" s="164">
        <v>1.4041664200041937</v>
      </c>
      <c r="W140" s="163">
        <v>376003</v>
      </c>
      <c r="X140" s="163">
        <v>530488.02150016581</v>
      </c>
      <c r="Y140" s="164">
        <v>1.4108611407360203</v>
      </c>
      <c r="Z140" s="163">
        <v>414264</v>
      </c>
      <c r="AA140" s="163">
        <v>586992.99258063501</v>
      </c>
      <c r="AB140" s="164">
        <v>1.4169539051924256</v>
      </c>
      <c r="AC140" s="163">
        <v>731010</v>
      </c>
      <c r="AD140" s="163">
        <v>731010.00216822908</v>
      </c>
      <c r="AE140" s="164">
        <v>1.0000000029660732</v>
      </c>
      <c r="AF140" s="163">
        <v>427974</v>
      </c>
      <c r="AG140" s="163">
        <v>553835.01087547292</v>
      </c>
      <c r="AH140" s="164">
        <v>1.2940856474352949</v>
      </c>
      <c r="AI140" s="163">
        <v>466569</v>
      </c>
      <c r="AJ140" s="163">
        <v>607634.01199534745</v>
      </c>
      <c r="AK140" s="164">
        <v>1.3023454451439067</v>
      </c>
      <c r="AL140" s="163">
        <v>531012</v>
      </c>
      <c r="AM140" s="163">
        <v>692896.98290338961</v>
      </c>
      <c r="AN140" s="164">
        <v>1.3048612515411886</v>
      </c>
      <c r="AO140" s="163">
        <v>577763</v>
      </c>
      <c r="AP140" s="163">
        <v>756122.96637384582</v>
      </c>
      <c r="AQ140" s="164">
        <v>1.3087078375975025</v>
      </c>
      <c r="AR140" s="163">
        <v>625076</v>
      </c>
      <c r="AS140" s="163">
        <v>1018523.0502127334</v>
      </c>
      <c r="AT140" s="164">
        <v>1.6294387405895179</v>
      </c>
      <c r="AU140" s="163">
        <v>867610</v>
      </c>
      <c r="AV140" s="163">
        <v>1326714.0004398879</v>
      </c>
      <c r="AW140" s="164">
        <v>1.5291594154515138</v>
      </c>
      <c r="AX140" s="163">
        <v>959534</v>
      </c>
      <c r="AY140" s="163">
        <v>1482137.0587827358</v>
      </c>
      <c r="AZ140" s="164">
        <v>1.5446425648103514</v>
      </c>
      <c r="BA140" s="163">
        <v>1004663</v>
      </c>
      <c r="BB140" s="163">
        <v>1557037.952663</v>
      </c>
      <c r="BC140" s="164">
        <v>1.5498111831161294</v>
      </c>
      <c r="BD140" s="163">
        <v>1175383</v>
      </c>
      <c r="BE140" s="163">
        <v>2301806.963802136</v>
      </c>
      <c r="BF140" s="164">
        <v>1.9583463124803882</v>
      </c>
      <c r="BG140" s="163">
        <v>1261148</v>
      </c>
      <c r="BH140" s="163">
        <v>2123227.0401626253</v>
      </c>
      <c r="BI140" s="164">
        <v>1.6835669090087961</v>
      </c>
      <c r="BJ140" s="163">
        <v>1535601</v>
      </c>
      <c r="BK140" s="163">
        <v>2526617.0776499594</v>
      </c>
      <c r="BL140" s="164">
        <v>1.6453604013346952</v>
      </c>
      <c r="BM140" s="163">
        <v>1185539</v>
      </c>
      <c r="BN140" s="163">
        <v>2137236.8634955049</v>
      </c>
      <c r="BO140" s="164">
        <v>1.8027554247439392</v>
      </c>
      <c r="BP140" s="163">
        <v>1157178</v>
      </c>
      <c r="BQ140" s="163">
        <v>1869983.9942125757</v>
      </c>
      <c r="BR140" s="164">
        <v>1.6159864724463961</v>
      </c>
      <c r="BS140" s="163">
        <v>1136354</v>
      </c>
      <c r="BT140" s="163">
        <v>1854001.9599948958</v>
      </c>
      <c r="BU140" s="164">
        <v>1.6315355602170589</v>
      </c>
      <c r="BV140" s="163">
        <v>1208591</v>
      </c>
      <c r="BW140" s="163">
        <v>1928395.0019662809</v>
      </c>
      <c r="BX140" s="164">
        <v>1.5955728629174641</v>
      </c>
      <c r="BY140" s="163">
        <v>1133916</v>
      </c>
      <c r="BZ140" s="163">
        <v>1869393.0824824283</v>
      </c>
      <c r="CA140" s="164">
        <v>1.6486169015010179</v>
      </c>
      <c r="CB140" s="163">
        <v>1207443</v>
      </c>
      <c r="CC140" s="163">
        <v>2151094.9329330791</v>
      </c>
      <c r="CD140" s="164">
        <v>1.781529176063035</v>
      </c>
      <c r="CE140" s="163">
        <v>1299255</v>
      </c>
      <c r="CF140" s="163">
        <v>2363643.9757984793</v>
      </c>
      <c r="CG140" s="164">
        <v>1.8192302325551792</v>
      </c>
      <c r="CH140" s="163">
        <v>1433693</v>
      </c>
      <c r="CI140" s="163">
        <v>2531976.9152210183</v>
      </c>
      <c r="CJ140" s="164">
        <v>1.7660523663162324</v>
      </c>
      <c r="CK140" s="163">
        <v>1787235</v>
      </c>
      <c r="CL140" s="163">
        <v>3392714.0670767436</v>
      </c>
      <c r="CM140" s="164">
        <v>1.89830328248761</v>
      </c>
      <c r="CN140" s="163">
        <v>1949757</v>
      </c>
      <c r="CO140" s="163">
        <v>3542321.0097832242</v>
      </c>
      <c r="CP140" s="164">
        <v>1.8168012782019627</v>
      </c>
      <c r="CQ140" s="163">
        <v>2174494</v>
      </c>
      <c r="CR140" s="163">
        <v>3826907.1419640523</v>
      </c>
      <c r="CS140" s="164">
        <v>1.7599069677653985</v>
      </c>
      <c r="CT140" s="163">
        <v>2221395</v>
      </c>
      <c r="CU140" s="163">
        <v>3809950.886940123</v>
      </c>
      <c r="CV140" s="164">
        <v>1.715116351184784</v>
      </c>
      <c r="CW140" s="163">
        <v>2090631</v>
      </c>
      <c r="CX140" s="163">
        <v>3636060.2044164212</v>
      </c>
      <c r="CY140" s="164">
        <v>1.7392166309675985</v>
      </c>
      <c r="CZ140" s="163">
        <v>2522089</v>
      </c>
      <c r="DA140" s="163">
        <v>4368410.93606799</v>
      </c>
      <c r="DB140" s="164">
        <v>1.7320605799668409</v>
      </c>
      <c r="DC140" s="163">
        <v>2635724</v>
      </c>
      <c r="DD140" s="163">
        <v>4887372.2480171276</v>
      </c>
      <c r="DE140" s="164">
        <v>1.8542807395680001</v>
      </c>
      <c r="DF140" s="163">
        <v>2985966</v>
      </c>
      <c r="DG140" s="163">
        <v>5370395.897835847</v>
      </c>
      <c r="DH140" s="164">
        <v>1.7985455620847146</v>
      </c>
      <c r="DI140" s="163">
        <v>3554049</v>
      </c>
      <c r="DJ140" s="163">
        <v>5964383.0725067686</v>
      </c>
      <c r="DK140" s="164">
        <v>1.6781938213307606</v>
      </c>
      <c r="DL140" s="163">
        <v>3275954</v>
      </c>
      <c r="DM140" s="163">
        <v>5449147.9373828098</v>
      </c>
      <c r="DN140" s="164">
        <v>1.6633774275776796</v>
      </c>
      <c r="DO140" s="163">
        <v>2550239</v>
      </c>
      <c r="DP140" s="163">
        <v>3951093.2274315422</v>
      </c>
      <c r="DQ140" s="164">
        <v>1.5493031152890149</v>
      </c>
      <c r="DR140" s="163">
        <v>2813369</v>
      </c>
      <c r="DS140" s="163">
        <v>4705706.1142648822</v>
      </c>
      <c r="DT140" s="164">
        <v>1.6726231483551863</v>
      </c>
      <c r="DU140" s="163">
        <v>2875718</v>
      </c>
      <c r="DV140" s="163">
        <v>4871391.871779751</v>
      </c>
      <c r="DW140" s="164">
        <v>1.6939741211689572</v>
      </c>
      <c r="DX140" s="163">
        <v>2744953</v>
      </c>
      <c r="DY140" s="163">
        <v>4644712.9458393315</v>
      </c>
      <c r="DZ140" s="164">
        <v>1.692091976015375</v>
      </c>
      <c r="EA140" s="163">
        <v>2803147</v>
      </c>
      <c r="EB140" s="163">
        <v>5201428.9653882999</v>
      </c>
      <c r="EC140" s="164">
        <v>1.8555676763966713</v>
      </c>
      <c r="ED140" s="163">
        <v>2797485</v>
      </c>
      <c r="EE140" s="165">
        <v>5192571.1324319234</v>
      </c>
      <c r="EF140" s="166">
        <v>1.8561569168134675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DZ8:DZ12"/>
    <mergeCell ref="EA8:EA12"/>
    <mergeCell ref="EB8:EB12"/>
    <mergeCell ref="EC8:EC12"/>
    <mergeCell ref="ED8:ED12"/>
    <mergeCell ref="EE8:EE12"/>
    <mergeCell ref="EF8:EF12"/>
    <mergeCell ref="A3:EF5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Q8:BQ12"/>
    <mergeCell ref="BI8:BI12"/>
    <mergeCell ref="BJ8:BJ12"/>
    <mergeCell ref="BK8:BK12"/>
    <mergeCell ref="BL8:BL12"/>
    <mergeCell ref="CA8:CA12"/>
    <mergeCell ref="BV8:BV12"/>
    <mergeCell ref="BW8:BW12"/>
    <mergeCell ref="BX8:BX12"/>
    <mergeCell ref="BY8:BY12"/>
    <mergeCell ref="BZ8:BZ12"/>
    <mergeCell ref="BR8:BR12"/>
    <mergeCell ref="BS8:BS12"/>
    <mergeCell ref="BT8:BT12"/>
    <mergeCell ref="BU8:BU12"/>
    <mergeCell ref="BH8:BH12"/>
    <mergeCell ref="AZ8:AZ12"/>
    <mergeCell ref="BA8:BA12"/>
    <mergeCell ref="BB8:BB12"/>
    <mergeCell ref="BC8:BC12"/>
    <mergeCell ref="BM8:BM12"/>
    <mergeCell ref="BN8:BN12"/>
    <mergeCell ref="BO8:BO12"/>
    <mergeCell ref="BP8:BP12"/>
    <mergeCell ref="AY8:AY12"/>
    <mergeCell ref="AQ8:AQ12"/>
    <mergeCell ref="AR8:AR12"/>
    <mergeCell ref="AS8:AS12"/>
    <mergeCell ref="AT8:AT12"/>
    <mergeCell ref="BD8:BD12"/>
    <mergeCell ref="BE8:BE12"/>
    <mergeCell ref="BF8:BF12"/>
    <mergeCell ref="BG8:BG12"/>
    <mergeCell ref="BV6:BX7"/>
    <mergeCell ref="BY6:CA7"/>
    <mergeCell ref="B8:B12"/>
    <mergeCell ref="C8:C12"/>
    <mergeCell ref="D8:D12"/>
    <mergeCell ref="E8:E12"/>
    <mergeCell ref="F8:F12"/>
    <mergeCell ref="G8:G12"/>
    <mergeCell ref="BD6:BF7"/>
    <mergeCell ref="BG6:BI7"/>
    <mergeCell ref="BJ6:BL7"/>
    <mergeCell ref="BM6:BO7"/>
    <mergeCell ref="BP6:BR7"/>
    <mergeCell ref="BS6:BU7"/>
    <mergeCell ref="AL6:AN7"/>
    <mergeCell ref="AO6:AQ7"/>
    <mergeCell ref="Q8:Q12"/>
    <mergeCell ref="R8:R12"/>
    <mergeCell ref="S8:S12"/>
    <mergeCell ref="T8:T12"/>
    <mergeCell ref="U8:U12"/>
    <mergeCell ref="M8:M12"/>
    <mergeCell ref="N8:N12"/>
    <mergeCell ref="O8:O12"/>
    <mergeCell ref="A6:A12"/>
    <mergeCell ref="B6:D7"/>
    <mergeCell ref="E6:G7"/>
    <mergeCell ref="H6:J7"/>
    <mergeCell ref="K6:M7"/>
    <mergeCell ref="N6:P7"/>
    <mergeCell ref="Q6:S7"/>
    <mergeCell ref="T6:V7"/>
    <mergeCell ref="AR6:AT7"/>
    <mergeCell ref="W8:W12"/>
    <mergeCell ref="X8:X12"/>
    <mergeCell ref="V8:V12"/>
    <mergeCell ref="AC8:AC12"/>
    <mergeCell ref="AD8:AD12"/>
    <mergeCell ref="AE8:AE12"/>
    <mergeCell ref="AF8:AF12"/>
    <mergeCell ref="AG8:AG12"/>
    <mergeCell ref="Y8:Y12"/>
    <mergeCell ref="Z8:Z12"/>
    <mergeCell ref="AA8:AA12"/>
    <mergeCell ref="AB8:AB12"/>
    <mergeCell ref="AL8:AL12"/>
    <mergeCell ref="AM8:AM12"/>
    <mergeCell ref="AN8:AN12"/>
    <mergeCell ref="AU6:AW7"/>
    <mergeCell ref="AX6:AZ7"/>
    <mergeCell ref="BA6:BC7"/>
    <mergeCell ref="W6:Y7"/>
    <mergeCell ref="Z6:AB7"/>
    <mergeCell ref="AC6:AE7"/>
    <mergeCell ref="AF6:AH7"/>
    <mergeCell ref="AI6:AK7"/>
    <mergeCell ref="H8:H12"/>
    <mergeCell ref="I8:I12"/>
    <mergeCell ref="J8:J12"/>
    <mergeCell ref="K8:K12"/>
    <mergeCell ref="L8:L12"/>
    <mergeCell ref="P8:P12"/>
    <mergeCell ref="AO8:AO12"/>
    <mergeCell ref="AP8:AP12"/>
    <mergeCell ref="AH8:AH12"/>
    <mergeCell ref="AI8:AI12"/>
    <mergeCell ref="AJ8:AJ12"/>
    <mergeCell ref="AK8:AK12"/>
    <mergeCell ref="AU8:AU12"/>
    <mergeCell ref="AV8:AV12"/>
    <mergeCell ref="AW8:AW12"/>
    <mergeCell ref="AX8:AX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N79"/>
  <sheetViews>
    <sheetView workbookViewId="0">
      <pane xSplit="1" ySplit="5" topLeftCell="K18" activePane="bottomRight" state="frozen"/>
      <selection activeCell="A3" sqref="A3:CG5"/>
      <selection pane="topRight" activeCell="A3" sqref="A3:CG5"/>
      <selection pane="bottomLeft" activeCell="A3" sqref="A3:CG5"/>
      <selection pane="bottomRight" activeCell="C5" sqref="C5:J5"/>
    </sheetView>
  </sheetViews>
  <sheetFormatPr baseColWidth="10" defaultColWidth="10.7109375" defaultRowHeight="12.75"/>
  <cols>
    <col min="1" max="1" width="12.7109375" style="2" customWidth="1"/>
    <col min="2" max="2" width="17.28515625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 t="s">
        <v>133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137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6.75" customHeight="1">
      <c r="A4" s="324" t="s">
        <v>113</v>
      </c>
      <c r="B4" s="177" t="s">
        <v>260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1272.783203125</v>
      </c>
      <c r="C7" s="10">
        <v>0</v>
      </c>
      <c r="D7" s="10">
        <v>3.8807457312941551E-3</v>
      </c>
      <c r="E7" s="10">
        <v>0.5498424768447876</v>
      </c>
      <c r="F7" s="10">
        <v>0.44627675414085388</v>
      </c>
      <c r="G7" s="10">
        <v>9.1816157102584839E-2</v>
      </c>
      <c r="H7" s="10">
        <v>1.8831923604011536E-2</v>
      </c>
      <c r="I7" s="10">
        <v>3.3142352476716042E-3</v>
      </c>
      <c r="J7" s="16">
        <v>4.8140506260097027E-4</v>
      </c>
      <c r="K7" s="16">
        <v>0.46362581849098206</v>
      </c>
      <c r="L7" s="138">
        <v>0</v>
      </c>
      <c r="M7" s="9">
        <v>0.19956265389919281</v>
      </c>
      <c r="N7" s="7">
        <v>2.8897302150726318</v>
      </c>
      <c r="O7" s="8">
        <v>6.3302216529846191</v>
      </c>
      <c r="P7" s="8">
        <v>13.062711715698242</v>
      </c>
      <c r="Q7" s="8">
        <v>29.111791610717773</v>
      </c>
      <c r="R7" s="18">
        <v>41.173549652099609</v>
      </c>
      <c r="S7" s="19">
        <v>0</v>
      </c>
      <c r="T7" s="11">
        <v>9.9829408847386905</v>
      </c>
      <c r="U7" s="11">
        <v>1.5443273503847645</v>
      </c>
      <c r="V7" s="11">
        <v>1.4497635779966991</v>
      </c>
      <c r="W7" s="11">
        <v>1.4370971955558609</v>
      </c>
      <c r="X7" s="11">
        <v>1.1377569210746852</v>
      </c>
      <c r="Y7" s="20">
        <v>1.1424291750602078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1435.964111328125</v>
      </c>
      <c r="C8" s="10">
        <v>0</v>
      </c>
      <c r="D8" s="10">
        <v>6.4486307092010975E-3</v>
      </c>
      <c r="E8" s="10">
        <v>0.55694288015365601</v>
      </c>
      <c r="F8" s="10">
        <v>0.43660846352577209</v>
      </c>
      <c r="G8" s="10">
        <v>8.9245997369289398E-2</v>
      </c>
      <c r="H8" s="10">
        <v>1.8376544117927551E-2</v>
      </c>
      <c r="I8" s="10"/>
      <c r="J8" s="16"/>
      <c r="K8" s="16">
        <v>0.45699998736381531</v>
      </c>
      <c r="L8" s="138">
        <v>0</v>
      </c>
      <c r="M8" s="9">
        <v>0.2479170560836792</v>
      </c>
      <c r="N8" s="7">
        <v>2.8559210300445557</v>
      </c>
      <c r="O8" s="8">
        <v>6.1631064414978027</v>
      </c>
      <c r="P8" s="8">
        <v>12.715498924255371</v>
      </c>
      <c r="Q8" s="8"/>
      <c r="R8" s="18"/>
      <c r="S8" s="19">
        <v>0</v>
      </c>
      <c r="T8" s="11">
        <v>8.0151914871322258</v>
      </c>
      <c r="U8" s="11">
        <v>1.5287833788455369</v>
      </c>
      <c r="V8" s="11">
        <v>1.4480684334262099</v>
      </c>
      <c r="W8" s="11">
        <v>1.4452083469875969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1622.860107421875</v>
      </c>
      <c r="C9" s="10">
        <v>0</v>
      </c>
      <c r="D9" s="10">
        <v>9.00262501090765E-3</v>
      </c>
      <c r="E9" s="10">
        <v>0.56290739774703979</v>
      </c>
      <c r="F9" s="10">
        <v>0.42808997631072998</v>
      </c>
      <c r="G9" s="10">
        <v>8.855978399515152E-2</v>
      </c>
      <c r="H9" s="10">
        <v>1.8704114481806755E-2</v>
      </c>
      <c r="I9" s="10"/>
      <c r="J9" s="16"/>
      <c r="K9" s="16">
        <v>0.45100000500679016</v>
      </c>
      <c r="L9" s="17">
        <v>0</v>
      </c>
      <c r="M9" s="9">
        <v>0.2877635657787323</v>
      </c>
      <c r="N9" s="7">
        <v>2.8067729473114014</v>
      </c>
      <c r="O9" s="8">
        <v>6.0467319488525391</v>
      </c>
      <c r="P9" s="8">
        <v>12.738004684448242</v>
      </c>
      <c r="Q9" s="8"/>
      <c r="R9" s="18"/>
      <c r="S9" s="19">
        <v>0</v>
      </c>
      <c r="T9" s="11">
        <v>6.8875808870317163</v>
      </c>
      <c r="U9" s="11">
        <v>1.5252034084337818</v>
      </c>
      <c r="V9" s="11">
        <v>1.4645894141327183</v>
      </c>
      <c r="W9" s="11">
        <v>1.4683708638732245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1872.7122802734375</v>
      </c>
      <c r="C10" s="10">
        <v>0</v>
      </c>
      <c r="D10" s="10">
        <v>1.152336597442627E-2</v>
      </c>
      <c r="E10" s="10">
        <v>0.56986868381500244</v>
      </c>
      <c r="F10" s="10">
        <v>0.41860795021057129</v>
      </c>
      <c r="G10" s="10">
        <v>8.6383931338787079E-2</v>
      </c>
      <c r="H10" s="10">
        <v>1.8393246456980705E-2</v>
      </c>
      <c r="I10" s="10"/>
      <c r="J10" s="16"/>
      <c r="K10" s="16">
        <v>0.4440000057220459</v>
      </c>
      <c r="L10" s="17">
        <v>0</v>
      </c>
      <c r="M10" s="9">
        <v>0.31665301322937012</v>
      </c>
      <c r="N10" s="7">
        <v>2.7687115669250488</v>
      </c>
      <c r="O10" s="8">
        <v>5.8914546966552734</v>
      </c>
      <c r="P10" s="8">
        <v>12.462138175964355</v>
      </c>
      <c r="Q10" s="8"/>
      <c r="R10" s="18"/>
      <c r="S10" s="19">
        <v>0</v>
      </c>
      <c r="T10" s="11">
        <v>6.2432793112503786</v>
      </c>
      <c r="U10" s="11">
        <v>1.5119232875563702</v>
      </c>
      <c r="V10" s="11">
        <v>1.4662581391056908</v>
      </c>
      <c r="W10" s="11">
        <v>1.4759302826320329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2204.091552734375</v>
      </c>
      <c r="C11" s="10">
        <v>0</v>
      </c>
      <c r="D11" s="10">
        <v>1.3978511095046997E-2</v>
      </c>
      <c r="E11" s="10">
        <v>0.57754409313201904</v>
      </c>
      <c r="F11" s="10">
        <v>0.40847736597061157</v>
      </c>
      <c r="G11" s="10">
        <v>8.3454586565494537E-2</v>
      </c>
      <c r="H11" s="10">
        <v>1.7837537452578545E-2</v>
      </c>
      <c r="I11" s="10"/>
      <c r="J11" s="16"/>
      <c r="K11" s="16">
        <v>0.43799999356269836</v>
      </c>
      <c r="L11" s="17">
        <v>0</v>
      </c>
      <c r="M11" s="9">
        <v>0.34345215559005737</v>
      </c>
      <c r="N11" s="7">
        <v>2.7362747192382812</v>
      </c>
      <c r="O11" s="8">
        <v>5.7111964225769043</v>
      </c>
      <c r="P11" s="8">
        <v>12.056214332580566</v>
      </c>
      <c r="Q11" s="8"/>
      <c r="R11" s="18"/>
      <c r="S11" s="19">
        <v>0</v>
      </c>
      <c r="T11" s="11">
        <v>5.7418274564557343</v>
      </c>
      <c r="U11" s="11">
        <v>1.4928229599270377</v>
      </c>
      <c r="V11" s="11">
        <v>1.4612453963407162</v>
      </c>
      <c r="W11" s="11">
        <v>1.4795306625025475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2576.119873046875</v>
      </c>
      <c r="C12" s="10">
        <v>0</v>
      </c>
      <c r="D12" s="10">
        <v>1.6579603776335716E-2</v>
      </c>
      <c r="E12" s="10">
        <v>0.58452868461608887</v>
      </c>
      <c r="F12" s="10">
        <v>0.39889171719551086</v>
      </c>
      <c r="G12" s="10">
        <v>8.1434138119220734E-2</v>
      </c>
      <c r="H12" s="10">
        <v>1.7281077802181244E-2</v>
      </c>
      <c r="I12" s="10">
        <v>3.5825779195874929E-3</v>
      </c>
      <c r="J12" s="16">
        <v>6.5226532751694322E-4</v>
      </c>
      <c r="K12" s="16">
        <v>0.43132290244102478</v>
      </c>
      <c r="L12" s="17">
        <v>0</v>
      </c>
      <c r="M12" s="9">
        <v>0.46426412463188171</v>
      </c>
      <c r="N12" s="7">
        <v>2.6578731536865234</v>
      </c>
      <c r="O12" s="8">
        <v>5.6049408912658691</v>
      </c>
      <c r="P12" s="8">
        <v>10.799962997436523</v>
      </c>
      <c r="Q12" s="8">
        <v>26.316322326660156</v>
      </c>
      <c r="R12" s="18">
        <v>63.448524475097656</v>
      </c>
      <c r="S12" s="19">
        <v>0</v>
      </c>
      <c r="T12" s="11">
        <v>4.2364586823407979</v>
      </c>
      <c r="U12" s="11">
        <v>1.500732842177013</v>
      </c>
      <c r="V12" s="11">
        <v>1.4525477476198165</v>
      </c>
      <c r="W12" s="11">
        <v>1.5956749590809813</v>
      </c>
      <c r="X12" s="11">
        <v>1.3554413755417092</v>
      </c>
      <c r="Y12" s="20">
        <v>1.0137716646112422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2982.578857421875</v>
      </c>
      <c r="C13" s="10">
        <v>0</v>
      </c>
      <c r="D13" s="10">
        <v>1.8178874626755714E-2</v>
      </c>
      <c r="E13" s="10">
        <v>0.58834660053253174</v>
      </c>
      <c r="F13" s="10">
        <v>0.3934745192527771</v>
      </c>
      <c r="G13" s="10">
        <v>8.0309264361858368E-2</v>
      </c>
      <c r="H13" s="10">
        <v>1.8159357830882072E-2</v>
      </c>
      <c r="I13" s="10"/>
      <c r="J13" s="16"/>
      <c r="K13" s="16">
        <v>0.42699998617172241</v>
      </c>
      <c r="L13" s="17">
        <v>0</v>
      </c>
      <c r="M13" s="9">
        <v>0.47743916511535645</v>
      </c>
      <c r="N13" s="7">
        <v>2.6500556468963623</v>
      </c>
      <c r="O13" s="8">
        <v>5.4630575180053711</v>
      </c>
      <c r="P13" s="8">
        <v>10.90566349029541</v>
      </c>
      <c r="Q13" s="8"/>
      <c r="R13" s="18"/>
      <c r="S13" s="19">
        <v>0</v>
      </c>
      <c r="T13" s="11">
        <v>4.1128636364746702</v>
      </c>
      <c r="U13" s="11">
        <v>1.4847782535854346</v>
      </c>
      <c r="V13" s="11">
        <v>1.4700424976512665</v>
      </c>
      <c r="W13" s="11">
        <v>1.6651311357144394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3332.42431640625</v>
      </c>
      <c r="C14" s="10">
        <v>0</v>
      </c>
      <c r="D14" s="10">
        <v>1.9835406914353371E-2</v>
      </c>
      <c r="E14" s="10">
        <v>0.59164726734161377</v>
      </c>
      <c r="F14" s="10">
        <v>0.38851729035377502</v>
      </c>
      <c r="G14" s="10">
        <v>7.9616062343120575E-2</v>
      </c>
      <c r="H14" s="10">
        <v>1.908566802740097E-2</v>
      </c>
      <c r="I14" s="10"/>
      <c r="J14" s="16"/>
      <c r="K14" s="16">
        <v>0.42399999499320984</v>
      </c>
      <c r="L14" s="17">
        <v>0</v>
      </c>
      <c r="M14" s="9">
        <v>0.49513503909111023</v>
      </c>
      <c r="N14" s="7">
        <v>2.6368191242218018</v>
      </c>
      <c r="O14" s="8">
        <v>5.3438572883605957</v>
      </c>
      <c r="P14" s="8">
        <v>11.041810989379883</v>
      </c>
      <c r="Q14" s="8"/>
      <c r="R14" s="18"/>
      <c r="S14" s="19">
        <v>0</v>
      </c>
      <c r="T14" s="11">
        <v>3.9591810737238329</v>
      </c>
      <c r="U14" s="11">
        <v>1.4734317926590272</v>
      </c>
      <c r="V14" s="11">
        <v>1.4898614605146951</v>
      </c>
      <c r="W14" s="11">
        <v>1.7284909428216677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3758.95068359375</v>
      </c>
      <c r="C15" s="10">
        <v>0</v>
      </c>
      <c r="D15" s="10">
        <v>2.1527353674173355E-2</v>
      </c>
      <c r="E15" s="10">
        <v>0.59391838312149048</v>
      </c>
      <c r="F15" s="10">
        <v>0.38455429673194885</v>
      </c>
      <c r="G15" s="10">
        <v>7.9916089773178101E-2</v>
      </c>
      <c r="H15" s="10">
        <v>2.0477170124650002E-2</v>
      </c>
      <c r="I15" s="10"/>
      <c r="J15" s="16"/>
      <c r="K15" s="16">
        <v>0.41999998688697815</v>
      </c>
      <c r="L15" s="17">
        <v>0</v>
      </c>
      <c r="M15" s="9">
        <v>0.50918465852737427</v>
      </c>
      <c r="N15" s="7">
        <v>2.6177518367767334</v>
      </c>
      <c r="O15" s="8">
        <v>5.2527956962585449</v>
      </c>
      <c r="P15" s="8">
        <v>11.34465503692627</v>
      </c>
      <c r="Q15" s="8"/>
      <c r="R15" s="18"/>
      <c r="S15" s="19">
        <v>0</v>
      </c>
      <c r="T15" s="11">
        <v>3.8432918746450162</v>
      </c>
      <c r="U15" s="11">
        <v>1.4690251071340021</v>
      </c>
      <c r="V15" s="11">
        <v>1.5214013483201527</v>
      </c>
      <c r="W15" s="11">
        <v>1.8050061338927352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4261.923828125</v>
      </c>
      <c r="C16" s="10">
        <v>0</v>
      </c>
      <c r="D16" s="10">
        <v>2.3222023621201515E-2</v>
      </c>
      <c r="E16" s="10">
        <v>0.59680551290512085</v>
      </c>
      <c r="F16" s="10">
        <v>0.37997251749038696</v>
      </c>
      <c r="G16" s="10">
        <v>7.9449020326137543E-2</v>
      </c>
      <c r="H16" s="10">
        <v>2.1464390680193901E-2</v>
      </c>
      <c r="I16" s="10">
        <v>9.0139526873826981E-3</v>
      </c>
      <c r="J16" s="16">
        <v>2.9147395398467779E-3</v>
      </c>
      <c r="K16" s="16">
        <v>0.41570571064949036</v>
      </c>
      <c r="L16" s="17">
        <v>0</v>
      </c>
      <c r="M16" s="9">
        <v>0.51619881391525269</v>
      </c>
      <c r="N16" s="7">
        <v>2.5969493389129639</v>
      </c>
      <c r="O16" s="8">
        <v>5.1631612777709961</v>
      </c>
      <c r="P16" s="8">
        <v>10.638153076171875</v>
      </c>
      <c r="Q16" s="8">
        <v>25.514299392700195</v>
      </c>
      <c r="R16" s="18">
        <v>275.6170654296875</v>
      </c>
      <c r="S16" s="19">
        <v>0</v>
      </c>
      <c r="T16" s="11">
        <v>3.7844861093343733</v>
      </c>
      <c r="U16" s="11">
        <v>1.4630918908449935</v>
      </c>
      <c r="V16" s="11">
        <v>1.5385965445556795</v>
      </c>
      <c r="W16" s="11">
        <v>2.0153303769322473</v>
      </c>
      <c r="X16" s="11">
        <v>3.5008228987837793</v>
      </c>
      <c r="Y16" s="20">
        <v>0.9999999990249413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4879.99462890625</v>
      </c>
      <c r="C17" s="10">
        <v>0</v>
      </c>
      <c r="D17" s="10">
        <v>2.4911953136324883E-2</v>
      </c>
      <c r="E17" s="10">
        <v>0.59905600547790527</v>
      </c>
      <c r="F17" s="10">
        <v>0.37603205442428589</v>
      </c>
      <c r="G17" s="10">
        <v>7.7255100011825562E-2</v>
      </c>
      <c r="H17" s="10">
        <v>1.9787618890404701E-2</v>
      </c>
      <c r="I17" s="10"/>
      <c r="J17" s="16"/>
      <c r="K17" s="16">
        <v>0.41299998760223389</v>
      </c>
      <c r="L17" s="17">
        <v>0</v>
      </c>
      <c r="M17" s="9">
        <v>0.52971369028091431</v>
      </c>
      <c r="N17" s="7">
        <v>2.5868880748748779</v>
      </c>
      <c r="O17" s="8">
        <v>5.1243910789489746</v>
      </c>
      <c r="P17" s="8">
        <v>10.17501163482666</v>
      </c>
      <c r="Q17" s="8"/>
      <c r="R17" s="18"/>
      <c r="S17" s="19">
        <v>0</v>
      </c>
      <c r="T17" s="11">
        <v>3.6815662957764079</v>
      </c>
      <c r="U17" s="11">
        <v>1.4536077259543068</v>
      </c>
      <c r="V17" s="11">
        <v>1.5075957359695893</v>
      </c>
      <c r="W17" s="11">
        <v>1.9447271140638516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5475.23486328125</v>
      </c>
      <c r="C18" s="10">
        <v>0</v>
      </c>
      <c r="D18" s="10">
        <v>2.6583358645439148E-2</v>
      </c>
      <c r="E18" s="10">
        <v>0.601462721824646</v>
      </c>
      <c r="F18" s="10">
        <v>0.37195390462875366</v>
      </c>
      <c r="G18" s="10">
        <v>7.4611417949199677E-2</v>
      </c>
      <c r="H18" s="10">
        <v>1.7800528556108475E-2</v>
      </c>
      <c r="I18" s="10"/>
      <c r="J18" s="16"/>
      <c r="K18" s="16">
        <v>0.41100001335144043</v>
      </c>
      <c r="L18" s="17">
        <v>0</v>
      </c>
      <c r="M18" s="9">
        <v>0.54572999477386475</v>
      </c>
      <c r="N18" s="7">
        <v>2.5777890682220459</v>
      </c>
      <c r="O18" s="8">
        <v>5.0830698013305664</v>
      </c>
      <c r="P18" s="8">
        <v>9.6061630249023437</v>
      </c>
      <c r="Q18" s="8"/>
      <c r="R18" s="18"/>
      <c r="S18" s="19">
        <v>0</v>
      </c>
      <c r="T18" s="11">
        <v>3.5673928641533115</v>
      </c>
      <c r="U18" s="11">
        <v>1.4429183949670599</v>
      </c>
      <c r="V18" s="11">
        <v>1.4678419489542573</v>
      </c>
      <c r="W18" s="11">
        <v>1.853032414977426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6322.87158203125</v>
      </c>
      <c r="C19" s="10">
        <v>0</v>
      </c>
      <c r="D19" s="10">
        <v>2.8352605178952217E-2</v>
      </c>
      <c r="E19" s="10">
        <v>0.60206031799316406</v>
      </c>
      <c r="F19" s="10">
        <v>0.36958709359169006</v>
      </c>
      <c r="G19" s="10">
        <v>7.3655121028423309E-2</v>
      </c>
      <c r="H19" s="10">
        <v>1.6670092940330505E-2</v>
      </c>
      <c r="I19" s="10"/>
      <c r="J19" s="16"/>
      <c r="K19" s="16">
        <v>0.40799999237060547</v>
      </c>
      <c r="L19" s="17">
        <v>0</v>
      </c>
      <c r="M19" s="9">
        <v>0.55908143520355225</v>
      </c>
      <c r="N19" s="7">
        <v>2.5619688034057617</v>
      </c>
      <c r="O19" s="8">
        <v>5.0836076736450195</v>
      </c>
      <c r="P19" s="8">
        <v>9.315704345703125</v>
      </c>
      <c r="Q19" s="8"/>
      <c r="R19" s="18"/>
      <c r="S19" s="19">
        <v>0</v>
      </c>
      <c r="T19" s="11">
        <v>3.4758708716090525</v>
      </c>
      <c r="U19" s="11">
        <v>1.4425902355177804</v>
      </c>
      <c r="V19" s="11">
        <v>1.4488749667150913</v>
      </c>
      <c r="W19" s="11">
        <v>1.7894615141544414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6941.07958984375</v>
      </c>
      <c r="C20" s="10">
        <v>0</v>
      </c>
      <c r="D20" s="10">
        <v>3.0098989605903625E-2</v>
      </c>
      <c r="E20" s="10">
        <v>0.60289037227630615</v>
      </c>
      <c r="F20" s="10">
        <v>0.36701065301895142</v>
      </c>
      <c r="G20" s="10">
        <v>7.2435460984706879E-2</v>
      </c>
      <c r="H20" s="10">
        <v>1.5470699407160282E-2</v>
      </c>
      <c r="I20" s="10"/>
      <c r="J20" s="16"/>
      <c r="K20" s="16">
        <v>0.40599998831748962</v>
      </c>
      <c r="L20" s="17">
        <v>0</v>
      </c>
      <c r="M20" s="9">
        <v>0.57368594408035278</v>
      </c>
      <c r="N20" s="7">
        <v>2.5507559776306152</v>
      </c>
      <c r="O20" s="8">
        <v>5.0714011192321777</v>
      </c>
      <c r="P20" s="8">
        <v>8.9790067672729492</v>
      </c>
      <c r="Q20" s="8"/>
      <c r="R20" s="18"/>
      <c r="S20" s="19">
        <v>0</v>
      </c>
      <c r="T20" s="11">
        <v>3.3812959555638198</v>
      </c>
      <c r="U20" s="11">
        <v>1.4388310898271945</v>
      </c>
      <c r="V20" s="11">
        <v>1.428312741618845</v>
      </c>
      <c r="W20" s="11">
        <v>1.7229857895733076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7449.79541015625</v>
      </c>
      <c r="C21" s="10">
        <v>0</v>
      </c>
      <c r="D21" s="10">
        <v>3.1763982027769089E-2</v>
      </c>
      <c r="E21" s="10">
        <v>0.60421335697174072</v>
      </c>
      <c r="F21" s="10">
        <v>0.36402267217636108</v>
      </c>
      <c r="G21" s="10">
        <v>7.0702329277992249E-2</v>
      </c>
      <c r="H21" s="10">
        <v>1.4078439213335514E-2</v>
      </c>
      <c r="I21" s="10">
        <v>3.3933566883206367E-3</v>
      </c>
      <c r="J21" s="16">
        <v>5.2196835167706013E-4</v>
      </c>
      <c r="K21" s="16">
        <v>0.40351364016532898</v>
      </c>
      <c r="L21" s="17">
        <v>0</v>
      </c>
      <c r="M21" s="9">
        <v>0.59008330106735229</v>
      </c>
      <c r="N21" s="7">
        <v>2.5301365852355957</v>
      </c>
      <c r="O21" s="8">
        <v>5.2141027450561523</v>
      </c>
      <c r="P21" s="8">
        <v>9.265355110168457</v>
      </c>
      <c r="Q21" s="8">
        <v>22.475517272949219</v>
      </c>
      <c r="R21" s="18">
        <v>43.130580902099609</v>
      </c>
      <c r="S21" s="19">
        <v>0</v>
      </c>
      <c r="T21" s="11">
        <v>3.2816910239711894</v>
      </c>
      <c r="U21" s="11">
        <v>1.4386931207872</v>
      </c>
      <c r="V21" s="11">
        <v>1.3558134786558003</v>
      </c>
      <c r="W21" s="11">
        <v>1.5177388695409262</v>
      </c>
      <c r="X21" s="11">
        <v>1.5095449389706643</v>
      </c>
      <c r="Y21" s="20">
        <v>1.0000000362370121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8114.68310546875</v>
      </c>
      <c r="C22" s="10">
        <v>0</v>
      </c>
      <c r="D22" s="10">
        <v>5.1780164241790771E-2</v>
      </c>
      <c r="E22" s="10">
        <v>0.59471946954727173</v>
      </c>
      <c r="F22" s="10">
        <v>0.3535003662109375</v>
      </c>
      <c r="G22" s="10">
        <v>6.9507747888565063E-2</v>
      </c>
      <c r="H22" s="10">
        <v>1.3893625698983669E-2</v>
      </c>
      <c r="I22" s="10"/>
      <c r="J22" s="16"/>
      <c r="K22" s="16">
        <v>0.36500000953674316</v>
      </c>
      <c r="L22" s="17">
        <v>0</v>
      </c>
      <c r="M22" s="9">
        <v>0.67174530029296875</v>
      </c>
      <c r="N22" s="7">
        <v>2.4484012126922607</v>
      </c>
      <c r="O22" s="8">
        <v>5.0858426094055176</v>
      </c>
      <c r="P22" s="8">
        <v>9.1218595504760742</v>
      </c>
      <c r="Q22" s="8"/>
      <c r="R22" s="18"/>
      <c r="S22" s="19">
        <v>0</v>
      </c>
      <c r="T22" s="11">
        <v>2.8231530514887986</v>
      </c>
      <c r="U22" s="11">
        <v>1.443800699471145</v>
      </c>
      <c r="V22" s="11">
        <v>1.3666909988279035</v>
      </c>
      <c r="W22" s="11">
        <v>1.5231135380656058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8780.3818359375</v>
      </c>
      <c r="C23" s="10">
        <v>0</v>
      </c>
      <c r="D23" s="10">
        <v>7.1820326149463654E-2</v>
      </c>
      <c r="E23" s="10">
        <v>0.58531969785690308</v>
      </c>
      <c r="F23" s="10">
        <v>0.34285998344421387</v>
      </c>
      <c r="G23" s="10">
        <v>6.8174891173839569E-2</v>
      </c>
      <c r="H23" s="10">
        <v>1.3673275709152222E-2</v>
      </c>
      <c r="I23" s="10"/>
      <c r="J23" s="16"/>
      <c r="K23" s="16">
        <v>0.32600000500679016</v>
      </c>
      <c r="L23" s="17">
        <v>0</v>
      </c>
      <c r="M23" s="9">
        <v>0.7598758339881897</v>
      </c>
      <c r="N23" s="7">
        <v>2.3678925037384033</v>
      </c>
      <c r="O23" s="8">
        <v>4.9519486427307129</v>
      </c>
      <c r="P23" s="8">
        <v>8.9582662582397461</v>
      </c>
      <c r="Q23" s="8"/>
      <c r="R23" s="18"/>
      <c r="S23" s="19">
        <v>0</v>
      </c>
      <c r="T23" s="11">
        <v>2.4429772755265637</v>
      </c>
      <c r="U23" s="11">
        <v>1.4479542048923284</v>
      </c>
      <c r="V23" s="11">
        <v>1.3767285906765876</v>
      </c>
      <c r="W23" s="11">
        <v>1.5263306244511459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9319.861328125</v>
      </c>
      <c r="C24" s="10">
        <v>0</v>
      </c>
      <c r="D24" s="10">
        <v>9.189625084400177E-2</v>
      </c>
      <c r="E24" s="10">
        <v>0.57634007930755615</v>
      </c>
      <c r="F24" s="10">
        <v>0.33176368474960327</v>
      </c>
      <c r="G24" s="10">
        <v>6.6297285258769989E-2</v>
      </c>
      <c r="H24" s="10">
        <v>1.3191245496273041E-2</v>
      </c>
      <c r="I24" s="10"/>
      <c r="J24" s="16"/>
      <c r="K24" s="16">
        <v>0.28700000047683716</v>
      </c>
      <c r="L24" s="17">
        <v>0</v>
      </c>
      <c r="M24" s="9">
        <v>0.84389668703079224</v>
      </c>
      <c r="N24" s="7">
        <v>2.2895190715789795</v>
      </c>
      <c r="O24" s="8">
        <v>4.8042559623718262</v>
      </c>
      <c r="P24" s="8">
        <v>8.6856441497802734</v>
      </c>
      <c r="Q24" s="8"/>
      <c r="R24" s="18"/>
      <c r="S24" s="19">
        <v>0</v>
      </c>
      <c r="T24" s="11">
        <v>2.1521680976290289</v>
      </c>
      <c r="U24" s="11">
        <v>1.4490540046603497</v>
      </c>
      <c r="V24" s="11">
        <v>1.3799699658923426</v>
      </c>
      <c r="W24" s="11">
        <v>1.5187413420553617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10117.9140625</v>
      </c>
      <c r="C25" s="10">
        <v>0</v>
      </c>
      <c r="D25" s="10">
        <v>0.11207759380340576</v>
      </c>
      <c r="E25" s="10">
        <v>0.56716406345367432</v>
      </c>
      <c r="F25" s="10">
        <v>0.32075831294059753</v>
      </c>
      <c r="G25" s="10">
        <v>6.4438439905643463E-2</v>
      </c>
      <c r="H25" s="10">
        <v>1.2709441594779491E-2</v>
      </c>
      <c r="I25" s="10">
        <v>2.8232955373823643E-3</v>
      </c>
      <c r="J25" s="16">
        <v>7.9469592310488224E-4</v>
      </c>
      <c r="K25" s="16">
        <v>0.24827346205711365</v>
      </c>
      <c r="L25" s="17">
        <v>0</v>
      </c>
      <c r="M25" s="9">
        <v>0.83515238761901855</v>
      </c>
      <c r="N25" s="7">
        <v>2.2311911582946777</v>
      </c>
      <c r="O25" s="8">
        <v>4.3289556503295898</v>
      </c>
      <c r="P25" s="8">
        <v>8.4819850921630859</v>
      </c>
      <c r="Q25" s="8">
        <v>17.046398162841797</v>
      </c>
      <c r="R25" s="18">
        <v>37.304031372070313</v>
      </c>
      <c r="S25" s="19">
        <v>0</v>
      </c>
      <c r="T25" s="11">
        <v>2.1263257586968116</v>
      </c>
      <c r="U25" s="11">
        <v>1.4375263502621103</v>
      </c>
      <c r="V25" s="11">
        <v>1.488277175772567</v>
      </c>
      <c r="W25" s="11">
        <v>1.4976221936051832</v>
      </c>
      <c r="X25" s="11">
        <v>1.6525368422954434</v>
      </c>
      <c r="Y25" s="20">
        <v>2.1295573536226553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10502.9287109375</v>
      </c>
      <c r="C26" s="10">
        <v>0</v>
      </c>
      <c r="D26" s="10">
        <v>0.11025015264749527</v>
      </c>
      <c r="E26" s="10">
        <v>0.56271260976791382</v>
      </c>
      <c r="F26" s="10">
        <v>0.32703724503517151</v>
      </c>
      <c r="G26" s="10">
        <v>6.4610421657562256E-2</v>
      </c>
      <c r="H26" s="10">
        <v>1.2751263566315174E-2</v>
      </c>
      <c r="I26" s="10"/>
      <c r="J26" s="16"/>
      <c r="K26" s="16">
        <v>0.25</v>
      </c>
      <c r="L26" s="17">
        <v>0</v>
      </c>
      <c r="M26" s="9">
        <v>0.81244003772735596</v>
      </c>
      <c r="N26" s="7">
        <v>2.2660346031188965</v>
      </c>
      <c r="O26" s="8">
        <v>4.3895373344421387</v>
      </c>
      <c r="P26" s="8">
        <v>8.5066747665405273</v>
      </c>
      <c r="Q26" s="8"/>
      <c r="R26" s="18"/>
      <c r="S26" s="19">
        <v>0</v>
      </c>
      <c r="T26" s="11">
        <v>2.1903150608493611</v>
      </c>
      <c r="U26" s="11">
        <v>1.4432137683939683</v>
      </c>
      <c r="V26" s="11">
        <v>1.4719186051643776</v>
      </c>
      <c r="W26" s="11">
        <v>1.4989715919403952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10931.4296875</v>
      </c>
      <c r="C27" s="10">
        <v>0</v>
      </c>
      <c r="D27" s="10">
        <v>0.10838337987661362</v>
      </c>
      <c r="E27" s="10">
        <v>0.55957382917404175</v>
      </c>
      <c r="F27" s="10">
        <v>0.33204275369644165</v>
      </c>
      <c r="G27" s="10">
        <v>6.3597813248634338E-2</v>
      </c>
      <c r="H27" s="10">
        <v>1.2218613177537918E-2</v>
      </c>
      <c r="I27" s="10">
        <v>2.5884918868541718E-3</v>
      </c>
      <c r="J27" s="16">
        <v>6.9853989407420158E-4</v>
      </c>
      <c r="K27" s="16">
        <v>0.25269931554794312</v>
      </c>
      <c r="L27" s="17">
        <v>0</v>
      </c>
      <c r="M27" s="9">
        <v>0.78992414474487305</v>
      </c>
      <c r="N27" s="7">
        <v>2.2686877250671387</v>
      </c>
      <c r="O27" s="8">
        <v>4.7768683433532715</v>
      </c>
      <c r="P27" s="8">
        <v>8.6061935424804687</v>
      </c>
      <c r="Q27" s="8">
        <v>15.676265716552734</v>
      </c>
      <c r="R27" s="18">
        <v>36.587894439697266</v>
      </c>
      <c r="S27" s="19">
        <v>0</v>
      </c>
      <c r="T27" s="11">
        <v>2.2573680653145076</v>
      </c>
      <c r="U27" s="11">
        <v>1.4629292985614901</v>
      </c>
      <c r="V27" s="11">
        <v>1.329146688009236</v>
      </c>
      <c r="W27" s="11">
        <v>1.4193299187302579</v>
      </c>
      <c r="X27" s="11">
        <v>1.6522052384714994</v>
      </c>
      <c r="Y27" s="20">
        <v>1.9048350001922114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11521.0009765625</v>
      </c>
      <c r="C28" s="10">
        <v>0</v>
      </c>
      <c r="D28" s="10">
        <v>0.11679200828075409</v>
      </c>
      <c r="E28" s="10">
        <v>0.57092422246932983</v>
      </c>
      <c r="F28" s="10">
        <v>0.31228378415107727</v>
      </c>
      <c r="G28" s="10">
        <v>5.8684725314378738E-2</v>
      </c>
      <c r="H28" s="10">
        <v>1.1191493831574917E-2</v>
      </c>
      <c r="I28" s="10">
        <v>2.4289735592901707E-3</v>
      </c>
      <c r="J28" s="16">
        <v>5.9829768724739552E-4</v>
      </c>
      <c r="K28" s="16">
        <v>0.23296442627906799</v>
      </c>
      <c r="L28" s="17">
        <v>0</v>
      </c>
      <c r="M28" s="9">
        <v>0.80843669176101685</v>
      </c>
      <c r="N28" s="7">
        <v>2.2416455745697021</v>
      </c>
      <c r="O28" s="8">
        <v>4.3316550254821777</v>
      </c>
      <c r="P28" s="8">
        <v>7.961634635925293</v>
      </c>
      <c r="Q28" s="8">
        <v>15.65766716003418</v>
      </c>
      <c r="R28" s="18">
        <v>34.610969543457031</v>
      </c>
      <c r="S28" s="19">
        <v>0</v>
      </c>
      <c r="T28" s="11">
        <v>2.1847800996338167</v>
      </c>
      <c r="U28" s="11">
        <v>1.3926824131566384</v>
      </c>
      <c r="V28" s="11">
        <v>1.3499411804955033</v>
      </c>
      <c r="W28" s="11">
        <v>1.391141033121434</v>
      </c>
      <c r="X28" s="11">
        <v>1.5532273374088499</v>
      </c>
      <c r="Y28" s="20">
        <v>1.7337874869052063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11860.759765625</v>
      </c>
      <c r="C29" s="10">
        <v>0</v>
      </c>
      <c r="D29" s="10">
        <v>0.12039276957511902</v>
      </c>
      <c r="E29" s="10">
        <v>0.56775116920471191</v>
      </c>
      <c r="F29" s="10">
        <v>0.31185612082481384</v>
      </c>
      <c r="G29" s="10">
        <v>5.8608416467905045E-2</v>
      </c>
      <c r="H29" s="10">
        <v>1.1187680065631866E-2</v>
      </c>
      <c r="I29" s="10"/>
      <c r="J29" s="16"/>
      <c r="K29" s="16">
        <v>0.22699999809265137</v>
      </c>
      <c r="L29" s="17">
        <v>0</v>
      </c>
      <c r="M29" s="9">
        <v>0.80880147218704224</v>
      </c>
      <c r="N29" s="7">
        <v>2.2383894920349121</v>
      </c>
      <c r="O29" s="8">
        <v>4.3185262680053711</v>
      </c>
      <c r="P29" s="8">
        <v>7.9541277885437012</v>
      </c>
      <c r="Q29" s="8"/>
      <c r="R29" s="18"/>
      <c r="S29" s="19">
        <v>0</v>
      </c>
      <c r="T29" s="11">
        <v>2.175088135697461</v>
      </c>
      <c r="U29" s="11">
        <v>1.393216499348696</v>
      </c>
      <c r="V29" s="11">
        <v>1.357139485344258</v>
      </c>
      <c r="W29" s="11">
        <v>1.4065253029693912</v>
      </c>
      <c r="X29" s="11"/>
      <c r="Y29" s="20"/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11966.142578125</v>
      </c>
      <c r="C30" s="10">
        <v>0</v>
      </c>
      <c r="D30" s="10">
        <v>0.12382513284683228</v>
      </c>
      <c r="E30" s="10">
        <v>0.56527489423751831</v>
      </c>
      <c r="F30" s="10">
        <v>0.31089997291564941</v>
      </c>
      <c r="G30" s="10">
        <v>5.7844314724206924E-2</v>
      </c>
      <c r="H30" s="10">
        <v>1.0844210162758827E-2</v>
      </c>
      <c r="I30" s="10"/>
      <c r="J30" s="16"/>
      <c r="K30" s="16">
        <v>0.22100000083446503</v>
      </c>
      <c r="L30" s="17">
        <v>0</v>
      </c>
      <c r="M30" s="9">
        <v>0.8090326189994812</v>
      </c>
      <c r="N30" s="7">
        <v>2.2405717372894287</v>
      </c>
      <c r="O30" s="8">
        <v>4.2852573394775391</v>
      </c>
      <c r="P30" s="8">
        <v>7.796748161315918</v>
      </c>
      <c r="Q30" s="8"/>
      <c r="R30" s="18"/>
      <c r="S30" s="19">
        <v>0</v>
      </c>
      <c r="T30" s="11">
        <v>2.1659815159466329</v>
      </c>
      <c r="U30" s="11">
        <v>1.3875921427758093</v>
      </c>
      <c r="V30" s="11">
        <v>1.3498447125429376</v>
      </c>
      <c r="W30" s="11">
        <v>1.3908633408175666</v>
      </c>
      <c r="X30" s="11"/>
      <c r="Y30" s="20"/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12322.5693359375</v>
      </c>
      <c r="C31" s="10">
        <v>0</v>
      </c>
      <c r="D31" s="10">
        <v>0.12717106938362122</v>
      </c>
      <c r="E31" s="10">
        <v>0.56248748302459717</v>
      </c>
      <c r="F31" s="10">
        <v>0.31034141778945923</v>
      </c>
      <c r="G31" s="10">
        <v>5.7632077485322952E-2</v>
      </c>
      <c r="H31" s="10">
        <v>1.0923619382083416E-2</v>
      </c>
      <c r="I31" s="10">
        <v>2.3807461839169264E-3</v>
      </c>
      <c r="J31" s="16">
        <v>6.3668366055935621E-4</v>
      </c>
      <c r="K31" s="16">
        <v>0.215348571538925</v>
      </c>
      <c r="L31" s="17">
        <v>0</v>
      </c>
      <c r="M31" s="9">
        <v>0.81768661737442017</v>
      </c>
      <c r="N31" s="7">
        <v>2.2163398265838623</v>
      </c>
      <c r="O31" s="8">
        <v>4.2515482902526855</v>
      </c>
      <c r="P31" s="8">
        <v>7.6329860687255859</v>
      </c>
      <c r="Q31" s="8">
        <v>14.656846046447754</v>
      </c>
      <c r="R31" s="18">
        <v>33.257431030273438</v>
      </c>
      <c r="S31" s="19">
        <v>0</v>
      </c>
      <c r="T31" s="11">
        <v>2.1346367484356961</v>
      </c>
      <c r="U31" s="11">
        <v>1.4001968840572148</v>
      </c>
      <c r="V31" s="11">
        <v>1.3555159486116124</v>
      </c>
      <c r="W31" s="11">
        <v>1.4310335165156618</v>
      </c>
      <c r="X31" s="11">
        <v>1.6237067730171135</v>
      </c>
      <c r="Y31" s="20">
        <v>1.8399920326889991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12828.541015625</v>
      </c>
      <c r="C32" s="10">
        <v>0</v>
      </c>
      <c r="D32" s="10">
        <v>0.12829095125198364</v>
      </c>
      <c r="E32" s="10">
        <v>0.5624006986618042</v>
      </c>
      <c r="F32" s="10">
        <v>0.30930829048156738</v>
      </c>
      <c r="G32" s="10">
        <v>5.6736733764410019E-2</v>
      </c>
      <c r="H32" s="10">
        <v>1.0606717318296432E-2</v>
      </c>
      <c r="I32" s="10">
        <v>2.2459544707089663E-3</v>
      </c>
      <c r="J32" s="16">
        <v>5.7442742399871349E-4</v>
      </c>
      <c r="K32" s="16">
        <v>0.21088293194770799</v>
      </c>
      <c r="L32" s="17">
        <v>0</v>
      </c>
      <c r="M32" s="9">
        <v>0.8228527307510376</v>
      </c>
      <c r="N32" s="7">
        <v>2.2185688018798828</v>
      </c>
      <c r="O32" s="8">
        <v>4.1968917846679687</v>
      </c>
      <c r="P32" s="8">
        <v>7.5918221473693848</v>
      </c>
      <c r="Q32" s="8">
        <v>14.195222854614258</v>
      </c>
      <c r="R32" s="18">
        <v>30.721109390258789</v>
      </c>
      <c r="S32" s="19">
        <v>0</v>
      </c>
      <c r="T32" s="11">
        <v>2.1185268072567691</v>
      </c>
      <c r="U32" s="11">
        <v>1.3940056307650852</v>
      </c>
      <c r="V32" s="11">
        <v>1.3517857108519014</v>
      </c>
      <c r="W32" s="11">
        <v>1.3969314411513472</v>
      </c>
      <c r="X32" s="11">
        <v>1.5827671143953463</v>
      </c>
      <c r="Y32" s="20">
        <v>1.8676932542956919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13244.9013671875</v>
      </c>
      <c r="C33" s="10">
        <v>0</v>
      </c>
      <c r="D33" s="10">
        <v>0.13259284198284149</v>
      </c>
      <c r="E33" s="10">
        <v>0.56104952096939087</v>
      </c>
      <c r="F33" s="10">
        <v>0.30635765194892883</v>
      </c>
      <c r="G33" s="10">
        <v>5.6546848267316818E-2</v>
      </c>
      <c r="H33" s="10">
        <v>1.0750702582299709E-2</v>
      </c>
      <c r="I33" s="10">
        <v>2.2973394952714443E-3</v>
      </c>
      <c r="J33" s="16">
        <v>5.595451220870018E-4</v>
      </c>
      <c r="K33" s="16">
        <v>0.20548067986965199</v>
      </c>
      <c r="L33" s="17">
        <v>0</v>
      </c>
      <c r="M33" s="9">
        <v>0.83541578054428101</v>
      </c>
      <c r="N33" s="7">
        <v>2.2000918388366699</v>
      </c>
      <c r="O33" s="8">
        <v>4.190669059753418</v>
      </c>
      <c r="P33" s="8">
        <v>7.4695911407470703</v>
      </c>
      <c r="Q33" s="8">
        <v>14.65567684173584</v>
      </c>
      <c r="R33" s="18">
        <v>33.338714599609375</v>
      </c>
      <c r="S33" s="19">
        <v>0</v>
      </c>
      <c r="T33" s="11">
        <v>2.0765468308050892</v>
      </c>
      <c r="U33" s="11">
        <v>1.3923138736503573</v>
      </c>
      <c r="V33" s="11">
        <v>1.3479306916749565</v>
      </c>
      <c r="W33" s="11">
        <v>1.4386017006716725</v>
      </c>
      <c r="X33" s="11">
        <v>1.5627979537668844</v>
      </c>
      <c r="Y33" s="20">
        <v>1.6627246329737742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13680.447265625</v>
      </c>
      <c r="C34" s="10">
        <v>0</v>
      </c>
      <c r="D34" s="10">
        <v>0.13584406673908234</v>
      </c>
      <c r="E34" s="10">
        <v>0.56132185459136963</v>
      </c>
      <c r="F34" s="10">
        <v>0.30283406376838684</v>
      </c>
      <c r="G34" s="10">
        <v>5.5604204535484314E-2</v>
      </c>
      <c r="H34" s="10">
        <v>1.0576729662716389E-2</v>
      </c>
      <c r="I34" s="10">
        <v>2.2702517453581095E-3</v>
      </c>
      <c r="J34" s="16">
        <v>5.6859460892155766E-4</v>
      </c>
      <c r="K34" s="16">
        <v>0.20179218053817699</v>
      </c>
      <c r="L34" s="17">
        <v>0</v>
      </c>
      <c r="M34" s="9">
        <v>0.84931433200836182</v>
      </c>
      <c r="N34" s="7">
        <v>2.1849431991577148</v>
      </c>
      <c r="O34" s="8">
        <v>4.100743293762207</v>
      </c>
      <c r="P34" s="8">
        <v>7.3536338806152344</v>
      </c>
      <c r="Q34" s="8">
        <v>14.534977912902832</v>
      </c>
      <c r="R34" s="18">
        <v>33.767757415771484</v>
      </c>
      <c r="S34" s="19">
        <v>0</v>
      </c>
      <c r="T34" s="11">
        <v>2.0349032457856779</v>
      </c>
      <c r="U34" s="11">
        <v>1.3858815364595316</v>
      </c>
      <c r="V34" s="11">
        <v>1.3556507028163647</v>
      </c>
      <c r="W34" s="11">
        <v>1.4338934544593456</v>
      </c>
      <c r="X34" s="11">
        <v>1.5615752751923822</v>
      </c>
      <c r="Y34" s="20">
        <v>1.6700284136603327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14231.7724609375</v>
      </c>
      <c r="C35" s="10">
        <v>0</v>
      </c>
      <c r="D35" s="10">
        <v>0.13703109323978424</v>
      </c>
      <c r="E35" s="10">
        <v>0.56034642457962036</v>
      </c>
      <c r="F35" s="10">
        <v>0.30262243747711182</v>
      </c>
      <c r="G35" s="10">
        <v>5.5897139012813568E-2</v>
      </c>
      <c r="H35" s="10">
        <v>1.0849544778466225E-2</v>
      </c>
      <c r="I35" s="10">
        <v>2.3265697527676821E-3</v>
      </c>
      <c r="J35" s="16">
        <v>5.5074482224881649E-4</v>
      </c>
      <c r="K35" s="16">
        <v>0.19514262676239</v>
      </c>
      <c r="L35" s="17">
        <v>0</v>
      </c>
      <c r="M35" s="9">
        <v>0.85365331172943115</v>
      </c>
      <c r="N35" s="7">
        <v>2.1799111366271973</v>
      </c>
      <c r="O35" s="8">
        <v>4.1039161682128906</v>
      </c>
      <c r="P35" s="8">
        <v>7.4092669486999512</v>
      </c>
      <c r="Q35" s="8">
        <v>14.934823036193848</v>
      </c>
      <c r="R35" s="18">
        <v>32.489837646484375</v>
      </c>
      <c r="S35" s="19">
        <v>0</v>
      </c>
      <c r="T35" s="11">
        <v>2.0218242167486116</v>
      </c>
      <c r="U35" s="11">
        <v>1.3880639149638334</v>
      </c>
      <c r="V35" s="11">
        <v>1.3615363696087641</v>
      </c>
      <c r="W35" s="11">
        <v>1.4629793806099958</v>
      </c>
      <c r="X35" s="11">
        <v>1.5567336744972877</v>
      </c>
      <c r="Y35" s="20">
        <v>1.6806773136407378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14847.3095703125</v>
      </c>
      <c r="C36" s="10">
        <v>0</v>
      </c>
      <c r="D36" s="10">
        <v>0.13863842189311981</v>
      </c>
      <c r="E36" s="10">
        <v>0.55847251415252686</v>
      </c>
      <c r="F36" s="10">
        <v>0.30288904905319214</v>
      </c>
      <c r="G36" s="10">
        <v>5.6902114301919937E-2</v>
      </c>
      <c r="H36" s="10">
        <v>1.1324460618197918E-2</v>
      </c>
      <c r="I36" s="10">
        <v>2.5980726350098848E-3</v>
      </c>
      <c r="J36" s="16">
        <v>7.1857316652312875E-4</v>
      </c>
      <c r="K36" s="16">
        <v>0.193887278437614</v>
      </c>
      <c r="L36" s="17">
        <v>0</v>
      </c>
      <c r="M36" s="9">
        <v>0.85591262578964233</v>
      </c>
      <c r="N36" s="7">
        <v>2.1680021286010742</v>
      </c>
      <c r="O36" s="8">
        <v>4.1082863807678223</v>
      </c>
      <c r="P36" s="8">
        <v>7.6097288131713867</v>
      </c>
      <c r="Q36" s="8">
        <v>15.665464401245117</v>
      </c>
      <c r="R36" s="18">
        <v>37.564247131347656</v>
      </c>
      <c r="S36" s="19">
        <v>0</v>
      </c>
      <c r="T36" s="11">
        <v>2.0127303098592786</v>
      </c>
      <c r="U36" s="11">
        <v>1.3970380904440294</v>
      </c>
      <c r="V36" s="11">
        <v>1.3849219033687032</v>
      </c>
      <c r="W36" s="11">
        <v>1.4878536369136888</v>
      </c>
      <c r="X36" s="11">
        <v>1.6562846131673417</v>
      </c>
      <c r="Y36" s="20">
        <v>1.8986799823433016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15483.181640625</v>
      </c>
      <c r="C37" s="10">
        <v>0</v>
      </c>
      <c r="D37" s="10">
        <v>0.14319600164890289</v>
      </c>
      <c r="E37" s="10">
        <v>0.55637317895889282</v>
      </c>
      <c r="F37" s="10">
        <v>0.30043080449104309</v>
      </c>
      <c r="G37" s="10">
        <v>5.7029750198125839E-2</v>
      </c>
      <c r="H37" s="10">
        <v>1.1555592529475689E-2</v>
      </c>
      <c r="I37" s="10">
        <v>2.6351807173341513E-3</v>
      </c>
      <c r="J37" s="16">
        <v>6.522311014123261E-4</v>
      </c>
      <c r="K37" s="16">
        <v>0.18959407508373299</v>
      </c>
      <c r="L37" s="17">
        <v>0</v>
      </c>
      <c r="M37" s="9">
        <v>0.86700528860092163</v>
      </c>
      <c r="N37" s="7">
        <v>2.1540791988372803</v>
      </c>
      <c r="O37" s="8">
        <v>4.0875320434570313</v>
      </c>
      <c r="P37" s="8">
        <v>7.6014738082885742</v>
      </c>
      <c r="Q37" s="8">
        <v>16.719108581542969</v>
      </c>
      <c r="R37" s="18">
        <v>38.898788452148438</v>
      </c>
      <c r="S37" s="19">
        <v>0</v>
      </c>
      <c r="T37" s="11">
        <v>1.9764359699213583</v>
      </c>
      <c r="U37" s="11">
        <v>1.3946987500817571</v>
      </c>
      <c r="V37" s="11">
        <v>1.3950860456416865</v>
      </c>
      <c r="W37" s="11">
        <v>1.5181671479528602</v>
      </c>
      <c r="X37" s="11">
        <v>1.5755532535741408</v>
      </c>
      <c r="Y37" s="20">
        <v>1.6025582629379069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15966.7666015625</v>
      </c>
      <c r="C38" s="10">
        <v>0</v>
      </c>
      <c r="D38" s="10">
        <v>0.15093992650508881</v>
      </c>
      <c r="E38" s="10">
        <v>0.55117148160934448</v>
      </c>
      <c r="F38" s="10">
        <v>0.29788860678672791</v>
      </c>
      <c r="G38" s="10">
        <v>5.7994727045297623E-2</v>
      </c>
      <c r="H38" s="10">
        <v>1.2082683853805065E-2</v>
      </c>
      <c r="I38" s="10">
        <v>2.8185155242681503E-3</v>
      </c>
      <c r="J38" s="16">
        <v>7.8136858064681292E-4</v>
      </c>
      <c r="K38" s="16">
        <v>0.17980174720287301</v>
      </c>
      <c r="L38" s="17">
        <v>0</v>
      </c>
      <c r="M38" s="9">
        <v>0.8791385293006897</v>
      </c>
      <c r="N38" s="7">
        <v>2.1158323287963867</v>
      </c>
      <c r="O38" s="8">
        <v>4.0647554397583008</v>
      </c>
      <c r="P38" s="8">
        <v>7.9456915855407715</v>
      </c>
      <c r="Q38" s="8">
        <v>16.935300827026367</v>
      </c>
      <c r="R38" s="18">
        <v>41.438945770263672</v>
      </c>
      <c r="S38" s="19">
        <v>0</v>
      </c>
      <c r="T38" s="11">
        <v>1.931568437783955</v>
      </c>
      <c r="U38" s="11">
        <v>1.4078389655688626</v>
      </c>
      <c r="V38" s="11">
        <v>1.4267152952670041</v>
      </c>
      <c r="W38" s="11">
        <v>1.51928868759254</v>
      </c>
      <c r="X38" s="11">
        <v>1.6636549951019575</v>
      </c>
      <c r="Y38" s="20">
        <v>1.8712741799755419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16562.091796875</v>
      </c>
      <c r="C39" s="10">
        <v>0</v>
      </c>
      <c r="D39" s="10">
        <v>0.15943507850170135</v>
      </c>
      <c r="E39" s="10">
        <v>0.5483710765838623</v>
      </c>
      <c r="F39" s="10">
        <v>0.29219385981559753</v>
      </c>
      <c r="G39" s="10">
        <v>5.730736255645752E-2</v>
      </c>
      <c r="H39" s="10">
        <v>1.2117899954319E-2</v>
      </c>
      <c r="I39" s="10">
        <v>2.8349093627184629E-3</v>
      </c>
      <c r="J39" s="16">
        <v>8.0469285603612661E-4</v>
      </c>
      <c r="K39" s="16">
        <v>0.173588246107101</v>
      </c>
      <c r="L39" s="17">
        <v>0</v>
      </c>
      <c r="M39" s="9">
        <v>0.90399211645126343</v>
      </c>
      <c r="N39" s="7">
        <v>2.0747983455657959</v>
      </c>
      <c r="O39" s="8">
        <v>3.9882643222808838</v>
      </c>
      <c r="P39" s="8">
        <v>7.9910197257995605</v>
      </c>
      <c r="Q39" s="8">
        <v>16.855962753295898</v>
      </c>
      <c r="R39" s="18">
        <v>40.955032348632812</v>
      </c>
      <c r="S39" s="19">
        <v>0</v>
      </c>
      <c r="T39" s="11">
        <v>1.8596690050765596</v>
      </c>
      <c r="U39" s="11">
        <v>1.4082953596972099</v>
      </c>
      <c r="V39" s="11">
        <v>1.436315133681684</v>
      </c>
      <c r="W39" s="11">
        <v>1.5158765954857987</v>
      </c>
      <c r="X39" s="11">
        <v>1.6821631551824108</v>
      </c>
      <c r="Y39" s="20">
        <v>1.9518399514856424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16952.47265625</v>
      </c>
      <c r="C40" s="10">
        <v>0</v>
      </c>
      <c r="D40" s="10">
        <v>0.15819258987903595</v>
      </c>
      <c r="E40" s="10">
        <v>0.54874712228775024</v>
      </c>
      <c r="F40" s="10">
        <v>0.29306027293205261</v>
      </c>
      <c r="G40" s="10">
        <v>5.6900914758443832E-2</v>
      </c>
      <c r="H40" s="10">
        <v>1.1877923272550106E-2</v>
      </c>
      <c r="I40" s="10">
        <v>2.7023921720683575E-3</v>
      </c>
      <c r="J40" s="16">
        <v>7.0104846963658929E-4</v>
      </c>
      <c r="K40" s="16">
        <v>0.178240567445755</v>
      </c>
      <c r="L40" s="17">
        <v>0</v>
      </c>
      <c r="M40" s="9">
        <v>0.90677034854888916</v>
      </c>
      <c r="N40" s="7">
        <v>2.0850646495819092</v>
      </c>
      <c r="O40" s="8">
        <v>3.9680936336517334</v>
      </c>
      <c r="P40" s="8">
        <v>7.7792191505432129</v>
      </c>
      <c r="Q40" s="8">
        <v>16.905143737792969</v>
      </c>
      <c r="R40" s="18">
        <v>38.090606689453125</v>
      </c>
      <c r="S40" s="19">
        <v>0</v>
      </c>
      <c r="T40" s="11">
        <v>1.8567055101589021</v>
      </c>
      <c r="U40" s="11">
        <v>1.4054570256582775</v>
      </c>
      <c r="V40" s="11">
        <v>1.4335409900657585</v>
      </c>
      <c r="W40" s="11">
        <v>1.5255339787691853</v>
      </c>
      <c r="X40" s="11">
        <v>1.5853026309420304</v>
      </c>
      <c r="Y40" s="20">
        <v>1.8278521714997253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17678.25</v>
      </c>
      <c r="C41" s="10">
        <v>0</v>
      </c>
      <c r="D41" s="10">
        <v>0.16262617707252502</v>
      </c>
      <c r="E41" s="10">
        <v>0.54605686664581299</v>
      </c>
      <c r="F41" s="10">
        <v>0.2913169264793396</v>
      </c>
      <c r="G41" s="10">
        <v>5.7478833943605423E-2</v>
      </c>
      <c r="H41" s="10">
        <v>1.2195413000881672E-2</v>
      </c>
      <c r="I41" s="10">
        <v>2.786323195323348E-3</v>
      </c>
      <c r="J41" s="16">
        <v>7.13897286914289E-4</v>
      </c>
      <c r="K41" s="16">
        <v>0.17128796875476801</v>
      </c>
      <c r="L41" s="17">
        <v>0</v>
      </c>
      <c r="M41" s="9">
        <v>0.91055393218994141</v>
      </c>
      <c r="N41" s="7">
        <v>2.0571041107177734</v>
      </c>
      <c r="O41" s="8">
        <v>3.9854624271392822</v>
      </c>
      <c r="P41" s="8">
        <v>7.9132833480834961</v>
      </c>
      <c r="Q41" s="8">
        <v>17.300638198852539</v>
      </c>
      <c r="R41" s="18">
        <v>39.559741973876953</v>
      </c>
      <c r="S41" s="19">
        <v>0</v>
      </c>
      <c r="T41" s="11">
        <v>1.8392578028743609</v>
      </c>
      <c r="U41" s="11">
        <v>1.4161449168404063</v>
      </c>
      <c r="V41" s="11">
        <v>1.4421400392581354</v>
      </c>
      <c r="W41" s="11">
        <v>1.539689279754052</v>
      </c>
      <c r="X41" s="11">
        <v>1.6109925833501484</v>
      </c>
      <c r="Y41" s="20">
        <v>1.7910494393816194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18346.4140625</v>
      </c>
      <c r="C42" s="10">
        <v>0</v>
      </c>
      <c r="D42" s="10">
        <v>0.16633324325084686</v>
      </c>
      <c r="E42" s="10">
        <v>0.54491817951202393</v>
      </c>
      <c r="F42" s="10">
        <v>0.28874859213829041</v>
      </c>
      <c r="G42" s="10">
        <v>5.7125460356473923E-2</v>
      </c>
      <c r="H42" s="10">
        <v>1.2242908589541912E-2</v>
      </c>
      <c r="I42" s="10">
        <v>2.8418703004717827E-3</v>
      </c>
      <c r="J42" s="16">
        <v>7.3670031270012259E-4</v>
      </c>
      <c r="K42" s="16">
        <v>0.16419032216072099</v>
      </c>
      <c r="L42" s="17">
        <v>0</v>
      </c>
      <c r="M42" s="9">
        <v>0.91380256414413452</v>
      </c>
      <c r="N42" s="7">
        <v>2.0425245761871338</v>
      </c>
      <c r="O42" s="8">
        <v>3.9381537437438965</v>
      </c>
      <c r="P42" s="8">
        <v>7.9025797843933105</v>
      </c>
      <c r="Q42" s="8">
        <v>17.549314498901367</v>
      </c>
      <c r="R42" s="18">
        <v>40.839588165283203</v>
      </c>
      <c r="S42" s="19">
        <v>0</v>
      </c>
      <c r="T42" s="11">
        <v>1.8246103516397694</v>
      </c>
      <c r="U42" s="11">
        <v>1.4136296838891573</v>
      </c>
      <c r="V42" s="11">
        <v>1.4501817154657377</v>
      </c>
      <c r="W42" s="11">
        <v>1.5491323585255956</v>
      </c>
      <c r="X42" s="11">
        <v>1.6200354685987954</v>
      </c>
      <c r="Y42" s="20">
        <v>1.8007713858911421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19015.35546875</v>
      </c>
      <c r="C43" s="10">
        <v>0</v>
      </c>
      <c r="D43" s="10">
        <v>0.16653129458427429</v>
      </c>
      <c r="E43" s="10">
        <v>0.54501253366470337</v>
      </c>
      <c r="F43" s="10">
        <v>0.28845617175102234</v>
      </c>
      <c r="G43" s="10">
        <v>5.7469069957733154E-2</v>
      </c>
      <c r="H43" s="10">
        <v>1.2508608400821686E-2</v>
      </c>
      <c r="I43" s="10">
        <v>3.0508018098771572E-3</v>
      </c>
      <c r="J43" s="16">
        <v>8.0130627611652017E-4</v>
      </c>
      <c r="K43" s="16">
        <v>0.16548170149326299</v>
      </c>
      <c r="L43" s="17">
        <v>0</v>
      </c>
      <c r="M43" s="9">
        <v>0.91620689630508423</v>
      </c>
      <c r="N43" s="7">
        <v>2.0406665802001953</v>
      </c>
      <c r="O43" s="8">
        <v>3.9300868511199951</v>
      </c>
      <c r="P43" s="8">
        <v>7.904085636138916</v>
      </c>
      <c r="Q43" s="8">
        <v>18.486743927001953</v>
      </c>
      <c r="R43" s="18">
        <v>45.387844085693359</v>
      </c>
      <c r="S43" s="19">
        <v>0</v>
      </c>
      <c r="T43" s="11">
        <v>1.8193609634489367</v>
      </c>
      <c r="U43" s="11">
        <v>1.4135274326056149</v>
      </c>
      <c r="V43" s="11">
        <v>1.4621785375801881</v>
      </c>
      <c r="W43" s="11">
        <v>1.5800133171582815</v>
      </c>
      <c r="X43" s="11">
        <v>1.6507414355153722</v>
      </c>
      <c r="Y43" s="20">
        <v>1.6922945601126633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19842.998046875</v>
      </c>
      <c r="C44" s="10">
        <v>0</v>
      </c>
      <c r="D44" s="10">
        <v>0.17254447937011719</v>
      </c>
      <c r="E44" s="10">
        <v>0.54035848379135132</v>
      </c>
      <c r="F44" s="10">
        <v>0.28709709644317627</v>
      </c>
      <c r="G44" s="10">
        <v>5.7965252548456192E-2</v>
      </c>
      <c r="H44" s="10">
        <v>1.3050931505858898E-2</v>
      </c>
      <c r="I44" s="10">
        <v>3.4680957905948162E-3</v>
      </c>
      <c r="J44" s="16">
        <v>1.1393104214221239E-3</v>
      </c>
      <c r="K44" s="16">
        <v>0.16000679135322601</v>
      </c>
      <c r="L44" s="17">
        <v>0</v>
      </c>
      <c r="M44" s="9">
        <v>0.9168473482131958</v>
      </c>
      <c r="N44" s="7">
        <v>2.0141110420227051</v>
      </c>
      <c r="O44" s="8">
        <v>3.9177043437957764</v>
      </c>
      <c r="P44" s="8">
        <v>7.9295477867126465</v>
      </c>
      <c r="Q44" s="8">
        <v>18.586404800415039</v>
      </c>
      <c r="R44" s="18">
        <v>47.120700836181641</v>
      </c>
      <c r="S44" s="19">
        <v>0</v>
      </c>
      <c r="T44" s="11">
        <v>1.8049911079206056</v>
      </c>
      <c r="U44" s="11">
        <v>1.4253697574498223</v>
      </c>
      <c r="V44" s="11">
        <v>1.478972920590647</v>
      </c>
      <c r="W44" s="11">
        <v>1.6449787584977513</v>
      </c>
      <c r="X44" s="11">
        <v>1.8644012786143818</v>
      </c>
      <c r="Y44" s="20">
        <v>2.4002767018889277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20258.298828125</v>
      </c>
      <c r="C45" s="10">
        <v>0</v>
      </c>
      <c r="D45" s="10">
        <v>0.17581111192703247</v>
      </c>
      <c r="E45" s="10">
        <v>0.53883898258209229</v>
      </c>
      <c r="F45" s="10">
        <v>0.28534993529319763</v>
      </c>
      <c r="G45" s="10">
        <v>5.7720579206943512E-2</v>
      </c>
      <c r="H45" s="10">
        <v>1.2645211070775986E-2</v>
      </c>
      <c r="I45" s="10">
        <v>3.0922072473913431E-3</v>
      </c>
      <c r="J45" s="16">
        <v>8.1988540478050709E-4</v>
      </c>
      <c r="K45" s="16">
        <v>0.15581819415092499</v>
      </c>
      <c r="L45" s="17">
        <v>0</v>
      </c>
      <c r="M45" s="9">
        <v>0.92140018939971924</v>
      </c>
      <c r="N45" s="7">
        <v>2.0018956661224365</v>
      </c>
      <c r="O45" s="8">
        <v>3.9088177680969238</v>
      </c>
      <c r="P45" s="8">
        <v>8.0299434661865234</v>
      </c>
      <c r="Q45" s="8">
        <v>18.439355850219727</v>
      </c>
      <c r="R45" s="18">
        <v>45.623622894287109</v>
      </c>
      <c r="S45" s="19">
        <v>0</v>
      </c>
      <c r="T45" s="11">
        <v>1.7889749366114234</v>
      </c>
      <c r="U45" s="11">
        <v>1.4253899066601317</v>
      </c>
      <c r="V45" s="11">
        <v>1.4763399113210729</v>
      </c>
      <c r="W45" s="11">
        <v>1.5747865907747087</v>
      </c>
      <c r="X45" s="11">
        <v>1.6781085471020833</v>
      </c>
      <c r="Y45" s="20">
        <v>1.7987151305221432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20346.244140625</v>
      </c>
      <c r="C46" s="10">
        <v>0</v>
      </c>
      <c r="D46" s="10">
        <v>0.17744144797325134</v>
      </c>
      <c r="E46" s="10">
        <v>0.54078882932662964</v>
      </c>
      <c r="F46" s="10">
        <v>0.28176972270011902</v>
      </c>
      <c r="G46" s="10">
        <v>5.5338259786367416E-2</v>
      </c>
      <c r="H46" s="10">
        <v>1.157790794968605E-2</v>
      </c>
      <c r="I46" s="10">
        <v>2.6605352759361267E-3</v>
      </c>
      <c r="J46" s="16">
        <v>6.749745225533843E-4</v>
      </c>
      <c r="K46" s="16">
        <v>0.15378330647945401</v>
      </c>
      <c r="L46" s="17">
        <v>0</v>
      </c>
      <c r="M46" s="9">
        <v>0.92719817161560059</v>
      </c>
      <c r="N46" s="7">
        <v>2.0019910335540771</v>
      </c>
      <c r="O46" s="8">
        <v>3.8598277568817139</v>
      </c>
      <c r="P46" s="8">
        <v>7.6633801460266113</v>
      </c>
      <c r="Q46" s="8">
        <v>16.691089630126953</v>
      </c>
      <c r="R46" s="18">
        <v>38.990440368652344</v>
      </c>
      <c r="S46" s="19">
        <v>0</v>
      </c>
      <c r="T46" s="11">
        <v>1.7742849814147603</v>
      </c>
      <c r="U46" s="11">
        <v>1.4073815763984483</v>
      </c>
      <c r="V46" s="11">
        <v>1.4329181005355449</v>
      </c>
      <c r="W46" s="11">
        <v>1.5081510215895022</v>
      </c>
      <c r="X46" s="11">
        <v>1.5942784133959476</v>
      </c>
      <c r="Y46" s="20">
        <v>1.7312586153774994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20915.0859375</v>
      </c>
      <c r="C47" s="10">
        <v>0</v>
      </c>
      <c r="D47" s="10">
        <v>0.17982010543346405</v>
      </c>
      <c r="E47" s="10">
        <v>0.53784269094467163</v>
      </c>
      <c r="F47" s="10">
        <v>0.28233712911605835</v>
      </c>
      <c r="G47" s="10">
        <v>5.6338369846343994E-2</v>
      </c>
      <c r="H47" s="10">
        <v>1.2136775068938732E-2</v>
      </c>
      <c r="I47" s="10">
        <v>2.7786653954535723E-3</v>
      </c>
      <c r="J47" s="16">
        <v>6.8758090492337942E-4</v>
      </c>
      <c r="K47" s="16">
        <v>0.15037778019905099</v>
      </c>
      <c r="L47" s="17">
        <v>0</v>
      </c>
      <c r="M47" s="9">
        <v>0.9235917329788208</v>
      </c>
      <c r="N47" s="7">
        <v>1.9885646104812622</v>
      </c>
      <c r="O47" s="8">
        <v>3.8644354343414307</v>
      </c>
      <c r="P47" s="8">
        <v>7.9720444679260254</v>
      </c>
      <c r="Q47" s="8">
        <v>17.40284538269043</v>
      </c>
      <c r="R47" s="18">
        <v>40.599544525146484</v>
      </c>
      <c r="S47" s="19">
        <v>0</v>
      </c>
      <c r="T47" s="11">
        <v>1.7760479289497155</v>
      </c>
      <c r="U47" s="11">
        <v>1.419722392965076</v>
      </c>
      <c r="V47" s="11">
        <v>1.4576887913378731</v>
      </c>
      <c r="W47" s="11">
        <v>1.5204649753703328</v>
      </c>
      <c r="X47" s="11">
        <v>1.5970665061665759</v>
      </c>
      <c r="Y47" s="20">
        <v>1.690654068688356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21446.8671875</v>
      </c>
      <c r="C48" s="10">
        <v>0</v>
      </c>
      <c r="D48" s="10">
        <v>0.18577767908573151</v>
      </c>
      <c r="E48" s="10">
        <v>0.53335148096084595</v>
      </c>
      <c r="F48" s="10">
        <v>0.28087082505226135</v>
      </c>
      <c r="G48" s="10">
        <v>5.6591097265481949E-2</v>
      </c>
      <c r="H48" s="10">
        <v>1.2293196283280849E-2</v>
      </c>
      <c r="I48" s="10">
        <v>2.9732156544923782E-3</v>
      </c>
      <c r="J48" s="16">
        <v>7.2880962397903204E-4</v>
      </c>
      <c r="K48" s="16">
        <v>0.145895406603813</v>
      </c>
      <c r="L48" s="17">
        <v>0</v>
      </c>
      <c r="M48" s="9">
        <v>0.9264756441116333</v>
      </c>
      <c r="N48" s="7">
        <v>1.9623844623565674</v>
      </c>
      <c r="O48" s="8">
        <v>3.8804268836975098</v>
      </c>
      <c r="P48" s="8">
        <v>7.7809500694274902</v>
      </c>
      <c r="Q48" s="8">
        <v>18.241544723510742</v>
      </c>
      <c r="R48" s="18">
        <v>44.123645782470703</v>
      </c>
      <c r="S48" s="19">
        <v>0</v>
      </c>
      <c r="T48" s="11">
        <v>1.7576692662633298</v>
      </c>
      <c r="U48" s="11">
        <v>1.4311335767449469</v>
      </c>
      <c r="V48" s="11">
        <v>1.4581848139768943</v>
      </c>
      <c r="W48" s="11">
        <v>1.5750813953952278</v>
      </c>
      <c r="X48" s="11">
        <v>1.6284510300517043</v>
      </c>
      <c r="Y48" s="20">
        <v>1.6362222101062482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21827.470703125</v>
      </c>
      <c r="C49" s="10">
        <v>0</v>
      </c>
      <c r="D49" s="10">
        <v>0.18786393105983734</v>
      </c>
      <c r="E49" s="10">
        <v>0.53349661827087402</v>
      </c>
      <c r="F49" s="10">
        <v>0.27863943576812744</v>
      </c>
      <c r="G49" s="10">
        <v>5.5964160710573196E-2</v>
      </c>
      <c r="H49" s="10">
        <v>1.1992397718131542E-2</v>
      </c>
      <c r="I49" s="10">
        <v>2.8053773567080498E-3</v>
      </c>
      <c r="J49" s="16">
        <v>6.8137649213895202E-4</v>
      </c>
      <c r="K49" s="16">
        <v>0.14551177620887801</v>
      </c>
      <c r="L49" s="17">
        <v>0</v>
      </c>
      <c r="M49" s="9">
        <v>0.93322765827178955</v>
      </c>
      <c r="N49" s="7">
        <v>1.9542347192764282</v>
      </c>
      <c r="O49" s="8">
        <v>3.8574328422546387</v>
      </c>
      <c r="P49" s="8">
        <v>7.7148656845092773</v>
      </c>
      <c r="Q49" s="8">
        <v>17.404031753540039</v>
      </c>
      <c r="R49" s="18">
        <v>42.467403411865234</v>
      </c>
      <c r="S49" s="19">
        <v>0</v>
      </c>
      <c r="T49" s="11">
        <v>1.7404546906084972</v>
      </c>
      <c r="U49" s="11">
        <v>1.4258089812486765</v>
      </c>
      <c r="V49" s="11">
        <v>1.4506622088901673</v>
      </c>
      <c r="W49" s="11">
        <v>1.5542419389034401</v>
      </c>
      <c r="X49" s="11">
        <v>1.6116847368138167</v>
      </c>
      <c r="Y49" s="20">
        <v>1.5976378952855963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22016.845703125</v>
      </c>
      <c r="C50" s="10">
        <v>0</v>
      </c>
      <c r="D50" s="10">
        <v>0.18826492130756378</v>
      </c>
      <c r="E50" s="10">
        <v>0.53356194496154785</v>
      </c>
      <c r="F50" s="10">
        <v>0.27817314863204956</v>
      </c>
      <c r="G50" s="10">
        <v>5.5581770837306976E-2</v>
      </c>
      <c r="H50" s="10">
        <v>1.185230165719986E-2</v>
      </c>
      <c r="I50" s="10">
        <v>2.7986795175820589E-3</v>
      </c>
      <c r="J50" s="16">
        <v>6.9606379838660359E-4</v>
      </c>
      <c r="K50" s="16">
        <v>0.14599999785423279</v>
      </c>
      <c r="L50" s="17">
        <v>0</v>
      </c>
      <c r="M50" s="9">
        <v>0.93401211500167847</v>
      </c>
      <c r="N50" s="7">
        <v>1.955003023147583</v>
      </c>
      <c r="O50" s="8">
        <v>3.8449194431304932</v>
      </c>
      <c r="P50" s="8">
        <v>7.648552417755127</v>
      </c>
      <c r="Q50" s="8">
        <v>17.143009185791016</v>
      </c>
      <c r="R50" s="18">
        <v>41.634346008300781</v>
      </c>
      <c r="S50" s="19">
        <v>0</v>
      </c>
      <c r="T50" s="11">
        <v>1.7381681914950333</v>
      </c>
      <c r="U50" s="11">
        <v>1.4228783532986222</v>
      </c>
      <c r="V50" s="11">
        <v>1.4455899215916432</v>
      </c>
      <c r="W50" s="11">
        <v>1.5496137643050001</v>
      </c>
      <c r="X50" s="11">
        <v>1.632548561095281</v>
      </c>
      <c r="Y50" s="20">
        <v>1.6718499308335537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22169.5546875</v>
      </c>
      <c r="C51" s="124">
        <v>0</v>
      </c>
      <c r="D51" s="124">
        <v>0.18841558694839478</v>
      </c>
      <c r="E51" s="124">
        <v>0.53379690647125244</v>
      </c>
      <c r="F51" s="124">
        <v>0.27778753638267517</v>
      </c>
      <c r="G51" s="124">
        <v>5.527336522936821E-2</v>
      </c>
      <c r="H51" s="124">
        <v>1.1724228970706463E-2</v>
      </c>
      <c r="I51" s="124">
        <v>2.7546407654881477E-3</v>
      </c>
      <c r="J51" s="125">
        <v>6.8183004623278975E-4</v>
      </c>
      <c r="K51" s="125">
        <v>0.14599999785423279</v>
      </c>
      <c r="L51" s="126">
        <v>0</v>
      </c>
      <c r="M51" s="127">
        <v>0.93466019630432129</v>
      </c>
      <c r="N51" s="128">
        <v>1.9557452201843262</v>
      </c>
      <c r="O51" s="129">
        <v>3.8353500366210937</v>
      </c>
      <c r="P51" s="129">
        <v>7.5914468765258789</v>
      </c>
      <c r="Q51" s="129">
        <v>16.932048797607422</v>
      </c>
      <c r="R51" s="130">
        <v>40.921840667724609</v>
      </c>
      <c r="S51" s="27">
        <v>0</v>
      </c>
      <c r="T51" s="131">
        <v>1.7366406646028487</v>
      </c>
      <c r="U51" s="131">
        <v>1.4203666835386688</v>
      </c>
      <c r="V51" s="131">
        <v>1.4411557700632358</v>
      </c>
      <c r="W51" s="131">
        <v>1.5443999268951585</v>
      </c>
      <c r="X51" s="131">
        <v>1.6268798972530643</v>
      </c>
      <c r="Y51" s="132">
        <v>1.6661765829191442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F206"/>
  <sheetViews>
    <sheetView workbookViewId="0">
      <pane xSplit="1" ySplit="12" topLeftCell="B30" activePane="bottomRight" state="frozen"/>
      <selection activeCell="A3" sqref="A3:CG5"/>
      <selection pane="topRight" activeCell="A3" sqref="A3:CG5"/>
      <selection pane="bottomLeft" activeCell="A3" sqref="A3:CG5"/>
      <selection pane="bottomRight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  <c r="DO1" s="143" t="s">
        <v>133</v>
      </c>
    </row>
    <row r="2" spans="1:136" ht="15.75" thickBot="1"/>
    <row r="3" spans="1:136" ht="15" customHeight="1">
      <c r="A3" s="338" t="s">
        <v>138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1272.7831589931498</v>
      </c>
      <c r="D14" s="150">
        <v>0</v>
      </c>
      <c r="E14" s="149">
        <v>0</v>
      </c>
      <c r="F14" s="149">
        <v>1435.9640868465947</v>
      </c>
      <c r="G14" s="150">
        <v>0</v>
      </c>
      <c r="H14" s="149">
        <v>0</v>
      </c>
      <c r="I14" s="149">
        <v>1622.8601377471357</v>
      </c>
      <c r="J14" s="150">
        <v>0</v>
      </c>
      <c r="K14" s="149">
        <v>0</v>
      </c>
      <c r="L14" s="149">
        <v>1872.7122652419221</v>
      </c>
      <c r="M14" s="150">
        <v>0</v>
      </c>
      <c r="N14" s="149">
        <v>0</v>
      </c>
      <c r="O14" s="149">
        <v>2204.0916111145616</v>
      </c>
      <c r="P14" s="150">
        <v>0</v>
      </c>
      <c r="Q14" s="149">
        <v>0</v>
      </c>
      <c r="R14" s="149">
        <v>2576.1197709458083</v>
      </c>
      <c r="S14" s="150">
        <v>0</v>
      </c>
      <c r="T14" s="149">
        <v>0</v>
      </c>
      <c r="U14" s="149">
        <v>2982.5788333582173</v>
      </c>
      <c r="V14" s="150">
        <v>0</v>
      </c>
      <c r="W14" s="149">
        <v>0</v>
      </c>
      <c r="X14" s="149">
        <v>3332.4243805945225</v>
      </c>
      <c r="Y14" s="150">
        <v>0</v>
      </c>
      <c r="Z14" s="149">
        <v>0</v>
      </c>
      <c r="AA14" s="149">
        <v>3758.9505807164055</v>
      </c>
      <c r="AB14" s="150">
        <v>0</v>
      </c>
      <c r="AC14" s="149">
        <v>0</v>
      </c>
      <c r="AD14" s="149">
        <v>4261.9239530354625</v>
      </c>
      <c r="AE14" s="150">
        <v>0</v>
      </c>
      <c r="AF14" s="149">
        <v>0</v>
      </c>
      <c r="AG14" s="149">
        <v>4879.9946361063521</v>
      </c>
      <c r="AH14" s="150">
        <v>0</v>
      </c>
      <c r="AI14" s="149">
        <v>0</v>
      </c>
      <c r="AJ14" s="149">
        <v>5475.2350730729868</v>
      </c>
      <c r="AK14" s="150">
        <v>0</v>
      </c>
      <c r="AL14" s="149">
        <v>0</v>
      </c>
      <c r="AM14" s="149">
        <v>6322.8716435922861</v>
      </c>
      <c r="AN14" s="150">
        <v>0</v>
      </c>
      <c r="AO14" s="149">
        <v>0</v>
      </c>
      <c r="AP14" s="149">
        <v>6941.0797380909207</v>
      </c>
      <c r="AQ14" s="150">
        <v>0</v>
      </c>
      <c r="AR14" s="149">
        <v>0</v>
      </c>
      <c r="AS14" s="149">
        <v>7449.7952531922547</v>
      </c>
      <c r="AT14" s="150">
        <v>0</v>
      </c>
      <c r="AU14" s="149">
        <v>0</v>
      </c>
      <c r="AV14" s="149">
        <v>8114.6832638086917</v>
      </c>
      <c r="AW14" s="150">
        <v>0</v>
      </c>
      <c r="AX14" s="149">
        <v>0</v>
      </c>
      <c r="AY14" s="149">
        <v>8780.3820992693272</v>
      </c>
      <c r="AZ14" s="150">
        <v>0</v>
      </c>
      <c r="BA14" s="149">
        <v>0</v>
      </c>
      <c r="BB14" s="149">
        <v>9319.8613821560702</v>
      </c>
      <c r="BC14" s="150">
        <v>0</v>
      </c>
      <c r="BD14" s="149">
        <v>0</v>
      </c>
      <c r="BE14" s="149">
        <v>10117.914490438947</v>
      </c>
      <c r="BF14" s="150">
        <v>0</v>
      </c>
      <c r="BG14" s="149">
        <v>0</v>
      </c>
      <c r="BH14" s="149">
        <v>10502.928696291578</v>
      </c>
      <c r="BI14" s="150">
        <v>0</v>
      </c>
      <c r="BJ14" s="149">
        <v>0</v>
      </c>
      <c r="BK14" s="149">
        <v>10931.430169153595</v>
      </c>
      <c r="BL14" s="150">
        <v>0</v>
      </c>
      <c r="BM14" s="149">
        <v>0</v>
      </c>
      <c r="BN14" s="149">
        <v>11521.000530701471</v>
      </c>
      <c r="BO14" s="150">
        <v>0</v>
      </c>
      <c r="BP14" s="149">
        <v>0</v>
      </c>
      <c r="BQ14" s="149">
        <v>11860.759975287809</v>
      </c>
      <c r="BR14" s="150">
        <v>0</v>
      </c>
      <c r="BS14" s="149">
        <v>0</v>
      </c>
      <c r="BT14" s="149">
        <v>11966.142781118635</v>
      </c>
      <c r="BU14" s="150">
        <v>0</v>
      </c>
      <c r="BV14" s="149">
        <v>0</v>
      </c>
      <c r="BW14" s="149">
        <v>12322.569485954029</v>
      </c>
      <c r="BX14" s="150">
        <v>0</v>
      </c>
      <c r="BY14" s="149">
        <v>0</v>
      </c>
      <c r="BZ14" s="149">
        <v>12828.540886039977</v>
      </c>
      <c r="CA14" s="150">
        <v>0</v>
      </c>
      <c r="CB14" s="149">
        <v>0</v>
      </c>
      <c r="CC14" s="149">
        <v>13244.901526863487</v>
      </c>
      <c r="CD14" s="150">
        <v>0</v>
      </c>
      <c r="CE14" s="149">
        <v>0</v>
      </c>
      <c r="CF14" s="149">
        <v>13680.44728626335</v>
      </c>
      <c r="CG14" s="150">
        <v>0</v>
      </c>
      <c r="CH14" s="149">
        <v>0</v>
      </c>
      <c r="CI14" s="149">
        <v>14231.772726307616</v>
      </c>
      <c r="CJ14" s="150">
        <v>0</v>
      </c>
      <c r="CK14" s="149">
        <v>0</v>
      </c>
      <c r="CL14" s="149">
        <v>14847.309780381396</v>
      </c>
      <c r="CM14" s="150">
        <v>0</v>
      </c>
      <c r="CN14" s="149">
        <v>0</v>
      </c>
      <c r="CO14" s="149">
        <v>15483.181412214512</v>
      </c>
      <c r="CP14" s="150">
        <v>0</v>
      </c>
      <c r="CQ14" s="149">
        <v>0</v>
      </c>
      <c r="CR14" s="149">
        <v>15966.766715631822</v>
      </c>
      <c r="CS14" s="150">
        <v>0</v>
      </c>
      <c r="CT14" s="149">
        <v>0</v>
      </c>
      <c r="CU14" s="149">
        <v>16562.090849226723</v>
      </c>
      <c r="CV14" s="150">
        <v>0</v>
      </c>
      <c r="CW14" s="149">
        <v>0</v>
      </c>
      <c r="CX14" s="149">
        <v>16952.471719483397</v>
      </c>
      <c r="CY14" s="150">
        <v>0</v>
      </c>
      <c r="CZ14" s="149">
        <v>0</v>
      </c>
      <c r="DA14" s="149">
        <v>17678.250333105017</v>
      </c>
      <c r="DB14" s="150">
        <v>0</v>
      </c>
      <c r="DC14" s="149">
        <v>0</v>
      </c>
      <c r="DD14" s="149">
        <v>18346.414893191199</v>
      </c>
      <c r="DE14" s="150">
        <v>0</v>
      </c>
      <c r="DF14" s="149">
        <v>0</v>
      </c>
      <c r="DG14" s="149">
        <v>19015.355196642482</v>
      </c>
      <c r="DH14" s="150">
        <v>0</v>
      </c>
      <c r="DI14" s="149">
        <v>0</v>
      </c>
      <c r="DJ14" s="149">
        <v>19842.997082609927</v>
      </c>
      <c r="DK14" s="150">
        <v>0</v>
      </c>
      <c r="DL14" s="149">
        <v>0</v>
      </c>
      <c r="DM14" s="149">
        <v>20258.299793341343</v>
      </c>
      <c r="DN14" s="150">
        <v>0</v>
      </c>
      <c r="DO14" s="149">
        <v>0</v>
      </c>
      <c r="DP14" s="149">
        <v>20346.244831136126</v>
      </c>
      <c r="DQ14" s="150">
        <v>0</v>
      </c>
      <c r="DR14" s="149">
        <v>0</v>
      </c>
      <c r="DS14" s="149">
        <v>20915.085932179227</v>
      </c>
      <c r="DT14" s="150">
        <v>0</v>
      </c>
      <c r="DU14" s="149">
        <v>0</v>
      </c>
      <c r="DV14" s="149">
        <v>21446.86716547882</v>
      </c>
      <c r="DW14" s="150">
        <v>0</v>
      </c>
      <c r="DX14" s="149">
        <v>0</v>
      </c>
      <c r="DY14" s="149">
        <v>21827.471409717371</v>
      </c>
      <c r="DZ14" s="150">
        <v>0</v>
      </c>
      <c r="EA14" s="149">
        <v>0</v>
      </c>
      <c r="EB14" s="149">
        <v>22016.844952080715</v>
      </c>
      <c r="EC14" s="150">
        <v>0</v>
      </c>
      <c r="ED14" s="149">
        <v>0</v>
      </c>
      <c r="EE14" s="151">
        <v>22169.555222749808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1284.5775503997022</v>
      </c>
      <c r="D15" s="150">
        <v>0</v>
      </c>
      <c r="E15" s="149">
        <v>0</v>
      </c>
      <c r="F15" s="149">
        <v>1450.4687699470492</v>
      </c>
      <c r="G15" s="150">
        <v>0</v>
      </c>
      <c r="H15" s="149">
        <v>0</v>
      </c>
      <c r="I15" s="149">
        <v>1639.2526955527908</v>
      </c>
      <c r="J15" s="150">
        <v>0</v>
      </c>
      <c r="K15" s="149">
        <v>0</v>
      </c>
      <c r="L15" s="149">
        <v>1891.6285527267285</v>
      </c>
      <c r="M15" s="150">
        <v>0</v>
      </c>
      <c r="N15" s="149">
        <v>0</v>
      </c>
      <c r="O15" s="149">
        <v>2226.3551489135893</v>
      </c>
      <c r="P15" s="150">
        <v>0</v>
      </c>
      <c r="Q15" s="149">
        <v>0</v>
      </c>
      <c r="R15" s="149">
        <v>2602.133205965973</v>
      </c>
      <c r="S15" s="150">
        <v>0</v>
      </c>
      <c r="T15" s="149">
        <v>0</v>
      </c>
      <c r="U15" s="149">
        <v>3012.7056899400168</v>
      </c>
      <c r="V15" s="150">
        <v>0</v>
      </c>
      <c r="W15" s="149">
        <v>0</v>
      </c>
      <c r="X15" s="149">
        <v>3366.0854228794606</v>
      </c>
      <c r="Y15" s="150">
        <v>0</v>
      </c>
      <c r="Z15" s="149">
        <v>0</v>
      </c>
      <c r="AA15" s="149">
        <v>3796.9200549918073</v>
      </c>
      <c r="AB15" s="150">
        <v>0</v>
      </c>
      <c r="AC15" s="149">
        <v>0</v>
      </c>
      <c r="AD15" s="149">
        <v>4304.9647077079544</v>
      </c>
      <c r="AE15" s="150">
        <v>0</v>
      </c>
      <c r="AF15" s="149">
        <v>0</v>
      </c>
      <c r="AG15" s="149">
        <v>4929.2873629937076</v>
      </c>
      <c r="AH15" s="150">
        <v>0</v>
      </c>
      <c r="AI15" s="149">
        <v>0</v>
      </c>
      <c r="AJ15" s="149">
        <v>5530.5405726346607</v>
      </c>
      <c r="AK15" s="150">
        <v>0</v>
      </c>
      <c r="AL15" s="149">
        <v>0</v>
      </c>
      <c r="AM15" s="149">
        <v>6386.7390518267302</v>
      </c>
      <c r="AN15" s="150">
        <v>0</v>
      </c>
      <c r="AO15" s="149">
        <v>0</v>
      </c>
      <c r="AP15" s="149">
        <v>7011.1916417839302</v>
      </c>
      <c r="AQ15" s="150">
        <v>0</v>
      </c>
      <c r="AR15" s="149">
        <v>0</v>
      </c>
      <c r="AS15" s="149">
        <v>7525.0418594059483</v>
      </c>
      <c r="AT15" s="150">
        <v>0</v>
      </c>
      <c r="AU15" s="149">
        <v>0</v>
      </c>
      <c r="AV15" s="149">
        <v>8196.6492965245488</v>
      </c>
      <c r="AW15" s="150">
        <v>0</v>
      </c>
      <c r="AX15" s="149">
        <v>0</v>
      </c>
      <c r="AY15" s="149">
        <v>8869.0722986588717</v>
      </c>
      <c r="AZ15" s="150">
        <v>0</v>
      </c>
      <c r="BA15" s="149">
        <v>0</v>
      </c>
      <c r="BB15" s="149">
        <v>9414.0017811750622</v>
      </c>
      <c r="BC15" s="150">
        <v>0</v>
      </c>
      <c r="BD15" s="149">
        <v>0</v>
      </c>
      <c r="BE15" s="149">
        <v>10220.100402424307</v>
      </c>
      <c r="BF15" s="150">
        <v>0</v>
      </c>
      <c r="BG15" s="149">
        <v>0</v>
      </c>
      <c r="BH15" s="149">
        <v>10609.018836860201</v>
      </c>
      <c r="BI15" s="150">
        <v>0</v>
      </c>
      <c r="BJ15" s="149">
        <v>0</v>
      </c>
      <c r="BK15" s="149">
        <v>11041.831051587014</v>
      </c>
      <c r="BL15" s="150">
        <v>0</v>
      </c>
      <c r="BM15" s="149">
        <v>0</v>
      </c>
      <c r="BN15" s="149">
        <v>11637.309767160114</v>
      </c>
      <c r="BO15" s="150">
        <v>0</v>
      </c>
      <c r="BP15" s="149">
        <v>0</v>
      </c>
      <c r="BQ15" s="149">
        <v>11980.56573675736</v>
      </c>
      <c r="BR15" s="150">
        <v>0</v>
      </c>
      <c r="BS15" s="149">
        <v>0</v>
      </c>
      <c r="BT15" s="149">
        <v>12087.013320311851</v>
      </c>
      <c r="BU15" s="150">
        <v>0</v>
      </c>
      <c r="BV15" s="149">
        <v>0</v>
      </c>
      <c r="BW15" s="149">
        <v>12446.453425965141</v>
      </c>
      <c r="BX15" s="150">
        <v>0</v>
      </c>
      <c r="BY15" s="149">
        <v>0</v>
      </c>
      <c r="BZ15" s="149">
        <v>12957.911003606778</v>
      </c>
      <c r="CA15" s="150">
        <v>0</v>
      </c>
      <c r="CB15" s="149">
        <v>0</v>
      </c>
      <c r="CC15" s="149">
        <v>13378.611545725038</v>
      </c>
      <c r="CD15" s="150">
        <v>0</v>
      </c>
      <c r="CE15" s="149">
        <v>0</v>
      </c>
      <c r="CF15" s="149">
        <v>13818.055640725755</v>
      </c>
      <c r="CG15" s="150">
        <v>0</v>
      </c>
      <c r="CH15" s="149">
        <v>0</v>
      </c>
      <c r="CI15" s="149">
        <v>14375.521815876082</v>
      </c>
      <c r="CJ15" s="150">
        <v>0</v>
      </c>
      <c r="CK15" s="149">
        <v>0</v>
      </c>
      <c r="CL15" s="149">
        <v>14997.28290929064</v>
      </c>
      <c r="CM15" s="150">
        <v>0</v>
      </c>
      <c r="CN15" s="149">
        <v>0</v>
      </c>
      <c r="CO15" s="149">
        <v>15639.553261511692</v>
      </c>
      <c r="CP15" s="150">
        <v>0</v>
      </c>
      <c r="CQ15" s="149">
        <v>0</v>
      </c>
      <c r="CR15" s="149">
        <v>16128.016092112237</v>
      </c>
      <c r="CS15" s="150">
        <v>0</v>
      </c>
      <c r="CT15" s="149">
        <v>0</v>
      </c>
      <c r="CU15" s="149">
        <v>16729.312162756356</v>
      </c>
      <c r="CV15" s="150">
        <v>0</v>
      </c>
      <c r="CW15" s="149">
        <v>0</v>
      </c>
      <c r="CX15" s="149">
        <v>17123.650844311684</v>
      </c>
      <c r="CY15" s="150">
        <v>0</v>
      </c>
      <c r="CZ15" s="149">
        <v>0</v>
      </c>
      <c r="DA15" s="149">
        <v>17856.786121082576</v>
      </c>
      <c r="DB15" s="150">
        <v>0</v>
      </c>
      <c r="DC15" s="149">
        <v>0</v>
      </c>
      <c r="DD15" s="149">
        <v>18531.692619736641</v>
      </c>
      <c r="DE15" s="150">
        <v>0</v>
      </c>
      <c r="DF15" s="149">
        <v>0</v>
      </c>
      <c r="DG15" s="149">
        <v>19207.391507523054</v>
      </c>
      <c r="DH15" s="150">
        <v>0</v>
      </c>
      <c r="DI15" s="149">
        <v>0</v>
      </c>
      <c r="DJ15" s="149">
        <v>20043.420821369287</v>
      </c>
      <c r="DK15" s="150">
        <v>0</v>
      </c>
      <c r="DL15" s="149">
        <v>0</v>
      </c>
      <c r="DM15" s="149">
        <v>20462.834072421221</v>
      </c>
      <c r="DN15" s="150">
        <v>0</v>
      </c>
      <c r="DO15" s="149">
        <v>0</v>
      </c>
      <c r="DP15" s="149">
        <v>20551.762089064268</v>
      </c>
      <c r="DQ15" s="150">
        <v>0</v>
      </c>
      <c r="DR15" s="149">
        <v>0</v>
      </c>
      <c r="DS15" s="149">
        <v>21126.318355055511</v>
      </c>
      <c r="DT15" s="150">
        <v>0</v>
      </c>
      <c r="DU15" s="149">
        <v>0</v>
      </c>
      <c r="DV15" s="149">
        <v>21663.482595926398</v>
      </c>
      <c r="DW15" s="150">
        <v>0</v>
      </c>
      <c r="DX15" s="149">
        <v>0</v>
      </c>
      <c r="DY15" s="149">
        <v>22047.830446069445</v>
      </c>
      <c r="DZ15" s="150">
        <v>0</v>
      </c>
      <c r="EA15" s="149">
        <v>0</v>
      </c>
      <c r="EB15" s="149">
        <v>22239.237325334056</v>
      </c>
      <c r="EC15" s="150">
        <v>0</v>
      </c>
      <c r="ED15" s="149">
        <v>0</v>
      </c>
      <c r="EE15" s="151">
        <v>22393.490874894746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1298.7544254576258</v>
      </c>
      <c r="D16" s="150">
        <v>0</v>
      </c>
      <c r="E16" s="149">
        <v>0</v>
      </c>
      <c r="F16" s="149">
        <v>1465.2694668925565</v>
      </c>
      <c r="G16" s="150">
        <v>0</v>
      </c>
      <c r="H16" s="149">
        <v>0</v>
      </c>
      <c r="I16" s="149">
        <v>1655.9797959969239</v>
      </c>
      <c r="J16" s="150">
        <v>0</v>
      </c>
      <c r="K16" s="149">
        <v>0</v>
      </c>
      <c r="L16" s="149">
        <v>1910.9308869356632</v>
      </c>
      <c r="M16" s="150">
        <v>0</v>
      </c>
      <c r="N16" s="149">
        <v>0</v>
      </c>
      <c r="O16" s="149">
        <v>2249.073044341792</v>
      </c>
      <c r="P16" s="150">
        <v>0</v>
      </c>
      <c r="Q16" s="149">
        <v>0</v>
      </c>
      <c r="R16" s="149">
        <v>2628.6928970917343</v>
      </c>
      <c r="S16" s="150">
        <v>0</v>
      </c>
      <c r="T16" s="149">
        <v>0</v>
      </c>
      <c r="U16" s="149">
        <v>3043.4476890239498</v>
      </c>
      <c r="V16" s="150">
        <v>0</v>
      </c>
      <c r="W16" s="149">
        <v>0</v>
      </c>
      <c r="X16" s="149">
        <v>3400.4330829627215</v>
      </c>
      <c r="Y16" s="150">
        <v>0</v>
      </c>
      <c r="Z16" s="149">
        <v>0</v>
      </c>
      <c r="AA16" s="149">
        <v>3835.6640356744883</v>
      </c>
      <c r="AB16" s="150">
        <v>0</v>
      </c>
      <c r="AC16" s="149">
        <v>0</v>
      </c>
      <c r="AD16" s="149">
        <v>4348.8302514047755</v>
      </c>
      <c r="AE16" s="150">
        <v>0</v>
      </c>
      <c r="AF16" s="149">
        <v>0</v>
      </c>
      <c r="AG16" s="149">
        <v>4979.5860608433168</v>
      </c>
      <c r="AH16" s="150">
        <v>0</v>
      </c>
      <c r="AI16" s="149">
        <v>0</v>
      </c>
      <c r="AJ16" s="149">
        <v>5586.9747578149509</v>
      </c>
      <c r="AK16" s="150">
        <v>0</v>
      </c>
      <c r="AL16" s="149">
        <v>0</v>
      </c>
      <c r="AM16" s="149">
        <v>6451.9098769246884</v>
      </c>
      <c r="AN16" s="150">
        <v>0</v>
      </c>
      <c r="AO16" s="149">
        <v>0</v>
      </c>
      <c r="AP16" s="149">
        <v>7082.7344003893586</v>
      </c>
      <c r="AQ16" s="150">
        <v>0</v>
      </c>
      <c r="AR16" s="149">
        <v>0</v>
      </c>
      <c r="AS16" s="149">
        <v>7601.8205779425034</v>
      </c>
      <c r="AT16" s="150">
        <v>0</v>
      </c>
      <c r="AU16" s="149">
        <v>0</v>
      </c>
      <c r="AV16" s="149">
        <v>8280.2888489043744</v>
      </c>
      <c r="AW16" s="150">
        <v>0</v>
      </c>
      <c r="AX16" s="149">
        <v>0</v>
      </c>
      <c r="AY16" s="149">
        <v>8959.5733089934947</v>
      </c>
      <c r="AZ16" s="150">
        <v>0</v>
      </c>
      <c r="BA16" s="149">
        <v>0</v>
      </c>
      <c r="BB16" s="149">
        <v>9510.0625475295292</v>
      </c>
      <c r="BC16" s="150">
        <v>0</v>
      </c>
      <c r="BD16" s="149">
        <v>0</v>
      </c>
      <c r="BE16" s="149">
        <v>10324.231740126757</v>
      </c>
      <c r="BF16" s="150">
        <v>0</v>
      </c>
      <c r="BG16" s="149">
        <v>0</v>
      </c>
      <c r="BH16" s="149">
        <v>10717.27408134297</v>
      </c>
      <c r="BI16" s="150">
        <v>0</v>
      </c>
      <c r="BJ16" s="149">
        <v>0</v>
      </c>
      <c r="BK16" s="149">
        <v>11154.510082397621</v>
      </c>
      <c r="BL16" s="150">
        <v>0</v>
      </c>
      <c r="BM16" s="149">
        <v>0</v>
      </c>
      <c r="BN16" s="149">
        <v>11754.30668810038</v>
      </c>
      <c r="BO16" s="150">
        <v>0</v>
      </c>
      <c r="BP16" s="149">
        <v>0</v>
      </c>
      <c r="BQ16" s="149">
        <v>12102.816515934997</v>
      </c>
      <c r="BR16" s="150">
        <v>0</v>
      </c>
      <c r="BS16" s="149">
        <v>0</v>
      </c>
      <c r="BT16" s="149">
        <v>12210.349540573114</v>
      </c>
      <c r="BU16" s="150">
        <v>0</v>
      </c>
      <c r="BV16" s="149">
        <v>0</v>
      </c>
      <c r="BW16" s="149">
        <v>12573.895469390009</v>
      </c>
      <c r="BX16" s="150">
        <v>0</v>
      </c>
      <c r="BY16" s="149">
        <v>0</v>
      </c>
      <c r="BZ16" s="149">
        <v>13090.111754043937</v>
      </c>
      <c r="CA16" s="150">
        <v>0</v>
      </c>
      <c r="CB16" s="149">
        <v>0</v>
      </c>
      <c r="CC16" s="149">
        <v>13514.418108277669</v>
      </c>
      <c r="CD16" s="150">
        <v>0</v>
      </c>
      <c r="CE16" s="149">
        <v>0</v>
      </c>
      <c r="CF16" s="149">
        <v>13955.688759162338</v>
      </c>
      <c r="CG16" s="150">
        <v>0</v>
      </c>
      <c r="CH16" s="149">
        <v>0</v>
      </c>
      <c r="CI16" s="149">
        <v>14521.744882413626</v>
      </c>
      <c r="CJ16" s="150">
        <v>0</v>
      </c>
      <c r="CK16" s="149">
        <v>0</v>
      </c>
      <c r="CL16" s="149">
        <v>15150.254909427189</v>
      </c>
      <c r="CM16" s="150">
        <v>0</v>
      </c>
      <c r="CN16" s="149">
        <v>0</v>
      </c>
      <c r="CO16" s="149">
        <v>15799.159783772786</v>
      </c>
      <c r="CP16" s="150">
        <v>0</v>
      </c>
      <c r="CQ16" s="149">
        <v>0</v>
      </c>
      <c r="CR16" s="149">
        <v>16292.544726424159</v>
      </c>
      <c r="CS16" s="150">
        <v>0</v>
      </c>
      <c r="CT16" s="149">
        <v>0</v>
      </c>
      <c r="CU16" s="149">
        <v>16900.078686392455</v>
      </c>
      <c r="CV16" s="150">
        <v>0</v>
      </c>
      <c r="CW16" s="149">
        <v>0</v>
      </c>
      <c r="CX16" s="149">
        <v>17298.375987566429</v>
      </c>
      <c r="CY16" s="150">
        <v>0</v>
      </c>
      <c r="CZ16" s="149">
        <v>0</v>
      </c>
      <c r="DA16" s="149">
        <v>18039.020493080257</v>
      </c>
      <c r="DB16" s="150">
        <v>0</v>
      </c>
      <c r="DC16" s="149">
        <v>0</v>
      </c>
      <c r="DD16" s="149">
        <v>18720.708396765163</v>
      </c>
      <c r="DE16" s="150">
        <v>0</v>
      </c>
      <c r="DF16" s="149">
        <v>0</v>
      </c>
      <c r="DG16" s="149">
        <v>19403.419223076937</v>
      </c>
      <c r="DH16" s="150">
        <v>0</v>
      </c>
      <c r="DI16" s="149">
        <v>0</v>
      </c>
      <c r="DJ16" s="149">
        <v>20247.855813056449</v>
      </c>
      <c r="DK16" s="150">
        <v>0</v>
      </c>
      <c r="DL16" s="149">
        <v>0</v>
      </c>
      <c r="DM16" s="149">
        <v>20671.620411724209</v>
      </c>
      <c r="DN16" s="150">
        <v>0</v>
      </c>
      <c r="DO16" s="149">
        <v>0</v>
      </c>
      <c r="DP16" s="149">
        <v>20761.432900879954</v>
      </c>
      <c r="DQ16" s="150">
        <v>0</v>
      </c>
      <c r="DR16" s="149">
        <v>0</v>
      </c>
      <c r="DS16" s="149">
        <v>21341.821160037449</v>
      </c>
      <c r="DT16" s="150">
        <v>0</v>
      </c>
      <c r="DU16" s="149">
        <v>0</v>
      </c>
      <c r="DV16" s="149">
        <v>21884.482884657988</v>
      </c>
      <c r="DW16" s="150">
        <v>0</v>
      </c>
      <c r="DX16" s="149">
        <v>0</v>
      </c>
      <c r="DY16" s="149">
        <v>22272.878486136746</v>
      </c>
      <c r="DZ16" s="150">
        <v>0</v>
      </c>
      <c r="EA16" s="149">
        <v>0</v>
      </c>
      <c r="EB16" s="149">
        <v>22466.168318449709</v>
      </c>
      <c r="EC16" s="150">
        <v>0</v>
      </c>
      <c r="ED16" s="149">
        <v>0</v>
      </c>
      <c r="EE16" s="151">
        <v>22621.994954964288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1312.1453817519644</v>
      </c>
      <c r="D17" s="150">
        <v>0</v>
      </c>
      <c r="E17" s="149">
        <v>0</v>
      </c>
      <c r="F17" s="149">
        <v>1480.3753327474965</v>
      </c>
      <c r="G17" s="150">
        <v>0</v>
      </c>
      <c r="H17" s="149">
        <v>0</v>
      </c>
      <c r="I17" s="149">
        <v>1673.0516054457491</v>
      </c>
      <c r="J17" s="150">
        <v>0</v>
      </c>
      <c r="K17" s="149">
        <v>0</v>
      </c>
      <c r="L17" s="149">
        <v>1930.6312074594064</v>
      </c>
      <c r="M17" s="150">
        <v>0</v>
      </c>
      <c r="N17" s="149">
        <v>0</v>
      </c>
      <c r="O17" s="149">
        <v>2272.25934968807</v>
      </c>
      <c r="P17" s="150">
        <v>0</v>
      </c>
      <c r="Q17" s="149">
        <v>0</v>
      </c>
      <c r="R17" s="149">
        <v>2655.7911831877327</v>
      </c>
      <c r="S17" s="150">
        <v>0</v>
      </c>
      <c r="T17" s="149">
        <v>0</v>
      </c>
      <c r="U17" s="149">
        <v>3074.8235459315538</v>
      </c>
      <c r="V17" s="150">
        <v>0</v>
      </c>
      <c r="W17" s="149">
        <v>0</v>
      </c>
      <c r="X17" s="149">
        <v>3435.489292429631</v>
      </c>
      <c r="Y17" s="150">
        <v>0</v>
      </c>
      <c r="Z17" s="149">
        <v>0</v>
      </c>
      <c r="AA17" s="149">
        <v>3875.2068592051146</v>
      </c>
      <c r="AB17" s="150">
        <v>0</v>
      </c>
      <c r="AC17" s="149">
        <v>0</v>
      </c>
      <c r="AD17" s="149">
        <v>4393.7256936574004</v>
      </c>
      <c r="AE17" s="150">
        <v>0</v>
      </c>
      <c r="AF17" s="149">
        <v>0</v>
      </c>
      <c r="AG17" s="149">
        <v>5030.9223401288455</v>
      </c>
      <c r="AH17" s="150">
        <v>0</v>
      </c>
      <c r="AI17" s="149">
        <v>0</v>
      </c>
      <c r="AJ17" s="149">
        <v>5644.5719879662374</v>
      </c>
      <c r="AK17" s="150">
        <v>0</v>
      </c>
      <c r="AL17" s="149">
        <v>0</v>
      </c>
      <c r="AM17" s="149">
        <v>6518.4244307594463</v>
      </c>
      <c r="AN17" s="150">
        <v>0</v>
      </c>
      <c r="AO17" s="149">
        <v>0</v>
      </c>
      <c r="AP17" s="149">
        <v>7155.7522671436382</v>
      </c>
      <c r="AQ17" s="150">
        <v>0</v>
      </c>
      <c r="AR17" s="149">
        <v>0</v>
      </c>
      <c r="AS17" s="149">
        <v>7680.1864380813558</v>
      </c>
      <c r="AT17" s="150">
        <v>0</v>
      </c>
      <c r="AU17" s="149">
        <v>0</v>
      </c>
      <c r="AV17" s="149">
        <v>8365.6529338418859</v>
      </c>
      <c r="AW17" s="150">
        <v>0</v>
      </c>
      <c r="AX17" s="149">
        <v>0</v>
      </c>
      <c r="AY17" s="149">
        <v>9051.9403252196407</v>
      </c>
      <c r="AZ17" s="150">
        <v>0</v>
      </c>
      <c r="BA17" s="149">
        <v>0</v>
      </c>
      <c r="BB17" s="149">
        <v>9608.1048296534827</v>
      </c>
      <c r="BC17" s="150">
        <v>0</v>
      </c>
      <c r="BD17" s="149">
        <v>0</v>
      </c>
      <c r="BE17" s="149">
        <v>10430.790089006892</v>
      </c>
      <c r="BF17" s="150">
        <v>0</v>
      </c>
      <c r="BG17" s="149">
        <v>0</v>
      </c>
      <c r="BH17" s="149">
        <v>10827.761391685508</v>
      </c>
      <c r="BI17" s="150">
        <v>0</v>
      </c>
      <c r="BJ17" s="149">
        <v>0</v>
      </c>
      <c r="BK17" s="149">
        <v>11269.419091666639</v>
      </c>
      <c r="BL17" s="150">
        <v>0</v>
      </c>
      <c r="BM17" s="149">
        <v>0</v>
      </c>
      <c r="BN17" s="149">
        <v>11877.317160983168</v>
      </c>
      <c r="BO17" s="150">
        <v>0</v>
      </c>
      <c r="BP17" s="149">
        <v>0</v>
      </c>
      <c r="BQ17" s="149">
        <v>12227.587931992832</v>
      </c>
      <c r="BR17" s="150">
        <v>0</v>
      </c>
      <c r="BS17" s="149">
        <v>0</v>
      </c>
      <c r="BT17" s="149">
        <v>12336.229857461381</v>
      </c>
      <c r="BU17" s="150">
        <v>0</v>
      </c>
      <c r="BV17" s="149">
        <v>0</v>
      </c>
      <c r="BW17" s="149">
        <v>12703.597022907034</v>
      </c>
      <c r="BX17" s="150">
        <v>0</v>
      </c>
      <c r="BY17" s="149">
        <v>0</v>
      </c>
      <c r="BZ17" s="149">
        <v>13225.179991628698</v>
      </c>
      <c r="CA17" s="150">
        <v>0</v>
      </c>
      <c r="CB17" s="149">
        <v>0</v>
      </c>
      <c r="CC17" s="149">
        <v>13654.309290008283</v>
      </c>
      <c r="CD17" s="150">
        <v>0</v>
      </c>
      <c r="CE17" s="149">
        <v>0</v>
      </c>
      <c r="CF17" s="149">
        <v>14102.990454600827</v>
      </c>
      <c r="CG17" s="150">
        <v>0</v>
      </c>
      <c r="CH17" s="149">
        <v>0</v>
      </c>
      <c r="CI17" s="149">
        <v>14671.874633250516</v>
      </c>
      <c r="CJ17" s="150">
        <v>0</v>
      </c>
      <c r="CK17" s="149">
        <v>0</v>
      </c>
      <c r="CL17" s="149">
        <v>15306.45198337733</v>
      </c>
      <c r="CM17" s="150">
        <v>0</v>
      </c>
      <c r="CN17" s="149">
        <v>0</v>
      </c>
      <c r="CO17" s="149">
        <v>15962.023613167128</v>
      </c>
      <c r="CP17" s="150">
        <v>0</v>
      </c>
      <c r="CQ17" s="149">
        <v>0</v>
      </c>
      <c r="CR17" s="149">
        <v>16460.574725993112</v>
      </c>
      <c r="CS17" s="150">
        <v>0</v>
      </c>
      <c r="CT17" s="149">
        <v>0</v>
      </c>
      <c r="CU17" s="149">
        <v>17074.200675028293</v>
      </c>
      <c r="CV17" s="150">
        <v>0</v>
      </c>
      <c r="CW17" s="149">
        <v>0</v>
      </c>
      <c r="CX17" s="149">
        <v>17476.739688950212</v>
      </c>
      <c r="CY17" s="150">
        <v>0</v>
      </c>
      <c r="CZ17" s="149">
        <v>0</v>
      </c>
      <c r="DA17" s="149">
        <v>18224.915550148831</v>
      </c>
      <c r="DB17" s="150">
        <v>0</v>
      </c>
      <c r="DC17" s="149">
        <v>0</v>
      </c>
      <c r="DD17" s="149">
        <v>18913.81093797211</v>
      </c>
      <c r="DE17" s="150">
        <v>0</v>
      </c>
      <c r="DF17" s="149">
        <v>0</v>
      </c>
      <c r="DG17" s="149">
        <v>19603.437079409985</v>
      </c>
      <c r="DH17" s="150">
        <v>0</v>
      </c>
      <c r="DI17" s="149">
        <v>0</v>
      </c>
      <c r="DJ17" s="149">
        <v>20456.679751217827</v>
      </c>
      <c r="DK17" s="150">
        <v>0</v>
      </c>
      <c r="DL17" s="149">
        <v>0</v>
      </c>
      <c r="DM17" s="149">
        <v>20884.834335863252</v>
      </c>
      <c r="DN17" s="150">
        <v>0</v>
      </c>
      <c r="DO17" s="149">
        <v>0</v>
      </c>
      <c r="DP17" s="149">
        <v>20975.46249700573</v>
      </c>
      <c r="DQ17" s="150">
        <v>0</v>
      </c>
      <c r="DR17" s="149">
        <v>0</v>
      </c>
      <c r="DS17" s="149">
        <v>21561.796326621614</v>
      </c>
      <c r="DT17" s="150">
        <v>0</v>
      </c>
      <c r="DU17" s="149">
        <v>0</v>
      </c>
      <c r="DV17" s="149">
        <v>22110.055957299672</v>
      </c>
      <c r="DW17" s="150">
        <v>0</v>
      </c>
      <c r="DX17" s="149">
        <v>0</v>
      </c>
      <c r="DY17" s="149">
        <v>22502.456775787396</v>
      </c>
      <c r="DZ17" s="150">
        <v>0</v>
      </c>
      <c r="EA17" s="149">
        <v>0</v>
      </c>
      <c r="EB17" s="149">
        <v>22697.77830111414</v>
      </c>
      <c r="EC17" s="150">
        <v>0</v>
      </c>
      <c r="ED17" s="149">
        <v>0</v>
      </c>
      <c r="EE17" s="151">
        <v>22855.212178214711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1325.8118032846867</v>
      </c>
      <c r="D18" s="150">
        <v>0</v>
      </c>
      <c r="E18" s="149">
        <v>0</v>
      </c>
      <c r="F18" s="149">
        <v>1495.7959040371395</v>
      </c>
      <c r="G18" s="150">
        <v>0</v>
      </c>
      <c r="H18" s="149">
        <v>0</v>
      </c>
      <c r="I18" s="149">
        <v>1690.4792586024923</v>
      </c>
      <c r="J18" s="150">
        <v>0</v>
      </c>
      <c r="K18" s="149">
        <v>0</v>
      </c>
      <c r="L18" s="149">
        <v>1950.7419513716363</v>
      </c>
      <c r="M18" s="150">
        <v>0</v>
      </c>
      <c r="N18" s="149">
        <v>0</v>
      </c>
      <c r="O18" s="149">
        <v>2295.9287027529872</v>
      </c>
      <c r="P18" s="150">
        <v>0</v>
      </c>
      <c r="Q18" s="149">
        <v>0</v>
      </c>
      <c r="R18" s="149">
        <v>2683.4536983737562</v>
      </c>
      <c r="S18" s="150">
        <v>0</v>
      </c>
      <c r="T18" s="149">
        <v>0</v>
      </c>
      <c r="U18" s="149">
        <v>3106.8527427506424</v>
      </c>
      <c r="V18" s="150">
        <v>0</v>
      </c>
      <c r="W18" s="149">
        <v>0</v>
      </c>
      <c r="X18" s="149">
        <v>3471.2754830298113</v>
      </c>
      <c r="Y18" s="150">
        <v>0</v>
      </c>
      <c r="Z18" s="149">
        <v>0</v>
      </c>
      <c r="AA18" s="149">
        <v>3915.5738921518755</v>
      </c>
      <c r="AB18" s="150">
        <v>0</v>
      </c>
      <c r="AC18" s="149">
        <v>0</v>
      </c>
      <c r="AD18" s="149">
        <v>4439.4984885742288</v>
      </c>
      <c r="AE18" s="150">
        <v>0</v>
      </c>
      <c r="AF18" s="149">
        <v>0</v>
      </c>
      <c r="AG18" s="149">
        <v>5083.3276239051747</v>
      </c>
      <c r="AH18" s="150">
        <v>0</v>
      </c>
      <c r="AI18" s="149">
        <v>0</v>
      </c>
      <c r="AJ18" s="149">
        <v>5703.3697109848836</v>
      </c>
      <c r="AK18" s="150">
        <v>0</v>
      </c>
      <c r="AL18" s="149">
        <v>0</v>
      </c>
      <c r="AM18" s="149">
        <v>6586.3247048661624</v>
      </c>
      <c r="AN18" s="150">
        <v>0</v>
      </c>
      <c r="AO18" s="149">
        <v>0</v>
      </c>
      <c r="AP18" s="149">
        <v>7230.2920226303022</v>
      </c>
      <c r="AQ18" s="150">
        <v>0</v>
      </c>
      <c r="AR18" s="149">
        <v>0</v>
      </c>
      <c r="AS18" s="149">
        <v>7760.1826890142611</v>
      </c>
      <c r="AT18" s="150">
        <v>0</v>
      </c>
      <c r="AU18" s="149">
        <v>0</v>
      </c>
      <c r="AV18" s="149">
        <v>8452.7946583841585</v>
      </c>
      <c r="AW18" s="150">
        <v>0</v>
      </c>
      <c r="AX18" s="149">
        <v>0</v>
      </c>
      <c r="AY18" s="149">
        <v>9146.2308079919621</v>
      </c>
      <c r="AZ18" s="150">
        <v>0</v>
      </c>
      <c r="BA18" s="149">
        <v>0</v>
      </c>
      <c r="BB18" s="149">
        <v>9708.1896677458717</v>
      </c>
      <c r="BC18" s="150">
        <v>0</v>
      </c>
      <c r="BD18" s="149">
        <v>0</v>
      </c>
      <c r="BE18" s="149">
        <v>10522.201735424502</v>
      </c>
      <c r="BF18" s="150">
        <v>0</v>
      </c>
      <c r="BG18" s="149">
        <v>0</v>
      </c>
      <c r="BH18" s="149">
        <v>10940.550519913197</v>
      </c>
      <c r="BI18" s="150">
        <v>0</v>
      </c>
      <c r="BJ18" s="149">
        <v>0</v>
      </c>
      <c r="BK18" s="149">
        <v>11375.596042186053</v>
      </c>
      <c r="BL18" s="150">
        <v>0</v>
      </c>
      <c r="BM18" s="149">
        <v>0</v>
      </c>
      <c r="BN18" s="149">
        <v>12000.630823115802</v>
      </c>
      <c r="BO18" s="150">
        <v>0</v>
      </c>
      <c r="BP18" s="149">
        <v>0</v>
      </c>
      <c r="BQ18" s="149">
        <v>12354.958754904666</v>
      </c>
      <c r="BR18" s="150">
        <v>0</v>
      </c>
      <c r="BS18" s="149">
        <v>0</v>
      </c>
      <c r="BT18" s="149">
        <v>12464.732689891967</v>
      </c>
      <c r="BU18" s="150">
        <v>0</v>
      </c>
      <c r="BV18" s="149">
        <v>0</v>
      </c>
      <c r="BW18" s="149">
        <v>12835.986243482454</v>
      </c>
      <c r="BX18" s="150">
        <v>0</v>
      </c>
      <c r="BY18" s="149">
        <v>0</v>
      </c>
      <c r="BZ18" s="149">
        <v>13363.061109910552</v>
      </c>
      <c r="CA18" s="150">
        <v>0</v>
      </c>
      <c r="CB18" s="149">
        <v>0</v>
      </c>
      <c r="CC18" s="149">
        <v>13796.732989222724</v>
      </c>
      <c r="CD18" s="150">
        <v>0</v>
      </c>
      <c r="CE18" s="149">
        <v>0</v>
      </c>
      <c r="CF18" s="149">
        <v>14250.348898653578</v>
      </c>
      <c r="CG18" s="150">
        <v>0</v>
      </c>
      <c r="CH18" s="149">
        <v>0</v>
      </c>
      <c r="CI18" s="149">
        <v>14824.673670564516</v>
      </c>
      <c r="CJ18" s="150">
        <v>0</v>
      </c>
      <c r="CK18" s="149">
        <v>0</v>
      </c>
      <c r="CL18" s="149">
        <v>15465.914085508417</v>
      </c>
      <c r="CM18" s="150">
        <v>0</v>
      </c>
      <c r="CN18" s="149">
        <v>0</v>
      </c>
      <c r="CO18" s="149">
        <v>16128.278755655807</v>
      </c>
      <c r="CP18" s="150">
        <v>0</v>
      </c>
      <c r="CQ18" s="149">
        <v>0</v>
      </c>
      <c r="CR18" s="149">
        <v>16632.010138190755</v>
      </c>
      <c r="CS18" s="150">
        <v>0</v>
      </c>
      <c r="CT18" s="149">
        <v>0</v>
      </c>
      <c r="CU18" s="149">
        <v>17252.177851553795</v>
      </c>
      <c r="CV18" s="150">
        <v>0</v>
      </c>
      <c r="CW18" s="149">
        <v>0</v>
      </c>
      <c r="CX18" s="149">
        <v>17658.815507827621</v>
      </c>
      <c r="CY18" s="150">
        <v>0</v>
      </c>
      <c r="CZ18" s="149">
        <v>0</v>
      </c>
      <c r="DA18" s="149">
        <v>18414.825351242845</v>
      </c>
      <c r="DB18" s="150">
        <v>0</v>
      </c>
      <c r="DC18" s="149">
        <v>0</v>
      </c>
      <c r="DD18" s="149">
        <v>19110.803242124013</v>
      </c>
      <c r="DE18" s="150">
        <v>0</v>
      </c>
      <c r="DF18" s="149">
        <v>0</v>
      </c>
      <c r="DG18" s="149">
        <v>19807.642672739352</v>
      </c>
      <c r="DH18" s="150">
        <v>0</v>
      </c>
      <c r="DI18" s="149">
        <v>0</v>
      </c>
      <c r="DJ18" s="149">
        <v>20669.752022218167</v>
      </c>
      <c r="DK18" s="150">
        <v>0</v>
      </c>
      <c r="DL18" s="149">
        <v>0</v>
      </c>
      <c r="DM18" s="149">
        <v>21102.393919858132</v>
      </c>
      <c r="DN18" s="150">
        <v>0</v>
      </c>
      <c r="DO18" s="149">
        <v>0</v>
      </c>
      <c r="DP18" s="149">
        <v>21193.872941534806</v>
      </c>
      <c r="DQ18" s="150">
        <v>0</v>
      </c>
      <c r="DR18" s="149">
        <v>0</v>
      </c>
      <c r="DS18" s="149">
        <v>21786.540233851832</v>
      </c>
      <c r="DT18" s="150">
        <v>0</v>
      </c>
      <c r="DU18" s="149">
        <v>0</v>
      </c>
      <c r="DV18" s="149">
        <v>22340.392732639244</v>
      </c>
      <c r="DW18" s="150">
        <v>0</v>
      </c>
      <c r="DX18" s="149">
        <v>0</v>
      </c>
      <c r="DY18" s="149">
        <v>22736.834892557803</v>
      </c>
      <c r="DZ18" s="150">
        <v>0</v>
      </c>
      <c r="EA18" s="149">
        <v>0</v>
      </c>
      <c r="EB18" s="149">
        <v>22934.213491750746</v>
      </c>
      <c r="EC18" s="150">
        <v>0</v>
      </c>
      <c r="ED18" s="149">
        <v>0</v>
      </c>
      <c r="EE18" s="151">
        <v>23093.288110044265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1339.7716405885662</v>
      </c>
      <c r="D19" s="150">
        <v>0</v>
      </c>
      <c r="E19" s="149">
        <v>0</v>
      </c>
      <c r="F19" s="149">
        <v>1511.5411188245278</v>
      </c>
      <c r="G19" s="150">
        <v>0</v>
      </c>
      <c r="H19" s="149">
        <v>0</v>
      </c>
      <c r="I19" s="149">
        <v>1708.2738104068803</v>
      </c>
      <c r="J19" s="150">
        <v>0</v>
      </c>
      <c r="K19" s="149">
        <v>0</v>
      </c>
      <c r="L19" s="149">
        <v>1971.2760794123485</v>
      </c>
      <c r="M19" s="150">
        <v>0</v>
      </c>
      <c r="N19" s="149">
        <v>0</v>
      </c>
      <c r="O19" s="149">
        <v>2320.0963576651543</v>
      </c>
      <c r="P19" s="150">
        <v>0</v>
      </c>
      <c r="Q19" s="149">
        <v>0</v>
      </c>
      <c r="R19" s="149">
        <v>2711.7023104235309</v>
      </c>
      <c r="S19" s="150">
        <v>0</v>
      </c>
      <c r="T19" s="149">
        <v>0</v>
      </c>
      <c r="U19" s="149">
        <v>3139.5565668115046</v>
      </c>
      <c r="V19" s="150">
        <v>0</v>
      </c>
      <c r="W19" s="149">
        <v>0</v>
      </c>
      <c r="X19" s="149">
        <v>3507.8150637933763</v>
      </c>
      <c r="Y19" s="150">
        <v>0</v>
      </c>
      <c r="Z19" s="149">
        <v>0</v>
      </c>
      <c r="AA19" s="149">
        <v>3956.7903523229616</v>
      </c>
      <c r="AB19" s="150">
        <v>0</v>
      </c>
      <c r="AC19" s="149">
        <v>0</v>
      </c>
      <c r="AD19" s="149">
        <v>4486.2234717706251</v>
      </c>
      <c r="AE19" s="150">
        <v>0</v>
      </c>
      <c r="AF19" s="149">
        <v>0</v>
      </c>
      <c r="AG19" s="149">
        <v>5136.8361734679183</v>
      </c>
      <c r="AH19" s="150">
        <v>0</v>
      </c>
      <c r="AI19" s="149">
        <v>0</v>
      </c>
      <c r="AJ19" s="149">
        <v>5763.4052828918657</v>
      </c>
      <c r="AK19" s="150">
        <v>0</v>
      </c>
      <c r="AL19" s="149">
        <v>0</v>
      </c>
      <c r="AM19" s="149">
        <v>6655.6544588451507</v>
      </c>
      <c r="AN19" s="150">
        <v>0</v>
      </c>
      <c r="AO19" s="149">
        <v>0</v>
      </c>
      <c r="AP19" s="149">
        <v>7306.400352440548</v>
      </c>
      <c r="AQ19" s="150">
        <v>0</v>
      </c>
      <c r="AR19" s="149">
        <v>0</v>
      </c>
      <c r="AS19" s="149">
        <v>7841.8761799496497</v>
      </c>
      <c r="AT19" s="150">
        <v>0</v>
      </c>
      <c r="AU19" s="149">
        <v>0</v>
      </c>
      <c r="AV19" s="149">
        <v>8541.7717364331274</v>
      </c>
      <c r="AW19" s="150">
        <v>0</v>
      </c>
      <c r="AX19" s="149">
        <v>0</v>
      </c>
      <c r="AY19" s="149">
        <v>9242.5072118417556</v>
      </c>
      <c r="AZ19" s="150">
        <v>0</v>
      </c>
      <c r="BA19" s="149">
        <v>0</v>
      </c>
      <c r="BB19" s="149">
        <v>9810.3806345842058</v>
      </c>
      <c r="BC19" s="150">
        <v>0</v>
      </c>
      <c r="BD19" s="149">
        <v>0</v>
      </c>
      <c r="BE19" s="149">
        <v>10650.436000277234</v>
      </c>
      <c r="BF19" s="150">
        <v>0</v>
      </c>
      <c r="BG19" s="149">
        <v>0</v>
      </c>
      <c r="BH19" s="149">
        <v>11055.714154977406</v>
      </c>
      <c r="BI19" s="150">
        <v>0</v>
      </c>
      <c r="BJ19" s="149">
        <v>0</v>
      </c>
      <c r="BK19" s="149">
        <v>11506.617802002678</v>
      </c>
      <c r="BL19" s="150">
        <v>0</v>
      </c>
      <c r="BM19" s="149">
        <v>0</v>
      </c>
      <c r="BN19" s="149">
        <v>12126.85420783408</v>
      </c>
      <c r="BO19" s="150">
        <v>0</v>
      </c>
      <c r="BP19" s="149">
        <v>0</v>
      </c>
      <c r="BQ19" s="149">
        <v>12485.011071277817</v>
      </c>
      <c r="BR19" s="150">
        <v>0</v>
      </c>
      <c r="BS19" s="149">
        <v>0</v>
      </c>
      <c r="BT19" s="149">
        <v>12595.939712502151</v>
      </c>
      <c r="BU19" s="150">
        <v>0</v>
      </c>
      <c r="BV19" s="149">
        <v>0</v>
      </c>
      <c r="BW19" s="149">
        <v>12970.912936408789</v>
      </c>
      <c r="BX19" s="150">
        <v>0</v>
      </c>
      <c r="BY19" s="149">
        <v>0</v>
      </c>
      <c r="BZ19" s="149">
        <v>13499.249128303765</v>
      </c>
      <c r="CA19" s="150">
        <v>0</v>
      </c>
      <c r="CB19" s="149">
        <v>0</v>
      </c>
      <c r="CC19" s="149">
        <v>13941.987665974462</v>
      </c>
      <c r="CD19" s="150">
        <v>0</v>
      </c>
      <c r="CE19" s="149">
        <v>0</v>
      </c>
      <c r="CF19" s="149">
        <v>14400.405216417523</v>
      </c>
      <c r="CG19" s="150">
        <v>0</v>
      </c>
      <c r="CH19" s="149">
        <v>0</v>
      </c>
      <c r="CI19" s="149">
        <v>14980.543830754305</v>
      </c>
      <c r="CJ19" s="150">
        <v>0</v>
      </c>
      <c r="CK19" s="149">
        <v>0</v>
      </c>
      <c r="CL19" s="149">
        <v>15628.744670610988</v>
      </c>
      <c r="CM19" s="150">
        <v>0</v>
      </c>
      <c r="CN19" s="149">
        <v>0</v>
      </c>
      <c r="CO19" s="149">
        <v>16298.076140572772</v>
      </c>
      <c r="CP19" s="150">
        <v>0</v>
      </c>
      <c r="CQ19" s="149">
        <v>0</v>
      </c>
      <c r="CR19" s="149">
        <v>16807.071508725305</v>
      </c>
      <c r="CS19" s="150">
        <v>0</v>
      </c>
      <c r="CT19" s="149">
        <v>0</v>
      </c>
      <c r="CU19" s="149">
        <v>17433.654896990764</v>
      </c>
      <c r="CV19" s="150">
        <v>0</v>
      </c>
      <c r="CW19" s="149">
        <v>0</v>
      </c>
      <c r="CX19" s="149">
        <v>17844.691942305857</v>
      </c>
      <c r="CY19" s="150">
        <v>0</v>
      </c>
      <c r="CZ19" s="149">
        <v>0</v>
      </c>
      <c r="DA19" s="149">
        <v>18608.583471307411</v>
      </c>
      <c r="DB19" s="150">
        <v>0</v>
      </c>
      <c r="DC19" s="149">
        <v>0</v>
      </c>
      <c r="DD19" s="149">
        <v>19312.011335207659</v>
      </c>
      <c r="DE19" s="150">
        <v>0</v>
      </c>
      <c r="DF19" s="149">
        <v>0</v>
      </c>
      <c r="DG19" s="149">
        <v>20016.006754675065</v>
      </c>
      <c r="DH19" s="150">
        <v>0</v>
      </c>
      <c r="DI19" s="149">
        <v>0</v>
      </c>
      <c r="DJ19" s="149">
        <v>20887.352427916772</v>
      </c>
      <c r="DK19" s="150">
        <v>0</v>
      </c>
      <c r="DL19" s="149">
        <v>0</v>
      </c>
      <c r="DM19" s="149">
        <v>21318.507710247188</v>
      </c>
      <c r="DN19" s="150">
        <v>0</v>
      </c>
      <c r="DO19" s="149">
        <v>0</v>
      </c>
      <c r="DP19" s="149">
        <v>21416.957613407449</v>
      </c>
      <c r="DQ19" s="150">
        <v>0</v>
      </c>
      <c r="DR19" s="149">
        <v>0</v>
      </c>
      <c r="DS19" s="149">
        <v>22015.707681348853</v>
      </c>
      <c r="DT19" s="150">
        <v>0</v>
      </c>
      <c r="DU19" s="149">
        <v>0</v>
      </c>
      <c r="DV19" s="149">
        <v>22575.645694565632</v>
      </c>
      <c r="DW19" s="150">
        <v>0</v>
      </c>
      <c r="DX19" s="149">
        <v>0</v>
      </c>
      <c r="DY19" s="149">
        <v>22976.259295791166</v>
      </c>
      <c r="DZ19" s="150">
        <v>0</v>
      </c>
      <c r="EA19" s="149">
        <v>0</v>
      </c>
      <c r="EB19" s="149">
        <v>23175.626265348121</v>
      </c>
      <c r="EC19" s="150">
        <v>0</v>
      </c>
      <c r="ED19" s="149">
        <v>0</v>
      </c>
      <c r="EE19" s="151">
        <v>23336.374371723108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1354.0242608347335</v>
      </c>
      <c r="D20" s="150">
        <v>0</v>
      </c>
      <c r="E20" s="149">
        <v>0</v>
      </c>
      <c r="F20" s="149">
        <v>1527.62133806886</v>
      </c>
      <c r="G20" s="150">
        <v>0</v>
      </c>
      <c r="H20" s="149">
        <v>0</v>
      </c>
      <c r="I20" s="149">
        <v>1726.4469704123624</v>
      </c>
      <c r="J20" s="150">
        <v>0</v>
      </c>
      <c r="K20" s="149">
        <v>0</v>
      </c>
      <c r="L20" s="149">
        <v>1992.2471038424501</v>
      </c>
      <c r="M20" s="150">
        <v>0</v>
      </c>
      <c r="N20" s="149">
        <v>0</v>
      </c>
      <c r="O20" s="149">
        <v>2344.778217664611</v>
      </c>
      <c r="P20" s="150">
        <v>0</v>
      </c>
      <c r="Q20" s="149">
        <v>0</v>
      </c>
      <c r="R20" s="149">
        <v>2740.5460696743694</v>
      </c>
      <c r="S20" s="150">
        <v>0</v>
      </c>
      <c r="T20" s="149">
        <v>0</v>
      </c>
      <c r="U20" s="149">
        <v>3172.956219302604</v>
      </c>
      <c r="V20" s="150">
        <v>0</v>
      </c>
      <c r="W20" s="149">
        <v>0</v>
      </c>
      <c r="X20" s="149">
        <v>3545.1324552321771</v>
      </c>
      <c r="Y20" s="150">
        <v>0</v>
      </c>
      <c r="Z20" s="149">
        <v>0</v>
      </c>
      <c r="AA20" s="149">
        <v>3998.8837561518585</v>
      </c>
      <c r="AB20" s="150">
        <v>0</v>
      </c>
      <c r="AC20" s="149">
        <v>0</v>
      </c>
      <c r="AD20" s="149">
        <v>4528.4742973428729</v>
      </c>
      <c r="AE20" s="150">
        <v>0</v>
      </c>
      <c r="AF20" s="149">
        <v>0</v>
      </c>
      <c r="AG20" s="149">
        <v>5191.4837296832384</v>
      </c>
      <c r="AH20" s="150">
        <v>0</v>
      </c>
      <c r="AI20" s="149">
        <v>0</v>
      </c>
      <c r="AJ20" s="149">
        <v>5824.7182095701128</v>
      </c>
      <c r="AK20" s="150">
        <v>0</v>
      </c>
      <c r="AL20" s="149">
        <v>0</v>
      </c>
      <c r="AM20" s="149">
        <v>6726.4593144079236</v>
      </c>
      <c r="AN20" s="150">
        <v>0</v>
      </c>
      <c r="AO20" s="149">
        <v>0</v>
      </c>
      <c r="AP20" s="149">
        <v>7384.1280082606399</v>
      </c>
      <c r="AQ20" s="150">
        <v>0</v>
      </c>
      <c r="AR20" s="149">
        <v>0</v>
      </c>
      <c r="AS20" s="149">
        <v>7925.2907225595864</v>
      </c>
      <c r="AT20" s="150">
        <v>0</v>
      </c>
      <c r="AU20" s="149">
        <v>0</v>
      </c>
      <c r="AV20" s="149">
        <v>8632.6419500848478</v>
      </c>
      <c r="AW20" s="150">
        <v>0</v>
      </c>
      <c r="AX20" s="149">
        <v>0</v>
      </c>
      <c r="AY20" s="149">
        <v>9340.8320560536358</v>
      </c>
      <c r="AZ20" s="150">
        <v>0</v>
      </c>
      <c r="BA20" s="149">
        <v>0</v>
      </c>
      <c r="BB20" s="149">
        <v>9914.7468156245741</v>
      </c>
      <c r="BC20" s="150">
        <v>0</v>
      </c>
      <c r="BD20" s="149">
        <v>0</v>
      </c>
      <c r="BE20" s="149">
        <v>10763.736157374902</v>
      </c>
      <c r="BF20" s="150">
        <v>0</v>
      </c>
      <c r="BG20" s="149">
        <v>0</v>
      </c>
      <c r="BH20" s="149">
        <v>11173.328078974893</v>
      </c>
      <c r="BI20" s="150">
        <v>0</v>
      </c>
      <c r="BJ20" s="149">
        <v>0</v>
      </c>
      <c r="BK20" s="149">
        <v>11629.093725240715</v>
      </c>
      <c r="BL20" s="150">
        <v>0</v>
      </c>
      <c r="BM20" s="149">
        <v>0</v>
      </c>
      <c r="BN20" s="149">
        <v>12256.153151404544</v>
      </c>
      <c r="BO20" s="150">
        <v>0</v>
      </c>
      <c r="BP20" s="149">
        <v>0</v>
      </c>
      <c r="BQ20" s="149">
        <v>12617.830460769941</v>
      </c>
      <c r="BR20" s="150">
        <v>0</v>
      </c>
      <c r="BS20" s="149">
        <v>0</v>
      </c>
      <c r="BT20" s="149">
        <v>12729.939525409914</v>
      </c>
      <c r="BU20" s="150">
        <v>0</v>
      </c>
      <c r="BV20" s="149">
        <v>0</v>
      </c>
      <c r="BW20" s="149">
        <v>13108.72781072999</v>
      </c>
      <c r="BX20" s="150">
        <v>0</v>
      </c>
      <c r="BY20" s="149">
        <v>0</v>
      </c>
      <c r="BZ20" s="149">
        <v>13647.3599930733</v>
      </c>
      <c r="CA20" s="150">
        <v>0</v>
      </c>
      <c r="CB20" s="149">
        <v>0</v>
      </c>
      <c r="CC20" s="149">
        <v>14089.708427285321</v>
      </c>
      <c r="CD20" s="150">
        <v>0</v>
      </c>
      <c r="CE20" s="149">
        <v>0</v>
      </c>
      <c r="CF20" s="149">
        <v>14553.530434440518</v>
      </c>
      <c r="CG20" s="150">
        <v>0</v>
      </c>
      <c r="CH20" s="149">
        <v>0</v>
      </c>
      <c r="CI20" s="149">
        <v>15139.501702184722</v>
      </c>
      <c r="CJ20" s="150">
        <v>0</v>
      </c>
      <c r="CK20" s="149">
        <v>0</v>
      </c>
      <c r="CL20" s="149">
        <v>15795.005421861786</v>
      </c>
      <c r="CM20" s="150">
        <v>0</v>
      </c>
      <c r="CN20" s="149">
        <v>0</v>
      </c>
      <c r="CO20" s="149">
        <v>16471.391355931028</v>
      </c>
      <c r="CP20" s="150">
        <v>0</v>
      </c>
      <c r="CQ20" s="149">
        <v>0</v>
      </c>
      <c r="CR20" s="149">
        <v>16985.836580111125</v>
      </c>
      <c r="CS20" s="150">
        <v>0</v>
      </c>
      <c r="CT20" s="149">
        <v>0</v>
      </c>
      <c r="CU20" s="149">
        <v>17619.155872956024</v>
      </c>
      <c r="CV20" s="150">
        <v>0</v>
      </c>
      <c r="CW20" s="149">
        <v>0</v>
      </c>
      <c r="CX20" s="149">
        <v>18034.466172270804</v>
      </c>
      <c r="CY20" s="150">
        <v>0</v>
      </c>
      <c r="CZ20" s="149">
        <v>0</v>
      </c>
      <c r="DA20" s="149">
        <v>18806.635884412975</v>
      </c>
      <c r="DB20" s="150">
        <v>0</v>
      </c>
      <c r="DC20" s="149">
        <v>0</v>
      </c>
      <c r="DD20" s="149">
        <v>19517.422510097691</v>
      </c>
      <c r="DE20" s="150">
        <v>0</v>
      </c>
      <c r="DF20" s="149">
        <v>0</v>
      </c>
      <c r="DG20" s="149">
        <v>20229.088462606225</v>
      </c>
      <c r="DH20" s="150">
        <v>0</v>
      </c>
      <c r="DI20" s="149">
        <v>0</v>
      </c>
      <c r="DJ20" s="149">
        <v>21109.556924684781</v>
      </c>
      <c r="DK20" s="150">
        <v>0</v>
      </c>
      <c r="DL20" s="149">
        <v>0</v>
      </c>
      <c r="DM20" s="149">
        <v>21551.356190325281</v>
      </c>
      <c r="DN20" s="150">
        <v>0</v>
      </c>
      <c r="DO20" s="149">
        <v>0</v>
      </c>
      <c r="DP20" s="149">
        <v>21640.816384161182</v>
      </c>
      <c r="DQ20" s="150">
        <v>0</v>
      </c>
      <c r="DR20" s="149">
        <v>0</v>
      </c>
      <c r="DS20" s="149">
        <v>22249.911696371724</v>
      </c>
      <c r="DT20" s="150">
        <v>0</v>
      </c>
      <c r="DU20" s="149">
        <v>0</v>
      </c>
      <c r="DV20" s="149">
        <v>22815.724290718455</v>
      </c>
      <c r="DW20" s="150">
        <v>0</v>
      </c>
      <c r="DX20" s="149">
        <v>0</v>
      </c>
      <c r="DY20" s="149">
        <v>23220.644476217745</v>
      </c>
      <c r="DZ20" s="150">
        <v>0</v>
      </c>
      <c r="EA20" s="149">
        <v>0</v>
      </c>
      <c r="EB20" s="149">
        <v>23422.17548093693</v>
      </c>
      <c r="EC20" s="150">
        <v>0</v>
      </c>
      <c r="ED20" s="149">
        <v>0</v>
      </c>
      <c r="EE20" s="151">
        <v>23584.634511333941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1368.5818072445513</v>
      </c>
      <c r="D21" s="150">
        <v>0</v>
      </c>
      <c r="E21" s="149">
        <v>0</v>
      </c>
      <c r="F21" s="149">
        <v>1544.0473683618372</v>
      </c>
      <c r="G21" s="150">
        <v>0</v>
      </c>
      <c r="H21" s="149">
        <v>0</v>
      </c>
      <c r="I21" s="149">
        <v>1745.0109518100571</v>
      </c>
      <c r="J21" s="150">
        <v>0</v>
      </c>
      <c r="K21" s="149">
        <v>0</v>
      </c>
      <c r="L21" s="149">
        <v>2013.6691180954253</v>
      </c>
      <c r="M21" s="150">
        <v>0</v>
      </c>
      <c r="N21" s="149">
        <v>0</v>
      </c>
      <c r="O21" s="149">
        <v>2369.9908700012707</v>
      </c>
      <c r="P21" s="150">
        <v>0</v>
      </c>
      <c r="Q21" s="149">
        <v>0</v>
      </c>
      <c r="R21" s="149">
        <v>2770.020021360313</v>
      </c>
      <c r="S21" s="150">
        <v>0</v>
      </c>
      <c r="T21" s="149">
        <v>0</v>
      </c>
      <c r="U21" s="149">
        <v>3207.0737989684048</v>
      </c>
      <c r="V21" s="150">
        <v>0</v>
      </c>
      <c r="W21" s="149">
        <v>0</v>
      </c>
      <c r="X21" s="149">
        <v>3583.2519913936821</v>
      </c>
      <c r="Y21" s="150">
        <v>0</v>
      </c>
      <c r="Z21" s="149">
        <v>0</v>
      </c>
      <c r="AA21" s="149">
        <v>4041.8823920685595</v>
      </c>
      <c r="AB21" s="150">
        <v>0</v>
      </c>
      <c r="AC21" s="149">
        <v>0</v>
      </c>
      <c r="AD21" s="149">
        <v>4582.704877661281</v>
      </c>
      <c r="AE21" s="150">
        <v>0</v>
      </c>
      <c r="AF21" s="149">
        <v>0</v>
      </c>
      <c r="AG21" s="149">
        <v>5247.3059682181583</v>
      </c>
      <c r="AH21" s="150">
        <v>0</v>
      </c>
      <c r="AI21" s="149">
        <v>0</v>
      </c>
      <c r="AJ21" s="149">
        <v>5887.3496960832435</v>
      </c>
      <c r="AK21" s="150">
        <v>0</v>
      </c>
      <c r="AL21" s="149">
        <v>0</v>
      </c>
      <c r="AM21" s="149">
        <v>6798.7868554907318</v>
      </c>
      <c r="AN21" s="150">
        <v>0</v>
      </c>
      <c r="AO21" s="149">
        <v>0</v>
      </c>
      <c r="AP21" s="149">
        <v>7463.5272264083815</v>
      </c>
      <c r="AQ21" s="150">
        <v>0</v>
      </c>
      <c r="AR21" s="149">
        <v>0</v>
      </c>
      <c r="AS21" s="149">
        <v>8010.5242245139734</v>
      </c>
      <c r="AT21" s="150">
        <v>0</v>
      </c>
      <c r="AU21" s="149">
        <v>0</v>
      </c>
      <c r="AV21" s="149">
        <v>8725.4655322117851</v>
      </c>
      <c r="AW21" s="150">
        <v>0</v>
      </c>
      <c r="AX21" s="149">
        <v>0</v>
      </c>
      <c r="AY21" s="149">
        <v>9441.2705114755736</v>
      </c>
      <c r="AZ21" s="150">
        <v>0</v>
      </c>
      <c r="BA21" s="149">
        <v>0</v>
      </c>
      <c r="BB21" s="149">
        <v>10021.356470347477</v>
      </c>
      <c r="BC21" s="150">
        <v>0</v>
      </c>
      <c r="BD21" s="149">
        <v>0</v>
      </c>
      <c r="BE21" s="149">
        <v>10879.421829833813</v>
      </c>
      <c r="BF21" s="150">
        <v>0</v>
      </c>
      <c r="BG21" s="149">
        <v>0</v>
      </c>
      <c r="BH21" s="149">
        <v>11293.471333445861</v>
      </c>
      <c r="BI21" s="150">
        <v>0</v>
      </c>
      <c r="BJ21" s="149">
        <v>0</v>
      </c>
      <c r="BK21" s="149">
        <v>11754.020831975909</v>
      </c>
      <c r="BL21" s="150">
        <v>0</v>
      </c>
      <c r="BM21" s="149">
        <v>0</v>
      </c>
      <c r="BN21" s="149">
        <v>12363.716059612852</v>
      </c>
      <c r="BO21" s="150">
        <v>0</v>
      </c>
      <c r="BP21" s="149">
        <v>0</v>
      </c>
      <c r="BQ21" s="149">
        <v>12753.504992293674</v>
      </c>
      <c r="BR21" s="150">
        <v>0</v>
      </c>
      <c r="BS21" s="149">
        <v>0</v>
      </c>
      <c r="BT21" s="149">
        <v>12866.819873026916</v>
      </c>
      <c r="BU21" s="150">
        <v>0</v>
      </c>
      <c r="BV21" s="149">
        <v>0</v>
      </c>
      <c r="BW21" s="149">
        <v>13250.034901143088</v>
      </c>
      <c r="BX21" s="150">
        <v>0</v>
      </c>
      <c r="BY21" s="149">
        <v>0</v>
      </c>
      <c r="BZ21" s="149">
        <v>13793.810991838329</v>
      </c>
      <c r="CA21" s="150">
        <v>0</v>
      </c>
      <c r="CB21" s="149">
        <v>0</v>
      </c>
      <c r="CC21" s="149">
        <v>14241.579054288281</v>
      </c>
      <c r="CD21" s="150">
        <v>0</v>
      </c>
      <c r="CE21" s="149">
        <v>0</v>
      </c>
      <c r="CF21" s="149">
        <v>14710.117294117508</v>
      </c>
      <c r="CG21" s="150">
        <v>0</v>
      </c>
      <c r="CH21" s="149">
        <v>0</v>
      </c>
      <c r="CI21" s="149">
        <v>15302.772765967391</v>
      </c>
      <c r="CJ21" s="150">
        <v>0</v>
      </c>
      <c r="CK21" s="149">
        <v>0</v>
      </c>
      <c r="CL21" s="149">
        <v>15964.845908790616</v>
      </c>
      <c r="CM21" s="150">
        <v>0</v>
      </c>
      <c r="CN21" s="149">
        <v>0</v>
      </c>
      <c r="CO21" s="149">
        <v>16648.554907045342</v>
      </c>
      <c r="CP21" s="150">
        <v>0</v>
      </c>
      <c r="CQ21" s="149">
        <v>0</v>
      </c>
      <c r="CR21" s="149">
        <v>17168.46652273912</v>
      </c>
      <c r="CS21" s="150">
        <v>0</v>
      </c>
      <c r="CT21" s="149">
        <v>0</v>
      </c>
      <c r="CU21" s="149">
        <v>17808.623658368237</v>
      </c>
      <c r="CV21" s="150">
        <v>0</v>
      </c>
      <c r="CW21" s="149">
        <v>0</v>
      </c>
      <c r="CX21" s="149">
        <v>18228.411318799477</v>
      </c>
      <c r="CY21" s="150">
        <v>0</v>
      </c>
      <c r="CZ21" s="149">
        <v>0</v>
      </c>
      <c r="DA21" s="149">
        <v>19008.791639027455</v>
      </c>
      <c r="DB21" s="150">
        <v>0</v>
      </c>
      <c r="DC21" s="149">
        <v>0</v>
      </c>
      <c r="DD21" s="149">
        <v>19727.270488389753</v>
      </c>
      <c r="DE21" s="150">
        <v>0</v>
      </c>
      <c r="DF21" s="149">
        <v>0</v>
      </c>
      <c r="DG21" s="149">
        <v>20446.519196459634</v>
      </c>
      <c r="DH21" s="150">
        <v>0</v>
      </c>
      <c r="DI21" s="149">
        <v>0</v>
      </c>
      <c r="DJ21" s="149">
        <v>21336.547126602651</v>
      </c>
      <c r="DK21" s="150">
        <v>0</v>
      </c>
      <c r="DL21" s="149">
        <v>0</v>
      </c>
      <c r="DM21" s="149">
        <v>21783.090009604599</v>
      </c>
      <c r="DN21" s="150">
        <v>0</v>
      </c>
      <c r="DO21" s="149">
        <v>0</v>
      </c>
      <c r="DP21" s="149">
        <v>21877.6327407631</v>
      </c>
      <c r="DQ21" s="150">
        <v>0</v>
      </c>
      <c r="DR21" s="149">
        <v>0</v>
      </c>
      <c r="DS21" s="149">
        <v>22489.194633088413</v>
      </c>
      <c r="DT21" s="150">
        <v>0</v>
      </c>
      <c r="DU21" s="149">
        <v>0</v>
      </c>
      <c r="DV21" s="149">
        <v>23061.08396231048</v>
      </c>
      <c r="DW21" s="150">
        <v>0</v>
      </c>
      <c r="DX21" s="149">
        <v>0</v>
      </c>
      <c r="DY21" s="149">
        <v>23470.282421826036</v>
      </c>
      <c r="DZ21" s="150">
        <v>0</v>
      </c>
      <c r="EA21" s="149">
        <v>0</v>
      </c>
      <c r="EB21" s="149">
        <v>23674.026830194318</v>
      </c>
      <c r="EC21" s="150">
        <v>0</v>
      </c>
      <c r="ED21" s="149">
        <v>0</v>
      </c>
      <c r="EE21" s="151">
        <v>23838.231705952127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1383.4578748080662</v>
      </c>
      <c r="D22" s="150">
        <v>0</v>
      </c>
      <c r="E22" s="149">
        <v>0</v>
      </c>
      <c r="F22" s="149">
        <v>1560.8304861468118</v>
      </c>
      <c r="G22" s="150">
        <v>0</v>
      </c>
      <c r="H22" s="149">
        <v>0</v>
      </c>
      <c r="I22" s="149">
        <v>1763.9784988004192</v>
      </c>
      <c r="J22" s="150">
        <v>0</v>
      </c>
      <c r="K22" s="149">
        <v>0</v>
      </c>
      <c r="L22" s="149">
        <v>2035.5568283628047</v>
      </c>
      <c r="M22" s="150">
        <v>0</v>
      </c>
      <c r="N22" s="149">
        <v>0</v>
      </c>
      <c r="O22" s="149">
        <v>2395.7516231093432</v>
      </c>
      <c r="P22" s="150">
        <v>0</v>
      </c>
      <c r="Q22" s="149">
        <v>0</v>
      </c>
      <c r="R22" s="149">
        <v>2800.1209211326395</v>
      </c>
      <c r="S22" s="150">
        <v>0</v>
      </c>
      <c r="T22" s="149">
        <v>0</v>
      </c>
      <c r="U22" s="149">
        <v>3241.9334151183416</v>
      </c>
      <c r="V22" s="150">
        <v>0</v>
      </c>
      <c r="W22" s="149">
        <v>0</v>
      </c>
      <c r="X22" s="149">
        <v>3622.2006022282967</v>
      </c>
      <c r="Y22" s="150">
        <v>0</v>
      </c>
      <c r="Z22" s="149">
        <v>0</v>
      </c>
      <c r="AA22" s="149">
        <v>4085.8162170146147</v>
      </c>
      <c r="AB22" s="150">
        <v>0</v>
      </c>
      <c r="AC22" s="149">
        <v>0</v>
      </c>
      <c r="AD22" s="149">
        <v>4632.5246169035827</v>
      </c>
      <c r="AE22" s="150">
        <v>0</v>
      </c>
      <c r="AF22" s="149">
        <v>0</v>
      </c>
      <c r="AG22" s="149">
        <v>5304.3417300043375</v>
      </c>
      <c r="AH22" s="150">
        <v>0</v>
      </c>
      <c r="AI22" s="149">
        <v>0</v>
      </c>
      <c r="AJ22" s="149">
        <v>5951.3427390225042</v>
      </c>
      <c r="AK22" s="150">
        <v>0</v>
      </c>
      <c r="AL22" s="149">
        <v>0</v>
      </c>
      <c r="AM22" s="149">
        <v>6872.6867348972437</v>
      </c>
      <c r="AN22" s="150">
        <v>0</v>
      </c>
      <c r="AO22" s="149">
        <v>0</v>
      </c>
      <c r="AP22" s="149">
        <v>7544.652514345601</v>
      </c>
      <c r="AQ22" s="150">
        <v>0</v>
      </c>
      <c r="AR22" s="149">
        <v>0</v>
      </c>
      <c r="AS22" s="149">
        <v>8097.5984264298468</v>
      </c>
      <c r="AT22" s="150">
        <v>0</v>
      </c>
      <c r="AU22" s="149">
        <v>0</v>
      </c>
      <c r="AV22" s="149">
        <v>8820.3078612642166</v>
      </c>
      <c r="AW22" s="150">
        <v>0</v>
      </c>
      <c r="AX22" s="149">
        <v>0</v>
      </c>
      <c r="AY22" s="149">
        <v>9543.8933263433555</v>
      </c>
      <c r="AZ22" s="150">
        <v>0</v>
      </c>
      <c r="BA22" s="149">
        <v>0</v>
      </c>
      <c r="BB22" s="149">
        <v>10130.284705549566</v>
      </c>
      <c r="BC22" s="150">
        <v>0</v>
      </c>
      <c r="BD22" s="149">
        <v>0</v>
      </c>
      <c r="BE22" s="149">
        <v>10989.08835598893</v>
      </c>
      <c r="BF22" s="150">
        <v>0</v>
      </c>
      <c r="BG22" s="149">
        <v>0</v>
      </c>
      <c r="BH22" s="149">
        <v>11416.226396517524</v>
      </c>
      <c r="BI22" s="150">
        <v>0</v>
      </c>
      <c r="BJ22" s="149">
        <v>0</v>
      </c>
      <c r="BK22" s="149">
        <v>11881.935893479038</v>
      </c>
      <c r="BL22" s="150">
        <v>0</v>
      </c>
      <c r="BM22" s="149">
        <v>0</v>
      </c>
      <c r="BN22" s="149">
        <v>12522.790001979371</v>
      </c>
      <c r="BO22" s="150">
        <v>0</v>
      </c>
      <c r="BP22" s="149">
        <v>0</v>
      </c>
      <c r="BQ22" s="149">
        <v>12892.130164393755</v>
      </c>
      <c r="BR22" s="150">
        <v>0</v>
      </c>
      <c r="BS22" s="149">
        <v>0</v>
      </c>
      <c r="BT22" s="149">
        <v>13006.677082112441</v>
      </c>
      <c r="BU22" s="150">
        <v>0</v>
      </c>
      <c r="BV22" s="149">
        <v>0</v>
      </c>
      <c r="BW22" s="149">
        <v>13394.061971158822</v>
      </c>
      <c r="BX22" s="150">
        <v>0</v>
      </c>
      <c r="BY22" s="149">
        <v>0</v>
      </c>
      <c r="BZ22" s="149">
        <v>13943.455945822741</v>
      </c>
      <c r="CA22" s="150">
        <v>0</v>
      </c>
      <c r="CB22" s="149">
        <v>0</v>
      </c>
      <c r="CC22" s="149">
        <v>14396.488336550057</v>
      </c>
      <c r="CD22" s="150">
        <v>0</v>
      </c>
      <c r="CE22" s="149">
        <v>0</v>
      </c>
      <c r="CF22" s="149">
        <v>14869.838667486778</v>
      </c>
      <c r="CG22" s="150">
        <v>0</v>
      </c>
      <c r="CH22" s="149">
        <v>0</v>
      </c>
      <c r="CI22" s="149">
        <v>15468.937563828496</v>
      </c>
      <c r="CJ22" s="150">
        <v>0</v>
      </c>
      <c r="CK22" s="149">
        <v>0</v>
      </c>
      <c r="CL22" s="149">
        <v>16138.366928567373</v>
      </c>
      <c r="CM22" s="150">
        <v>0</v>
      </c>
      <c r="CN22" s="149">
        <v>0</v>
      </c>
      <c r="CO22" s="149">
        <v>16829.427565919905</v>
      </c>
      <c r="CP22" s="150">
        <v>0</v>
      </c>
      <c r="CQ22" s="149">
        <v>0</v>
      </c>
      <c r="CR22" s="149">
        <v>17355.162280943317</v>
      </c>
      <c r="CS22" s="150">
        <v>0</v>
      </c>
      <c r="CT22" s="149">
        <v>0</v>
      </c>
      <c r="CU22" s="149">
        <v>18002.171023988722</v>
      </c>
      <c r="CV22" s="150">
        <v>0</v>
      </c>
      <c r="CW22" s="149">
        <v>0</v>
      </c>
      <c r="CX22" s="149">
        <v>18426.586081763649</v>
      </c>
      <c r="CY22" s="150">
        <v>0</v>
      </c>
      <c r="CZ22" s="149">
        <v>0</v>
      </c>
      <c r="DA22" s="149">
        <v>19215.438697183949</v>
      </c>
      <c r="DB22" s="150">
        <v>0</v>
      </c>
      <c r="DC22" s="149">
        <v>0</v>
      </c>
      <c r="DD22" s="149">
        <v>19941.704015805892</v>
      </c>
      <c r="DE22" s="150">
        <v>0</v>
      </c>
      <c r="DF22" s="149">
        <v>0</v>
      </c>
      <c r="DG22" s="149">
        <v>20668.858274958748</v>
      </c>
      <c r="DH22" s="150">
        <v>0</v>
      </c>
      <c r="DI22" s="149">
        <v>0</v>
      </c>
      <c r="DJ22" s="149">
        <v>21568.415449174332</v>
      </c>
      <c r="DK22" s="150">
        <v>0</v>
      </c>
      <c r="DL22" s="149">
        <v>0</v>
      </c>
      <c r="DM22" s="149">
        <v>22019.879985207244</v>
      </c>
      <c r="DN22" s="150">
        <v>0</v>
      </c>
      <c r="DO22" s="149">
        <v>0</v>
      </c>
      <c r="DP22" s="149">
        <v>22115.35090793229</v>
      </c>
      <c r="DQ22" s="150">
        <v>0</v>
      </c>
      <c r="DR22" s="149">
        <v>0</v>
      </c>
      <c r="DS22" s="149">
        <v>22733.746107357325</v>
      </c>
      <c r="DT22" s="150">
        <v>0</v>
      </c>
      <c r="DU22" s="149">
        <v>0</v>
      </c>
      <c r="DV22" s="149">
        <v>23311.770519605932</v>
      </c>
      <c r="DW22" s="150">
        <v>0</v>
      </c>
      <c r="DX22" s="149">
        <v>0</v>
      </c>
      <c r="DY22" s="149">
        <v>23725.462334574382</v>
      </c>
      <c r="DZ22" s="150">
        <v>0</v>
      </c>
      <c r="EA22" s="149">
        <v>0</v>
      </c>
      <c r="EB22" s="149">
        <v>23931.353208783388</v>
      </c>
      <c r="EC22" s="150">
        <v>0</v>
      </c>
      <c r="ED22" s="149">
        <v>0</v>
      </c>
      <c r="EE22" s="151">
        <v>24097.343792784199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1396.5985726246397</v>
      </c>
      <c r="D23" s="150">
        <v>0</v>
      </c>
      <c r="E23" s="149">
        <v>0</v>
      </c>
      <c r="F23" s="149">
        <v>1577.9824635348027</v>
      </c>
      <c r="G23" s="150">
        <v>0</v>
      </c>
      <c r="H23" s="149">
        <v>0</v>
      </c>
      <c r="I23" s="149">
        <v>1783.3627108720348</v>
      </c>
      <c r="J23" s="150">
        <v>0</v>
      </c>
      <c r="K23" s="149">
        <v>0</v>
      </c>
      <c r="L23" s="149">
        <v>2057.9255872621934</v>
      </c>
      <c r="M23" s="150">
        <v>0</v>
      </c>
      <c r="N23" s="149">
        <v>0</v>
      </c>
      <c r="O23" s="149">
        <v>2422.0785462328186</v>
      </c>
      <c r="P23" s="150">
        <v>0</v>
      </c>
      <c r="Q23" s="149">
        <v>0</v>
      </c>
      <c r="R23" s="149">
        <v>2828.5806402311309</v>
      </c>
      <c r="S23" s="150">
        <v>0</v>
      </c>
      <c r="T23" s="149">
        <v>0</v>
      </c>
      <c r="U23" s="149">
        <v>3277.5591793075268</v>
      </c>
      <c r="V23" s="150">
        <v>0</v>
      </c>
      <c r="W23" s="149">
        <v>0</v>
      </c>
      <c r="X23" s="149">
        <v>3662.0048298988895</v>
      </c>
      <c r="Y23" s="150">
        <v>0</v>
      </c>
      <c r="Z23" s="149">
        <v>0</v>
      </c>
      <c r="AA23" s="149">
        <v>4130.7151793810835</v>
      </c>
      <c r="AB23" s="150">
        <v>0</v>
      </c>
      <c r="AC23" s="149">
        <v>0</v>
      </c>
      <c r="AD23" s="149">
        <v>4681.9115406184201</v>
      </c>
      <c r="AE23" s="150">
        <v>0</v>
      </c>
      <c r="AF23" s="149">
        <v>0</v>
      </c>
      <c r="AG23" s="149">
        <v>5362.6315870897097</v>
      </c>
      <c r="AH23" s="150">
        <v>0</v>
      </c>
      <c r="AI23" s="149">
        <v>0</v>
      </c>
      <c r="AJ23" s="149">
        <v>6016.7416017154856</v>
      </c>
      <c r="AK23" s="150">
        <v>0</v>
      </c>
      <c r="AL23" s="149">
        <v>0</v>
      </c>
      <c r="AM23" s="149">
        <v>6948.2107879726118</v>
      </c>
      <c r="AN23" s="150">
        <v>0</v>
      </c>
      <c r="AO23" s="149">
        <v>0</v>
      </c>
      <c r="AP23" s="149">
        <v>7627.5607754662778</v>
      </c>
      <c r="AQ23" s="150">
        <v>0</v>
      </c>
      <c r="AR23" s="149">
        <v>0</v>
      </c>
      <c r="AS23" s="149">
        <v>8186.5527779321528</v>
      </c>
      <c r="AT23" s="150">
        <v>0</v>
      </c>
      <c r="AU23" s="149">
        <v>0</v>
      </c>
      <c r="AV23" s="149">
        <v>8917.2337706666567</v>
      </c>
      <c r="AW23" s="150">
        <v>0</v>
      </c>
      <c r="AX23" s="149">
        <v>0</v>
      </c>
      <c r="AY23" s="149">
        <v>9648.7715945644559</v>
      </c>
      <c r="AZ23" s="150">
        <v>0</v>
      </c>
      <c r="BA23" s="149">
        <v>0</v>
      </c>
      <c r="BB23" s="149">
        <v>10241.605965094577</v>
      </c>
      <c r="BC23" s="150">
        <v>0</v>
      </c>
      <c r="BD23" s="149">
        <v>0</v>
      </c>
      <c r="BE23" s="149">
        <v>11118.586974854576</v>
      </c>
      <c r="BF23" s="150">
        <v>0</v>
      </c>
      <c r="BG23" s="149">
        <v>0</v>
      </c>
      <c r="BH23" s="149">
        <v>11541.6793717275</v>
      </c>
      <c r="BI23" s="150">
        <v>0</v>
      </c>
      <c r="BJ23" s="149">
        <v>0</v>
      </c>
      <c r="BK23" s="149">
        <v>12012.255133256256</v>
      </c>
      <c r="BL23" s="150">
        <v>0</v>
      </c>
      <c r="BM23" s="149">
        <v>0</v>
      </c>
      <c r="BN23" s="149">
        <v>12660.416589420598</v>
      </c>
      <c r="BO23" s="150">
        <v>0</v>
      </c>
      <c r="BP23" s="149">
        <v>0</v>
      </c>
      <c r="BQ23" s="149">
        <v>13033.80204619122</v>
      </c>
      <c r="BR23" s="150">
        <v>0</v>
      </c>
      <c r="BS23" s="149">
        <v>0</v>
      </c>
      <c r="BT23" s="149">
        <v>13149.608086485921</v>
      </c>
      <c r="BU23" s="150">
        <v>0</v>
      </c>
      <c r="BV23" s="149">
        <v>0</v>
      </c>
      <c r="BW23" s="149">
        <v>13541.269846256169</v>
      </c>
      <c r="BX23" s="150">
        <v>0</v>
      </c>
      <c r="BY23" s="149">
        <v>0</v>
      </c>
      <c r="BZ23" s="149">
        <v>14096.78789630225</v>
      </c>
      <c r="CA23" s="150">
        <v>0</v>
      </c>
      <c r="CB23" s="149">
        <v>0</v>
      </c>
      <c r="CC23" s="149">
        <v>14554.559944217957</v>
      </c>
      <c r="CD23" s="150">
        <v>0</v>
      </c>
      <c r="CE23" s="149">
        <v>0</v>
      </c>
      <c r="CF23" s="149">
        <v>15033.30957468994</v>
      </c>
      <c r="CG23" s="150">
        <v>0</v>
      </c>
      <c r="CH23" s="149">
        <v>0</v>
      </c>
      <c r="CI23" s="149">
        <v>15639.04362447518</v>
      </c>
      <c r="CJ23" s="150">
        <v>0</v>
      </c>
      <c r="CK23" s="149">
        <v>0</v>
      </c>
      <c r="CL23" s="149">
        <v>16315.668520683497</v>
      </c>
      <c r="CM23" s="150">
        <v>0</v>
      </c>
      <c r="CN23" s="149">
        <v>0</v>
      </c>
      <c r="CO23" s="149">
        <v>17014.45397743081</v>
      </c>
      <c r="CP23" s="150">
        <v>0</v>
      </c>
      <c r="CQ23" s="149">
        <v>0</v>
      </c>
      <c r="CR23" s="149">
        <v>17545.811300028363</v>
      </c>
      <c r="CS23" s="150">
        <v>0</v>
      </c>
      <c r="CT23" s="149">
        <v>0</v>
      </c>
      <c r="CU23" s="149">
        <v>18200.039634391262</v>
      </c>
      <c r="CV23" s="150">
        <v>0</v>
      </c>
      <c r="CW23" s="149">
        <v>0</v>
      </c>
      <c r="CX23" s="149">
        <v>18629.089325791581</v>
      </c>
      <c r="CY23" s="150">
        <v>0</v>
      </c>
      <c r="CZ23" s="149">
        <v>0</v>
      </c>
      <c r="DA23" s="149">
        <v>19426.646797956193</v>
      </c>
      <c r="DB23" s="150">
        <v>0</v>
      </c>
      <c r="DC23" s="149">
        <v>0</v>
      </c>
      <c r="DD23" s="149">
        <v>20160.834743301821</v>
      </c>
      <c r="DE23" s="150">
        <v>0</v>
      </c>
      <c r="DF23" s="149">
        <v>0</v>
      </c>
      <c r="DG23" s="149">
        <v>20895.986841179823</v>
      </c>
      <c r="DH23" s="150">
        <v>0</v>
      </c>
      <c r="DI23" s="149">
        <v>0</v>
      </c>
      <c r="DJ23" s="149">
        <v>21805.391710403561</v>
      </c>
      <c r="DK23" s="150">
        <v>0</v>
      </c>
      <c r="DL23" s="149">
        <v>0</v>
      </c>
      <c r="DM23" s="149">
        <v>22261.79703191825</v>
      </c>
      <c r="DN23" s="150">
        <v>0</v>
      </c>
      <c r="DO23" s="149">
        <v>0</v>
      </c>
      <c r="DP23" s="149">
        <v>22358.448412823309</v>
      </c>
      <c r="DQ23" s="150">
        <v>0</v>
      </c>
      <c r="DR23" s="149">
        <v>0</v>
      </c>
      <c r="DS23" s="149">
        <v>22983.474406141835</v>
      </c>
      <c r="DT23" s="150">
        <v>0</v>
      </c>
      <c r="DU23" s="149">
        <v>0</v>
      </c>
      <c r="DV23" s="149">
        <v>23567.953465000905</v>
      </c>
      <c r="DW23" s="150">
        <v>0</v>
      </c>
      <c r="DX23" s="149">
        <v>0</v>
      </c>
      <c r="DY23" s="149">
        <v>23986.206632617519</v>
      </c>
      <c r="DZ23" s="150">
        <v>0</v>
      </c>
      <c r="EA23" s="149">
        <v>0</v>
      </c>
      <c r="EB23" s="149">
        <v>24194.33511217661</v>
      </c>
      <c r="EC23" s="150">
        <v>0</v>
      </c>
      <c r="ED23" s="149">
        <v>0</v>
      </c>
      <c r="EE23" s="151">
        <v>24362.148695176769</v>
      </c>
      <c r="EF23" s="161">
        <v>0</v>
      </c>
    </row>
    <row r="24" spans="1:136" ht="15" customHeight="1">
      <c r="A24" s="158">
        <v>10</v>
      </c>
      <c r="B24" s="156">
        <v>0</v>
      </c>
      <c r="C24" s="149">
        <v>1414.1994040773616</v>
      </c>
      <c r="D24" s="150">
        <v>0</v>
      </c>
      <c r="E24" s="149">
        <v>0</v>
      </c>
      <c r="F24" s="149">
        <v>1595.5155958415787</v>
      </c>
      <c r="G24" s="150">
        <v>0</v>
      </c>
      <c r="H24" s="149">
        <v>0</v>
      </c>
      <c r="I24" s="149">
        <v>1803.1778889349182</v>
      </c>
      <c r="J24" s="150">
        <v>0</v>
      </c>
      <c r="K24" s="149">
        <v>0</v>
      </c>
      <c r="L24" s="149">
        <v>2080.791429749836</v>
      </c>
      <c r="M24" s="150">
        <v>0</v>
      </c>
      <c r="N24" s="149">
        <v>0</v>
      </c>
      <c r="O24" s="149">
        <v>2448.9905116926502</v>
      </c>
      <c r="P24" s="150">
        <v>0</v>
      </c>
      <c r="Q24" s="149">
        <v>0</v>
      </c>
      <c r="R24" s="149">
        <v>2862.3450577883946</v>
      </c>
      <c r="S24" s="150">
        <v>0</v>
      </c>
      <c r="T24" s="149">
        <v>0</v>
      </c>
      <c r="U24" s="149">
        <v>3313.9762589340185</v>
      </c>
      <c r="V24" s="150">
        <v>0</v>
      </c>
      <c r="W24" s="149">
        <v>0</v>
      </c>
      <c r="X24" s="149">
        <v>3702.6940024801361</v>
      </c>
      <c r="Y24" s="150">
        <v>0</v>
      </c>
      <c r="Z24" s="149">
        <v>0</v>
      </c>
      <c r="AA24" s="149">
        <v>4176.6118938392419</v>
      </c>
      <c r="AB24" s="150">
        <v>0</v>
      </c>
      <c r="AC24" s="149">
        <v>0</v>
      </c>
      <c r="AD24" s="149">
        <v>4735.4591658863137</v>
      </c>
      <c r="AE24" s="150">
        <v>0</v>
      </c>
      <c r="AF24" s="149">
        <v>0</v>
      </c>
      <c r="AG24" s="149">
        <v>5422.2162044848919</v>
      </c>
      <c r="AH24" s="150">
        <v>0</v>
      </c>
      <c r="AI24" s="149">
        <v>0</v>
      </c>
      <c r="AJ24" s="149">
        <v>6083.5943982059644</v>
      </c>
      <c r="AK24" s="150">
        <v>0</v>
      </c>
      <c r="AL24" s="149">
        <v>0</v>
      </c>
      <c r="AM24" s="149">
        <v>7025.4131538558195</v>
      </c>
      <c r="AN24" s="150">
        <v>0</v>
      </c>
      <c r="AO24" s="149">
        <v>0</v>
      </c>
      <c r="AP24" s="149">
        <v>7712.311442203867</v>
      </c>
      <c r="AQ24" s="150">
        <v>0</v>
      </c>
      <c r="AR24" s="149">
        <v>0</v>
      </c>
      <c r="AS24" s="149">
        <v>8277.5257960906929</v>
      </c>
      <c r="AT24" s="150">
        <v>0</v>
      </c>
      <c r="AU24" s="149">
        <v>0</v>
      </c>
      <c r="AV24" s="149">
        <v>9016.3144696951913</v>
      </c>
      <c r="AW24" s="150">
        <v>0</v>
      </c>
      <c r="AX24" s="149">
        <v>0</v>
      </c>
      <c r="AY24" s="149">
        <v>9755.9795285247583</v>
      </c>
      <c r="AZ24" s="150">
        <v>0</v>
      </c>
      <c r="BA24" s="149">
        <v>0</v>
      </c>
      <c r="BB24" s="149">
        <v>10355.402053417818</v>
      </c>
      <c r="BC24" s="150">
        <v>0</v>
      </c>
      <c r="BD24" s="149">
        <v>0</v>
      </c>
      <c r="BE24" s="149">
        <v>11242.127665371365</v>
      </c>
      <c r="BF24" s="150">
        <v>0</v>
      </c>
      <c r="BG24" s="149">
        <v>0</v>
      </c>
      <c r="BH24" s="149">
        <v>11669.920189435374</v>
      </c>
      <c r="BI24" s="150">
        <v>0</v>
      </c>
      <c r="BJ24" s="149">
        <v>0</v>
      </c>
      <c r="BK24" s="149">
        <v>12146.021942027422</v>
      </c>
      <c r="BL24" s="150">
        <v>0</v>
      </c>
      <c r="BM24" s="149">
        <v>0</v>
      </c>
      <c r="BN24" s="149">
        <v>12799.83746451311</v>
      </c>
      <c r="BO24" s="150">
        <v>0</v>
      </c>
      <c r="BP24" s="149">
        <v>0</v>
      </c>
      <c r="BQ24" s="149">
        <v>13178.622194764232</v>
      </c>
      <c r="BR24" s="150">
        <v>0</v>
      </c>
      <c r="BS24" s="149">
        <v>0</v>
      </c>
      <c r="BT24" s="149">
        <v>13295.714074009569</v>
      </c>
      <c r="BU24" s="150">
        <v>0</v>
      </c>
      <c r="BV24" s="149">
        <v>0</v>
      </c>
      <c r="BW24" s="149">
        <v>13691.644124985147</v>
      </c>
      <c r="BX24" s="150">
        <v>0</v>
      </c>
      <c r="BY24" s="149">
        <v>0</v>
      </c>
      <c r="BZ24" s="149">
        <v>14253.645101407632</v>
      </c>
      <c r="CA24" s="150">
        <v>0</v>
      </c>
      <c r="CB24" s="149">
        <v>0</v>
      </c>
      <c r="CC24" s="149">
        <v>14715.586002419457</v>
      </c>
      <c r="CD24" s="150">
        <v>0</v>
      </c>
      <c r="CE24" s="149">
        <v>0</v>
      </c>
      <c r="CF24" s="149">
        <v>15200.428849087739</v>
      </c>
      <c r="CG24" s="150">
        <v>0</v>
      </c>
      <c r="CH24" s="149">
        <v>0</v>
      </c>
      <c r="CI24" s="149">
        <v>15812.856095127543</v>
      </c>
      <c r="CJ24" s="150">
        <v>0</v>
      </c>
      <c r="CK24" s="149">
        <v>0</v>
      </c>
      <c r="CL24" s="149">
        <v>16496.977887359921</v>
      </c>
      <c r="CM24" s="150">
        <v>0</v>
      </c>
      <c r="CN24" s="149">
        <v>0</v>
      </c>
      <c r="CO24" s="149">
        <v>17203.516761733095</v>
      </c>
      <c r="CP24" s="150">
        <v>0</v>
      </c>
      <c r="CQ24" s="149">
        <v>0</v>
      </c>
      <c r="CR24" s="149">
        <v>17740.800510749155</v>
      </c>
      <c r="CS24" s="150">
        <v>0</v>
      </c>
      <c r="CT24" s="149">
        <v>0</v>
      </c>
      <c r="CU24" s="149">
        <v>18402.22682584573</v>
      </c>
      <c r="CV24" s="150">
        <v>0</v>
      </c>
      <c r="CW24" s="149">
        <v>0</v>
      </c>
      <c r="CX24" s="149">
        <v>18835.953709820569</v>
      </c>
      <c r="CY24" s="150">
        <v>0</v>
      </c>
      <c r="CZ24" s="149">
        <v>0</v>
      </c>
      <c r="DA24" s="149">
        <v>19642.493943776237</v>
      </c>
      <c r="DB24" s="150">
        <v>0</v>
      </c>
      <c r="DC24" s="149">
        <v>0</v>
      </c>
      <c r="DD24" s="149">
        <v>20384.883219484782</v>
      </c>
      <c r="DE24" s="150">
        <v>0</v>
      </c>
      <c r="DF24" s="149">
        <v>0</v>
      </c>
      <c r="DG24" s="149">
        <v>21128.125797914181</v>
      </c>
      <c r="DH24" s="150">
        <v>0</v>
      </c>
      <c r="DI24" s="149">
        <v>0</v>
      </c>
      <c r="DJ24" s="149">
        <v>22047.762903506216</v>
      </c>
      <c r="DK24" s="150">
        <v>0</v>
      </c>
      <c r="DL24" s="149">
        <v>0</v>
      </c>
      <c r="DM24" s="149">
        <v>22509.148569965379</v>
      </c>
      <c r="DN24" s="150">
        <v>0</v>
      </c>
      <c r="DO24" s="149">
        <v>0</v>
      </c>
      <c r="DP24" s="149">
        <v>22606.88218796605</v>
      </c>
      <c r="DQ24" s="150">
        <v>0</v>
      </c>
      <c r="DR24" s="149">
        <v>0</v>
      </c>
      <c r="DS24" s="149">
        <v>23238.982400688463</v>
      </c>
      <c r="DT24" s="150">
        <v>0</v>
      </c>
      <c r="DU24" s="149">
        <v>0</v>
      </c>
      <c r="DV24" s="149">
        <v>23817.602646656407</v>
      </c>
      <c r="DW24" s="150">
        <v>0</v>
      </c>
      <c r="DX24" s="149">
        <v>0</v>
      </c>
      <c r="DY24" s="149">
        <v>24252.739744038459</v>
      </c>
      <c r="DZ24" s="150">
        <v>0</v>
      </c>
      <c r="EA24" s="149">
        <v>0</v>
      </c>
      <c r="EB24" s="149">
        <v>24463.161057867463</v>
      </c>
      <c r="EC24" s="150">
        <v>0</v>
      </c>
      <c r="ED24" s="149">
        <v>0</v>
      </c>
      <c r="EE24" s="151">
        <v>24632.840145938793</v>
      </c>
      <c r="EF24" s="161">
        <v>0</v>
      </c>
    </row>
    <row r="25" spans="1:136" ht="15" customHeight="1">
      <c r="A25" s="158">
        <v>11</v>
      </c>
      <c r="B25" s="156">
        <v>0</v>
      </c>
      <c r="C25" s="149">
        <v>1430.0042819194184</v>
      </c>
      <c r="D25" s="150">
        <v>0</v>
      </c>
      <c r="E25" s="149">
        <v>0</v>
      </c>
      <c r="F25" s="149">
        <v>1613.4427309811733</v>
      </c>
      <c r="G25" s="150">
        <v>0</v>
      </c>
      <c r="H25" s="149">
        <v>0</v>
      </c>
      <c r="I25" s="149">
        <v>1823.4383527350547</v>
      </c>
      <c r="J25" s="150">
        <v>0</v>
      </c>
      <c r="K25" s="149">
        <v>0</v>
      </c>
      <c r="L25" s="149">
        <v>2104.17111145425</v>
      </c>
      <c r="M25" s="150">
        <v>0</v>
      </c>
      <c r="N25" s="149">
        <v>0</v>
      </c>
      <c r="O25" s="149">
        <v>2476.5072400034037</v>
      </c>
      <c r="P25" s="150">
        <v>0</v>
      </c>
      <c r="Q25" s="149">
        <v>0</v>
      </c>
      <c r="R25" s="149">
        <v>2894.5157473514869</v>
      </c>
      <c r="S25" s="150">
        <v>0</v>
      </c>
      <c r="T25" s="149">
        <v>0</v>
      </c>
      <c r="U25" s="149">
        <v>3351.2120736838101</v>
      </c>
      <c r="V25" s="150">
        <v>0</v>
      </c>
      <c r="W25" s="149">
        <v>0</v>
      </c>
      <c r="X25" s="149">
        <v>3744.2971240022048</v>
      </c>
      <c r="Y25" s="150">
        <v>0</v>
      </c>
      <c r="Z25" s="149">
        <v>0</v>
      </c>
      <c r="AA25" s="149">
        <v>4223.5399923925042</v>
      </c>
      <c r="AB25" s="150">
        <v>0</v>
      </c>
      <c r="AC25" s="149">
        <v>0</v>
      </c>
      <c r="AD25" s="149">
        <v>4788.6590084414629</v>
      </c>
      <c r="AE25" s="150">
        <v>0</v>
      </c>
      <c r="AF25" s="149">
        <v>0</v>
      </c>
      <c r="AG25" s="149">
        <v>5483.1397980009424</v>
      </c>
      <c r="AH25" s="150">
        <v>0</v>
      </c>
      <c r="AI25" s="149">
        <v>0</v>
      </c>
      <c r="AJ25" s="149">
        <v>6151.9495072756881</v>
      </c>
      <c r="AK25" s="150">
        <v>0</v>
      </c>
      <c r="AL25" s="149">
        <v>0</v>
      </c>
      <c r="AM25" s="149">
        <v>7104.350404906334</v>
      </c>
      <c r="AN25" s="150">
        <v>0</v>
      </c>
      <c r="AO25" s="149">
        <v>0</v>
      </c>
      <c r="AP25" s="149">
        <v>7798.9666181121574</v>
      </c>
      <c r="AQ25" s="150">
        <v>0</v>
      </c>
      <c r="AR25" s="149">
        <v>0</v>
      </c>
      <c r="AS25" s="149">
        <v>8370.5534579517043</v>
      </c>
      <c r="AT25" s="150">
        <v>0</v>
      </c>
      <c r="AU25" s="149">
        <v>0</v>
      </c>
      <c r="AV25" s="149">
        <v>9117.6217086443266</v>
      </c>
      <c r="AW25" s="150">
        <v>0</v>
      </c>
      <c r="AX25" s="149">
        <v>0</v>
      </c>
      <c r="AY25" s="149">
        <v>9865.5976065482228</v>
      </c>
      <c r="AZ25" s="150">
        <v>0</v>
      </c>
      <c r="BA25" s="149">
        <v>0</v>
      </c>
      <c r="BB25" s="149">
        <v>10471.75430903435</v>
      </c>
      <c r="BC25" s="150">
        <v>0</v>
      </c>
      <c r="BD25" s="149">
        <v>0</v>
      </c>
      <c r="BE25" s="149">
        <v>11368.427169173498</v>
      </c>
      <c r="BF25" s="150">
        <v>0</v>
      </c>
      <c r="BG25" s="149">
        <v>0</v>
      </c>
      <c r="BH25" s="149">
        <v>11801.042821812604</v>
      </c>
      <c r="BI25" s="150">
        <v>0</v>
      </c>
      <c r="BJ25" s="149">
        <v>0</v>
      </c>
      <c r="BK25" s="149">
        <v>12267.60770163173</v>
      </c>
      <c r="BL25" s="150">
        <v>0</v>
      </c>
      <c r="BM25" s="149">
        <v>0</v>
      </c>
      <c r="BN25" s="149">
        <v>12944.905534758071</v>
      </c>
      <c r="BO25" s="150">
        <v>0</v>
      </c>
      <c r="BP25" s="149">
        <v>0</v>
      </c>
      <c r="BQ25" s="149">
        <v>13326.69673155802</v>
      </c>
      <c r="BR25" s="150">
        <v>0</v>
      </c>
      <c r="BS25" s="149">
        <v>0</v>
      </c>
      <c r="BT25" s="149">
        <v>13445.104625762851</v>
      </c>
      <c r="BU25" s="150">
        <v>0</v>
      </c>
      <c r="BV25" s="149">
        <v>0</v>
      </c>
      <c r="BW25" s="149">
        <v>13845.495427323143</v>
      </c>
      <c r="BX25" s="150">
        <v>0</v>
      </c>
      <c r="BY25" s="149">
        <v>0</v>
      </c>
      <c r="BZ25" s="149">
        <v>14413.938968894612</v>
      </c>
      <c r="CA25" s="150">
        <v>0</v>
      </c>
      <c r="CB25" s="149">
        <v>0</v>
      </c>
      <c r="CC25" s="149">
        <v>14881.420891310046</v>
      </c>
      <c r="CD25" s="150">
        <v>0</v>
      </c>
      <c r="CE25" s="149">
        <v>0</v>
      </c>
      <c r="CF25" s="149">
        <v>15371.032596292118</v>
      </c>
      <c r="CG25" s="150">
        <v>0</v>
      </c>
      <c r="CH25" s="149">
        <v>0</v>
      </c>
      <c r="CI25" s="149">
        <v>15990.405783190105</v>
      </c>
      <c r="CJ25" s="150">
        <v>0</v>
      </c>
      <c r="CK25" s="149">
        <v>0</v>
      </c>
      <c r="CL25" s="149">
        <v>16682.335628125227</v>
      </c>
      <c r="CM25" s="150">
        <v>0</v>
      </c>
      <c r="CN25" s="149">
        <v>0</v>
      </c>
      <c r="CO25" s="149">
        <v>17396.755860756257</v>
      </c>
      <c r="CP25" s="150">
        <v>0</v>
      </c>
      <c r="CQ25" s="149">
        <v>0</v>
      </c>
      <c r="CR25" s="149">
        <v>17940.088024917084</v>
      </c>
      <c r="CS25" s="150">
        <v>0</v>
      </c>
      <c r="CT25" s="149">
        <v>0</v>
      </c>
      <c r="CU25" s="149">
        <v>18608.948280190627</v>
      </c>
      <c r="CV25" s="150">
        <v>0</v>
      </c>
      <c r="CW25" s="149">
        <v>0</v>
      </c>
      <c r="CX25" s="149">
        <v>19047.681733486719</v>
      </c>
      <c r="CY25" s="150">
        <v>0</v>
      </c>
      <c r="CZ25" s="149">
        <v>0</v>
      </c>
      <c r="DA25" s="149">
        <v>19863.19503752677</v>
      </c>
      <c r="DB25" s="150">
        <v>0</v>
      </c>
      <c r="DC25" s="149">
        <v>0</v>
      </c>
      <c r="DD25" s="149">
        <v>20605.773288944121</v>
      </c>
      <c r="DE25" s="150">
        <v>0</v>
      </c>
      <c r="DF25" s="149">
        <v>0</v>
      </c>
      <c r="DG25" s="149">
        <v>21365.459744089938</v>
      </c>
      <c r="DH25" s="150">
        <v>0</v>
      </c>
      <c r="DI25" s="149">
        <v>0</v>
      </c>
      <c r="DJ25" s="149">
        <v>22295.446157764625</v>
      </c>
      <c r="DK25" s="150">
        <v>0</v>
      </c>
      <c r="DL25" s="149">
        <v>0</v>
      </c>
      <c r="DM25" s="149">
        <v>22762.111877068972</v>
      </c>
      <c r="DN25" s="150">
        <v>0</v>
      </c>
      <c r="DO25" s="149">
        <v>0</v>
      </c>
      <c r="DP25" s="149">
        <v>22860.946230736838</v>
      </c>
      <c r="DQ25" s="150">
        <v>0</v>
      </c>
      <c r="DR25" s="149">
        <v>0</v>
      </c>
      <c r="DS25" s="149">
        <v>23500.082261557272</v>
      </c>
      <c r="DT25" s="150">
        <v>0</v>
      </c>
      <c r="DU25" s="149">
        <v>0</v>
      </c>
      <c r="DV25" s="149">
        <v>24097.474079117717</v>
      </c>
      <c r="DW25" s="150">
        <v>0</v>
      </c>
      <c r="DX25" s="149">
        <v>0</v>
      </c>
      <c r="DY25" s="149">
        <v>24525.178055621069</v>
      </c>
      <c r="DZ25" s="150">
        <v>0</v>
      </c>
      <c r="EA25" s="149">
        <v>0</v>
      </c>
      <c r="EB25" s="149">
        <v>24738.028036045747</v>
      </c>
      <c r="EC25" s="150">
        <v>0</v>
      </c>
      <c r="ED25" s="149">
        <v>0</v>
      </c>
      <c r="EE25" s="151">
        <v>24909.61250659484</v>
      </c>
      <c r="EF25" s="161">
        <v>0</v>
      </c>
    </row>
    <row r="26" spans="1:136" ht="15" customHeight="1">
      <c r="A26" s="158">
        <v>12</v>
      </c>
      <c r="B26" s="156">
        <v>0</v>
      </c>
      <c r="C26" s="149">
        <v>1446.3430238809103</v>
      </c>
      <c r="D26" s="150">
        <v>0</v>
      </c>
      <c r="E26" s="149">
        <v>0</v>
      </c>
      <c r="F26" s="149">
        <v>1631.7773988538963</v>
      </c>
      <c r="G26" s="150">
        <v>0</v>
      </c>
      <c r="H26" s="149">
        <v>0</v>
      </c>
      <c r="I26" s="149">
        <v>1844.1592824968895</v>
      </c>
      <c r="J26" s="150">
        <v>0</v>
      </c>
      <c r="K26" s="149">
        <v>0</v>
      </c>
      <c r="L26" s="149">
        <v>2128.082149623523</v>
      </c>
      <c r="M26" s="150">
        <v>0</v>
      </c>
      <c r="N26" s="149">
        <v>0</v>
      </c>
      <c r="O26" s="149">
        <v>2504.6496397586707</v>
      </c>
      <c r="P26" s="150">
        <v>0</v>
      </c>
      <c r="Q26" s="149">
        <v>0</v>
      </c>
      <c r="R26" s="149">
        <v>2927.3965144180397</v>
      </c>
      <c r="S26" s="150">
        <v>0</v>
      </c>
      <c r="T26" s="149">
        <v>0</v>
      </c>
      <c r="U26" s="149">
        <v>3389.2941598571088</v>
      </c>
      <c r="V26" s="150">
        <v>0</v>
      </c>
      <c r="W26" s="149">
        <v>0</v>
      </c>
      <c r="X26" s="149">
        <v>3786.8461961412595</v>
      </c>
      <c r="Y26" s="150">
        <v>0</v>
      </c>
      <c r="Z26" s="149">
        <v>0</v>
      </c>
      <c r="AA26" s="149">
        <v>4271.5351151280629</v>
      </c>
      <c r="AB26" s="150">
        <v>0</v>
      </c>
      <c r="AC26" s="149">
        <v>0</v>
      </c>
      <c r="AD26" s="149">
        <v>4843.0930747719149</v>
      </c>
      <c r="AE26" s="150">
        <v>0</v>
      </c>
      <c r="AF26" s="149">
        <v>0</v>
      </c>
      <c r="AG26" s="149">
        <v>5545.4486195633635</v>
      </c>
      <c r="AH26" s="150">
        <v>0</v>
      </c>
      <c r="AI26" s="149">
        <v>0</v>
      </c>
      <c r="AJ26" s="149">
        <v>6221.8581442139939</v>
      </c>
      <c r="AK26" s="150">
        <v>0</v>
      </c>
      <c r="AL26" s="149">
        <v>0</v>
      </c>
      <c r="AM26" s="149">
        <v>7185.0816849553212</v>
      </c>
      <c r="AN26" s="150">
        <v>0</v>
      </c>
      <c r="AO26" s="149">
        <v>0</v>
      </c>
      <c r="AP26" s="149">
        <v>7887.5912296334554</v>
      </c>
      <c r="AQ26" s="150">
        <v>0</v>
      </c>
      <c r="AR26" s="149">
        <v>0</v>
      </c>
      <c r="AS26" s="149">
        <v>8465.4569124774825</v>
      </c>
      <c r="AT26" s="150">
        <v>0</v>
      </c>
      <c r="AU26" s="149">
        <v>0</v>
      </c>
      <c r="AV26" s="149">
        <v>9221.2304585901184</v>
      </c>
      <c r="AW26" s="150">
        <v>0</v>
      </c>
      <c r="AX26" s="149">
        <v>0</v>
      </c>
      <c r="AY26" s="149">
        <v>9977.707012123783</v>
      </c>
      <c r="AZ26" s="150">
        <v>0</v>
      </c>
      <c r="BA26" s="149">
        <v>0</v>
      </c>
      <c r="BB26" s="149">
        <v>10590.752003821946</v>
      </c>
      <c r="BC26" s="150">
        <v>0</v>
      </c>
      <c r="BD26" s="149">
        <v>0</v>
      </c>
      <c r="BE26" s="149">
        <v>11497.435364179921</v>
      </c>
      <c r="BF26" s="150">
        <v>0</v>
      </c>
      <c r="BG26" s="149">
        <v>0</v>
      </c>
      <c r="BH26" s="149">
        <v>11935.145512490799</v>
      </c>
      <c r="BI26" s="150">
        <v>0</v>
      </c>
      <c r="BJ26" s="149">
        <v>0</v>
      </c>
      <c r="BK26" s="149">
        <v>12422.076053737732</v>
      </c>
      <c r="BL26" s="150">
        <v>0</v>
      </c>
      <c r="BM26" s="149">
        <v>0</v>
      </c>
      <c r="BN26" s="149">
        <v>13092.00943069887</v>
      </c>
      <c r="BO26" s="150">
        <v>0</v>
      </c>
      <c r="BP26" s="149">
        <v>0</v>
      </c>
      <c r="BQ26" s="149">
        <v>13478.136601724162</v>
      </c>
      <c r="BR26" s="150">
        <v>0</v>
      </c>
      <c r="BS26" s="149">
        <v>0</v>
      </c>
      <c r="BT26" s="149">
        <v>13597.889098134736</v>
      </c>
      <c r="BU26" s="150">
        <v>0</v>
      </c>
      <c r="BV26" s="149">
        <v>0</v>
      </c>
      <c r="BW26" s="149">
        <v>14002.7837878559</v>
      </c>
      <c r="BX26" s="150">
        <v>0</v>
      </c>
      <c r="BY26" s="149">
        <v>0</v>
      </c>
      <c r="BZ26" s="149">
        <v>14577.881921242999</v>
      </c>
      <c r="CA26" s="150">
        <v>0</v>
      </c>
      <c r="CB26" s="149">
        <v>0</v>
      </c>
      <c r="CC26" s="149">
        <v>15035.42025727026</v>
      </c>
      <c r="CD26" s="150">
        <v>0</v>
      </c>
      <c r="CE26" s="149">
        <v>0</v>
      </c>
      <c r="CF26" s="149">
        <v>15545.911749896661</v>
      </c>
      <c r="CG26" s="150">
        <v>0</v>
      </c>
      <c r="CH26" s="149">
        <v>0</v>
      </c>
      <c r="CI26" s="149">
        <v>16171.987869583778</v>
      </c>
      <c r="CJ26" s="150">
        <v>0</v>
      </c>
      <c r="CK26" s="149">
        <v>0</v>
      </c>
      <c r="CL26" s="149">
        <v>16871.898023802736</v>
      </c>
      <c r="CM26" s="150">
        <v>0</v>
      </c>
      <c r="CN26" s="149">
        <v>0</v>
      </c>
      <c r="CO26" s="149">
        <v>17594.405204775765</v>
      </c>
      <c r="CP26" s="150">
        <v>0</v>
      </c>
      <c r="CQ26" s="149">
        <v>0</v>
      </c>
      <c r="CR26" s="149">
        <v>18144.003452566252</v>
      </c>
      <c r="CS26" s="150">
        <v>0</v>
      </c>
      <c r="CT26" s="149">
        <v>0</v>
      </c>
      <c r="CU26" s="149">
        <v>18820.548710513016</v>
      </c>
      <c r="CV26" s="150">
        <v>0</v>
      </c>
      <c r="CW26" s="149">
        <v>0</v>
      </c>
      <c r="CX26" s="149">
        <v>19264.172899792928</v>
      </c>
      <c r="CY26" s="150">
        <v>0</v>
      </c>
      <c r="CZ26" s="149">
        <v>0</v>
      </c>
      <c r="DA26" s="149">
        <v>20088.790322612735</v>
      </c>
      <c r="DB26" s="150">
        <v>0</v>
      </c>
      <c r="DC26" s="149">
        <v>0</v>
      </c>
      <c r="DD26" s="149">
        <v>20848.122129543484</v>
      </c>
      <c r="DE26" s="150">
        <v>0</v>
      </c>
      <c r="DF26" s="149">
        <v>0</v>
      </c>
      <c r="DG26" s="149">
        <v>21608.211316250283</v>
      </c>
      <c r="DH26" s="150">
        <v>0</v>
      </c>
      <c r="DI26" s="149">
        <v>0</v>
      </c>
      <c r="DJ26" s="149">
        <v>22548.849310560669</v>
      </c>
      <c r="DK26" s="150">
        <v>0</v>
      </c>
      <c r="DL26" s="149">
        <v>0</v>
      </c>
      <c r="DM26" s="149">
        <v>23020.714379775123</v>
      </c>
      <c r="DN26" s="150">
        <v>0</v>
      </c>
      <c r="DO26" s="149">
        <v>0</v>
      </c>
      <c r="DP26" s="149">
        <v>23120.711054863117</v>
      </c>
      <c r="DQ26" s="150">
        <v>0</v>
      </c>
      <c r="DR26" s="149">
        <v>0</v>
      </c>
      <c r="DS26" s="149">
        <v>23767.138575193774</v>
      </c>
      <c r="DT26" s="150">
        <v>0</v>
      </c>
      <c r="DU26" s="149">
        <v>0</v>
      </c>
      <c r="DV26" s="149">
        <v>24371.343460055999</v>
      </c>
      <c r="DW26" s="150">
        <v>0</v>
      </c>
      <c r="DX26" s="149">
        <v>0</v>
      </c>
      <c r="DY26" s="149">
        <v>24803.931420340934</v>
      </c>
      <c r="DZ26" s="150">
        <v>0</v>
      </c>
      <c r="EA26" s="149">
        <v>0</v>
      </c>
      <c r="EB26" s="149">
        <v>25019.141991000812</v>
      </c>
      <c r="EC26" s="150">
        <v>0</v>
      </c>
      <c r="ED26" s="149">
        <v>0</v>
      </c>
      <c r="EE26" s="151">
        <v>25192.677234256589</v>
      </c>
      <c r="EF26" s="161">
        <v>0</v>
      </c>
    </row>
    <row r="27" spans="1:136" ht="15" customHeight="1">
      <c r="A27" s="158">
        <v>13</v>
      </c>
      <c r="B27" s="156">
        <v>0</v>
      </c>
      <c r="C27" s="149">
        <v>1462.9652549270234</v>
      </c>
      <c r="D27" s="150">
        <v>0</v>
      </c>
      <c r="E27" s="149">
        <v>0</v>
      </c>
      <c r="F27" s="149">
        <v>1650.5334552133247</v>
      </c>
      <c r="G27" s="150">
        <v>0</v>
      </c>
      <c r="H27" s="149">
        <v>0</v>
      </c>
      <c r="I27" s="149">
        <v>1865.3564443016214</v>
      </c>
      <c r="J27" s="150">
        <v>0</v>
      </c>
      <c r="K27" s="149">
        <v>0</v>
      </c>
      <c r="L27" s="149">
        <v>2152.5428668965524</v>
      </c>
      <c r="M27" s="150">
        <v>0</v>
      </c>
      <c r="N27" s="149">
        <v>0</v>
      </c>
      <c r="O27" s="149">
        <v>2533.4386991211009</v>
      </c>
      <c r="P27" s="150">
        <v>0</v>
      </c>
      <c r="Q27" s="149">
        <v>0</v>
      </c>
      <c r="R27" s="149">
        <v>2961.0515679689097</v>
      </c>
      <c r="S27" s="150">
        <v>0</v>
      </c>
      <c r="T27" s="149">
        <v>0</v>
      </c>
      <c r="U27" s="149">
        <v>3428.2513023455363</v>
      </c>
      <c r="V27" s="150">
        <v>0</v>
      </c>
      <c r="W27" s="149">
        <v>0</v>
      </c>
      <c r="X27" s="149">
        <v>3830.3729742436562</v>
      </c>
      <c r="Y27" s="150">
        <v>0</v>
      </c>
      <c r="Z27" s="149">
        <v>0</v>
      </c>
      <c r="AA27" s="149">
        <v>4320.633091715521</v>
      </c>
      <c r="AB27" s="150">
        <v>0</v>
      </c>
      <c r="AC27" s="149">
        <v>0</v>
      </c>
      <c r="AD27" s="149">
        <v>4898.7568668205276</v>
      </c>
      <c r="AE27" s="150">
        <v>0</v>
      </c>
      <c r="AF27" s="149">
        <v>0</v>
      </c>
      <c r="AG27" s="149">
        <v>5609.1892183295549</v>
      </c>
      <c r="AH27" s="150">
        <v>0</v>
      </c>
      <c r="AI27" s="149">
        <v>0</v>
      </c>
      <c r="AJ27" s="149">
        <v>6293.3738790402494</v>
      </c>
      <c r="AK27" s="150">
        <v>0</v>
      </c>
      <c r="AL27" s="149">
        <v>0</v>
      </c>
      <c r="AM27" s="149">
        <v>7267.6688570914175</v>
      </c>
      <c r="AN27" s="150">
        <v>0</v>
      </c>
      <c r="AO27" s="149">
        <v>0</v>
      </c>
      <c r="AP27" s="149">
        <v>7978.2531883335387</v>
      </c>
      <c r="AQ27" s="150">
        <v>0</v>
      </c>
      <c r="AR27" s="149">
        <v>0</v>
      </c>
      <c r="AS27" s="149">
        <v>8562.9769414450166</v>
      </c>
      <c r="AT27" s="150">
        <v>0</v>
      </c>
      <c r="AU27" s="149">
        <v>0</v>
      </c>
      <c r="AV27" s="149">
        <v>9327.221960756031</v>
      </c>
      <c r="AW27" s="150">
        <v>0</v>
      </c>
      <c r="AX27" s="149">
        <v>0</v>
      </c>
      <c r="AY27" s="149">
        <v>10092.392615715267</v>
      </c>
      <c r="AZ27" s="150">
        <v>0</v>
      </c>
      <c r="BA27" s="149">
        <v>0</v>
      </c>
      <c r="BB27" s="149">
        <v>10712.484181103711</v>
      </c>
      <c r="BC27" s="150">
        <v>0</v>
      </c>
      <c r="BD27" s="149">
        <v>0</v>
      </c>
      <c r="BE27" s="149">
        <v>11629.786309293098</v>
      </c>
      <c r="BF27" s="150">
        <v>0</v>
      </c>
      <c r="BG27" s="149">
        <v>0</v>
      </c>
      <c r="BH27" s="149">
        <v>12072.331022047807</v>
      </c>
      <c r="BI27" s="150">
        <v>0</v>
      </c>
      <c r="BJ27" s="149">
        <v>0</v>
      </c>
      <c r="BK27" s="149">
        <v>12563.343726808227</v>
      </c>
      <c r="BL27" s="150">
        <v>0</v>
      </c>
      <c r="BM27" s="149">
        <v>0</v>
      </c>
      <c r="BN27" s="149">
        <v>13233.850297363464</v>
      </c>
      <c r="BO27" s="150">
        <v>0</v>
      </c>
      <c r="BP27" s="149">
        <v>0</v>
      </c>
      <c r="BQ27" s="149">
        <v>13633.057851345324</v>
      </c>
      <c r="BR27" s="150">
        <v>0</v>
      </c>
      <c r="BS27" s="149">
        <v>0</v>
      </c>
      <c r="BT27" s="149">
        <v>13754.187200045617</v>
      </c>
      <c r="BU27" s="150">
        <v>0</v>
      </c>
      <c r="BV27" s="149">
        <v>0</v>
      </c>
      <c r="BW27" s="149">
        <v>14163.835798938086</v>
      </c>
      <c r="BX27" s="150">
        <v>0</v>
      </c>
      <c r="BY27" s="149">
        <v>0</v>
      </c>
      <c r="BZ27" s="149">
        <v>14745.337042969431</v>
      </c>
      <c r="CA27" s="150">
        <v>0</v>
      </c>
      <c r="CB27" s="149">
        <v>0</v>
      </c>
      <c r="CC27" s="149">
        <v>15223.817943747621</v>
      </c>
      <c r="CD27" s="150">
        <v>0</v>
      </c>
      <c r="CE27" s="149">
        <v>0</v>
      </c>
      <c r="CF27" s="149">
        <v>15724.293405762408</v>
      </c>
      <c r="CG27" s="150">
        <v>0</v>
      </c>
      <c r="CH27" s="149">
        <v>0</v>
      </c>
      <c r="CI27" s="149">
        <v>16357.917330311533</v>
      </c>
      <c r="CJ27" s="150">
        <v>0</v>
      </c>
      <c r="CK27" s="149">
        <v>0</v>
      </c>
      <c r="CL27" s="149">
        <v>17065.873506858105</v>
      </c>
      <c r="CM27" s="150">
        <v>0</v>
      </c>
      <c r="CN27" s="149">
        <v>0</v>
      </c>
      <c r="CO27" s="149">
        <v>17796.757627336006</v>
      </c>
      <c r="CP27" s="150">
        <v>0</v>
      </c>
      <c r="CQ27" s="149">
        <v>0</v>
      </c>
      <c r="CR27" s="149">
        <v>18352.597394923352</v>
      </c>
      <c r="CS27" s="150">
        <v>0</v>
      </c>
      <c r="CT27" s="149">
        <v>0</v>
      </c>
      <c r="CU27" s="149">
        <v>19036.848372348901</v>
      </c>
      <c r="CV27" s="150">
        <v>0</v>
      </c>
      <c r="CW27" s="149">
        <v>0</v>
      </c>
      <c r="CX27" s="149">
        <v>19485.532305021454</v>
      </c>
      <c r="CY27" s="150">
        <v>0</v>
      </c>
      <c r="CZ27" s="149">
        <v>0</v>
      </c>
      <c r="DA27" s="149">
        <v>20319.695240381156</v>
      </c>
      <c r="DB27" s="150">
        <v>0</v>
      </c>
      <c r="DC27" s="149">
        <v>0</v>
      </c>
      <c r="DD27" s="149">
        <v>21087.703555071472</v>
      </c>
      <c r="DE27" s="150">
        <v>0</v>
      </c>
      <c r="DF27" s="149">
        <v>0</v>
      </c>
      <c r="DG27" s="149">
        <v>21856.639179141966</v>
      </c>
      <c r="DH27" s="150">
        <v>0</v>
      </c>
      <c r="DI27" s="149">
        <v>0</v>
      </c>
      <c r="DJ27" s="149">
        <v>22807.974808419563</v>
      </c>
      <c r="DK27" s="150">
        <v>0</v>
      </c>
      <c r="DL27" s="149">
        <v>0</v>
      </c>
      <c r="DM27" s="149">
        <v>23285.281099602162</v>
      </c>
      <c r="DN27" s="150">
        <v>0</v>
      </c>
      <c r="DO27" s="149">
        <v>0</v>
      </c>
      <c r="DP27" s="149">
        <v>23383.761974782017</v>
      </c>
      <c r="DQ27" s="150">
        <v>0</v>
      </c>
      <c r="DR27" s="149">
        <v>0</v>
      </c>
      <c r="DS27" s="149">
        <v>24040.315386785071</v>
      </c>
      <c r="DT27" s="150">
        <v>0</v>
      </c>
      <c r="DU27" s="149">
        <v>0</v>
      </c>
      <c r="DV27" s="149">
        <v>24651.398074396835</v>
      </c>
      <c r="DW27" s="150">
        <v>0</v>
      </c>
      <c r="DX27" s="149">
        <v>0</v>
      </c>
      <c r="DY27" s="149">
        <v>25088.830333461407</v>
      </c>
      <c r="DZ27" s="150">
        <v>0</v>
      </c>
      <c r="EA27" s="149">
        <v>0</v>
      </c>
      <c r="EB27" s="149">
        <v>25306.71833572496</v>
      </c>
      <c r="EC27" s="150">
        <v>0</v>
      </c>
      <c r="ED27" s="149">
        <v>0</v>
      </c>
      <c r="EE27" s="151">
        <v>25482.247058358658</v>
      </c>
      <c r="EF27" s="161">
        <v>0</v>
      </c>
    </row>
    <row r="28" spans="1:136" ht="15" customHeight="1">
      <c r="A28" s="158">
        <v>14</v>
      </c>
      <c r="B28" s="156">
        <v>0</v>
      </c>
      <c r="C28" s="149">
        <v>1479.9802589416881</v>
      </c>
      <c r="D28" s="150">
        <v>0</v>
      </c>
      <c r="E28" s="149">
        <v>0</v>
      </c>
      <c r="F28" s="149">
        <v>1669.7256987959352</v>
      </c>
      <c r="G28" s="150">
        <v>0</v>
      </c>
      <c r="H28" s="149">
        <v>0</v>
      </c>
      <c r="I28" s="149">
        <v>1887.0466763873048</v>
      </c>
      <c r="J28" s="150">
        <v>0</v>
      </c>
      <c r="K28" s="149">
        <v>0</v>
      </c>
      <c r="L28" s="149">
        <v>2177.572307113795</v>
      </c>
      <c r="M28" s="150">
        <v>0</v>
      </c>
      <c r="N28" s="149">
        <v>0</v>
      </c>
      <c r="O28" s="149">
        <v>2562.8972710930343</v>
      </c>
      <c r="P28" s="150">
        <v>0</v>
      </c>
      <c r="Q28" s="149">
        <v>0</v>
      </c>
      <c r="R28" s="149">
        <v>2995.4827337051779</v>
      </c>
      <c r="S28" s="150">
        <v>0</v>
      </c>
      <c r="T28" s="149">
        <v>0</v>
      </c>
      <c r="U28" s="149">
        <v>3468.1148250050401</v>
      </c>
      <c r="V28" s="150">
        <v>0</v>
      </c>
      <c r="W28" s="149">
        <v>0</v>
      </c>
      <c r="X28" s="149">
        <v>3874.9119985374118</v>
      </c>
      <c r="Y28" s="150">
        <v>0</v>
      </c>
      <c r="Z28" s="149">
        <v>0</v>
      </c>
      <c r="AA28" s="149">
        <v>4370.8728786963093</v>
      </c>
      <c r="AB28" s="150">
        <v>0</v>
      </c>
      <c r="AC28" s="149">
        <v>0</v>
      </c>
      <c r="AD28" s="149">
        <v>4940.276445493394</v>
      </c>
      <c r="AE28" s="150">
        <v>0</v>
      </c>
      <c r="AF28" s="149">
        <v>0</v>
      </c>
      <c r="AG28" s="149">
        <v>5674.4121521328034</v>
      </c>
      <c r="AH28" s="150">
        <v>0</v>
      </c>
      <c r="AI28" s="149">
        <v>0</v>
      </c>
      <c r="AJ28" s="149">
        <v>6366.5520756050846</v>
      </c>
      <c r="AK28" s="150">
        <v>0</v>
      </c>
      <c r="AL28" s="149">
        <v>0</v>
      </c>
      <c r="AM28" s="149">
        <v>7352.1766617571493</v>
      </c>
      <c r="AN28" s="150">
        <v>0</v>
      </c>
      <c r="AO28" s="149">
        <v>0</v>
      </c>
      <c r="AP28" s="149">
        <v>8071.0235644553313</v>
      </c>
      <c r="AQ28" s="150">
        <v>0</v>
      </c>
      <c r="AR28" s="149">
        <v>0</v>
      </c>
      <c r="AS28" s="149">
        <v>8662.5305035910151</v>
      </c>
      <c r="AT28" s="150">
        <v>0</v>
      </c>
      <c r="AU28" s="149">
        <v>0</v>
      </c>
      <c r="AV28" s="149">
        <v>9435.678389751638</v>
      </c>
      <c r="AW28" s="150">
        <v>0</v>
      </c>
      <c r="AX28" s="149">
        <v>0</v>
      </c>
      <c r="AY28" s="149">
        <v>10209.7463721967</v>
      </c>
      <c r="AZ28" s="150">
        <v>0</v>
      </c>
      <c r="BA28" s="149">
        <v>0</v>
      </c>
      <c r="BB28" s="149">
        <v>10837.048458965653</v>
      </c>
      <c r="BC28" s="150">
        <v>0</v>
      </c>
      <c r="BD28" s="149">
        <v>0</v>
      </c>
      <c r="BE28" s="149">
        <v>11765.017296616646</v>
      </c>
      <c r="BF28" s="150">
        <v>0</v>
      </c>
      <c r="BG28" s="149">
        <v>0</v>
      </c>
      <c r="BH28" s="149">
        <v>12212.706890620739</v>
      </c>
      <c r="BI28" s="150">
        <v>0</v>
      </c>
      <c r="BJ28" s="149">
        <v>0</v>
      </c>
      <c r="BK28" s="149">
        <v>12710.680990514576</v>
      </c>
      <c r="BL28" s="150">
        <v>0</v>
      </c>
      <c r="BM28" s="149">
        <v>0</v>
      </c>
      <c r="BN28" s="149">
        <v>13395.807197251856</v>
      </c>
      <c r="BO28" s="150">
        <v>0</v>
      </c>
      <c r="BP28" s="149">
        <v>0</v>
      </c>
      <c r="BQ28" s="149">
        <v>13791.581924001301</v>
      </c>
      <c r="BR28" s="150">
        <v>0</v>
      </c>
      <c r="BS28" s="149">
        <v>0</v>
      </c>
      <c r="BT28" s="149">
        <v>13914.120153912312</v>
      </c>
      <c r="BU28" s="150">
        <v>0</v>
      </c>
      <c r="BV28" s="149">
        <v>0</v>
      </c>
      <c r="BW28" s="149">
        <v>14328.238198576744</v>
      </c>
      <c r="BX28" s="150">
        <v>0</v>
      </c>
      <c r="BY28" s="149">
        <v>0</v>
      </c>
      <c r="BZ28" s="149">
        <v>14916.685430780861</v>
      </c>
      <c r="CA28" s="150">
        <v>0</v>
      </c>
      <c r="CB28" s="149">
        <v>0</v>
      </c>
      <c r="CC28" s="149">
        <v>15400.734792975676</v>
      </c>
      <c r="CD28" s="150">
        <v>0</v>
      </c>
      <c r="CE28" s="149">
        <v>0</v>
      </c>
      <c r="CF28" s="149">
        <v>15907.319931121696</v>
      </c>
      <c r="CG28" s="150">
        <v>0</v>
      </c>
      <c r="CH28" s="149">
        <v>0</v>
      </c>
      <c r="CI28" s="149">
        <v>16548.345494693996</v>
      </c>
      <c r="CJ28" s="150">
        <v>0</v>
      </c>
      <c r="CK28" s="149">
        <v>0</v>
      </c>
      <c r="CL28" s="149">
        <v>17264.260790588738</v>
      </c>
      <c r="CM28" s="150">
        <v>0</v>
      </c>
      <c r="CN28" s="149">
        <v>0</v>
      </c>
      <c r="CO28" s="149">
        <v>18003.694306464084</v>
      </c>
      <c r="CP28" s="150">
        <v>0</v>
      </c>
      <c r="CQ28" s="149">
        <v>0</v>
      </c>
      <c r="CR28" s="149">
        <v>18566.009720536713</v>
      </c>
      <c r="CS28" s="150">
        <v>0</v>
      </c>
      <c r="CT28" s="149">
        <v>0</v>
      </c>
      <c r="CU28" s="149">
        <v>19258.195717731498</v>
      </c>
      <c r="CV28" s="150">
        <v>0</v>
      </c>
      <c r="CW28" s="149">
        <v>0</v>
      </c>
      <c r="CX28" s="149">
        <v>19712.162933242744</v>
      </c>
      <c r="CY28" s="150">
        <v>0</v>
      </c>
      <c r="CZ28" s="149">
        <v>0</v>
      </c>
      <c r="DA28" s="149">
        <v>20555.951001589936</v>
      </c>
      <c r="DB28" s="150">
        <v>0</v>
      </c>
      <c r="DC28" s="149">
        <v>0</v>
      </c>
      <c r="DD28" s="149">
        <v>21333.035942508468</v>
      </c>
      <c r="DE28" s="150">
        <v>0</v>
      </c>
      <c r="DF28" s="149">
        <v>0</v>
      </c>
      <c r="DG28" s="149">
        <v>22110.686284473912</v>
      </c>
      <c r="DH28" s="150">
        <v>0</v>
      </c>
      <c r="DI28" s="149">
        <v>0</v>
      </c>
      <c r="DJ28" s="149">
        <v>23073.235838748747</v>
      </c>
      <c r="DK28" s="150">
        <v>0</v>
      </c>
      <c r="DL28" s="149">
        <v>0</v>
      </c>
      <c r="DM28" s="149">
        <v>23556.143505524487</v>
      </c>
      <c r="DN28" s="150">
        <v>0</v>
      </c>
      <c r="DO28" s="149">
        <v>0</v>
      </c>
      <c r="DP28" s="149">
        <v>23658.425869908486</v>
      </c>
      <c r="DQ28" s="150">
        <v>0</v>
      </c>
      <c r="DR28" s="149">
        <v>0</v>
      </c>
      <c r="DS28" s="149">
        <v>24319.758712929026</v>
      </c>
      <c r="DT28" s="150">
        <v>0</v>
      </c>
      <c r="DU28" s="149">
        <v>0</v>
      </c>
      <c r="DV28" s="149">
        <v>24938.099752838054</v>
      </c>
      <c r="DW28" s="150">
        <v>0</v>
      </c>
      <c r="DX28" s="149">
        <v>0</v>
      </c>
      <c r="DY28" s="149">
        <v>25380.755159916793</v>
      </c>
      <c r="DZ28" s="150">
        <v>0</v>
      </c>
      <c r="EA28" s="149">
        <v>0</v>
      </c>
      <c r="EB28" s="149">
        <v>25600.982502419436</v>
      </c>
      <c r="EC28" s="150">
        <v>0</v>
      </c>
      <c r="ED28" s="149">
        <v>0</v>
      </c>
      <c r="EE28" s="151">
        <v>25778.553247980239</v>
      </c>
      <c r="EF28" s="161">
        <v>0</v>
      </c>
    </row>
    <row r="29" spans="1:136" ht="15" customHeight="1">
      <c r="A29" s="158">
        <v>15</v>
      </c>
      <c r="B29" s="156">
        <v>0</v>
      </c>
      <c r="C29" s="149">
        <v>1497.390612306607</v>
      </c>
      <c r="D29" s="150">
        <v>0</v>
      </c>
      <c r="E29" s="149">
        <v>0</v>
      </c>
      <c r="F29" s="149">
        <v>1689.3695244401133</v>
      </c>
      <c r="G29" s="150">
        <v>0</v>
      </c>
      <c r="H29" s="149">
        <v>0</v>
      </c>
      <c r="I29" s="149">
        <v>1909.2472678480351</v>
      </c>
      <c r="J29" s="150">
        <v>0</v>
      </c>
      <c r="K29" s="149">
        <v>0</v>
      </c>
      <c r="L29" s="149">
        <v>2203.190806404024</v>
      </c>
      <c r="M29" s="150">
        <v>0</v>
      </c>
      <c r="N29" s="149">
        <v>0</v>
      </c>
      <c r="O29" s="149">
        <v>2593.0488291940064</v>
      </c>
      <c r="P29" s="150">
        <v>0</v>
      </c>
      <c r="Q29" s="149">
        <v>0</v>
      </c>
      <c r="R29" s="149">
        <v>3030.7274939790764</v>
      </c>
      <c r="S29" s="150">
        <v>0</v>
      </c>
      <c r="T29" s="149">
        <v>0</v>
      </c>
      <c r="U29" s="149">
        <v>3508.9163161275114</v>
      </c>
      <c r="V29" s="150">
        <v>0</v>
      </c>
      <c r="W29" s="149">
        <v>0</v>
      </c>
      <c r="X29" s="149">
        <v>3920.4994553465763</v>
      </c>
      <c r="Y29" s="150">
        <v>0</v>
      </c>
      <c r="Z29" s="149">
        <v>0</v>
      </c>
      <c r="AA29" s="149">
        <v>4422.294775153091</v>
      </c>
      <c r="AB29" s="150">
        <v>0</v>
      </c>
      <c r="AC29" s="149">
        <v>0</v>
      </c>
      <c r="AD29" s="149">
        <v>5014.0191468175171</v>
      </c>
      <c r="AE29" s="150">
        <v>0</v>
      </c>
      <c r="AF29" s="149">
        <v>0</v>
      </c>
      <c r="AG29" s="149">
        <v>5741.1697385207108</v>
      </c>
      <c r="AH29" s="150">
        <v>0</v>
      </c>
      <c r="AI29" s="149">
        <v>0</v>
      </c>
      <c r="AJ29" s="149">
        <v>6441.4528128494885</v>
      </c>
      <c r="AK29" s="150">
        <v>0</v>
      </c>
      <c r="AL29" s="149">
        <v>0</v>
      </c>
      <c r="AM29" s="149">
        <v>7438.6728860050962</v>
      </c>
      <c r="AN29" s="150">
        <v>0</v>
      </c>
      <c r="AO29" s="149">
        <v>0</v>
      </c>
      <c r="AP29" s="149">
        <v>8165.9767727234193</v>
      </c>
      <c r="AQ29" s="150">
        <v>0</v>
      </c>
      <c r="AR29" s="149">
        <v>0</v>
      </c>
      <c r="AS29" s="149">
        <v>8764.461928181614</v>
      </c>
      <c r="AT29" s="150">
        <v>0</v>
      </c>
      <c r="AU29" s="149">
        <v>0</v>
      </c>
      <c r="AV29" s="149">
        <v>9546.6857422495741</v>
      </c>
      <c r="AW29" s="150">
        <v>0</v>
      </c>
      <c r="AX29" s="149">
        <v>0</v>
      </c>
      <c r="AY29" s="149">
        <v>10329.86140196331</v>
      </c>
      <c r="AZ29" s="150">
        <v>0</v>
      </c>
      <c r="BA29" s="149">
        <v>0</v>
      </c>
      <c r="BB29" s="149">
        <v>10964.54367311368</v>
      </c>
      <c r="BC29" s="150">
        <v>0</v>
      </c>
      <c r="BD29" s="149">
        <v>0</v>
      </c>
      <c r="BE29" s="149">
        <v>11903.346271789638</v>
      </c>
      <c r="BF29" s="150">
        <v>0</v>
      </c>
      <c r="BG29" s="149">
        <v>0</v>
      </c>
      <c r="BH29" s="149">
        <v>12356.385719056347</v>
      </c>
      <c r="BI29" s="150">
        <v>0</v>
      </c>
      <c r="BJ29" s="149">
        <v>0</v>
      </c>
      <c r="BK29" s="149">
        <v>12860.393980821687</v>
      </c>
      <c r="BL29" s="150">
        <v>0</v>
      </c>
      <c r="BM29" s="149">
        <v>0</v>
      </c>
      <c r="BN29" s="149">
        <v>13554.04438329866</v>
      </c>
      <c r="BO29" s="150">
        <v>0</v>
      </c>
      <c r="BP29" s="149">
        <v>0</v>
      </c>
      <c r="BQ29" s="149">
        <v>13953.835978269137</v>
      </c>
      <c r="BR29" s="150">
        <v>0</v>
      </c>
      <c r="BS29" s="149">
        <v>0</v>
      </c>
      <c r="BT29" s="149">
        <v>14077.814822646795</v>
      </c>
      <c r="BU29" s="150">
        <v>0</v>
      </c>
      <c r="BV29" s="149">
        <v>0</v>
      </c>
      <c r="BW29" s="149">
        <v>14496.860566327416</v>
      </c>
      <c r="BX29" s="150">
        <v>0</v>
      </c>
      <c r="BY29" s="149">
        <v>0</v>
      </c>
      <c r="BZ29" s="149">
        <v>15092.395623195182</v>
      </c>
      <c r="CA29" s="150">
        <v>0</v>
      </c>
      <c r="CB29" s="149">
        <v>0</v>
      </c>
      <c r="CC29" s="149">
        <v>15582.166353891815</v>
      </c>
      <c r="CD29" s="150">
        <v>0</v>
      </c>
      <c r="CE29" s="149">
        <v>0</v>
      </c>
      <c r="CF29" s="149">
        <v>16094.601693918932</v>
      </c>
      <c r="CG29" s="150">
        <v>0</v>
      </c>
      <c r="CH29" s="149">
        <v>0</v>
      </c>
      <c r="CI29" s="149">
        <v>16743.239801888241</v>
      </c>
      <c r="CJ29" s="150">
        <v>0</v>
      </c>
      <c r="CK29" s="149">
        <v>0</v>
      </c>
      <c r="CL29" s="149">
        <v>17467.369522122302</v>
      </c>
      <c r="CM29" s="150">
        <v>0</v>
      </c>
      <c r="CN29" s="149">
        <v>0</v>
      </c>
      <c r="CO29" s="149">
        <v>18215.494722182928</v>
      </c>
      <c r="CP29" s="150">
        <v>0</v>
      </c>
      <c r="CQ29" s="149">
        <v>0</v>
      </c>
      <c r="CR29" s="149">
        <v>18784.427443863518</v>
      </c>
      <c r="CS29" s="150">
        <v>0</v>
      </c>
      <c r="CT29" s="149">
        <v>0</v>
      </c>
      <c r="CU29" s="149">
        <v>19484.756532991116</v>
      </c>
      <c r="CV29" s="150">
        <v>0</v>
      </c>
      <c r="CW29" s="149">
        <v>0</v>
      </c>
      <c r="CX29" s="149">
        <v>19944.080332479454</v>
      </c>
      <c r="CY29" s="150">
        <v>0</v>
      </c>
      <c r="CZ29" s="149">
        <v>0</v>
      </c>
      <c r="DA29" s="149">
        <v>20797.911289529795</v>
      </c>
      <c r="DB29" s="150">
        <v>0</v>
      </c>
      <c r="DC29" s="149">
        <v>0</v>
      </c>
      <c r="DD29" s="149">
        <v>21583.955050436944</v>
      </c>
      <c r="DE29" s="150">
        <v>0</v>
      </c>
      <c r="DF29" s="149">
        <v>0</v>
      </c>
      <c r="DG29" s="149">
        <v>22370.896673704316</v>
      </c>
      <c r="DH29" s="150">
        <v>0</v>
      </c>
      <c r="DI29" s="149">
        <v>0</v>
      </c>
      <c r="DJ29" s="149">
        <v>23344.701060456933</v>
      </c>
      <c r="DK29" s="150">
        <v>0</v>
      </c>
      <c r="DL29" s="149">
        <v>0</v>
      </c>
      <c r="DM29" s="149">
        <v>23833.286292884328</v>
      </c>
      <c r="DN29" s="150">
        <v>0</v>
      </c>
      <c r="DO29" s="149">
        <v>0</v>
      </c>
      <c r="DP29" s="149">
        <v>23936.718729089829</v>
      </c>
      <c r="DQ29" s="150">
        <v>0</v>
      </c>
      <c r="DR29" s="149">
        <v>0</v>
      </c>
      <c r="DS29" s="149">
        <v>24605.975725869681</v>
      </c>
      <c r="DT29" s="150">
        <v>0</v>
      </c>
      <c r="DU29" s="149">
        <v>255</v>
      </c>
      <c r="DV29" s="149">
        <v>25230.794215098289</v>
      </c>
      <c r="DW29" s="150">
        <v>98.94429103960114</v>
      </c>
      <c r="DX29" s="149">
        <v>330</v>
      </c>
      <c r="DY29" s="149">
        <v>25678.403495903669</v>
      </c>
      <c r="DZ29" s="150">
        <v>77.813343926980821</v>
      </c>
      <c r="EA29" s="149">
        <v>364</v>
      </c>
      <c r="EB29" s="149">
        <v>25901.207462226361</v>
      </c>
      <c r="EC29" s="150">
        <v>71.15716335776473</v>
      </c>
      <c r="ED29" s="149">
        <v>367</v>
      </c>
      <c r="EE29" s="151">
        <v>26080.867283635605</v>
      </c>
      <c r="EF29" s="161">
        <v>71.065033470396742</v>
      </c>
    </row>
    <row r="30" spans="1:136" ht="15" customHeight="1">
      <c r="A30" s="158">
        <v>16</v>
      </c>
      <c r="B30" s="156">
        <v>0</v>
      </c>
      <c r="C30" s="149">
        <v>1515.2157592481017</v>
      </c>
      <c r="D30" s="150">
        <v>0</v>
      </c>
      <c r="E30" s="149">
        <v>0</v>
      </c>
      <c r="F30" s="149">
        <v>1709.4810600715562</v>
      </c>
      <c r="G30" s="150">
        <v>0</v>
      </c>
      <c r="H30" s="149">
        <v>0</v>
      </c>
      <c r="I30" s="149">
        <v>1931.9763256044655</v>
      </c>
      <c r="J30" s="150">
        <v>0</v>
      </c>
      <c r="K30" s="149">
        <v>0</v>
      </c>
      <c r="L30" s="149">
        <v>2229.4192700006402</v>
      </c>
      <c r="M30" s="150">
        <v>0</v>
      </c>
      <c r="N30" s="149">
        <v>0</v>
      </c>
      <c r="O30" s="149">
        <v>2623.9185974655652</v>
      </c>
      <c r="P30" s="150">
        <v>0</v>
      </c>
      <c r="Q30" s="149">
        <v>0</v>
      </c>
      <c r="R30" s="149">
        <v>3066.8053859060087</v>
      </c>
      <c r="S30" s="150">
        <v>0</v>
      </c>
      <c r="T30" s="149">
        <v>0</v>
      </c>
      <c r="U30" s="149">
        <v>3550.688848857877</v>
      </c>
      <c r="V30" s="150">
        <v>0</v>
      </c>
      <c r="W30" s="149">
        <v>0</v>
      </c>
      <c r="X30" s="149">
        <v>3967.1718628134122</v>
      </c>
      <c r="Y30" s="150">
        <v>0</v>
      </c>
      <c r="Z30" s="149">
        <v>0</v>
      </c>
      <c r="AA30" s="149">
        <v>4474.9415252681038</v>
      </c>
      <c r="AB30" s="150">
        <v>0</v>
      </c>
      <c r="AC30" s="149">
        <v>0</v>
      </c>
      <c r="AD30" s="149">
        <v>5073.7120412218719</v>
      </c>
      <c r="AE30" s="150">
        <v>0</v>
      </c>
      <c r="AF30" s="149">
        <v>0</v>
      </c>
      <c r="AG30" s="149">
        <v>5809.5174505024352</v>
      </c>
      <c r="AH30" s="150">
        <v>0</v>
      </c>
      <c r="AI30" s="149">
        <v>0</v>
      </c>
      <c r="AJ30" s="149">
        <v>6518.1369039824185</v>
      </c>
      <c r="AK30" s="150">
        <v>0</v>
      </c>
      <c r="AL30" s="149">
        <v>0</v>
      </c>
      <c r="AM30" s="149">
        <v>7527.2285448437869</v>
      </c>
      <c r="AN30" s="150">
        <v>0</v>
      </c>
      <c r="AO30" s="149">
        <v>0</v>
      </c>
      <c r="AP30" s="149">
        <v>8263.1907714203207</v>
      </c>
      <c r="AQ30" s="150">
        <v>0</v>
      </c>
      <c r="AR30" s="149">
        <v>0</v>
      </c>
      <c r="AS30" s="149">
        <v>8868.6543664258061</v>
      </c>
      <c r="AT30" s="150">
        <v>0</v>
      </c>
      <c r="AU30" s="149">
        <v>0</v>
      </c>
      <c r="AV30" s="149">
        <v>9660.3371368188418</v>
      </c>
      <c r="AW30" s="150">
        <v>0</v>
      </c>
      <c r="AX30" s="149">
        <v>0</v>
      </c>
      <c r="AY30" s="149">
        <v>10452.835209133671</v>
      </c>
      <c r="AZ30" s="150">
        <v>0</v>
      </c>
      <c r="BA30" s="149">
        <v>0</v>
      </c>
      <c r="BB30" s="149">
        <v>11095.073311709584</v>
      </c>
      <c r="BC30" s="150">
        <v>0</v>
      </c>
      <c r="BD30" s="149">
        <v>0</v>
      </c>
      <c r="BE30" s="149">
        <v>12045.13999662027</v>
      </c>
      <c r="BF30" s="150">
        <v>0</v>
      </c>
      <c r="BG30" s="149">
        <v>0</v>
      </c>
      <c r="BH30" s="149">
        <v>12503.485470143602</v>
      </c>
      <c r="BI30" s="150">
        <v>0</v>
      </c>
      <c r="BJ30" s="149">
        <v>0</v>
      </c>
      <c r="BK30" s="149">
        <v>13013.592722470452</v>
      </c>
      <c r="BL30" s="150">
        <v>0</v>
      </c>
      <c r="BM30" s="149">
        <v>0</v>
      </c>
      <c r="BN30" s="149">
        <v>13715.255734842669</v>
      </c>
      <c r="BO30" s="150">
        <v>0</v>
      </c>
      <c r="BP30" s="149">
        <v>0</v>
      </c>
      <c r="BQ30" s="149">
        <v>14119.953227901846</v>
      </c>
      <c r="BR30" s="150">
        <v>0</v>
      </c>
      <c r="BS30" s="149">
        <v>0</v>
      </c>
      <c r="BT30" s="149">
        <v>14245.408423301176</v>
      </c>
      <c r="BU30" s="150">
        <v>0</v>
      </c>
      <c r="BV30" s="149">
        <v>0</v>
      </c>
      <c r="BW30" s="149">
        <v>14669.68419458604</v>
      </c>
      <c r="BX30" s="150">
        <v>0</v>
      </c>
      <c r="BY30" s="149">
        <v>0</v>
      </c>
      <c r="BZ30" s="149">
        <v>15272.044985035334</v>
      </c>
      <c r="CA30" s="150">
        <v>0</v>
      </c>
      <c r="CB30" s="149">
        <v>0</v>
      </c>
      <c r="CC30" s="149">
        <v>15767.456568851556</v>
      </c>
      <c r="CD30" s="150">
        <v>0</v>
      </c>
      <c r="CE30" s="149">
        <v>0</v>
      </c>
      <c r="CF30" s="149">
        <v>16274.940492166801</v>
      </c>
      <c r="CG30" s="150">
        <v>0</v>
      </c>
      <c r="CH30" s="149">
        <v>0</v>
      </c>
      <c r="CI30" s="149">
        <v>16942.265226290783</v>
      </c>
      <c r="CJ30" s="150">
        <v>0</v>
      </c>
      <c r="CK30" s="149">
        <v>0</v>
      </c>
      <c r="CL30" s="149">
        <v>17675.22828662171</v>
      </c>
      <c r="CM30" s="150">
        <v>0</v>
      </c>
      <c r="CN30" s="149">
        <v>0</v>
      </c>
      <c r="CO30" s="149">
        <v>18432.336007315578</v>
      </c>
      <c r="CP30" s="150">
        <v>0</v>
      </c>
      <c r="CQ30" s="149">
        <v>0</v>
      </c>
      <c r="CR30" s="149">
        <v>19007.854347655484</v>
      </c>
      <c r="CS30" s="150">
        <v>0</v>
      </c>
      <c r="CT30" s="149">
        <v>0</v>
      </c>
      <c r="CU30" s="149">
        <v>19716.71530465702</v>
      </c>
      <c r="CV30" s="150">
        <v>0</v>
      </c>
      <c r="CW30" s="149">
        <v>0</v>
      </c>
      <c r="CX30" s="149">
        <v>20181.515954481223</v>
      </c>
      <c r="CY30" s="150">
        <v>0</v>
      </c>
      <c r="CZ30" s="149">
        <v>0</v>
      </c>
      <c r="DA30" s="149">
        <v>21045.438174259943</v>
      </c>
      <c r="DB30" s="150">
        <v>0</v>
      </c>
      <c r="DC30" s="149">
        <v>0</v>
      </c>
      <c r="DD30" s="149">
        <v>21840.956042235059</v>
      </c>
      <c r="DE30" s="150">
        <v>0</v>
      </c>
      <c r="DF30" s="149">
        <v>0</v>
      </c>
      <c r="DG30" s="149">
        <v>22637.131048357882</v>
      </c>
      <c r="DH30" s="150">
        <v>0</v>
      </c>
      <c r="DI30" s="149">
        <v>0</v>
      </c>
      <c r="DJ30" s="149">
        <v>23622.500950443489</v>
      </c>
      <c r="DK30" s="150">
        <v>0</v>
      </c>
      <c r="DL30" s="149">
        <v>272</v>
      </c>
      <c r="DM30" s="149">
        <v>24116.3192870723</v>
      </c>
      <c r="DN30" s="150">
        <v>88.662938555412865</v>
      </c>
      <c r="DO30" s="149">
        <v>415</v>
      </c>
      <c r="DP30" s="149">
        <v>24220.146593979396</v>
      </c>
      <c r="DQ30" s="150">
        <v>58.361799021637097</v>
      </c>
      <c r="DR30" s="149">
        <v>721</v>
      </c>
      <c r="DS30" s="149">
        <v>24894.878501348128</v>
      </c>
      <c r="DT30" s="150">
        <v>34.528264218235961</v>
      </c>
      <c r="DU30" s="149">
        <v>1084</v>
      </c>
      <c r="DV30" s="149">
        <v>25523.405614067811</v>
      </c>
      <c r="DW30" s="150">
        <v>23.545577134748903</v>
      </c>
      <c r="DX30" s="149">
        <v>1165</v>
      </c>
      <c r="DY30" s="149">
        <v>25975.438155649266</v>
      </c>
      <c r="DZ30" s="150">
        <v>22.296513438325551</v>
      </c>
      <c r="EA30" s="149">
        <v>1186</v>
      </c>
      <c r="EB30" s="149">
        <v>26200.328994415526</v>
      </c>
      <c r="EC30" s="150">
        <v>22.091339792930459</v>
      </c>
      <c r="ED30" s="149">
        <v>1193</v>
      </c>
      <c r="EE30" s="151">
        <v>26382.077481723663</v>
      </c>
      <c r="EF30" s="161">
        <v>22.114063270514386</v>
      </c>
    </row>
    <row r="31" spans="1:136" ht="15" customHeight="1">
      <c r="A31" s="158">
        <v>17</v>
      </c>
      <c r="B31" s="156">
        <v>0</v>
      </c>
      <c r="C31" s="149">
        <v>1533.4718889993987</v>
      </c>
      <c r="D31" s="150">
        <v>0</v>
      </c>
      <c r="E31" s="149">
        <v>0</v>
      </c>
      <c r="F31" s="149">
        <v>1730.0772108651447</v>
      </c>
      <c r="G31" s="150">
        <v>0</v>
      </c>
      <c r="H31" s="149">
        <v>0</v>
      </c>
      <c r="I31" s="149">
        <v>1955.2531927865648</v>
      </c>
      <c r="J31" s="150">
        <v>0</v>
      </c>
      <c r="K31" s="149">
        <v>0</v>
      </c>
      <c r="L31" s="149">
        <v>2256.2797448076585</v>
      </c>
      <c r="M31" s="150">
        <v>0</v>
      </c>
      <c r="N31" s="149">
        <v>0</v>
      </c>
      <c r="O31" s="149">
        <v>2655.5320550259116</v>
      </c>
      <c r="P31" s="150">
        <v>0</v>
      </c>
      <c r="Q31" s="149">
        <v>0</v>
      </c>
      <c r="R31" s="149">
        <v>3103.7518111780719</v>
      </c>
      <c r="S31" s="150">
        <v>0</v>
      </c>
      <c r="T31" s="149">
        <v>0</v>
      </c>
      <c r="U31" s="149">
        <v>3593.4683779685142</v>
      </c>
      <c r="V31" s="150">
        <v>0</v>
      </c>
      <c r="W31" s="149">
        <v>0</v>
      </c>
      <c r="X31" s="149">
        <v>4014.969142898216</v>
      </c>
      <c r="Y31" s="150">
        <v>0</v>
      </c>
      <c r="Z31" s="149">
        <v>0</v>
      </c>
      <c r="AA31" s="149">
        <v>4528.8563422753396</v>
      </c>
      <c r="AB31" s="150">
        <v>0</v>
      </c>
      <c r="AC31" s="149">
        <v>0</v>
      </c>
      <c r="AD31" s="149">
        <v>5134.8439773945174</v>
      </c>
      <c r="AE31" s="150">
        <v>0</v>
      </c>
      <c r="AF31" s="149">
        <v>0</v>
      </c>
      <c r="AG31" s="149">
        <v>5879.5114260971077</v>
      </c>
      <c r="AH31" s="150">
        <v>0</v>
      </c>
      <c r="AI31" s="149">
        <v>0</v>
      </c>
      <c r="AJ31" s="149">
        <v>6596.6688076879618</v>
      </c>
      <c r="AK31" s="150">
        <v>0</v>
      </c>
      <c r="AL31" s="149">
        <v>0</v>
      </c>
      <c r="AM31" s="149">
        <v>7617.9180756929463</v>
      </c>
      <c r="AN31" s="150">
        <v>0</v>
      </c>
      <c r="AO31" s="149">
        <v>0</v>
      </c>
      <c r="AP31" s="149">
        <v>8362.7472758538042</v>
      </c>
      <c r="AQ31" s="150">
        <v>0</v>
      </c>
      <c r="AR31" s="149">
        <v>0</v>
      </c>
      <c r="AS31" s="149">
        <v>8975.6417857931319</v>
      </c>
      <c r="AT31" s="150">
        <v>0</v>
      </c>
      <c r="AU31" s="149">
        <v>0</v>
      </c>
      <c r="AV31" s="149">
        <v>9776.7260784648097</v>
      </c>
      <c r="AW31" s="150">
        <v>0</v>
      </c>
      <c r="AX31" s="149">
        <v>0</v>
      </c>
      <c r="AY31" s="149">
        <v>10578.773362761665</v>
      </c>
      <c r="AZ31" s="150">
        <v>0</v>
      </c>
      <c r="BA31" s="149">
        <v>0</v>
      </c>
      <c r="BB31" s="149">
        <v>11228.749444499797</v>
      </c>
      <c r="BC31" s="150">
        <v>0</v>
      </c>
      <c r="BD31" s="149">
        <v>0</v>
      </c>
      <c r="BE31" s="149">
        <v>12185.345938612483</v>
      </c>
      <c r="BF31" s="150">
        <v>0</v>
      </c>
      <c r="BG31" s="149">
        <v>0</v>
      </c>
      <c r="BH31" s="149">
        <v>12654.129791622063</v>
      </c>
      <c r="BI31" s="150">
        <v>0</v>
      </c>
      <c r="BJ31" s="149">
        <v>0</v>
      </c>
      <c r="BK31" s="149">
        <v>13170.377627335467</v>
      </c>
      <c r="BL31" s="150">
        <v>0</v>
      </c>
      <c r="BM31" s="149">
        <v>0</v>
      </c>
      <c r="BN31" s="149">
        <v>13879.836450976212</v>
      </c>
      <c r="BO31" s="150">
        <v>0</v>
      </c>
      <c r="BP31" s="149">
        <v>0</v>
      </c>
      <c r="BQ31" s="149">
        <v>14290.071810576308</v>
      </c>
      <c r="BR31" s="150">
        <v>0</v>
      </c>
      <c r="BS31" s="149">
        <v>0</v>
      </c>
      <c r="BT31" s="149">
        <v>14417.038941805926</v>
      </c>
      <c r="BU31" s="150">
        <v>0</v>
      </c>
      <c r="BV31" s="149">
        <v>0</v>
      </c>
      <c r="BW31" s="149">
        <v>14846.19036887101</v>
      </c>
      <c r="BX31" s="150">
        <v>0</v>
      </c>
      <c r="BY31" s="149">
        <v>0</v>
      </c>
      <c r="BZ31" s="149">
        <v>15455.585410320065</v>
      </c>
      <c r="CA31" s="150">
        <v>0</v>
      </c>
      <c r="CB31" s="149">
        <v>0</v>
      </c>
      <c r="CC31" s="149">
        <v>15957.539388050209</v>
      </c>
      <c r="CD31" s="150">
        <v>0</v>
      </c>
      <c r="CE31" s="149">
        <v>0</v>
      </c>
      <c r="CF31" s="149">
        <v>16482.329917595584</v>
      </c>
      <c r="CG31" s="150">
        <v>0</v>
      </c>
      <c r="CH31" s="149">
        <v>0</v>
      </c>
      <c r="CI31" s="149">
        <v>17146.59030955553</v>
      </c>
      <c r="CJ31" s="150">
        <v>0</v>
      </c>
      <c r="CK31" s="149">
        <v>0</v>
      </c>
      <c r="CL31" s="149">
        <v>17888.221056778995</v>
      </c>
      <c r="CM31" s="150">
        <v>0</v>
      </c>
      <c r="CN31" s="149">
        <v>0</v>
      </c>
      <c r="CO31" s="149">
        <v>18654.26489339691</v>
      </c>
      <c r="CP31" s="150">
        <v>0</v>
      </c>
      <c r="CQ31" s="149">
        <v>0</v>
      </c>
      <c r="CR31" s="149">
        <v>19237.063087187857</v>
      </c>
      <c r="CS31" s="150">
        <v>0</v>
      </c>
      <c r="CT31" s="149">
        <v>0</v>
      </c>
      <c r="CU31" s="149">
        <v>19954.308145742772</v>
      </c>
      <c r="CV31" s="150">
        <v>0</v>
      </c>
      <c r="CW31" s="149">
        <v>0</v>
      </c>
      <c r="CX31" s="149">
        <v>20424.641507509892</v>
      </c>
      <c r="CY31" s="150">
        <v>0</v>
      </c>
      <c r="CZ31" s="149">
        <v>0</v>
      </c>
      <c r="DA31" s="149">
        <v>21299.025944380355</v>
      </c>
      <c r="DB31" s="150">
        <v>0</v>
      </c>
      <c r="DC31" s="149">
        <v>397</v>
      </c>
      <c r="DD31" s="149">
        <v>22102.542559708865</v>
      </c>
      <c r="DE31" s="150">
        <v>55.673910729745252</v>
      </c>
      <c r="DF31" s="149">
        <v>301</v>
      </c>
      <c r="DG31" s="149">
        <v>22909.14281437633</v>
      </c>
      <c r="DH31" s="150">
        <v>76.110109017861561</v>
      </c>
      <c r="DI31" s="149">
        <v>717</v>
      </c>
      <c r="DJ31" s="149">
        <v>23902.976871128049</v>
      </c>
      <c r="DK31" s="150">
        <v>33.337485175910807</v>
      </c>
      <c r="DL31" s="149">
        <v>1022</v>
      </c>
      <c r="DM31" s="149">
        <v>24399.060889220207</v>
      </c>
      <c r="DN31" s="150">
        <v>23.873836486516836</v>
      </c>
      <c r="DO31" s="149">
        <v>1145</v>
      </c>
      <c r="DP31" s="149">
        <v>24502.546969887324</v>
      </c>
      <c r="DQ31" s="150">
        <v>21.399604340512948</v>
      </c>
      <c r="DR31" s="149">
        <v>1494</v>
      </c>
      <c r="DS31" s="149">
        <v>25181.456088933286</v>
      </c>
      <c r="DT31" s="150">
        <v>16.85505762311465</v>
      </c>
      <c r="DU31" s="149">
        <v>1901</v>
      </c>
      <c r="DV31" s="149">
        <v>25812.862771164771</v>
      </c>
      <c r="DW31" s="150">
        <v>13.578570631859428</v>
      </c>
      <c r="DX31" s="149">
        <v>2000</v>
      </c>
      <c r="DY31" s="149">
        <v>26269.235674809177</v>
      </c>
      <c r="DZ31" s="150">
        <v>13.134617837404589</v>
      </c>
      <c r="EA31" s="149">
        <v>2006</v>
      </c>
      <c r="EB31" s="149">
        <v>26496.754418224584</v>
      </c>
      <c r="EC31" s="150">
        <v>13.208750956243561</v>
      </c>
      <c r="ED31" s="149">
        <v>2018</v>
      </c>
      <c r="EE31" s="151">
        <v>26680.572974538234</v>
      </c>
      <c r="EF31" s="161">
        <v>13.22129483376523</v>
      </c>
    </row>
    <row r="32" spans="1:136" ht="15" customHeight="1">
      <c r="A32" s="158">
        <v>18</v>
      </c>
      <c r="B32" s="156">
        <v>0</v>
      </c>
      <c r="C32" s="149">
        <v>1552.1686406552049</v>
      </c>
      <c r="D32" s="150">
        <v>0</v>
      </c>
      <c r="E32" s="149">
        <v>0</v>
      </c>
      <c r="F32" s="149">
        <v>1751.1757066381715</v>
      </c>
      <c r="G32" s="150">
        <v>0</v>
      </c>
      <c r="H32" s="149">
        <v>0</v>
      </c>
      <c r="I32" s="149">
        <v>1979.0976633506423</v>
      </c>
      <c r="J32" s="150">
        <v>0</v>
      </c>
      <c r="K32" s="149">
        <v>0</v>
      </c>
      <c r="L32" s="149">
        <v>2283.7953531878943</v>
      </c>
      <c r="M32" s="150">
        <v>0</v>
      </c>
      <c r="N32" s="149">
        <v>0</v>
      </c>
      <c r="O32" s="149">
        <v>2687.9165720449109</v>
      </c>
      <c r="P32" s="150">
        <v>0</v>
      </c>
      <c r="Q32" s="149">
        <v>0</v>
      </c>
      <c r="R32" s="149">
        <v>3141.604548760527</v>
      </c>
      <c r="S32" s="150">
        <v>0</v>
      </c>
      <c r="T32" s="149">
        <v>0</v>
      </c>
      <c r="U32" s="149">
        <v>3637.2910903817719</v>
      </c>
      <c r="V32" s="150">
        <v>0</v>
      </c>
      <c r="W32" s="149">
        <v>0</v>
      </c>
      <c r="X32" s="149">
        <v>4063.9322110113308</v>
      </c>
      <c r="Y32" s="150">
        <v>0</v>
      </c>
      <c r="Z32" s="149">
        <v>0</v>
      </c>
      <c r="AA32" s="149">
        <v>4584.0861513352093</v>
      </c>
      <c r="AB32" s="150">
        <v>0</v>
      </c>
      <c r="AC32" s="149">
        <v>0</v>
      </c>
      <c r="AD32" s="149">
        <v>5197.461115398015</v>
      </c>
      <c r="AE32" s="150">
        <v>0</v>
      </c>
      <c r="AF32" s="149">
        <v>0</v>
      </c>
      <c r="AG32" s="149">
        <v>5951.2125666301126</v>
      </c>
      <c r="AH32" s="150">
        <v>0</v>
      </c>
      <c r="AI32" s="149">
        <v>0</v>
      </c>
      <c r="AJ32" s="149">
        <v>6677.1161269816821</v>
      </c>
      <c r="AK32" s="150">
        <v>0</v>
      </c>
      <c r="AL32" s="149">
        <v>0</v>
      </c>
      <c r="AM32" s="149">
        <v>7710.8195470671699</v>
      </c>
      <c r="AN32" s="150">
        <v>0</v>
      </c>
      <c r="AO32" s="149">
        <v>0</v>
      </c>
      <c r="AP32" s="149">
        <v>8464.7319874437744</v>
      </c>
      <c r="AQ32" s="150">
        <v>0</v>
      </c>
      <c r="AR32" s="149">
        <v>0</v>
      </c>
      <c r="AS32" s="149">
        <v>9085.0960183956286</v>
      </c>
      <c r="AT32" s="150">
        <v>0</v>
      </c>
      <c r="AU32" s="149">
        <v>0</v>
      </c>
      <c r="AV32" s="149">
        <v>9895.9548340548026</v>
      </c>
      <c r="AW32" s="150">
        <v>0</v>
      </c>
      <c r="AX32" s="149">
        <v>0</v>
      </c>
      <c r="AY32" s="149">
        <v>10707.783188055211</v>
      </c>
      <c r="AZ32" s="150">
        <v>0</v>
      </c>
      <c r="BA32" s="149">
        <v>0</v>
      </c>
      <c r="BB32" s="149">
        <v>11365.684737111196</v>
      </c>
      <c r="BC32" s="150">
        <v>0</v>
      </c>
      <c r="BD32" s="149">
        <v>0</v>
      </c>
      <c r="BE32" s="149">
        <v>12338.909614955019</v>
      </c>
      <c r="BF32" s="150">
        <v>0</v>
      </c>
      <c r="BG32" s="149">
        <v>0</v>
      </c>
      <c r="BH32" s="149">
        <v>12808.449770379317</v>
      </c>
      <c r="BI32" s="150">
        <v>0</v>
      </c>
      <c r="BJ32" s="149">
        <v>0</v>
      </c>
      <c r="BK32" s="149">
        <v>13331.000951737782</v>
      </c>
      <c r="BL32" s="150">
        <v>0</v>
      </c>
      <c r="BM32" s="149">
        <v>0</v>
      </c>
      <c r="BN32" s="149">
        <v>14049.977182096722</v>
      </c>
      <c r="BO32" s="150">
        <v>0</v>
      </c>
      <c r="BP32" s="149">
        <v>0</v>
      </c>
      <c r="BQ32" s="149">
        <v>14464.341126731251</v>
      </c>
      <c r="BR32" s="150">
        <v>0</v>
      </c>
      <c r="BS32" s="149">
        <v>0</v>
      </c>
      <c r="BT32" s="149">
        <v>14592.857080798758</v>
      </c>
      <c r="BU32" s="150">
        <v>0</v>
      </c>
      <c r="BV32" s="149">
        <v>0</v>
      </c>
      <c r="BW32" s="149">
        <v>15027.517402782456</v>
      </c>
      <c r="BX32" s="150">
        <v>0</v>
      </c>
      <c r="BY32" s="149">
        <v>0</v>
      </c>
      <c r="BZ32" s="149">
        <v>15644.239663376267</v>
      </c>
      <c r="CA32" s="150">
        <v>0</v>
      </c>
      <c r="CB32" s="149">
        <v>0</v>
      </c>
      <c r="CC32" s="149">
        <v>16152.317477976925</v>
      </c>
      <c r="CD32" s="150">
        <v>0</v>
      </c>
      <c r="CE32" s="149">
        <v>0</v>
      </c>
      <c r="CF32" s="149">
        <v>16683.35157621992</v>
      </c>
      <c r="CG32" s="150">
        <v>0</v>
      </c>
      <c r="CH32" s="149">
        <v>0</v>
      </c>
      <c r="CI32" s="149">
        <v>17355.574824486477</v>
      </c>
      <c r="CJ32" s="150">
        <v>0</v>
      </c>
      <c r="CK32" s="149">
        <v>0</v>
      </c>
      <c r="CL32" s="149">
        <v>18106.36005561387</v>
      </c>
      <c r="CM32" s="150">
        <v>0</v>
      </c>
      <c r="CN32" s="149">
        <v>0</v>
      </c>
      <c r="CO32" s="149">
        <v>18881.914679542067</v>
      </c>
      <c r="CP32" s="150">
        <v>0</v>
      </c>
      <c r="CQ32" s="149">
        <v>31</v>
      </c>
      <c r="CR32" s="149">
        <v>19471.577088839178</v>
      </c>
      <c r="CS32" s="150">
        <v>628.1153899625541</v>
      </c>
      <c r="CT32" s="149">
        <v>482</v>
      </c>
      <c r="CU32" s="149">
        <v>20195.575061816275</v>
      </c>
      <c r="CV32" s="150">
        <v>41.899533323270276</v>
      </c>
      <c r="CW32" s="149">
        <v>176</v>
      </c>
      <c r="CX32" s="149">
        <v>20673.453786524718</v>
      </c>
      <c r="CY32" s="150">
        <v>117.46280560525408</v>
      </c>
      <c r="CZ32" s="149">
        <v>669</v>
      </c>
      <c r="DA32" s="149">
        <v>21554.894397492721</v>
      </c>
      <c r="DB32" s="150">
        <v>32.2195730904226</v>
      </c>
      <c r="DC32" s="149">
        <v>1043</v>
      </c>
      <c r="DD32" s="149">
        <v>22363.493272102045</v>
      </c>
      <c r="DE32" s="150">
        <v>21.441508410452585</v>
      </c>
      <c r="DF32" s="149">
        <v>982</v>
      </c>
      <c r="DG32" s="149">
        <v>23180.781743291274</v>
      </c>
      <c r="DH32" s="150">
        <v>23.60568405630476</v>
      </c>
      <c r="DI32" s="149">
        <v>1449</v>
      </c>
      <c r="DJ32" s="149">
        <v>24181.305216047305</v>
      </c>
      <c r="DK32" s="150">
        <v>16.688271370633061</v>
      </c>
      <c r="DL32" s="149">
        <v>1758</v>
      </c>
      <c r="DM32" s="149">
        <v>24679.645146434905</v>
      </c>
      <c r="DN32" s="150">
        <v>14.038478467824177</v>
      </c>
      <c r="DO32" s="149">
        <v>1858</v>
      </c>
      <c r="DP32" s="149">
        <v>24783.012993672517</v>
      </c>
      <c r="DQ32" s="150">
        <v>13.338543053645058</v>
      </c>
      <c r="DR32" s="149">
        <v>2223</v>
      </c>
      <c r="DS32" s="149">
        <v>25465.88505608639</v>
      </c>
      <c r="DT32" s="150">
        <v>11.455638801658296</v>
      </c>
      <c r="DU32" s="149">
        <v>2677</v>
      </c>
      <c r="DV32" s="149">
        <v>26099.653958572173</v>
      </c>
      <c r="DW32" s="150">
        <v>9.7495905710019333</v>
      </c>
      <c r="DX32" s="149">
        <v>2794</v>
      </c>
      <c r="DY32" s="149">
        <v>26560.173893632866</v>
      </c>
      <c r="DZ32" s="150">
        <v>9.5061467049509183</v>
      </c>
      <c r="EA32" s="149">
        <v>2810</v>
      </c>
      <c r="EB32" s="149">
        <v>26790.506912385568</v>
      </c>
      <c r="EC32" s="150">
        <v>9.5339882250482457</v>
      </c>
      <c r="ED32" s="149">
        <v>2828</v>
      </c>
      <c r="EE32" s="151">
        <v>26976.385276272093</v>
      </c>
      <c r="EF32" s="161">
        <v>9.5390329831230876</v>
      </c>
    </row>
    <row r="33" spans="1:136" ht="15" customHeight="1">
      <c r="A33" s="158">
        <v>19</v>
      </c>
      <c r="B33" s="156">
        <v>0</v>
      </c>
      <c r="C33" s="149">
        <v>1571.3368053645845</v>
      </c>
      <c r="D33" s="150">
        <v>0</v>
      </c>
      <c r="E33" s="149">
        <v>0</v>
      </c>
      <c r="F33" s="149">
        <v>1772.7951527541759</v>
      </c>
      <c r="G33" s="150">
        <v>0</v>
      </c>
      <c r="H33" s="149">
        <v>0</v>
      </c>
      <c r="I33" s="149">
        <v>2003.5310135667191</v>
      </c>
      <c r="J33" s="150">
        <v>0</v>
      </c>
      <c r="K33" s="149">
        <v>0</v>
      </c>
      <c r="L33" s="149">
        <v>2311.9903593493136</v>
      </c>
      <c r="M33" s="150">
        <v>0</v>
      </c>
      <c r="N33" s="149">
        <v>0</v>
      </c>
      <c r="O33" s="149">
        <v>2721.1007062622257</v>
      </c>
      <c r="P33" s="150">
        <v>0</v>
      </c>
      <c r="Q33" s="149">
        <v>0</v>
      </c>
      <c r="R33" s="149">
        <v>3180.3939691198393</v>
      </c>
      <c r="S33" s="150">
        <v>0</v>
      </c>
      <c r="T33" s="149">
        <v>0</v>
      </c>
      <c r="U33" s="149">
        <v>3682.1958432600204</v>
      </c>
      <c r="V33" s="150">
        <v>0</v>
      </c>
      <c r="W33" s="149">
        <v>0</v>
      </c>
      <c r="X33" s="149">
        <v>4114.1042445137282</v>
      </c>
      <c r="Y33" s="150">
        <v>0</v>
      </c>
      <c r="Z33" s="149">
        <v>0</v>
      </c>
      <c r="AA33" s="149">
        <v>4640.6799386228968</v>
      </c>
      <c r="AB33" s="150">
        <v>0</v>
      </c>
      <c r="AC33" s="149">
        <v>0</v>
      </c>
      <c r="AD33" s="149">
        <v>5261.6274609122493</v>
      </c>
      <c r="AE33" s="150">
        <v>0</v>
      </c>
      <c r="AF33" s="149">
        <v>0</v>
      </c>
      <c r="AG33" s="149">
        <v>6024.6848145029671</v>
      </c>
      <c r="AH33" s="150">
        <v>0</v>
      </c>
      <c r="AI33" s="149">
        <v>0</v>
      </c>
      <c r="AJ33" s="149">
        <v>6759.5498033054919</v>
      </c>
      <c r="AK33" s="150">
        <v>0</v>
      </c>
      <c r="AL33" s="149">
        <v>0</v>
      </c>
      <c r="AM33" s="149">
        <v>7806.0148827176645</v>
      </c>
      <c r="AN33" s="150">
        <v>0</v>
      </c>
      <c r="AO33" s="149">
        <v>0</v>
      </c>
      <c r="AP33" s="149">
        <v>8569.2348397785427</v>
      </c>
      <c r="AQ33" s="150">
        <v>0</v>
      </c>
      <c r="AR33" s="149">
        <v>0</v>
      </c>
      <c r="AS33" s="149">
        <v>9197.2638252326724</v>
      </c>
      <c r="AT33" s="150">
        <v>0</v>
      </c>
      <c r="AU33" s="149">
        <v>0</v>
      </c>
      <c r="AV33" s="149">
        <v>10018.127519253945</v>
      </c>
      <c r="AW33" s="150">
        <v>0</v>
      </c>
      <c r="AX33" s="149">
        <v>0</v>
      </c>
      <c r="AY33" s="149">
        <v>10839.977253916399</v>
      </c>
      <c r="AZ33" s="150">
        <v>0</v>
      </c>
      <c r="BA33" s="149">
        <v>0</v>
      </c>
      <c r="BB33" s="149">
        <v>11506.002409399769</v>
      </c>
      <c r="BC33" s="150">
        <v>0</v>
      </c>
      <c r="BD33" s="149">
        <v>0</v>
      </c>
      <c r="BE33" s="149">
        <v>12490.943031355448</v>
      </c>
      <c r="BF33" s="150">
        <v>0</v>
      </c>
      <c r="BG33" s="149">
        <v>0</v>
      </c>
      <c r="BH33" s="149">
        <v>12966.578709523177</v>
      </c>
      <c r="BI33" s="150">
        <v>0</v>
      </c>
      <c r="BJ33" s="149">
        <v>0</v>
      </c>
      <c r="BK33" s="149">
        <v>13495.511586232084</v>
      </c>
      <c r="BL33" s="150">
        <v>0</v>
      </c>
      <c r="BM33" s="149">
        <v>0</v>
      </c>
      <c r="BN33" s="149">
        <v>14215.002207575249</v>
      </c>
      <c r="BO33" s="150">
        <v>0</v>
      </c>
      <c r="BP33" s="149">
        <v>0</v>
      </c>
      <c r="BQ33" s="149">
        <v>14642.913392656865</v>
      </c>
      <c r="BR33" s="150">
        <v>0</v>
      </c>
      <c r="BS33" s="149">
        <v>0</v>
      </c>
      <c r="BT33" s="149">
        <v>14773.016423179546</v>
      </c>
      <c r="BU33" s="150">
        <v>0</v>
      </c>
      <c r="BV33" s="149">
        <v>0</v>
      </c>
      <c r="BW33" s="149">
        <v>15212.325105570682</v>
      </c>
      <c r="BX33" s="150">
        <v>0</v>
      </c>
      <c r="BY33" s="149">
        <v>0</v>
      </c>
      <c r="BZ33" s="149">
        <v>15837.375655226479</v>
      </c>
      <c r="CA33" s="150">
        <v>0</v>
      </c>
      <c r="CB33" s="149">
        <v>0</v>
      </c>
      <c r="CC33" s="149">
        <v>16342.533002222148</v>
      </c>
      <c r="CD33" s="150">
        <v>0</v>
      </c>
      <c r="CE33" s="149">
        <v>0</v>
      </c>
      <c r="CF33" s="149">
        <v>16888.110550049558</v>
      </c>
      <c r="CG33" s="150">
        <v>0</v>
      </c>
      <c r="CH33" s="149">
        <v>0</v>
      </c>
      <c r="CI33" s="149">
        <v>17570.082713924217</v>
      </c>
      <c r="CJ33" s="150">
        <v>0</v>
      </c>
      <c r="CK33" s="149">
        <v>0</v>
      </c>
      <c r="CL33" s="149">
        <v>18329.905686290014</v>
      </c>
      <c r="CM33" s="150">
        <v>0</v>
      </c>
      <c r="CN33" s="149">
        <v>42</v>
      </c>
      <c r="CO33" s="149">
        <v>19114.883665374204</v>
      </c>
      <c r="CP33" s="150">
        <v>455.11627774700486</v>
      </c>
      <c r="CQ33" s="149">
        <v>675</v>
      </c>
      <c r="CR33" s="149">
        <v>19707.201008665077</v>
      </c>
      <c r="CS33" s="150">
        <v>29.195853346170484</v>
      </c>
      <c r="CT33" s="149">
        <v>1076</v>
      </c>
      <c r="CU33" s="149">
        <v>20434.961236127827</v>
      </c>
      <c r="CV33" s="150">
        <v>18.991599661828836</v>
      </c>
      <c r="CW33" s="149">
        <v>834</v>
      </c>
      <c r="CX33" s="149">
        <v>20922.418723614959</v>
      </c>
      <c r="CY33" s="150">
        <v>25.086833001936402</v>
      </c>
      <c r="CZ33" s="149">
        <v>1284</v>
      </c>
      <c r="DA33" s="149">
        <v>21808.884882162689</v>
      </c>
      <c r="DB33" s="150">
        <v>16.985112836575304</v>
      </c>
      <c r="DC33" s="149">
        <v>1664</v>
      </c>
      <c r="DD33" s="149">
        <v>22622.730458992308</v>
      </c>
      <c r="DE33" s="150">
        <v>13.595390900836723</v>
      </c>
      <c r="DF33" s="149">
        <v>1641</v>
      </c>
      <c r="DG33" s="149">
        <v>23450.865496744911</v>
      </c>
      <c r="DH33" s="150">
        <v>14.290594452617253</v>
      </c>
      <c r="DI33" s="149">
        <v>2142</v>
      </c>
      <c r="DJ33" s="149">
        <v>24457.692420415711</v>
      </c>
      <c r="DK33" s="150">
        <v>11.418157059017606</v>
      </c>
      <c r="DL33" s="149">
        <v>2470</v>
      </c>
      <c r="DM33" s="149">
        <v>24958.30798066971</v>
      </c>
      <c r="DN33" s="150">
        <v>10.104578129825793</v>
      </c>
      <c r="DO33" s="149">
        <v>2544</v>
      </c>
      <c r="DP33" s="149">
        <v>25061.83069930477</v>
      </c>
      <c r="DQ33" s="150">
        <v>9.8513485453242016</v>
      </c>
      <c r="DR33" s="149">
        <v>2923</v>
      </c>
      <c r="DS33" s="149">
        <v>25748.50283306048</v>
      </c>
      <c r="DT33" s="150">
        <v>8.8089301515773109</v>
      </c>
      <c r="DU33" s="149">
        <v>3381</v>
      </c>
      <c r="DV33" s="149">
        <v>26384.493267917878</v>
      </c>
      <c r="DW33" s="150">
        <v>7.8037542939715703</v>
      </c>
      <c r="DX33" s="149">
        <v>3558</v>
      </c>
      <c r="DY33" s="149">
        <v>26848.807393719726</v>
      </c>
      <c r="DZ33" s="150">
        <v>7.5460391775491082</v>
      </c>
      <c r="EA33" s="149">
        <v>3592</v>
      </c>
      <c r="EB33" s="149">
        <v>27081.710058428031</v>
      </c>
      <c r="EC33" s="150">
        <v>7.5394515752861997</v>
      </c>
      <c r="ED33" s="149">
        <v>3616</v>
      </c>
      <c r="EE33" s="151">
        <v>27269.625816877684</v>
      </c>
      <c r="EF33" s="161">
        <v>7.5413788210391823</v>
      </c>
    </row>
    <row r="34" spans="1:136" ht="15" customHeight="1">
      <c r="A34" s="158">
        <v>20</v>
      </c>
      <c r="B34" s="156">
        <v>0</v>
      </c>
      <c r="C34" s="149">
        <v>1590.9762226798559</v>
      </c>
      <c r="D34" s="150">
        <v>0</v>
      </c>
      <c r="E34" s="149">
        <v>0</v>
      </c>
      <c r="F34" s="149">
        <v>1794.9550848445674</v>
      </c>
      <c r="G34" s="150">
        <v>0</v>
      </c>
      <c r="H34" s="149">
        <v>0</v>
      </c>
      <c r="I34" s="149">
        <v>2028.5751986957475</v>
      </c>
      <c r="J34" s="150">
        <v>0</v>
      </c>
      <c r="K34" s="149">
        <v>0</v>
      </c>
      <c r="L34" s="149">
        <v>2340.8902407103578</v>
      </c>
      <c r="M34" s="150">
        <v>0</v>
      </c>
      <c r="N34" s="149">
        <v>0</v>
      </c>
      <c r="O34" s="149">
        <v>2755.1144433035847</v>
      </c>
      <c r="P34" s="150">
        <v>0</v>
      </c>
      <c r="Q34" s="149">
        <v>0</v>
      </c>
      <c r="R34" s="149">
        <v>3220.1374856893426</v>
      </c>
      <c r="S34" s="150">
        <v>0</v>
      </c>
      <c r="T34" s="149">
        <v>0</v>
      </c>
      <c r="U34" s="149">
        <v>3728.2234477988923</v>
      </c>
      <c r="V34" s="150">
        <v>0</v>
      </c>
      <c r="W34" s="149">
        <v>0</v>
      </c>
      <c r="X34" s="149">
        <v>4165.5305796357734</v>
      </c>
      <c r="Y34" s="150">
        <v>0</v>
      </c>
      <c r="Z34" s="149">
        <v>0</v>
      </c>
      <c r="AA34" s="149">
        <v>4698.6885739112122</v>
      </c>
      <c r="AB34" s="150">
        <v>0</v>
      </c>
      <c r="AC34" s="149">
        <v>0</v>
      </c>
      <c r="AD34" s="149">
        <v>5327.3833079617143</v>
      </c>
      <c r="AE34" s="150">
        <v>0</v>
      </c>
      <c r="AF34" s="149">
        <v>0</v>
      </c>
      <c r="AG34" s="149">
        <v>6099.9931486862097</v>
      </c>
      <c r="AH34" s="150">
        <v>0</v>
      </c>
      <c r="AI34" s="149">
        <v>0</v>
      </c>
      <c r="AJ34" s="149">
        <v>6844.043518782315</v>
      </c>
      <c r="AK34" s="150">
        <v>0</v>
      </c>
      <c r="AL34" s="149">
        <v>0</v>
      </c>
      <c r="AM34" s="149">
        <v>7903.590102584616</v>
      </c>
      <c r="AN34" s="150">
        <v>0</v>
      </c>
      <c r="AO34" s="149">
        <v>0</v>
      </c>
      <c r="AP34" s="149">
        <v>8676.3502631253268</v>
      </c>
      <c r="AQ34" s="150">
        <v>0</v>
      </c>
      <c r="AR34" s="149">
        <v>0</v>
      </c>
      <c r="AS34" s="149">
        <v>9312.2111081765797</v>
      </c>
      <c r="AT34" s="150">
        <v>0</v>
      </c>
      <c r="AU34" s="149">
        <v>0</v>
      </c>
      <c r="AV34" s="149">
        <v>10143.353401714898</v>
      </c>
      <c r="AW34" s="150">
        <v>0</v>
      </c>
      <c r="AX34" s="149">
        <v>0</v>
      </c>
      <c r="AY34" s="149">
        <v>10975.477378650536</v>
      </c>
      <c r="AZ34" s="150">
        <v>0</v>
      </c>
      <c r="BA34" s="149">
        <v>0</v>
      </c>
      <c r="BB34" s="149">
        <v>11649.826727695088</v>
      </c>
      <c r="BC34" s="150">
        <v>0</v>
      </c>
      <c r="BD34" s="149">
        <v>0</v>
      </c>
      <c r="BE34" s="149">
        <v>12647.321038076276</v>
      </c>
      <c r="BF34" s="150">
        <v>0</v>
      </c>
      <c r="BG34" s="149">
        <v>0</v>
      </c>
      <c r="BH34" s="149">
        <v>13128.660870364471</v>
      </c>
      <c r="BI34" s="150">
        <v>0</v>
      </c>
      <c r="BJ34" s="149">
        <v>0</v>
      </c>
      <c r="BK34" s="149">
        <v>13664.240082832795</v>
      </c>
      <c r="BL34" s="150">
        <v>0</v>
      </c>
      <c r="BM34" s="149">
        <v>0</v>
      </c>
      <c r="BN34" s="149">
        <v>14400.98582933457</v>
      </c>
      <c r="BO34" s="150">
        <v>0</v>
      </c>
      <c r="BP34" s="149">
        <v>0</v>
      </c>
      <c r="BQ34" s="149">
        <v>14825.949969109761</v>
      </c>
      <c r="BR34" s="150">
        <v>0</v>
      </c>
      <c r="BS34" s="149">
        <v>0</v>
      </c>
      <c r="BT34" s="149">
        <v>14957.678154338859</v>
      </c>
      <c r="BU34" s="150">
        <v>0</v>
      </c>
      <c r="BV34" s="149">
        <v>0</v>
      </c>
      <c r="BW34" s="149">
        <v>15402.552844684053</v>
      </c>
      <c r="BX34" s="150">
        <v>0</v>
      </c>
      <c r="BY34" s="149">
        <v>0</v>
      </c>
      <c r="BZ34" s="149">
        <v>16035.57788385349</v>
      </c>
      <c r="CA34" s="150">
        <v>0</v>
      </c>
      <c r="CB34" s="149">
        <v>0</v>
      </c>
      <c r="CC34" s="149">
        <v>16555.394151384608</v>
      </c>
      <c r="CD34" s="150">
        <v>0</v>
      </c>
      <c r="CE34" s="149">
        <v>0</v>
      </c>
      <c r="CF34" s="149">
        <v>17100.476466767843</v>
      </c>
      <c r="CG34" s="150">
        <v>0</v>
      </c>
      <c r="CH34" s="149">
        <v>326</v>
      </c>
      <c r="CI34" s="149">
        <v>17787.688232773569</v>
      </c>
      <c r="CJ34" s="150">
        <v>54.563460836728737</v>
      </c>
      <c r="CK34" s="149">
        <v>400</v>
      </c>
      <c r="CL34" s="149">
        <v>18557.339884908735</v>
      </c>
      <c r="CM34" s="150">
        <v>46.393349712271835</v>
      </c>
      <c r="CN34" s="149">
        <v>660</v>
      </c>
      <c r="CO34" s="149">
        <v>19349.255401758863</v>
      </c>
      <c r="CP34" s="150">
        <v>29.317053639028579</v>
      </c>
      <c r="CQ34" s="149">
        <v>1219</v>
      </c>
      <c r="CR34" s="149">
        <v>19941.887018361831</v>
      </c>
      <c r="CS34" s="150">
        <v>16.359218226711921</v>
      </c>
      <c r="CT34" s="149">
        <v>1601</v>
      </c>
      <c r="CU34" s="149">
        <v>20673.804079284073</v>
      </c>
      <c r="CV34" s="150">
        <v>12.913056888996923</v>
      </c>
      <c r="CW34" s="149">
        <v>1411</v>
      </c>
      <c r="CX34" s="149">
        <v>21169.78638423522</v>
      </c>
      <c r="CY34" s="150">
        <v>15.003392192937788</v>
      </c>
      <c r="CZ34" s="149">
        <v>1843</v>
      </c>
      <c r="DA34" s="149">
        <v>22061.947593539266</v>
      </c>
      <c r="DB34" s="150">
        <v>11.970671510330584</v>
      </c>
      <c r="DC34" s="149">
        <v>2241</v>
      </c>
      <c r="DD34" s="149">
        <v>22881.054538784538</v>
      </c>
      <c r="DE34" s="150">
        <v>10.21019836625816</v>
      </c>
      <c r="DF34" s="149">
        <v>2274</v>
      </c>
      <c r="DG34" s="149">
        <v>23719.541748454201</v>
      </c>
      <c r="DH34" s="150">
        <v>10.43075714531847</v>
      </c>
      <c r="DI34" s="149">
        <v>2823</v>
      </c>
      <c r="DJ34" s="149">
        <v>24732.304433983682</v>
      </c>
      <c r="DK34" s="150">
        <v>8.7610005079644644</v>
      </c>
      <c r="DL34" s="149">
        <v>3126</v>
      </c>
      <c r="DM34" s="149">
        <v>25235.239663598593</v>
      </c>
      <c r="DN34" s="150">
        <v>8.0726934304538052</v>
      </c>
      <c r="DO34" s="149">
        <v>3215</v>
      </c>
      <c r="DP34" s="149">
        <v>25338.948566766569</v>
      </c>
      <c r="DQ34" s="150">
        <v>7.8814770036598967</v>
      </c>
      <c r="DR34" s="149">
        <v>3579</v>
      </c>
      <c r="DS34" s="149">
        <v>26029.63120407613</v>
      </c>
      <c r="DT34" s="150">
        <v>7.2728782352825174</v>
      </c>
      <c r="DU34" s="149">
        <v>4121</v>
      </c>
      <c r="DV34" s="149">
        <v>26667.294972562879</v>
      </c>
      <c r="DW34" s="150">
        <v>6.4710737618449112</v>
      </c>
      <c r="DX34" s="149">
        <v>4314</v>
      </c>
      <c r="DY34" s="149">
        <v>27135.307822181803</v>
      </c>
      <c r="DZ34" s="150">
        <v>6.2900574460319429</v>
      </c>
      <c r="EA34" s="149">
        <v>4358</v>
      </c>
      <c r="EB34" s="149">
        <v>27370.530162011048</v>
      </c>
      <c r="EC34" s="150">
        <v>6.2805255075748159</v>
      </c>
      <c r="ED34" s="149">
        <v>4388</v>
      </c>
      <c r="EE34" s="151">
        <v>27560.456037809134</v>
      </c>
      <c r="EF34" s="161">
        <v>6.2808696531014432</v>
      </c>
    </row>
    <row r="35" spans="1:136" ht="15" customHeight="1">
      <c r="A35" s="158">
        <v>21</v>
      </c>
      <c r="B35" s="156">
        <v>0</v>
      </c>
      <c r="C35" s="149">
        <v>1611.1163852430432</v>
      </c>
      <c r="D35" s="150">
        <v>0</v>
      </c>
      <c r="E35" s="149">
        <v>0</v>
      </c>
      <c r="F35" s="149">
        <v>1817.6760276863188</v>
      </c>
      <c r="G35" s="150">
        <v>0</v>
      </c>
      <c r="H35" s="149">
        <v>0</v>
      </c>
      <c r="I35" s="149">
        <v>2054.2532791084527</v>
      </c>
      <c r="J35" s="150">
        <v>0</v>
      </c>
      <c r="K35" s="149">
        <v>0</v>
      </c>
      <c r="L35" s="149">
        <v>2370.5217646854244</v>
      </c>
      <c r="M35" s="150">
        <v>0</v>
      </c>
      <c r="N35" s="149">
        <v>0</v>
      </c>
      <c r="O35" s="149">
        <v>2789.9892870532649</v>
      </c>
      <c r="P35" s="150">
        <v>0</v>
      </c>
      <c r="Q35" s="149">
        <v>0</v>
      </c>
      <c r="R35" s="149">
        <v>3260.9109892294837</v>
      </c>
      <c r="S35" s="150">
        <v>0</v>
      </c>
      <c r="T35" s="149">
        <v>0</v>
      </c>
      <c r="U35" s="149">
        <v>3775.4160714332397</v>
      </c>
      <c r="V35" s="150">
        <v>0</v>
      </c>
      <c r="W35" s="149">
        <v>0</v>
      </c>
      <c r="X35" s="149">
        <v>4218.2588481146195</v>
      </c>
      <c r="Y35" s="150">
        <v>0</v>
      </c>
      <c r="Z35" s="149">
        <v>0</v>
      </c>
      <c r="AA35" s="149">
        <v>4758.1654883311721</v>
      </c>
      <c r="AB35" s="150">
        <v>0</v>
      </c>
      <c r="AC35" s="149">
        <v>0</v>
      </c>
      <c r="AD35" s="149">
        <v>5394.8262073651722</v>
      </c>
      <c r="AE35" s="150">
        <v>0</v>
      </c>
      <c r="AF35" s="149">
        <v>0</v>
      </c>
      <c r="AG35" s="149">
        <v>6177.2083926257383</v>
      </c>
      <c r="AH35" s="150">
        <v>0</v>
      </c>
      <c r="AI35" s="149">
        <v>0</v>
      </c>
      <c r="AJ35" s="149">
        <v>6930.6771257601631</v>
      </c>
      <c r="AK35" s="150">
        <v>0</v>
      </c>
      <c r="AL35" s="149">
        <v>0</v>
      </c>
      <c r="AM35" s="149">
        <v>8003.6346452866464</v>
      </c>
      <c r="AN35" s="150">
        <v>0</v>
      </c>
      <c r="AO35" s="149">
        <v>0</v>
      </c>
      <c r="AP35" s="149">
        <v>8786.1774690301518</v>
      </c>
      <c r="AQ35" s="150">
        <v>0</v>
      </c>
      <c r="AR35" s="149">
        <v>0</v>
      </c>
      <c r="AS35" s="149">
        <v>9430.0987962550953</v>
      </c>
      <c r="AT35" s="150">
        <v>0</v>
      </c>
      <c r="AU35" s="149">
        <v>0</v>
      </c>
      <c r="AV35" s="149">
        <v>10271.750700306975</v>
      </c>
      <c r="AW35" s="150">
        <v>0</v>
      </c>
      <c r="AX35" s="149">
        <v>0</v>
      </c>
      <c r="AY35" s="149">
        <v>11114.407896776409</v>
      </c>
      <c r="AZ35" s="150">
        <v>0</v>
      </c>
      <c r="BA35" s="149">
        <v>0</v>
      </c>
      <c r="BB35" s="149">
        <v>11797.293493508201</v>
      </c>
      <c r="BC35" s="150">
        <v>0</v>
      </c>
      <c r="BD35" s="149">
        <v>0</v>
      </c>
      <c r="BE35" s="149">
        <v>12807.38148398247</v>
      </c>
      <c r="BF35" s="150">
        <v>0</v>
      </c>
      <c r="BG35" s="149">
        <v>0</v>
      </c>
      <c r="BH35" s="149">
        <v>13294.846375177643</v>
      </c>
      <c r="BI35" s="150">
        <v>0</v>
      </c>
      <c r="BJ35" s="149">
        <v>0</v>
      </c>
      <c r="BK35" s="149">
        <v>13836.971821653398</v>
      </c>
      <c r="BL35" s="150">
        <v>0</v>
      </c>
      <c r="BM35" s="149">
        <v>0</v>
      </c>
      <c r="BN35" s="149">
        <v>14583.500644692447</v>
      </c>
      <c r="BO35" s="150">
        <v>0</v>
      </c>
      <c r="BP35" s="149">
        <v>0</v>
      </c>
      <c r="BQ35" s="149">
        <v>15013.620387018631</v>
      </c>
      <c r="BR35" s="150">
        <v>0</v>
      </c>
      <c r="BS35" s="149">
        <v>0</v>
      </c>
      <c r="BT35" s="149">
        <v>15147.016492382416</v>
      </c>
      <c r="BU35" s="150">
        <v>0</v>
      </c>
      <c r="BV35" s="149">
        <v>0</v>
      </c>
      <c r="BW35" s="149">
        <v>15597.508914598373</v>
      </c>
      <c r="BX35" s="150">
        <v>0</v>
      </c>
      <c r="BY35" s="149">
        <v>0</v>
      </c>
      <c r="BZ35" s="149">
        <v>16238.631396927511</v>
      </c>
      <c r="CA35" s="150">
        <v>0</v>
      </c>
      <c r="CB35" s="149">
        <v>314</v>
      </c>
      <c r="CC35" s="149">
        <v>16764.227000869792</v>
      </c>
      <c r="CD35" s="150">
        <v>53.389257964553479</v>
      </c>
      <c r="CE35" s="149">
        <v>476</v>
      </c>
      <c r="CF35" s="149">
        <v>17314.155804804035</v>
      </c>
      <c r="CG35" s="150">
        <v>36.374276900848812</v>
      </c>
      <c r="CH35" s="149">
        <v>799</v>
      </c>
      <c r="CI35" s="149">
        <v>18006.619092513785</v>
      </c>
      <c r="CJ35" s="150">
        <v>22.536444421168692</v>
      </c>
      <c r="CK35" s="149">
        <v>891</v>
      </c>
      <c r="CL35" s="149">
        <v>18784.207056638323</v>
      </c>
      <c r="CM35" s="150">
        <v>21.082162802063213</v>
      </c>
      <c r="CN35" s="149">
        <v>1193</v>
      </c>
      <c r="CO35" s="149">
        <v>19582.441767407247</v>
      </c>
      <c r="CP35" s="150">
        <v>16.41445244543776</v>
      </c>
      <c r="CQ35" s="149">
        <v>1728</v>
      </c>
      <c r="CR35" s="149">
        <v>20175.627395597425</v>
      </c>
      <c r="CS35" s="150">
        <v>11.675710298378139</v>
      </c>
      <c r="CT35" s="149">
        <v>2130</v>
      </c>
      <c r="CU35" s="149">
        <v>20911.837373429633</v>
      </c>
      <c r="CV35" s="150">
        <v>9.817764025084335</v>
      </c>
      <c r="CW35" s="149">
        <v>1965</v>
      </c>
      <c r="CX35" s="149">
        <v>21416.372892468073</v>
      </c>
      <c r="CY35" s="150">
        <v>10.898917502528281</v>
      </c>
      <c r="CZ35" s="149">
        <v>2417</v>
      </c>
      <c r="DA35" s="149">
        <v>22314.248774283027</v>
      </c>
      <c r="DB35" s="150">
        <v>9.23220884331114</v>
      </c>
      <c r="DC35" s="149">
        <v>2832</v>
      </c>
      <c r="DD35" s="149">
        <v>23138.629475109472</v>
      </c>
      <c r="DE35" s="150">
        <v>8.1704200123974129</v>
      </c>
      <c r="DF35" s="149">
        <v>2865</v>
      </c>
      <c r="DG35" s="149">
        <v>23987.185787144153</v>
      </c>
      <c r="DH35" s="150">
        <v>8.3724906761410658</v>
      </c>
      <c r="DI35" s="149">
        <v>3455</v>
      </c>
      <c r="DJ35" s="149">
        <v>25005.773978602741</v>
      </c>
      <c r="DK35" s="150">
        <v>7.2375612094363939</v>
      </c>
      <c r="DL35" s="149">
        <v>3802</v>
      </c>
      <c r="DM35" s="149">
        <v>25510.830886845608</v>
      </c>
      <c r="DN35" s="150">
        <v>6.7098450517742263</v>
      </c>
      <c r="DO35" s="149">
        <v>3899</v>
      </c>
      <c r="DP35" s="149">
        <v>25614.820500498819</v>
      </c>
      <c r="DQ35" s="150">
        <v>6.5695872019745627</v>
      </c>
      <c r="DR35" s="149">
        <v>4259</v>
      </c>
      <c r="DS35" s="149">
        <v>26309.459763406794</v>
      </c>
      <c r="DT35" s="150">
        <v>6.1773796110370496</v>
      </c>
      <c r="DU35" s="149">
        <v>4803</v>
      </c>
      <c r="DV35" s="149">
        <v>26948.308102331437</v>
      </c>
      <c r="DW35" s="150">
        <v>5.6107241520573465</v>
      </c>
      <c r="DX35" s="149">
        <v>5081</v>
      </c>
      <c r="DY35" s="149">
        <v>27419.358330107108</v>
      </c>
      <c r="DZ35" s="150">
        <v>5.3964491891570772</v>
      </c>
      <c r="EA35" s="149">
        <v>5118</v>
      </c>
      <c r="EB35" s="149">
        <v>27657.00625462165</v>
      </c>
      <c r="EC35" s="150">
        <v>5.4038699207936007</v>
      </c>
      <c r="ED35" s="149">
        <v>5153</v>
      </c>
      <c r="EE35" s="151">
        <v>27848.933343754659</v>
      </c>
      <c r="EF35" s="161">
        <v>5.4044116715999726</v>
      </c>
    </row>
    <row r="36" spans="1:136" ht="15" customHeight="1">
      <c r="A36" s="158">
        <v>22</v>
      </c>
      <c r="B36" s="156">
        <v>0</v>
      </c>
      <c r="C36" s="149">
        <v>1631.7717617998974</v>
      </c>
      <c r="D36" s="150">
        <v>0</v>
      </c>
      <c r="E36" s="149">
        <v>0</v>
      </c>
      <c r="F36" s="149">
        <v>1840.9795586087114</v>
      </c>
      <c r="G36" s="150">
        <v>0</v>
      </c>
      <c r="H36" s="149">
        <v>0</v>
      </c>
      <c r="I36" s="149">
        <v>2080.5899090331</v>
      </c>
      <c r="J36" s="150">
        <v>0</v>
      </c>
      <c r="K36" s="149">
        <v>0</v>
      </c>
      <c r="L36" s="149">
        <v>2400.9130713769191</v>
      </c>
      <c r="M36" s="150">
        <v>0</v>
      </c>
      <c r="N36" s="149">
        <v>0</v>
      </c>
      <c r="O36" s="149">
        <v>2825.7583569782896</v>
      </c>
      <c r="P36" s="150">
        <v>0</v>
      </c>
      <c r="Q36" s="149">
        <v>0</v>
      </c>
      <c r="R36" s="149">
        <v>3302.7132927762041</v>
      </c>
      <c r="S36" s="150">
        <v>0</v>
      </c>
      <c r="T36" s="149">
        <v>0</v>
      </c>
      <c r="U36" s="149">
        <v>3823.818760308483</v>
      </c>
      <c r="V36" s="150">
        <v>0</v>
      </c>
      <c r="W36" s="149">
        <v>0</v>
      </c>
      <c r="X36" s="149">
        <v>4272.3391243421647</v>
      </c>
      <c r="Y36" s="150">
        <v>0</v>
      </c>
      <c r="Z36" s="149">
        <v>0</v>
      </c>
      <c r="AA36" s="149">
        <v>4819.1677528602513</v>
      </c>
      <c r="AB36" s="150">
        <v>0</v>
      </c>
      <c r="AC36" s="149">
        <v>0</v>
      </c>
      <c r="AD36" s="149">
        <v>5463.992099248394</v>
      </c>
      <c r="AE36" s="150">
        <v>0</v>
      </c>
      <c r="AF36" s="149">
        <v>0</v>
      </c>
      <c r="AG36" s="149">
        <v>6256.4031331385677</v>
      </c>
      <c r="AH36" s="150">
        <v>0</v>
      </c>
      <c r="AI36" s="149">
        <v>0</v>
      </c>
      <c r="AJ36" s="149">
        <v>7019.5321110341192</v>
      </c>
      <c r="AK36" s="150">
        <v>0</v>
      </c>
      <c r="AL36" s="149">
        <v>0</v>
      </c>
      <c r="AM36" s="149">
        <v>8106.2453701947516</v>
      </c>
      <c r="AN36" s="150">
        <v>0</v>
      </c>
      <c r="AO36" s="149">
        <v>0</v>
      </c>
      <c r="AP36" s="149">
        <v>8898.8207568100352</v>
      </c>
      <c r="AQ36" s="150">
        <v>0</v>
      </c>
      <c r="AR36" s="149">
        <v>0</v>
      </c>
      <c r="AS36" s="149">
        <v>9551.0040955096883</v>
      </c>
      <c r="AT36" s="150">
        <v>0</v>
      </c>
      <c r="AU36" s="149">
        <v>0</v>
      </c>
      <c r="AV36" s="149">
        <v>10403.440248234143</v>
      </c>
      <c r="AW36" s="150">
        <v>0</v>
      </c>
      <c r="AX36" s="149">
        <v>0</v>
      </c>
      <c r="AY36" s="149">
        <v>11256.899455990106</v>
      </c>
      <c r="AZ36" s="150">
        <v>0</v>
      </c>
      <c r="BA36" s="149">
        <v>0</v>
      </c>
      <c r="BB36" s="149">
        <v>11948.540095687289</v>
      </c>
      <c r="BC36" s="150">
        <v>0</v>
      </c>
      <c r="BD36" s="149">
        <v>0</v>
      </c>
      <c r="BE36" s="149">
        <v>12971.552758698419</v>
      </c>
      <c r="BF36" s="150">
        <v>0</v>
      </c>
      <c r="BG36" s="149">
        <v>0</v>
      </c>
      <c r="BH36" s="149">
        <v>13465.293044811757</v>
      </c>
      <c r="BI36" s="150">
        <v>0</v>
      </c>
      <c r="BJ36" s="149">
        <v>0</v>
      </c>
      <c r="BK36" s="149">
        <v>14014.593811699528</v>
      </c>
      <c r="BL36" s="150">
        <v>0</v>
      </c>
      <c r="BM36" s="149">
        <v>0</v>
      </c>
      <c r="BN36" s="149">
        <v>14769.944080972426</v>
      </c>
      <c r="BO36" s="150">
        <v>0</v>
      </c>
      <c r="BP36" s="149">
        <v>0</v>
      </c>
      <c r="BQ36" s="149">
        <v>15206.102871213692</v>
      </c>
      <c r="BR36" s="150">
        <v>0</v>
      </c>
      <c r="BS36" s="149">
        <v>0</v>
      </c>
      <c r="BT36" s="149">
        <v>15341.207982289061</v>
      </c>
      <c r="BU36" s="150">
        <v>0</v>
      </c>
      <c r="BV36" s="149">
        <v>340</v>
      </c>
      <c r="BW36" s="149">
        <v>15796.700292521196</v>
      </c>
      <c r="BX36" s="150">
        <v>46.460883213297635</v>
      </c>
      <c r="BY36" s="149">
        <v>523</v>
      </c>
      <c r="BZ36" s="149">
        <v>16443.281214790681</v>
      </c>
      <c r="CA36" s="150">
        <v>31.440308250077784</v>
      </c>
      <c r="CB36" s="149">
        <v>775</v>
      </c>
      <c r="CC36" s="149">
        <v>16972.370237111398</v>
      </c>
      <c r="CD36" s="150">
        <v>21.899832564014705</v>
      </c>
      <c r="CE36" s="149">
        <v>988</v>
      </c>
      <c r="CF36" s="149">
        <v>17526.90505417333</v>
      </c>
      <c r="CG36" s="150">
        <v>17.739782443495272</v>
      </c>
      <c r="CH36" s="149">
        <v>1239</v>
      </c>
      <c r="CI36" s="149">
        <v>18224.101195336367</v>
      </c>
      <c r="CJ36" s="150">
        <v>14.708717671780764</v>
      </c>
      <c r="CK36" s="149">
        <v>1372</v>
      </c>
      <c r="CL36" s="149">
        <v>19010.399620676544</v>
      </c>
      <c r="CM36" s="150">
        <v>13.855976399910018</v>
      </c>
      <c r="CN36" s="149">
        <v>1675</v>
      </c>
      <c r="CO36" s="149">
        <v>19814.903609754241</v>
      </c>
      <c r="CP36" s="150">
        <v>11.829793199853277</v>
      </c>
      <c r="CQ36" s="149">
        <v>2216</v>
      </c>
      <c r="CR36" s="149">
        <v>20409.075552017097</v>
      </c>
      <c r="CS36" s="150">
        <v>9.2098716389968853</v>
      </c>
      <c r="CT36" s="149">
        <v>2666</v>
      </c>
      <c r="CU36" s="149">
        <v>21149.222672491709</v>
      </c>
      <c r="CV36" s="150">
        <v>7.9329417376187958</v>
      </c>
      <c r="CW36" s="149">
        <v>2508</v>
      </c>
      <c r="CX36" s="149">
        <v>21662.163959384499</v>
      </c>
      <c r="CY36" s="150">
        <v>8.6372264590847294</v>
      </c>
      <c r="CZ36" s="149">
        <v>2972</v>
      </c>
      <c r="DA36" s="149">
        <v>22565.76590474249</v>
      </c>
      <c r="DB36" s="150">
        <v>7.5927879894826678</v>
      </c>
      <c r="DC36" s="149">
        <v>3400</v>
      </c>
      <c r="DD36" s="149">
        <v>23395.369786487008</v>
      </c>
      <c r="DE36" s="150">
        <v>6.8809911136726498</v>
      </c>
      <c r="DF36" s="149">
        <v>3469</v>
      </c>
      <c r="DG36" s="149">
        <v>24254.074289592543</v>
      </c>
      <c r="DH36" s="150">
        <v>6.9916616574207389</v>
      </c>
      <c r="DI36" s="149">
        <v>4108</v>
      </c>
      <c r="DJ36" s="149">
        <v>25277.883036589952</v>
      </c>
      <c r="DK36" s="150">
        <v>6.15333082682326</v>
      </c>
      <c r="DL36" s="149">
        <v>4445</v>
      </c>
      <c r="DM36" s="149">
        <v>25784.83809763781</v>
      </c>
      <c r="DN36" s="150">
        <v>5.800863464035503</v>
      </c>
      <c r="DO36" s="149">
        <v>4559</v>
      </c>
      <c r="DP36" s="149">
        <v>25889.060748157153</v>
      </c>
      <c r="DQ36" s="150">
        <v>5.6786709252373662</v>
      </c>
      <c r="DR36" s="149">
        <v>4959</v>
      </c>
      <c r="DS36" s="149">
        <v>26587.598858519046</v>
      </c>
      <c r="DT36" s="150">
        <v>5.3614839400119072</v>
      </c>
      <c r="DU36" s="149">
        <v>5483</v>
      </c>
      <c r="DV36" s="149">
        <v>27227.823465975696</v>
      </c>
      <c r="DW36" s="150">
        <v>4.9658623866452114</v>
      </c>
      <c r="DX36" s="149">
        <v>5784</v>
      </c>
      <c r="DY36" s="149">
        <v>27700.939746806809</v>
      </c>
      <c r="DZ36" s="150">
        <v>4.789235779185133</v>
      </c>
      <c r="EA36" s="149">
        <v>5869</v>
      </c>
      <c r="EB36" s="149">
        <v>27941.148134273513</v>
      </c>
      <c r="EC36" s="150">
        <v>4.7608022038291899</v>
      </c>
      <c r="ED36" s="149">
        <v>5910</v>
      </c>
      <c r="EE36" s="151">
        <v>28135.045674392608</v>
      </c>
      <c r="EF36" s="161">
        <v>4.7605830244319129</v>
      </c>
    </row>
    <row r="37" spans="1:136" ht="15" customHeight="1">
      <c r="A37" s="158">
        <v>23</v>
      </c>
      <c r="B37" s="156">
        <v>0</v>
      </c>
      <c r="C37" s="149">
        <v>1652.9591597661758</v>
      </c>
      <c r="D37" s="150">
        <v>0</v>
      </c>
      <c r="E37" s="149">
        <v>0</v>
      </c>
      <c r="F37" s="149">
        <v>1864.8883758408645</v>
      </c>
      <c r="G37" s="150">
        <v>0</v>
      </c>
      <c r="H37" s="149">
        <v>0</v>
      </c>
      <c r="I37" s="149">
        <v>2107.6106085678739</v>
      </c>
      <c r="J37" s="150">
        <v>0</v>
      </c>
      <c r="K37" s="149">
        <v>0</v>
      </c>
      <c r="L37" s="149">
        <v>2432.0937627108483</v>
      </c>
      <c r="M37" s="150">
        <v>0</v>
      </c>
      <c r="N37" s="149">
        <v>0</v>
      </c>
      <c r="O37" s="149">
        <v>2862.4564930363304</v>
      </c>
      <c r="P37" s="150">
        <v>0</v>
      </c>
      <c r="Q37" s="149">
        <v>0</v>
      </c>
      <c r="R37" s="149">
        <v>3345.6010379673394</v>
      </c>
      <c r="S37" s="150">
        <v>0</v>
      </c>
      <c r="T37" s="149">
        <v>0</v>
      </c>
      <c r="U37" s="149">
        <v>3873.4789131389316</v>
      </c>
      <c r="V37" s="150">
        <v>0</v>
      </c>
      <c r="W37" s="149">
        <v>0</v>
      </c>
      <c r="X37" s="149">
        <v>4327.824083979106</v>
      </c>
      <c r="Y37" s="150">
        <v>0</v>
      </c>
      <c r="Z37" s="149">
        <v>0</v>
      </c>
      <c r="AA37" s="149">
        <v>4881.7541825003991</v>
      </c>
      <c r="AB37" s="150">
        <v>0</v>
      </c>
      <c r="AC37" s="149">
        <v>0</v>
      </c>
      <c r="AD37" s="149">
        <v>5534.9605246947094</v>
      </c>
      <c r="AE37" s="150">
        <v>0</v>
      </c>
      <c r="AF37" s="149">
        <v>0</v>
      </c>
      <c r="AG37" s="149">
        <v>6337.6552688143884</v>
      </c>
      <c r="AH37" s="150">
        <v>0</v>
      </c>
      <c r="AI37" s="149">
        <v>0</v>
      </c>
      <c r="AJ37" s="149">
        <v>7110.6950219588498</v>
      </c>
      <c r="AK37" s="150">
        <v>0</v>
      </c>
      <c r="AL37" s="149">
        <v>0</v>
      </c>
      <c r="AM37" s="149">
        <v>8211.5218024059559</v>
      </c>
      <c r="AN37" s="150">
        <v>0</v>
      </c>
      <c r="AO37" s="149">
        <v>0</v>
      </c>
      <c r="AP37" s="149">
        <v>9014.3898439277</v>
      </c>
      <c r="AQ37" s="150">
        <v>0</v>
      </c>
      <c r="AR37" s="149">
        <v>0</v>
      </c>
      <c r="AS37" s="149">
        <v>9675.0488469658158</v>
      </c>
      <c r="AT37" s="150">
        <v>0</v>
      </c>
      <c r="AU37" s="149">
        <v>0</v>
      </c>
      <c r="AV37" s="149">
        <v>10538.549095531564</v>
      </c>
      <c r="AW37" s="150">
        <v>0</v>
      </c>
      <c r="AX37" s="149">
        <v>0</v>
      </c>
      <c r="AY37" s="149">
        <v>11403.093396974489</v>
      </c>
      <c r="AZ37" s="150">
        <v>0</v>
      </c>
      <c r="BA37" s="149">
        <v>0</v>
      </c>
      <c r="BB37" s="149">
        <v>12103.716575796509</v>
      </c>
      <c r="BC37" s="150">
        <v>0</v>
      </c>
      <c r="BD37" s="149">
        <v>0</v>
      </c>
      <c r="BE37" s="149">
        <v>13140.080528072423</v>
      </c>
      <c r="BF37" s="150">
        <v>0</v>
      </c>
      <c r="BG37" s="149">
        <v>0</v>
      </c>
      <c r="BH37" s="149">
        <v>13640.166898597705</v>
      </c>
      <c r="BI37" s="150">
        <v>0</v>
      </c>
      <c r="BJ37" s="149">
        <v>0</v>
      </c>
      <c r="BK37" s="149">
        <v>14196.52713967216</v>
      </c>
      <c r="BL37" s="150">
        <v>0</v>
      </c>
      <c r="BM37" s="149">
        <v>0</v>
      </c>
      <c r="BN37" s="149">
        <v>14962.328862061384</v>
      </c>
      <c r="BO37" s="150">
        <v>0</v>
      </c>
      <c r="BP37" s="149">
        <v>145</v>
      </c>
      <c r="BQ37" s="149">
        <v>15403.299251585813</v>
      </c>
      <c r="BR37" s="150">
        <v>106.22965001093664</v>
      </c>
      <c r="BS37" s="149">
        <v>463</v>
      </c>
      <c r="BT37" s="149">
        <v>15537.743907011289</v>
      </c>
      <c r="BU37" s="150">
        <v>33.558842131773844</v>
      </c>
      <c r="BV37" s="149">
        <v>776</v>
      </c>
      <c r="BW37" s="149">
        <v>15994.931483662634</v>
      </c>
      <c r="BX37" s="150">
        <v>20.612025107812673</v>
      </c>
      <c r="BY37" s="149">
        <v>965</v>
      </c>
      <c r="BZ37" s="149">
        <v>16647.266887211739</v>
      </c>
      <c r="CA37" s="150">
        <v>17.251053769131335</v>
      </c>
      <c r="CB37" s="149">
        <v>1244</v>
      </c>
      <c r="CC37" s="149">
        <v>17179.772110320395</v>
      </c>
      <c r="CD37" s="150">
        <v>13.810106198006748</v>
      </c>
      <c r="CE37" s="149">
        <v>1494</v>
      </c>
      <c r="CF37" s="149">
        <v>17738.846977745892</v>
      </c>
      <c r="CG37" s="150">
        <v>11.873391551369405</v>
      </c>
      <c r="CH37" s="149">
        <v>1726</v>
      </c>
      <c r="CI37" s="149">
        <v>18441.706215929415</v>
      </c>
      <c r="CJ37" s="150">
        <v>10.684650183041375</v>
      </c>
      <c r="CK37" s="149">
        <v>1871</v>
      </c>
      <c r="CL37" s="149">
        <v>19236.138513645448</v>
      </c>
      <c r="CM37" s="150">
        <v>10.281207115791261</v>
      </c>
      <c r="CN37" s="149">
        <v>2182</v>
      </c>
      <c r="CO37" s="149">
        <v>20047.43034838001</v>
      </c>
      <c r="CP37" s="150">
        <v>9.1876399396791975</v>
      </c>
      <c r="CQ37" s="149">
        <v>2728</v>
      </c>
      <c r="CR37" s="149">
        <v>20641.955375700214</v>
      </c>
      <c r="CS37" s="150">
        <v>7.5666991846408411</v>
      </c>
      <c r="CT37" s="149">
        <v>3156</v>
      </c>
      <c r="CU37" s="149">
        <v>21386.048467779023</v>
      </c>
      <c r="CV37" s="150">
        <v>6.7763144701454445</v>
      </c>
      <c r="CW37" s="149">
        <v>3027</v>
      </c>
      <c r="CX37" s="149">
        <v>21907.56879861866</v>
      </c>
      <c r="CY37" s="150">
        <v>7.2373864547798679</v>
      </c>
      <c r="CZ37" s="149">
        <v>3492</v>
      </c>
      <c r="DA37" s="149">
        <v>22816.678598775896</v>
      </c>
      <c r="DB37" s="150">
        <v>6.5339858530286072</v>
      </c>
      <c r="DC37" s="149">
        <v>3958</v>
      </c>
      <c r="DD37" s="149">
        <v>23651.356392680507</v>
      </c>
      <c r="DE37" s="150">
        <v>5.9755827166954285</v>
      </c>
      <c r="DF37" s="149">
        <v>4067</v>
      </c>
      <c r="DG37" s="149">
        <v>24520.085390112123</v>
      </c>
      <c r="DH37" s="150">
        <v>6.0290350110922359</v>
      </c>
      <c r="DI37" s="149">
        <v>4771</v>
      </c>
      <c r="DJ37" s="149">
        <v>25548.484590129792</v>
      </c>
      <c r="DK37" s="150">
        <v>5.3549538021651211</v>
      </c>
      <c r="DL37" s="149">
        <v>5099</v>
      </c>
      <c r="DM37" s="149">
        <v>26057.941614908825</v>
      </c>
      <c r="DN37" s="150">
        <v>5.1104023563265004</v>
      </c>
      <c r="DO37" s="149">
        <v>5214</v>
      </c>
      <c r="DP37" s="149">
        <v>26161.780656865449</v>
      </c>
      <c r="DQ37" s="150">
        <v>5.0176027343432006</v>
      </c>
      <c r="DR37" s="149">
        <v>5556</v>
      </c>
      <c r="DS37" s="149">
        <v>26864.644339017417</v>
      </c>
      <c r="DT37" s="150">
        <v>4.8352491610902479</v>
      </c>
      <c r="DU37" s="149">
        <v>6169</v>
      </c>
      <c r="DV37" s="149">
        <v>27505.962734834542</v>
      </c>
      <c r="DW37" s="150">
        <v>4.458739298887104</v>
      </c>
      <c r="DX37" s="149">
        <v>6504</v>
      </c>
      <c r="DY37" s="149">
        <v>27981.247295033078</v>
      </c>
      <c r="DZ37" s="150">
        <v>4.3021597932092677</v>
      </c>
      <c r="EA37" s="149">
        <v>6605</v>
      </c>
      <c r="EB37" s="149">
        <v>28223.007240928175</v>
      </c>
      <c r="EC37" s="150">
        <v>4.2729761152048713</v>
      </c>
      <c r="ED37" s="149">
        <v>6651</v>
      </c>
      <c r="EE37" s="151">
        <v>28418.850663268728</v>
      </c>
      <c r="EF37" s="161">
        <v>4.2728688412672868</v>
      </c>
    </row>
    <row r="38" spans="1:136" ht="15" customHeight="1">
      <c r="A38" s="158">
        <v>24</v>
      </c>
      <c r="B38" s="156">
        <v>0</v>
      </c>
      <c r="C38" s="149">
        <v>1674.7121437212149</v>
      </c>
      <c r="D38" s="150">
        <v>0</v>
      </c>
      <c r="E38" s="149">
        <v>0</v>
      </c>
      <c r="F38" s="149">
        <v>1889.4263722551195</v>
      </c>
      <c r="G38" s="150">
        <v>0</v>
      </c>
      <c r="H38" s="149">
        <v>0</v>
      </c>
      <c r="I38" s="149">
        <v>2135.3422336326153</v>
      </c>
      <c r="J38" s="150">
        <v>0</v>
      </c>
      <c r="K38" s="149">
        <v>0</v>
      </c>
      <c r="L38" s="149">
        <v>2464.0949986094292</v>
      </c>
      <c r="M38" s="150">
        <v>0</v>
      </c>
      <c r="N38" s="149">
        <v>0</v>
      </c>
      <c r="O38" s="149">
        <v>2900.120564404906</v>
      </c>
      <c r="P38" s="150">
        <v>0</v>
      </c>
      <c r="Q38" s="149">
        <v>0</v>
      </c>
      <c r="R38" s="149">
        <v>3389.6258941908973</v>
      </c>
      <c r="S38" s="150">
        <v>0</v>
      </c>
      <c r="T38" s="149">
        <v>0</v>
      </c>
      <c r="U38" s="149">
        <v>3924.4456564928437</v>
      </c>
      <c r="V38" s="150">
        <v>0</v>
      </c>
      <c r="W38" s="149">
        <v>0</v>
      </c>
      <c r="X38" s="149">
        <v>4384.7691750911563</v>
      </c>
      <c r="Y38" s="150">
        <v>0</v>
      </c>
      <c r="Z38" s="149">
        <v>0</v>
      </c>
      <c r="AA38" s="149">
        <v>4945.9879404037019</v>
      </c>
      <c r="AB38" s="150">
        <v>0</v>
      </c>
      <c r="AC38" s="149">
        <v>0</v>
      </c>
      <c r="AD38" s="149">
        <v>5589.5434131063175</v>
      </c>
      <c r="AE38" s="150">
        <v>0</v>
      </c>
      <c r="AF38" s="149">
        <v>0</v>
      </c>
      <c r="AG38" s="149">
        <v>6421.0456225045036</v>
      </c>
      <c r="AH38" s="150">
        <v>0</v>
      </c>
      <c r="AI38" s="149">
        <v>0</v>
      </c>
      <c r="AJ38" s="149">
        <v>7204.2565142633293</v>
      </c>
      <c r="AK38" s="150">
        <v>0</v>
      </c>
      <c r="AL38" s="149">
        <v>0</v>
      </c>
      <c r="AM38" s="149">
        <v>8319.568174774211</v>
      </c>
      <c r="AN38" s="150">
        <v>0</v>
      </c>
      <c r="AO38" s="149">
        <v>0</v>
      </c>
      <c r="AP38" s="149">
        <v>9133.0002224484779</v>
      </c>
      <c r="AQ38" s="150">
        <v>0</v>
      </c>
      <c r="AR38" s="149">
        <v>0</v>
      </c>
      <c r="AS38" s="149">
        <v>9802.3488997973218</v>
      </c>
      <c r="AT38" s="150">
        <v>0</v>
      </c>
      <c r="AU38" s="149">
        <v>0</v>
      </c>
      <c r="AV38" s="149">
        <v>10677.214670541409</v>
      </c>
      <c r="AW38" s="150">
        <v>0</v>
      </c>
      <c r="AX38" s="149">
        <v>0</v>
      </c>
      <c r="AY38" s="149">
        <v>11553.134558704967</v>
      </c>
      <c r="AZ38" s="150">
        <v>0</v>
      </c>
      <c r="BA38" s="149">
        <v>0</v>
      </c>
      <c r="BB38" s="149">
        <v>12262.975212443625</v>
      </c>
      <c r="BC38" s="150">
        <v>0</v>
      </c>
      <c r="BD38" s="149">
        <v>0</v>
      </c>
      <c r="BE38" s="149">
        <v>13312.940798861628</v>
      </c>
      <c r="BF38" s="150">
        <v>0</v>
      </c>
      <c r="BG38" s="149">
        <v>0</v>
      </c>
      <c r="BH38" s="149">
        <v>13819.642693721757</v>
      </c>
      <c r="BI38" s="150">
        <v>0</v>
      </c>
      <c r="BJ38" s="149">
        <v>0</v>
      </c>
      <c r="BK38" s="149">
        <v>14383.205610133011</v>
      </c>
      <c r="BL38" s="150">
        <v>0</v>
      </c>
      <c r="BM38" s="149">
        <v>460</v>
      </c>
      <c r="BN38" s="149">
        <v>15155.77257398539</v>
      </c>
      <c r="BO38" s="150">
        <v>32.947331682576937</v>
      </c>
      <c r="BP38" s="149">
        <v>636</v>
      </c>
      <c r="BQ38" s="149">
        <v>15600.842749951638</v>
      </c>
      <c r="BR38" s="150">
        <v>24.529626965332763</v>
      </c>
      <c r="BS38" s="149">
        <v>976</v>
      </c>
      <c r="BT38" s="149">
        <v>15732.715794626902</v>
      </c>
      <c r="BU38" s="150">
        <v>16.119585855150515</v>
      </c>
      <c r="BV38" s="149">
        <v>1232</v>
      </c>
      <c r="BW38" s="149">
        <v>16192.152248031149</v>
      </c>
      <c r="BX38" s="150">
        <v>13.142980720804504</v>
      </c>
      <c r="BY38" s="149">
        <v>1470</v>
      </c>
      <c r="BZ38" s="149">
        <v>16850.21220679273</v>
      </c>
      <c r="CA38" s="150">
        <v>11.462729392376007</v>
      </c>
      <c r="CB38" s="149">
        <v>1756</v>
      </c>
      <c r="CC38" s="149">
        <v>17385.488792511307</v>
      </c>
      <c r="CD38" s="150">
        <v>9.9006200412934557</v>
      </c>
      <c r="CE38" s="149">
        <v>2045</v>
      </c>
      <c r="CF38" s="149">
        <v>17948.417465067905</v>
      </c>
      <c r="CG38" s="150">
        <v>8.7767322567569224</v>
      </c>
      <c r="CH38" s="149">
        <v>2210</v>
      </c>
      <c r="CI38" s="149">
        <v>18658.485948225836</v>
      </c>
      <c r="CJ38" s="150">
        <v>8.4427538227266226</v>
      </c>
      <c r="CK38" s="149">
        <v>2360</v>
      </c>
      <c r="CL38" s="149">
        <v>19461.362117970733</v>
      </c>
      <c r="CM38" s="150">
        <v>8.2463398804960732</v>
      </c>
      <c r="CN38" s="149">
        <v>2677</v>
      </c>
      <c r="CO38" s="149">
        <v>20279.236040694021</v>
      </c>
      <c r="CP38" s="150">
        <v>7.5753589991385955</v>
      </c>
      <c r="CQ38" s="149">
        <v>3232</v>
      </c>
      <c r="CR38" s="149">
        <v>20874.198029816842</v>
      </c>
      <c r="CS38" s="150">
        <v>6.4586008755621416</v>
      </c>
      <c r="CT38" s="149">
        <v>3676</v>
      </c>
      <c r="CU38" s="149">
        <v>21622.424986154794</v>
      </c>
      <c r="CV38" s="150">
        <v>5.8820524989539704</v>
      </c>
      <c r="CW38" s="149">
        <v>3539</v>
      </c>
      <c r="CX38" s="149">
        <v>22152.716644310491</v>
      </c>
      <c r="CY38" s="150">
        <v>6.2595978085081914</v>
      </c>
      <c r="CZ38" s="149">
        <v>4036</v>
      </c>
      <c r="DA38" s="149">
        <v>23067.494820575626</v>
      </c>
      <c r="DB38" s="150">
        <v>5.7154347920157651</v>
      </c>
      <c r="DC38" s="149">
        <v>4539</v>
      </c>
      <c r="DD38" s="149">
        <v>23906.64463272367</v>
      </c>
      <c r="DE38" s="150">
        <v>5.2669408752420512</v>
      </c>
      <c r="DF38" s="149">
        <v>4634</v>
      </c>
      <c r="DG38" s="149">
        <v>24785.459999528812</v>
      </c>
      <c r="DH38" s="150">
        <v>5.3486102718016424</v>
      </c>
      <c r="DI38" s="149">
        <v>5358</v>
      </c>
      <c r="DJ38" s="149">
        <v>25817.586096198076</v>
      </c>
      <c r="DK38" s="150">
        <v>4.8185117760728025</v>
      </c>
      <c r="DL38" s="149">
        <v>5681</v>
      </c>
      <c r="DM38" s="149">
        <v>26329.777089167077</v>
      </c>
      <c r="DN38" s="150">
        <v>4.6347081656692621</v>
      </c>
      <c r="DO38" s="149">
        <v>5805</v>
      </c>
      <c r="DP38" s="149">
        <v>26433.592610756314</v>
      </c>
      <c r="DQ38" s="150">
        <v>4.5535904583559539</v>
      </c>
      <c r="DR38" s="149">
        <v>6208</v>
      </c>
      <c r="DS38" s="149">
        <v>27140.732645926641</v>
      </c>
      <c r="DT38" s="150">
        <v>4.3718963669340596</v>
      </c>
      <c r="DU38" s="149">
        <v>6891</v>
      </c>
      <c r="DV38" s="149">
        <v>27781.743114614412</v>
      </c>
      <c r="DW38" s="150">
        <v>4.0315981881605589</v>
      </c>
      <c r="DX38" s="149">
        <v>7238</v>
      </c>
      <c r="DY38" s="149">
        <v>28259.048435327979</v>
      </c>
      <c r="DZ38" s="150">
        <v>3.9042620109599309</v>
      </c>
      <c r="EA38" s="149">
        <v>7322</v>
      </c>
      <c r="EB38" s="149">
        <v>28502.717864573773</v>
      </c>
      <c r="EC38" s="150">
        <v>3.8927503229409686</v>
      </c>
      <c r="ED38" s="149">
        <v>7373</v>
      </c>
      <c r="EE38" s="151">
        <v>28700.493474660521</v>
      </c>
      <c r="EF38" s="161">
        <v>3.892647968894686</v>
      </c>
    </row>
    <row r="39" spans="1:136" ht="15" customHeight="1">
      <c r="A39" s="158">
        <v>25</v>
      </c>
      <c r="B39" s="156">
        <v>0</v>
      </c>
      <c r="C39" s="149">
        <v>1697.0438485154441</v>
      </c>
      <c r="D39" s="150">
        <v>0</v>
      </c>
      <c r="E39" s="149">
        <v>0</v>
      </c>
      <c r="F39" s="149">
        <v>1914.6187150098945</v>
      </c>
      <c r="G39" s="150">
        <v>0</v>
      </c>
      <c r="H39" s="149">
        <v>0</v>
      </c>
      <c r="I39" s="149">
        <v>2163.8135169961811</v>
      </c>
      <c r="J39" s="150">
        <v>0</v>
      </c>
      <c r="K39" s="149">
        <v>0</v>
      </c>
      <c r="L39" s="149">
        <v>2496.9496008575125</v>
      </c>
      <c r="M39" s="150">
        <v>0</v>
      </c>
      <c r="N39" s="149">
        <v>0</v>
      </c>
      <c r="O39" s="149">
        <v>2938.7888148194152</v>
      </c>
      <c r="P39" s="150">
        <v>0</v>
      </c>
      <c r="Q39" s="149">
        <v>0</v>
      </c>
      <c r="R39" s="149">
        <v>3434.8215918325077</v>
      </c>
      <c r="S39" s="150">
        <v>0</v>
      </c>
      <c r="T39" s="149">
        <v>0</v>
      </c>
      <c r="U39" s="149">
        <v>3976.7715107208219</v>
      </c>
      <c r="V39" s="150">
        <v>0</v>
      </c>
      <c r="W39" s="149">
        <v>0</v>
      </c>
      <c r="X39" s="149">
        <v>4443.2325074593628</v>
      </c>
      <c r="Y39" s="150">
        <v>0</v>
      </c>
      <c r="Z39" s="149">
        <v>0</v>
      </c>
      <c r="AA39" s="149">
        <v>5011.93427260709</v>
      </c>
      <c r="AB39" s="150">
        <v>0</v>
      </c>
      <c r="AC39" s="149">
        <v>0</v>
      </c>
      <c r="AD39" s="149">
        <v>5682.5484042257558</v>
      </c>
      <c r="AE39" s="150">
        <v>0</v>
      </c>
      <c r="AF39" s="149">
        <v>0</v>
      </c>
      <c r="AG39" s="149">
        <v>6506.6593065286761</v>
      </c>
      <c r="AH39" s="150">
        <v>0</v>
      </c>
      <c r="AI39" s="149">
        <v>0</v>
      </c>
      <c r="AJ39" s="149">
        <v>7300.3134307639821</v>
      </c>
      <c r="AK39" s="150">
        <v>0</v>
      </c>
      <c r="AL39" s="149">
        <v>0</v>
      </c>
      <c r="AM39" s="149">
        <v>8430.4957846269826</v>
      </c>
      <c r="AN39" s="150">
        <v>0</v>
      </c>
      <c r="AO39" s="149">
        <v>0</v>
      </c>
      <c r="AP39" s="149">
        <v>9254.7735440137767</v>
      </c>
      <c r="AQ39" s="150">
        <v>0</v>
      </c>
      <c r="AR39" s="149">
        <v>0</v>
      </c>
      <c r="AS39" s="149">
        <v>9933.0517882124332</v>
      </c>
      <c r="AT39" s="150">
        <v>0</v>
      </c>
      <c r="AU39" s="149">
        <v>0</v>
      </c>
      <c r="AV39" s="149">
        <v>10819.578006522301</v>
      </c>
      <c r="AW39" s="150">
        <v>0</v>
      </c>
      <c r="AX39" s="149">
        <v>0</v>
      </c>
      <c r="AY39" s="149">
        <v>11707.17543422971</v>
      </c>
      <c r="AZ39" s="150">
        <v>0</v>
      </c>
      <c r="BA39" s="149">
        <v>0</v>
      </c>
      <c r="BB39" s="149">
        <v>12426.482215610726</v>
      </c>
      <c r="BC39" s="150">
        <v>0</v>
      </c>
      <c r="BD39" s="149">
        <v>117</v>
      </c>
      <c r="BE39" s="149">
        <v>13490.401584833646</v>
      </c>
      <c r="BF39" s="150">
        <v>115.30257764815082</v>
      </c>
      <c r="BG39" s="149">
        <v>0</v>
      </c>
      <c r="BH39" s="149">
        <v>14003.904507748968</v>
      </c>
      <c r="BI39" s="150">
        <v>0</v>
      </c>
      <c r="BJ39" s="149">
        <v>0</v>
      </c>
      <c r="BK39" s="149">
        <v>14575.004880769235</v>
      </c>
      <c r="BL39" s="150">
        <v>0</v>
      </c>
      <c r="BM39" s="149">
        <v>734</v>
      </c>
      <c r="BN39" s="149">
        <v>15350.93340683982</v>
      </c>
      <c r="BO39" s="150">
        <v>20.914078210953434</v>
      </c>
      <c r="BP39" s="149">
        <v>1123</v>
      </c>
      <c r="BQ39" s="149">
        <v>15797.121448780941</v>
      </c>
      <c r="BR39" s="150">
        <v>14.066893542992824</v>
      </c>
      <c r="BS39" s="149">
        <v>1473</v>
      </c>
      <c r="BT39" s="149">
        <v>15926.123223560817</v>
      </c>
      <c r="BU39" s="150">
        <v>10.812032059443867</v>
      </c>
      <c r="BV39" s="149">
        <v>1749</v>
      </c>
      <c r="BW39" s="149">
        <v>16387.689980317315</v>
      </c>
      <c r="BX39" s="150">
        <v>9.3697484164192772</v>
      </c>
      <c r="BY39" s="149">
        <v>1966</v>
      </c>
      <c r="BZ39" s="149">
        <v>17051.513444274387</v>
      </c>
      <c r="CA39" s="150">
        <v>8.6732011415434318</v>
      </c>
      <c r="CB39" s="149">
        <v>2216</v>
      </c>
      <c r="CC39" s="149">
        <v>17591.203095323042</v>
      </c>
      <c r="CD39" s="150">
        <v>7.9382685448208674</v>
      </c>
      <c r="CE39" s="149">
        <v>2538</v>
      </c>
      <c r="CF39" s="149">
        <v>18157.234304402082</v>
      </c>
      <c r="CG39" s="150">
        <v>7.1541506321521204</v>
      </c>
      <c r="CH39" s="149">
        <v>2656</v>
      </c>
      <c r="CI39" s="149">
        <v>18875.085187691293</v>
      </c>
      <c r="CJ39" s="150">
        <v>7.1065832784982277</v>
      </c>
      <c r="CK39" s="149">
        <v>2822</v>
      </c>
      <c r="CL39" s="149">
        <v>19686.215769042261</v>
      </c>
      <c r="CM39" s="150">
        <v>6.9759800740759248</v>
      </c>
      <c r="CN39" s="149">
        <v>3184</v>
      </c>
      <c r="CO39" s="149">
        <v>20510.531287008722</v>
      </c>
      <c r="CP39" s="150">
        <v>6.4417497760705782</v>
      </c>
      <c r="CQ39" s="149">
        <v>3736</v>
      </c>
      <c r="CR39" s="149">
        <v>21106.223779639498</v>
      </c>
      <c r="CS39" s="150">
        <v>5.6494174999035058</v>
      </c>
      <c r="CT39" s="149">
        <v>4186</v>
      </c>
      <c r="CU39" s="149">
        <v>21858.251224360905</v>
      </c>
      <c r="CV39" s="150">
        <v>5.2217513675014109</v>
      </c>
      <c r="CW39" s="149">
        <v>4084</v>
      </c>
      <c r="CX39" s="149">
        <v>22397.213320284038</v>
      </c>
      <c r="CY39" s="150">
        <v>5.4841364643202839</v>
      </c>
      <c r="CZ39" s="149">
        <v>4593</v>
      </c>
      <c r="DA39" s="149">
        <v>23317.618920331002</v>
      </c>
      <c r="DB39" s="150">
        <v>5.0767731156827782</v>
      </c>
      <c r="DC39" s="149">
        <v>5090</v>
      </c>
      <c r="DD39" s="149">
        <v>24161.276886753396</v>
      </c>
      <c r="DE39" s="150">
        <v>4.7468127478886828</v>
      </c>
      <c r="DF39" s="149">
        <v>5212</v>
      </c>
      <c r="DG39" s="149">
        <v>25050.320396914307</v>
      </c>
      <c r="DH39" s="150">
        <v>4.8062778965683632</v>
      </c>
      <c r="DI39" s="149">
        <v>5936</v>
      </c>
      <c r="DJ39" s="149">
        <v>26086.693138665159</v>
      </c>
      <c r="DK39" s="150">
        <v>4.3946585476187936</v>
      </c>
      <c r="DL39" s="149">
        <v>6339</v>
      </c>
      <c r="DM39" s="149">
        <v>26600.768419200675</v>
      </c>
      <c r="DN39" s="150">
        <v>4.1963666854710011</v>
      </c>
      <c r="DO39" s="149">
        <v>6463</v>
      </c>
      <c r="DP39" s="149">
        <v>26704.474898104399</v>
      </c>
      <c r="DQ39" s="150">
        <v>4.1319008042866159</v>
      </c>
      <c r="DR39" s="149">
        <v>6892</v>
      </c>
      <c r="DS39" s="149">
        <v>27415.087102197303</v>
      </c>
      <c r="DT39" s="150">
        <v>3.9778129863896261</v>
      </c>
      <c r="DU39" s="149">
        <v>7589</v>
      </c>
      <c r="DV39" s="149">
        <v>28055.810312991951</v>
      </c>
      <c r="DW39" s="150">
        <v>3.6969047717738768</v>
      </c>
      <c r="DX39" s="149">
        <v>7929</v>
      </c>
      <c r="DY39" s="149">
        <v>28534.761991181953</v>
      </c>
      <c r="DZ39" s="150">
        <v>3.5987844609890218</v>
      </c>
      <c r="EA39" s="149">
        <v>8016</v>
      </c>
      <c r="EB39" s="149">
        <v>28780.473432517701</v>
      </c>
      <c r="EC39" s="150">
        <v>3.5903784222202719</v>
      </c>
      <c r="ED39" s="149">
        <v>8073</v>
      </c>
      <c r="EE39" s="151">
        <v>28980.167203736237</v>
      </c>
      <c r="EF39" s="161">
        <v>3.5897643012184117</v>
      </c>
    </row>
    <row r="40" spans="1:136" ht="15" customHeight="1">
      <c r="A40" s="158">
        <v>26</v>
      </c>
      <c r="B40" s="156">
        <v>0</v>
      </c>
      <c r="C40" s="149">
        <v>1719.9768087787193</v>
      </c>
      <c r="D40" s="150">
        <v>0</v>
      </c>
      <c r="E40" s="149">
        <v>0</v>
      </c>
      <c r="F40" s="149">
        <v>1940.4919316500625</v>
      </c>
      <c r="G40" s="150">
        <v>0</v>
      </c>
      <c r="H40" s="149">
        <v>0</v>
      </c>
      <c r="I40" s="149">
        <v>2193.0542959724366</v>
      </c>
      <c r="J40" s="150">
        <v>0</v>
      </c>
      <c r="K40" s="149">
        <v>0</v>
      </c>
      <c r="L40" s="149">
        <v>2530.6921653906047</v>
      </c>
      <c r="M40" s="150">
        <v>0</v>
      </c>
      <c r="N40" s="149">
        <v>0</v>
      </c>
      <c r="O40" s="149">
        <v>2978.5021524316448</v>
      </c>
      <c r="P40" s="150">
        <v>0</v>
      </c>
      <c r="Q40" s="149">
        <v>0</v>
      </c>
      <c r="R40" s="149">
        <v>3481.2158711638745</v>
      </c>
      <c r="S40" s="150">
        <v>0</v>
      </c>
      <c r="T40" s="149">
        <v>0</v>
      </c>
      <c r="U40" s="149">
        <v>4030.51184917614</v>
      </c>
      <c r="V40" s="150">
        <v>0</v>
      </c>
      <c r="W40" s="149">
        <v>0</v>
      </c>
      <c r="X40" s="149">
        <v>4503.2762264195208</v>
      </c>
      <c r="Y40" s="150">
        <v>0</v>
      </c>
      <c r="Z40" s="149">
        <v>0</v>
      </c>
      <c r="AA40" s="149">
        <v>5079.6632723049297</v>
      </c>
      <c r="AB40" s="150">
        <v>0</v>
      </c>
      <c r="AC40" s="149">
        <v>0</v>
      </c>
      <c r="AD40" s="149">
        <v>5759.1991614738099</v>
      </c>
      <c r="AE40" s="150">
        <v>0</v>
      </c>
      <c r="AF40" s="149">
        <v>0</v>
      </c>
      <c r="AG40" s="149">
        <v>6594.5872947423813</v>
      </c>
      <c r="AH40" s="150">
        <v>0</v>
      </c>
      <c r="AI40" s="149">
        <v>0</v>
      </c>
      <c r="AJ40" s="149">
        <v>7398.9664846073501</v>
      </c>
      <c r="AK40" s="150">
        <v>0</v>
      </c>
      <c r="AL40" s="149">
        <v>0</v>
      </c>
      <c r="AM40" s="149">
        <v>8544.421438925805</v>
      </c>
      <c r="AN40" s="150">
        <v>0</v>
      </c>
      <c r="AO40" s="149">
        <v>0</v>
      </c>
      <c r="AP40" s="149">
        <v>9379.8380360285919</v>
      </c>
      <c r="AQ40" s="150">
        <v>0</v>
      </c>
      <c r="AR40" s="149">
        <v>0</v>
      </c>
      <c r="AS40" s="149">
        <v>10067.2782366133</v>
      </c>
      <c r="AT40" s="150">
        <v>0</v>
      </c>
      <c r="AU40" s="149">
        <v>0</v>
      </c>
      <c r="AV40" s="149">
        <v>10965.787692446665</v>
      </c>
      <c r="AW40" s="150">
        <v>0</v>
      </c>
      <c r="AX40" s="149">
        <v>0</v>
      </c>
      <c r="AY40" s="149">
        <v>11865.380985748734</v>
      </c>
      <c r="AZ40" s="150">
        <v>0</v>
      </c>
      <c r="BA40" s="149">
        <v>0</v>
      </c>
      <c r="BB40" s="149">
        <v>12594.40757948626</v>
      </c>
      <c r="BC40" s="150">
        <v>0</v>
      </c>
      <c r="BD40" s="149">
        <v>524</v>
      </c>
      <c r="BE40" s="149">
        <v>13667.985774837811</v>
      </c>
      <c r="BF40" s="150">
        <v>26.083942318392769</v>
      </c>
      <c r="BG40" s="149">
        <v>396</v>
      </c>
      <c r="BH40" s="149">
        <v>14190.484868130881</v>
      </c>
      <c r="BI40" s="150">
        <v>35.834557747805256</v>
      </c>
      <c r="BJ40" s="149">
        <v>402</v>
      </c>
      <c r="BK40" s="149">
        <v>14769.470919542111</v>
      </c>
      <c r="BL40" s="150">
        <v>36.739977411796296</v>
      </c>
      <c r="BM40" s="149">
        <v>1044</v>
      </c>
      <c r="BN40" s="149">
        <v>15545.072747118569</v>
      </c>
      <c r="BO40" s="150">
        <v>14.889916424443074</v>
      </c>
      <c r="BP40" s="149">
        <v>1594</v>
      </c>
      <c r="BQ40" s="149">
        <v>15992.217779542763</v>
      </c>
      <c r="BR40" s="150">
        <v>10.032758958307882</v>
      </c>
      <c r="BS40" s="149">
        <v>1938</v>
      </c>
      <c r="BT40" s="149">
        <v>16118.261131402982</v>
      </c>
      <c r="BU40" s="150">
        <v>8.3169562081542736</v>
      </c>
      <c r="BV40" s="149">
        <v>2230</v>
      </c>
      <c r="BW40" s="149">
        <v>16582.951890425393</v>
      </c>
      <c r="BX40" s="150">
        <v>7.4363012961548849</v>
      </c>
      <c r="BY40" s="149">
        <v>2474</v>
      </c>
      <c r="BZ40" s="149">
        <v>17252.468746634575</v>
      </c>
      <c r="CA40" s="150">
        <v>6.9735120237003132</v>
      </c>
      <c r="CB40" s="149">
        <v>2741</v>
      </c>
      <c r="CC40" s="149">
        <v>17795.318984265585</v>
      </c>
      <c r="CD40" s="150">
        <v>6.4922725225339599</v>
      </c>
      <c r="CE40" s="149">
        <v>3025</v>
      </c>
      <c r="CF40" s="149">
        <v>18365.110145815735</v>
      </c>
      <c r="CG40" s="150">
        <v>6.0711107920052019</v>
      </c>
      <c r="CH40" s="149">
        <v>3104</v>
      </c>
      <c r="CI40" s="149">
        <v>19091.040251749513</v>
      </c>
      <c r="CJ40" s="150">
        <v>6.1504639986306424</v>
      </c>
      <c r="CK40" s="149">
        <v>3310</v>
      </c>
      <c r="CL40" s="149">
        <v>19910.916453367412</v>
      </c>
      <c r="CM40" s="150">
        <v>6.0153826143103961</v>
      </c>
      <c r="CN40" s="149">
        <v>3690</v>
      </c>
      <c r="CO40" s="149">
        <v>20741.22611417306</v>
      </c>
      <c r="CP40" s="150">
        <v>5.6209284862257611</v>
      </c>
      <c r="CQ40" s="149">
        <v>4214</v>
      </c>
      <c r="CR40" s="149">
        <v>21337.490822926255</v>
      </c>
      <c r="CS40" s="150">
        <v>5.0634767021656986</v>
      </c>
      <c r="CT40" s="149">
        <v>4701</v>
      </c>
      <c r="CU40" s="149">
        <v>22093.709728121532</v>
      </c>
      <c r="CV40" s="150">
        <v>4.6997893486750764</v>
      </c>
      <c r="CW40" s="149">
        <v>4652</v>
      </c>
      <c r="CX40" s="149">
        <v>22640.897840110818</v>
      </c>
      <c r="CY40" s="150">
        <v>4.8669169905655236</v>
      </c>
      <c r="CZ40" s="149">
        <v>5118</v>
      </c>
      <c r="DA40" s="149">
        <v>23566.895627851914</v>
      </c>
      <c r="DB40" s="150">
        <v>4.6047080163837268</v>
      </c>
      <c r="DC40" s="149">
        <v>5608</v>
      </c>
      <c r="DD40" s="149">
        <v>24415.754532780225</v>
      </c>
      <c r="DE40" s="150">
        <v>4.3537365429351329</v>
      </c>
      <c r="DF40" s="149">
        <v>5754</v>
      </c>
      <c r="DG40" s="149">
        <v>25314.883860737395</v>
      </c>
      <c r="DH40" s="150">
        <v>4.3995279563325331</v>
      </c>
      <c r="DI40" s="149">
        <v>6573</v>
      </c>
      <c r="DJ40" s="149">
        <v>26354.804710064429</v>
      </c>
      <c r="DK40" s="150">
        <v>4.0095549536078545</v>
      </c>
      <c r="DL40" s="149">
        <v>6971</v>
      </c>
      <c r="DM40" s="149">
        <v>26870.19610110432</v>
      </c>
      <c r="DN40" s="150">
        <v>3.8545683691155244</v>
      </c>
      <c r="DO40" s="149">
        <v>7133</v>
      </c>
      <c r="DP40" s="149">
        <v>26973.4390174</v>
      </c>
      <c r="DQ40" s="150">
        <v>3.781499932342633</v>
      </c>
      <c r="DR40" s="149">
        <v>7554</v>
      </c>
      <c r="DS40" s="149">
        <v>27687.892878963863</v>
      </c>
      <c r="DT40" s="150">
        <v>3.6653286840036885</v>
      </c>
      <c r="DU40" s="149">
        <v>8276</v>
      </c>
      <c r="DV40" s="149">
        <v>28327.755648285191</v>
      </c>
      <c r="DW40" s="150">
        <v>3.4228800928329135</v>
      </c>
      <c r="DX40" s="149">
        <v>8638</v>
      </c>
      <c r="DY40" s="149">
        <v>28808.490605925963</v>
      </c>
      <c r="DZ40" s="150">
        <v>3.3350880534760319</v>
      </c>
      <c r="EA40" s="149">
        <v>8685</v>
      </c>
      <c r="EB40" s="149">
        <v>29056.520628110062</v>
      </c>
      <c r="EC40" s="150">
        <v>3.345598230064486</v>
      </c>
      <c r="ED40" s="149">
        <v>8747</v>
      </c>
      <c r="EE40" s="151">
        <v>29258.115855630465</v>
      </c>
      <c r="EF40" s="161">
        <v>3.3449315028730382</v>
      </c>
    </row>
    <row r="41" spans="1:136" ht="15" customHeight="1">
      <c r="A41" s="158">
        <v>27</v>
      </c>
      <c r="B41" s="156">
        <v>0</v>
      </c>
      <c r="C41" s="149">
        <v>1743.5355097657798</v>
      </c>
      <c r="D41" s="150">
        <v>0</v>
      </c>
      <c r="E41" s="149">
        <v>0</v>
      </c>
      <c r="F41" s="149">
        <v>1967.0740032840736</v>
      </c>
      <c r="G41" s="150">
        <v>0</v>
      </c>
      <c r="H41" s="149">
        <v>0</v>
      </c>
      <c r="I41" s="149">
        <v>2223.096034529578</v>
      </c>
      <c r="J41" s="150">
        <v>0</v>
      </c>
      <c r="K41" s="149">
        <v>0</v>
      </c>
      <c r="L41" s="149">
        <v>2565.3591838120465</v>
      </c>
      <c r="M41" s="150">
        <v>0</v>
      </c>
      <c r="N41" s="149">
        <v>0</v>
      </c>
      <c r="O41" s="149">
        <v>3019.3035260034089</v>
      </c>
      <c r="P41" s="150">
        <v>0</v>
      </c>
      <c r="Q41" s="149">
        <v>0</v>
      </c>
      <c r="R41" s="149">
        <v>3528.928987785157</v>
      </c>
      <c r="S41" s="150">
        <v>0</v>
      </c>
      <c r="T41" s="149">
        <v>0</v>
      </c>
      <c r="U41" s="149">
        <v>4085.7242488253855</v>
      </c>
      <c r="V41" s="150">
        <v>0</v>
      </c>
      <c r="W41" s="149">
        <v>0</v>
      </c>
      <c r="X41" s="149">
        <v>4564.9649797875163</v>
      </c>
      <c r="Y41" s="150">
        <v>0</v>
      </c>
      <c r="Z41" s="149">
        <v>0</v>
      </c>
      <c r="AA41" s="149">
        <v>5149.2475171298374</v>
      </c>
      <c r="AB41" s="150">
        <v>0</v>
      </c>
      <c r="AC41" s="149">
        <v>0</v>
      </c>
      <c r="AD41" s="149">
        <v>5838.2520139365388</v>
      </c>
      <c r="AE41" s="150">
        <v>0</v>
      </c>
      <c r="AF41" s="149">
        <v>0</v>
      </c>
      <c r="AG41" s="149">
        <v>6684.9238336736944</v>
      </c>
      <c r="AH41" s="150">
        <v>0</v>
      </c>
      <c r="AI41" s="149">
        <v>0</v>
      </c>
      <c r="AJ41" s="149">
        <v>7500.3218823232883</v>
      </c>
      <c r="AK41" s="150">
        <v>0</v>
      </c>
      <c r="AL41" s="149">
        <v>0</v>
      </c>
      <c r="AM41" s="149">
        <v>8661.4683450156972</v>
      </c>
      <c r="AN41" s="150">
        <v>0</v>
      </c>
      <c r="AO41" s="149">
        <v>0</v>
      </c>
      <c r="AP41" s="149">
        <v>9508.3289520562303</v>
      </c>
      <c r="AQ41" s="150">
        <v>0</v>
      </c>
      <c r="AR41" s="149">
        <v>0</v>
      </c>
      <c r="AS41" s="149">
        <v>10205.165207679362</v>
      </c>
      <c r="AT41" s="150">
        <v>0</v>
      </c>
      <c r="AU41" s="149">
        <v>0</v>
      </c>
      <c r="AV41" s="149">
        <v>11116.004457398863</v>
      </c>
      <c r="AW41" s="150">
        <v>0</v>
      </c>
      <c r="AX41" s="149">
        <v>0</v>
      </c>
      <c r="AY41" s="149">
        <v>12027.920212310044</v>
      </c>
      <c r="AZ41" s="150">
        <v>0</v>
      </c>
      <c r="BA41" s="149">
        <v>0</v>
      </c>
      <c r="BB41" s="149">
        <v>12766.933636277572</v>
      </c>
      <c r="BC41" s="150">
        <v>0</v>
      </c>
      <c r="BD41" s="149">
        <v>866</v>
      </c>
      <c r="BE41" s="149">
        <v>13845.498456843879</v>
      </c>
      <c r="BF41" s="150">
        <v>15.987873506748128</v>
      </c>
      <c r="BG41" s="149">
        <v>818</v>
      </c>
      <c r="BH41" s="149">
        <v>14376.586942430675</v>
      </c>
      <c r="BI41" s="150">
        <v>17.575289660673196</v>
      </c>
      <c r="BJ41" s="149">
        <v>645</v>
      </c>
      <c r="BK41" s="149">
        <v>14964.206647196626</v>
      </c>
      <c r="BL41" s="150">
        <v>23.200320383250585</v>
      </c>
      <c r="BM41" s="149">
        <v>1534</v>
      </c>
      <c r="BN41" s="149">
        <v>15739.841128985528</v>
      </c>
      <c r="BO41" s="150">
        <v>10.26065262645732</v>
      </c>
      <c r="BP41" s="149">
        <v>2040</v>
      </c>
      <c r="BQ41" s="149">
        <v>16186.369854394576</v>
      </c>
      <c r="BR41" s="150">
        <v>7.934495026664008</v>
      </c>
      <c r="BS41" s="149">
        <v>2364</v>
      </c>
      <c r="BT41" s="149">
        <v>16309.53940661404</v>
      </c>
      <c r="BU41" s="150">
        <v>6.8991283445913876</v>
      </c>
      <c r="BV41" s="149">
        <v>2716</v>
      </c>
      <c r="BW41" s="149">
        <v>16776.281713423221</v>
      </c>
      <c r="BX41" s="150">
        <v>6.1768342096550883</v>
      </c>
      <c r="BY41" s="149">
        <v>2927</v>
      </c>
      <c r="BZ41" s="149">
        <v>17451.256969846043</v>
      </c>
      <c r="CA41" s="150">
        <v>5.9621650050721025</v>
      </c>
      <c r="CB41" s="149">
        <v>3261</v>
      </c>
      <c r="CC41" s="149">
        <v>17998.001052555694</v>
      </c>
      <c r="CD41" s="150">
        <v>5.519166222801501</v>
      </c>
      <c r="CE41" s="149">
        <v>3502</v>
      </c>
      <c r="CF41" s="149">
        <v>18571.43627115756</v>
      </c>
      <c r="CG41" s="150">
        <v>5.3030943092968474</v>
      </c>
      <c r="CH41" s="149">
        <v>3540</v>
      </c>
      <c r="CI41" s="149">
        <v>19306.622642334747</v>
      </c>
      <c r="CJ41" s="150">
        <v>5.4538482040493639</v>
      </c>
      <c r="CK41" s="149">
        <v>3785</v>
      </c>
      <c r="CL41" s="149">
        <v>20134.96843602087</v>
      </c>
      <c r="CM41" s="150">
        <v>5.3196746198205735</v>
      </c>
      <c r="CN41" s="149">
        <v>4172</v>
      </c>
      <c r="CO41" s="149">
        <v>20971.524815620378</v>
      </c>
      <c r="CP41" s="150">
        <v>5.0267317391228135</v>
      </c>
      <c r="CQ41" s="149">
        <v>4726</v>
      </c>
      <c r="CR41" s="149">
        <v>21568.591843086284</v>
      </c>
      <c r="CS41" s="150">
        <v>4.5638154555832173</v>
      </c>
      <c r="CT41" s="149">
        <v>5156</v>
      </c>
      <c r="CU41" s="149">
        <v>22328.863889543507</v>
      </c>
      <c r="CV41" s="150">
        <v>4.3306563013078954</v>
      </c>
      <c r="CW41" s="149">
        <v>5137</v>
      </c>
      <c r="CX41" s="149">
        <v>22883.72295628248</v>
      </c>
      <c r="CY41" s="150">
        <v>4.4546861896598173</v>
      </c>
      <c r="CZ41" s="149">
        <v>5648</v>
      </c>
      <c r="DA41" s="149">
        <v>23816.028373204354</v>
      </c>
      <c r="DB41" s="150">
        <v>4.2167189046041704</v>
      </c>
      <c r="DC41" s="149">
        <v>6150</v>
      </c>
      <c r="DD41" s="149">
        <v>24669.738756723124</v>
      </c>
      <c r="DE41" s="150">
        <v>4.0113396352395325</v>
      </c>
      <c r="DF41" s="149">
        <v>6355</v>
      </c>
      <c r="DG41" s="149">
        <v>25578.670882547689</v>
      </c>
      <c r="DH41" s="150">
        <v>4.0249678808100215</v>
      </c>
      <c r="DI41" s="149">
        <v>7222</v>
      </c>
      <c r="DJ41" s="149">
        <v>26621.205690486364</v>
      </c>
      <c r="DK41" s="150">
        <v>3.6861265148831852</v>
      </c>
      <c r="DL41" s="149">
        <v>7614</v>
      </c>
      <c r="DM41" s="149">
        <v>27138.384815767393</v>
      </c>
      <c r="DN41" s="150">
        <v>3.564274338818938</v>
      </c>
      <c r="DO41" s="149">
        <v>7784</v>
      </c>
      <c r="DP41" s="149">
        <v>27240.716912859887</v>
      </c>
      <c r="DQ41" s="150">
        <v>3.499578226215299</v>
      </c>
      <c r="DR41" s="149">
        <v>8247</v>
      </c>
      <c r="DS41" s="149">
        <v>27959.0351949387</v>
      </c>
      <c r="DT41" s="150">
        <v>3.3902067654830486</v>
      </c>
      <c r="DU41" s="149">
        <v>8966</v>
      </c>
      <c r="DV41" s="149">
        <v>28597.795853188916</v>
      </c>
      <c r="DW41" s="150">
        <v>3.1895824061107425</v>
      </c>
      <c r="DX41" s="149">
        <v>9321</v>
      </c>
      <c r="DY41" s="149">
        <v>29080.084013081418</v>
      </c>
      <c r="DZ41" s="150">
        <v>3.1198459406803365</v>
      </c>
      <c r="EA41" s="149">
        <v>9328</v>
      </c>
      <c r="EB41" s="149">
        <v>29331.143013731224</v>
      </c>
      <c r="EC41" s="150">
        <v>3.1444192767722154</v>
      </c>
      <c r="ED41" s="149">
        <v>9396</v>
      </c>
      <c r="EE41" s="151">
        <v>29534.623184196585</v>
      </c>
      <c r="EF41" s="161">
        <v>3.14331877226443</v>
      </c>
    </row>
    <row r="42" spans="1:136" ht="15" customHeight="1">
      <c r="A42" s="158">
        <v>28</v>
      </c>
      <c r="B42" s="156">
        <v>0</v>
      </c>
      <c r="C42" s="149">
        <v>1767.7520947371208</v>
      </c>
      <c r="D42" s="150">
        <v>0</v>
      </c>
      <c r="E42" s="149">
        <v>0</v>
      </c>
      <c r="F42" s="149">
        <v>1994.3946119065452</v>
      </c>
      <c r="G42" s="150">
        <v>0</v>
      </c>
      <c r="H42" s="149">
        <v>0</v>
      </c>
      <c r="I42" s="149">
        <v>2253.972426629949</v>
      </c>
      <c r="J42" s="150">
        <v>0</v>
      </c>
      <c r="K42" s="149">
        <v>0</v>
      </c>
      <c r="L42" s="149">
        <v>2600.9891750366201</v>
      </c>
      <c r="M42" s="150">
        <v>0</v>
      </c>
      <c r="N42" s="149">
        <v>0</v>
      </c>
      <c r="O42" s="149">
        <v>3061.2382703373164</v>
      </c>
      <c r="P42" s="150">
        <v>0</v>
      </c>
      <c r="Q42" s="149">
        <v>0</v>
      </c>
      <c r="R42" s="149">
        <v>3577.9295551183423</v>
      </c>
      <c r="S42" s="150">
        <v>0</v>
      </c>
      <c r="T42" s="149">
        <v>0</v>
      </c>
      <c r="U42" s="149">
        <v>4142.4703236675232</v>
      </c>
      <c r="V42" s="150">
        <v>0</v>
      </c>
      <c r="W42" s="149">
        <v>0</v>
      </c>
      <c r="X42" s="149">
        <v>4628.3673107064151</v>
      </c>
      <c r="Y42" s="150">
        <v>0</v>
      </c>
      <c r="Z42" s="149">
        <v>0</v>
      </c>
      <c r="AA42" s="149">
        <v>5220.7650105153953</v>
      </c>
      <c r="AB42" s="150">
        <v>0</v>
      </c>
      <c r="AC42" s="149">
        <v>0</v>
      </c>
      <c r="AD42" s="149">
        <v>5919.3158324081205</v>
      </c>
      <c r="AE42" s="150">
        <v>0</v>
      </c>
      <c r="AF42" s="149">
        <v>0</v>
      </c>
      <c r="AG42" s="149">
        <v>6777.770165206899</v>
      </c>
      <c r="AH42" s="150">
        <v>0</v>
      </c>
      <c r="AI42" s="149">
        <v>0</v>
      </c>
      <c r="AJ42" s="149">
        <v>7604.4931968679057</v>
      </c>
      <c r="AK42" s="150">
        <v>0</v>
      </c>
      <c r="AL42" s="149">
        <v>0</v>
      </c>
      <c r="AM42" s="149">
        <v>8781.7665550963702</v>
      </c>
      <c r="AN42" s="150">
        <v>0</v>
      </c>
      <c r="AO42" s="149">
        <v>0</v>
      </c>
      <c r="AP42" s="149">
        <v>9640.3890597458976</v>
      </c>
      <c r="AQ42" s="150">
        <v>0</v>
      </c>
      <c r="AR42" s="149">
        <v>0</v>
      </c>
      <c r="AS42" s="149">
        <v>10346.893937977433</v>
      </c>
      <c r="AT42" s="150">
        <v>0</v>
      </c>
      <c r="AU42" s="149">
        <v>0</v>
      </c>
      <c r="AV42" s="149">
        <v>11270.393226634624</v>
      </c>
      <c r="AW42" s="150">
        <v>0</v>
      </c>
      <c r="AX42" s="149">
        <v>0</v>
      </c>
      <c r="AY42" s="149">
        <v>12194.974410655948</v>
      </c>
      <c r="AZ42" s="150">
        <v>0</v>
      </c>
      <c r="BA42" s="149">
        <v>0</v>
      </c>
      <c r="BB42" s="149">
        <v>12944.25208143897</v>
      </c>
      <c r="BC42" s="150">
        <v>0</v>
      </c>
      <c r="BD42" s="149">
        <v>1287</v>
      </c>
      <c r="BE42" s="149">
        <v>14022.855138100675</v>
      </c>
      <c r="BF42" s="150">
        <v>10.895769338073562</v>
      </c>
      <c r="BG42" s="149">
        <v>1266</v>
      </c>
      <c r="BH42" s="149">
        <v>14561.817602370946</v>
      </c>
      <c r="BI42" s="150">
        <v>11.502225594289847</v>
      </c>
      <c r="BJ42" s="149">
        <v>1172</v>
      </c>
      <c r="BK42" s="149">
        <v>15159.226954081138</v>
      </c>
      <c r="BL42" s="150">
        <v>12.934493988123837</v>
      </c>
      <c r="BM42" s="149">
        <v>2023</v>
      </c>
      <c r="BN42" s="149">
        <v>15934.443838649624</v>
      </c>
      <c r="BO42" s="150">
        <v>7.8766405529657062</v>
      </c>
      <c r="BP42" s="149">
        <v>2457</v>
      </c>
      <c r="BQ42" s="149">
        <v>16379.91789660109</v>
      </c>
      <c r="BR42" s="150">
        <v>6.6666332505498938</v>
      </c>
      <c r="BS42" s="149">
        <v>2752</v>
      </c>
      <c r="BT42" s="149">
        <v>16500.490569016922</v>
      </c>
      <c r="BU42" s="150">
        <v>5.9958177939741724</v>
      </c>
      <c r="BV42" s="149">
        <v>3134</v>
      </c>
      <c r="BW42" s="149">
        <v>16968.363364365963</v>
      </c>
      <c r="BX42" s="150">
        <v>5.4142831411505945</v>
      </c>
      <c r="BY42" s="149">
        <v>3365</v>
      </c>
      <c r="BZ42" s="149">
        <v>17650.371223195074</v>
      </c>
      <c r="CA42" s="150">
        <v>5.2452811956003194</v>
      </c>
      <c r="CB42" s="149">
        <v>3702</v>
      </c>
      <c r="CC42" s="149">
        <v>18199.502677056615</v>
      </c>
      <c r="CD42" s="150">
        <v>4.9161271412902794</v>
      </c>
      <c r="CE42" s="149">
        <v>3942</v>
      </c>
      <c r="CF42" s="149">
        <v>18777.977729470556</v>
      </c>
      <c r="CG42" s="150">
        <v>4.7635661414182033</v>
      </c>
      <c r="CH42" s="149">
        <v>3990</v>
      </c>
      <c r="CI42" s="149">
        <v>19522.739063345158</v>
      </c>
      <c r="CJ42" s="150">
        <v>4.8929170584824959</v>
      </c>
      <c r="CK42" s="149">
        <v>4247</v>
      </c>
      <c r="CL42" s="149">
        <v>20358.965312460881</v>
      </c>
      <c r="CM42" s="150">
        <v>4.7937285878174904</v>
      </c>
      <c r="CN42" s="149">
        <v>4651</v>
      </c>
      <c r="CO42" s="149">
        <v>21201.467479879335</v>
      </c>
      <c r="CP42" s="150">
        <v>4.5584750548009749</v>
      </c>
      <c r="CQ42" s="149">
        <v>5233</v>
      </c>
      <c r="CR42" s="149">
        <v>21799.047716786248</v>
      </c>
      <c r="CS42" s="150">
        <v>4.1656884610713263</v>
      </c>
      <c r="CT42" s="149">
        <v>5680</v>
      </c>
      <c r="CU42" s="149">
        <v>22563.701260273087</v>
      </c>
      <c r="CV42" s="150">
        <v>3.9724826162452618</v>
      </c>
      <c r="CW42" s="149">
        <v>5661</v>
      </c>
      <c r="CX42" s="149">
        <v>23126.512183245959</v>
      </c>
      <c r="CY42" s="150">
        <v>4.0852344432513616</v>
      </c>
      <c r="CZ42" s="149">
        <v>6222</v>
      </c>
      <c r="DA42" s="149">
        <v>24064.639871326839</v>
      </c>
      <c r="DB42" s="150">
        <v>3.8676695389467759</v>
      </c>
      <c r="DC42" s="149">
        <v>6749</v>
      </c>
      <c r="DD42" s="149">
        <v>24922.812753794391</v>
      </c>
      <c r="DE42" s="150">
        <v>3.6928156399161938</v>
      </c>
      <c r="DF42" s="149">
        <v>6964</v>
      </c>
      <c r="DG42" s="149">
        <v>25841.361592778099</v>
      </c>
      <c r="DH42" s="150">
        <v>3.71070671923867</v>
      </c>
      <c r="DI42" s="149">
        <v>7839</v>
      </c>
      <c r="DJ42" s="149">
        <v>26886.508053775884</v>
      </c>
      <c r="DK42" s="150">
        <v>3.4298390169378599</v>
      </c>
      <c r="DL42" s="149">
        <v>8262</v>
      </c>
      <c r="DM42" s="149">
        <v>27405.207189940753</v>
      </c>
      <c r="DN42" s="150">
        <v>3.3170185415082005</v>
      </c>
      <c r="DO42" s="149">
        <v>8431</v>
      </c>
      <c r="DP42" s="149">
        <v>27506.42722969496</v>
      </c>
      <c r="DQ42" s="150">
        <v>3.2625343648078471</v>
      </c>
      <c r="DR42" s="149">
        <v>8897</v>
      </c>
      <c r="DS42" s="149">
        <v>28228.270266172512</v>
      </c>
      <c r="DT42" s="150">
        <v>3.1727852384143547</v>
      </c>
      <c r="DU42" s="149">
        <v>9538</v>
      </c>
      <c r="DV42" s="149">
        <v>28866.521330480482</v>
      </c>
      <c r="DW42" s="150">
        <v>3.0264752915160917</v>
      </c>
      <c r="DX42" s="149">
        <v>9827</v>
      </c>
      <c r="DY42" s="149">
        <v>29351.554123371916</v>
      </c>
      <c r="DZ42" s="150">
        <v>2.9868275285816543</v>
      </c>
      <c r="EA42" s="149">
        <v>9947</v>
      </c>
      <c r="EB42" s="149">
        <v>29604.646672829545</v>
      </c>
      <c r="EC42" s="150">
        <v>2.9762387325655522</v>
      </c>
      <c r="ED42" s="149">
        <v>10020</v>
      </c>
      <c r="EE42" s="151">
        <v>29809.967540945749</v>
      </c>
      <c r="EF42" s="161">
        <v>2.9750466607730286</v>
      </c>
    </row>
    <row r="43" spans="1:136" ht="15" customHeight="1">
      <c r="A43" s="158">
        <v>29</v>
      </c>
      <c r="B43" s="156">
        <v>0</v>
      </c>
      <c r="C43" s="149">
        <v>1792.6489675640805</v>
      </c>
      <c r="D43" s="150">
        <v>0</v>
      </c>
      <c r="E43" s="149">
        <v>0</v>
      </c>
      <c r="F43" s="149">
        <v>2022.4846685000218</v>
      </c>
      <c r="G43" s="150">
        <v>0</v>
      </c>
      <c r="H43" s="149">
        <v>0</v>
      </c>
      <c r="I43" s="149">
        <v>2285.7185779193028</v>
      </c>
      <c r="J43" s="150">
        <v>0</v>
      </c>
      <c r="K43" s="149">
        <v>0</v>
      </c>
      <c r="L43" s="149">
        <v>2637.622828058973</v>
      </c>
      <c r="M43" s="150">
        <v>0</v>
      </c>
      <c r="N43" s="149">
        <v>0</v>
      </c>
      <c r="O43" s="149">
        <v>3104.3542743077032</v>
      </c>
      <c r="P43" s="150">
        <v>0</v>
      </c>
      <c r="Q43" s="149">
        <v>0</v>
      </c>
      <c r="R43" s="149">
        <v>3628.3227885139695</v>
      </c>
      <c r="S43" s="150">
        <v>0</v>
      </c>
      <c r="T43" s="149">
        <v>0</v>
      </c>
      <c r="U43" s="149">
        <v>4200.8151748018963</v>
      </c>
      <c r="V43" s="150">
        <v>0</v>
      </c>
      <c r="W43" s="149">
        <v>0</v>
      </c>
      <c r="X43" s="149">
        <v>4693.5556239072494</v>
      </c>
      <c r="Y43" s="150">
        <v>0</v>
      </c>
      <c r="Z43" s="149">
        <v>0</v>
      </c>
      <c r="AA43" s="149">
        <v>5294.2967177454721</v>
      </c>
      <c r="AB43" s="150">
        <v>0</v>
      </c>
      <c r="AC43" s="149">
        <v>0</v>
      </c>
      <c r="AD43" s="149">
        <v>6002.7034312625992</v>
      </c>
      <c r="AE43" s="150">
        <v>0</v>
      </c>
      <c r="AF43" s="149">
        <v>0</v>
      </c>
      <c r="AG43" s="149">
        <v>6873.2318911362936</v>
      </c>
      <c r="AH43" s="150">
        <v>0</v>
      </c>
      <c r="AI43" s="149">
        <v>0</v>
      </c>
      <c r="AJ43" s="149">
        <v>7711.5989197035678</v>
      </c>
      <c r="AK43" s="150">
        <v>0</v>
      </c>
      <c r="AL43" s="149">
        <v>0</v>
      </c>
      <c r="AM43" s="149">
        <v>8905.4528683755707</v>
      </c>
      <c r="AN43" s="150">
        <v>0</v>
      </c>
      <c r="AO43" s="149">
        <v>0</v>
      </c>
      <c r="AP43" s="149">
        <v>9776.1691699936146</v>
      </c>
      <c r="AQ43" s="150">
        <v>0</v>
      </c>
      <c r="AR43" s="149">
        <v>0</v>
      </c>
      <c r="AS43" s="149">
        <v>10492.666067939052</v>
      </c>
      <c r="AT43" s="150">
        <v>0</v>
      </c>
      <c r="AU43" s="149">
        <v>0</v>
      </c>
      <c r="AV43" s="149">
        <v>11429.13097009904</v>
      </c>
      <c r="AW43" s="150">
        <v>0</v>
      </c>
      <c r="AX43" s="149">
        <v>0</v>
      </c>
      <c r="AY43" s="149">
        <v>12366.735132961394</v>
      </c>
      <c r="AZ43" s="150">
        <v>0</v>
      </c>
      <c r="BA43" s="149">
        <v>93</v>
      </c>
      <c r="BB43" s="149">
        <v>13126.368140842347</v>
      </c>
      <c r="BC43" s="150">
        <v>141.14374344991771</v>
      </c>
      <c r="BD43" s="149">
        <v>1685</v>
      </c>
      <c r="BE43" s="149">
        <v>14199.643335461795</v>
      </c>
      <c r="BF43" s="150">
        <v>8.4270880329150124</v>
      </c>
      <c r="BG43" s="149">
        <v>1737</v>
      </c>
      <c r="BH43" s="149">
        <v>14745.786524758516</v>
      </c>
      <c r="BI43" s="150">
        <v>8.4892265542651213</v>
      </c>
      <c r="BJ43" s="149">
        <v>1706</v>
      </c>
      <c r="BK43" s="149">
        <v>15352.539608800802</v>
      </c>
      <c r="BL43" s="150">
        <v>8.9991439676440805</v>
      </c>
      <c r="BM43" s="149">
        <v>2556</v>
      </c>
      <c r="BN43" s="149">
        <v>16124.964998597021</v>
      </c>
      <c r="BO43" s="150">
        <v>6.308671752189758</v>
      </c>
      <c r="BP43" s="149">
        <v>2847</v>
      </c>
      <c r="BQ43" s="149">
        <v>16573.239464116388</v>
      </c>
      <c r="BR43" s="150">
        <v>5.8212994254009089</v>
      </c>
      <c r="BS43" s="149">
        <v>3108</v>
      </c>
      <c r="BT43" s="149">
        <v>16691.596648989707</v>
      </c>
      <c r="BU43" s="150">
        <v>5.3705265923390311</v>
      </c>
      <c r="BV43" s="149">
        <v>3553</v>
      </c>
      <c r="BW43" s="149">
        <v>17160.524472681947</v>
      </c>
      <c r="BX43" s="150">
        <v>4.8298689762684903</v>
      </c>
      <c r="BY43" s="149">
        <v>3826</v>
      </c>
      <c r="BZ43" s="149">
        <v>17848.233653495052</v>
      </c>
      <c r="CA43" s="150">
        <v>4.6649852727378596</v>
      </c>
      <c r="CB43" s="149">
        <v>4129</v>
      </c>
      <c r="CC43" s="149">
        <v>18400.334821532171</v>
      </c>
      <c r="CD43" s="150">
        <v>4.4563659049484547</v>
      </c>
      <c r="CE43" s="149">
        <v>4396</v>
      </c>
      <c r="CF43" s="149">
        <v>18984.004968892925</v>
      </c>
      <c r="CG43" s="150">
        <v>4.3184724679010289</v>
      </c>
      <c r="CH43" s="149">
        <v>4431</v>
      </c>
      <c r="CI43" s="149">
        <v>19738.58123507721</v>
      </c>
      <c r="CJ43" s="150">
        <v>4.4546561126330877</v>
      </c>
      <c r="CK43" s="149">
        <v>4730</v>
      </c>
      <c r="CL43" s="149">
        <v>20582.501634736087</v>
      </c>
      <c r="CM43" s="150">
        <v>4.3514802610435703</v>
      </c>
      <c r="CN43" s="149">
        <v>5142</v>
      </c>
      <c r="CO43" s="149">
        <v>21431.04422551248</v>
      </c>
      <c r="CP43" s="150">
        <v>4.1678421286488678</v>
      </c>
      <c r="CQ43" s="149">
        <v>5665</v>
      </c>
      <c r="CR43" s="149">
        <v>22029.210237999858</v>
      </c>
      <c r="CS43" s="150">
        <v>3.8886514100617577</v>
      </c>
      <c r="CT43" s="149">
        <v>6206</v>
      </c>
      <c r="CU43" s="149">
        <v>22797.877295048002</v>
      </c>
      <c r="CV43" s="150">
        <v>3.673521961818885</v>
      </c>
      <c r="CW43" s="149">
        <v>6207</v>
      </c>
      <c r="CX43" s="149">
        <v>23368.803024148892</v>
      </c>
      <c r="CY43" s="150">
        <v>3.7649110720394541</v>
      </c>
      <c r="CZ43" s="149">
        <v>6782</v>
      </c>
      <c r="DA43" s="149">
        <v>24311.857273051606</v>
      </c>
      <c r="DB43" s="150">
        <v>3.5847622048144507</v>
      </c>
      <c r="DC43" s="149">
        <v>7316</v>
      </c>
      <c r="DD43" s="149">
        <v>25174.919807642986</v>
      </c>
      <c r="DE43" s="150">
        <v>3.4410770650140767</v>
      </c>
      <c r="DF43" s="149">
        <v>7553</v>
      </c>
      <c r="DG43" s="149">
        <v>26103.18780865732</v>
      </c>
      <c r="DH43" s="150">
        <v>3.4560026226211202</v>
      </c>
      <c r="DI43" s="149">
        <v>8438</v>
      </c>
      <c r="DJ43" s="149">
        <v>27150.42712566099</v>
      </c>
      <c r="DK43" s="150">
        <v>3.2176377252501767</v>
      </c>
      <c r="DL43" s="149">
        <v>8903</v>
      </c>
      <c r="DM43" s="149">
        <v>27670.205083715755</v>
      </c>
      <c r="DN43" s="150">
        <v>3.1079641787842025</v>
      </c>
      <c r="DO43" s="149">
        <v>9052</v>
      </c>
      <c r="DP43" s="149">
        <v>27770.640542339916</v>
      </c>
      <c r="DQ43" s="150">
        <v>3.0679010762637997</v>
      </c>
      <c r="DR43" s="149">
        <v>9417</v>
      </c>
      <c r="DS43" s="149">
        <v>28496.53024729613</v>
      </c>
      <c r="DT43" s="150">
        <v>3.0260730856213369</v>
      </c>
      <c r="DU43" s="149">
        <v>10162</v>
      </c>
      <c r="DV43" s="149">
        <v>29134.496474760133</v>
      </c>
      <c r="DW43" s="150">
        <v>2.867004179763839</v>
      </c>
      <c r="DX43" s="149">
        <v>10413</v>
      </c>
      <c r="DY43" s="149">
        <v>29622.074210490893</v>
      </c>
      <c r="DZ43" s="150">
        <v>2.8447204658110912</v>
      </c>
      <c r="EA43" s="149">
        <v>10545</v>
      </c>
      <c r="EB43" s="149">
        <v>29877.289735244107</v>
      </c>
      <c r="EC43" s="150">
        <v>2.8333133935745951</v>
      </c>
      <c r="ED43" s="149">
        <v>10624</v>
      </c>
      <c r="EE43" s="151">
        <v>30084.430684471601</v>
      </c>
      <c r="EF43" s="161">
        <v>2.8317423460534261</v>
      </c>
    </row>
    <row r="44" spans="1:136" ht="15" customHeight="1">
      <c r="A44" s="158">
        <v>30</v>
      </c>
      <c r="B44" s="156">
        <v>0</v>
      </c>
      <c r="C44" s="149">
        <v>1818.2567321083766</v>
      </c>
      <c r="D44" s="150">
        <v>0</v>
      </c>
      <c r="E44" s="149">
        <v>0</v>
      </c>
      <c r="F44" s="149">
        <v>2051.3772978966717</v>
      </c>
      <c r="G44" s="150">
        <v>0</v>
      </c>
      <c r="H44" s="149">
        <v>0</v>
      </c>
      <c r="I44" s="149">
        <v>2318.3715907253586</v>
      </c>
      <c r="J44" s="150">
        <v>0</v>
      </c>
      <c r="K44" s="149">
        <v>0</v>
      </c>
      <c r="L44" s="149">
        <v>2675.3031569593318</v>
      </c>
      <c r="M44" s="150">
        <v>0</v>
      </c>
      <c r="N44" s="149">
        <v>0</v>
      </c>
      <c r="O44" s="149">
        <v>3148.7021632942083</v>
      </c>
      <c r="P44" s="150">
        <v>0</v>
      </c>
      <c r="Q44" s="149">
        <v>0</v>
      </c>
      <c r="R44" s="149">
        <v>3680.1496817500765</v>
      </c>
      <c r="S44" s="150">
        <v>0</v>
      </c>
      <c r="T44" s="149">
        <v>0</v>
      </c>
      <c r="U44" s="149">
        <v>4260.826720832305</v>
      </c>
      <c r="V44" s="150">
        <v>0</v>
      </c>
      <c r="W44" s="149">
        <v>0</v>
      </c>
      <c r="X44" s="149">
        <v>4760.606461536905</v>
      </c>
      <c r="Y44" s="150">
        <v>0</v>
      </c>
      <c r="Z44" s="149">
        <v>0</v>
      </c>
      <c r="AA44" s="149">
        <v>5369.9297040575148</v>
      </c>
      <c r="AB44" s="150">
        <v>0</v>
      </c>
      <c r="AC44" s="149">
        <v>0</v>
      </c>
      <c r="AD44" s="149">
        <v>6088.4570027039463</v>
      </c>
      <c r="AE44" s="150">
        <v>0</v>
      </c>
      <c r="AF44" s="149">
        <v>0</v>
      </c>
      <c r="AG44" s="149">
        <v>6971.4206218073205</v>
      </c>
      <c r="AH44" s="150">
        <v>0</v>
      </c>
      <c r="AI44" s="149">
        <v>0</v>
      </c>
      <c r="AJ44" s="149">
        <v>7821.764284778902</v>
      </c>
      <c r="AK44" s="150">
        <v>0</v>
      </c>
      <c r="AL44" s="149">
        <v>0</v>
      </c>
      <c r="AM44" s="149">
        <v>9032.6736572473819</v>
      </c>
      <c r="AN44" s="150">
        <v>0</v>
      </c>
      <c r="AO44" s="149">
        <v>0</v>
      </c>
      <c r="AP44" s="149">
        <v>9915.8287114597733</v>
      </c>
      <c r="AQ44" s="150">
        <v>0</v>
      </c>
      <c r="AR44" s="149">
        <v>0</v>
      </c>
      <c r="AS44" s="149">
        <v>10642.545424873908</v>
      </c>
      <c r="AT44" s="150">
        <v>0</v>
      </c>
      <c r="AU44" s="149">
        <v>0</v>
      </c>
      <c r="AV44" s="149">
        <v>11592.404072176463</v>
      </c>
      <c r="AW44" s="150">
        <v>0</v>
      </c>
      <c r="AX44" s="149">
        <v>0</v>
      </c>
      <c r="AY44" s="149">
        <v>12543.402518101744</v>
      </c>
      <c r="AZ44" s="150">
        <v>0</v>
      </c>
      <c r="BA44" s="149">
        <v>412</v>
      </c>
      <c r="BB44" s="149">
        <v>13310.301823557364</v>
      </c>
      <c r="BC44" s="150">
        <v>32.306557824168358</v>
      </c>
      <c r="BD44" s="149">
        <v>2171</v>
      </c>
      <c r="BE44" s="149">
        <v>14375.301725146768</v>
      </c>
      <c r="BF44" s="150">
        <v>6.6215116191371575</v>
      </c>
      <c r="BG44" s="149">
        <v>2213</v>
      </c>
      <c r="BH44" s="149">
        <v>14928.211848590276</v>
      </c>
      <c r="BI44" s="150">
        <v>6.7456899451379462</v>
      </c>
      <c r="BJ44" s="149">
        <v>2309</v>
      </c>
      <c r="BK44" s="149">
        <v>15543.657557835704</v>
      </c>
      <c r="BL44" s="150">
        <v>6.731770271908057</v>
      </c>
      <c r="BM44" s="149">
        <v>2896</v>
      </c>
      <c r="BN44" s="149">
        <v>16316.917256595993</v>
      </c>
      <c r="BO44" s="150">
        <v>5.6342946328024839</v>
      </c>
      <c r="BP44" s="149">
        <v>3221</v>
      </c>
      <c r="BQ44" s="149">
        <v>16766.643136377701</v>
      </c>
      <c r="BR44" s="150">
        <v>5.2054154412846012</v>
      </c>
      <c r="BS44" s="149">
        <v>3453</v>
      </c>
      <c r="BT44" s="149">
        <v>16883.176774654738</v>
      </c>
      <c r="BU44" s="150">
        <v>4.8894227554748735</v>
      </c>
      <c r="BV44" s="149">
        <v>3966</v>
      </c>
      <c r="BW44" s="149">
        <v>17351.951102414048</v>
      </c>
      <c r="BX44" s="150">
        <v>4.3751767782183686</v>
      </c>
      <c r="BY44" s="149">
        <v>4257</v>
      </c>
      <c r="BZ44" s="149">
        <v>18045.38707363608</v>
      </c>
      <c r="CA44" s="150">
        <v>4.2389915606380271</v>
      </c>
      <c r="CB44" s="149">
        <v>4545</v>
      </c>
      <c r="CC44" s="149">
        <v>18600.899618979238</v>
      </c>
      <c r="CD44" s="150">
        <v>4.0926071768931216</v>
      </c>
      <c r="CE44" s="149">
        <v>4828</v>
      </c>
      <c r="CF44" s="149">
        <v>19189.08788486895</v>
      </c>
      <c r="CG44" s="150">
        <v>3.9745418154243888</v>
      </c>
      <c r="CH44" s="149">
        <v>4897</v>
      </c>
      <c r="CI44" s="149">
        <v>19953.951445901217</v>
      </c>
      <c r="CJ44" s="150">
        <v>4.0747297214419476</v>
      </c>
      <c r="CK44" s="149">
        <v>5196</v>
      </c>
      <c r="CL44" s="149">
        <v>20805.590756294619</v>
      </c>
      <c r="CM44" s="150">
        <v>4.0041552648757932</v>
      </c>
      <c r="CN44" s="149">
        <v>5563</v>
      </c>
      <c r="CO44" s="149">
        <v>21660.75809760355</v>
      </c>
      <c r="CP44" s="150">
        <v>3.8937188742771078</v>
      </c>
      <c r="CQ44" s="149">
        <v>6091</v>
      </c>
      <c r="CR44" s="149">
        <v>22259.989695813798</v>
      </c>
      <c r="CS44" s="150">
        <v>3.6545706281093087</v>
      </c>
      <c r="CT44" s="149">
        <v>6726</v>
      </c>
      <c r="CU44" s="149">
        <v>23031.129792941614</v>
      </c>
      <c r="CV44" s="150">
        <v>3.4241941410855805</v>
      </c>
      <c r="CW44" s="149">
        <v>6770</v>
      </c>
      <c r="CX44" s="149">
        <v>23610.025751725574</v>
      </c>
      <c r="CY44" s="150">
        <v>3.4874484123671454</v>
      </c>
      <c r="CZ44" s="149">
        <v>7355</v>
      </c>
      <c r="DA44" s="149">
        <v>24558.285357569792</v>
      </c>
      <c r="DB44" s="150">
        <v>3.3389918909000396</v>
      </c>
      <c r="DC44" s="149">
        <v>7858</v>
      </c>
      <c r="DD44" s="149">
        <v>25426.207224320206</v>
      </c>
      <c r="DE44" s="150">
        <v>3.2357097511224491</v>
      </c>
      <c r="DF44" s="149">
        <v>8152</v>
      </c>
      <c r="DG44" s="149">
        <v>26363.871966925159</v>
      </c>
      <c r="DH44" s="150">
        <v>3.2340372874049508</v>
      </c>
      <c r="DI44" s="149">
        <v>9044</v>
      </c>
      <c r="DJ44" s="149">
        <v>27413.672870636536</v>
      </c>
      <c r="DK44" s="150">
        <v>3.0311447225383166</v>
      </c>
      <c r="DL44" s="149">
        <v>9437</v>
      </c>
      <c r="DM44" s="149">
        <v>27934.24499146275</v>
      </c>
      <c r="DN44" s="150">
        <v>2.9600768243576083</v>
      </c>
      <c r="DO44" s="149">
        <v>9545</v>
      </c>
      <c r="DP44" s="149">
        <v>28034.484919154398</v>
      </c>
      <c r="DQ44" s="150">
        <v>2.93708590038286</v>
      </c>
      <c r="DR44" s="149">
        <v>10001</v>
      </c>
      <c r="DS44" s="149">
        <v>28764.83931760144</v>
      </c>
      <c r="DT44" s="150">
        <v>2.8761963121289309</v>
      </c>
      <c r="DU44" s="149">
        <v>10683</v>
      </c>
      <c r="DV44" s="149">
        <v>29402.156681412358</v>
      </c>
      <c r="DW44" s="150">
        <v>2.7522378247133163</v>
      </c>
      <c r="DX44" s="149">
        <v>11006</v>
      </c>
      <c r="DY44" s="149">
        <v>29892.191194192634</v>
      </c>
      <c r="DZ44" s="150">
        <v>2.7159904773934795</v>
      </c>
      <c r="EA44" s="149">
        <v>11129</v>
      </c>
      <c r="EB44" s="149">
        <v>30149.278951946882</v>
      </c>
      <c r="EC44" s="150">
        <v>2.709073497344495</v>
      </c>
      <c r="ED44" s="149">
        <v>11214</v>
      </c>
      <c r="EE44" s="151">
        <v>30358.209080203666</v>
      </c>
      <c r="EF44" s="161">
        <v>2.7071704191371202</v>
      </c>
    </row>
    <row r="45" spans="1:136" ht="15" customHeight="1">
      <c r="A45" s="158">
        <v>31</v>
      </c>
      <c r="B45" s="156">
        <v>0</v>
      </c>
      <c r="C45" s="149">
        <v>1844.6071358369568</v>
      </c>
      <c r="D45" s="150">
        <v>0</v>
      </c>
      <c r="E45" s="149">
        <v>0</v>
      </c>
      <c r="F45" s="149">
        <v>2081.1073945555077</v>
      </c>
      <c r="G45" s="150">
        <v>0</v>
      </c>
      <c r="H45" s="149">
        <v>0</v>
      </c>
      <c r="I45" s="149">
        <v>2351.971242637218</v>
      </c>
      <c r="J45" s="150">
        <v>0</v>
      </c>
      <c r="K45" s="149">
        <v>0</v>
      </c>
      <c r="L45" s="149">
        <v>2714.0756693879794</v>
      </c>
      <c r="M45" s="150">
        <v>0</v>
      </c>
      <c r="N45" s="149">
        <v>0</v>
      </c>
      <c r="O45" s="149">
        <v>3194.3354974791241</v>
      </c>
      <c r="P45" s="150">
        <v>0</v>
      </c>
      <c r="Q45" s="149">
        <v>0</v>
      </c>
      <c r="R45" s="149">
        <v>3733.5022580140003</v>
      </c>
      <c r="S45" s="150">
        <v>0</v>
      </c>
      <c r="T45" s="149">
        <v>0</v>
      </c>
      <c r="U45" s="149">
        <v>4322.5777290443721</v>
      </c>
      <c r="V45" s="150">
        <v>0</v>
      </c>
      <c r="W45" s="149">
        <v>0</v>
      </c>
      <c r="X45" s="149">
        <v>4829.600802971062</v>
      </c>
      <c r="Y45" s="150">
        <v>0</v>
      </c>
      <c r="Z45" s="149">
        <v>0</v>
      </c>
      <c r="AA45" s="149">
        <v>5447.7545661678114</v>
      </c>
      <c r="AB45" s="150">
        <v>0</v>
      </c>
      <c r="AC45" s="149">
        <v>0</v>
      </c>
      <c r="AD45" s="149">
        <v>6176.61343043331</v>
      </c>
      <c r="AE45" s="150">
        <v>0</v>
      </c>
      <c r="AF45" s="149">
        <v>0</v>
      </c>
      <c r="AG45" s="149">
        <v>7072.4558860830357</v>
      </c>
      <c r="AH45" s="150">
        <v>0</v>
      </c>
      <c r="AI45" s="149">
        <v>0</v>
      </c>
      <c r="AJ45" s="149">
        <v>7935.123381028995</v>
      </c>
      <c r="AK45" s="150">
        <v>0</v>
      </c>
      <c r="AL45" s="149">
        <v>0</v>
      </c>
      <c r="AM45" s="149">
        <v>9163.582006205228</v>
      </c>
      <c r="AN45" s="150">
        <v>0</v>
      </c>
      <c r="AO45" s="149">
        <v>0</v>
      </c>
      <c r="AP45" s="149">
        <v>10059.536355044733</v>
      </c>
      <c r="AQ45" s="150">
        <v>0</v>
      </c>
      <c r="AR45" s="149">
        <v>0</v>
      </c>
      <c r="AS45" s="149">
        <v>10796.772127341916</v>
      </c>
      <c r="AT45" s="150">
        <v>0</v>
      </c>
      <c r="AU45" s="149">
        <v>0</v>
      </c>
      <c r="AV45" s="149">
        <v>11760.410481685623</v>
      </c>
      <c r="AW45" s="150">
        <v>0</v>
      </c>
      <c r="AX45" s="149">
        <v>0</v>
      </c>
      <c r="AY45" s="149">
        <v>12725.190689380121</v>
      </c>
      <c r="AZ45" s="150">
        <v>0</v>
      </c>
      <c r="BA45" s="149">
        <v>743</v>
      </c>
      <c r="BB45" s="149">
        <v>13494.857421869268</v>
      </c>
      <c r="BC45" s="150">
        <v>18.162661402246659</v>
      </c>
      <c r="BD45" s="149">
        <v>2599</v>
      </c>
      <c r="BE45" s="149">
        <v>14548.878330545122</v>
      </c>
      <c r="BF45" s="150">
        <v>5.5978754638496042</v>
      </c>
      <c r="BG45" s="149">
        <v>2673</v>
      </c>
      <c r="BH45" s="149">
        <v>15109.128096766142</v>
      </c>
      <c r="BI45" s="150">
        <v>5.6524983526996415</v>
      </c>
      <c r="BJ45" s="149">
        <v>2652</v>
      </c>
      <c r="BK45" s="149">
        <v>15733.200213175938</v>
      </c>
      <c r="BL45" s="150">
        <v>5.9325792659034455</v>
      </c>
      <c r="BM45" s="149">
        <v>3336</v>
      </c>
      <c r="BN45" s="149">
        <v>16508.680502244486</v>
      </c>
      <c r="BO45" s="150">
        <v>4.948645234485757</v>
      </c>
      <c r="BP45" s="149">
        <v>3592</v>
      </c>
      <c r="BQ45" s="149">
        <v>16960.261436736433</v>
      </c>
      <c r="BR45" s="150">
        <v>4.7216763465301872</v>
      </c>
      <c r="BS45" s="149">
        <v>3806</v>
      </c>
      <c r="BT45" s="149">
        <v>17075.265821663015</v>
      </c>
      <c r="BU45" s="150">
        <v>4.4864072048510284</v>
      </c>
      <c r="BV45" s="149">
        <v>4381</v>
      </c>
      <c r="BW45" s="149">
        <v>17542.474364854301</v>
      </c>
      <c r="BX45" s="150">
        <v>4.0042169287501261</v>
      </c>
      <c r="BY45" s="149">
        <v>4678</v>
      </c>
      <c r="BZ45" s="149">
        <v>18242.489585300522</v>
      </c>
      <c r="CA45" s="150">
        <v>3.899634370521702</v>
      </c>
      <c r="CB45" s="149">
        <v>4901</v>
      </c>
      <c r="CC45" s="149">
        <v>18802.626150168795</v>
      </c>
      <c r="CD45" s="150">
        <v>3.8364876862209334</v>
      </c>
      <c r="CE45" s="149">
        <v>5149</v>
      </c>
      <c r="CF45" s="149">
        <v>19394.299767693748</v>
      </c>
      <c r="CG45" s="150">
        <v>3.7666148315583121</v>
      </c>
      <c r="CH45" s="149">
        <v>5263</v>
      </c>
      <c r="CI45" s="149">
        <v>20169.431818447516</v>
      </c>
      <c r="CJ45" s="150">
        <v>3.8323070147154694</v>
      </c>
      <c r="CK45" s="149">
        <v>5572</v>
      </c>
      <c r="CL45" s="149">
        <v>21028.902111180021</v>
      </c>
      <c r="CM45" s="150">
        <v>3.7740312475197455</v>
      </c>
      <c r="CN45" s="149">
        <v>5992</v>
      </c>
      <c r="CO45" s="149">
        <v>21890.953231208918</v>
      </c>
      <c r="CP45" s="150">
        <v>3.6533633563432772</v>
      </c>
      <c r="CQ45" s="149">
        <v>6538</v>
      </c>
      <c r="CR45" s="149">
        <v>22491.104038637106</v>
      </c>
      <c r="CS45" s="150">
        <v>3.4400587394672844</v>
      </c>
      <c r="CT45" s="149">
        <v>7214</v>
      </c>
      <c r="CU45" s="149">
        <v>23263.964669808433</v>
      </c>
      <c r="CV45" s="150">
        <v>3.2248356902978141</v>
      </c>
      <c r="CW45" s="149">
        <v>7293</v>
      </c>
      <c r="CX45" s="149">
        <v>23850.255131837406</v>
      </c>
      <c r="CY45" s="150">
        <v>3.270294135724312</v>
      </c>
      <c r="CZ45" s="149">
        <v>7887</v>
      </c>
      <c r="DA45" s="149">
        <v>24803.628358720212</v>
      </c>
      <c r="DB45" s="150">
        <v>3.1448749028426795</v>
      </c>
      <c r="DC45" s="149">
        <v>8421</v>
      </c>
      <c r="DD45" s="149">
        <v>25676.73291095893</v>
      </c>
      <c r="DE45" s="150">
        <v>3.049131090245687</v>
      </c>
      <c r="DF45" s="149">
        <v>8726</v>
      </c>
      <c r="DG45" s="149">
        <v>26623.460164683205</v>
      </c>
      <c r="DH45" s="150">
        <v>3.0510497552925973</v>
      </c>
      <c r="DI45" s="149">
        <v>9538</v>
      </c>
      <c r="DJ45" s="149">
        <v>27675.757879846075</v>
      </c>
      <c r="DK45" s="150">
        <v>2.9016311469748453</v>
      </c>
      <c r="DL45" s="149">
        <v>9984</v>
      </c>
      <c r="DM45" s="149">
        <v>28198.237315006842</v>
      </c>
      <c r="DN45" s="150">
        <v>2.8243426797883453</v>
      </c>
      <c r="DO45" s="149">
        <v>10119</v>
      </c>
      <c r="DP45" s="149">
        <v>28298.33005966977</v>
      </c>
      <c r="DQ45" s="150">
        <v>2.7965540132097808</v>
      </c>
      <c r="DR45" s="149">
        <v>10499</v>
      </c>
      <c r="DS45" s="149">
        <v>29033.000719123935</v>
      </c>
      <c r="DT45" s="150">
        <v>2.7653110504928025</v>
      </c>
      <c r="DU45" s="149">
        <v>11245</v>
      </c>
      <c r="DV45" s="149">
        <v>29669.424153858985</v>
      </c>
      <c r="DW45" s="150">
        <v>2.6384547935846139</v>
      </c>
      <c r="DX45" s="149">
        <v>11582</v>
      </c>
      <c r="DY45" s="149">
        <v>30161.63659849043</v>
      </c>
      <c r="DZ45" s="150">
        <v>2.6041820582360931</v>
      </c>
      <c r="EA45" s="149">
        <v>11706</v>
      </c>
      <c r="EB45" s="149">
        <v>30420.748317321446</v>
      </c>
      <c r="EC45" s="150">
        <v>2.5987312760397612</v>
      </c>
      <c r="ED45" s="149">
        <v>11797</v>
      </c>
      <c r="EE45" s="151">
        <v>30631.427649641879</v>
      </c>
      <c r="EF45" s="161">
        <v>2.5965438373859353</v>
      </c>
    </row>
    <row r="46" spans="1:136" ht="15" customHeight="1">
      <c r="A46" s="158">
        <v>32</v>
      </c>
      <c r="B46" s="156">
        <v>0</v>
      </c>
      <c r="C46" s="149">
        <v>1869.2629438807733</v>
      </c>
      <c r="D46" s="150">
        <v>0</v>
      </c>
      <c r="E46" s="149">
        <v>0</v>
      </c>
      <c r="F46" s="149">
        <v>2111.7119055501416</v>
      </c>
      <c r="G46" s="150">
        <v>0</v>
      </c>
      <c r="H46" s="149">
        <v>0</v>
      </c>
      <c r="I46" s="149">
        <v>2386.558938031762</v>
      </c>
      <c r="J46" s="150">
        <v>0</v>
      </c>
      <c r="K46" s="149">
        <v>0</v>
      </c>
      <c r="L46" s="149">
        <v>2753.9885499160064</v>
      </c>
      <c r="M46" s="150">
        <v>0</v>
      </c>
      <c r="N46" s="149">
        <v>0</v>
      </c>
      <c r="O46" s="149">
        <v>3241.3112318962899</v>
      </c>
      <c r="P46" s="150">
        <v>0</v>
      </c>
      <c r="Q46" s="149">
        <v>0</v>
      </c>
      <c r="R46" s="149">
        <v>3788.4098203061008</v>
      </c>
      <c r="S46" s="150">
        <v>0</v>
      </c>
      <c r="T46" s="149">
        <v>0</v>
      </c>
      <c r="U46" s="149">
        <v>4386.1452651955397</v>
      </c>
      <c r="V46" s="150">
        <v>0</v>
      </c>
      <c r="W46" s="149">
        <v>0</v>
      </c>
      <c r="X46" s="149">
        <v>4900.6243910812336</v>
      </c>
      <c r="Y46" s="150">
        <v>0</v>
      </c>
      <c r="Z46" s="149">
        <v>0</v>
      </c>
      <c r="AA46" s="149">
        <v>5527.868790063113</v>
      </c>
      <c r="AB46" s="150">
        <v>0</v>
      </c>
      <c r="AC46" s="149">
        <v>0</v>
      </c>
      <c r="AD46" s="149">
        <v>6264.9523826647373</v>
      </c>
      <c r="AE46" s="150">
        <v>0</v>
      </c>
      <c r="AF46" s="149">
        <v>0</v>
      </c>
      <c r="AG46" s="149">
        <v>7176.4627812341787</v>
      </c>
      <c r="AH46" s="150">
        <v>0</v>
      </c>
      <c r="AI46" s="149">
        <v>0</v>
      </c>
      <c r="AJ46" s="149">
        <v>8051.8160160618609</v>
      </c>
      <c r="AK46" s="150">
        <v>0</v>
      </c>
      <c r="AL46" s="149">
        <v>0</v>
      </c>
      <c r="AM46" s="149">
        <v>9298.3406017677353</v>
      </c>
      <c r="AN46" s="150">
        <v>0</v>
      </c>
      <c r="AO46" s="149">
        <v>0</v>
      </c>
      <c r="AP46" s="149">
        <v>10207.470693465193</v>
      </c>
      <c r="AQ46" s="150">
        <v>0</v>
      </c>
      <c r="AR46" s="149">
        <v>0</v>
      </c>
      <c r="AS46" s="149">
        <v>10955.574684673355</v>
      </c>
      <c r="AT46" s="150">
        <v>0</v>
      </c>
      <c r="AU46" s="149">
        <v>0</v>
      </c>
      <c r="AV46" s="149">
        <v>11933.357490635943</v>
      </c>
      <c r="AW46" s="150">
        <v>0</v>
      </c>
      <c r="AX46" s="149">
        <v>0</v>
      </c>
      <c r="AY46" s="149">
        <v>12912.326412750153</v>
      </c>
      <c r="AZ46" s="150">
        <v>0</v>
      </c>
      <c r="BA46" s="149">
        <v>1089</v>
      </c>
      <c r="BB46" s="149">
        <v>13679.855711344348</v>
      </c>
      <c r="BC46" s="150">
        <v>12.561850974604543</v>
      </c>
      <c r="BD46" s="149">
        <v>2960</v>
      </c>
      <c r="BE46" s="149">
        <v>14722.173513783871</v>
      </c>
      <c r="BF46" s="150">
        <v>4.9737072681702266</v>
      </c>
      <c r="BG46" s="149">
        <v>3106</v>
      </c>
      <c r="BH46" s="149">
        <v>15288.792123949012</v>
      </c>
      <c r="BI46" s="150">
        <v>4.9223413148580208</v>
      </c>
      <c r="BJ46" s="149">
        <v>3095</v>
      </c>
      <c r="BK46" s="149">
        <v>15922.052920948739</v>
      </c>
      <c r="BL46" s="150">
        <v>5.1444435931983001</v>
      </c>
      <c r="BM46" s="149">
        <v>3774</v>
      </c>
      <c r="BN46" s="149">
        <v>16698.27589196404</v>
      </c>
      <c r="BO46" s="150">
        <v>4.4245564101653523</v>
      </c>
      <c r="BP46" s="149">
        <v>3961</v>
      </c>
      <c r="BQ46" s="149">
        <v>17154.133144419087</v>
      </c>
      <c r="BR46" s="150">
        <v>4.330758178343622</v>
      </c>
      <c r="BS46" s="149">
        <v>4168</v>
      </c>
      <c r="BT46" s="149">
        <v>17267.739966045017</v>
      </c>
      <c r="BU46" s="150">
        <v>4.1429318536576334</v>
      </c>
      <c r="BV46" s="149">
        <v>4757</v>
      </c>
      <c r="BW46" s="149">
        <v>17733.553664599858</v>
      </c>
      <c r="BX46" s="150">
        <v>3.7278859921378724</v>
      </c>
      <c r="BY46" s="149">
        <v>4975</v>
      </c>
      <c r="BZ46" s="149">
        <v>18439.597062170364</v>
      </c>
      <c r="CA46" s="150">
        <v>3.7064516707880126</v>
      </c>
      <c r="CB46" s="149">
        <v>5104</v>
      </c>
      <c r="CC46" s="149">
        <v>19004.920182880931</v>
      </c>
      <c r="CD46" s="150">
        <v>3.7235345185895241</v>
      </c>
      <c r="CE46" s="149">
        <v>5326</v>
      </c>
      <c r="CF46" s="149">
        <v>19602.558892687513</v>
      </c>
      <c r="CG46" s="150">
        <v>3.6805405356153797</v>
      </c>
      <c r="CH46" s="149">
        <v>5604</v>
      </c>
      <c r="CI46" s="149">
        <v>20385.933286747648</v>
      </c>
      <c r="CJ46" s="150">
        <v>3.6377468391769536</v>
      </c>
      <c r="CK46" s="149">
        <v>5945</v>
      </c>
      <c r="CL46" s="149">
        <v>21253.563940877346</v>
      </c>
      <c r="CM46" s="150">
        <v>3.575031781476425</v>
      </c>
      <c r="CN46" s="149">
        <v>6386</v>
      </c>
      <c r="CO46" s="149">
        <v>22121.776025534629</v>
      </c>
      <c r="CP46" s="150">
        <v>3.4641052341895757</v>
      </c>
      <c r="CQ46" s="149">
        <v>6915</v>
      </c>
      <c r="CR46" s="149">
        <v>22723.102791784528</v>
      </c>
      <c r="CS46" s="150">
        <v>3.2860596951242989</v>
      </c>
      <c r="CT46" s="149">
        <v>7684</v>
      </c>
      <c r="CU46" s="149">
        <v>23496.3783582293</v>
      </c>
      <c r="CV46" s="150">
        <v>3.0578316447461349</v>
      </c>
      <c r="CW46" s="149">
        <v>7788</v>
      </c>
      <c r="CX46" s="149">
        <v>24090.003670463564</v>
      </c>
      <c r="CY46" s="150">
        <v>3.0932208102803753</v>
      </c>
      <c r="CZ46" s="149">
        <v>8409</v>
      </c>
      <c r="DA46" s="149">
        <v>25048.517394005688</v>
      </c>
      <c r="DB46" s="150">
        <v>2.978774811987833</v>
      </c>
      <c r="DC46" s="149">
        <v>8926</v>
      </c>
      <c r="DD46" s="149">
        <v>25926.826855575844</v>
      </c>
      <c r="DE46" s="150">
        <v>2.9046411444741032</v>
      </c>
      <c r="DF46" s="149">
        <v>9290</v>
      </c>
      <c r="DG46" s="149">
        <v>26882.45999398773</v>
      </c>
      <c r="DH46" s="150">
        <v>2.8936985999986793</v>
      </c>
      <c r="DI46" s="149">
        <v>10074</v>
      </c>
      <c r="DJ46" s="149">
        <v>27938.362606301693</v>
      </c>
      <c r="DK46" s="150">
        <v>2.7733137389618516</v>
      </c>
      <c r="DL46" s="149">
        <v>10435</v>
      </c>
      <c r="DM46" s="149">
        <v>28462.545750677575</v>
      </c>
      <c r="DN46" s="150">
        <v>2.7276038093605726</v>
      </c>
      <c r="DO46" s="149">
        <v>10578</v>
      </c>
      <c r="DP46" s="149">
        <v>28562.333226246661</v>
      </c>
      <c r="DQ46" s="150">
        <v>2.7001638519802098</v>
      </c>
      <c r="DR46" s="149">
        <v>11065</v>
      </c>
      <c r="DS46" s="149">
        <v>29301.347552524614</v>
      </c>
      <c r="DT46" s="150">
        <v>2.6481109401287495</v>
      </c>
      <c r="DU46" s="149">
        <v>11801</v>
      </c>
      <c r="DV46" s="149">
        <v>29936.241189543289</v>
      </c>
      <c r="DW46" s="150">
        <v>2.5367546131296743</v>
      </c>
      <c r="DX46" s="149">
        <v>12141</v>
      </c>
      <c r="DY46" s="149">
        <v>30430.946433051187</v>
      </c>
      <c r="DZ46" s="150">
        <v>2.5064612826827433</v>
      </c>
      <c r="EA46" s="149">
        <v>12274</v>
      </c>
      <c r="EB46" s="149">
        <v>30691.771633655506</v>
      </c>
      <c r="EC46" s="150">
        <v>2.5005517055283937</v>
      </c>
      <c r="ED46" s="149">
        <v>12372</v>
      </c>
      <c r="EE46" s="151">
        <v>30904.157183525756</v>
      </c>
      <c r="EF46" s="161">
        <v>2.4979111852187001</v>
      </c>
    </row>
    <row r="47" spans="1:136" ht="15" customHeight="1">
      <c r="A47" s="158">
        <v>33</v>
      </c>
      <c r="B47" s="156">
        <v>0</v>
      </c>
      <c r="C47" s="149">
        <v>1899.6724337051639</v>
      </c>
      <c r="D47" s="150">
        <v>0</v>
      </c>
      <c r="E47" s="149">
        <v>0</v>
      </c>
      <c r="F47" s="149">
        <v>2143.2299837489277</v>
      </c>
      <c r="G47" s="150">
        <v>0</v>
      </c>
      <c r="H47" s="149">
        <v>0</v>
      </c>
      <c r="I47" s="149">
        <v>2422.1792873914887</v>
      </c>
      <c r="J47" s="150">
        <v>0</v>
      </c>
      <c r="K47" s="149">
        <v>0</v>
      </c>
      <c r="L47" s="149">
        <v>2795.0928598055375</v>
      </c>
      <c r="M47" s="150">
        <v>0</v>
      </c>
      <c r="N47" s="149">
        <v>0</v>
      </c>
      <c r="O47" s="149">
        <v>3289.6889818767918</v>
      </c>
      <c r="P47" s="150">
        <v>0</v>
      </c>
      <c r="Q47" s="149">
        <v>0</v>
      </c>
      <c r="R47" s="149">
        <v>3844.9541765017152</v>
      </c>
      <c r="S47" s="150">
        <v>0</v>
      </c>
      <c r="T47" s="149">
        <v>0</v>
      </c>
      <c r="U47" s="149">
        <v>4451.6100116208754</v>
      </c>
      <c r="V47" s="150">
        <v>0</v>
      </c>
      <c r="W47" s="149">
        <v>0</v>
      </c>
      <c r="X47" s="149">
        <v>4973.7677174185837</v>
      </c>
      <c r="Y47" s="150">
        <v>0</v>
      </c>
      <c r="Z47" s="149">
        <v>0</v>
      </c>
      <c r="AA47" s="149">
        <v>5610.3740754945366</v>
      </c>
      <c r="AB47" s="150">
        <v>0</v>
      </c>
      <c r="AC47" s="149">
        <v>0</v>
      </c>
      <c r="AD47" s="149">
        <v>6360.8579175359691</v>
      </c>
      <c r="AE47" s="150">
        <v>0</v>
      </c>
      <c r="AF47" s="149">
        <v>0</v>
      </c>
      <c r="AG47" s="149">
        <v>7283.5738436321299</v>
      </c>
      <c r="AH47" s="150">
        <v>0</v>
      </c>
      <c r="AI47" s="149">
        <v>0</v>
      </c>
      <c r="AJ47" s="149">
        <v>8171.9925773963996</v>
      </c>
      <c r="AK47" s="150">
        <v>0</v>
      </c>
      <c r="AL47" s="149">
        <v>0</v>
      </c>
      <c r="AM47" s="149">
        <v>9437.1218430841909</v>
      </c>
      <c r="AN47" s="150">
        <v>0</v>
      </c>
      <c r="AO47" s="149">
        <v>0</v>
      </c>
      <c r="AP47" s="149">
        <v>10359.820981688157</v>
      </c>
      <c r="AQ47" s="150">
        <v>0</v>
      </c>
      <c r="AR47" s="149">
        <v>0</v>
      </c>
      <c r="AS47" s="149">
        <v>11119.071135155134</v>
      </c>
      <c r="AT47" s="150">
        <v>0</v>
      </c>
      <c r="AU47" s="149">
        <v>0</v>
      </c>
      <c r="AV47" s="149">
        <v>12111.467090687454</v>
      </c>
      <c r="AW47" s="150">
        <v>0</v>
      </c>
      <c r="AX47" s="149">
        <v>160</v>
      </c>
      <c r="AY47" s="149">
        <v>13104.569481407945</v>
      </c>
      <c r="AZ47" s="150">
        <v>81.90355925879966</v>
      </c>
      <c r="BA47" s="149">
        <v>1447</v>
      </c>
      <c r="BB47" s="149">
        <v>13865.121564142641</v>
      </c>
      <c r="BC47" s="150">
        <v>9.5819775840654042</v>
      </c>
      <c r="BD47" s="149">
        <v>3347</v>
      </c>
      <c r="BE47" s="149">
        <v>14895.222605614101</v>
      </c>
      <c r="BF47" s="150">
        <v>4.4503204677663879</v>
      </c>
      <c r="BG47" s="149">
        <v>3508</v>
      </c>
      <c r="BH47" s="149">
        <v>15467.579920336986</v>
      </c>
      <c r="BI47" s="150">
        <v>4.4092303079637931</v>
      </c>
      <c r="BJ47" s="149">
        <v>3523</v>
      </c>
      <c r="BK47" s="149">
        <v>16109.907141981526</v>
      </c>
      <c r="BL47" s="150">
        <v>4.5727809088792295</v>
      </c>
      <c r="BM47" s="149">
        <v>4035</v>
      </c>
      <c r="BN47" s="149">
        <v>16888.613263547184</v>
      </c>
      <c r="BO47" s="150">
        <v>4.1855299290079762</v>
      </c>
      <c r="BP47" s="149">
        <v>4321</v>
      </c>
      <c r="BQ47" s="149">
        <v>17348.343975531108</v>
      </c>
      <c r="BR47" s="150">
        <v>4.0148909917915088</v>
      </c>
      <c r="BS47" s="149">
        <v>4529</v>
      </c>
      <c r="BT47" s="149">
        <v>17460.556427379994</v>
      </c>
      <c r="BU47" s="150">
        <v>3.8552785222742312</v>
      </c>
      <c r="BV47" s="149">
        <v>4943</v>
      </c>
      <c r="BW47" s="149">
        <v>17925.283027033649</v>
      </c>
      <c r="BX47" s="150">
        <v>3.6263975373323181</v>
      </c>
      <c r="BY47" s="149">
        <v>5129</v>
      </c>
      <c r="BZ47" s="149">
        <v>18639.842283978072</v>
      </c>
      <c r="CA47" s="150">
        <v>3.6342059434544889</v>
      </c>
      <c r="CB47" s="149">
        <v>5357</v>
      </c>
      <c r="CC47" s="149">
        <v>19210.688939707656</v>
      </c>
      <c r="CD47" s="150">
        <v>3.586090897836038</v>
      </c>
      <c r="CE47" s="149">
        <v>5587</v>
      </c>
      <c r="CF47" s="149">
        <v>19813.713821739289</v>
      </c>
      <c r="CG47" s="150">
        <v>3.5463958871915677</v>
      </c>
      <c r="CH47" s="149">
        <v>6009</v>
      </c>
      <c r="CI47" s="149">
        <v>20603.280346078729</v>
      </c>
      <c r="CJ47" s="150">
        <v>3.4287369522514108</v>
      </c>
      <c r="CK47" s="149">
        <v>6320</v>
      </c>
      <c r="CL47" s="149">
        <v>21479.230778660301</v>
      </c>
      <c r="CM47" s="150">
        <v>3.3986124649778957</v>
      </c>
      <c r="CN47" s="149">
        <v>6725</v>
      </c>
      <c r="CO47" s="149">
        <v>22354.124463746622</v>
      </c>
      <c r="CP47" s="150">
        <v>3.3240333775087914</v>
      </c>
      <c r="CQ47" s="149">
        <v>7342</v>
      </c>
      <c r="CR47" s="149">
        <v>22955.922203095706</v>
      </c>
      <c r="CS47" s="150">
        <v>3.1266578865562118</v>
      </c>
      <c r="CT47" s="149">
        <v>8131</v>
      </c>
      <c r="CU47" s="149">
        <v>23728.955651443302</v>
      </c>
      <c r="CV47" s="150">
        <v>2.9183317736371053</v>
      </c>
      <c r="CW47" s="149">
        <v>8282</v>
      </c>
      <c r="CX47" s="149">
        <v>24329.458216898067</v>
      </c>
      <c r="CY47" s="150">
        <v>2.9376307917046689</v>
      </c>
      <c r="CZ47" s="149">
        <v>8888</v>
      </c>
      <c r="DA47" s="149">
        <v>25293.439518050538</v>
      </c>
      <c r="DB47" s="150">
        <v>2.8457965254332289</v>
      </c>
      <c r="DC47" s="149">
        <v>9356</v>
      </c>
      <c r="DD47" s="149">
        <v>26177.357419182994</v>
      </c>
      <c r="DE47" s="150">
        <v>2.7979219131234494</v>
      </c>
      <c r="DF47" s="149">
        <v>9753</v>
      </c>
      <c r="DG47" s="149">
        <v>27141.918007419434</v>
      </c>
      <c r="DH47" s="150">
        <v>2.7829301760914009</v>
      </c>
      <c r="DI47" s="149">
        <v>10521</v>
      </c>
      <c r="DJ47" s="149">
        <v>28201.786714823542</v>
      </c>
      <c r="DK47" s="150">
        <v>2.6805234022263607</v>
      </c>
      <c r="DL47" s="149">
        <v>10990</v>
      </c>
      <c r="DM47" s="149">
        <v>28727.418799823627</v>
      </c>
      <c r="DN47" s="150">
        <v>2.6139598543970544</v>
      </c>
      <c r="DO47" s="149">
        <v>11135</v>
      </c>
      <c r="DP47" s="149">
        <v>28826.677965336356</v>
      </c>
      <c r="DQ47" s="150">
        <v>2.5888350215838667</v>
      </c>
      <c r="DR47" s="149">
        <v>11623</v>
      </c>
      <c r="DS47" s="149">
        <v>29569.311492002926</v>
      </c>
      <c r="DT47" s="150">
        <v>2.5440343708167363</v>
      </c>
      <c r="DU47" s="149">
        <v>12361</v>
      </c>
      <c r="DV47" s="149">
        <v>30202.837425707552</v>
      </c>
      <c r="DW47" s="150">
        <v>2.4433975750916228</v>
      </c>
      <c r="DX47" s="149">
        <v>12690</v>
      </c>
      <c r="DY47" s="149">
        <v>30699.87013662298</v>
      </c>
      <c r="DZ47" s="150">
        <v>2.4192175048560269</v>
      </c>
      <c r="EA47" s="149">
        <v>12831</v>
      </c>
      <c r="EB47" s="149">
        <v>30962.485290522487</v>
      </c>
      <c r="EC47" s="150">
        <v>2.4130999369123596</v>
      </c>
      <c r="ED47" s="149">
        <v>12935</v>
      </c>
      <c r="EE47" s="151">
        <v>31176.531367280124</v>
      </c>
      <c r="EF47" s="161">
        <v>2.4102459503115674</v>
      </c>
    </row>
    <row r="48" spans="1:136" ht="15" customHeight="1">
      <c r="A48" s="158">
        <v>34</v>
      </c>
      <c r="B48" s="156">
        <v>0</v>
      </c>
      <c r="C48" s="149">
        <v>1928.4516154941209</v>
      </c>
      <c r="D48" s="150">
        <v>0</v>
      </c>
      <c r="E48" s="149">
        <v>0</v>
      </c>
      <c r="F48" s="149">
        <v>2175.7031549205735</v>
      </c>
      <c r="G48" s="150">
        <v>0</v>
      </c>
      <c r="H48" s="149">
        <v>0</v>
      </c>
      <c r="I48" s="149">
        <v>2458.8790433291861</v>
      </c>
      <c r="J48" s="150">
        <v>0</v>
      </c>
      <c r="K48" s="149">
        <v>0</v>
      </c>
      <c r="L48" s="149">
        <v>2837.4427549408865</v>
      </c>
      <c r="M48" s="150">
        <v>0</v>
      </c>
      <c r="N48" s="149">
        <v>0</v>
      </c>
      <c r="O48" s="149">
        <v>3339.5327233703842</v>
      </c>
      <c r="P48" s="150">
        <v>0</v>
      </c>
      <c r="Q48" s="149">
        <v>0</v>
      </c>
      <c r="R48" s="149">
        <v>3903.1921980391649</v>
      </c>
      <c r="S48" s="150">
        <v>0</v>
      </c>
      <c r="T48" s="149">
        <v>0</v>
      </c>
      <c r="U48" s="149">
        <v>4519.0585349100247</v>
      </c>
      <c r="V48" s="150">
        <v>0</v>
      </c>
      <c r="W48" s="149">
        <v>0</v>
      </c>
      <c r="X48" s="149">
        <v>5049.1278799142328</v>
      </c>
      <c r="Y48" s="150">
        <v>0</v>
      </c>
      <c r="Z48" s="149">
        <v>0</v>
      </c>
      <c r="AA48" s="149">
        <v>5695.3799404549709</v>
      </c>
      <c r="AB48" s="150">
        <v>0</v>
      </c>
      <c r="AC48" s="149">
        <v>0</v>
      </c>
      <c r="AD48" s="149">
        <v>6457.4440299085554</v>
      </c>
      <c r="AE48" s="150">
        <v>0</v>
      </c>
      <c r="AF48" s="149">
        <v>0</v>
      </c>
      <c r="AG48" s="149">
        <v>7393.9312237947906</v>
      </c>
      <c r="AH48" s="150">
        <v>0</v>
      </c>
      <c r="AI48" s="149">
        <v>0</v>
      </c>
      <c r="AJ48" s="149">
        <v>8295.8108589519907</v>
      </c>
      <c r="AK48" s="150">
        <v>0</v>
      </c>
      <c r="AL48" s="149">
        <v>0</v>
      </c>
      <c r="AM48" s="149">
        <v>9580.1085777400949</v>
      </c>
      <c r="AN48" s="150">
        <v>0</v>
      </c>
      <c r="AO48" s="149">
        <v>0</v>
      </c>
      <c r="AP48" s="149">
        <v>10516.787944677048</v>
      </c>
      <c r="AQ48" s="150">
        <v>0</v>
      </c>
      <c r="AR48" s="149">
        <v>0</v>
      </c>
      <c r="AS48" s="149">
        <v>11287.516091371914</v>
      </c>
      <c r="AT48" s="150">
        <v>0</v>
      </c>
      <c r="AU48" s="149">
        <v>0</v>
      </c>
      <c r="AV48" s="149">
        <v>12294.973944786823</v>
      </c>
      <c r="AW48" s="150">
        <v>0</v>
      </c>
      <c r="AX48" s="149">
        <v>571</v>
      </c>
      <c r="AY48" s="149">
        <v>13297.608653449732</v>
      </c>
      <c r="AZ48" s="150">
        <v>23.288281354552947</v>
      </c>
      <c r="BA48" s="149">
        <v>1819</v>
      </c>
      <c r="BB48" s="149">
        <v>14050.472798904462</v>
      </c>
      <c r="BC48" s="150">
        <v>7.7242841115472576</v>
      </c>
      <c r="BD48" s="149">
        <v>3700</v>
      </c>
      <c r="BE48" s="149">
        <v>15067.864149327474</v>
      </c>
      <c r="BF48" s="150">
        <v>4.0723957160344524</v>
      </c>
      <c r="BG48" s="149">
        <v>3875</v>
      </c>
      <c r="BH48" s="149">
        <v>15645.968308304165</v>
      </c>
      <c r="BI48" s="150">
        <v>4.0376692408526882</v>
      </c>
      <c r="BJ48" s="149">
        <v>4047</v>
      </c>
      <c r="BK48" s="149">
        <v>16296.927477873296</v>
      </c>
      <c r="BL48" s="150">
        <v>4.0269156110386204</v>
      </c>
      <c r="BM48" s="149">
        <v>4355</v>
      </c>
      <c r="BN48" s="149">
        <v>17081.229183220286</v>
      </c>
      <c r="BO48" s="150">
        <v>3.9222110638852552</v>
      </c>
      <c r="BP48" s="149">
        <v>4670</v>
      </c>
      <c r="BQ48" s="149">
        <v>17543.060261110259</v>
      </c>
      <c r="BR48" s="150">
        <v>3.756543953128535</v>
      </c>
      <c r="BS48" s="149">
        <v>4883</v>
      </c>
      <c r="BT48" s="149">
        <v>17653.793919381817</v>
      </c>
      <c r="BU48" s="150">
        <v>3.6153581649358624</v>
      </c>
      <c r="BV48" s="149">
        <v>5151</v>
      </c>
      <c r="BW48" s="149">
        <v>18120.659473480311</v>
      </c>
      <c r="BX48" s="150">
        <v>3.5178915693031083</v>
      </c>
      <c r="BY48" s="149">
        <v>5364</v>
      </c>
      <c r="BZ48" s="149">
        <v>18843.016870013591</v>
      </c>
      <c r="CA48" s="150">
        <v>3.512866679719163</v>
      </c>
      <c r="CB48" s="149">
        <v>5678</v>
      </c>
      <c r="CC48" s="149">
        <v>19418.053360006757</v>
      </c>
      <c r="CD48" s="150">
        <v>3.4198755477292635</v>
      </c>
      <c r="CE48" s="149">
        <v>5978</v>
      </c>
      <c r="CF48" s="149">
        <v>20026.071347448931</v>
      </c>
      <c r="CG48" s="150">
        <v>3.3499617509951372</v>
      </c>
      <c r="CH48" s="149">
        <v>6331</v>
      </c>
      <c r="CI48" s="149">
        <v>20821.259068017636</v>
      </c>
      <c r="CJ48" s="150">
        <v>3.2887788766415476</v>
      </c>
      <c r="CK48" s="149">
        <v>6633</v>
      </c>
      <c r="CL48" s="149">
        <v>21706.844543638184</v>
      </c>
      <c r="CM48" s="150">
        <v>3.2725530745723179</v>
      </c>
      <c r="CN48" s="149">
        <v>7152</v>
      </c>
      <c r="CO48" s="149">
        <v>22587.6261209861</v>
      </c>
      <c r="CP48" s="150">
        <v>3.1582251287732244</v>
      </c>
      <c r="CQ48" s="149">
        <v>7742</v>
      </c>
      <c r="CR48" s="149">
        <v>23189.452459289085</v>
      </c>
      <c r="CS48" s="150">
        <v>2.9952793153305457</v>
      </c>
      <c r="CT48" s="149">
        <v>8586</v>
      </c>
      <c r="CU48" s="149">
        <v>23961.871033085339</v>
      </c>
      <c r="CV48" s="150">
        <v>2.7908072482046751</v>
      </c>
      <c r="CW48" s="149">
        <v>8745</v>
      </c>
      <c r="CX48" s="149">
        <v>24569.254457505893</v>
      </c>
      <c r="CY48" s="150">
        <v>2.8095202352779753</v>
      </c>
      <c r="CZ48" s="149">
        <v>9322</v>
      </c>
      <c r="DA48" s="149">
        <v>25538.579446613152</v>
      </c>
      <c r="DB48" s="150">
        <v>2.7396030301022476</v>
      </c>
      <c r="DC48" s="149">
        <v>9842</v>
      </c>
      <c r="DD48" s="149">
        <v>26428.795755926203</v>
      </c>
      <c r="DE48" s="150">
        <v>2.6853074330345663</v>
      </c>
      <c r="DF48" s="149">
        <v>10167</v>
      </c>
      <c r="DG48" s="149">
        <v>27401.705556112811</v>
      </c>
      <c r="DH48" s="150">
        <v>2.69516136088451</v>
      </c>
      <c r="DI48" s="149">
        <v>11057</v>
      </c>
      <c r="DJ48" s="149">
        <v>28465.611277723085</v>
      </c>
      <c r="DK48" s="150">
        <v>2.5744425502146226</v>
      </c>
      <c r="DL48" s="149">
        <v>11528</v>
      </c>
      <c r="DM48" s="149">
        <v>28992.149521490635</v>
      </c>
      <c r="DN48" s="150">
        <v>2.5149331645984243</v>
      </c>
      <c r="DO48" s="149">
        <v>11668</v>
      </c>
      <c r="DP48" s="149">
        <v>29090.644465735113</v>
      </c>
      <c r="DQ48" s="150">
        <v>2.4931988743345141</v>
      </c>
      <c r="DR48" s="149">
        <v>12156</v>
      </c>
      <c r="DS48" s="149">
        <v>29837.058015972008</v>
      </c>
      <c r="DT48" s="150">
        <v>2.4545128344827254</v>
      </c>
      <c r="DU48" s="149">
        <v>12892</v>
      </c>
      <c r="DV48" s="149">
        <v>30469.019753918401</v>
      </c>
      <c r="DW48" s="150">
        <v>2.3634051934469751</v>
      </c>
      <c r="DX48" s="149">
        <v>13233</v>
      </c>
      <c r="DY48" s="149">
        <v>30968.654805985512</v>
      </c>
      <c r="DZ48" s="150">
        <v>2.3402595636654961</v>
      </c>
      <c r="EA48" s="149">
        <v>13373</v>
      </c>
      <c r="EB48" s="149">
        <v>31233.081931984063</v>
      </c>
      <c r="EC48" s="150">
        <v>2.3355329344189086</v>
      </c>
      <c r="ED48" s="149">
        <v>13482</v>
      </c>
      <c r="EE48" s="151">
        <v>31448.753419623095</v>
      </c>
      <c r="EF48" s="161">
        <v>2.3326474869917737</v>
      </c>
    </row>
    <row r="49" spans="1:136" ht="15" customHeight="1">
      <c r="A49" s="158">
        <v>35</v>
      </c>
      <c r="B49" s="156">
        <v>0</v>
      </c>
      <c r="C49" s="149">
        <v>1958.1171617513789</v>
      </c>
      <c r="D49" s="150">
        <v>0</v>
      </c>
      <c r="E49" s="149">
        <v>0</v>
      </c>
      <c r="F49" s="149">
        <v>2209.1755002648761</v>
      </c>
      <c r="G49" s="150">
        <v>0</v>
      </c>
      <c r="H49" s="149">
        <v>0</v>
      </c>
      <c r="I49" s="149">
        <v>2496.707823906509</v>
      </c>
      <c r="J49" s="150">
        <v>0</v>
      </c>
      <c r="K49" s="149">
        <v>0</v>
      </c>
      <c r="L49" s="149">
        <v>2881.0957238764368</v>
      </c>
      <c r="M49" s="150">
        <v>0</v>
      </c>
      <c r="N49" s="149">
        <v>0</v>
      </c>
      <c r="O49" s="149">
        <v>3390.9101174811535</v>
      </c>
      <c r="P49" s="150">
        <v>0</v>
      </c>
      <c r="Q49" s="149">
        <v>0</v>
      </c>
      <c r="R49" s="149">
        <v>3963.2519246185248</v>
      </c>
      <c r="S49" s="150">
        <v>0</v>
      </c>
      <c r="T49" s="149">
        <v>0</v>
      </c>
      <c r="U49" s="149">
        <v>4588.5827494324249</v>
      </c>
      <c r="V49" s="150">
        <v>0</v>
      </c>
      <c r="W49" s="149">
        <v>0</v>
      </c>
      <c r="X49" s="149">
        <v>5126.8068180640894</v>
      </c>
      <c r="Y49" s="150">
        <v>0</v>
      </c>
      <c r="Z49" s="149">
        <v>0</v>
      </c>
      <c r="AA49" s="149">
        <v>5783.0009373408284</v>
      </c>
      <c r="AB49" s="150">
        <v>0</v>
      </c>
      <c r="AC49" s="149">
        <v>0</v>
      </c>
      <c r="AD49" s="149">
        <v>6556.8017879163153</v>
      </c>
      <c r="AE49" s="150">
        <v>0</v>
      </c>
      <c r="AF49" s="149">
        <v>0</v>
      </c>
      <c r="AG49" s="149">
        <v>7507.6836673344251</v>
      </c>
      <c r="AH49" s="150">
        <v>0</v>
      </c>
      <c r="AI49" s="149">
        <v>0</v>
      </c>
      <c r="AJ49" s="149">
        <v>8423.4383296534561</v>
      </c>
      <c r="AK49" s="150">
        <v>0</v>
      </c>
      <c r="AL49" s="149">
        <v>0</v>
      </c>
      <c r="AM49" s="149">
        <v>9727.4949054832614</v>
      </c>
      <c r="AN49" s="150">
        <v>0</v>
      </c>
      <c r="AO49" s="149">
        <v>0</v>
      </c>
      <c r="AP49" s="149">
        <v>10678.584659699007</v>
      </c>
      <c r="AQ49" s="150">
        <v>0</v>
      </c>
      <c r="AR49" s="149">
        <v>0</v>
      </c>
      <c r="AS49" s="149">
        <v>11461.194186495763</v>
      </c>
      <c r="AT49" s="150">
        <v>0</v>
      </c>
      <c r="AU49" s="149">
        <v>0</v>
      </c>
      <c r="AV49" s="149">
        <v>12484.128012575611</v>
      </c>
      <c r="AW49" s="150">
        <v>0</v>
      </c>
      <c r="AX49" s="149">
        <v>995</v>
      </c>
      <c r="AY49" s="149">
        <v>13490.156985863494</v>
      </c>
      <c r="AZ49" s="150">
        <v>13.557946719460798</v>
      </c>
      <c r="BA49" s="149">
        <v>2204</v>
      </c>
      <c r="BB49" s="149">
        <v>14235.71035261936</v>
      </c>
      <c r="BC49" s="150">
        <v>6.4590337353082399</v>
      </c>
      <c r="BD49" s="149">
        <v>4067</v>
      </c>
      <c r="BE49" s="149">
        <v>15239.659321712781</v>
      </c>
      <c r="BF49" s="150">
        <v>3.7471500668091422</v>
      </c>
      <c r="BG49" s="149">
        <v>4207</v>
      </c>
      <c r="BH49" s="149">
        <v>15824.45899874377</v>
      </c>
      <c r="BI49" s="150">
        <v>3.7614592343103803</v>
      </c>
      <c r="BJ49" s="149">
        <v>4535</v>
      </c>
      <c r="BK49" s="149">
        <v>16482.381051753178</v>
      </c>
      <c r="BL49" s="150">
        <v>3.634483142613711</v>
      </c>
      <c r="BM49" s="149">
        <v>4770</v>
      </c>
      <c r="BN49" s="149">
        <v>17274.254659772898</v>
      </c>
      <c r="BO49" s="150">
        <v>3.6214370355918026</v>
      </c>
      <c r="BP49" s="149">
        <v>5006</v>
      </c>
      <c r="BQ49" s="149">
        <v>17738.508067321804</v>
      </c>
      <c r="BR49" s="150">
        <v>3.5434494740954463</v>
      </c>
      <c r="BS49" s="149">
        <v>5223</v>
      </c>
      <c r="BT49" s="149">
        <v>17847.635621222362</v>
      </c>
      <c r="BU49" s="150">
        <v>3.4171234197247484</v>
      </c>
      <c r="BV49" s="149">
        <v>5465</v>
      </c>
      <c r="BW49" s="149">
        <v>18318.162150169188</v>
      </c>
      <c r="BX49" s="150">
        <v>3.3519052424829257</v>
      </c>
      <c r="BY49" s="149">
        <v>5674</v>
      </c>
      <c r="BZ49" s="149">
        <v>19047.98915240938</v>
      </c>
      <c r="CA49" s="150">
        <v>3.357065412832108</v>
      </c>
      <c r="CB49" s="149">
        <v>5995</v>
      </c>
      <c r="CC49" s="149">
        <v>19626.219875354367</v>
      </c>
      <c r="CD49" s="150">
        <v>3.2737647832117376</v>
      </c>
      <c r="CE49" s="149">
        <v>6348</v>
      </c>
      <c r="CF49" s="149">
        <v>20239.826207082744</v>
      </c>
      <c r="CG49" s="150">
        <v>3.18837841951524</v>
      </c>
      <c r="CH49" s="149">
        <v>6634</v>
      </c>
      <c r="CI49" s="149">
        <v>21042.241615503295</v>
      </c>
      <c r="CJ49" s="150">
        <v>3.1718784467143948</v>
      </c>
      <c r="CK49" s="149">
        <v>7016</v>
      </c>
      <c r="CL49" s="149">
        <v>21935.771932658452</v>
      </c>
      <c r="CM49" s="150">
        <v>3.1265353381782286</v>
      </c>
      <c r="CN49" s="149">
        <v>7548</v>
      </c>
      <c r="CO49" s="149">
        <v>22821.850314305553</v>
      </c>
      <c r="CP49" s="150">
        <v>3.0235625747622619</v>
      </c>
      <c r="CQ49" s="149">
        <v>8165</v>
      </c>
      <c r="CR49" s="149">
        <v>23423.681870836343</v>
      </c>
      <c r="CS49" s="150">
        <v>2.868791411002614</v>
      </c>
      <c r="CT49" s="149">
        <v>8982</v>
      </c>
      <c r="CU49" s="149">
        <v>24195.252500721297</v>
      </c>
      <c r="CV49" s="150">
        <v>2.6937488867425179</v>
      </c>
      <c r="CW49" s="149">
        <v>9137</v>
      </c>
      <c r="CX49" s="149">
        <v>24809.409086128035</v>
      </c>
      <c r="CY49" s="150">
        <v>2.715268587734271</v>
      </c>
      <c r="CZ49" s="149">
        <v>9776</v>
      </c>
      <c r="DA49" s="149">
        <v>25784.721669906612</v>
      </c>
      <c r="DB49" s="150">
        <v>2.6375533623063228</v>
      </c>
      <c r="DC49" s="149">
        <v>10241</v>
      </c>
      <c r="DD49" s="149">
        <v>26681.374469746181</v>
      </c>
      <c r="DE49" s="150">
        <v>2.6053485469921083</v>
      </c>
      <c r="DF49" s="149">
        <v>10670</v>
      </c>
      <c r="DG49" s="149">
        <v>27663.1306744016</v>
      </c>
      <c r="DH49" s="150">
        <v>2.5926083106280786</v>
      </c>
      <c r="DI49" s="149">
        <v>11598</v>
      </c>
      <c r="DJ49" s="149">
        <v>28729.256301401139</v>
      </c>
      <c r="DK49" s="150">
        <v>2.4770871099673339</v>
      </c>
      <c r="DL49" s="149">
        <v>12034</v>
      </c>
      <c r="DM49" s="149">
        <v>29256.903615864037</v>
      </c>
      <c r="DN49" s="150">
        <v>2.4311869383300677</v>
      </c>
      <c r="DO49" s="149">
        <v>12198</v>
      </c>
      <c r="DP49" s="149">
        <v>29354.679973146049</v>
      </c>
      <c r="DQ49" s="150">
        <v>2.406515820064441</v>
      </c>
      <c r="DR49" s="149">
        <v>12678</v>
      </c>
      <c r="DS49" s="149">
        <v>30104.994100605654</v>
      </c>
      <c r="DT49" s="150">
        <v>2.3745854315038377</v>
      </c>
      <c r="DU49" s="149">
        <v>13392</v>
      </c>
      <c r="DV49" s="149">
        <v>30735.507253147745</v>
      </c>
      <c r="DW49" s="150">
        <v>2.2950647590462774</v>
      </c>
      <c r="DX49" s="149">
        <v>13737</v>
      </c>
      <c r="DY49" s="149">
        <v>31237.538395630287</v>
      </c>
      <c r="DZ49" s="150">
        <v>2.2739709103610894</v>
      </c>
      <c r="EA49" s="149">
        <v>13898</v>
      </c>
      <c r="EB49" s="149">
        <v>31503.792294595074</v>
      </c>
      <c r="EC49" s="150">
        <v>2.2667860335728216</v>
      </c>
      <c r="ED49" s="149">
        <v>14013</v>
      </c>
      <c r="EE49" s="151">
        <v>31721.054663430426</v>
      </c>
      <c r="EF49" s="161">
        <v>2.2636876231663758</v>
      </c>
    </row>
    <row r="50" spans="1:136" ht="15" customHeight="1">
      <c r="A50" s="158">
        <v>36</v>
      </c>
      <c r="B50" s="156">
        <v>0</v>
      </c>
      <c r="C50" s="149">
        <v>1983.7879364060925</v>
      </c>
      <c r="D50" s="150">
        <v>0</v>
      </c>
      <c r="E50" s="149">
        <v>0</v>
      </c>
      <c r="F50" s="149">
        <v>2243.6938560557096</v>
      </c>
      <c r="G50" s="150">
        <v>0</v>
      </c>
      <c r="H50" s="149">
        <v>0</v>
      </c>
      <c r="I50" s="149">
        <v>2535.7189569449533</v>
      </c>
      <c r="J50" s="150">
        <v>0</v>
      </c>
      <c r="K50" s="149">
        <v>0</v>
      </c>
      <c r="L50" s="149">
        <v>2926.112848201511</v>
      </c>
      <c r="M50" s="150">
        <v>0</v>
      </c>
      <c r="N50" s="149">
        <v>0</v>
      </c>
      <c r="O50" s="149">
        <v>3443.8930541294812</v>
      </c>
      <c r="P50" s="150">
        <v>0</v>
      </c>
      <c r="Q50" s="149">
        <v>0</v>
      </c>
      <c r="R50" s="149">
        <v>4025.1616970020245</v>
      </c>
      <c r="S50" s="150">
        <v>0</v>
      </c>
      <c r="T50" s="149">
        <v>0</v>
      </c>
      <c r="U50" s="149">
        <v>4660.279236390119</v>
      </c>
      <c r="V50" s="150">
        <v>0</v>
      </c>
      <c r="W50" s="149">
        <v>0</v>
      </c>
      <c r="X50" s="149">
        <v>5206.9132245447172</v>
      </c>
      <c r="Y50" s="150">
        <v>0</v>
      </c>
      <c r="Z50" s="149">
        <v>0</v>
      </c>
      <c r="AA50" s="149">
        <v>5873.3605361308273</v>
      </c>
      <c r="AB50" s="150">
        <v>0</v>
      </c>
      <c r="AC50" s="149">
        <v>0</v>
      </c>
      <c r="AD50" s="149">
        <v>6659.2317820934622</v>
      </c>
      <c r="AE50" s="150">
        <v>0</v>
      </c>
      <c r="AF50" s="149">
        <v>0</v>
      </c>
      <c r="AG50" s="149">
        <v>7624.9914358577616</v>
      </c>
      <c r="AH50" s="150">
        <v>0</v>
      </c>
      <c r="AI50" s="149">
        <v>0</v>
      </c>
      <c r="AJ50" s="149">
        <v>8555.0547764766252</v>
      </c>
      <c r="AK50" s="150">
        <v>0</v>
      </c>
      <c r="AL50" s="149">
        <v>0</v>
      </c>
      <c r="AM50" s="149">
        <v>9879.487057299244</v>
      </c>
      <c r="AN50" s="150">
        <v>0</v>
      </c>
      <c r="AO50" s="149">
        <v>0</v>
      </c>
      <c r="AP50" s="149">
        <v>10845.437521348482</v>
      </c>
      <c r="AQ50" s="150">
        <v>0</v>
      </c>
      <c r="AR50" s="149">
        <v>0</v>
      </c>
      <c r="AS50" s="149">
        <v>11640.299674253505</v>
      </c>
      <c r="AT50" s="150">
        <v>0</v>
      </c>
      <c r="AU50" s="149">
        <v>0</v>
      </c>
      <c r="AV50" s="149">
        <v>12679.192281867021</v>
      </c>
      <c r="AW50" s="150">
        <v>0</v>
      </c>
      <c r="AX50" s="149">
        <v>1430</v>
      </c>
      <c r="AY50" s="149">
        <v>13682.00297235924</v>
      </c>
      <c r="AZ50" s="150">
        <v>9.567834246405063</v>
      </c>
      <c r="BA50" s="149">
        <v>2600</v>
      </c>
      <c r="BB50" s="149">
        <v>14420.627328120994</v>
      </c>
      <c r="BC50" s="150">
        <v>5.5463951262003821</v>
      </c>
      <c r="BD50" s="149">
        <v>4475</v>
      </c>
      <c r="BE50" s="149">
        <v>15410.78960045233</v>
      </c>
      <c r="BF50" s="150">
        <v>3.443751866022867</v>
      </c>
      <c r="BG50" s="149">
        <v>4504</v>
      </c>
      <c r="BH50" s="149">
        <v>16003.623122758332</v>
      </c>
      <c r="BI50" s="150">
        <v>3.5532022919090434</v>
      </c>
      <c r="BJ50" s="149">
        <v>4769</v>
      </c>
      <c r="BK50" s="149">
        <v>16665.917521253068</v>
      </c>
      <c r="BL50" s="150">
        <v>3.4946356723114005</v>
      </c>
      <c r="BM50" s="149">
        <v>4870</v>
      </c>
      <c r="BN50" s="149">
        <v>17468.31602137331</v>
      </c>
      <c r="BO50" s="150">
        <v>3.5869232076741908</v>
      </c>
      <c r="BP50" s="149">
        <v>5326</v>
      </c>
      <c r="BQ50" s="149">
        <v>17934.938502126181</v>
      </c>
      <c r="BR50" s="150">
        <v>3.3674311870308262</v>
      </c>
      <c r="BS50" s="149">
        <v>5547</v>
      </c>
      <c r="BT50" s="149">
        <v>18042.333716188165</v>
      </c>
      <c r="BU50" s="150">
        <v>3.2526291177552125</v>
      </c>
      <c r="BV50" s="149">
        <v>5769</v>
      </c>
      <c r="BW50" s="149">
        <v>18516.464145696071</v>
      </c>
      <c r="BX50" s="150">
        <v>3.2096488378741674</v>
      </c>
      <c r="BY50" s="149">
        <v>5987</v>
      </c>
      <c r="BZ50" s="149">
        <v>19254.438413370572</v>
      </c>
      <c r="CA50" s="150">
        <v>3.2160411580709156</v>
      </c>
      <c r="CB50" s="149">
        <v>6329</v>
      </c>
      <c r="CC50" s="149">
        <v>19837.137311650775</v>
      </c>
      <c r="CD50" s="150">
        <v>3.1343241130748578</v>
      </c>
      <c r="CE50" s="149">
        <v>6658</v>
      </c>
      <c r="CF50" s="149">
        <v>20454.366674121364</v>
      </c>
      <c r="CG50" s="150">
        <v>3.0721487945511212</v>
      </c>
      <c r="CH50" s="149">
        <v>6973</v>
      </c>
      <c r="CI50" s="149">
        <v>21265.167419140809</v>
      </c>
      <c r="CJ50" s="150">
        <v>3.0496439723420061</v>
      </c>
      <c r="CK50" s="149">
        <v>7416</v>
      </c>
      <c r="CL50" s="149">
        <v>22165.781370457469</v>
      </c>
      <c r="CM50" s="150">
        <v>2.9889133455309422</v>
      </c>
      <c r="CN50" s="149">
        <v>7950</v>
      </c>
      <c r="CO50" s="149">
        <v>23057.470045001483</v>
      </c>
      <c r="CP50" s="150">
        <v>2.9003106974844632</v>
      </c>
      <c r="CQ50" s="149">
        <v>8588</v>
      </c>
      <c r="CR50" s="149">
        <v>23658.878384088806</v>
      </c>
      <c r="CS50" s="150">
        <v>2.7548763838016774</v>
      </c>
      <c r="CT50" s="149">
        <v>9426</v>
      </c>
      <c r="CU50" s="149">
        <v>24429.606663583549</v>
      </c>
      <c r="CV50" s="150">
        <v>2.5917257228499415</v>
      </c>
      <c r="CW50" s="149">
        <v>9598</v>
      </c>
      <c r="CX50" s="149">
        <v>25050.541266180706</v>
      </c>
      <c r="CY50" s="150">
        <v>2.6099751267118885</v>
      </c>
      <c r="CZ50" s="149">
        <v>10157</v>
      </c>
      <c r="DA50" s="149">
        <v>26032.306627520666</v>
      </c>
      <c r="DB50" s="150">
        <v>2.5629916931693084</v>
      </c>
      <c r="DC50" s="149">
        <v>10743</v>
      </c>
      <c r="DD50" s="149">
        <v>26934.483693427337</v>
      </c>
      <c r="DE50" s="150">
        <v>2.5071659400006832</v>
      </c>
      <c r="DF50" s="149">
        <v>11222</v>
      </c>
      <c r="DG50" s="149">
        <v>27924.186576735188</v>
      </c>
      <c r="DH50" s="150">
        <v>2.4883431274937791</v>
      </c>
      <c r="DI50" s="149">
        <v>12092</v>
      </c>
      <c r="DJ50" s="149">
        <v>28992.879842735099</v>
      </c>
      <c r="DK50" s="150">
        <v>2.3976910223896049</v>
      </c>
      <c r="DL50" s="149">
        <v>12516</v>
      </c>
      <c r="DM50" s="149">
        <v>29522.099260909057</v>
      </c>
      <c r="DN50" s="150">
        <v>2.358748742482347</v>
      </c>
      <c r="DO50" s="149">
        <v>12705</v>
      </c>
      <c r="DP50" s="149">
        <v>29618.724489346612</v>
      </c>
      <c r="DQ50" s="150">
        <v>2.3312652097085094</v>
      </c>
      <c r="DR50" s="149">
        <v>13166</v>
      </c>
      <c r="DS50" s="149">
        <v>30373.463767530739</v>
      </c>
      <c r="DT50" s="150">
        <v>2.3069621576432278</v>
      </c>
      <c r="DU50" s="149">
        <v>13876</v>
      </c>
      <c r="DV50" s="149">
        <v>31002.68695902346</v>
      </c>
      <c r="DW50" s="150">
        <v>2.2342668606964153</v>
      </c>
      <c r="DX50" s="149">
        <v>14236</v>
      </c>
      <c r="DY50" s="149">
        <v>31507.253265911691</v>
      </c>
      <c r="DZ50" s="150">
        <v>2.2132096983641256</v>
      </c>
      <c r="EA50" s="149">
        <v>14406</v>
      </c>
      <c r="EB50" s="149">
        <v>31774.882473215017</v>
      </c>
      <c r="EC50" s="150">
        <v>2.2056700314601567</v>
      </c>
      <c r="ED50" s="149">
        <v>14525</v>
      </c>
      <c r="EE50" s="151">
        <v>31993.729373011854</v>
      </c>
      <c r="EF50" s="161">
        <v>2.2026663940111431</v>
      </c>
    </row>
    <row r="51" spans="1:136" ht="15" customHeight="1">
      <c r="A51" s="158">
        <v>37</v>
      </c>
      <c r="B51" s="156">
        <v>0</v>
      </c>
      <c r="C51" s="149">
        <v>2020.2892243830174</v>
      </c>
      <c r="D51" s="150">
        <v>0</v>
      </c>
      <c r="E51" s="149">
        <v>0</v>
      </c>
      <c r="F51" s="149">
        <v>2279.3080322976239</v>
      </c>
      <c r="G51" s="150">
        <v>0</v>
      </c>
      <c r="H51" s="149">
        <v>0</v>
      </c>
      <c r="I51" s="149">
        <v>2575.9685410148841</v>
      </c>
      <c r="J51" s="150">
        <v>0</v>
      </c>
      <c r="K51" s="149">
        <v>0</v>
      </c>
      <c r="L51" s="149">
        <v>2972.5590877018981</v>
      </c>
      <c r="M51" s="150">
        <v>0</v>
      </c>
      <c r="N51" s="149">
        <v>0</v>
      </c>
      <c r="O51" s="149">
        <v>3498.557987672169</v>
      </c>
      <c r="P51" s="150">
        <v>0</v>
      </c>
      <c r="Q51" s="149">
        <v>0</v>
      </c>
      <c r="R51" s="149">
        <v>4089.033044667734</v>
      </c>
      <c r="S51" s="150">
        <v>0</v>
      </c>
      <c r="T51" s="149">
        <v>0</v>
      </c>
      <c r="U51" s="149">
        <v>4734.2517984771694</v>
      </c>
      <c r="V51" s="150">
        <v>0</v>
      </c>
      <c r="W51" s="149">
        <v>0</v>
      </c>
      <c r="X51" s="149">
        <v>5289.5626931593724</v>
      </c>
      <c r="Y51" s="150">
        <v>0</v>
      </c>
      <c r="Z51" s="149">
        <v>0</v>
      </c>
      <c r="AA51" s="149">
        <v>5966.5887003574708</v>
      </c>
      <c r="AB51" s="150">
        <v>0</v>
      </c>
      <c r="AC51" s="149">
        <v>0</v>
      </c>
      <c r="AD51" s="149">
        <v>6764.9549045523036</v>
      </c>
      <c r="AE51" s="150">
        <v>0</v>
      </c>
      <c r="AF51" s="149">
        <v>0</v>
      </c>
      <c r="AG51" s="149">
        <v>7746.0232673365799</v>
      </c>
      <c r="AH51" s="150">
        <v>0</v>
      </c>
      <c r="AI51" s="149">
        <v>0</v>
      </c>
      <c r="AJ51" s="149">
        <v>8690.8495303881846</v>
      </c>
      <c r="AK51" s="150">
        <v>0</v>
      </c>
      <c r="AL51" s="149">
        <v>0</v>
      </c>
      <c r="AM51" s="149">
        <v>10036.304358208272</v>
      </c>
      <c r="AN51" s="150">
        <v>0</v>
      </c>
      <c r="AO51" s="149">
        <v>0</v>
      </c>
      <c r="AP51" s="149">
        <v>11017.58729847782</v>
      </c>
      <c r="AQ51" s="150">
        <v>0</v>
      </c>
      <c r="AR51" s="149">
        <v>0</v>
      </c>
      <c r="AS51" s="149">
        <v>11825.033341980348</v>
      </c>
      <c r="AT51" s="150">
        <v>0</v>
      </c>
      <c r="AU51" s="149">
        <v>249</v>
      </c>
      <c r="AV51" s="149">
        <v>12879.4651093995</v>
      </c>
      <c r="AW51" s="150">
        <v>51.724759475500001</v>
      </c>
      <c r="AX51" s="149">
        <v>1873</v>
      </c>
      <c r="AY51" s="149">
        <v>13872.969885109271</v>
      </c>
      <c r="AZ51" s="150">
        <v>7.4068178777945919</v>
      </c>
      <c r="BA51" s="149">
        <v>3007</v>
      </c>
      <c r="BB51" s="149">
        <v>14605.034114575021</v>
      </c>
      <c r="BC51" s="150">
        <v>4.8570116776105818</v>
      </c>
      <c r="BD51" s="149">
        <v>4548</v>
      </c>
      <c r="BE51" s="149">
        <v>15583.6596637329</v>
      </c>
      <c r="BF51" s="150">
        <v>3.4264862936967679</v>
      </c>
      <c r="BG51" s="149">
        <v>4772</v>
      </c>
      <c r="BH51" s="149">
        <v>16183.997769228266</v>
      </c>
      <c r="BI51" s="150">
        <v>3.3914496582624194</v>
      </c>
      <c r="BJ51" s="149">
        <v>4946</v>
      </c>
      <c r="BK51" s="149">
        <v>16854.376464496505</v>
      </c>
      <c r="BL51" s="150">
        <v>3.4076782176499201</v>
      </c>
      <c r="BM51" s="149">
        <v>5152</v>
      </c>
      <c r="BN51" s="149">
        <v>17665.869547234615</v>
      </c>
      <c r="BO51" s="150">
        <v>3.4289343065284581</v>
      </c>
      <c r="BP51" s="149">
        <v>5634</v>
      </c>
      <c r="BQ51" s="149">
        <v>18132.619813240701</v>
      </c>
      <c r="BR51" s="150">
        <v>3.2184273718922083</v>
      </c>
      <c r="BS51" s="149">
        <v>5852</v>
      </c>
      <c r="BT51" s="149">
        <v>18238.226879622711</v>
      </c>
      <c r="BU51" s="150">
        <v>3.116580122970388</v>
      </c>
      <c r="BV51" s="149">
        <v>6026</v>
      </c>
      <c r="BW51" s="149">
        <v>18716.193907885165</v>
      </c>
      <c r="BX51" s="150">
        <v>3.1059067221847267</v>
      </c>
      <c r="BY51" s="149">
        <v>6289</v>
      </c>
      <c r="BZ51" s="149">
        <v>19462.445862365159</v>
      </c>
      <c r="CA51" s="150">
        <v>3.0946805314621018</v>
      </c>
      <c r="CB51" s="149">
        <v>6643</v>
      </c>
      <c r="CC51" s="149">
        <v>20048.044670014729</v>
      </c>
      <c r="CD51" s="150">
        <v>3.0179203176297951</v>
      </c>
      <c r="CE51" s="149">
        <v>6970</v>
      </c>
      <c r="CF51" s="149">
        <v>20670.858358150235</v>
      </c>
      <c r="CG51" s="150">
        <v>2.9656898648709089</v>
      </c>
      <c r="CH51" s="149">
        <v>7325</v>
      </c>
      <c r="CI51" s="149">
        <v>21489.792285735817</v>
      </c>
      <c r="CJ51" s="150">
        <v>2.9337600390083027</v>
      </c>
      <c r="CK51" s="149">
        <v>7754</v>
      </c>
      <c r="CL51" s="149">
        <v>22397.165691015525</v>
      </c>
      <c r="CM51" s="150">
        <v>2.8884660421737847</v>
      </c>
      <c r="CN51" s="149">
        <v>8351</v>
      </c>
      <c r="CO51" s="149">
        <v>23293.815407987913</v>
      </c>
      <c r="CP51" s="150">
        <v>2.7893444387484028</v>
      </c>
      <c r="CQ51" s="149">
        <v>9016</v>
      </c>
      <c r="CR51" s="149">
        <v>23894.565206365907</v>
      </c>
      <c r="CS51" s="150">
        <v>2.6502401515490135</v>
      </c>
      <c r="CT51" s="149">
        <v>9737</v>
      </c>
      <c r="CU51" s="149">
        <v>24665.774560878566</v>
      </c>
      <c r="CV51" s="150">
        <v>2.5332006327286192</v>
      </c>
      <c r="CW51" s="149">
        <v>9968</v>
      </c>
      <c r="CX51" s="149">
        <v>25292.821274379872</v>
      </c>
      <c r="CY51" s="150">
        <v>2.5374018132403564</v>
      </c>
      <c r="CZ51" s="149">
        <v>10651</v>
      </c>
      <c r="DA51" s="149">
        <v>26280.529177016626</v>
      </c>
      <c r="DB51" s="150">
        <v>2.4674236388148181</v>
      </c>
      <c r="DC51" s="149">
        <v>11224</v>
      </c>
      <c r="DD51" s="149">
        <v>27187.661834357885</v>
      </c>
      <c r="DE51" s="150">
        <v>2.4222792083355209</v>
      </c>
      <c r="DF51" s="149">
        <v>11730</v>
      </c>
      <c r="DG51" s="149">
        <v>28185.290661796902</v>
      </c>
      <c r="DH51" s="150">
        <v>2.4028380785845611</v>
      </c>
      <c r="DI51" s="149">
        <v>12588</v>
      </c>
      <c r="DJ51" s="149">
        <v>29257.412760536448</v>
      </c>
      <c r="DK51" s="150">
        <v>2.3242304385554853</v>
      </c>
      <c r="DL51" s="149">
        <v>13019</v>
      </c>
      <c r="DM51" s="149">
        <v>29788.273739576332</v>
      </c>
      <c r="DN51" s="150">
        <v>2.2880615822702461</v>
      </c>
      <c r="DO51" s="149">
        <v>13180</v>
      </c>
      <c r="DP51" s="149">
        <v>29883.478367469666</v>
      </c>
      <c r="DQ51" s="150">
        <v>2.2673352327366971</v>
      </c>
      <c r="DR51" s="149">
        <v>13645</v>
      </c>
      <c r="DS51" s="149">
        <v>30642.806577416683</v>
      </c>
      <c r="DT51" s="150">
        <v>2.2457168616648358</v>
      </c>
      <c r="DU51" s="149">
        <v>14333</v>
      </c>
      <c r="DV51" s="149">
        <v>31270.91856867378</v>
      </c>
      <c r="DW51" s="150">
        <v>2.181742731366342</v>
      </c>
      <c r="DX51" s="149">
        <v>14721</v>
      </c>
      <c r="DY51" s="149">
        <v>31777.593689432008</v>
      </c>
      <c r="DZ51" s="150">
        <v>2.1586572712065761</v>
      </c>
      <c r="EA51" s="149">
        <v>14897</v>
      </c>
      <c r="EB51" s="149">
        <v>32046.658660823377</v>
      </c>
      <c r="EC51" s="150">
        <v>2.1512155911138739</v>
      </c>
      <c r="ED51" s="149">
        <v>15019</v>
      </c>
      <c r="EE51" s="151">
        <v>32267.060242137646</v>
      </c>
      <c r="EF51" s="161">
        <v>2.1484160225139921</v>
      </c>
    </row>
    <row r="52" spans="1:136" ht="15" customHeight="1">
      <c r="A52" s="158">
        <v>38</v>
      </c>
      <c r="B52" s="156">
        <v>0</v>
      </c>
      <c r="C52" s="149">
        <v>2052.8751338741818</v>
      </c>
      <c r="D52" s="150">
        <v>0</v>
      </c>
      <c r="E52" s="149">
        <v>0</v>
      </c>
      <c r="F52" s="149">
        <v>2316.0710525427562</v>
      </c>
      <c r="G52" s="150">
        <v>0</v>
      </c>
      <c r="H52" s="149">
        <v>0</v>
      </c>
      <c r="I52" s="149">
        <v>2617.5162805804202</v>
      </c>
      <c r="J52" s="150">
        <v>0</v>
      </c>
      <c r="K52" s="149">
        <v>0</v>
      </c>
      <c r="L52" s="149">
        <v>3020.5035931176581</v>
      </c>
      <c r="M52" s="150">
        <v>0</v>
      </c>
      <c r="N52" s="149">
        <v>0</v>
      </c>
      <c r="O52" s="149">
        <v>3554.9863050019057</v>
      </c>
      <c r="P52" s="150">
        <v>0</v>
      </c>
      <c r="Q52" s="149">
        <v>0</v>
      </c>
      <c r="R52" s="149">
        <v>4155.0253792449539</v>
      </c>
      <c r="S52" s="150">
        <v>0</v>
      </c>
      <c r="T52" s="149">
        <v>0</v>
      </c>
      <c r="U52" s="149">
        <v>4810.6109590113974</v>
      </c>
      <c r="V52" s="150">
        <v>0</v>
      </c>
      <c r="W52" s="149">
        <v>0</v>
      </c>
      <c r="X52" s="149">
        <v>5374.8782753808373</v>
      </c>
      <c r="Y52" s="150">
        <v>0</v>
      </c>
      <c r="Z52" s="149">
        <v>0</v>
      </c>
      <c r="AA52" s="149">
        <v>6062.8237490535603</v>
      </c>
      <c r="AB52" s="150">
        <v>0</v>
      </c>
      <c r="AC52" s="149">
        <v>0</v>
      </c>
      <c r="AD52" s="149">
        <v>6874.0538810380576</v>
      </c>
      <c r="AE52" s="150">
        <v>0</v>
      </c>
      <c r="AF52" s="149">
        <v>0</v>
      </c>
      <c r="AG52" s="149">
        <v>7870.9587491406601</v>
      </c>
      <c r="AH52" s="150">
        <v>0</v>
      </c>
      <c r="AI52" s="149">
        <v>0</v>
      </c>
      <c r="AJ52" s="149">
        <v>8831.0240965925259</v>
      </c>
      <c r="AK52" s="150">
        <v>0</v>
      </c>
      <c r="AL52" s="149">
        <v>0</v>
      </c>
      <c r="AM52" s="149">
        <v>10198.180283236097</v>
      </c>
      <c r="AN52" s="150">
        <v>0</v>
      </c>
      <c r="AO52" s="149">
        <v>0</v>
      </c>
      <c r="AP52" s="149">
        <v>11195.290293411434</v>
      </c>
      <c r="AQ52" s="150">
        <v>0</v>
      </c>
      <c r="AR52" s="149">
        <v>0</v>
      </c>
      <c r="AS52" s="149">
        <v>12015.77943445498</v>
      </c>
      <c r="AT52" s="150">
        <v>0</v>
      </c>
      <c r="AU52" s="149">
        <v>759</v>
      </c>
      <c r="AV52" s="149">
        <v>13079.086304652807</v>
      </c>
      <c r="AW52" s="150">
        <v>17.231997766340985</v>
      </c>
      <c r="AX52" s="149">
        <v>2319</v>
      </c>
      <c r="AY52" s="149">
        <v>14062.922834301233</v>
      </c>
      <c r="AZ52" s="150">
        <v>6.064218557266595</v>
      </c>
      <c r="BA52" s="149">
        <v>3424</v>
      </c>
      <c r="BB52" s="149">
        <v>14788.744324866437</v>
      </c>
      <c r="BC52" s="150">
        <v>4.3191426182437027</v>
      </c>
      <c r="BD52" s="149">
        <v>4803</v>
      </c>
      <c r="BE52" s="149">
        <v>15759.623727687893</v>
      </c>
      <c r="BF52" s="150">
        <v>3.2812041906491554</v>
      </c>
      <c r="BG52" s="149">
        <v>5016</v>
      </c>
      <c r="BH52" s="149">
        <v>16366.061807941029</v>
      </c>
      <c r="BI52" s="150">
        <v>3.2627714928112099</v>
      </c>
      <c r="BJ52" s="149">
        <v>5253</v>
      </c>
      <c r="BK52" s="149">
        <v>17044.36127727808</v>
      </c>
      <c r="BL52" s="150">
        <v>3.2446908961123317</v>
      </c>
      <c r="BM52" s="149">
        <v>5562</v>
      </c>
      <c r="BN52" s="149">
        <v>17864.55431572676</v>
      </c>
      <c r="BO52" s="150">
        <v>3.2118939798142323</v>
      </c>
      <c r="BP52" s="149">
        <v>5931</v>
      </c>
      <c r="BQ52" s="149">
        <v>18331.807704088293</v>
      </c>
      <c r="BR52" s="150">
        <v>3.0908460131661259</v>
      </c>
      <c r="BS52" s="149">
        <v>6142</v>
      </c>
      <c r="BT52" s="149">
        <v>18435.649463604746</v>
      </c>
      <c r="BU52" s="150">
        <v>3.0015710621303722</v>
      </c>
      <c r="BV52" s="149">
        <v>6291</v>
      </c>
      <c r="BW52" s="149">
        <v>18918.913041733831</v>
      </c>
      <c r="BX52" s="150">
        <v>3.0072982104170771</v>
      </c>
      <c r="BY52" s="149">
        <v>6574</v>
      </c>
      <c r="BZ52" s="149">
        <v>19672.341542431739</v>
      </c>
      <c r="CA52" s="150">
        <v>2.9924462340176055</v>
      </c>
      <c r="CB52" s="149">
        <v>6971</v>
      </c>
      <c r="CC52" s="149">
        <v>20261.258010489561</v>
      </c>
      <c r="CD52" s="150">
        <v>2.9065066719967811</v>
      </c>
      <c r="CE52" s="149">
        <v>7343</v>
      </c>
      <c r="CF52" s="149">
        <v>20887.829651850054</v>
      </c>
      <c r="CG52" s="150">
        <v>2.8445907193041067</v>
      </c>
      <c r="CH52" s="149">
        <v>7653</v>
      </c>
      <c r="CI52" s="149">
        <v>21715.470756856808</v>
      </c>
      <c r="CJ52" s="150">
        <v>2.8375108789829881</v>
      </c>
      <c r="CK52" s="149">
        <v>8037</v>
      </c>
      <c r="CL52" s="149">
        <v>22630.867846261055</v>
      </c>
      <c r="CM52" s="150">
        <v>2.8158352427847526</v>
      </c>
      <c r="CN52" s="149">
        <v>8657</v>
      </c>
      <c r="CO52" s="149">
        <v>23532.089632281793</v>
      </c>
      <c r="CP52" s="150">
        <v>2.7182730313366981</v>
      </c>
      <c r="CQ52" s="149">
        <v>9427</v>
      </c>
      <c r="CR52" s="149">
        <v>24131.218696780605</v>
      </c>
      <c r="CS52" s="150">
        <v>2.5597983130137481</v>
      </c>
      <c r="CT52" s="149">
        <v>10176</v>
      </c>
      <c r="CU52" s="149">
        <v>24902.954760263241</v>
      </c>
      <c r="CV52" s="150">
        <v>2.4472243278560577</v>
      </c>
      <c r="CW52" s="149">
        <v>10438</v>
      </c>
      <c r="CX52" s="149">
        <v>25536.144793094962</v>
      </c>
      <c r="CY52" s="150">
        <v>2.4464595509767162</v>
      </c>
      <c r="CZ52" s="149">
        <v>11123</v>
      </c>
      <c r="DA52" s="149">
        <v>26528.585058053432</v>
      </c>
      <c r="DB52" s="150">
        <v>2.3850206830938983</v>
      </c>
      <c r="DC52" s="149">
        <v>11687</v>
      </c>
      <c r="DD52" s="149">
        <v>27441.391472809861</v>
      </c>
      <c r="DE52" s="150">
        <v>2.3480269934807789</v>
      </c>
      <c r="DF52" s="149">
        <v>12214</v>
      </c>
      <c r="DG52" s="149">
        <v>28446.857187297934</v>
      </c>
      <c r="DH52" s="150">
        <v>2.3290369401750395</v>
      </c>
      <c r="DI52" s="149">
        <v>13059</v>
      </c>
      <c r="DJ52" s="149">
        <v>29522.198042992295</v>
      </c>
      <c r="DK52" s="150">
        <v>2.2606783094411744</v>
      </c>
      <c r="DL52" s="149">
        <v>13479</v>
      </c>
      <c r="DM52" s="149">
        <v>30054.941969828116</v>
      </c>
      <c r="DN52" s="150">
        <v>2.2297605141203438</v>
      </c>
      <c r="DO52" s="149">
        <v>13643</v>
      </c>
      <c r="DP52" s="149">
        <v>30148.956480702327</v>
      </c>
      <c r="DQ52" s="150">
        <v>2.2098480158837739</v>
      </c>
      <c r="DR52" s="149">
        <v>14112</v>
      </c>
      <c r="DS52" s="149">
        <v>30913.124383586706</v>
      </c>
      <c r="DT52" s="150">
        <v>2.1905558661838653</v>
      </c>
      <c r="DU52" s="149">
        <v>14798</v>
      </c>
      <c r="DV52" s="149">
        <v>31540.355232543603</v>
      </c>
      <c r="DW52" s="150">
        <v>2.1313931093758347</v>
      </c>
      <c r="DX52" s="149">
        <v>15192</v>
      </c>
      <c r="DY52" s="149">
        <v>32048.947080598104</v>
      </c>
      <c r="DZ52" s="150">
        <v>2.1095936730251514</v>
      </c>
      <c r="EA52" s="149">
        <v>15372</v>
      </c>
      <c r="EB52" s="149">
        <v>32319.411438605057</v>
      </c>
      <c r="EC52" s="150">
        <v>2.1024857818504459</v>
      </c>
      <c r="ED52" s="149">
        <v>15497</v>
      </c>
      <c r="EE52" s="151">
        <v>32541.379264293319</v>
      </c>
      <c r="EF52" s="161">
        <v>2.0998502461310782</v>
      </c>
    </row>
    <row r="53" spans="1:136" ht="15" customHeight="1">
      <c r="A53" s="158">
        <v>39</v>
      </c>
      <c r="B53" s="156">
        <v>0</v>
      </c>
      <c r="C53" s="149">
        <v>2086.5186477809902</v>
      </c>
      <c r="D53" s="150">
        <v>0</v>
      </c>
      <c r="E53" s="149">
        <v>0</v>
      </c>
      <c r="F53" s="149">
        <v>2354.0394172962751</v>
      </c>
      <c r="G53" s="150">
        <v>0</v>
      </c>
      <c r="H53" s="149">
        <v>0</v>
      </c>
      <c r="I53" s="149">
        <v>2660.4264644430709</v>
      </c>
      <c r="J53" s="150">
        <v>0</v>
      </c>
      <c r="K53" s="149">
        <v>0</v>
      </c>
      <c r="L53" s="149">
        <v>3070.0200496639941</v>
      </c>
      <c r="M53" s="150">
        <v>0</v>
      </c>
      <c r="N53" s="149">
        <v>0</v>
      </c>
      <c r="O53" s="149">
        <v>3613.2647298532161</v>
      </c>
      <c r="P53" s="150">
        <v>0</v>
      </c>
      <c r="Q53" s="149">
        <v>0</v>
      </c>
      <c r="R53" s="149">
        <v>4214.7799317627405</v>
      </c>
      <c r="S53" s="150">
        <v>0</v>
      </c>
      <c r="T53" s="149">
        <v>0</v>
      </c>
      <c r="U53" s="149">
        <v>4889.4733035049021</v>
      </c>
      <c r="V53" s="150">
        <v>0</v>
      </c>
      <c r="W53" s="149">
        <v>0</v>
      </c>
      <c r="X53" s="149">
        <v>5462.9910916362096</v>
      </c>
      <c r="Y53" s="150">
        <v>0</v>
      </c>
      <c r="Z53" s="149">
        <v>0</v>
      </c>
      <c r="AA53" s="149">
        <v>6162.2145356325755</v>
      </c>
      <c r="AB53" s="150">
        <v>0</v>
      </c>
      <c r="AC53" s="149">
        <v>0</v>
      </c>
      <c r="AD53" s="149">
        <v>6986.7378388731295</v>
      </c>
      <c r="AE53" s="150">
        <v>0</v>
      </c>
      <c r="AF53" s="149">
        <v>0</v>
      </c>
      <c r="AG53" s="149">
        <v>7999.9910933840792</v>
      </c>
      <c r="AH53" s="150">
        <v>0</v>
      </c>
      <c r="AI53" s="149">
        <v>0</v>
      </c>
      <c r="AJ53" s="149">
        <v>8975.7952294985425</v>
      </c>
      <c r="AK53" s="150">
        <v>0</v>
      </c>
      <c r="AL53" s="149">
        <v>0</v>
      </c>
      <c r="AM53" s="149">
        <v>10365.36361725087</v>
      </c>
      <c r="AN53" s="150">
        <v>0</v>
      </c>
      <c r="AO53" s="149">
        <v>0</v>
      </c>
      <c r="AP53" s="149">
        <v>11378.819615181037</v>
      </c>
      <c r="AQ53" s="150">
        <v>0</v>
      </c>
      <c r="AR53" s="149">
        <v>0</v>
      </c>
      <c r="AS53" s="149">
        <v>12212.71330730326</v>
      </c>
      <c r="AT53" s="150">
        <v>0</v>
      </c>
      <c r="AU53" s="149">
        <v>1278</v>
      </c>
      <c r="AV53" s="149">
        <v>13276.809412197197</v>
      </c>
      <c r="AW53" s="150">
        <v>10.388739759152736</v>
      </c>
      <c r="AX53" s="149">
        <v>2766</v>
      </c>
      <c r="AY53" s="149">
        <v>14251.789483315983</v>
      </c>
      <c r="AZ53" s="150">
        <v>5.1524907748792419</v>
      </c>
      <c r="BA53" s="149">
        <v>3849</v>
      </c>
      <c r="BB53" s="149">
        <v>14971.576268304842</v>
      </c>
      <c r="BC53" s="150">
        <v>3.8897314285021674</v>
      </c>
      <c r="BD53" s="149">
        <v>5087</v>
      </c>
      <c r="BE53" s="149">
        <v>15937.112555580426</v>
      </c>
      <c r="BF53" s="150">
        <v>3.1329098792176975</v>
      </c>
      <c r="BG53" s="149">
        <v>5250</v>
      </c>
      <c r="BH53" s="149">
        <v>16550.210544828005</v>
      </c>
      <c r="BI53" s="150">
        <v>3.1524210561577153</v>
      </c>
      <c r="BJ53" s="149">
        <v>5538</v>
      </c>
      <c r="BK53" s="149">
        <v>17235.154590137477</v>
      </c>
      <c r="BL53" s="150">
        <v>3.1121622589630693</v>
      </c>
      <c r="BM53" s="149">
        <v>5880</v>
      </c>
      <c r="BN53" s="149">
        <v>18063.895672532944</v>
      </c>
      <c r="BO53" s="150">
        <v>3.0720911007709089</v>
      </c>
      <c r="BP53" s="149">
        <v>6225</v>
      </c>
      <c r="BQ53" s="149">
        <v>18532.688140288159</v>
      </c>
      <c r="BR53" s="150">
        <v>2.9771386570744029</v>
      </c>
      <c r="BS53" s="149">
        <v>6421</v>
      </c>
      <c r="BT53" s="149">
        <v>18634.890819669261</v>
      </c>
      <c r="BU53" s="150">
        <v>2.9021789160051799</v>
      </c>
      <c r="BV53" s="149">
        <v>6578</v>
      </c>
      <c r="BW53" s="149">
        <v>19123.6994861202</v>
      </c>
      <c r="BX53" s="150">
        <v>2.9072209617087563</v>
      </c>
      <c r="BY53" s="149">
        <v>6857</v>
      </c>
      <c r="BZ53" s="149">
        <v>19885.283614451986</v>
      </c>
      <c r="CA53" s="150">
        <v>2.8999976103911309</v>
      </c>
      <c r="CB53" s="149">
        <v>7291</v>
      </c>
      <c r="CC53" s="149">
        <v>20477.021707898388</v>
      </c>
      <c r="CD53" s="150">
        <v>2.808534043052858</v>
      </c>
      <c r="CE53" s="149">
        <v>7649</v>
      </c>
      <c r="CF53" s="149">
        <v>21108.654390358544</v>
      </c>
      <c r="CG53" s="150">
        <v>2.7596619676243357</v>
      </c>
      <c r="CH53" s="149">
        <v>7965</v>
      </c>
      <c r="CI53" s="149">
        <v>21943.756124570453</v>
      </c>
      <c r="CJ53" s="150">
        <v>2.755022740059065</v>
      </c>
      <c r="CK53" s="149">
        <v>8398</v>
      </c>
      <c r="CL53" s="149">
        <v>22867.340494132415</v>
      </c>
      <c r="CM53" s="150">
        <v>2.7229507613875228</v>
      </c>
      <c r="CN53" s="149">
        <v>9048</v>
      </c>
      <c r="CO53" s="149">
        <v>23772.899078630631</v>
      </c>
      <c r="CP53" s="150">
        <v>2.6274203225719091</v>
      </c>
      <c r="CQ53" s="149">
        <v>9753</v>
      </c>
      <c r="CR53" s="149">
        <v>24369.364357873037</v>
      </c>
      <c r="CS53" s="150">
        <v>2.4986531690631639</v>
      </c>
      <c r="CT53" s="149">
        <v>10624</v>
      </c>
      <c r="CU53" s="149">
        <v>25140.510561611296</v>
      </c>
      <c r="CV53" s="150">
        <v>2.3663884188263644</v>
      </c>
      <c r="CW53" s="149">
        <v>10928</v>
      </c>
      <c r="CX53" s="149">
        <v>25779.790634940866</v>
      </c>
      <c r="CY53" s="150">
        <v>2.3590584402398305</v>
      </c>
      <c r="CZ53" s="149">
        <v>11570</v>
      </c>
      <c r="DA53" s="149">
        <v>26777.514358300217</v>
      </c>
      <c r="DB53" s="150">
        <v>2.3143919065082295</v>
      </c>
      <c r="DC53" s="149">
        <v>12166</v>
      </c>
      <c r="DD53" s="149">
        <v>27695.63450340023</v>
      </c>
      <c r="DE53" s="150">
        <v>2.2764782593621757</v>
      </c>
      <c r="DF53" s="149">
        <v>12708</v>
      </c>
      <c r="DG53" s="149">
        <v>28708.915960346603</v>
      </c>
      <c r="DH53" s="150">
        <v>2.2591214951484577</v>
      </c>
      <c r="DI53" s="149">
        <v>13515</v>
      </c>
      <c r="DJ53" s="149">
        <v>29788.330991690898</v>
      </c>
      <c r="DK53" s="150">
        <v>2.2040940430403921</v>
      </c>
      <c r="DL53" s="149">
        <v>13947</v>
      </c>
      <c r="DM53" s="149">
        <v>30322.932263323488</v>
      </c>
      <c r="DN53" s="150">
        <v>2.1741544606957404</v>
      </c>
      <c r="DO53" s="149">
        <v>14084</v>
      </c>
      <c r="DP53" s="149">
        <v>30415.827331203473</v>
      </c>
      <c r="DQ53" s="150">
        <v>2.1596014861689485</v>
      </c>
      <c r="DR53" s="149">
        <v>14545</v>
      </c>
      <c r="DS53" s="149">
        <v>31185.162401160531</v>
      </c>
      <c r="DT53" s="150">
        <v>2.1440469165459284</v>
      </c>
      <c r="DU53" s="149">
        <v>15263</v>
      </c>
      <c r="DV53" s="149">
        <v>31811.034432267399</v>
      </c>
      <c r="DW53" s="150">
        <v>2.0841927820394024</v>
      </c>
      <c r="DX53" s="149">
        <v>15647</v>
      </c>
      <c r="DY53" s="149">
        <v>32321.441596051929</v>
      </c>
      <c r="DZ53" s="150">
        <v>2.0656638075063545</v>
      </c>
      <c r="EA53" s="149">
        <v>15836</v>
      </c>
      <c r="EB53" s="149">
        <v>32593.418490289929</v>
      </c>
      <c r="EC53" s="150">
        <v>2.0581850524305336</v>
      </c>
      <c r="ED53" s="149">
        <v>15963</v>
      </c>
      <c r="EE53" s="151">
        <v>32816.960827880372</v>
      </c>
      <c r="EF53" s="161">
        <v>2.0558141218994157</v>
      </c>
    </row>
    <row r="54" spans="1:136" ht="15" customHeight="1">
      <c r="A54" s="158">
        <v>40</v>
      </c>
      <c r="B54" s="156">
        <v>0</v>
      </c>
      <c r="C54" s="149">
        <v>2121.294436502912</v>
      </c>
      <c r="D54" s="150">
        <v>0</v>
      </c>
      <c r="E54" s="149">
        <v>0</v>
      </c>
      <c r="F54" s="149">
        <v>2393.273393762368</v>
      </c>
      <c r="G54" s="150">
        <v>0</v>
      </c>
      <c r="H54" s="149">
        <v>0</v>
      </c>
      <c r="I54" s="149">
        <v>2704.7669905095049</v>
      </c>
      <c r="J54" s="150">
        <v>0</v>
      </c>
      <c r="K54" s="149">
        <v>0</v>
      </c>
      <c r="L54" s="149">
        <v>3121.1870549042128</v>
      </c>
      <c r="M54" s="150">
        <v>0</v>
      </c>
      <c r="N54" s="149">
        <v>0</v>
      </c>
      <c r="O54" s="149">
        <v>3673.4860812705979</v>
      </c>
      <c r="P54" s="150">
        <v>0</v>
      </c>
      <c r="Q54" s="149">
        <v>0</v>
      </c>
      <c r="R54" s="149">
        <v>4293.5076504533854</v>
      </c>
      <c r="S54" s="150">
        <v>0</v>
      </c>
      <c r="T54" s="149">
        <v>0</v>
      </c>
      <c r="U54" s="149">
        <v>4970.9643884010275</v>
      </c>
      <c r="V54" s="150">
        <v>0</v>
      </c>
      <c r="W54" s="149">
        <v>0</v>
      </c>
      <c r="X54" s="149">
        <v>5554.0410037202046</v>
      </c>
      <c r="Y54" s="150">
        <v>0</v>
      </c>
      <c r="Z54" s="149">
        <v>0</v>
      </c>
      <c r="AA54" s="149">
        <v>6264.9178407588633</v>
      </c>
      <c r="AB54" s="150">
        <v>0</v>
      </c>
      <c r="AC54" s="149">
        <v>0</v>
      </c>
      <c r="AD54" s="149">
        <v>7103.1539966913851</v>
      </c>
      <c r="AE54" s="150">
        <v>0</v>
      </c>
      <c r="AF54" s="149">
        <v>0</v>
      </c>
      <c r="AG54" s="149">
        <v>8133.3245236854655</v>
      </c>
      <c r="AH54" s="150">
        <v>0</v>
      </c>
      <c r="AI54" s="149">
        <v>0</v>
      </c>
      <c r="AJ54" s="149">
        <v>9125.3920751740388</v>
      </c>
      <c r="AK54" s="150">
        <v>0</v>
      </c>
      <c r="AL54" s="149">
        <v>0</v>
      </c>
      <c r="AM54" s="149">
        <v>10538.119730783728</v>
      </c>
      <c r="AN54" s="150">
        <v>0</v>
      </c>
      <c r="AO54" s="149">
        <v>0</v>
      </c>
      <c r="AP54" s="149">
        <v>11568.466580084367</v>
      </c>
      <c r="AQ54" s="150">
        <v>0</v>
      </c>
      <c r="AR54" s="149">
        <v>0</v>
      </c>
      <c r="AS54" s="149">
        <v>12416.25706413745</v>
      </c>
      <c r="AT54" s="150">
        <v>0</v>
      </c>
      <c r="AU54" s="149">
        <v>1794</v>
      </c>
      <c r="AV54" s="149">
        <v>13472.489374553057</v>
      </c>
      <c r="AW54" s="150">
        <v>7.509748815246966</v>
      </c>
      <c r="AX54" s="149">
        <v>3209</v>
      </c>
      <c r="AY54" s="149">
        <v>14439.518993878713</v>
      </c>
      <c r="AZ54" s="150">
        <v>4.4996942953813379</v>
      </c>
      <c r="BA54" s="149">
        <v>4279</v>
      </c>
      <c r="BB54" s="149">
        <v>15153.369313886185</v>
      </c>
      <c r="BC54" s="150">
        <v>3.5413342635863954</v>
      </c>
      <c r="BD54" s="149">
        <v>5345</v>
      </c>
      <c r="BE54" s="149">
        <v>16115.824777993665</v>
      </c>
      <c r="BF54" s="150">
        <v>3.0151215674450262</v>
      </c>
      <c r="BG54" s="149">
        <v>5488</v>
      </c>
      <c r="BH54" s="149">
        <v>16736.580203288082</v>
      </c>
      <c r="BI54" s="150">
        <v>3.0496684043892279</v>
      </c>
      <c r="BJ54" s="149">
        <v>5733</v>
      </c>
      <c r="BK54" s="149">
        <v>17428.684421212834</v>
      </c>
      <c r="BL54" s="150">
        <v>3.0400635655351187</v>
      </c>
      <c r="BM54" s="149">
        <v>6214</v>
      </c>
      <c r="BN54" s="149">
        <v>18263.544464269158</v>
      </c>
      <c r="BO54" s="150">
        <v>2.939096309023038</v>
      </c>
      <c r="BP54" s="149">
        <v>6524</v>
      </c>
      <c r="BQ54" s="149">
        <v>18735.334181982173</v>
      </c>
      <c r="BR54" s="150">
        <v>2.8717556992615223</v>
      </c>
      <c r="BS54" s="149">
        <v>6699</v>
      </c>
      <c r="BT54" s="149">
        <v>18836.155640004814</v>
      </c>
      <c r="BU54" s="150">
        <v>2.8117861830131083</v>
      </c>
      <c r="BV54" s="149">
        <v>6867</v>
      </c>
      <c r="BW54" s="149">
        <v>19330.592203999084</v>
      </c>
      <c r="BX54" s="150">
        <v>2.8149981365951775</v>
      </c>
      <c r="BY54" s="149">
        <v>7167</v>
      </c>
      <c r="BZ54" s="149">
        <v>20098.562846522167</v>
      </c>
      <c r="CA54" s="150">
        <v>2.8043201962497792</v>
      </c>
      <c r="CB54" s="149">
        <v>7570</v>
      </c>
      <c r="CC54" s="149">
        <v>20694.962910262497</v>
      </c>
      <c r="CD54" s="150">
        <v>2.7338128018840813</v>
      </c>
      <c r="CE54" s="149">
        <v>7980</v>
      </c>
      <c r="CF54" s="149">
        <v>21329.798517286083</v>
      </c>
      <c r="CG54" s="150">
        <v>2.672907082366677</v>
      </c>
      <c r="CH54" s="149">
        <v>8339</v>
      </c>
      <c r="CI54" s="149">
        <v>22173.446385557487</v>
      </c>
      <c r="CJ54" s="150">
        <v>2.6590054425659537</v>
      </c>
      <c r="CK54" s="149">
        <v>8784</v>
      </c>
      <c r="CL54" s="149">
        <v>23105.184217294202</v>
      </c>
      <c r="CM54" s="150">
        <v>2.6303716094369536</v>
      </c>
      <c r="CN54" s="149">
        <v>9477</v>
      </c>
      <c r="CO54" s="149">
        <v>24014.497535588045</v>
      </c>
      <c r="CP54" s="150">
        <v>2.5339767368986013</v>
      </c>
      <c r="CQ54" s="149">
        <v>10111</v>
      </c>
      <c r="CR54" s="149">
        <v>24610.284633104548</v>
      </c>
      <c r="CS54" s="150">
        <v>2.4340109418558549</v>
      </c>
      <c r="CT54" s="149">
        <v>11058</v>
      </c>
      <c r="CU54" s="149">
        <v>25379.076266452506</v>
      </c>
      <c r="CV54" s="150">
        <v>2.2950873816650845</v>
      </c>
      <c r="CW54" s="149">
        <v>11385</v>
      </c>
      <c r="CX54" s="149">
        <v>26023.626188249611</v>
      </c>
      <c r="CY54" s="150">
        <v>2.2857818347166985</v>
      </c>
      <c r="CZ54" s="149">
        <v>12045</v>
      </c>
      <c r="DA54" s="149">
        <v>27026.955258204915</v>
      </c>
      <c r="DB54" s="150">
        <v>2.2438319018850073</v>
      </c>
      <c r="DC54" s="149">
        <v>12619</v>
      </c>
      <c r="DD54" s="149">
        <v>27950.605823921225</v>
      </c>
      <c r="DE54" s="150">
        <v>2.2149620274127289</v>
      </c>
      <c r="DF54" s="149">
        <v>13152</v>
      </c>
      <c r="DG54" s="149">
        <v>28972.118473951301</v>
      </c>
      <c r="DH54" s="150">
        <v>2.2028678888344966</v>
      </c>
      <c r="DI54" s="149">
        <v>13955</v>
      </c>
      <c r="DJ54" s="149">
        <v>30055.793819635968</v>
      </c>
      <c r="DK54" s="150">
        <v>2.1537652325070562</v>
      </c>
      <c r="DL54" s="149">
        <v>14402</v>
      </c>
      <c r="DM54" s="149">
        <v>30592.0862619652</v>
      </c>
      <c r="DN54" s="150">
        <v>2.1241554132735176</v>
      </c>
      <c r="DO54" s="149">
        <v>14542</v>
      </c>
      <c r="DP54" s="149">
        <v>30684.311589579964</v>
      </c>
      <c r="DQ54" s="150">
        <v>2.1100475580786662</v>
      </c>
      <c r="DR54" s="149">
        <v>15005</v>
      </c>
      <c r="DS54" s="149">
        <v>31458.660128165018</v>
      </c>
      <c r="DT54" s="150">
        <v>2.0965451601576155</v>
      </c>
      <c r="DU54" s="149">
        <v>15728</v>
      </c>
      <c r="DV54" s="149">
        <v>32082.859044587407</v>
      </c>
      <c r="DW54" s="150">
        <v>2.0398562464768188</v>
      </c>
      <c r="DX54" s="149">
        <v>16116</v>
      </c>
      <c r="DY54" s="149">
        <v>32595.735436488983</v>
      </c>
      <c r="DZ54" s="150">
        <v>2.0225698334877751</v>
      </c>
      <c r="EA54" s="149">
        <v>16292</v>
      </c>
      <c r="EB54" s="149">
        <v>32868.909012592601</v>
      </c>
      <c r="EC54" s="150">
        <v>2.0174876634294501</v>
      </c>
      <c r="ED54" s="149">
        <v>16422</v>
      </c>
      <c r="EE54" s="151">
        <v>33094.043347124833</v>
      </c>
      <c r="EF54" s="161">
        <v>2.0152261202730992</v>
      </c>
    </row>
    <row r="55" spans="1:136" ht="15" customHeight="1">
      <c r="A55" s="158">
        <v>41</v>
      </c>
      <c r="B55" s="156">
        <v>0</v>
      </c>
      <c r="C55" s="149">
        <v>2157.25358494388</v>
      </c>
      <c r="D55" s="150">
        <v>0</v>
      </c>
      <c r="E55" s="149">
        <v>0</v>
      </c>
      <c r="F55" s="149">
        <v>2433.8373350559068</v>
      </c>
      <c r="G55" s="150">
        <v>0</v>
      </c>
      <c r="H55" s="149">
        <v>0</v>
      </c>
      <c r="I55" s="149">
        <v>2750.6103444691958</v>
      </c>
      <c r="J55" s="150">
        <v>0</v>
      </c>
      <c r="K55" s="149">
        <v>0</v>
      </c>
      <c r="L55" s="149">
        <v>3174.0885350504482</v>
      </c>
      <c r="M55" s="150">
        <v>0</v>
      </c>
      <c r="N55" s="149">
        <v>0</v>
      </c>
      <c r="O55" s="149">
        <v>3735.74851937105</v>
      </c>
      <c r="P55" s="150">
        <v>0</v>
      </c>
      <c r="Q55" s="149">
        <v>0</v>
      </c>
      <c r="R55" s="149">
        <v>4366.2846433679151</v>
      </c>
      <c r="S55" s="150">
        <v>0</v>
      </c>
      <c r="T55" s="149">
        <v>0</v>
      </c>
      <c r="U55" s="149">
        <v>5055.2183098327005</v>
      </c>
      <c r="V55" s="150">
        <v>0</v>
      </c>
      <c r="W55" s="149">
        <v>0</v>
      </c>
      <c r="X55" s="149">
        <v>5648.176878059503</v>
      </c>
      <c r="Y55" s="150">
        <v>0</v>
      </c>
      <c r="Z55" s="149">
        <v>0</v>
      </c>
      <c r="AA55" s="149">
        <v>6371.103137735945</v>
      </c>
      <c r="AB55" s="150">
        <v>0</v>
      </c>
      <c r="AC55" s="149">
        <v>0</v>
      </c>
      <c r="AD55" s="149">
        <v>7223.5771461636614</v>
      </c>
      <c r="AE55" s="150">
        <v>0</v>
      </c>
      <c r="AF55" s="149">
        <v>0</v>
      </c>
      <c r="AG55" s="149">
        <v>8271.1770666203556</v>
      </c>
      <c r="AH55" s="150">
        <v>0</v>
      </c>
      <c r="AI55" s="149">
        <v>0</v>
      </c>
      <c r="AJ55" s="149">
        <v>9280.0592679739966</v>
      </c>
      <c r="AK55" s="150">
        <v>0</v>
      </c>
      <c r="AL55" s="149">
        <v>91</v>
      </c>
      <c r="AM55" s="149">
        <v>10716.579851735811</v>
      </c>
      <c r="AN55" s="150">
        <v>117.76461375533857</v>
      </c>
      <c r="AO55" s="149">
        <v>206</v>
      </c>
      <c r="AP55" s="149">
        <v>11763.847998592351</v>
      </c>
      <c r="AQ55" s="150">
        <v>57.106058245593935</v>
      </c>
      <c r="AR55" s="149">
        <v>400</v>
      </c>
      <c r="AS55" s="149">
        <v>12624.158157887152</v>
      </c>
      <c r="AT55" s="150">
        <v>31.560395394717879</v>
      </c>
      <c r="AU55" s="149">
        <v>2299</v>
      </c>
      <c r="AV55" s="149">
        <v>13666.123780215012</v>
      </c>
      <c r="AW55" s="150">
        <v>5.9443774598586394</v>
      </c>
      <c r="AX55" s="149">
        <v>3645</v>
      </c>
      <c r="AY55" s="149">
        <v>14626.15525419864</v>
      </c>
      <c r="AZ55" s="150">
        <v>4.0126626211793255</v>
      </c>
      <c r="BA55" s="149">
        <v>4711</v>
      </c>
      <c r="BB55" s="149">
        <v>15334.019409648423</v>
      </c>
      <c r="BC55" s="150">
        <v>3.2549393779767404</v>
      </c>
      <c r="BD55" s="149">
        <v>5672</v>
      </c>
      <c r="BE55" s="149">
        <v>16294.94145177362</v>
      </c>
      <c r="BF55" s="150">
        <v>2.8728740218218656</v>
      </c>
      <c r="BG55" s="149">
        <v>5748</v>
      </c>
      <c r="BH55" s="149">
        <v>16925.066047185072</v>
      </c>
      <c r="BI55" s="150">
        <v>2.9445139260934363</v>
      </c>
      <c r="BJ55" s="149">
        <v>6017</v>
      </c>
      <c r="BK55" s="149">
        <v>17624.349882279414</v>
      </c>
      <c r="BL55" s="150">
        <v>2.9290925514840307</v>
      </c>
      <c r="BM55" s="149">
        <v>6613</v>
      </c>
      <c r="BN55" s="149">
        <v>18460.494340573405</v>
      </c>
      <c r="BO55" s="150">
        <v>2.7915460971682147</v>
      </c>
      <c r="BP55" s="149">
        <v>6839</v>
      </c>
      <c r="BQ55" s="149">
        <v>18939.661729461626</v>
      </c>
      <c r="BR55" s="150">
        <v>2.7693612705748833</v>
      </c>
      <c r="BS55" s="149">
        <v>6988</v>
      </c>
      <c r="BT55" s="149">
        <v>19039.42977084628</v>
      </c>
      <c r="BU55" s="150">
        <v>2.7245892631434288</v>
      </c>
      <c r="BV55" s="149">
        <v>7181</v>
      </c>
      <c r="BW55" s="149">
        <v>19539.540829527206</v>
      </c>
      <c r="BX55" s="150">
        <v>2.7210055465154164</v>
      </c>
      <c r="BY55" s="149">
        <v>7458</v>
      </c>
      <c r="BZ55" s="149">
        <v>20316.236558305463</v>
      </c>
      <c r="CA55" s="150">
        <v>2.7240864250878873</v>
      </c>
      <c r="CB55" s="149">
        <v>7912</v>
      </c>
      <c r="CC55" s="149">
        <v>20913.675080097812</v>
      </c>
      <c r="CD55" s="150">
        <v>2.6432855257959824</v>
      </c>
      <c r="CE55" s="149">
        <v>8370</v>
      </c>
      <c r="CF55" s="149">
        <v>21553.006338289291</v>
      </c>
      <c r="CG55" s="150">
        <v>2.5750306258410145</v>
      </c>
      <c r="CH55" s="149">
        <v>8715</v>
      </c>
      <c r="CI55" s="149">
        <v>22403.730189873302</v>
      </c>
      <c r="CJ55" s="150">
        <v>2.5707091439900518</v>
      </c>
      <c r="CK55" s="149">
        <v>9163</v>
      </c>
      <c r="CL55" s="149">
        <v>23344.433360407016</v>
      </c>
      <c r="CM55" s="150">
        <v>2.547684531311472</v>
      </c>
      <c r="CN55" s="149">
        <v>9856</v>
      </c>
      <c r="CO55" s="149">
        <v>24257.708831237258</v>
      </c>
      <c r="CP55" s="150">
        <v>2.4612123408317022</v>
      </c>
      <c r="CQ55" s="149">
        <v>10540</v>
      </c>
      <c r="CR55" s="149">
        <v>24852.547709340477</v>
      </c>
      <c r="CS55" s="150">
        <v>2.3579267276414115</v>
      </c>
      <c r="CT55" s="149">
        <v>11483</v>
      </c>
      <c r="CU55" s="149">
        <v>25618.15220675508</v>
      </c>
      <c r="CV55" s="150">
        <v>2.2309633551123471</v>
      </c>
      <c r="CW55" s="149">
        <v>11837</v>
      </c>
      <c r="CX55" s="149">
        <v>26267.942067605905</v>
      </c>
      <c r="CY55" s="150">
        <v>2.2191384698492782</v>
      </c>
      <c r="CZ55" s="149">
        <v>12487</v>
      </c>
      <c r="DA55" s="149">
        <v>27277.067966243412</v>
      </c>
      <c r="DB55" s="150">
        <v>2.1844372520415964</v>
      </c>
      <c r="DC55" s="149">
        <v>13034</v>
      </c>
      <c r="DD55" s="149">
        <v>28206.67523427702</v>
      </c>
      <c r="DE55" s="150">
        <v>2.1640843359120008</v>
      </c>
      <c r="DF55" s="149">
        <v>13589</v>
      </c>
      <c r="DG55" s="149">
        <v>29236.406263526635</v>
      </c>
      <c r="DH55" s="150">
        <v>2.15147591901734</v>
      </c>
      <c r="DI55" s="149">
        <v>14409</v>
      </c>
      <c r="DJ55" s="149">
        <v>30324.99493659646</v>
      </c>
      <c r="DK55" s="150">
        <v>2.1045870592405067</v>
      </c>
      <c r="DL55" s="149">
        <v>14855</v>
      </c>
      <c r="DM55" s="149">
        <v>30862.4339259974</v>
      </c>
      <c r="DN55" s="150">
        <v>2.0775788573542511</v>
      </c>
      <c r="DO55" s="149">
        <v>14988</v>
      </c>
      <c r="DP55" s="149">
        <v>30954.199265649204</v>
      </c>
      <c r="DQ55" s="150">
        <v>2.0652654967740327</v>
      </c>
      <c r="DR55" s="149">
        <v>15440</v>
      </c>
      <c r="DS55" s="149">
        <v>31733.743906861175</v>
      </c>
      <c r="DT55" s="150">
        <v>2.0552942944858272</v>
      </c>
      <c r="DU55" s="149">
        <v>16165</v>
      </c>
      <c r="DV55" s="149">
        <v>32356.165817513687</v>
      </c>
      <c r="DW55" s="150">
        <v>2.0016186710494086</v>
      </c>
      <c r="DX55" s="149">
        <v>16552</v>
      </c>
      <c r="DY55" s="149">
        <v>32871.179818244476</v>
      </c>
      <c r="DZ55" s="150">
        <v>1.9859340151186851</v>
      </c>
      <c r="EA55" s="149">
        <v>16748</v>
      </c>
      <c r="EB55" s="149">
        <v>33146.007988836747</v>
      </c>
      <c r="EC55" s="150">
        <v>1.9791024593286808</v>
      </c>
      <c r="ED55" s="149">
        <v>16880</v>
      </c>
      <c r="EE55" s="151">
        <v>33372.737967709167</v>
      </c>
      <c r="EF55" s="161">
        <v>1.9770579364756615</v>
      </c>
    </row>
    <row r="56" spans="1:136" ht="15" customHeight="1">
      <c r="A56" s="158">
        <v>42</v>
      </c>
      <c r="B56" s="156">
        <v>0</v>
      </c>
      <c r="C56" s="149">
        <v>2194.4514614872951</v>
      </c>
      <c r="D56" s="150">
        <v>0</v>
      </c>
      <c r="E56" s="149">
        <v>0</v>
      </c>
      <c r="F56" s="149">
        <v>2475.8000324359982</v>
      </c>
      <c r="G56" s="150">
        <v>0</v>
      </c>
      <c r="H56" s="149">
        <v>0</v>
      </c>
      <c r="I56" s="149">
        <v>2798.0347505168866</v>
      </c>
      <c r="J56" s="150">
        <v>0</v>
      </c>
      <c r="K56" s="149">
        <v>0</v>
      </c>
      <c r="L56" s="149">
        <v>3228.8142043299804</v>
      </c>
      <c r="M56" s="150">
        <v>0</v>
      </c>
      <c r="N56" s="149">
        <v>0</v>
      </c>
      <c r="O56" s="149">
        <v>3800.157936767866</v>
      </c>
      <c r="P56" s="150">
        <v>0</v>
      </c>
      <c r="Q56" s="149">
        <v>0</v>
      </c>
      <c r="R56" s="149">
        <v>4441.5585491378433</v>
      </c>
      <c r="S56" s="150">
        <v>0</v>
      </c>
      <c r="T56" s="149">
        <v>0</v>
      </c>
      <c r="U56" s="149">
        <v>5142.3771023869076</v>
      </c>
      <c r="V56" s="150">
        <v>0</v>
      </c>
      <c r="W56" s="149">
        <v>0</v>
      </c>
      <c r="X56" s="149">
        <v>5745.5592966526474</v>
      </c>
      <c r="Y56" s="150">
        <v>0</v>
      </c>
      <c r="Z56" s="149">
        <v>0</v>
      </c>
      <c r="AA56" s="149">
        <v>6480.9494536569346</v>
      </c>
      <c r="AB56" s="150">
        <v>0</v>
      </c>
      <c r="AC56" s="149">
        <v>180</v>
      </c>
      <c r="AD56" s="149">
        <v>7347.3722180565701</v>
      </c>
      <c r="AE56" s="150">
        <v>40.818734544758726</v>
      </c>
      <c r="AF56" s="149">
        <v>238</v>
      </c>
      <c r="AG56" s="149">
        <v>8412.3528765845895</v>
      </c>
      <c r="AH56" s="150">
        <v>35.346020489851213</v>
      </c>
      <c r="AI56" s="149">
        <v>356</v>
      </c>
      <c r="AJ56" s="149">
        <v>9437.3193384688111</v>
      </c>
      <c r="AK56" s="150">
        <v>26.509323984462952</v>
      </c>
      <c r="AL56" s="149">
        <v>553</v>
      </c>
      <c r="AM56" s="149">
        <v>10895.813848968461</v>
      </c>
      <c r="AN56" s="150">
        <v>19.70309918439143</v>
      </c>
      <c r="AO56" s="149">
        <v>731</v>
      </c>
      <c r="AP56" s="149">
        <v>11958.603242750016</v>
      </c>
      <c r="AQ56" s="150">
        <v>16.359238362175123</v>
      </c>
      <c r="AR56" s="149">
        <v>925</v>
      </c>
      <c r="AS56" s="149">
        <v>12830.670630579625</v>
      </c>
      <c r="AT56" s="150">
        <v>13.870995276302297</v>
      </c>
      <c r="AU56" s="149">
        <v>2783</v>
      </c>
      <c r="AV56" s="149">
        <v>13857.902463210507</v>
      </c>
      <c r="AW56" s="150">
        <v>4.9794834578550153</v>
      </c>
      <c r="AX56" s="149">
        <v>4070</v>
      </c>
      <c r="AY56" s="149">
        <v>14811.812559814138</v>
      </c>
      <c r="AZ56" s="150">
        <v>3.6392659852123188</v>
      </c>
      <c r="BA56" s="149">
        <v>5143</v>
      </c>
      <c r="BB56" s="149">
        <v>15513.434324695903</v>
      </c>
      <c r="BC56" s="150">
        <v>3.0164173293206114</v>
      </c>
      <c r="BD56" s="149">
        <v>5945</v>
      </c>
      <c r="BE56" s="149">
        <v>16475.783791316546</v>
      </c>
      <c r="BF56" s="150">
        <v>2.7713681734762905</v>
      </c>
      <c r="BG56" s="149">
        <v>6029</v>
      </c>
      <c r="BH56" s="149">
        <v>17115.377820368631</v>
      </c>
      <c r="BI56" s="150">
        <v>2.8388419008738812</v>
      </c>
      <c r="BJ56" s="149">
        <v>6323</v>
      </c>
      <c r="BK56" s="149">
        <v>17822.654365392231</v>
      </c>
      <c r="BL56" s="150">
        <v>2.8187022561113761</v>
      </c>
      <c r="BM56" s="149">
        <v>7061</v>
      </c>
      <c r="BN56" s="149">
        <v>18663.222990737711</v>
      </c>
      <c r="BO56" s="150">
        <v>2.6431416216878221</v>
      </c>
      <c r="BP56" s="149">
        <v>7163</v>
      </c>
      <c r="BQ56" s="149">
        <v>19145.518437663111</v>
      </c>
      <c r="BR56" s="150">
        <v>2.6728351860481796</v>
      </c>
      <c r="BS56" s="149">
        <v>7285</v>
      </c>
      <c r="BT56" s="149">
        <v>19244.660220072961</v>
      </c>
      <c r="BU56" s="150">
        <v>2.6416829402982787</v>
      </c>
      <c r="BV56" s="149">
        <v>7447</v>
      </c>
      <c r="BW56" s="149">
        <v>19750.109046509795</v>
      </c>
      <c r="BX56" s="150">
        <v>2.6520893039492139</v>
      </c>
      <c r="BY56" s="149">
        <v>7747</v>
      </c>
      <c r="BZ56" s="149">
        <v>20536.135448713954</v>
      </c>
      <c r="CA56" s="150">
        <v>2.6508500643751072</v>
      </c>
      <c r="CB56" s="149">
        <v>8230</v>
      </c>
      <c r="CC56" s="149">
        <v>21135.651563353858</v>
      </c>
      <c r="CD56" s="150">
        <v>2.5681229117076376</v>
      </c>
      <c r="CE56" s="149">
        <v>8710</v>
      </c>
      <c r="CF56" s="149">
        <v>21777.190778319389</v>
      </c>
      <c r="CG56" s="150">
        <v>2.5002515244913193</v>
      </c>
      <c r="CH56" s="149">
        <v>9091</v>
      </c>
      <c r="CI56" s="149">
        <v>22637.370917395288</v>
      </c>
      <c r="CJ56" s="150">
        <v>2.4900859000544813</v>
      </c>
      <c r="CK56" s="149">
        <v>9553</v>
      </c>
      <c r="CL56" s="149">
        <v>23585.646707270073</v>
      </c>
      <c r="CM56" s="150">
        <v>2.468925647154828</v>
      </c>
      <c r="CN56" s="149">
        <v>10264</v>
      </c>
      <c r="CO56" s="149">
        <v>24502.758516146299</v>
      </c>
      <c r="CP56" s="150">
        <v>2.3872523885567323</v>
      </c>
      <c r="CQ56" s="149">
        <v>10955</v>
      </c>
      <c r="CR56" s="149">
        <v>25095.798013905278</v>
      </c>
      <c r="CS56" s="150">
        <v>2.2908076690009382</v>
      </c>
      <c r="CT56" s="149">
        <v>11900</v>
      </c>
      <c r="CU56" s="149">
        <v>25858.18910402813</v>
      </c>
      <c r="CV56" s="150">
        <v>2.1729570675653891</v>
      </c>
      <c r="CW56" s="149">
        <v>12272</v>
      </c>
      <c r="CX56" s="149">
        <v>26513.041675686563</v>
      </c>
      <c r="CY56" s="150">
        <v>2.1604499409783706</v>
      </c>
      <c r="CZ56" s="149">
        <v>12915</v>
      </c>
      <c r="DA56" s="149">
        <v>27528.448235321801</v>
      </c>
      <c r="DB56" s="150">
        <v>2.1315097356037014</v>
      </c>
      <c r="DC56" s="149">
        <v>13488</v>
      </c>
      <c r="DD56" s="149">
        <v>28464.366681307896</v>
      </c>
      <c r="DE56" s="150">
        <v>2.1103474704409768</v>
      </c>
      <c r="DF56" s="149">
        <v>14053</v>
      </c>
      <c r="DG56" s="149">
        <v>29502.330724890133</v>
      </c>
      <c r="DH56" s="150">
        <v>2.0993617537102494</v>
      </c>
      <c r="DI56" s="149">
        <v>14869</v>
      </c>
      <c r="DJ56" s="149">
        <v>30595.284768268804</v>
      </c>
      <c r="DK56" s="150">
        <v>2.0576558456028518</v>
      </c>
      <c r="DL56" s="149">
        <v>15305</v>
      </c>
      <c r="DM56" s="149">
        <v>31134.488272763061</v>
      </c>
      <c r="DN56" s="150">
        <v>2.0342690802197363</v>
      </c>
      <c r="DO56" s="149">
        <v>15434</v>
      </c>
      <c r="DP56" s="149">
        <v>31225.605991660876</v>
      </c>
      <c r="DQ56" s="150">
        <v>2.0231700137139352</v>
      </c>
      <c r="DR56" s="149">
        <v>15894</v>
      </c>
      <c r="DS56" s="149">
        <v>32010.674459451457</v>
      </c>
      <c r="DT56" s="150">
        <v>2.0140099697654117</v>
      </c>
      <c r="DU56" s="149">
        <v>16609</v>
      </c>
      <c r="DV56" s="149">
        <v>32631.362615444257</v>
      </c>
      <c r="DW56" s="150">
        <v>1.9646795481633004</v>
      </c>
      <c r="DX56" s="149">
        <v>17003</v>
      </c>
      <c r="DY56" s="149">
        <v>33148.651403446318</v>
      </c>
      <c r="DZ56" s="150">
        <v>1.9495766278566322</v>
      </c>
      <c r="EA56" s="149">
        <v>17202</v>
      </c>
      <c r="EB56" s="149">
        <v>33424.819617819958</v>
      </c>
      <c r="EC56" s="150">
        <v>1.9430775269050087</v>
      </c>
      <c r="ED56" s="149">
        <v>17337</v>
      </c>
      <c r="EE56" s="151">
        <v>33653.148969491667</v>
      </c>
      <c r="EF56" s="161">
        <v>1.941117204215935</v>
      </c>
    </row>
    <row r="57" spans="1:136" ht="15" customHeight="1">
      <c r="A57" s="158">
        <v>43</v>
      </c>
      <c r="B57" s="156">
        <v>0</v>
      </c>
      <c r="C57" s="149">
        <v>2232.9452248630441</v>
      </c>
      <c r="D57" s="150">
        <v>0</v>
      </c>
      <c r="E57" s="149">
        <v>0</v>
      </c>
      <c r="F57" s="149">
        <v>2519.2351046167391</v>
      </c>
      <c r="G57" s="150">
        <v>0</v>
      </c>
      <c r="H57" s="149">
        <v>0</v>
      </c>
      <c r="I57" s="149">
        <v>2847.1229128968562</v>
      </c>
      <c r="J57" s="150">
        <v>0</v>
      </c>
      <c r="K57" s="149">
        <v>0</v>
      </c>
      <c r="L57" s="149">
        <v>3285.4600727059092</v>
      </c>
      <c r="M57" s="150">
        <v>0</v>
      </c>
      <c r="N57" s="149">
        <v>0</v>
      </c>
      <c r="O57" s="149">
        <v>3866.8273323002704</v>
      </c>
      <c r="P57" s="150">
        <v>0</v>
      </c>
      <c r="Q57" s="149">
        <v>0</v>
      </c>
      <c r="R57" s="149">
        <v>4519.5019978455193</v>
      </c>
      <c r="S57" s="150">
        <v>0</v>
      </c>
      <c r="T57" s="149">
        <v>60</v>
      </c>
      <c r="U57" s="149">
        <v>5232.4362737863685</v>
      </c>
      <c r="V57" s="150">
        <v>87.207271229772815</v>
      </c>
      <c r="W57" s="149">
        <v>139</v>
      </c>
      <c r="X57" s="149">
        <v>5845.6395921432777</v>
      </c>
      <c r="Y57" s="150">
        <v>42.054961094555956</v>
      </c>
      <c r="Z57" s="149">
        <v>259</v>
      </c>
      <c r="AA57" s="149">
        <v>6592.4045354726877</v>
      </c>
      <c r="AB57" s="150">
        <v>25.453299364759413</v>
      </c>
      <c r="AC57" s="149">
        <v>445</v>
      </c>
      <c r="AD57" s="149">
        <v>7470.6435369944429</v>
      </c>
      <c r="AE57" s="150">
        <v>16.787963004481895</v>
      </c>
      <c r="AF57" s="149">
        <v>584</v>
      </c>
      <c r="AG57" s="149">
        <v>8552.7269884640118</v>
      </c>
      <c r="AH57" s="150">
        <v>14.645080459698651</v>
      </c>
      <c r="AI57" s="149">
        <v>757</v>
      </c>
      <c r="AJ57" s="149">
        <v>9593.131360383124</v>
      </c>
      <c r="AK57" s="150">
        <v>12.672564544759741</v>
      </c>
      <c r="AL57" s="149">
        <v>1018</v>
      </c>
      <c r="AM57" s="149">
        <v>11073.178786313154</v>
      </c>
      <c r="AN57" s="150">
        <v>10.877385841172057</v>
      </c>
      <c r="AO57" s="149">
        <v>1254</v>
      </c>
      <c r="AP57" s="149">
        <v>12150.983024662368</v>
      </c>
      <c r="AQ57" s="150">
        <v>9.6897791265250142</v>
      </c>
      <c r="AR57" s="149">
        <v>1426</v>
      </c>
      <c r="AS57" s="149">
        <v>13035.262247687362</v>
      </c>
      <c r="AT57" s="150">
        <v>9.1411376210991317</v>
      </c>
      <c r="AU57" s="149">
        <v>3239</v>
      </c>
      <c r="AV57" s="149">
        <v>14048.16368610214</v>
      </c>
      <c r="AW57" s="150">
        <v>4.3371916289293422</v>
      </c>
      <c r="AX57" s="149">
        <v>4480</v>
      </c>
      <c r="AY57" s="149">
        <v>14996.651350607852</v>
      </c>
      <c r="AZ57" s="150">
        <v>3.34746681933211</v>
      </c>
      <c r="BA57" s="149">
        <v>5570</v>
      </c>
      <c r="BB57" s="149">
        <v>15691.617744394945</v>
      </c>
      <c r="BC57" s="150">
        <v>2.817166560932665</v>
      </c>
      <c r="BD57" s="149">
        <v>6221</v>
      </c>
      <c r="BE57" s="149">
        <v>16658.137991337622</v>
      </c>
      <c r="BF57" s="150">
        <v>2.6777267306442085</v>
      </c>
      <c r="BG57" s="149">
        <v>6326</v>
      </c>
      <c r="BH57" s="149">
        <v>17307.295651986951</v>
      </c>
      <c r="BI57" s="150">
        <v>2.7358987752113424</v>
      </c>
      <c r="BJ57" s="149">
        <v>6503</v>
      </c>
      <c r="BK57" s="149">
        <v>18022.747198734447</v>
      </c>
      <c r="BL57" s="150">
        <v>2.7714512069405579</v>
      </c>
      <c r="BM57" s="149">
        <v>7315</v>
      </c>
      <c r="BN57" s="149">
        <v>18866.532487542503</v>
      </c>
      <c r="BO57" s="150">
        <v>2.5791568677433361</v>
      </c>
      <c r="BP57" s="149">
        <v>7488</v>
      </c>
      <c r="BQ57" s="149">
        <v>19352.878639856863</v>
      </c>
      <c r="BR57" s="150">
        <v>2.5845190491261838</v>
      </c>
      <c r="BS57" s="149">
        <v>7585</v>
      </c>
      <c r="BT57" s="149">
        <v>19451.848684716006</v>
      </c>
      <c r="BU57" s="150">
        <v>2.5645153176949251</v>
      </c>
      <c r="BV57" s="149">
        <v>7767</v>
      </c>
      <c r="BW57" s="149">
        <v>19963.10056407427</v>
      </c>
      <c r="BX57" s="150">
        <v>2.5702459848170811</v>
      </c>
      <c r="BY57" s="149">
        <v>8088</v>
      </c>
      <c r="BZ57" s="149">
        <v>20757.137209124714</v>
      </c>
      <c r="CA57" s="150">
        <v>2.56641162328446</v>
      </c>
      <c r="CB57" s="149">
        <v>8560</v>
      </c>
      <c r="CC57" s="149">
        <v>21359.473246532754</v>
      </c>
      <c r="CD57" s="150">
        <v>2.4952655661837331</v>
      </c>
      <c r="CE57" s="149">
        <v>9031</v>
      </c>
      <c r="CF57" s="149">
        <v>22003.244992804735</v>
      </c>
      <c r="CG57" s="150">
        <v>2.4364129102873142</v>
      </c>
      <c r="CH57" s="149">
        <v>9451</v>
      </c>
      <c r="CI57" s="149">
        <v>22871.563691076528</v>
      </c>
      <c r="CJ57" s="150">
        <v>2.4200152037960563</v>
      </c>
      <c r="CK57" s="149">
        <v>9967</v>
      </c>
      <c r="CL57" s="149">
        <v>23828.300980585427</v>
      </c>
      <c r="CM57" s="150">
        <v>2.3907194723171896</v>
      </c>
      <c r="CN57" s="149">
        <v>10658</v>
      </c>
      <c r="CO57" s="149">
        <v>24749.125380258247</v>
      </c>
      <c r="CP57" s="150">
        <v>2.3221172246442339</v>
      </c>
      <c r="CQ57" s="149">
        <v>11354</v>
      </c>
      <c r="CR57" s="149">
        <v>25340.283150434771</v>
      </c>
      <c r="CS57" s="150">
        <v>2.2318375154513626</v>
      </c>
      <c r="CT57" s="149">
        <v>12286</v>
      </c>
      <c r="CU57" s="149">
        <v>26099.610019974301</v>
      </c>
      <c r="CV57" s="150">
        <v>2.124337458894213</v>
      </c>
      <c r="CW57" s="149">
        <v>12669</v>
      </c>
      <c r="CX57" s="149">
        <v>26759.435278851714</v>
      </c>
      <c r="CY57" s="150">
        <v>2.1121979066107595</v>
      </c>
      <c r="CZ57" s="149">
        <v>13316</v>
      </c>
      <c r="DA57" s="149">
        <v>27780.936971913179</v>
      </c>
      <c r="DB57" s="150">
        <v>2.0862824400655735</v>
      </c>
      <c r="DC57" s="149">
        <v>13931</v>
      </c>
      <c r="DD57" s="149">
        <v>28723.23221322789</v>
      </c>
      <c r="DE57" s="150">
        <v>2.061821277239817</v>
      </c>
      <c r="DF57" s="149">
        <v>14504</v>
      </c>
      <c r="DG57" s="149">
        <v>29769.257283890882</v>
      </c>
      <c r="DH57" s="150">
        <v>2.0524860234342857</v>
      </c>
      <c r="DI57" s="149">
        <v>15302</v>
      </c>
      <c r="DJ57" s="149">
        <v>30867.554779232694</v>
      </c>
      <c r="DK57" s="150">
        <v>2.0172235511196375</v>
      </c>
      <c r="DL57" s="149">
        <v>15747</v>
      </c>
      <c r="DM57" s="149">
        <v>31408.215456800801</v>
      </c>
      <c r="DN57" s="150">
        <v>1.9945523246841177</v>
      </c>
      <c r="DO57" s="149">
        <v>15890</v>
      </c>
      <c r="DP57" s="149">
        <v>31498.515801135458</v>
      </c>
      <c r="DQ57" s="150">
        <v>1.9822854500399911</v>
      </c>
      <c r="DR57" s="149">
        <v>16348</v>
      </c>
      <c r="DS57" s="149">
        <v>32289.557480718813</v>
      </c>
      <c r="DT57" s="150">
        <v>1.9751380891068517</v>
      </c>
      <c r="DU57" s="149">
        <v>17057</v>
      </c>
      <c r="DV57" s="149">
        <v>32908.82091344559</v>
      </c>
      <c r="DW57" s="150">
        <v>1.9293440179073453</v>
      </c>
      <c r="DX57" s="149">
        <v>17441</v>
      </c>
      <c r="DY57" s="149">
        <v>33428.110847096279</v>
      </c>
      <c r="DZ57" s="150">
        <v>1.9166395761192752</v>
      </c>
      <c r="EA57" s="149">
        <v>17651</v>
      </c>
      <c r="EB57" s="149">
        <v>33705.483193324995</v>
      </c>
      <c r="EC57" s="150">
        <v>1.9095509145841594</v>
      </c>
      <c r="ED57" s="149">
        <v>17790</v>
      </c>
      <c r="EE57" s="151">
        <v>33935.415362677209</v>
      </c>
      <c r="EF57" s="161">
        <v>1.907555669627724</v>
      </c>
    </row>
    <row r="58" spans="1:136" ht="15" customHeight="1">
      <c r="A58" s="158">
        <v>44</v>
      </c>
      <c r="B58" s="156">
        <v>0</v>
      </c>
      <c r="C58" s="149">
        <v>2272.8255223109099</v>
      </c>
      <c r="D58" s="150">
        <v>0</v>
      </c>
      <c r="E58" s="149">
        <v>0</v>
      </c>
      <c r="F58" s="149">
        <v>2564.2216707660991</v>
      </c>
      <c r="G58" s="150">
        <v>0</v>
      </c>
      <c r="H58" s="149">
        <v>0</v>
      </c>
      <c r="I58" s="149">
        <v>2897.9644884066984</v>
      </c>
      <c r="J58" s="150">
        <v>0</v>
      </c>
      <c r="K58" s="149">
        <v>0</v>
      </c>
      <c r="L58" s="149">
        <v>3344.1290079964742</v>
      </c>
      <c r="M58" s="150">
        <v>0</v>
      </c>
      <c r="N58" s="149">
        <v>43</v>
      </c>
      <c r="O58" s="149">
        <v>3935.8061887702388</v>
      </c>
      <c r="P58" s="150">
        <v>91.530376483028803</v>
      </c>
      <c r="Q58" s="149">
        <v>202</v>
      </c>
      <c r="R58" s="149">
        <v>4598.2460819021135</v>
      </c>
      <c r="S58" s="150">
        <v>22.763594464861949</v>
      </c>
      <c r="T58" s="149">
        <v>267</v>
      </c>
      <c r="U58" s="149">
        <v>5322.9623219869991</v>
      </c>
      <c r="V58" s="150">
        <v>19.936188471861421</v>
      </c>
      <c r="W58" s="149">
        <v>375</v>
      </c>
      <c r="X58" s="149">
        <v>5945.4366097444072</v>
      </c>
      <c r="Y58" s="150">
        <v>15.854497625985086</v>
      </c>
      <c r="Z58" s="149">
        <v>523</v>
      </c>
      <c r="AA58" s="149">
        <v>6703.1617950560567</v>
      </c>
      <c r="AB58" s="150">
        <v>12.816752954218082</v>
      </c>
      <c r="AC58" s="149">
        <v>676</v>
      </c>
      <c r="AD58" s="149">
        <v>7594.2365383598917</v>
      </c>
      <c r="AE58" s="150">
        <v>11.234077719467296</v>
      </c>
      <c r="AF58" s="149">
        <v>927</v>
      </c>
      <c r="AG58" s="149">
        <v>8691.9544735367126</v>
      </c>
      <c r="AH58" s="150">
        <v>9.3764341677850194</v>
      </c>
      <c r="AI58" s="149">
        <v>1151</v>
      </c>
      <c r="AJ58" s="149">
        <v>9747.3841997094787</v>
      </c>
      <c r="AK58" s="150">
        <v>8.468622241276698</v>
      </c>
      <c r="AL58" s="149">
        <v>1471</v>
      </c>
      <c r="AM58" s="149">
        <v>11248.664483871255</v>
      </c>
      <c r="AN58" s="150">
        <v>7.6469507028356594</v>
      </c>
      <c r="AO58" s="149">
        <v>1758</v>
      </c>
      <c r="AP58" s="149">
        <v>12341.036643945998</v>
      </c>
      <c r="AQ58" s="150">
        <v>7.0199298315961309</v>
      </c>
      <c r="AR58" s="149">
        <v>1874</v>
      </c>
      <c r="AS58" s="149">
        <v>13238.561058985368</v>
      </c>
      <c r="AT58" s="150">
        <v>7.0643335426816263</v>
      </c>
      <c r="AU58" s="149">
        <v>3660</v>
      </c>
      <c r="AV58" s="149">
        <v>14237.381368256827</v>
      </c>
      <c r="AW58" s="150">
        <v>3.889994909359789</v>
      </c>
      <c r="AX58" s="149">
        <v>4871</v>
      </c>
      <c r="AY58" s="149">
        <v>15180.931255797208</v>
      </c>
      <c r="AZ58" s="150">
        <v>3.1165943863266699</v>
      </c>
      <c r="BA58" s="149">
        <v>5986</v>
      </c>
      <c r="BB58" s="149">
        <v>15868.628666111164</v>
      </c>
      <c r="BC58" s="150">
        <v>2.6509570107101843</v>
      </c>
      <c r="BD58" s="149">
        <v>6513</v>
      </c>
      <c r="BE58" s="149">
        <v>16841.852171206916</v>
      </c>
      <c r="BF58" s="150">
        <v>2.5858824153549693</v>
      </c>
      <c r="BG58" s="149">
        <v>6636</v>
      </c>
      <c r="BH58" s="149">
        <v>17500.640620768459</v>
      </c>
      <c r="BI58" s="150">
        <v>2.6372273388740899</v>
      </c>
      <c r="BJ58" s="149">
        <v>6765</v>
      </c>
      <c r="BK58" s="149">
        <v>18226.239463187248</v>
      </c>
      <c r="BL58" s="150">
        <v>2.6941965207963414</v>
      </c>
      <c r="BM58" s="149">
        <v>7513</v>
      </c>
      <c r="BN58" s="149">
        <v>19071.430626421312</v>
      </c>
      <c r="BO58" s="150">
        <v>2.5384574239879294</v>
      </c>
      <c r="BP58" s="149">
        <v>7807</v>
      </c>
      <c r="BQ58" s="149">
        <v>19561.892545014711</v>
      </c>
      <c r="BR58" s="150">
        <v>2.5056862488810951</v>
      </c>
      <c r="BS58" s="149">
        <v>7883</v>
      </c>
      <c r="BT58" s="149">
        <v>19661.09582294316</v>
      </c>
      <c r="BU58" s="150">
        <v>2.4941133861401954</v>
      </c>
      <c r="BV58" s="149">
        <v>8094</v>
      </c>
      <c r="BW58" s="149">
        <v>20177.827627156796</v>
      </c>
      <c r="BX58" s="150">
        <v>2.4929364501058555</v>
      </c>
      <c r="BY58" s="149">
        <v>8409</v>
      </c>
      <c r="BZ58" s="149">
        <v>20980.623431386419</v>
      </c>
      <c r="CA58" s="150">
        <v>2.4950200298949246</v>
      </c>
      <c r="CB58" s="149">
        <v>8928</v>
      </c>
      <c r="CC58" s="149">
        <v>21585.123069224315</v>
      </c>
      <c r="CD58" s="150">
        <v>2.4176885158181358</v>
      </c>
      <c r="CE58" s="149">
        <v>9389</v>
      </c>
      <c r="CF58" s="149">
        <v>22232.234354986576</v>
      </c>
      <c r="CG58" s="150">
        <v>2.3679022638179332</v>
      </c>
      <c r="CH58" s="149">
        <v>9828</v>
      </c>
      <c r="CI58" s="149">
        <v>23107.718253710893</v>
      </c>
      <c r="CJ58" s="150">
        <v>2.3512126835277667</v>
      </c>
      <c r="CK58" s="149">
        <v>10358</v>
      </c>
      <c r="CL58" s="149">
        <v>24072.35243505082</v>
      </c>
      <c r="CM58" s="150">
        <v>2.3240347977457829</v>
      </c>
      <c r="CN58" s="149">
        <v>11035</v>
      </c>
      <c r="CO58" s="149">
        <v>24997.388872240859</v>
      </c>
      <c r="CP58" s="150">
        <v>2.2652821814445727</v>
      </c>
      <c r="CQ58" s="149">
        <v>11717</v>
      </c>
      <c r="CR58" s="149">
        <v>25586.697638162805</v>
      </c>
      <c r="CS58" s="150">
        <v>2.1837243012855514</v>
      </c>
      <c r="CT58" s="149">
        <v>12674</v>
      </c>
      <c r="CU58" s="149">
        <v>26342.774801354033</v>
      </c>
      <c r="CV58" s="150">
        <v>2.0784894115002395</v>
      </c>
      <c r="CW58" s="149">
        <v>13066</v>
      </c>
      <c r="CX58" s="149">
        <v>27007.402654526541</v>
      </c>
      <c r="CY58" s="150">
        <v>2.0669985194035312</v>
      </c>
      <c r="CZ58" s="149">
        <v>13733</v>
      </c>
      <c r="DA58" s="149">
        <v>28035.715979787368</v>
      </c>
      <c r="DB58" s="150">
        <v>2.0414851802073377</v>
      </c>
      <c r="DC58" s="149">
        <v>14350</v>
      </c>
      <c r="DD58" s="149">
        <v>28983.531200265905</v>
      </c>
      <c r="DE58" s="150">
        <v>2.0197582717955336</v>
      </c>
      <c r="DF58" s="149">
        <v>14931</v>
      </c>
      <c r="DG58" s="149">
        <v>30038.024339316387</v>
      </c>
      <c r="DH58" s="150">
        <v>2.0117891862109962</v>
      </c>
      <c r="DI58" s="149">
        <v>15742</v>
      </c>
      <c r="DJ58" s="149">
        <v>31141.36392154279</v>
      </c>
      <c r="DK58" s="150">
        <v>1.9782342727444282</v>
      </c>
      <c r="DL58" s="149">
        <v>16190</v>
      </c>
      <c r="DM58" s="149">
        <v>31684.009742886246</v>
      </c>
      <c r="DN58" s="150">
        <v>1.9570111020930356</v>
      </c>
      <c r="DO58" s="149">
        <v>16342</v>
      </c>
      <c r="DP58" s="149">
        <v>31773.29440343388</v>
      </c>
      <c r="DQ58" s="150">
        <v>1.9442720844103463</v>
      </c>
      <c r="DR58" s="149">
        <v>16795</v>
      </c>
      <c r="DS58" s="149">
        <v>32570.269457918756</v>
      </c>
      <c r="DT58" s="150">
        <v>1.9392836831151388</v>
      </c>
      <c r="DU58" s="149">
        <v>17471</v>
      </c>
      <c r="DV58" s="149">
        <v>33188.121028627065</v>
      </c>
      <c r="DW58" s="150">
        <v>1.8996119872146451</v>
      </c>
      <c r="DX58" s="149">
        <v>17918</v>
      </c>
      <c r="DY58" s="149">
        <v>33709.380823119405</v>
      </c>
      <c r="DZ58" s="150">
        <v>1.8813138086348591</v>
      </c>
      <c r="EA58" s="149">
        <v>18095</v>
      </c>
      <c r="EB58" s="149">
        <v>33988.187114104512</v>
      </c>
      <c r="EC58" s="150">
        <v>1.8783192657697989</v>
      </c>
      <c r="ED58" s="149">
        <v>18238</v>
      </c>
      <c r="EE58" s="151">
        <v>34219.707807920495</v>
      </c>
      <c r="EF58" s="161">
        <v>1.8762862050619857</v>
      </c>
    </row>
    <row r="59" spans="1:136" ht="15" customHeight="1">
      <c r="A59" s="158">
        <v>45</v>
      </c>
      <c r="B59" s="156">
        <v>0</v>
      </c>
      <c r="C59" s="149">
        <v>2314.1370948051176</v>
      </c>
      <c r="D59" s="150">
        <v>0</v>
      </c>
      <c r="E59" s="149">
        <v>0</v>
      </c>
      <c r="F59" s="149">
        <v>2610.8438695231625</v>
      </c>
      <c r="G59" s="150">
        <v>0</v>
      </c>
      <c r="H59" s="149">
        <v>0</v>
      </c>
      <c r="I59" s="149">
        <v>2950.6548519950234</v>
      </c>
      <c r="J59" s="150">
        <v>0</v>
      </c>
      <c r="K59" s="149">
        <v>109</v>
      </c>
      <c r="L59" s="149">
        <v>3404.3313880475039</v>
      </c>
      <c r="M59" s="150">
        <v>31.232398055481688</v>
      </c>
      <c r="N59" s="149">
        <v>255</v>
      </c>
      <c r="O59" s="149">
        <v>4004.6392151049772</v>
      </c>
      <c r="P59" s="150">
        <v>15.704467510215597</v>
      </c>
      <c r="Q59" s="149">
        <v>361</v>
      </c>
      <c r="R59" s="149">
        <v>4676.7138001534177</v>
      </c>
      <c r="S59" s="150">
        <v>12.954885873001157</v>
      </c>
      <c r="T59" s="149">
        <v>477</v>
      </c>
      <c r="U59" s="149">
        <v>5412.979640679735</v>
      </c>
      <c r="V59" s="150">
        <v>11.3479657037311</v>
      </c>
      <c r="W59" s="149">
        <v>614</v>
      </c>
      <c r="X59" s="149">
        <v>6044.5355512167234</v>
      </c>
      <c r="Y59" s="150">
        <v>9.8445204417210483</v>
      </c>
      <c r="Z59" s="149">
        <v>786</v>
      </c>
      <c r="AA59" s="149">
        <v>6813.1284681445086</v>
      </c>
      <c r="AB59" s="150">
        <v>8.6681023767741845</v>
      </c>
      <c r="AC59" s="149">
        <v>950</v>
      </c>
      <c r="AD59" s="149">
        <v>7717.5464614121192</v>
      </c>
      <c r="AE59" s="150">
        <v>8.1237331172759149</v>
      </c>
      <c r="AF59" s="149">
        <v>1257</v>
      </c>
      <c r="AG59" s="149">
        <v>8830.0993537654176</v>
      </c>
      <c r="AH59" s="150">
        <v>7.0247409337831481</v>
      </c>
      <c r="AI59" s="149">
        <v>1526</v>
      </c>
      <c r="AJ59" s="149">
        <v>9900.2461173551055</v>
      </c>
      <c r="AK59" s="150">
        <v>6.4877104307700559</v>
      </c>
      <c r="AL59" s="149">
        <v>1898</v>
      </c>
      <c r="AM59" s="149">
        <v>11422.511777349626</v>
      </c>
      <c r="AN59" s="150">
        <v>6.0181832335877905</v>
      </c>
      <c r="AO59" s="149">
        <v>2230</v>
      </c>
      <c r="AP59" s="149">
        <v>12529.091366273564</v>
      </c>
      <c r="AQ59" s="150">
        <v>5.6184266216473384</v>
      </c>
      <c r="AR59" s="149">
        <v>2399</v>
      </c>
      <c r="AS59" s="149">
        <v>13440.444642594077</v>
      </c>
      <c r="AT59" s="150">
        <v>5.602519650935422</v>
      </c>
      <c r="AU59" s="149">
        <v>4042</v>
      </c>
      <c r="AV59" s="149">
        <v>14426.168990758191</v>
      </c>
      <c r="AW59" s="150">
        <v>3.5690670437303789</v>
      </c>
      <c r="AX59" s="149">
        <v>5241</v>
      </c>
      <c r="AY59" s="149">
        <v>15364.984387181061</v>
      </c>
      <c r="AZ59" s="150">
        <v>2.9316894461326197</v>
      </c>
      <c r="BA59" s="149">
        <v>6387</v>
      </c>
      <c r="BB59" s="149">
        <v>16044.639028021604</v>
      </c>
      <c r="BC59" s="150">
        <v>2.5120775055615474</v>
      </c>
      <c r="BD59" s="149">
        <v>6849</v>
      </c>
      <c r="BE59" s="149">
        <v>17026.849856088273</v>
      </c>
      <c r="BF59" s="150">
        <v>2.4860344365729703</v>
      </c>
      <c r="BG59" s="149">
        <v>6952</v>
      </c>
      <c r="BH59" s="149">
        <v>17695.306692304341</v>
      </c>
      <c r="BI59" s="150">
        <v>2.5453548176502214</v>
      </c>
      <c r="BJ59" s="149">
        <v>7060</v>
      </c>
      <c r="BK59" s="149">
        <v>18432.278887313358</v>
      </c>
      <c r="BL59" s="150">
        <v>2.6108043749735632</v>
      </c>
      <c r="BM59" s="149">
        <v>7829</v>
      </c>
      <c r="BN59" s="149">
        <v>19278.306353542877</v>
      </c>
      <c r="BO59" s="150">
        <v>2.4624225767713472</v>
      </c>
      <c r="BP59" s="149">
        <v>8116</v>
      </c>
      <c r="BQ59" s="149">
        <v>19772.800970414017</v>
      </c>
      <c r="BR59" s="150">
        <v>2.4362741461821114</v>
      </c>
      <c r="BS59" s="149">
        <v>8178</v>
      </c>
      <c r="BT59" s="149">
        <v>19872.551351125352</v>
      </c>
      <c r="BU59" s="150">
        <v>2.430001388007502</v>
      </c>
      <c r="BV59" s="149">
        <v>8406</v>
      </c>
      <c r="BW59" s="149">
        <v>20394.549380535263</v>
      </c>
      <c r="BX59" s="150">
        <v>2.4261895527641286</v>
      </c>
      <c r="BY59" s="149">
        <v>8697</v>
      </c>
      <c r="BZ59" s="149">
        <v>21207.167241008301</v>
      </c>
      <c r="CA59" s="150">
        <v>2.4384462735435553</v>
      </c>
      <c r="CB59" s="149">
        <v>9260</v>
      </c>
      <c r="CC59" s="149">
        <v>21811.434324405596</v>
      </c>
      <c r="CD59" s="150">
        <v>2.3554464713180989</v>
      </c>
      <c r="CE59" s="149">
        <v>9724</v>
      </c>
      <c r="CF59" s="149">
        <v>22463.214596156951</v>
      </c>
      <c r="CG59" s="150">
        <v>2.3100796581815048</v>
      </c>
      <c r="CH59" s="149">
        <v>10211</v>
      </c>
      <c r="CI59" s="149">
        <v>23346.127581979155</v>
      </c>
      <c r="CJ59" s="150">
        <v>2.2863703439407654</v>
      </c>
      <c r="CK59" s="149">
        <v>10737</v>
      </c>
      <c r="CL59" s="149">
        <v>24318.201934139895</v>
      </c>
      <c r="CM59" s="150">
        <v>2.2648972649846226</v>
      </c>
      <c r="CN59" s="149">
        <v>11404</v>
      </c>
      <c r="CO59" s="149">
        <v>25247.750214560336</v>
      </c>
      <c r="CP59" s="150">
        <v>2.2139381107120601</v>
      </c>
      <c r="CQ59" s="149">
        <v>12083</v>
      </c>
      <c r="CR59" s="149">
        <v>25835.467079797661</v>
      </c>
      <c r="CS59" s="150">
        <v>2.1381666043033736</v>
      </c>
      <c r="CT59" s="149">
        <v>13057</v>
      </c>
      <c r="CU59" s="149">
        <v>26588.079187365962</v>
      </c>
      <c r="CV59" s="150">
        <v>2.0363084312909523</v>
      </c>
      <c r="CW59" s="149">
        <v>13439</v>
      </c>
      <c r="CX59" s="149">
        <v>27257.701768075516</v>
      </c>
      <c r="CY59" s="150">
        <v>2.0282537218599237</v>
      </c>
      <c r="CZ59" s="149">
        <v>14147</v>
      </c>
      <c r="DA59" s="149">
        <v>28292.004660231934</v>
      </c>
      <c r="DB59" s="150">
        <v>1.9998589566856531</v>
      </c>
      <c r="DC59" s="149">
        <v>14790</v>
      </c>
      <c r="DD59" s="149">
        <v>29245.637412921584</v>
      </c>
      <c r="DE59" s="150">
        <v>1.9773926580744816</v>
      </c>
      <c r="DF59" s="149">
        <v>15370</v>
      </c>
      <c r="DG59" s="149">
        <v>30308.769038196438</v>
      </c>
      <c r="DH59" s="150">
        <v>1.9719433336497358</v>
      </c>
      <c r="DI59" s="149">
        <v>16185</v>
      </c>
      <c r="DJ59" s="149">
        <v>31417.429143816709</v>
      </c>
      <c r="DK59" s="150">
        <v>1.941144834341471</v>
      </c>
      <c r="DL59" s="149">
        <v>16617</v>
      </c>
      <c r="DM59" s="149">
        <v>31961.878268256736</v>
      </c>
      <c r="DN59" s="150">
        <v>1.9234445608868469</v>
      </c>
      <c r="DO59" s="149">
        <v>16758</v>
      </c>
      <c r="DP59" s="149">
        <v>32050.130198735762</v>
      </c>
      <c r="DQ59" s="150">
        <v>1.9125271630705192</v>
      </c>
      <c r="DR59" s="149">
        <v>17237</v>
      </c>
      <c r="DS59" s="149">
        <v>32853.151431774961</v>
      </c>
      <c r="DT59" s="150">
        <v>1.905966898635201</v>
      </c>
      <c r="DU59" s="149">
        <v>17908</v>
      </c>
      <c r="DV59" s="149">
        <v>33469.745568112798</v>
      </c>
      <c r="DW59" s="150">
        <v>1.8689828885477326</v>
      </c>
      <c r="DX59" s="149">
        <v>18367</v>
      </c>
      <c r="DY59" s="149">
        <v>33992.08972577026</v>
      </c>
      <c r="DZ59" s="150">
        <v>1.8507153985827984</v>
      </c>
      <c r="EA59" s="149">
        <v>18531</v>
      </c>
      <c r="EB59" s="149">
        <v>34273.173347969234</v>
      </c>
      <c r="EC59" s="150">
        <v>1.8495047945588059</v>
      </c>
      <c r="ED59" s="149">
        <v>18677</v>
      </c>
      <c r="EE59" s="151">
        <v>34506.284054456439</v>
      </c>
      <c r="EF59" s="161">
        <v>1.8475281926677967</v>
      </c>
    </row>
    <row r="60" spans="1:136" ht="15" customHeight="1">
      <c r="A60" s="158">
        <v>46</v>
      </c>
      <c r="B60" s="156">
        <v>0</v>
      </c>
      <c r="C60" s="149">
        <v>2357.0018581206537</v>
      </c>
      <c r="D60" s="150">
        <v>0</v>
      </c>
      <c r="E60" s="149">
        <v>37</v>
      </c>
      <c r="F60" s="149">
        <v>2659.081582665845</v>
      </c>
      <c r="G60" s="150">
        <v>71.867069801779593</v>
      </c>
      <c r="H60" s="149">
        <v>141</v>
      </c>
      <c r="I60" s="149">
        <v>3004.1111988306275</v>
      </c>
      <c r="J60" s="150">
        <v>21.305753183195939</v>
      </c>
      <c r="K60" s="149">
        <v>281</v>
      </c>
      <c r="L60" s="149">
        <v>3463.7265231192132</v>
      </c>
      <c r="M60" s="150">
        <v>12.326428907897556</v>
      </c>
      <c r="N60" s="149">
        <v>441</v>
      </c>
      <c r="O60" s="149">
        <v>4072.2991785906142</v>
      </c>
      <c r="P60" s="150">
        <v>9.2342385002054748</v>
      </c>
      <c r="Q60" s="149">
        <v>521</v>
      </c>
      <c r="R60" s="149">
        <v>4755.0989189027987</v>
      </c>
      <c r="S60" s="150">
        <v>9.1268693261090181</v>
      </c>
      <c r="T60" s="149">
        <v>686</v>
      </c>
      <c r="U60" s="149">
        <v>5502.4417333161691</v>
      </c>
      <c r="V60" s="150">
        <v>8.0210520893821702</v>
      </c>
      <c r="W60" s="149">
        <v>848</v>
      </c>
      <c r="X60" s="149">
        <v>6142.9157960322518</v>
      </c>
      <c r="Y60" s="150">
        <v>7.2440044764531271</v>
      </c>
      <c r="Z60" s="149">
        <v>1042</v>
      </c>
      <c r="AA60" s="149">
        <v>6922.3530321433336</v>
      </c>
      <c r="AB60" s="150">
        <v>6.6433330442834295</v>
      </c>
      <c r="AC60" s="149">
        <v>1237</v>
      </c>
      <c r="AD60" s="149">
        <v>7840.188523564585</v>
      </c>
      <c r="AE60" s="150">
        <v>6.338066712663367</v>
      </c>
      <c r="AF60" s="149">
        <v>1567</v>
      </c>
      <c r="AG60" s="149">
        <v>8967.4342992307411</v>
      </c>
      <c r="AH60" s="150">
        <v>5.7226766427764781</v>
      </c>
      <c r="AI60" s="149">
        <v>1875</v>
      </c>
      <c r="AJ60" s="149">
        <v>10052.045784752107</v>
      </c>
      <c r="AK60" s="150">
        <v>5.3610910852011235</v>
      </c>
      <c r="AL60" s="149">
        <v>2291</v>
      </c>
      <c r="AM60" s="149">
        <v>11595.188458520561</v>
      </c>
      <c r="AN60" s="150">
        <v>5.0611909465388738</v>
      </c>
      <c r="AO60" s="149">
        <v>2659</v>
      </c>
      <c r="AP60" s="149">
        <v>12715.758887742981</v>
      </c>
      <c r="AQ60" s="150">
        <v>4.7821582879815647</v>
      </c>
      <c r="AR60" s="149">
        <v>2964</v>
      </c>
      <c r="AS60" s="149">
        <v>13639.461302778269</v>
      </c>
      <c r="AT60" s="150">
        <v>4.6017075920304551</v>
      </c>
      <c r="AU60" s="149">
        <v>4383</v>
      </c>
      <c r="AV60" s="149">
        <v>14615.2475288314</v>
      </c>
      <c r="AW60" s="150">
        <v>3.3345305792451287</v>
      </c>
      <c r="AX60" s="149">
        <v>5586</v>
      </c>
      <c r="AY60" s="149">
        <v>15549.22412085806</v>
      </c>
      <c r="AZ60" s="150">
        <v>2.7836061798886611</v>
      </c>
      <c r="BA60" s="149">
        <v>6765</v>
      </c>
      <c r="BB60" s="149">
        <v>16219.9468093465</v>
      </c>
      <c r="BC60" s="150">
        <v>2.3976270228154473</v>
      </c>
      <c r="BD60" s="149">
        <v>7129</v>
      </c>
      <c r="BE60" s="149">
        <v>17212.803345013086</v>
      </c>
      <c r="BF60" s="150">
        <v>2.4144765528142917</v>
      </c>
      <c r="BG60" s="149">
        <v>7273</v>
      </c>
      <c r="BH60" s="149">
        <v>17891.293441434314</v>
      </c>
      <c r="BI60" s="150">
        <v>2.4599605996747305</v>
      </c>
      <c r="BJ60" s="149">
        <v>7268</v>
      </c>
      <c r="BK60" s="149">
        <v>18641.442194459811</v>
      </c>
      <c r="BL60" s="150">
        <v>2.5648654642900124</v>
      </c>
      <c r="BM60" s="149">
        <v>8067</v>
      </c>
      <c r="BN60" s="149">
        <v>19489.316868280115</v>
      </c>
      <c r="BO60" s="150">
        <v>2.415931184861797</v>
      </c>
      <c r="BP60" s="149">
        <v>8413</v>
      </c>
      <c r="BQ60" s="149">
        <v>19985.907975022303</v>
      </c>
      <c r="BR60" s="150">
        <v>2.3755982378488416</v>
      </c>
      <c r="BS60" s="149">
        <v>8468</v>
      </c>
      <c r="BT60" s="149">
        <v>20086.432029504689</v>
      </c>
      <c r="BU60" s="150">
        <v>2.3720396822749987</v>
      </c>
      <c r="BV60" s="149">
        <v>8774</v>
      </c>
      <c r="BW60" s="149">
        <v>20613.230103779249</v>
      </c>
      <c r="BX60" s="150">
        <v>2.3493537843377306</v>
      </c>
      <c r="BY60" s="149">
        <v>9073</v>
      </c>
      <c r="BZ60" s="149">
        <v>21434.885391006861</v>
      </c>
      <c r="CA60" s="150">
        <v>2.362491501268253</v>
      </c>
      <c r="CB60" s="149">
        <v>9624</v>
      </c>
      <c r="CC60" s="149">
        <v>22041.631998251436</v>
      </c>
      <c r="CD60" s="150">
        <v>2.2902776390535573</v>
      </c>
      <c r="CE60" s="149">
        <v>10089</v>
      </c>
      <c r="CF60" s="149">
        <v>22694.728252018143</v>
      </c>
      <c r="CG60" s="150">
        <v>2.2494526962055845</v>
      </c>
      <c r="CH60" s="149">
        <v>10598</v>
      </c>
      <c r="CI60" s="149">
        <v>23585.836627046545</v>
      </c>
      <c r="CJ60" s="150">
        <v>2.2254988325199609</v>
      </c>
      <c r="CK60" s="149">
        <v>11115</v>
      </c>
      <c r="CL60" s="149">
        <v>24566.237103742951</v>
      </c>
      <c r="CM60" s="150">
        <v>2.2101877736161</v>
      </c>
      <c r="CN60" s="149">
        <v>11792</v>
      </c>
      <c r="CO60" s="149">
        <v>25500.53382042635</v>
      </c>
      <c r="CP60" s="150">
        <v>2.1625283090592222</v>
      </c>
      <c r="CQ60" s="149">
        <v>12461</v>
      </c>
      <c r="CR60" s="149">
        <v>26086.569029448357</v>
      </c>
      <c r="CS60" s="150">
        <v>2.0934571085344964</v>
      </c>
      <c r="CT60" s="149">
        <v>13473</v>
      </c>
      <c r="CU60" s="149">
        <v>26834.710030204296</v>
      </c>
      <c r="CV60" s="150">
        <v>1.9917397780898312</v>
      </c>
      <c r="CW60" s="149">
        <v>13850</v>
      </c>
      <c r="CX60" s="149">
        <v>27509.873063657567</v>
      </c>
      <c r="CY60" s="150">
        <v>1.9862724233687774</v>
      </c>
      <c r="CZ60" s="149">
        <v>14540</v>
      </c>
      <c r="DA60" s="149">
        <v>28550.178041036197</v>
      </c>
      <c r="DB60" s="150">
        <v>1.9635610757246353</v>
      </c>
      <c r="DC60" s="149">
        <v>15216</v>
      </c>
      <c r="DD60" s="149">
        <v>29509.293325567414</v>
      </c>
      <c r="DE60" s="150">
        <v>1.9393594456866072</v>
      </c>
      <c r="DF60" s="149">
        <v>15805</v>
      </c>
      <c r="DG60" s="149">
        <v>30581.273146716077</v>
      </c>
      <c r="DH60" s="150">
        <v>1.9349113031772274</v>
      </c>
      <c r="DI60" s="149">
        <v>16596</v>
      </c>
      <c r="DJ60" s="149">
        <v>31695.730436199727</v>
      </c>
      <c r="DK60" s="150">
        <v>1.9098415543624805</v>
      </c>
      <c r="DL60" s="149">
        <v>17034</v>
      </c>
      <c r="DM60" s="149">
        <v>32242.23144249275</v>
      </c>
      <c r="DN60" s="150">
        <v>1.8928162171241487</v>
      </c>
      <c r="DO60" s="149">
        <v>17214</v>
      </c>
      <c r="DP60" s="149">
        <v>32329.029916034833</v>
      </c>
      <c r="DQ60" s="150">
        <v>1.8780661041033364</v>
      </c>
      <c r="DR60" s="149">
        <v>17693</v>
      </c>
      <c r="DS60" s="149">
        <v>33138.1655268186</v>
      </c>
      <c r="DT60" s="150">
        <v>1.872953457684881</v>
      </c>
      <c r="DU60" s="149">
        <v>18335</v>
      </c>
      <c r="DV60" s="149">
        <v>33754.098615402982</v>
      </c>
      <c r="DW60" s="150">
        <v>1.8409652912682291</v>
      </c>
      <c r="DX60" s="149">
        <v>18770</v>
      </c>
      <c r="DY60" s="149">
        <v>34277.893763751446</v>
      </c>
      <c r="DZ60" s="150">
        <v>1.82620638059411</v>
      </c>
      <c r="EA60" s="149">
        <v>18958</v>
      </c>
      <c r="EB60" s="149">
        <v>34560.731112548565</v>
      </c>
      <c r="EC60" s="150">
        <v>1.8230156721462478</v>
      </c>
      <c r="ED60" s="149">
        <v>19106</v>
      </c>
      <c r="EE60" s="151">
        <v>34795.436611925594</v>
      </c>
      <c r="EF60" s="161">
        <v>1.8211785099929652</v>
      </c>
    </row>
    <row r="61" spans="1:136" ht="15" customHeight="1">
      <c r="A61" s="158">
        <v>47</v>
      </c>
      <c r="B61" s="156">
        <v>62</v>
      </c>
      <c r="C61" s="149">
        <v>2400.9945798193085</v>
      </c>
      <c r="D61" s="150">
        <v>38.725719029343686</v>
      </c>
      <c r="E61" s="149">
        <v>155</v>
      </c>
      <c r="F61" s="149">
        <v>2707.4228625549999</v>
      </c>
      <c r="G61" s="150">
        <v>17.467244274548388</v>
      </c>
      <c r="H61" s="149">
        <v>278</v>
      </c>
      <c r="I61" s="149">
        <v>3056.7927427251238</v>
      </c>
      <c r="J61" s="150">
        <v>10.9956573479321</v>
      </c>
      <c r="K61" s="149">
        <v>417</v>
      </c>
      <c r="L61" s="149">
        <v>3522.4194745007294</v>
      </c>
      <c r="M61" s="150">
        <v>8.4470490995221326</v>
      </c>
      <c r="N61" s="149">
        <v>582</v>
      </c>
      <c r="O61" s="149">
        <v>4139.3988508315369</v>
      </c>
      <c r="P61" s="150">
        <v>7.1123691595043592</v>
      </c>
      <c r="Q61" s="149">
        <v>671</v>
      </c>
      <c r="R61" s="149">
        <v>4833.5870917405427</v>
      </c>
      <c r="S61" s="150">
        <v>7.203557513771301</v>
      </c>
      <c r="T61" s="149">
        <v>890</v>
      </c>
      <c r="U61" s="149">
        <v>5591.3753182934834</v>
      </c>
      <c r="V61" s="150">
        <v>6.2824441778578466</v>
      </c>
      <c r="W61" s="149">
        <v>1072</v>
      </c>
      <c r="X61" s="149">
        <v>6240.6881661490543</v>
      </c>
      <c r="Y61" s="150">
        <v>5.8215374684226253</v>
      </c>
      <c r="Z61" s="149">
        <v>1286</v>
      </c>
      <c r="AA61" s="149">
        <v>7030.9825106013013</v>
      </c>
      <c r="AB61" s="150">
        <v>5.4673269911363152</v>
      </c>
      <c r="AC61" s="149">
        <v>1504</v>
      </c>
      <c r="AD61" s="149">
        <v>7962.139616143163</v>
      </c>
      <c r="AE61" s="150">
        <v>5.2939758086058264</v>
      </c>
      <c r="AF61" s="149">
        <v>1852</v>
      </c>
      <c r="AG61" s="149">
        <v>9104.3291992095401</v>
      </c>
      <c r="AH61" s="150">
        <v>4.9159444920137902</v>
      </c>
      <c r="AI61" s="149">
        <v>2191</v>
      </c>
      <c r="AJ61" s="149">
        <v>10203.2923251844</v>
      </c>
      <c r="AK61" s="150">
        <v>4.6569111479618437</v>
      </c>
      <c r="AL61" s="149">
        <v>2645</v>
      </c>
      <c r="AM61" s="149">
        <v>11767.342584261361</v>
      </c>
      <c r="AN61" s="150">
        <v>4.4489007880005147</v>
      </c>
      <c r="AO61" s="149">
        <v>3041</v>
      </c>
      <c r="AP61" s="149">
        <v>12901.830320376437</v>
      </c>
      <c r="AQ61" s="150">
        <v>4.2426275305414132</v>
      </c>
      <c r="AR61" s="149">
        <v>3467</v>
      </c>
      <c r="AS61" s="149">
        <v>13836.149195695074</v>
      </c>
      <c r="AT61" s="150">
        <v>3.9908131513397964</v>
      </c>
      <c r="AU61" s="149">
        <v>4687</v>
      </c>
      <c r="AV61" s="149">
        <v>14805.383189652961</v>
      </c>
      <c r="AW61" s="150">
        <v>3.1588186877859954</v>
      </c>
      <c r="AX61" s="149">
        <v>5903</v>
      </c>
      <c r="AY61" s="149">
        <v>15734.173900158139</v>
      </c>
      <c r="AZ61" s="150">
        <v>2.6654538201182687</v>
      </c>
      <c r="BA61" s="149">
        <v>7112</v>
      </c>
      <c r="BB61" s="149">
        <v>16395.003220645543</v>
      </c>
      <c r="BC61" s="150">
        <v>2.3052591705069663</v>
      </c>
      <c r="BD61" s="149">
        <v>7445</v>
      </c>
      <c r="BE61" s="149">
        <v>17400.420282873016</v>
      </c>
      <c r="BF61" s="150">
        <v>2.3371954711716612</v>
      </c>
      <c r="BG61" s="149">
        <v>7593</v>
      </c>
      <c r="BH61" s="149">
        <v>18088.619910459314</v>
      </c>
      <c r="BI61" s="150">
        <v>2.3822757685314517</v>
      </c>
      <c r="BJ61" s="149">
        <v>7624</v>
      </c>
      <c r="BK61" s="149">
        <v>18851.383980739312</v>
      </c>
      <c r="BL61" s="150">
        <v>2.4726369334652825</v>
      </c>
      <c r="BM61" s="149">
        <v>8367</v>
      </c>
      <c r="BN61" s="149">
        <v>19701.671899990117</v>
      </c>
      <c r="BO61" s="150">
        <v>2.3546876897322955</v>
      </c>
      <c r="BP61" s="149">
        <v>8700</v>
      </c>
      <c r="BQ61" s="149">
        <v>20201.548867411169</v>
      </c>
      <c r="BR61" s="150">
        <v>2.3220171111966863</v>
      </c>
      <c r="BS61" s="149">
        <v>8756</v>
      </c>
      <c r="BT61" s="149">
        <v>20302.929710125085</v>
      </c>
      <c r="BU61" s="150">
        <v>2.3187448275611104</v>
      </c>
      <c r="BV61" s="149">
        <v>9094</v>
      </c>
      <c r="BW61" s="149">
        <v>20833.891118879787</v>
      </c>
      <c r="BX61" s="150">
        <v>2.2909491003826465</v>
      </c>
      <c r="BY61" s="149">
        <v>9449</v>
      </c>
      <c r="BZ61" s="149">
        <v>21663.695717362632</v>
      </c>
      <c r="CA61" s="150">
        <v>2.2926971867247996</v>
      </c>
      <c r="CB61" s="149">
        <v>9988</v>
      </c>
      <c r="CC61" s="149">
        <v>22271.820084915704</v>
      </c>
      <c r="CD61" s="150">
        <v>2.2298578378970468</v>
      </c>
      <c r="CE61" s="149">
        <v>10449</v>
      </c>
      <c r="CF61" s="149">
        <v>22930.043943014625</v>
      </c>
      <c r="CG61" s="150">
        <v>2.1944725756545722</v>
      </c>
      <c r="CH61" s="149">
        <v>10967</v>
      </c>
      <c r="CI61" s="149">
        <v>23827.619055505071</v>
      </c>
      <c r="CJ61" s="150">
        <v>2.1726651824113312</v>
      </c>
      <c r="CK61" s="149">
        <v>11527</v>
      </c>
      <c r="CL61" s="149">
        <v>24816.174229873122</v>
      </c>
      <c r="CM61" s="150">
        <v>2.1528736210525827</v>
      </c>
      <c r="CN61" s="149">
        <v>12191</v>
      </c>
      <c r="CO61" s="149">
        <v>25755.511476934724</v>
      </c>
      <c r="CP61" s="150">
        <v>2.1126660222241593</v>
      </c>
      <c r="CQ61" s="149">
        <v>12861</v>
      </c>
      <c r="CR61" s="149">
        <v>26340.008132902378</v>
      </c>
      <c r="CS61" s="150">
        <v>2.0480528833607323</v>
      </c>
      <c r="CT61" s="149">
        <v>13852</v>
      </c>
      <c r="CU61" s="149">
        <v>27083.236646594411</v>
      </c>
      <c r="CV61" s="150">
        <v>1.9551860126042746</v>
      </c>
      <c r="CW61" s="149">
        <v>14239</v>
      </c>
      <c r="CX61" s="149">
        <v>27763.912417192631</v>
      </c>
      <c r="CY61" s="150">
        <v>1.9498498783055433</v>
      </c>
      <c r="CZ61" s="149">
        <v>14962</v>
      </c>
      <c r="DA61" s="149">
        <v>28810.675251354369</v>
      </c>
      <c r="DB61" s="150">
        <v>1.9255898443626767</v>
      </c>
      <c r="DC61" s="149">
        <v>15636</v>
      </c>
      <c r="DD61" s="149">
        <v>29775.074198198381</v>
      </c>
      <c r="DE61" s="150">
        <v>1.9042641467254018</v>
      </c>
      <c r="DF61" s="149">
        <v>16223</v>
      </c>
      <c r="DG61" s="149">
        <v>30856.009200936809</v>
      </c>
      <c r="DH61" s="150">
        <v>1.9019915675853301</v>
      </c>
      <c r="DI61" s="149">
        <v>17023</v>
      </c>
      <c r="DJ61" s="149">
        <v>31976.765262900164</v>
      </c>
      <c r="DK61" s="150">
        <v>1.8784447666627599</v>
      </c>
      <c r="DL61" s="149">
        <v>17453</v>
      </c>
      <c r="DM61" s="149">
        <v>32525.171434052187</v>
      </c>
      <c r="DN61" s="150">
        <v>1.8635862851115674</v>
      </c>
      <c r="DO61" s="149">
        <v>17632</v>
      </c>
      <c r="DP61" s="149">
        <v>32610.212858865161</v>
      </c>
      <c r="DQ61" s="150">
        <v>1.8494902937196667</v>
      </c>
      <c r="DR61" s="149">
        <v>18110</v>
      </c>
      <c r="DS61" s="149">
        <v>33425.45992594774</v>
      </c>
      <c r="DT61" s="150">
        <v>1.8456907744863467</v>
      </c>
      <c r="DU61" s="149">
        <v>18732</v>
      </c>
      <c r="DV61" s="149">
        <v>34041.308613271656</v>
      </c>
      <c r="DW61" s="150">
        <v>1.8172810491817029</v>
      </c>
      <c r="DX61" s="149">
        <v>19177</v>
      </c>
      <c r="DY61" s="149">
        <v>34566.657734991844</v>
      </c>
      <c r="DZ61" s="150">
        <v>1.8025060090207981</v>
      </c>
      <c r="EA61" s="149">
        <v>19374</v>
      </c>
      <c r="EB61" s="149">
        <v>34851.180646941553</v>
      </c>
      <c r="EC61" s="150">
        <v>1.7988634586012984</v>
      </c>
      <c r="ED61" s="149">
        <v>19525</v>
      </c>
      <c r="EE61" s="151">
        <v>35087.482346659584</v>
      </c>
      <c r="EF61" s="161">
        <v>1.7970541534780837</v>
      </c>
    </row>
    <row r="62" spans="1:136" ht="15" customHeight="1">
      <c r="A62" s="158">
        <v>48</v>
      </c>
      <c r="B62" s="156">
        <v>122</v>
      </c>
      <c r="C62" s="149">
        <v>2445.4062277098378</v>
      </c>
      <c r="D62" s="150">
        <v>20.044313341883917</v>
      </c>
      <c r="E62" s="149">
        <v>249</v>
      </c>
      <c r="F62" s="149">
        <v>2755.5462978046794</v>
      </c>
      <c r="G62" s="150">
        <v>11.066450995199515</v>
      </c>
      <c r="H62" s="149">
        <v>375</v>
      </c>
      <c r="I62" s="149">
        <v>3109.2311845679847</v>
      </c>
      <c r="J62" s="150">
        <v>8.2912831588479587</v>
      </c>
      <c r="K62" s="149">
        <v>508</v>
      </c>
      <c r="L62" s="149">
        <v>3581.1966891781562</v>
      </c>
      <c r="M62" s="150">
        <v>7.0495997818467639</v>
      </c>
      <c r="N62" s="149">
        <v>669</v>
      </c>
      <c r="O62" s="149">
        <v>4206.8879598210688</v>
      </c>
      <c r="P62" s="150">
        <v>6.2883228098969637</v>
      </c>
      <c r="Q62" s="149">
        <v>856</v>
      </c>
      <c r="R62" s="149">
        <v>4911.7786155971962</v>
      </c>
      <c r="S62" s="150">
        <v>5.7380591303705559</v>
      </c>
      <c r="T62" s="149">
        <v>1083</v>
      </c>
      <c r="U62" s="149">
        <v>5679.9015887786099</v>
      </c>
      <c r="V62" s="150">
        <v>5.2445998049663984</v>
      </c>
      <c r="W62" s="149">
        <v>1283</v>
      </c>
      <c r="X62" s="149">
        <v>6338.0281954521179</v>
      </c>
      <c r="Y62" s="150">
        <v>4.9400063877257345</v>
      </c>
      <c r="Z62" s="149">
        <v>1513</v>
      </c>
      <c r="AA62" s="149">
        <v>7139.2511741449207</v>
      </c>
      <c r="AB62" s="150">
        <v>4.7186061957335896</v>
      </c>
      <c r="AC62" s="149">
        <v>1773</v>
      </c>
      <c r="AD62" s="149">
        <v>8084.0032132395409</v>
      </c>
      <c r="AE62" s="150">
        <v>4.5595054784204967</v>
      </c>
      <c r="AF62" s="149">
        <v>2112</v>
      </c>
      <c r="AG62" s="149">
        <v>9241.2593620750922</v>
      </c>
      <c r="AH62" s="150">
        <v>4.3755962888613125</v>
      </c>
      <c r="AI62" s="149">
        <v>2476</v>
      </c>
      <c r="AJ62" s="149">
        <v>10354.587005332292</v>
      </c>
      <c r="AK62" s="150">
        <v>4.1819818276786318</v>
      </c>
      <c r="AL62" s="149">
        <v>2963</v>
      </c>
      <c r="AM62" s="149">
        <v>11939.65703889177</v>
      </c>
      <c r="AN62" s="150">
        <v>4.0295838808274622</v>
      </c>
      <c r="AO62" s="149">
        <v>3379</v>
      </c>
      <c r="AP62" s="149">
        <v>13088.134757239874</v>
      </c>
      <c r="AQ62" s="150">
        <v>3.8733751871085746</v>
      </c>
      <c r="AR62" s="149">
        <v>3980</v>
      </c>
      <c r="AS62" s="149">
        <v>14030.431884804419</v>
      </c>
      <c r="AT62" s="150">
        <v>3.5252341419106581</v>
      </c>
      <c r="AU62" s="149">
        <v>4957</v>
      </c>
      <c r="AV62" s="149">
        <v>14997.333234606447</v>
      </c>
      <c r="AW62" s="150">
        <v>3.0254858250164309</v>
      </c>
      <c r="AX62" s="149">
        <v>6191</v>
      </c>
      <c r="AY62" s="149">
        <v>15920.407481059408</v>
      </c>
      <c r="AZ62" s="150">
        <v>2.5715405396639328</v>
      </c>
      <c r="BA62" s="149">
        <v>7419</v>
      </c>
      <c r="BB62" s="149">
        <v>16570.502571649307</v>
      </c>
      <c r="BC62" s="150">
        <v>2.2335223846406937</v>
      </c>
      <c r="BD62" s="149">
        <v>7790</v>
      </c>
      <c r="BE62" s="149">
        <v>17588.260553180648</v>
      </c>
      <c r="BF62" s="150">
        <v>2.2577998142722269</v>
      </c>
      <c r="BG62" s="149">
        <v>7910</v>
      </c>
      <c r="BH62" s="149">
        <v>18287.400300731344</v>
      </c>
      <c r="BI62" s="150">
        <v>2.311934298448969</v>
      </c>
      <c r="BJ62" s="149">
        <v>7909</v>
      </c>
      <c r="BK62" s="149">
        <v>19066.016429902724</v>
      </c>
      <c r="BL62" s="150">
        <v>2.4106734643953374</v>
      </c>
      <c r="BM62" s="149">
        <v>8794</v>
      </c>
      <c r="BN62" s="149">
        <v>19914.86324777823</v>
      </c>
      <c r="BO62" s="150">
        <v>2.2645966849872901</v>
      </c>
      <c r="BP62" s="149">
        <v>8983</v>
      </c>
      <c r="BQ62" s="149">
        <v>20420.001246905609</v>
      </c>
      <c r="BR62" s="150">
        <v>2.2731828171997783</v>
      </c>
      <c r="BS62" s="149">
        <v>9048</v>
      </c>
      <c r="BT62" s="149">
        <v>20522.199786855905</v>
      </c>
      <c r="BU62" s="150">
        <v>2.2681476333837205</v>
      </c>
      <c r="BV62" s="149">
        <v>9384</v>
      </c>
      <c r="BW62" s="149">
        <v>21056.937191807858</v>
      </c>
      <c r="BX62" s="150">
        <v>2.2439191380869414</v>
      </c>
      <c r="BY62" s="149">
        <v>9815</v>
      </c>
      <c r="BZ62" s="149">
        <v>21896.18310341606</v>
      </c>
      <c r="CA62" s="150">
        <v>2.230889771107087</v>
      </c>
      <c r="CB62" s="149">
        <v>10343</v>
      </c>
      <c r="CC62" s="149">
        <v>22503.705072723806</v>
      </c>
      <c r="CD62" s="150">
        <v>2.1757425382117188</v>
      </c>
      <c r="CE62" s="149">
        <v>10817</v>
      </c>
      <c r="CF62" s="149">
        <v>23166.039729666372</v>
      </c>
      <c r="CG62" s="150">
        <v>2.1416325903361719</v>
      </c>
      <c r="CH62" s="149">
        <v>11378</v>
      </c>
      <c r="CI62" s="149">
        <v>24070.897432525715</v>
      </c>
      <c r="CJ62" s="150">
        <v>2.1155649000286267</v>
      </c>
      <c r="CK62" s="149">
        <v>11937</v>
      </c>
      <c r="CL62" s="149">
        <v>25067.805256260606</v>
      </c>
      <c r="CM62" s="150">
        <v>2.100008817647701</v>
      </c>
      <c r="CN62" s="149">
        <v>12621</v>
      </c>
      <c r="CO62" s="149">
        <v>26012.057662727399</v>
      </c>
      <c r="CP62" s="150">
        <v>2.0610139975221773</v>
      </c>
      <c r="CQ62" s="149">
        <v>13254</v>
      </c>
      <c r="CR62" s="149">
        <v>26595.395872318499</v>
      </c>
      <c r="CS62" s="150">
        <v>2.0065939242733135</v>
      </c>
      <c r="CT62" s="149">
        <v>14235</v>
      </c>
      <c r="CU62" s="149">
        <v>27333.929551764591</v>
      </c>
      <c r="CV62" s="150">
        <v>1.9201917493336558</v>
      </c>
      <c r="CW62" s="149">
        <v>14618</v>
      </c>
      <c r="CX62" s="149">
        <v>28020.418714048992</v>
      </c>
      <c r="CY62" s="150">
        <v>1.916843529487549</v>
      </c>
      <c r="CZ62" s="149">
        <v>15357</v>
      </c>
      <c r="DA62" s="149">
        <v>29073.208779222954</v>
      </c>
      <c r="DB62" s="150">
        <v>1.8931567870823047</v>
      </c>
      <c r="DC62" s="149">
        <v>16008</v>
      </c>
      <c r="DD62" s="149">
        <v>30043.342282100744</v>
      </c>
      <c r="DE62" s="150">
        <v>1.8767705073776078</v>
      </c>
      <c r="DF62" s="149">
        <v>16636</v>
      </c>
      <c r="DG62" s="149">
        <v>31133.549437014684</v>
      </c>
      <c r="DH62" s="150">
        <v>1.8714564460816714</v>
      </c>
      <c r="DI62" s="149">
        <v>17431</v>
      </c>
      <c r="DJ62" s="149">
        <v>32260.34022271046</v>
      </c>
      <c r="DK62" s="150">
        <v>1.850745236802849</v>
      </c>
      <c r="DL62" s="149">
        <v>17867</v>
      </c>
      <c r="DM62" s="149">
        <v>32810.918392004489</v>
      </c>
      <c r="DN62" s="150">
        <v>1.8363977384006542</v>
      </c>
      <c r="DO62" s="149">
        <v>18045</v>
      </c>
      <c r="DP62" s="149">
        <v>32894.285844400663</v>
      </c>
      <c r="DQ62" s="150">
        <v>1.8229030670213724</v>
      </c>
      <c r="DR62" s="149">
        <v>18513</v>
      </c>
      <c r="DS62" s="149">
        <v>33716.199430065361</v>
      </c>
      <c r="DT62" s="150">
        <v>1.8212174920361563</v>
      </c>
      <c r="DU62" s="149">
        <v>19134</v>
      </c>
      <c r="DV62" s="149">
        <v>34331.999538736738</v>
      </c>
      <c r="DW62" s="150">
        <v>1.7942928576741266</v>
      </c>
      <c r="DX62" s="149">
        <v>19604</v>
      </c>
      <c r="DY62" s="149">
        <v>34858.404391507036</v>
      </c>
      <c r="DZ62" s="150">
        <v>1.7781271368856884</v>
      </c>
      <c r="EA62" s="149">
        <v>19780</v>
      </c>
      <c r="EB62" s="149">
        <v>35144.89493560337</v>
      </c>
      <c r="EC62" s="150">
        <v>1.7767894305158427</v>
      </c>
      <c r="ED62" s="149">
        <v>19934</v>
      </c>
      <c r="EE62" s="151">
        <v>35382.818283840177</v>
      </c>
      <c r="EF62" s="161">
        <v>1.7749984089415158</v>
      </c>
    </row>
    <row r="63" spans="1:136" ht="15" customHeight="1">
      <c r="A63" s="158">
        <v>49</v>
      </c>
      <c r="B63" s="156">
        <v>189</v>
      </c>
      <c r="C63" s="149">
        <v>2490.2925294356901</v>
      </c>
      <c r="D63" s="150">
        <v>13.176150949395186</v>
      </c>
      <c r="E63" s="149">
        <v>312</v>
      </c>
      <c r="F63" s="149">
        <v>2804.0275312965146</v>
      </c>
      <c r="G63" s="150">
        <v>8.9872677285144693</v>
      </c>
      <c r="H63" s="149">
        <v>431</v>
      </c>
      <c r="I63" s="149">
        <v>3162.2354437967597</v>
      </c>
      <c r="J63" s="150">
        <v>7.3369731874634798</v>
      </c>
      <c r="K63" s="149">
        <v>557</v>
      </c>
      <c r="L63" s="149">
        <v>3640.9262431688931</v>
      </c>
      <c r="M63" s="150">
        <v>6.5366718907879591</v>
      </c>
      <c r="N63" s="149">
        <v>716</v>
      </c>
      <c r="O63" s="149">
        <v>4275.7483059798305</v>
      </c>
      <c r="P63" s="150">
        <v>5.9717155111450149</v>
      </c>
      <c r="Q63" s="149">
        <v>1042</v>
      </c>
      <c r="R63" s="149">
        <v>4989.5091869700127</v>
      </c>
      <c r="S63" s="150">
        <v>4.78839653260078</v>
      </c>
      <c r="T63" s="149">
        <v>1263</v>
      </c>
      <c r="U63" s="149">
        <v>5768.2524031846897</v>
      </c>
      <c r="V63" s="150">
        <v>4.5671040405262788</v>
      </c>
      <c r="W63" s="149">
        <v>1475</v>
      </c>
      <c r="X63" s="149">
        <v>6435.2243105199204</v>
      </c>
      <c r="Y63" s="150">
        <v>4.3628639393355391</v>
      </c>
      <c r="Z63" s="149">
        <v>1722</v>
      </c>
      <c r="AA63" s="149">
        <v>7247.4913251592889</v>
      </c>
      <c r="AB63" s="150">
        <v>4.2087638357487158</v>
      </c>
      <c r="AC63" s="149">
        <v>2054</v>
      </c>
      <c r="AD63" s="149">
        <v>8204.9306180837521</v>
      </c>
      <c r="AE63" s="150">
        <v>3.9946108169833261</v>
      </c>
      <c r="AF63" s="149">
        <v>2353</v>
      </c>
      <c r="AG63" s="149">
        <v>9378.6555702823625</v>
      </c>
      <c r="AH63" s="150">
        <v>3.9858289716457129</v>
      </c>
      <c r="AI63" s="149">
        <v>2737</v>
      </c>
      <c r="AJ63" s="149">
        <v>10506.480536563449</v>
      </c>
      <c r="AK63" s="150">
        <v>3.8386848873085309</v>
      </c>
      <c r="AL63" s="149">
        <v>3253</v>
      </c>
      <c r="AM63" s="149">
        <v>12112.807372482855</v>
      </c>
      <c r="AN63" s="150">
        <v>3.723580501839181</v>
      </c>
      <c r="AO63" s="149">
        <v>3685</v>
      </c>
      <c r="AP63" s="149">
        <v>13275.470114134256</v>
      </c>
      <c r="AQ63" s="150">
        <v>3.6025699088559717</v>
      </c>
      <c r="AR63" s="149">
        <v>4078</v>
      </c>
      <c r="AS63" s="149">
        <v>14226.286544306737</v>
      </c>
      <c r="AT63" s="150">
        <v>3.4885450084126379</v>
      </c>
      <c r="AU63" s="149">
        <v>5206</v>
      </c>
      <c r="AV63" s="149">
        <v>15191.731238267486</v>
      </c>
      <c r="AW63" s="150">
        <v>2.9181197153798477</v>
      </c>
      <c r="AX63" s="149">
        <v>6447</v>
      </c>
      <c r="AY63" s="149">
        <v>16108.610945845003</v>
      </c>
      <c r="AZ63" s="150">
        <v>2.498621210771677</v>
      </c>
      <c r="BA63" s="149">
        <v>7674</v>
      </c>
      <c r="BB63" s="149">
        <v>16747.355514793326</v>
      </c>
      <c r="BC63" s="150">
        <v>2.1823502104239414</v>
      </c>
      <c r="BD63" s="149">
        <v>8128</v>
      </c>
      <c r="BE63" s="149">
        <v>17777.762219957316</v>
      </c>
      <c r="BF63" s="150">
        <v>2.1872246825734889</v>
      </c>
      <c r="BG63" s="149">
        <v>8224</v>
      </c>
      <c r="BH63" s="149">
        <v>18487.780929693941</v>
      </c>
      <c r="BI63" s="150">
        <v>2.2480278367818509</v>
      </c>
      <c r="BJ63" s="149">
        <v>8489</v>
      </c>
      <c r="BK63" s="149">
        <v>19278.07730016745</v>
      </c>
      <c r="BL63" s="150">
        <v>2.2709479679782603</v>
      </c>
      <c r="BM63" s="149">
        <v>9116</v>
      </c>
      <c r="BN63" s="149">
        <v>20129.375768304883</v>
      </c>
      <c r="BO63" s="150">
        <v>2.2081368767337519</v>
      </c>
      <c r="BP63" s="149">
        <v>9275</v>
      </c>
      <c r="BQ63" s="149">
        <v>20641.41198808041</v>
      </c>
      <c r="BR63" s="150">
        <v>2.2254891631353542</v>
      </c>
      <c r="BS63" s="149">
        <v>9351</v>
      </c>
      <c r="BT63" s="149">
        <v>20744.241418943224</v>
      </c>
      <c r="BU63" s="150">
        <v>2.2183981840384157</v>
      </c>
      <c r="BV63" s="149">
        <v>9725</v>
      </c>
      <c r="BW63" s="149">
        <v>21282.121872291726</v>
      </c>
      <c r="BX63" s="150">
        <v>2.1883929945801261</v>
      </c>
      <c r="BY63" s="149">
        <v>10177</v>
      </c>
      <c r="BZ63" s="149">
        <v>22129.3168744748</v>
      </c>
      <c r="CA63" s="150">
        <v>2.1744440281492383</v>
      </c>
      <c r="CB63" s="149">
        <v>10717</v>
      </c>
      <c r="CC63" s="149">
        <v>22739.581627751882</v>
      </c>
      <c r="CD63" s="150">
        <v>2.1218234233229341</v>
      </c>
      <c r="CE63" s="149">
        <v>11252</v>
      </c>
      <c r="CF63" s="149">
        <v>23404.543243991509</v>
      </c>
      <c r="CG63" s="150">
        <v>2.0800340600774536</v>
      </c>
      <c r="CH63" s="149">
        <v>11759</v>
      </c>
      <c r="CI63" s="149">
        <v>24315.005079030634</v>
      </c>
      <c r="CJ63" s="150">
        <v>2.0677783041951385</v>
      </c>
      <c r="CK63" s="149">
        <v>12320</v>
      </c>
      <c r="CL63" s="149">
        <v>25321.56837533724</v>
      </c>
      <c r="CM63" s="150">
        <v>2.0553221083877631</v>
      </c>
      <c r="CN63" s="149">
        <v>13024</v>
      </c>
      <c r="CO63" s="149">
        <v>26270.510841045383</v>
      </c>
      <c r="CP63" s="150">
        <v>2.0170846775986933</v>
      </c>
      <c r="CQ63" s="149">
        <v>13647</v>
      </c>
      <c r="CR63" s="149">
        <v>26853.149156737822</v>
      </c>
      <c r="CS63" s="150">
        <v>1.9676961351753368</v>
      </c>
      <c r="CT63" s="149">
        <v>14612</v>
      </c>
      <c r="CU63" s="149">
        <v>27587.012846424757</v>
      </c>
      <c r="CV63" s="150">
        <v>1.8879696719425649</v>
      </c>
      <c r="CW63" s="149">
        <v>15000</v>
      </c>
      <c r="CX63" s="149">
        <v>28279.477386012251</v>
      </c>
      <c r="CY63" s="150">
        <v>1.8852984924008167</v>
      </c>
      <c r="CZ63" s="149">
        <v>15734</v>
      </c>
      <c r="DA63" s="149">
        <v>29338.397908122643</v>
      </c>
      <c r="DB63" s="150">
        <v>1.8646496700217772</v>
      </c>
      <c r="DC63" s="149">
        <v>16391</v>
      </c>
      <c r="DD63" s="149">
        <v>30314.837404409947</v>
      </c>
      <c r="DE63" s="150">
        <v>1.8494806542864954</v>
      </c>
      <c r="DF63" s="149">
        <v>17053</v>
      </c>
      <c r="DG63" s="149">
        <v>31413.716516189961</v>
      </c>
      <c r="DH63" s="150">
        <v>1.8421225893502586</v>
      </c>
      <c r="DI63" s="149">
        <v>17811</v>
      </c>
      <c r="DJ63" s="149">
        <v>32547.268689870209</v>
      </c>
      <c r="DK63" s="150">
        <v>1.8273689680461629</v>
      </c>
      <c r="DL63" s="149">
        <v>18254</v>
      </c>
      <c r="DM63" s="149">
        <v>33100.170355505143</v>
      </c>
      <c r="DN63" s="150">
        <v>1.8133105267615395</v>
      </c>
      <c r="DO63" s="149">
        <v>18459</v>
      </c>
      <c r="DP63" s="149">
        <v>33181.42105199764</v>
      </c>
      <c r="DQ63" s="150">
        <v>1.7975741400941352</v>
      </c>
      <c r="DR63" s="149">
        <v>18926</v>
      </c>
      <c r="DS63" s="149">
        <v>34010.199578484157</v>
      </c>
      <c r="DT63" s="150">
        <v>1.7970093827794651</v>
      </c>
      <c r="DU63" s="149">
        <v>19516</v>
      </c>
      <c r="DV63" s="149">
        <v>34626.089108735468</v>
      </c>
      <c r="DW63" s="150">
        <v>1.7742410898101797</v>
      </c>
      <c r="DX63" s="149">
        <v>20004</v>
      </c>
      <c r="DY63" s="149">
        <v>35153.837125798178</v>
      </c>
      <c r="DZ63" s="150">
        <v>1.7573403882122665</v>
      </c>
      <c r="EA63" s="149">
        <v>20176</v>
      </c>
      <c r="EB63" s="149">
        <v>35442.264273844143</v>
      </c>
      <c r="EC63" s="150">
        <v>1.7566546527480245</v>
      </c>
      <c r="ED63" s="149">
        <v>20332</v>
      </c>
      <c r="EE63" s="151">
        <v>35681.83466897488</v>
      </c>
      <c r="EF63" s="161">
        <v>1.754959407287767</v>
      </c>
    </row>
    <row r="64" spans="1:136" ht="15" customHeight="1">
      <c r="A64" s="158">
        <v>50</v>
      </c>
      <c r="B64" s="156">
        <v>254</v>
      </c>
      <c r="C64" s="149">
        <v>2535.6669847236276</v>
      </c>
      <c r="D64" s="150">
        <v>9.9829408847386905</v>
      </c>
      <c r="E64" s="149">
        <v>356</v>
      </c>
      <c r="F64" s="149">
        <v>2853.4081694190722</v>
      </c>
      <c r="G64" s="150">
        <v>8.0151914871322258</v>
      </c>
      <c r="H64" s="149">
        <v>467</v>
      </c>
      <c r="I64" s="149">
        <v>3216.5002742438114</v>
      </c>
      <c r="J64" s="150">
        <v>6.8875808870317163</v>
      </c>
      <c r="K64" s="149">
        <v>593</v>
      </c>
      <c r="L64" s="149">
        <v>3702.2646315714746</v>
      </c>
      <c r="M64" s="150">
        <v>6.2432793112503786</v>
      </c>
      <c r="N64" s="149">
        <v>757</v>
      </c>
      <c r="O64" s="149">
        <v>4346.5633845369912</v>
      </c>
      <c r="P64" s="150">
        <v>5.7418274564557343</v>
      </c>
      <c r="Q64" s="149">
        <v>1196</v>
      </c>
      <c r="R64" s="149">
        <v>5066.804584079594</v>
      </c>
      <c r="S64" s="150">
        <v>4.2364586823407979</v>
      </c>
      <c r="T64" s="149">
        <v>1424</v>
      </c>
      <c r="U64" s="149">
        <v>5856.717818339931</v>
      </c>
      <c r="V64" s="150">
        <v>4.1128636364746702</v>
      </c>
      <c r="W64" s="149">
        <v>1650</v>
      </c>
      <c r="X64" s="149">
        <v>6532.6487716443244</v>
      </c>
      <c r="Y64" s="150">
        <v>3.9591810737238329</v>
      </c>
      <c r="Z64" s="149">
        <v>1914</v>
      </c>
      <c r="AA64" s="149">
        <v>7356.060648070561</v>
      </c>
      <c r="AB64" s="150">
        <v>3.8432918746450162</v>
      </c>
      <c r="AC64" s="149">
        <v>2200</v>
      </c>
      <c r="AD64" s="149">
        <v>8325.8694405356218</v>
      </c>
      <c r="AE64" s="150">
        <v>3.7844861093343733</v>
      </c>
      <c r="AF64" s="149">
        <v>2585</v>
      </c>
      <c r="AG64" s="149">
        <v>9516.8488745820141</v>
      </c>
      <c r="AH64" s="150">
        <v>3.6815662957764079</v>
      </c>
      <c r="AI64" s="149">
        <v>2988</v>
      </c>
      <c r="AJ64" s="149">
        <v>10659.369878090094</v>
      </c>
      <c r="AK64" s="150">
        <v>3.5673928641533115</v>
      </c>
      <c r="AL64" s="149">
        <v>3535</v>
      </c>
      <c r="AM64" s="149">
        <v>12287.203531138</v>
      </c>
      <c r="AN64" s="150">
        <v>3.4758708716090525</v>
      </c>
      <c r="AO64" s="149">
        <v>3982</v>
      </c>
      <c r="AP64" s="149">
        <v>13464.32049505513</v>
      </c>
      <c r="AQ64" s="150">
        <v>3.3812959555638198</v>
      </c>
      <c r="AR64" s="149">
        <v>4396</v>
      </c>
      <c r="AS64" s="149">
        <v>14426.313741377349</v>
      </c>
      <c r="AT64" s="150">
        <v>3.2816910239711894</v>
      </c>
      <c r="AU64" s="149">
        <v>5451</v>
      </c>
      <c r="AV64" s="149">
        <v>15389.00728366544</v>
      </c>
      <c r="AW64" s="150">
        <v>2.8231530514887986</v>
      </c>
      <c r="AX64" s="149">
        <v>6672</v>
      </c>
      <c r="AY64" s="149">
        <v>16299.544382313232</v>
      </c>
      <c r="AZ64" s="150">
        <v>2.4429772755265637</v>
      </c>
      <c r="BA64" s="149">
        <v>7865</v>
      </c>
      <c r="BB64" s="149">
        <v>16926.802087852313</v>
      </c>
      <c r="BC64" s="150">
        <v>2.1521680976290289</v>
      </c>
      <c r="BD64" s="149">
        <v>8450</v>
      </c>
      <c r="BE64" s="149">
        <v>17967.45266098806</v>
      </c>
      <c r="BF64" s="150">
        <v>2.1263257586968116</v>
      </c>
      <c r="BG64" s="149">
        <v>8533</v>
      </c>
      <c r="BH64" s="149">
        <v>18689.9584142276</v>
      </c>
      <c r="BI64" s="150">
        <v>2.1903150608493611</v>
      </c>
      <c r="BJ64" s="149">
        <v>8635</v>
      </c>
      <c r="BK64" s="149">
        <v>19492.373243990773</v>
      </c>
      <c r="BL64" s="150">
        <v>2.2573680653145076</v>
      </c>
      <c r="BM64" s="149">
        <v>9314</v>
      </c>
      <c r="BN64" s="149">
        <v>20349.041847989367</v>
      </c>
      <c r="BO64" s="150">
        <v>2.1847800996338167</v>
      </c>
      <c r="BP64" s="149">
        <v>9593</v>
      </c>
      <c r="BQ64" s="149">
        <v>20865.620485745741</v>
      </c>
      <c r="BR64" s="150">
        <v>2.175088135697461</v>
      </c>
      <c r="BS64" s="149">
        <v>9681</v>
      </c>
      <c r="BT64" s="149">
        <v>20968.867055879353</v>
      </c>
      <c r="BU64" s="150">
        <v>2.1659815159466329</v>
      </c>
      <c r="BV64" s="149">
        <v>10076</v>
      </c>
      <c r="BW64" s="149">
        <v>21508.599877238074</v>
      </c>
      <c r="BX64" s="150">
        <v>2.1346367484356961</v>
      </c>
      <c r="BY64" s="149">
        <v>10556</v>
      </c>
      <c r="BZ64" s="149">
        <v>22363.168977402456</v>
      </c>
      <c r="CA64" s="150">
        <v>2.1185268072567691</v>
      </c>
      <c r="CB64" s="149">
        <v>11065</v>
      </c>
      <c r="CC64" s="149">
        <v>22976.990682858312</v>
      </c>
      <c r="CD64" s="150">
        <v>2.0765468308050892</v>
      </c>
      <c r="CE64" s="149">
        <v>11619</v>
      </c>
      <c r="CF64" s="149">
        <v>23643.540812783791</v>
      </c>
      <c r="CG64" s="150">
        <v>2.0349032457856779</v>
      </c>
      <c r="CH64" s="149">
        <v>12149</v>
      </c>
      <c r="CI64" s="149">
        <v>24563.142409278884</v>
      </c>
      <c r="CJ64" s="150">
        <v>2.0218242167486116</v>
      </c>
      <c r="CK64" s="149">
        <v>12708</v>
      </c>
      <c r="CL64" s="149">
        <v>25577.776777691714</v>
      </c>
      <c r="CM64" s="150">
        <v>2.0127303098592786</v>
      </c>
      <c r="CN64" s="149">
        <v>13424</v>
      </c>
      <c r="CO64" s="149">
        <v>26531.676460224313</v>
      </c>
      <c r="CP64" s="150">
        <v>1.9764359699213583</v>
      </c>
      <c r="CQ64" s="149">
        <v>14037</v>
      </c>
      <c r="CR64" s="149">
        <v>27113.426161173378</v>
      </c>
      <c r="CS64" s="150">
        <v>1.931568437783955</v>
      </c>
      <c r="CT64" s="149">
        <v>14972</v>
      </c>
      <c r="CU64" s="149">
        <v>27842.96434400625</v>
      </c>
      <c r="CV64" s="150">
        <v>1.8596690050765596</v>
      </c>
      <c r="CW64" s="149">
        <v>15372</v>
      </c>
      <c r="CX64" s="149">
        <v>28541.277102162643</v>
      </c>
      <c r="CY64" s="150">
        <v>1.8567055101589021</v>
      </c>
      <c r="CZ64" s="149">
        <v>16097</v>
      </c>
      <c r="DA64" s="149">
        <v>29606.532852868586</v>
      </c>
      <c r="DB64" s="150">
        <v>1.8392578028743609</v>
      </c>
      <c r="DC64" s="149">
        <v>16765</v>
      </c>
      <c r="DD64" s="149">
        <v>30589.592545240732</v>
      </c>
      <c r="DE64" s="150">
        <v>1.8246103516397694</v>
      </c>
      <c r="DF64" s="149">
        <v>17422</v>
      </c>
      <c r="DG64" s="149">
        <v>31696.906705207377</v>
      </c>
      <c r="DH64" s="150">
        <v>1.8193609634489367</v>
      </c>
      <c r="DI64" s="149">
        <v>18193</v>
      </c>
      <c r="DJ64" s="149">
        <v>32838.203226399579</v>
      </c>
      <c r="DK64" s="150">
        <v>1.8049911079206056</v>
      </c>
      <c r="DL64" s="149">
        <v>18666</v>
      </c>
      <c r="DM64" s="149">
        <v>33393.006166788829</v>
      </c>
      <c r="DN64" s="150">
        <v>1.7889749366114234</v>
      </c>
      <c r="DO64" s="149">
        <v>18865</v>
      </c>
      <c r="DP64" s="149">
        <v>33471.886174389452</v>
      </c>
      <c r="DQ64" s="150">
        <v>1.7742849814147603</v>
      </c>
      <c r="DR64" s="149">
        <v>19317</v>
      </c>
      <c r="DS64" s="149">
        <v>34307.917843521653</v>
      </c>
      <c r="DT64" s="150">
        <v>1.7760479289497155</v>
      </c>
      <c r="DU64" s="149">
        <v>19870</v>
      </c>
      <c r="DV64" s="149">
        <v>34924.888320652361</v>
      </c>
      <c r="DW64" s="150">
        <v>1.7576692662633298</v>
      </c>
      <c r="DX64" s="149">
        <v>20370</v>
      </c>
      <c r="DY64" s="149">
        <v>35453.062047695086</v>
      </c>
      <c r="DZ64" s="150">
        <v>1.7404546906084972</v>
      </c>
      <c r="EA64" s="149">
        <v>20564</v>
      </c>
      <c r="EB64" s="149">
        <v>35743.690689903866</v>
      </c>
      <c r="EC64" s="150">
        <v>1.7381681914950333</v>
      </c>
      <c r="ED64" s="149">
        <v>20721</v>
      </c>
      <c r="EE64" s="151">
        <v>35984.931211235627</v>
      </c>
      <c r="EF64" s="161">
        <v>1.7366406646028487</v>
      </c>
    </row>
    <row r="65" spans="1:136" ht="15" customHeight="1">
      <c r="A65" s="158">
        <v>51</v>
      </c>
      <c r="B65" s="156">
        <v>325</v>
      </c>
      <c r="C65" s="149">
        <v>2581.5084149579097</v>
      </c>
      <c r="D65" s="150">
        <v>7.9431028152551066</v>
      </c>
      <c r="E65" s="149">
        <v>410</v>
      </c>
      <c r="F65" s="149">
        <v>2903.8450993818087</v>
      </c>
      <c r="G65" s="150">
        <v>7.0825490228824606</v>
      </c>
      <c r="H65" s="149">
        <v>521</v>
      </c>
      <c r="I65" s="149">
        <v>3272.1025221717427</v>
      </c>
      <c r="J65" s="150">
        <v>6.2804271058958596</v>
      </c>
      <c r="K65" s="149">
        <v>658</v>
      </c>
      <c r="L65" s="149">
        <v>3765.1269650274712</v>
      </c>
      <c r="M65" s="150">
        <v>5.7220774544490443</v>
      </c>
      <c r="N65" s="149">
        <v>838</v>
      </c>
      <c r="O65" s="149">
        <v>4419.084923422638</v>
      </c>
      <c r="P65" s="150">
        <v>5.2733710303372767</v>
      </c>
      <c r="Q65" s="149">
        <v>1241</v>
      </c>
      <c r="R65" s="149">
        <v>5145.5380887900574</v>
      </c>
      <c r="S65" s="150">
        <v>4.1462837137711981</v>
      </c>
      <c r="T65" s="149">
        <v>1568</v>
      </c>
      <c r="U65" s="149">
        <v>5945.6708269413257</v>
      </c>
      <c r="V65" s="150">
        <v>3.7918819049370698</v>
      </c>
      <c r="W65" s="149">
        <v>1807</v>
      </c>
      <c r="X65" s="149">
        <v>6630.682684440696</v>
      </c>
      <c r="Y65" s="150">
        <v>3.6694425481132793</v>
      </c>
      <c r="Z65" s="149">
        <v>2092</v>
      </c>
      <c r="AA65" s="149">
        <v>7465.2870338366301</v>
      </c>
      <c r="AB65" s="150">
        <v>3.5684928460022132</v>
      </c>
      <c r="AC65" s="149">
        <v>2401</v>
      </c>
      <c r="AD65" s="149">
        <v>8448.8490767878684</v>
      </c>
      <c r="AE65" s="150">
        <v>3.5188875788370964</v>
      </c>
      <c r="AF65" s="149">
        <v>2824</v>
      </c>
      <c r="AG65" s="149">
        <v>9655.9070963291269</v>
      </c>
      <c r="AH65" s="150">
        <v>3.4192305581902009</v>
      </c>
      <c r="AI65" s="149">
        <v>3249</v>
      </c>
      <c r="AJ65" s="149">
        <v>10813.296091625098</v>
      </c>
      <c r="AK65" s="150">
        <v>3.328192087296121</v>
      </c>
      <c r="AL65" s="149">
        <v>3833</v>
      </c>
      <c r="AM65" s="149">
        <v>12462.819764699667</v>
      </c>
      <c r="AN65" s="150">
        <v>3.251453108452822</v>
      </c>
      <c r="AO65" s="149">
        <v>4299</v>
      </c>
      <c r="AP65" s="149">
        <v>13654.652734415946</v>
      </c>
      <c r="AQ65" s="150">
        <v>3.1762392962121297</v>
      </c>
      <c r="AR65" s="149">
        <v>4772</v>
      </c>
      <c r="AS65" s="149">
        <v>14627.195675602599</v>
      </c>
      <c r="AT65" s="150">
        <v>3.0652128406543584</v>
      </c>
      <c r="AU65" s="149">
        <v>5711</v>
      </c>
      <c r="AV65" s="149">
        <v>15589.211119445934</v>
      </c>
      <c r="AW65" s="150">
        <v>2.7296815127728831</v>
      </c>
      <c r="AX65" s="149">
        <v>6869</v>
      </c>
      <c r="AY65" s="149">
        <v>16493.983608396331</v>
      </c>
      <c r="AZ65" s="150">
        <v>2.4012204991114183</v>
      </c>
      <c r="BA65" s="149">
        <v>7987</v>
      </c>
      <c r="BB65" s="149">
        <v>17110.41072308426</v>
      </c>
      <c r="BC65" s="150">
        <v>2.1422825495285163</v>
      </c>
      <c r="BD65" s="149">
        <v>8859</v>
      </c>
      <c r="BE65" s="149">
        <v>18157.680313272413</v>
      </c>
      <c r="BF65" s="150">
        <v>2.0496309192089868</v>
      </c>
      <c r="BG65" s="149">
        <v>8839</v>
      </c>
      <c r="BH65" s="149">
        <v>18894.120699831608</v>
      </c>
      <c r="BI65" s="150">
        <v>2.1375857789152177</v>
      </c>
      <c r="BJ65" s="149">
        <v>8901</v>
      </c>
      <c r="BK65" s="149">
        <v>19711.446894737201</v>
      </c>
      <c r="BL65" s="150">
        <v>2.2145204914882823</v>
      </c>
      <c r="BM65" s="149">
        <v>9588</v>
      </c>
      <c r="BN65" s="149">
        <v>20571.963093394115</v>
      </c>
      <c r="BO65" s="150">
        <v>2.1455948157482392</v>
      </c>
      <c r="BP65" s="149">
        <v>9956</v>
      </c>
      <c r="BQ65" s="149">
        <v>21092.042270125337</v>
      </c>
      <c r="BR65" s="150">
        <v>2.1185257402697206</v>
      </c>
      <c r="BS65" s="149">
        <v>10049</v>
      </c>
      <c r="BT65" s="149">
        <v>21195.536561071513</v>
      </c>
      <c r="BU65" s="150">
        <v>2.1092184855280638</v>
      </c>
      <c r="BV65" s="149">
        <v>10439</v>
      </c>
      <c r="BW65" s="149">
        <v>21739.389885957204</v>
      </c>
      <c r="BX65" s="150">
        <v>2.0825165136466333</v>
      </c>
      <c r="BY65" s="149">
        <v>10882</v>
      </c>
      <c r="BZ65" s="149">
        <v>22601.004076948004</v>
      </c>
      <c r="CA65" s="150">
        <v>2.0769163827373647</v>
      </c>
      <c r="CB65" s="149">
        <v>11418</v>
      </c>
      <c r="CC65" s="149">
        <v>23215.652784210877</v>
      </c>
      <c r="CD65" s="150">
        <v>2.033250375215526</v>
      </c>
      <c r="CE65" s="149">
        <v>11957</v>
      </c>
      <c r="CF65" s="149">
        <v>23885.787073248357</v>
      </c>
      <c r="CG65" s="150">
        <v>1.9976404677802422</v>
      </c>
      <c r="CH65" s="149">
        <v>12525</v>
      </c>
      <c r="CI65" s="149">
        <v>24812.760436917881</v>
      </c>
      <c r="CJ65" s="150">
        <v>1.9810587175183936</v>
      </c>
      <c r="CK65" s="149">
        <v>13095</v>
      </c>
      <c r="CL65" s="149">
        <v>25836.239937843795</v>
      </c>
      <c r="CM65" s="150">
        <v>1.9729851040736002</v>
      </c>
      <c r="CN65" s="149">
        <v>13823</v>
      </c>
      <c r="CO65" s="149">
        <v>26795.191915503783</v>
      </c>
      <c r="CP65" s="150">
        <v>1.9384498238807628</v>
      </c>
      <c r="CQ65" s="149">
        <v>14419</v>
      </c>
      <c r="CR65" s="149">
        <v>27376.342021515393</v>
      </c>
      <c r="CS65" s="150">
        <v>1.8986297261609955</v>
      </c>
      <c r="CT65" s="149">
        <v>15339</v>
      </c>
      <c r="CU65" s="149">
        <v>28101.930572906975</v>
      </c>
      <c r="CV65" s="150">
        <v>1.832057537838645</v>
      </c>
      <c r="CW65" s="149">
        <v>15743</v>
      </c>
      <c r="CX65" s="149">
        <v>28806.182406780601</v>
      </c>
      <c r="CY65" s="150">
        <v>1.8297771966448961</v>
      </c>
      <c r="CZ65" s="149">
        <v>16451</v>
      </c>
      <c r="DA65" s="149">
        <v>29878.549336931435</v>
      </c>
      <c r="DB65" s="150">
        <v>1.816214779462126</v>
      </c>
      <c r="DC65" s="149">
        <v>17145</v>
      </c>
      <c r="DD65" s="149">
        <v>30867.770227467186</v>
      </c>
      <c r="DE65" s="150">
        <v>1.8003948805755139</v>
      </c>
      <c r="DF65" s="149">
        <v>17817</v>
      </c>
      <c r="DG65" s="149">
        <v>31984.355256389761</v>
      </c>
      <c r="DH65" s="150">
        <v>1.7951594127176158</v>
      </c>
      <c r="DI65" s="149">
        <v>18590</v>
      </c>
      <c r="DJ65" s="149">
        <v>33133.004981728787</v>
      </c>
      <c r="DK65" s="150">
        <v>1.7823025810504995</v>
      </c>
      <c r="DL65" s="149">
        <v>19051</v>
      </c>
      <c r="DM65" s="149">
        <v>33689.556247802568</v>
      </c>
      <c r="DN65" s="150">
        <v>1.7683878141726193</v>
      </c>
      <c r="DO65" s="149">
        <v>19246</v>
      </c>
      <c r="DP65" s="149">
        <v>33766.158975243365</v>
      </c>
      <c r="DQ65" s="150">
        <v>1.7544507417252087</v>
      </c>
      <c r="DR65" s="149">
        <v>19728</v>
      </c>
      <c r="DS65" s="149">
        <v>34609.694803962833</v>
      </c>
      <c r="DT65" s="150">
        <v>1.7543438160970617</v>
      </c>
      <c r="DU65" s="149">
        <v>20237</v>
      </c>
      <c r="DV65" s="149">
        <v>35228.217329136525</v>
      </c>
      <c r="DW65" s="150">
        <v>1.740782592732941</v>
      </c>
      <c r="DX65" s="149">
        <v>20738</v>
      </c>
      <c r="DY65" s="149">
        <v>35757.36017134555</v>
      </c>
      <c r="DZ65" s="150">
        <v>1.7242434261426149</v>
      </c>
      <c r="EA65" s="149">
        <v>20945</v>
      </c>
      <c r="EB65" s="149">
        <v>36049.581684016019</v>
      </c>
      <c r="EC65" s="150">
        <v>1.7211545325383633</v>
      </c>
      <c r="ED65" s="149">
        <v>21103</v>
      </c>
      <c r="EE65" s="151">
        <v>36292.542715764859</v>
      </c>
      <c r="EF65" s="161">
        <v>1.7197812024719168</v>
      </c>
    </row>
    <row r="66" spans="1:136" ht="15" customHeight="1">
      <c r="A66" s="158">
        <v>52</v>
      </c>
      <c r="B66" s="156">
        <v>398</v>
      </c>
      <c r="C66" s="149">
        <v>2627.7900161818111</v>
      </c>
      <c r="D66" s="150">
        <v>6.6024874778437468</v>
      </c>
      <c r="E66" s="149">
        <v>478</v>
      </c>
      <c r="F66" s="149">
        <v>2955.1125777112957</v>
      </c>
      <c r="G66" s="150">
        <v>6.1822438864253044</v>
      </c>
      <c r="H66" s="149">
        <v>599</v>
      </c>
      <c r="I66" s="149">
        <v>3328.6460848039887</v>
      </c>
      <c r="J66" s="150">
        <v>5.5570051499231869</v>
      </c>
      <c r="K66" s="149">
        <v>755</v>
      </c>
      <c r="L66" s="149">
        <v>3828.9007125003786</v>
      </c>
      <c r="M66" s="150">
        <v>5.071391672185932</v>
      </c>
      <c r="N66" s="149">
        <v>962</v>
      </c>
      <c r="O66" s="149">
        <v>4492.461517340389</v>
      </c>
      <c r="P66" s="150">
        <v>4.6699184171937516</v>
      </c>
      <c r="Q66" s="149">
        <v>1367</v>
      </c>
      <c r="R66" s="149">
        <v>5225.731311571164</v>
      </c>
      <c r="S66" s="150">
        <v>3.8227734539657381</v>
      </c>
      <c r="T66" s="149">
        <v>1701</v>
      </c>
      <c r="U66" s="149">
        <v>6035.4764947865069</v>
      </c>
      <c r="V66" s="150">
        <v>3.5481931186281641</v>
      </c>
      <c r="W66" s="149">
        <v>1954</v>
      </c>
      <c r="X66" s="149">
        <v>6729.6344339186371</v>
      </c>
      <c r="Y66" s="150">
        <v>3.4440299047690055</v>
      </c>
      <c r="Z66" s="149">
        <v>2264</v>
      </c>
      <c r="AA66" s="149">
        <v>7575.4391786429051</v>
      </c>
      <c r="AB66" s="150">
        <v>3.3460420400366186</v>
      </c>
      <c r="AC66" s="149">
        <v>2610</v>
      </c>
      <c r="AD66" s="149">
        <v>8572.7420214246067</v>
      </c>
      <c r="AE66" s="150">
        <v>3.2845754871358648</v>
      </c>
      <c r="AF66" s="149">
        <v>3072</v>
      </c>
      <c r="AG66" s="149">
        <v>9795.6756089299797</v>
      </c>
      <c r="AH66" s="150">
        <v>3.1886964872818946</v>
      </c>
      <c r="AI66" s="149">
        <v>3523</v>
      </c>
      <c r="AJ66" s="149">
        <v>10968.051838934049</v>
      </c>
      <c r="AK66" s="150">
        <v>3.1132704623712883</v>
      </c>
      <c r="AL66" s="149">
        <v>4150</v>
      </c>
      <c r="AM66" s="149">
        <v>12639.337028592267</v>
      </c>
      <c r="AN66" s="150">
        <v>3.0456233803836787</v>
      </c>
      <c r="AO66" s="149">
        <v>4639</v>
      </c>
      <c r="AP66" s="149">
        <v>13846.063611261385</v>
      </c>
      <c r="AQ66" s="150">
        <v>2.9847086896446182</v>
      </c>
      <c r="AR66" s="149">
        <v>5110</v>
      </c>
      <c r="AS66" s="149">
        <v>14829.327145472753</v>
      </c>
      <c r="AT66" s="150">
        <v>2.902020967802887</v>
      </c>
      <c r="AU66" s="149">
        <v>5995</v>
      </c>
      <c r="AV66" s="149">
        <v>15792.090579746138</v>
      </c>
      <c r="AW66" s="150">
        <v>2.6342102718508986</v>
      </c>
      <c r="AX66" s="149">
        <v>7060</v>
      </c>
      <c r="AY66" s="149">
        <v>16692.523252242932</v>
      </c>
      <c r="AZ66" s="150">
        <v>2.3643800640570727</v>
      </c>
      <c r="BA66" s="149">
        <v>8076</v>
      </c>
      <c r="BB66" s="149">
        <v>17299.52434511836</v>
      </c>
      <c r="BC66" s="150">
        <v>2.1420906816639871</v>
      </c>
      <c r="BD66" s="149">
        <v>9158</v>
      </c>
      <c r="BE66" s="149">
        <v>18348.038121257672</v>
      </c>
      <c r="BF66" s="150">
        <v>2.0034983753284203</v>
      </c>
      <c r="BG66" s="149">
        <v>9140</v>
      </c>
      <c r="BH66" s="149">
        <v>19100.455088336479</v>
      </c>
      <c r="BI66" s="150">
        <v>2.0897653269514747</v>
      </c>
      <c r="BJ66" s="149">
        <v>9137</v>
      </c>
      <c r="BK66" s="149">
        <v>19934.80119092617</v>
      </c>
      <c r="BL66" s="150">
        <v>2.1817665744693193</v>
      </c>
      <c r="BM66" s="149">
        <v>9832</v>
      </c>
      <c r="BN66" s="149">
        <v>20798.773601391338</v>
      </c>
      <c r="BO66" s="150">
        <v>2.1154163549014786</v>
      </c>
      <c r="BP66" s="149">
        <v>10348</v>
      </c>
      <c r="BQ66" s="149">
        <v>21320.001524961193</v>
      </c>
      <c r="BR66" s="150">
        <v>2.0603016549054112</v>
      </c>
      <c r="BS66" s="149">
        <v>10442</v>
      </c>
      <c r="BT66" s="149">
        <v>21423.694636228232</v>
      </c>
      <c r="BU66" s="150">
        <v>2.0516849871890663</v>
      </c>
      <c r="BV66" s="149">
        <v>10827</v>
      </c>
      <c r="BW66" s="149">
        <v>21970.800061513808</v>
      </c>
      <c r="BX66" s="150">
        <v>2.0292601885576622</v>
      </c>
      <c r="BY66" s="149">
        <v>11270</v>
      </c>
      <c r="BZ66" s="149">
        <v>22841.857112263307</v>
      </c>
      <c r="CA66" s="150">
        <v>2.0267841270863629</v>
      </c>
      <c r="CB66" s="149">
        <v>11746</v>
      </c>
      <c r="CC66" s="149">
        <v>23458.87941832254</v>
      </c>
      <c r="CD66" s="150">
        <v>1.9971802671822356</v>
      </c>
      <c r="CE66" s="149">
        <v>12355</v>
      </c>
      <c r="CF66" s="149">
        <v>24130.176182828247</v>
      </c>
      <c r="CG66" s="150">
        <v>1.9530697031831847</v>
      </c>
      <c r="CH66" s="149">
        <v>12929</v>
      </c>
      <c r="CI66" s="149">
        <v>25064.501841388992</v>
      </c>
      <c r="CJ66" s="150">
        <v>1.9386264863012601</v>
      </c>
      <c r="CK66" s="149">
        <v>13476</v>
      </c>
      <c r="CL66" s="149">
        <v>26097.636192340789</v>
      </c>
      <c r="CM66" s="150">
        <v>1.93660108283918</v>
      </c>
      <c r="CN66" s="149">
        <v>14182</v>
      </c>
      <c r="CO66" s="149">
        <v>27061.753203557739</v>
      </c>
      <c r="CP66" s="150">
        <v>1.9081760826087815</v>
      </c>
      <c r="CQ66" s="149">
        <v>14766</v>
      </c>
      <c r="CR66" s="149">
        <v>27642.533002512926</v>
      </c>
      <c r="CS66" s="150">
        <v>1.8720393473190386</v>
      </c>
      <c r="CT66" s="149">
        <v>15670</v>
      </c>
      <c r="CU66" s="149">
        <v>28364.203823725082</v>
      </c>
      <c r="CV66" s="150">
        <v>1.8100959683296158</v>
      </c>
      <c r="CW66" s="149">
        <v>16083</v>
      </c>
      <c r="CX66" s="149">
        <v>29074.805934773995</v>
      </c>
      <c r="CY66" s="150">
        <v>1.8077974217977986</v>
      </c>
      <c r="CZ66" s="149">
        <v>16819</v>
      </c>
      <c r="DA66" s="149">
        <v>30154.231677960233</v>
      </c>
      <c r="DB66" s="150">
        <v>1.7928670954254255</v>
      </c>
      <c r="DC66" s="149">
        <v>17506</v>
      </c>
      <c r="DD66" s="149">
        <v>31149.97220073835</v>
      </c>
      <c r="DE66" s="150">
        <v>1.7793883354700302</v>
      </c>
      <c r="DF66" s="149">
        <v>18208</v>
      </c>
      <c r="DG66" s="149">
        <v>32275.674267145743</v>
      </c>
      <c r="DH66" s="150">
        <v>1.7726095269741731</v>
      </c>
      <c r="DI66" s="149">
        <v>18966</v>
      </c>
      <c r="DJ66" s="149">
        <v>33432.126485551824</v>
      </c>
      <c r="DK66" s="150">
        <v>1.76273998131139</v>
      </c>
      <c r="DL66" s="149">
        <v>19446</v>
      </c>
      <c r="DM66" s="149">
        <v>33990.250936895318</v>
      </c>
      <c r="DN66" s="150">
        <v>1.7479302137660866</v>
      </c>
      <c r="DO66" s="149">
        <v>19625</v>
      </c>
      <c r="DP66" s="149">
        <v>34064.587352753842</v>
      </c>
      <c r="DQ66" s="150">
        <v>1.7357751517326798</v>
      </c>
      <c r="DR66" s="149">
        <v>20100</v>
      </c>
      <c r="DS66" s="149">
        <v>34915.830767365282</v>
      </c>
      <c r="DT66" s="150">
        <v>1.737106008326631</v>
      </c>
      <c r="DU66" s="149">
        <v>20638</v>
      </c>
      <c r="DV66" s="149">
        <v>35536.301913044357</v>
      </c>
      <c r="DW66" s="150">
        <v>1.7218869034327142</v>
      </c>
      <c r="DX66" s="149">
        <v>21119</v>
      </c>
      <c r="DY66" s="149">
        <v>36066.279810055836</v>
      </c>
      <c r="DZ66" s="150">
        <v>1.7077645631921887</v>
      </c>
      <c r="EA66" s="149">
        <v>21321</v>
      </c>
      <c r="EB66" s="149">
        <v>36360.322882046938</v>
      </c>
      <c r="EC66" s="150">
        <v>1.7053760556281101</v>
      </c>
      <c r="ED66" s="149">
        <v>21481</v>
      </c>
      <c r="EE66" s="151">
        <v>36605.034758149319</v>
      </c>
      <c r="EF66" s="161">
        <v>1.7040656746962115</v>
      </c>
    </row>
    <row r="67" spans="1:136" ht="15" customHeight="1">
      <c r="A67" s="158">
        <v>53</v>
      </c>
      <c r="B67" s="156">
        <v>468</v>
      </c>
      <c r="C67" s="149">
        <v>2674.4290025255173</v>
      </c>
      <c r="D67" s="150">
        <v>5.7145918857382849</v>
      </c>
      <c r="E67" s="149">
        <v>557</v>
      </c>
      <c r="F67" s="149">
        <v>3006.9872941104513</v>
      </c>
      <c r="G67" s="150">
        <v>5.3985409229990147</v>
      </c>
      <c r="H67" s="149">
        <v>693</v>
      </c>
      <c r="I67" s="149">
        <v>3385.7450778940211</v>
      </c>
      <c r="J67" s="150">
        <v>4.8856350330361051</v>
      </c>
      <c r="K67" s="149">
        <v>874</v>
      </c>
      <c r="L67" s="149">
        <v>3893.068665925176</v>
      </c>
      <c r="M67" s="150">
        <v>4.4543119747427644</v>
      </c>
      <c r="N67" s="149">
        <v>1113</v>
      </c>
      <c r="O67" s="149">
        <v>4566.0033056928569</v>
      </c>
      <c r="P67" s="150">
        <v>4.1024288460852265</v>
      </c>
      <c r="Q67" s="149">
        <v>1512</v>
      </c>
      <c r="R67" s="149">
        <v>5306.3883175986675</v>
      </c>
      <c r="S67" s="150">
        <v>3.509516083067902</v>
      </c>
      <c r="T67" s="149">
        <v>1829</v>
      </c>
      <c r="U67" s="149">
        <v>6126.3378416555597</v>
      </c>
      <c r="V67" s="150">
        <v>3.3495559549784359</v>
      </c>
      <c r="W67" s="149">
        <v>2100</v>
      </c>
      <c r="X67" s="149">
        <v>6829.6904121903262</v>
      </c>
      <c r="Y67" s="150">
        <v>3.2522335296144411</v>
      </c>
      <c r="Z67" s="149">
        <v>2436</v>
      </c>
      <c r="AA67" s="149">
        <v>7686.6399143139151</v>
      </c>
      <c r="AB67" s="150">
        <v>3.1554351043981588</v>
      </c>
      <c r="AC67" s="149">
        <v>2843</v>
      </c>
      <c r="AD67" s="149">
        <v>8697.144767510672</v>
      </c>
      <c r="AE67" s="150">
        <v>3.0591434286003065</v>
      </c>
      <c r="AF67" s="149">
        <v>3327</v>
      </c>
      <c r="AG67" s="149">
        <v>9936.0313983783672</v>
      </c>
      <c r="AH67" s="150">
        <v>2.9864837386168821</v>
      </c>
      <c r="AI67" s="149">
        <v>3806</v>
      </c>
      <c r="AJ67" s="149">
        <v>11123.457314521627</v>
      </c>
      <c r="AK67" s="150">
        <v>2.9226109602001125</v>
      </c>
      <c r="AL67" s="149">
        <v>4480</v>
      </c>
      <c r="AM67" s="149">
        <v>12816.471978541422</v>
      </c>
      <c r="AN67" s="150">
        <v>2.8608196380672815</v>
      </c>
      <c r="AO67" s="149">
        <v>4995</v>
      </c>
      <c r="AP67" s="149">
        <v>14038.19226281286</v>
      </c>
      <c r="AQ67" s="150">
        <v>2.8104489014640359</v>
      </c>
      <c r="AR67" s="149">
        <v>5461</v>
      </c>
      <c r="AS67" s="149">
        <v>15032.406739178639</v>
      </c>
      <c r="AT67" s="150">
        <v>2.7526838929094741</v>
      </c>
      <c r="AU67" s="149">
        <v>6305</v>
      </c>
      <c r="AV67" s="149">
        <v>15997.285118764126</v>
      </c>
      <c r="AW67" s="150">
        <v>2.5372379252599724</v>
      </c>
      <c r="AX67" s="149">
        <v>7268</v>
      </c>
      <c r="AY67" s="149">
        <v>16895.301923950916</v>
      </c>
      <c r="AZ67" s="150">
        <v>2.3246150143025477</v>
      </c>
      <c r="BA67" s="149">
        <v>8175</v>
      </c>
      <c r="BB67" s="149">
        <v>17494.770223824566</v>
      </c>
      <c r="BC67" s="150">
        <v>2.1400330549020876</v>
      </c>
      <c r="BD67" s="149">
        <v>9471</v>
      </c>
      <c r="BE67" s="149">
        <v>18540.528035362404</v>
      </c>
      <c r="BF67" s="150">
        <v>1.9576103933441458</v>
      </c>
      <c r="BG67" s="149">
        <v>9437</v>
      </c>
      <c r="BH67" s="149">
        <v>19309.21016880943</v>
      </c>
      <c r="BI67" s="150">
        <v>2.0461174280819572</v>
      </c>
      <c r="BJ67" s="149">
        <v>9441</v>
      </c>
      <c r="BK67" s="149">
        <v>20160.253924162367</v>
      </c>
      <c r="BL67" s="150">
        <v>2.1353939121027823</v>
      </c>
      <c r="BM67" s="149">
        <v>10623</v>
      </c>
      <c r="BN67" s="149">
        <v>21022.770865441373</v>
      </c>
      <c r="BO67" s="150">
        <v>1.9789862435697423</v>
      </c>
      <c r="BP67" s="149">
        <v>10748</v>
      </c>
      <c r="BQ67" s="149">
        <v>21549.193525593502</v>
      </c>
      <c r="BR67" s="150">
        <v>2.0049491557120862</v>
      </c>
      <c r="BS67" s="149">
        <v>10840</v>
      </c>
      <c r="BT67" s="149">
        <v>21653.114147921311</v>
      </c>
      <c r="BU67" s="150">
        <v>1.9975197553432944</v>
      </c>
      <c r="BV67" s="149">
        <v>11152</v>
      </c>
      <c r="BW67" s="149">
        <v>22204.147309680437</v>
      </c>
      <c r="BX67" s="150">
        <v>1.9910462078264379</v>
      </c>
      <c r="BY67" s="149">
        <v>11619</v>
      </c>
      <c r="BZ67" s="149">
        <v>23084.470567883869</v>
      </c>
      <c r="CA67" s="150">
        <v>1.9867863471799525</v>
      </c>
      <c r="CB67" s="149">
        <v>12093</v>
      </c>
      <c r="CC67" s="149">
        <v>23704.242411754858</v>
      </c>
      <c r="CD67" s="150">
        <v>1.9601622766687223</v>
      </c>
      <c r="CE67" s="149">
        <v>12712</v>
      </c>
      <c r="CF67" s="149">
        <v>24375.931245814238</v>
      </c>
      <c r="CG67" s="150">
        <v>1.9175528041074763</v>
      </c>
      <c r="CH67" s="149">
        <v>13309</v>
      </c>
      <c r="CI67" s="149">
        <v>25318.666446721185</v>
      </c>
      <c r="CJ67" s="150">
        <v>1.9023718120611004</v>
      </c>
      <c r="CK67" s="149">
        <v>13826</v>
      </c>
      <c r="CL67" s="149">
        <v>26362.298177652396</v>
      </c>
      <c r="CM67" s="150">
        <v>1.9067190928433673</v>
      </c>
      <c r="CN67" s="149">
        <v>14530</v>
      </c>
      <c r="CO67" s="149">
        <v>27332.081262754426</v>
      </c>
      <c r="CP67" s="150">
        <v>1.8810792334999604</v>
      </c>
      <c r="CQ67" s="149">
        <v>15115</v>
      </c>
      <c r="CR67" s="149">
        <v>27912.591861053974</v>
      </c>
      <c r="CS67" s="150">
        <v>1.8466815654021815</v>
      </c>
      <c r="CT67" s="149">
        <v>16004</v>
      </c>
      <c r="CU67" s="149">
        <v>28630.681920798321</v>
      </c>
      <c r="CV67" s="150">
        <v>1.7889703774555312</v>
      </c>
      <c r="CW67" s="149">
        <v>16403</v>
      </c>
      <c r="CX67" s="149">
        <v>29347.619922243644</v>
      </c>
      <c r="CY67" s="150">
        <v>1.7891617339659602</v>
      </c>
      <c r="CZ67" s="149">
        <v>17153</v>
      </c>
      <c r="DA67" s="149">
        <v>30434.682557934186</v>
      </c>
      <c r="DB67" s="150">
        <v>1.774306684424543</v>
      </c>
      <c r="DC67" s="149">
        <v>17870</v>
      </c>
      <c r="DD67" s="149">
        <v>31436.184092948097</v>
      </c>
      <c r="DE67" s="150">
        <v>1.7591597142108617</v>
      </c>
      <c r="DF67" s="149">
        <v>18580</v>
      </c>
      <c r="DG67" s="149">
        <v>32571.045039520592</v>
      </c>
      <c r="DH67" s="150">
        <v>1.7530164176275884</v>
      </c>
      <c r="DI67" s="149">
        <v>19364</v>
      </c>
      <c r="DJ67" s="149">
        <v>33735.726044763112</v>
      </c>
      <c r="DK67" s="150">
        <v>1.742187876717781</v>
      </c>
      <c r="DL67" s="149">
        <v>19818</v>
      </c>
      <c r="DM67" s="149">
        <v>34295.625298332496</v>
      </c>
      <c r="DN67" s="150">
        <v>1.7305290795404429</v>
      </c>
      <c r="DO67" s="149">
        <v>19985</v>
      </c>
      <c r="DP67" s="149">
        <v>34367.721306799154</v>
      </c>
      <c r="DQ67" s="150">
        <v>1.7196758222066126</v>
      </c>
      <c r="DR67" s="149">
        <v>20488</v>
      </c>
      <c r="DS67" s="149">
        <v>35226.792510155443</v>
      </c>
      <c r="DT67" s="150">
        <v>1.719386592647181</v>
      </c>
      <c r="DU67" s="149">
        <v>21009</v>
      </c>
      <c r="DV67" s="149">
        <v>35849.355729671115</v>
      </c>
      <c r="DW67" s="150">
        <v>1.7063808715155941</v>
      </c>
      <c r="DX67" s="149">
        <v>21489</v>
      </c>
      <c r="DY67" s="149">
        <v>36380.103227344887</v>
      </c>
      <c r="DZ67" s="150">
        <v>1.6929639921515607</v>
      </c>
      <c r="EA67" s="149">
        <v>21692</v>
      </c>
      <c r="EB67" s="149">
        <v>36676.350872019764</v>
      </c>
      <c r="EC67" s="150">
        <v>1.6907777462668157</v>
      </c>
      <c r="ED67" s="149">
        <v>21854</v>
      </c>
      <c r="EE67" s="151">
        <v>36922.844294363102</v>
      </c>
      <c r="EF67" s="161">
        <v>1.6895233959166789</v>
      </c>
    </row>
    <row r="68" spans="1:136" ht="15" customHeight="1">
      <c r="A68" s="158">
        <v>54</v>
      </c>
      <c r="B68" s="156">
        <v>551</v>
      </c>
      <c r="C68" s="149">
        <v>2721.4754445850976</v>
      </c>
      <c r="D68" s="150">
        <v>4.939156886724315</v>
      </c>
      <c r="E68" s="149">
        <v>642</v>
      </c>
      <c r="F68" s="149">
        <v>3059.3347469032446</v>
      </c>
      <c r="G68" s="150">
        <v>4.7653189204100386</v>
      </c>
      <c r="H68" s="149">
        <v>797</v>
      </c>
      <c r="I68" s="149">
        <v>3443.152800732511</v>
      </c>
      <c r="J68" s="150">
        <v>4.3201415316593614</v>
      </c>
      <c r="K68" s="149">
        <v>1005</v>
      </c>
      <c r="L68" s="149">
        <v>3957.2874894758124</v>
      </c>
      <c r="M68" s="150">
        <v>3.9375994920157336</v>
      </c>
      <c r="N68" s="149">
        <v>1280</v>
      </c>
      <c r="O68" s="149">
        <v>4639.2643238104529</v>
      </c>
      <c r="P68" s="150">
        <v>3.6244252529769163</v>
      </c>
      <c r="Q68" s="149">
        <v>1660</v>
      </c>
      <c r="R68" s="149">
        <v>5387.3028323585349</v>
      </c>
      <c r="S68" s="150">
        <v>3.2453631520232138</v>
      </c>
      <c r="T68" s="149">
        <v>1961</v>
      </c>
      <c r="U68" s="149">
        <v>6218.3232814717976</v>
      </c>
      <c r="V68" s="150">
        <v>3.1709960639835786</v>
      </c>
      <c r="W68" s="149">
        <v>2250</v>
      </c>
      <c r="X68" s="149">
        <v>6930.9013141971291</v>
      </c>
      <c r="Y68" s="150">
        <v>3.080400584087613</v>
      </c>
      <c r="Z68" s="149">
        <v>2613</v>
      </c>
      <c r="AA68" s="149">
        <v>7798.8713302699116</v>
      </c>
      <c r="AB68" s="150">
        <v>2.9846426828434409</v>
      </c>
      <c r="AC68" s="149">
        <v>3060</v>
      </c>
      <c r="AD68" s="149">
        <v>8821.7379246972632</v>
      </c>
      <c r="AE68" s="150">
        <v>2.8829208904239421</v>
      </c>
      <c r="AF68" s="149">
        <v>3587</v>
      </c>
      <c r="AG68" s="149">
        <v>10076.879174427848</v>
      </c>
      <c r="AH68" s="150">
        <v>2.8092777179893638</v>
      </c>
      <c r="AI68" s="149">
        <v>4096</v>
      </c>
      <c r="AJ68" s="149">
        <v>11279.380883896263</v>
      </c>
      <c r="AK68" s="150">
        <v>2.7537550986074861</v>
      </c>
      <c r="AL68" s="149">
        <v>4819</v>
      </c>
      <c r="AM68" s="149">
        <v>12994.026133959886</v>
      </c>
      <c r="AN68" s="150">
        <v>2.6964154666860107</v>
      </c>
      <c r="AO68" s="149">
        <v>5364</v>
      </c>
      <c r="AP68" s="149">
        <v>14230.784640749645</v>
      </c>
      <c r="AQ68" s="150">
        <v>2.6530172708332671</v>
      </c>
      <c r="AR68" s="149">
        <v>5841</v>
      </c>
      <c r="AS68" s="149">
        <v>15236.542065915552</v>
      </c>
      <c r="AT68" s="150">
        <v>2.6085502595301406</v>
      </c>
      <c r="AU68" s="149">
        <v>6644</v>
      </c>
      <c r="AV68" s="149">
        <v>16204.35535354831</v>
      </c>
      <c r="AW68" s="150">
        <v>2.4389457184750616</v>
      </c>
      <c r="AX68" s="149">
        <v>7512</v>
      </c>
      <c r="AY68" s="149">
        <v>17102.003417920565</v>
      </c>
      <c r="AZ68" s="150">
        <v>2.276624523152365</v>
      </c>
      <c r="BA68" s="149">
        <v>8318</v>
      </c>
      <c r="BB68" s="149">
        <v>17695.939398029663</v>
      </c>
      <c r="BC68" s="150">
        <v>2.1274271938001519</v>
      </c>
      <c r="BD68" s="149">
        <v>9718</v>
      </c>
      <c r="BE68" s="149">
        <v>18734.824486624217</v>
      </c>
      <c r="BF68" s="150">
        <v>1.9278477553636775</v>
      </c>
      <c r="BG68" s="149">
        <v>9727</v>
      </c>
      <c r="BH68" s="149">
        <v>19520.670589736776</v>
      </c>
      <c r="BI68" s="150">
        <v>2.0068541780340059</v>
      </c>
      <c r="BJ68" s="149">
        <v>9780</v>
      </c>
      <c r="BK68" s="149">
        <v>20390.495331365462</v>
      </c>
      <c r="BL68" s="150">
        <v>2.0849177230435032</v>
      </c>
      <c r="BM68" s="149">
        <v>10992</v>
      </c>
      <c r="BN68" s="149">
        <v>21245.137450768514</v>
      </c>
      <c r="BO68" s="150">
        <v>1.9327817913726815</v>
      </c>
      <c r="BP68" s="149">
        <v>11138</v>
      </c>
      <c r="BQ68" s="149">
        <v>21779.716728226449</v>
      </c>
      <c r="BR68" s="150">
        <v>1.9554423350894639</v>
      </c>
      <c r="BS68" s="149">
        <v>11225</v>
      </c>
      <c r="BT68" s="149">
        <v>21883.9637059585</v>
      </c>
      <c r="BU68" s="150">
        <v>1.9495736040942984</v>
      </c>
      <c r="BV68" s="149">
        <v>11498</v>
      </c>
      <c r="BW68" s="149">
        <v>22440.922513386828</v>
      </c>
      <c r="BX68" s="150">
        <v>1.9517239966417488</v>
      </c>
      <c r="BY68" s="149">
        <v>11969</v>
      </c>
      <c r="BZ68" s="149">
        <v>23328.740008643068</v>
      </c>
      <c r="CA68" s="150">
        <v>1.9490968342086279</v>
      </c>
      <c r="CB68" s="149">
        <v>12427</v>
      </c>
      <c r="CC68" s="149">
        <v>23952.386170601563</v>
      </c>
      <c r="CD68" s="150">
        <v>1.9274471852097499</v>
      </c>
      <c r="CE68" s="149">
        <v>13076</v>
      </c>
      <c r="CF68" s="149">
        <v>24625.881632625471</v>
      </c>
      <c r="CG68" s="150">
        <v>1.8832885922778733</v>
      </c>
      <c r="CH68" s="149">
        <v>13654</v>
      </c>
      <c r="CI68" s="149">
        <v>25576.136449313293</v>
      </c>
      <c r="CJ68" s="150">
        <v>1.8731607184204844</v>
      </c>
      <c r="CK68" s="149">
        <v>14192</v>
      </c>
      <c r="CL68" s="149">
        <v>26630.991529294723</v>
      </c>
      <c r="CM68" s="150">
        <v>1.8764791100123113</v>
      </c>
      <c r="CN68" s="149">
        <v>14885</v>
      </c>
      <c r="CO68" s="149">
        <v>27606.513978941195</v>
      </c>
      <c r="CP68" s="150">
        <v>1.8546532736944035</v>
      </c>
      <c r="CQ68" s="149">
        <v>15420</v>
      </c>
      <c r="CR68" s="149">
        <v>28187.646393840012</v>
      </c>
      <c r="CS68" s="150">
        <v>1.8279926325447478</v>
      </c>
      <c r="CT68" s="149">
        <v>16307</v>
      </c>
      <c r="CU68" s="149">
        <v>28901.687440597419</v>
      </c>
      <c r="CV68" s="150">
        <v>1.7723485276628086</v>
      </c>
      <c r="CW68" s="149">
        <v>16731</v>
      </c>
      <c r="CX68" s="149">
        <v>29625.410672609651</v>
      </c>
      <c r="CY68" s="150">
        <v>1.7706897778142161</v>
      </c>
      <c r="CZ68" s="149">
        <v>17482</v>
      </c>
      <c r="DA68" s="149">
        <v>30719.729490472124</v>
      </c>
      <c r="DB68" s="150">
        <v>1.7572205405830068</v>
      </c>
      <c r="DC68" s="149">
        <v>18240</v>
      </c>
      <c r="DD68" s="149">
        <v>31727.02990086126</v>
      </c>
      <c r="DE68" s="150">
        <v>1.7394204989507269</v>
      </c>
      <c r="DF68" s="149">
        <v>18957</v>
      </c>
      <c r="DG68" s="149">
        <v>32870.993721871273</v>
      </c>
      <c r="DH68" s="150">
        <v>1.7339765639010007</v>
      </c>
      <c r="DI68" s="149">
        <v>19718</v>
      </c>
      <c r="DJ68" s="149">
        <v>34044.335661024495</v>
      </c>
      <c r="DK68" s="150">
        <v>1.7265612973437721</v>
      </c>
      <c r="DL68" s="149">
        <v>20173</v>
      </c>
      <c r="DM68" s="149">
        <v>34606.344660428156</v>
      </c>
      <c r="DN68" s="150">
        <v>1.7154783453342664</v>
      </c>
      <c r="DO68" s="149">
        <v>20359</v>
      </c>
      <c r="DP68" s="149">
        <v>34676.413606928843</v>
      </c>
      <c r="DQ68" s="150">
        <v>1.7032473897013038</v>
      </c>
      <c r="DR68" s="149">
        <v>20884</v>
      </c>
      <c r="DS68" s="149">
        <v>35542.872314617045</v>
      </c>
      <c r="DT68" s="150">
        <v>1.7019188045689067</v>
      </c>
      <c r="DU68" s="149">
        <v>21387</v>
      </c>
      <c r="DV68" s="149">
        <v>36167.658349714722</v>
      </c>
      <c r="DW68" s="150">
        <v>1.6911047996313051</v>
      </c>
      <c r="DX68" s="149">
        <v>21853</v>
      </c>
      <c r="DY68" s="149">
        <v>36699.894411796602</v>
      </c>
      <c r="DZ68" s="150">
        <v>1.6793984538414224</v>
      </c>
      <c r="EA68" s="149">
        <v>22060</v>
      </c>
      <c r="EB68" s="149">
        <v>36998.097835057575</v>
      </c>
      <c r="EC68" s="150">
        <v>1.6771576534477595</v>
      </c>
      <c r="ED68" s="149">
        <v>22223</v>
      </c>
      <c r="EE68" s="151">
        <v>37246.405108548475</v>
      </c>
      <c r="EF68" s="161">
        <v>1.6760295688497717</v>
      </c>
    </row>
    <row r="69" spans="1:136" ht="15" customHeight="1">
      <c r="A69" s="158">
        <v>55</v>
      </c>
      <c r="B69" s="156">
        <v>616</v>
      </c>
      <c r="C69" s="149">
        <v>2768.876210502568</v>
      </c>
      <c r="D69" s="150">
        <v>4.4949289131535197</v>
      </c>
      <c r="E69" s="149">
        <v>731</v>
      </c>
      <c r="F69" s="149">
        <v>3112.0755793914655</v>
      </c>
      <c r="G69" s="150">
        <v>4.25728533432485</v>
      </c>
      <c r="H69" s="149">
        <v>906</v>
      </c>
      <c r="I69" s="149">
        <v>3500.7335928273519</v>
      </c>
      <c r="J69" s="150">
        <v>3.863944362944097</v>
      </c>
      <c r="K69" s="149">
        <v>1140</v>
      </c>
      <c r="L69" s="149">
        <v>4021.4051548303783</v>
      </c>
      <c r="M69" s="150">
        <v>3.5275483814301563</v>
      </c>
      <c r="N69" s="149">
        <v>1449</v>
      </c>
      <c r="O69" s="149">
        <v>4712.0252924358183</v>
      </c>
      <c r="P69" s="150">
        <v>3.2519153156906957</v>
      </c>
      <c r="Q69" s="149">
        <v>1806</v>
      </c>
      <c r="R69" s="149">
        <v>5468.5542398560801</v>
      </c>
      <c r="S69" s="150">
        <v>3.027992380872691</v>
      </c>
      <c r="T69" s="149">
        <v>2103</v>
      </c>
      <c r="U69" s="149">
        <v>6311.3745483038656</v>
      </c>
      <c r="V69" s="150">
        <v>3.0011291242529081</v>
      </c>
      <c r="W69" s="149">
        <v>2411</v>
      </c>
      <c r="X69" s="149">
        <v>7033.1434502801658</v>
      </c>
      <c r="Y69" s="150">
        <v>2.9171063667690444</v>
      </c>
      <c r="Z69" s="149">
        <v>2801</v>
      </c>
      <c r="AA69" s="149">
        <v>7912.0458295367362</v>
      </c>
      <c r="AB69" s="150">
        <v>2.8247218241830545</v>
      </c>
      <c r="AC69" s="149">
        <v>3309</v>
      </c>
      <c r="AD69" s="149">
        <v>8947.2560637006864</v>
      </c>
      <c r="AE69" s="150">
        <v>2.7039154015414586</v>
      </c>
      <c r="AF69" s="149">
        <v>3849</v>
      </c>
      <c r="AG69" s="149">
        <v>10218.187440500948</v>
      </c>
      <c r="AH69" s="150">
        <v>2.6547642090155747</v>
      </c>
      <c r="AI69" s="149">
        <v>4391</v>
      </c>
      <c r="AJ69" s="149">
        <v>11435.744352479513</v>
      </c>
      <c r="AK69" s="150">
        <v>2.6043599071918728</v>
      </c>
      <c r="AL69" s="149">
        <v>5163</v>
      </c>
      <c r="AM69" s="149">
        <v>13171.870900213868</v>
      </c>
      <c r="AN69" s="150">
        <v>2.5512049002932149</v>
      </c>
      <c r="AO69" s="149">
        <v>5739</v>
      </c>
      <c r="AP69" s="149">
        <v>14423.668465297153</v>
      </c>
      <c r="AQ69" s="150">
        <v>2.5132720796823755</v>
      </c>
      <c r="AR69" s="149">
        <v>6154</v>
      </c>
      <c r="AS69" s="149">
        <v>15441.694142340173</v>
      </c>
      <c r="AT69" s="150">
        <v>2.5092125678160828</v>
      </c>
      <c r="AU69" s="149">
        <v>7009</v>
      </c>
      <c r="AV69" s="149">
        <v>16412.808086365854</v>
      </c>
      <c r="AW69" s="150">
        <v>2.3416761430112505</v>
      </c>
      <c r="AX69" s="149">
        <v>7808</v>
      </c>
      <c r="AY69" s="149">
        <v>17311.936690847688</v>
      </c>
      <c r="AZ69" s="150">
        <v>2.217205006512255</v>
      </c>
      <c r="BA69" s="149">
        <v>8536</v>
      </c>
      <c r="BB69" s="149">
        <v>17902.070371558704</v>
      </c>
      <c r="BC69" s="150">
        <v>2.0972434830785738</v>
      </c>
      <c r="BD69" s="149">
        <v>10029</v>
      </c>
      <c r="BE69" s="149">
        <v>18931.670862749826</v>
      </c>
      <c r="BF69" s="150">
        <v>1.8876927772210417</v>
      </c>
      <c r="BG69" s="149">
        <v>10011</v>
      </c>
      <c r="BH69" s="149">
        <v>19735.152863432817</v>
      </c>
      <c r="BI69" s="150">
        <v>1.9713468048579379</v>
      </c>
      <c r="BJ69" s="149">
        <v>10079</v>
      </c>
      <c r="BK69" s="149">
        <v>20622.926141258329</v>
      </c>
      <c r="BL69" s="150">
        <v>2.0461282013352844</v>
      </c>
      <c r="BM69" s="149">
        <v>11167</v>
      </c>
      <c r="BN69" s="149">
        <v>21470.77210337521</v>
      </c>
      <c r="BO69" s="150">
        <v>1.9226983167704137</v>
      </c>
      <c r="BP69" s="149">
        <v>11502</v>
      </c>
      <c r="BQ69" s="149">
        <v>22012.089574450398</v>
      </c>
      <c r="BR69" s="150">
        <v>1.9137619174448268</v>
      </c>
      <c r="BS69" s="149">
        <v>11583</v>
      </c>
      <c r="BT69" s="149">
        <v>22116.785488807749</v>
      </c>
      <c r="BU69" s="150">
        <v>1.9094177232847922</v>
      </c>
      <c r="BV69" s="149">
        <v>11821</v>
      </c>
      <c r="BW69" s="149">
        <v>22680.592557103722</v>
      </c>
      <c r="BX69" s="150">
        <v>1.9186695336353712</v>
      </c>
      <c r="BY69" s="149">
        <v>12286</v>
      </c>
      <c r="BZ69" s="149">
        <v>23578.250484399101</v>
      </c>
      <c r="CA69" s="150">
        <v>1.919115292560565</v>
      </c>
      <c r="CB69" s="149">
        <v>12774</v>
      </c>
      <c r="CC69" s="149">
        <v>24205.907620352737</v>
      </c>
      <c r="CD69" s="150">
        <v>1.8949356208198478</v>
      </c>
      <c r="CE69" s="149">
        <v>13410</v>
      </c>
      <c r="CF69" s="149">
        <v>24878.737356065099</v>
      </c>
      <c r="CG69" s="150">
        <v>1.8552376850160401</v>
      </c>
      <c r="CH69" s="149">
        <v>13993</v>
      </c>
      <c r="CI69" s="149">
        <v>25836.359310711581</v>
      </c>
      <c r="CJ69" s="150">
        <v>1.8463774251919947</v>
      </c>
      <c r="CK69" s="149">
        <v>14531</v>
      </c>
      <c r="CL69" s="149">
        <v>26903.544922485078</v>
      </c>
      <c r="CM69" s="150">
        <v>1.8514586004050015</v>
      </c>
      <c r="CN69" s="149">
        <v>15220</v>
      </c>
      <c r="CO69" s="149">
        <v>27885.672893640796</v>
      </c>
      <c r="CP69" s="150">
        <v>1.8321729890696976</v>
      </c>
      <c r="CQ69" s="149">
        <v>15781</v>
      </c>
      <c r="CR69" s="149">
        <v>28467.353456455246</v>
      </c>
      <c r="CS69" s="150">
        <v>1.8039004788324724</v>
      </c>
      <c r="CT69" s="149">
        <v>16633</v>
      </c>
      <c r="CU69" s="149">
        <v>29177.926041650549</v>
      </c>
      <c r="CV69" s="150">
        <v>1.7542190850508357</v>
      </c>
      <c r="CW69" s="149">
        <v>17072</v>
      </c>
      <c r="CX69" s="149">
        <v>29908.28856253338</v>
      </c>
      <c r="CY69" s="150">
        <v>1.7518913169244015</v>
      </c>
      <c r="CZ69" s="149">
        <v>17821</v>
      </c>
      <c r="DA69" s="149">
        <v>31010.258342642777</v>
      </c>
      <c r="DB69" s="150">
        <v>1.7400964223468256</v>
      </c>
      <c r="DC69" s="149">
        <v>18607</v>
      </c>
      <c r="DD69" s="149">
        <v>32022.70986341394</v>
      </c>
      <c r="DE69" s="150">
        <v>1.7210033784819658</v>
      </c>
      <c r="DF69" s="149">
        <v>19337</v>
      </c>
      <c r="DG69" s="149">
        <v>33176.009754689519</v>
      </c>
      <c r="DH69" s="150">
        <v>1.7156751178926162</v>
      </c>
      <c r="DI69" s="149">
        <v>20089</v>
      </c>
      <c r="DJ69" s="149">
        <v>34358.581431708437</v>
      </c>
      <c r="DK69" s="150">
        <v>1.7103181557921467</v>
      </c>
      <c r="DL69" s="149">
        <v>20545</v>
      </c>
      <c r="DM69" s="149">
        <v>34922.635290773003</v>
      </c>
      <c r="DN69" s="150">
        <v>1.6998118905219277</v>
      </c>
      <c r="DO69" s="149">
        <v>20730</v>
      </c>
      <c r="DP69" s="149">
        <v>34990.745932055237</v>
      </c>
      <c r="DQ69" s="150">
        <v>1.6879279272578502</v>
      </c>
      <c r="DR69" s="149">
        <v>21244</v>
      </c>
      <c r="DS69" s="149">
        <v>35864.590989176686</v>
      </c>
      <c r="DT69" s="150">
        <v>1.6882221327987519</v>
      </c>
      <c r="DU69" s="149">
        <v>21754</v>
      </c>
      <c r="DV69" s="149">
        <v>36492.218775657253</v>
      </c>
      <c r="DW69" s="150">
        <v>1.6774946573346168</v>
      </c>
      <c r="DX69" s="149">
        <v>22235</v>
      </c>
      <c r="DY69" s="149">
        <v>37025.656268577244</v>
      </c>
      <c r="DZ69" s="150">
        <v>1.6651970437857992</v>
      </c>
      <c r="EA69" s="149">
        <v>22425</v>
      </c>
      <c r="EB69" s="149">
        <v>37325.988348686835</v>
      </c>
      <c r="EC69" s="150">
        <v>1.6644810857831365</v>
      </c>
      <c r="ED69" s="149">
        <v>22591</v>
      </c>
      <c r="EE69" s="151">
        <v>37576.170453074694</v>
      </c>
      <c r="EF69" s="161">
        <v>1.6633247954085562</v>
      </c>
    </row>
    <row r="70" spans="1:136" ht="15" customHeight="1">
      <c r="A70" s="158">
        <v>56</v>
      </c>
      <c r="B70" s="156">
        <v>644</v>
      </c>
      <c r="C70" s="149">
        <v>2817.6172943861443</v>
      </c>
      <c r="D70" s="150">
        <v>4.3751821341399753</v>
      </c>
      <c r="E70" s="149">
        <v>820</v>
      </c>
      <c r="F70" s="149">
        <v>3165.1684232580956</v>
      </c>
      <c r="G70" s="150">
        <v>3.8599614917781655</v>
      </c>
      <c r="H70" s="149">
        <v>1013</v>
      </c>
      <c r="I70" s="149">
        <v>3558.4776935118853</v>
      </c>
      <c r="J70" s="150">
        <v>3.512811148580341</v>
      </c>
      <c r="K70" s="149">
        <v>1271</v>
      </c>
      <c r="L70" s="149">
        <v>4085.391644557671</v>
      </c>
      <c r="M70" s="150">
        <v>3.2143128596047768</v>
      </c>
      <c r="N70" s="149">
        <v>1610</v>
      </c>
      <c r="O70" s="149">
        <v>4784.3218426840413</v>
      </c>
      <c r="P70" s="150">
        <v>2.9716284737167959</v>
      </c>
      <c r="Q70" s="149">
        <v>1945</v>
      </c>
      <c r="R70" s="149">
        <v>5550.290890059634</v>
      </c>
      <c r="S70" s="150">
        <v>2.853619994889272</v>
      </c>
      <c r="T70" s="149">
        <v>2257</v>
      </c>
      <c r="U70" s="149">
        <v>6405.2926047386691</v>
      </c>
      <c r="V70" s="150">
        <v>2.8379674810539073</v>
      </c>
      <c r="W70" s="149">
        <v>2586</v>
      </c>
      <c r="X70" s="149">
        <v>7136.2377723759028</v>
      </c>
      <c r="Y70" s="150">
        <v>2.7595660372683306</v>
      </c>
      <c r="Z70" s="149">
        <v>3002</v>
      </c>
      <c r="AA70" s="149">
        <v>8025.9564374115616</v>
      </c>
      <c r="AB70" s="150">
        <v>2.6735364548339646</v>
      </c>
      <c r="AC70" s="149">
        <v>3563</v>
      </c>
      <c r="AD70" s="149">
        <v>9072.5382190092369</v>
      </c>
      <c r="AE70" s="150">
        <v>2.5463200165616717</v>
      </c>
      <c r="AF70" s="149">
        <v>4112</v>
      </c>
      <c r="AG70" s="149">
        <v>10359.942705432974</v>
      </c>
      <c r="AH70" s="150">
        <v>2.5194413194146335</v>
      </c>
      <c r="AI70" s="149">
        <v>4686</v>
      </c>
      <c r="AJ70" s="149">
        <v>11592.488889345907</v>
      </c>
      <c r="AK70" s="150">
        <v>2.4738559302914869</v>
      </c>
      <c r="AL70" s="149">
        <v>5506</v>
      </c>
      <c r="AM70" s="149">
        <v>13350.004572942809</v>
      </c>
      <c r="AN70" s="150">
        <v>2.4246285094338558</v>
      </c>
      <c r="AO70" s="149">
        <v>6114</v>
      </c>
      <c r="AP70" s="149">
        <v>14616.774062404967</v>
      </c>
      <c r="AQ70" s="150">
        <v>2.3907056039262295</v>
      </c>
      <c r="AR70" s="149">
        <v>6594</v>
      </c>
      <c r="AS70" s="149">
        <v>15647.805047219603</v>
      </c>
      <c r="AT70" s="150">
        <v>2.3730368588443436</v>
      </c>
      <c r="AU70" s="149">
        <v>7400</v>
      </c>
      <c r="AV70" s="149">
        <v>16622.120278015904</v>
      </c>
      <c r="AW70" s="150">
        <v>2.2462324700021492</v>
      </c>
      <c r="AX70" s="149">
        <v>8161</v>
      </c>
      <c r="AY70" s="149">
        <v>17524.049859636361</v>
      </c>
      <c r="AZ70" s="150">
        <v>2.1472919813302735</v>
      </c>
      <c r="BA70" s="149">
        <v>8844</v>
      </c>
      <c r="BB70" s="149">
        <v>18111.616653605081</v>
      </c>
      <c r="BC70" s="150">
        <v>2.0478987622800862</v>
      </c>
      <c r="BD70" s="149">
        <v>10272</v>
      </c>
      <c r="BE70" s="149">
        <v>19131.731952464379</v>
      </c>
      <c r="BF70" s="150">
        <v>1.8625128458396008</v>
      </c>
      <c r="BG70" s="149">
        <v>10288</v>
      </c>
      <c r="BH70" s="149">
        <v>19952.995565160218</v>
      </c>
      <c r="BI70" s="150">
        <v>1.939443581372494</v>
      </c>
      <c r="BJ70" s="149">
        <v>10413</v>
      </c>
      <c r="BK70" s="149">
        <v>20858.729770563168</v>
      </c>
      <c r="BL70" s="150">
        <v>2.0031431643679216</v>
      </c>
      <c r="BM70" s="149">
        <v>11570</v>
      </c>
      <c r="BN70" s="149">
        <v>21700.085097700681</v>
      </c>
      <c r="BO70" s="150">
        <v>1.8755475451772412</v>
      </c>
      <c r="BP70" s="149">
        <v>11829</v>
      </c>
      <c r="BQ70" s="149">
        <v>22247.160813198083</v>
      </c>
      <c r="BR70" s="150">
        <v>1.8807304770646787</v>
      </c>
      <c r="BS70" s="149">
        <v>11906</v>
      </c>
      <c r="BT70" s="149">
        <v>22352.438748416222</v>
      </c>
      <c r="BU70" s="150">
        <v>1.8774096042681188</v>
      </c>
      <c r="BV70" s="149">
        <v>12107</v>
      </c>
      <c r="BW70" s="149">
        <v>22923.983453232377</v>
      </c>
      <c r="BX70" s="150">
        <v>1.8934487034965208</v>
      </c>
      <c r="BY70" s="149">
        <v>12624</v>
      </c>
      <c r="BZ70" s="149">
        <v>23831.119051428908</v>
      </c>
      <c r="CA70" s="150">
        <v>1.8877629159877145</v>
      </c>
      <c r="CB70" s="149">
        <v>13110</v>
      </c>
      <c r="CC70" s="149">
        <v>24461.873837070398</v>
      </c>
      <c r="CD70" s="150">
        <v>1.865894266748314</v>
      </c>
      <c r="CE70" s="149">
        <v>13720</v>
      </c>
      <c r="CF70" s="149">
        <v>25135.899266971785</v>
      </c>
      <c r="CG70" s="150">
        <v>1.8320626287880308</v>
      </c>
      <c r="CH70" s="149">
        <v>14346</v>
      </c>
      <c r="CI70" s="149">
        <v>26102.267650907565</v>
      </c>
      <c r="CJ70" s="150">
        <v>1.8194805277364816</v>
      </c>
      <c r="CK70" s="149">
        <v>14890</v>
      </c>
      <c r="CL70" s="149">
        <v>27180.862225180539</v>
      </c>
      <c r="CM70" s="150">
        <v>1.825444071536638</v>
      </c>
      <c r="CN70" s="149">
        <v>15582</v>
      </c>
      <c r="CO70" s="149">
        <v>28169.373142961424</v>
      </c>
      <c r="CP70" s="150">
        <v>1.8078149879964975</v>
      </c>
      <c r="CQ70" s="149">
        <v>16122</v>
      </c>
      <c r="CR70" s="149">
        <v>28751.757764876187</v>
      </c>
      <c r="CS70" s="150">
        <v>1.7833865379528711</v>
      </c>
      <c r="CT70" s="149">
        <v>16962</v>
      </c>
      <c r="CU70" s="149">
        <v>29459.192811683224</v>
      </c>
      <c r="CV70" s="150">
        <v>1.7367758997572942</v>
      </c>
      <c r="CW70" s="149">
        <v>17412</v>
      </c>
      <c r="CX70" s="149">
        <v>30196.270081768329</v>
      </c>
      <c r="CY70" s="150">
        <v>1.7342218057528331</v>
      </c>
      <c r="CZ70" s="149">
        <v>18162</v>
      </c>
      <c r="DA70" s="149">
        <v>31305.883166395932</v>
      </c>
      <c r="DB70" s="150">
        <v>1.7237024097784348</v>
      </c>
      <c r="DC70" s="149">
        <v>18963</v>
      </c>
      <c r="DD70" s="149">
        <v>32323.627785877081</v>
      </c>
      <c r="DE70" s="150">
        <v>1.7045629797962918</v>
      </c>
      <c r="DF70" s="149">
        <v>19702</v>
      </c>
      <c r="DG70" s="149">
        <v>33486.151834784687</v>
      </c>
      <c r="DH70" s="150">
        <v>1.6996321101809302</v>
      </c>
      <c r="DI70" s="149">
        <v>20423</v>
      </c>
      <c r="DJ70" s="149">
        <v>34679.092865303188</v>
      </c>
      <c r="DK70" s="150">
        <v>1.6980410745386665</v>
      </c>
      <c r="DL70" s="149">
        <v>20921</v>
      </c>
      <c r="DM70" s="149">
        <v>35245.254031705132</v>
      </c>
      <c r="DN70" s="150">
        <v>1.6846830472589804</v>
      </c>
      <c r="DO70" s="149">
        <v>21109</v>
      </c>
      <c r="DP70" s="149">
        <v>35310.366665986068</v>
      </c>
      <c r="DQ70" s="150">
        <v>1.6727635921164465</v>
      </c>
      <c r="DR70" s="149">
        <v>21643</v>
      </c>
      <c r="DS70" s="149">
        <v>36192.137209520297</v>
      </c>
      <c r="DT70" s="150">
        <v>1.6722329256350921</v>
      </c>
      <c r="DU70" s="149">
        <v>22137</v>
      </c>
      <c r="DV70" s="149">
        <v>36822.7828676305</v>
      </c>
      <c r="DW70" s="150">
        <v>1.6634043848593079</v>
      </c>
      <c r="DX70" s="149">
        <v>22610</v>
      </c>
      <c r="DY70" s="149">
        <v>37357.251598048373</v>
      </c>
      <c r="DZ70" s="150">
        <v>1.6522446527221748</v>
      </c>
      <c r="EA70" s="149">
        <v>22789</v>
      </c>
      <c r="EB70" s="149">
        <v>37660.513274037206</v>
      </c>
      <c r="EC70" s="150">
        <v>1.6525741925506694</v>
      </c>
      <c r="ED70" s="149">
        <v>22957</v>
      </c>
      <c r="EE70" s="151">
        <v>37912.58259271679</v>
      </c>
      <c r="EF70" s="161">
        <v>1.6514606696309095</v>
      </c>
    </row>
    <row r="71" spans="1:136" ht="15" customHeight="1">
      <c r="A71" s="158">
        <v>57</v>
      </c>
      <c r="B71" s="156">
        <v>706</v>
      </c>
      <c r="C71" s="149">
        <v>2867.4431664203685</v>
      </c>
      <c r="D71" s="150">
        <v>4.0615342300571795</v>
      </c>
      <c r="E71" s="149">
        <v>907</v>
      </c>
      <c r="F71" s="149">
        <v>3218.6840144655662</v>
      </c>
      <c r="G71" s="150">
        <v>3.5487144591682096</v>
      </c>
      <c r="H71" s="149">
        <v>1115</v>
      </c>
      <c r="I71" s="149">
        <v>3616.4655733005393</v>
      </c>
      <c r="J71" s="150">
        <v>3.2434668818838919</v>
      </c>
      <c r="K71" s="149">
        <v>1391</v>
      </c>
      <c r="L71" s="149">
        <v>4149.4238636654209</v>
      </c>
      <c r="M71" s="150">
        <v>2.9830509444036095</v>
      </c>
      <c r="N71" s="149">
        <v>1755</v>
      </c>
      <c r="O71" s="149">
        <v>4856.4225851178371</v>
      </c>
      <c r="P71" s="150">
        <v>2.7671923561924996</v>
      </c>
      <c r="Q71" s="149">
        <v>2110</v>
      </c>
      <c r="R71" s="149">
        <v>5632.3056464354013</v>
      </c>
      <c r="S71" s="150">
        <v>2.6693391689267303</v>
      </c>
      <c r="T71" s="149">
        <v>2427</v>
      </c>
      <c r="U71" s="149">
        <v>6499.8111156289642</v>
      </c>
      <c r="V71" s="150">
        <v>2.6781257171936401</v>
      </c>
      <c r="W71" s="149">
        <v>2777</v>
      </c>
      <c r="X71" s="149">
        <v>7239.870848623731</v>
      </c>
      <c r="Y71" s="150">
        <v>2.6070834888814298</v>
      </c>
      <c r="Z71" s="149">
        <v>3217</v>
      </c>
      <c r="AA71" s="149">
        <v>8140.3036793397814</v>
      </c>
      <c r="AB71" s="150">
        <v>2.5304021384332551</v>
      </c>
      <c r="AC71" s="149">
        <v>3768</v>
      </c>
      <c r="AD71" s="149">
        <v>9198.2118556756741</v>
      </c>
      <c r="AE71" s="150">
        <v>2.4411390275147755</v>
      </c>
      <c r="AF71" s="149">
        <v>4372</v>
      </c>
      <c r="AG71" s="149">
        <v>10502.219805225077</v>
      </c>
      <c r="AH71" s="150">
        <v>2.4021545757605391</v>
      </c>
      <c r="AI71" s="149">
        <v>4980</v>
      </c>
      <c r="AJ71" s="149">
        <v>11749.685246322089</v>
      </c>
      <c r="AK71" s="150">
        <v>2.3593745474542347</v>
      </c>
      <c r="AL71" s="149">
        <v>5844</v>
      </c>
      <c r="AM71" s="149">
        <v>13528.493108309089</v>
      </c>
      <c r="AN71" s="150">
        <v>2.314937219080953</v>
      </c>
      <c r="AO71" s="149">
        <v>6485</v>
      </c>
      <c r="AP71" s="149">
        <v>14810.187786504572</v>
      </c>
      <c r="AQ71" s="150">
        <v>2.2837606455673973</v>
      </c>
      <c r="AR71" s="149">
        <v>6990</v>
      </c>
      <c r="AS71" s="149">
        <v>15853.81595706099</v>
      </c>
      <c r="AT71" s="150">
        <v>2.2680709523692402</v>
      </c>
      <c r="AU71" s="149">
        <v>7809</v>
      </c>
      <c r="AV71" s="149">
        <v>16831.86970499314</v>
      </c>
      <c r="AW71" s="150">
        <v>2.1554449615819107</v>
      </c>
      <c r="AX71" s="149">
        <v>8570</v>
      </c>
      <c r="AY71" s="149">
        <v>17737.14343912539</v>
      </c>
      <c r="AZ71" s="150">
        <v>2.069678347622566</v>
      </c>
      <c r="BA71" s="149">
        <v>9243</v>
      </c>
      <c r="BB71" s="149">
        <v>18322.678744864395</v>
      </c>
      <c r="BC71" s="150">
        <v>1.982330276410732</v>
      </c>
      <c r="BD71" s="149">
        <v>10492</v>
      </c>
      <c r="BE71" s="149">
        <v>19334.259261762203</v>
      </c>
      <c r="BF71" s="150">
        <v>1.8427620340985706</v>
      </c>
      <c r="BG71" s="149">
        <v>10559</v>
      </c>
      <c r="BH71" s="149">
        <v>20174.601383553916</v>
      </c>
      <c r="BI71" s="150">
        <v>1.910654549062782</v>
      </c>
      <c r="BJ71" s="149">
        <v>10625</v>
      </c>
      <c r="BK71" s="149">
        <v>21099.492449403049</v>
      </c>
      <c r="BL71" s="150">
        <v>1.9858345834732281</v>
      </c>
      <c r="BM71" s="149">
        <v>11815</v>
      </c>
      <c r="BN71" s="149">
        <v>21933.419058494397</v>
      </c>
      <c r="BO71" s="150">
        <v>1.856404490773965</v>
      </c>
      <c r="BP71" s="149">
        <v>12115</v>
      </c>
      <c r="BQ71" s="149">
        <v>22486.047384433394</v>
      </c>
      <c r="BR71" s="150">
        <v>1.8560501349098963</v>
      </c>
      <c r="BS71" s="149">
        <v>12189</v>
      </c>
      <c r="BT71" s="149">
        <v>22592.009319181776</v>
      </c>
      <c r="BU71" s="150">
        <v>1.8534752087276869</v>
      </c>
      <c r="BV71" s="149">
        <v>12415</v>
      </c>
      <c r="BW71" s="149">
        <v>23171.836144643461</v>
      </c>
      <c r="BX71" s="150">
        <v>1.8664386745584745</v>
      </c>
      <c r="BY71" s="149">
        <v>12959</v>
      </c>
      <c r="BZ71" s="149">
        <v>24087.434473191013</v>
      </c>
      <c r="CA71" s="150">
        <v>1.8587417604129186</v>
      </c>
      <c r="CB71" s="149">
        <v>13432</v>
      </c>
      <c r="CC71" s="149">
        <v>24722.184659907623</v>
      </c>
      <c r="CD71" s="150">
        <v>1.8405438251866904</v>
      </c>
      <c r="CE71" s="149">
        <v>14027</v>
      </c>
      <c r="CF71" s="149">
        <v>25398.248311381481</v>
      </c>
      <c r="CG71" s="150">
        <v>1.8106685899608954</v>
      </c>
      <c r="CH71" s="149">
        <v>14659</v>
      </c>
      <c r="CI71" s="149">
        <v>26371.033058912293</v>
      </c>
      <c r="CJ71" s="150">
        <v>1.7989653495403706</v>
      </c>
      <c r="CK71" s="149">
        <v>15233</v>
      </c>
      <c r="CL71" s="149">
        <v>27462.502333955217</v>
      </c>
      <c r="CM71" s="150">
        <v>1.8028295367921761</v>
      </c>
      <c r="CN71" s="149">
        <v>15942</v>
      </c>
      <c r="CO71" s="149">
        <v>28458.034681659377</v>
      </c>
      <c r="CP71" s="150">
        <v>1.7850981483916308</v>
      </c>
      <c r="CQ71" s="149">
        <v>16443</v>
      </c>
      <c r="CR71" s="149">
        <v>29042.049423859909</v>
      </c>
      <c r="CS71" s="150">
        <v>1.7662257145204592</v>
      </c>
      <c r="CT71" s="149">
        <v>17286</v>
      </c>
      <c r="CU71" s="149">
        <v>29746.132273899555</v>
      </c>
      <c r="CV71" s="150">
        <v>1.7208221840737912</v>
      </c>
      <c r="CW71" s="149">
        <v>17725</v>
      </c>
      <c r="CX71" s="149">
        <v>30490.057876092174</v>
      </c>
      <c r="CY71" s="150">
        <v>1.7201725176920832</v>
      </c>
      <c r="CZ71" s="149">
        <v>18510</v>
      </c>
      <c r="DA71" s="149">
        <v>31607.572287078507</v>
      </c>
      <c r="DB71" s="150">
        <v>1.7075943969248248</v>
      </c>
      <c r="DC71" s="149">
        <v>19298</v>
      </c>
      <c r="DD71" s="149">
        <v>32630.394426864463</v>
      </c>
      <c r="DE71" s="150">
        <v>1.6908692313641032</v>
      </c>
      <c r="DF71" s="149">
        <v>20040</v>
      </c>
      <c r="DG71" s="149">
        <v>33802.944622113864</v>
      </c>
      <c r="DH71" s="150">
        <v>1.6867736837382168</v>
      </c>
      <c r="DI71" s="149">
        <v>20783</v>
      </c>
      <c r="DJ71" s="149">
        <v>35006.553497411951</v>
      </c>
      <c r="DK71" s="150">
        <v>1.6843840397157268</v>
      </c>
      <c r="DL71" s="149">
        <v>21274</v>
      </c>
      <c r="DM71" s="149">
        <v>35574.23236410453</v>
      </c>
      <c r="DN71" s="150">
        <v>1.6721929286502082</v>
      </c>
      <c r="DO71" s="149">
        <v>21467</v>
      </c>
      <c r="DP71" s="149">
        <v>35636.444522380742</v>
      </c>
      <c r="DQ71" s="150">
        <v>1.6600570420823004</v>
      </c>
      <c r="DR71" s="149">
        <v>22017</v>
      </c>
      <c r="DS71" s="149">
        <v>36526.418392356536</v>
      </c>
      <c r="DT71" s="150">
        <v>1.6590097830020683</v>
      </c>
      <c r="DU71" s="149">
        <v>22487</v>
      </c>
      <c r="DV71" s="149">
        <v>37160.304599094336</v>
      </c>
      <c r="DW71" s="150">
        <v>1.6525238848710071</v>
      </c>
      <c r="DX71" s="149">
        <v>22972</v>
      </c>
      <c r="DY71" s="149">
        <v>37695.91128664562</v>
      </c>
      <c r="DZ71" s="150">
        <v>1.640950343315585</v>
      </c>
      <c r="EA71" s="149">
        <v>23152</v>
      </c>
      <c r="EB71" s="149">
        <v>38002.129811143015</v>
      </c>
      <c r="EC71" s="150">
        <v>1.6414188757404551</v>
      </c>
      <c r="ED71" s="149">
        <v>23323</v>
      </c>
      <c r="EE71" s="151">
        <v>38256.130554841431</v>
      </c>
      <c r="EF71" s="161">
        <v>1.6402748597882533</v>
      </c>
    </row>
    <row r="72" spans="1:136" ht="15" customHeight="1">
      <c r="A72" s="158">
        <v>58</v>
      </c>
      <c r="B72" s="156">
        <v>778</v>
      </c>
      <c r="C72" s="149">
        <v>2918.1207598564656</v>
      </c>
      <c r="D72" s="150">
        <v>3.7507978918463567</v>
      </c>
      <c r="E72" s="149">
        <v>990</v>
      </c>
      <c r="F72" s="149">
        <v>3272.7238655636538</v>
      </c>
      <c r="G72" s="150">
        <v>3.3057816823875292</v>
      </c>
      <c r="H72" s="149">
        <v>1209</v>
      </c>
      <c r="I72" s="149">
        <v>3674.8813199629335</v>
      </c>
      <c r="J72" s="150">
        <v>3.0396040694482496</v>
      </c>
      <c r="K72" s="149">
        <v>1498</v>
      </c>
      <c r="L72" s="149">
        <v>4213.7909423251685</v>
      </c>
      <c r="M72" s="150">
        <v>2.8129445542891647</v>
      </c>
      <c r="N72" s="149">
        <v>1879</v>
      </c>
      <c r="O72" s="149">
        <v>4928.7418835682665</v>
      </c>
      <c r="P72" s="150">
        <v>2.6230664627824729</v>
      </c>
      <c r="Q72" s="149">
        <v>2261</v>
      </c>
      <c r="R72" s="149">
        <v>5714.3038702914955</v>
      </c>
      <c r="S72" s="150">
        <v>2.5273347502394938</v>
      </c>
      <c r="T72" s="149">
        <v>2611</v>
      </c>
      <c r="U72" s="149">
        <v>6594.61560905639</v>
      </c>
      <c r="V72" s="150">
        <v>2.5257049441043242</v>
      </c>
      <c r="W72" s="149">
        <v>2980</v>
      </c>
      <c r="X72" s="149">
        <v>7343.7248277614081</v>
      </c>
      <c r="Y72" s="150">
        <v>2.4643371905239624</v>
      </c>
      <c r="Z72" s="149">
        <v>3442</v>
      </c>
      <c r="AA72" s="149">
        <v>8254.8586807545198</v>
      </c>
      <c r="AB72" s="150">
        <v>2.3982738758728996</v>
      </c>
      <c r="AC72" s="149">
        <v>3991</v>
      </c>
      <c r="AD72" s="149">
        <v>9324.7326273412546</v>
      </c>
      <c r="AE72" s="150">
        <v>2.3364401471664382</v>
      </c>
      <c r="AF72" s="149">
        <v>4628</v>
      </c>
      <c r="AG72" s="149">
        <v>10645.10616176746</v>
      </c>
      <c r="AH72" s="150">
        <v>2.3001525846515687</v>
      </c>
      <c r="AI72" s="149">
        <v>5268</v>
      </c>
      <c r="AJ72" s="149">
        <v>11907.417036215382</v>
      </c>
      <c r="AK72" s="150">
        <v>2.2603297335260786</v>
      </c>
      <c r="AL72" s="149">
        <v>6174</v>
      </c>
      <c r="AM72" s="149">
        <v>13707.505229957991</v>
      </c>
      <c r="AN72" s="150">
        <v>2.220198449944605</v>
      </c>
      <c r="AO72" s="149">
        <v>6848</v>
      </c>
      <c r="AP72" s="149">
        <v>15004.073245871652</v>
      </c>
      <c r="AQ72" s="150">
        <v>2.1910153688480802</v>
      </c>
      <c r="AR72" s="149">
        <v>7374</v>
      </c>
      <c r="AS72" s="149">
        <v>16060.448521519651</v>
      </c>
      <c r="AT72" s="150">
        <v>2.1779832548846829</v>
      </c>
      <c r="AU72" s="149">
        <v>8227</v>
      </c>
      <c r="AV72" s="149">
        <v>17041.722455518277</v>
      </c>
      <c r="AW72" s="150">
        <v>2.071438246689957</v>
      </c>
      <c r="AX72" s="149">
        <v>9022</v>
      </c>
      <c r="AY72" s="149">
        <v>17950.075005036826</v>
      </c>
      <c r="AZ72" s="150">
        <v>1.9895893377340752</v>
      </c>
      <c r="BA72" s="149">
        <v>9717</v>
      </c>
      <c r="BB72" s="149">
        <v>18533.337715502788</v>
      </c>
      <c r="BC72" s="150">
        <v>1.9073106633222998</v>
      </c>
      <c r="BD72" s="149">
        <v>10733</v>
      </c>
      <c r="BE72" s="149">
        <v>19543.052573868266</v>
      </c>
      <c r="BF72" s="150">
        <v>1.8208378434611261</v>
      </c>
      <c r="BG72" s="149">
        <v>10826</v>
      </c>
      <c r="BH72" s="149">
        <v>20400.353357319564</v>
      </c>
      <c r="BI72" s="150">
        <v>1.8843851244522043</v>
      </c>
      <c r="BJ72" s="149">
        <v>10889</v>
      </c>
      <c r="BK72" s="149">
        <v>21346.164215877165</v>
      </c>
      <c r="BL72" s="150">
        <v>1.9603420163354912</v>
      </c>
      <c r="BM72" s="149">
        <v>12078</v>
      </c>
      <c r="BN72" s="149">
        <v>22170.956556807294</v>
      </c>
      <c r="BO72" s="150">
        <v>1.835648001060382</v>
      </c>
      <c r="BP72" s="149">
        <v>12365</v>
      </c>
      <c r="BQ72" s="149">
        <v>22729.953960487346</v>
      </c>
      <c r="BR72" s="150">
        <v>1.8382494104720861</v>
      </c>
      <c r="BS72" s="149">
        <v>12439</v>
      </c>
      <c r="BT72" s="149">
        <v>22836.674484607986</v>
      </c>
      <c r="BU72" s="150">
        <v>1.8358931171804795</v>
      </c>
      <c r="BV72" s="149">
        <v>12723</v>
      </c>
      <c r="BW72" s="149">
        <v>23423.511482298036</v>
      </c>
      <c r="BX72" s="150">
        <v>1.8410368216849828</v>
      </c>
      <c r="BY72" s="149">
        <v>13266</v>
      </c>
      <c r="BZ72" s="149">
        <v>24349.770697377691</v>
      </c>
      <c r="CA72" s="150">
        <v>1.8355020878469539</v>
      </c>
      <c r="CB72" s="149">
        <v>13776</v>
      </c>
      <c r="CC72" s="149">
        <v>24986.875621443436</v>
      </c>
      <c r="CD72" s="150">
        <v>1.8137975915681936</v>
      </c>
      <c r="CE72" s="149">
        <v>14367</v>
      </c>
      <c r="CF72" s="149">
        <v>25664.147029113152</v>
      </c>
      <c r="CG72" s="150">
        <v>1.7863260965485592</v>
      </c>
      <c r="CH72" s="149">
        <v>14969</v>
      </c>
      <c r="CI72" s="149">
        <v>26646.050311052259</v>
      </c>
      <c r="CJ72" s="150">
        <v>1.7800821905973851</v>
      </c>
      <c r="CK72" s="149">
        <v>15581</v>
      </c>
      <c r="CL72" s="149">
        <v>27749.589624990556</v>
      </c>
      <c r="CM72" s="150">
        <v>1.7809890010262857</v>
      </c>
      <c r="CN72" s="149">
        <v>16302</v>
      </c>
      <c r="CO72" s="149">
        <v>28751.607146646464</v>
      </c>
      <c r="CP72" s="150">
        <v>1.7636858757604259</v>
      </c>
      <c r="CQ72" s="149">
        <v>16785</v>
      </c>
      <c r="CR72" s="149">
        <v>29337.946759397084</v>
      </c>
      <c r="CS72" s="150">
        <v>1.7478669502172823</v>
      </c>
      <c r="CT72" s="149">
        <v>17608</v>
      </c>
      <c r="CU72" s="149">
        <v>30039.153715843891</v>
      </c>
      <c r="CV72" s="150">
        <v>1.705994645379594</v>
      </c>
      <c r="CW72" s="149">
        <v>18055</v>
      </c>
      <c r="CX72" s="149">
        <v>30790.143307884369</v>
      </c>
      <c r="CY72" s="150">
        <v>1.7053527171356615</v>
      </c>
      <c r="CZ72" s="149">
        <v>18851</v>
      </c>
      <c r="DA72" s="149">
        <v>31915.372331366947</v>
      </c>
      <c r="DB72" s="150">
        <v>1.6930333845083523</v>
      </c>
      <c r="DC72" s="149">
        <v>19617</v>
      </c>
      <c r="DD72" s="149">
        <v>32943.970566902419</v>
      </c>
      <c r="DE72" s="150">
        <v>1.6793582386145904</v>
      </c>
      <c r="DF72" s="149">
        <v>20376</v>
      </c>
      <c r="DG72" s="149">
        <v>34126.922238994317</v>
      </c>
      <c r="DH72" s="150">
        <v>1.6748587671277149</v>
      </c>
      <c r="DI72" s="149">
        <v>21137</v>
      </c>
      <c r="DJ72" s="149">
        <v>35341.216298063242</v>
      </c>
      <c r="DK72" s="150">
        <v>1.672007205282833</v>
      </c>
      <c r="DL72" s="149">
        <v>21640</v>
      </c>
      <c r="DM72" s="149">
        <v>35910.589825240888</v>
      </c>
      <c r="DN72" s="150">
        <v>1.659454243310577</v>
      </c>
      <c r="DO72" s="149">
        <v>21826</v>
      </c>
      <c r="DP72" s="149">
        <v>35969.645996074025</v>
      </c>
      <c r="DQ72" s="150">
        <v>1.6480182349525347</v>
      </c>
      <c r="DR72" s="149">
        <v>22381</v>
      </c>
      <c r="DS72" s="149">
        <v>36867.570017863713</v>
      </c>
      <c r="DT72" s="150">
        <v>1.6472709002217825</v>
      </c>
      <c r="DU72" s="149">
        <v>22825</v>
      </c>
      <c r="DV72" s="149">
        <v>37505.696623865864</v>
      </c>
      <c r="DW72" s="150">
        <v>1.6431849561387015</v>
      </c>
      <c r="DX72" s="149">
        <v>23318</v>
      </c>
      <c r="DY72" s="149">
        <v>38042.591802229857</v>
      </c>
      <c r="DZ72" s="150">
        <v>1.6314688996581979</v>
      </c>
      <c r="EA72" s="149">
        <v>23517</v>
      </c>
      <c r="EB72" s="149">
        <v>38351.34450370109</v>
      </c>
      <c r="EC72" s="150">
        <v>1.630792384390062</v>
      </c>
      <c r="ED72" s="149">
        <v>23690</v>
      </c>
      <c r="EE72" s="151">
        <v>38607.324040875479</v>
      </c>
      <c r="EF72" s="161">
        <v>1.6296886467233211</v>
      </c>
    </row>
    <row r="73" spans="1:136" ht="15" customHeight="1">
      <c r="A73" s="158">
        <v>59</v>
      </c>
      <c r="B73" s="156">
        <v>861</v>
      </c>
      <c r="C73" s="149">
        <v>2969.3160925473439</v>
      </c>
      <c r="D73" s="150">
        <v>3.4486830343174728</v>
      </c>
      <c r="E73" s="149">
        <v>1068</v>
      </c>
      <c r="F73" s="149">
        <v>3327.4488181983806</v>
      </c>
      <c r="G73" s="150">
        <v>3.1155887810846261</v>
      </c>
      <c r="H73" s="149">
        <v>1294</v>
      </c>
      <c r="I73" s="149">
        <v>3733.9758500565258</v>
      </c>
      <c r="J73" s="150">
        <v>2.8856073029803135</v>
      </c>
      <c r="K73" s="149">
        <v>1592</v>
      </c>
      <c r="L73" s="149">
        <v>4278.8590651415516</v>
      </c>
      <c r="M73" s="150">
        <v>2.6877255434306226</v>
      </c>
      <c r="N73" s="149">
        <v>1984</v>
      </c>
      <c r="O73" s="149">
        <v>5001.8086798718432</v>
      </c>
      <c r="P73" s="150">
        <v>2.5210729233225018</v>
      </c>
      <c r="Q73" s="149">
        <v>2403</v>
      </c>
      <c r="R73" s="149">
        <v>5796.7550914647536</v>
      </c>
      <c r="S73" s="150">
        <v>2.4122992473844169</v>
      </c>
      <c r="T73" s="149">
        <v>2802</v>
      </c>
      <c r="U73" s="149">
        <v>6689.4602075703706</v>
      </c>
      <c r="V73" s="150">
        <v>2.3873876543791472</v>
      </c>
      <c r="W73" s="149">
        <v>3190</v>
      </c>
      <c r="X73" s="149">
        <v>7447.59623660545</v>
      </c>
      <c r="Y73" s="150">
        <v>2.3346696666474767</v>
      </c>
      <c r="Z73" s="149">
        <v>3671</v>
      </c>
      <c r="AA73" s="149">
        <v>8369.440310660455</v>
      </c>
      <c r="AB73" s="150">
        <v>2.2798802262763429</v>
      </c>
      <c r="AC73" s="149">
        <v>4214</v>
      </c>
      <c r="AD73" s="149">
        <v>9452.1784686501014</v>
      </c>
      <c r="AE73" s="150">
        <v>2.2430418767560751</v>
      </c>
      <c r="AF73" s="149">
        <v>4878</v>
      </c>
      <c r="AG73" s="149">
        <v>10788.790661876685</v>
      </c>
      <c r="AH73" s="150">
        <v>2.2117242029267494</v>
      </c>
      <c r="AI73" s="149">
        <v>5550</v>
      </c>
      <c r="AJ73" s="149">
        <v>12065.890664893357</v>
      </c>
      <c r="AK73" s="150">
        <v>2.174034354034839</v>
      </c>
      <c r="AL73" s="149">
        <v>6493</v>
      </c>
      <c r="AM73" s="149">
        <v>13887.322190447656</v>
      </c>
      <c r="AN73" s="150">
        <v>2.1388144448556377</v>
      </c>
      <c r="AO73" s="149">
        <v>7198</v>
      </c>
      <c r="AP73" s="149">
        <v>15198.708827814486</v>
      </c>
      <c r="AQ73" s="150">
        <v>2.1115183145060414</v>
      </c>
      <c r="AR73" s="149">
        <v>7776</v>
      </c>
      <c r="AS73" s="149">
        <v>16267.358568688252</v>
      </c>
      <c r="AT73" s="150">
        <v>2.0919957007057937</v>
      </c>
      <c r="AU73" s="149">
        <v>8639</v>
      </c>
      <c r="AV73" s="149">
        <v>17251.666526597339</v>
      </c>
      <c r="AW73" s="150">
        <v>1.9969517914801873</v>
      </c>
      <c r="AX73" s="149">
        <v>9486</v>
      </c>
      <c r="AY73" s="149">
        <v>18162.151961047399</v>
      </c>
      <c r="AZ73" s="150">
        <v>1.914627025200021</v>
      </c>
      <c r="BA73" s="149">
        <v>10219</v>
      </c>
      <c r="BB73" s="149">
        <v>18742.247960914523</v>
      </c>
      <c r="BC73" s="150">
        <v>1.8340589060489796</v>
      </c>
      <c r="BD73" s="149">
        <v>10986</v>
      </c>
      <c r="BE73" s="149">
        <v>19754.711463270065</v>
      </c>
      <c r="BF73" s="150">
        <v>1.7981714421327202</v>
      </c>
      <c r="BG73" s="149">
        <v>11092</v>
      </c>
      <c r="BH73" s="149">
        <v>20630.63095038457</v>
      </c>
      <c r="BI73" s="150">
        <v>1.8599559096992941</v>
      </c>
      <c r="BJ73" s="149">
        <v>11153</v>
      </c>
      <c r="BK73" s="149">
        <v>21597.634810343112</v>
      </c>
      <c r="BL73" s="150">
        <v>1.9364865785298226</v>
      </c>
      <c r="BM73" s="149">
        <v>12275</v>
      </c>
      <c r="BN73" s="149">
        <v>22414.932668248126</v>
      </c>
      <c r="BO73" s="150">
        <v>1.8260637611607435</v>
      </c>
      <c r="BP73" s="149">
        <v>12595</v>
      </c>
      <c r="BQ73" s="149">
        <v>22979.927731827254</v>
      </c>
      <c r="BR73" s="150">
        <v>1.824527807211374</v>
      </c>
      <c r="BS73" s="149">
        <v>12670</v>
      </c>
      <c r="BT73" s="149">
        <v>23087.447795123782</v>
      </c>
      <c r="BU73" s="150">
        <v>1.8222137170579149</v>
      </c>
      <c r="BV73" s="149">
        <v>13041</v>
      </c>
      <c r="BW73" s="149">
        <v>23681.246857785372</v>
      </c>
      <c r="BX73" s="150">
        <v>1.8159072814803598</v>
      </c>
      <c r="BY73" s="149">
        <v>13576</v>
      </c>
      <c r="BZ73" s="149">
        <v>24616.356590708561</v>
      </c>
      <c r="CA73" s="150">
        <v>1.8132260305471835</v>
      </c>
      <c r="CB73" s="149">
        <v>14069</v>
      </c>
      <c r="CC73" s="149">
        <v>25256.206459073364</v>
      </c>
      <c r="CD73" s="150">
        <v>1.7951671376127205</v>
      </c>
      <c r="CE73" s="149">
        <v>14723</v>
      </c>
      <c r="CF73" s="149">
        <v>25936.393280650642</v>
      </c>
      <c r="CG73" s="150">
        <v>1.7616242125008925</v>
      </c>
      <c r="CH73" s="149">
        <v>15310</v>
      </c>
      <c r="CI73" s="149">
        <v>26928.007652833421</v>
      </c>
      <c r="CJ73" s="150">
        <v>1.7588509244175978</v>
      </c>
      <c r="CK73" s="149">
        <v>15939</v>
      </c>
      <c r="CL73" s="149">
        <v>28041.962079602159</v>
      </c>
      <c r="CM73" s="150">
        <v>1.7593300758894634</v>
      </c>
      <c r="CN73" s="149">
        <v>16653</v>
      </c>
      <c r="CO73" s="149">
        <v>29050.860086073259</v>
      </c>
      <c r="CP73" s="150">
        <v>1.7444820804703813</v>
      </c>
      <c r="CQ73" s="149">
        <v>17129</v>
      </c>
      <c r="CR73" s="149">
        <v>29639.590438553583</v>
      </c>
      <c r="CS73" s="150">
        <v>1.7303748285687188</v>
      </c>
      <c r="CT73" s="149">
        <v>17946</v>
      </c>
      <c r="CU73" s="149">
        <v>30338.206441830542</v>
      </c>
      <c r="CV73" s="150">
        <v>1.6905274959227985</v>
      </c>
      <c r="CW73" s="149">
        <v>18386</v>
      </c>
      <c r="CX73" s="149">
        <v>31096.652819790459</v>
      </c>
      <c r="CY73" s="150">
        <v>1.6913223550413607</v>
      </c>
      <c r="CZ73" s="149">
        <v>19201</v>
      </c>
      <c r="DA73" s="149">
        <v>32229.580430931688</v>
      </c>
      <c r="DB73" s="150">
        <v>1.6785365569986817</v>
      </c>
      <c r="DC73" s="149">
        <v>19966</v>
      </c>
      <c r="DD73" s="149">
        <v>33264.765087353102</v>
      </c>
      <c r="DE73" s="150">
        <v>1.66607057434404</v>
      </c>
      <c r="DF73" s="149">
        <v>20729</v>
      </c>
      <c r="DG73" s="149">
        <v>34457.998643704457</v>
      </c>
      <c r="DH73" s="150">
        <v>1.6623087772543035</v>
      </c>
      <c r="DI73" s="149">
        <v>21502</v>
      </c>
      <c r="DJ73" s="149">
        <v>35682.9244798297</v>
      </c>
      <c r="DK73" s="150">
        <v>1.6595165324076691</v>
      </c>
      <c r="DL73" s="149">
        <v>22000</v>
      </c>
      <c r="DM73" s="149">
        <v>36254.16047812844</v>
      </c>
      <c r="DN73" s="150">
        <v>1.6479163853694745</v>
      </c>
      <c r="DO73" s="149">
        <v>22186</v>
      </c>
      <c r="DP73" s="149">
        <v>36310.276753069185</v>
      </c>
      <c r="DQ73" s="150">
        <v>1.6366301610506258</v>
      </c>
      <c r="DR73" s="149">
        <v>22767</v>
      </c>
      <c r="DS73" s="149">
        <v>37216.034330307986</v>
      </c>
      <c r="DT73" s="150">
        <v>1.6346481455750861</v>
      </c>
      <c r="DU73" s="149">
        <v>23206</v>
      </c>
      <c r="DV73" s="149">
        <v>37858.953918110106</v>
      </c>
      <c r="DW73" s="150">
        <v>1.6314295405546024</v>
      </c>
      <c r="DX73" s="149">
        <v>23682</v>
      </c>
      <c r="DY73" s="149">
        <v>38397.212649270266</v>
      </c>
      <c r="DZ73" s="150">
        <v>1.6213669727755369</v>
      </c>
      <c r="EA73" s="149">
        <v>23884</v>
      </c>
      <c r="EB73" s="149">
        <v>38708.69548745035</v>
      </c>
      <c r="EC73" s="150">
        <v>1.6206956744033809</v>
      </c>
      <c r="ED73" s="149">
        <v>24060</v>
      </c>
      <c r="EE73" s="151">
        <v>38966.648780128387</v>
      </c>
      <c r="EF73" s="161">
        <v>1.6195614621832248</v>
      </c>
    </row>
    <row r="74" spans="1:136" ht="15" customHeight="1">
      <c r="A74" s="158">
        <v>60</v>
      </c>
      <c r="B74" s="156">
        <v>952</v>
      </c>
      <c r="C74" s="149">
        <v>3020.9129944467845</v>
      </c>
      <c r="D74" s="150">
        <v>3.1732279353432609</v>
      </c>
      <c r="E74" s="149">
        <v>1143</v>
      </c>
      <c r="F74" s="149">
        <v>3382.9852020980852</v>
      </c>
      <c r="G74" s="150">
        <v>2.959742084075315</v>
      </c>
      <c r="H74" s="149">
        <v>1374</v>
      </c>
      <c r="I74" s="149">
        <v>3793.9504757543386</v>
      </c>
      <c r="J74" s="150">
        <v>2.7612448877396933</v>
      </c>
      <c r="K74" s="149">
        <v>1677</v>
      </c>
      <c r="L74" s="149">
        <v>4344.9555323333861</v>
      </c>
      <c r="M74" s="150">
        <v>2.5909096793878272</v>
      </c>
      <c r="N74" s="149">
        <v>2077</v>
      </c>
      <c r="O74" s="149">
        <v>5076.0788761985168</v>
      </c>
      <c r="P74" s="150">
        <v>2.443947460856291</v>
      </c>
      <c r="Q74" s="149">
        <v>2545</v>
      </c>
      <c r="R74" s="149">
        <v>5879.7081980925122</v>
      </c>
      <c r="S74" s="150">
        <v>2.3102979167357613</v>
      </c>
      <c r="T74" s="149">
        <v>2989</v>
      </c>
      <c r="U74" s="149">
        <v>6784.2969605712578</v>
      </c>
      <c r="V74" s="150">
        <v>2.2697547542894809</v>
      </c>
      <c r="W74" s="149">
        <v>3394</v>
      </c>
      <c r="X74" s="149">
        <v>7551.4613535621711</v>
      </c>
      <c r="Y74" s="150">
        <v>2.22494441766711</v>
      </c>
      <c r="Z74" s="149">
        <v>3889</v>
      </c>
      <c r="AA74" s="149">
        <v>8484.126440023796</v>
      </c>
      <c r="AB74" s="150">
        <v>2.1815701825723313</v>
      </c>
      <c r="AC74" s="149">
        <v>4413</v>
      </c>
      <c r="AD74" s="149">
        <v>9580.6506352244724</v>
      </c>
      <c r="AE74" s="150">
        <v>2.1710062622307893</v>
      </c>
      <c r="AF74" s="149">
        <v>5120</v>
      </c>
      <c r="AG74" s="149">
        <v>10933.5107763906</v>
      </c>
      <c r="AH74" s="150">
        <v>2.1354513235137889</v>
      </c>
      <c r="AI74" s="149">
        <v>5822</v>
      </c>
      <c r="AJ74" s="149">
        <v>12225.362060876243</v>
      </c>
      <c r="AK74" s="150">
        <v>2.0998560736647618</v>
      </c>
      <c r="AL74" s="149">
        <v>6800</v>
      </c>
      <c r="AM74" s="149">
        <v>14068.305442958957</v>
      </c>
      <c r="AN74" s="150">
        <v>2.0688684474939643</v>
      </c>
      <c r="AO74" s="149">
        <v>7532</v>
      </c>
      <c r="AP74" s="149">
        <v>15394.526206415987</v>
      </c>
      <c r="AQ74" s="150">
        <v>2.0438829270334553</v>
      </c>
      <c r="AR74" s="149">
        <v>8150</v>
      </c>
      <c r="AS74" s="149">
        <v>16474.904465494874</v>
      </c>
      <c r="AT74" s="150">
        <v>2.0214606706128682</v>
      </c>
      <c r="AU74" s="149">
        <v>9026</v>
      </c>
      <c r="AV74" s="149">
        <v>17462.057409185643</v>
      </c>
      <c r="AW74" s="150">
        <v>1.9346396420546912</v>
      </c>
      <c r="AX74" s="149">
        <v>9913</v>
      </c>
      <c r="AY74" s="149">
        <v>18373.5791287967</v>
      </c>
      <c r="AZ74" s="150">
        <v>1.8534832168664077</v>
      </c>
      <c r="BA74" s="149">
        <v>10673</v>
      </c>
      <c r="BB74" s="149">
        <v>18949.453403288353</v>
      </c>
      <c r="BC74" s="150">
        <v>1.7754570789176758</v>
      </c>
      <c r="BD74" s="149">
        <v>11268</v>
      </c>
      <c r="BE74" s="149">
        <v>19970.352675886472</v>
      </c>
      <c r="BF74" s="150">
        <v>1.7723067692480008</v>
      </c>
      <c r="BG74" s="149">
        <v>11361</v>
      </c>
      <c r="BH74" s="149">
        <v>20865.746816907347</v>
      </c>
      <c r="BI74" s="150">
        <v>1.8366118138286549</v>
      </c>
      <c r="BJ74" s="149">
        <v>11487</v>
      </c>
      <c r="BK74" s="149">
        <v>21854.562799594103</v>
      </c>
      <c r="BL74" s="150">
        <v>1.9025474710188999</v>
      </c>
      <c r="BM74" s="149">
        <v>12513</v>
      </c>
      <c r="BN74" s="149">
        <v>22661.971343581976</v>
      </c>
      <c r="BO74" s="150">
        <v>1.8110741903286163</v>
      </c>
      <c r="BP74" s="149">
        <v>12836</v>
      </c>
      <c r="BQ74" s="149">
        <v>23236.601319547568</v>
      </c>
      <c r="BR74" s="150">
        <v>1.8102680990610445</v>
      </c>
      <c r="BS74" s="149">
        <v>12912</v>
      </c>
      <c r="BT74" s="149">
        <v>23344.931996909385</v>
      </c>
      <c r="BU74" s="150">
        <v>1.8080027878647293</v>
      </c>
      <c r="BV74" s="149">
        <v>13342</v>
      </c>
      <c r="BW74" s="149">
        <v>23944.098224504942</v>
      </c>
      <c r="BX74" s="150">
        <v>1.7946408502851852</v>
      </c>
      <c r="BY74" s="149">
        <v>13884</v>
      </c>
      <c r="BZ74" s="149">
        <v>24887.876271140998</v>
      </c>
      <c r="CA74" s="150">
        <v>1.792558071963483</v>
      </c>
      <c r="CB74" s="149">
        <v>14435</v>
      </c>
      <c r="CC74" s="149">
        <v>25531.587982127261</v>
      </c>
      <c r="CD74" s="150">
        <v>1.7687279516541228</v>
      </c>
      <c r="CE74" s="149">
        <v>15060</v>
      </c>
      <c r="CF74" s="149">
        <v>26212.1710658392</v>
      </c>
      <c r="CG74" s="150">
        <v>1.7405160070278354</v>
      </c>
      <c r="CH74" s="149">
        <v>15631</v>
      </c>
      <c r="CI74" s="149">
        <v>27213.690540003452</v>
      </c>
      <c r="CJ74" s="150">
        <v>1.7410076476235334</v>
      </c>
      <c r="CK74" s="149">
        <v>16289</v>
      </c>
      <c r="CL74" s="149">
        <v>28340.022093874497</v>
      </c>
      <c r="CM74" s="150">
        <v>1.7398257777564305</v>
      </c>
      <c r="CN74" s="149">
        <v>16989</v>
      </c>
      <c r="CO74" s="149">
        <v>29356.724904901941</v>
      </c>
      <c r="CP74" s="150">
        <v>1.7279842783508117</v>
      </c>
      <c r="CQ74" s="149">
        <v>17481</v>
      </c>
      <c r="CR74" s="149">
        <v>29948.189582807016</v>
      </c>
      <c r="CS74" s="150">
        <v>1.7131851486074605</v>
      </c>
      <c r="CT74" s="149">
        <v>18277</v>
      </c>
      <c r="CU74" s="149">
        <v>30643.744826366274</v>
      </c>
      <c r="CV74" s="150">
        <v>1.676628813610892</v>
      </c>
      <c r="CW74" s="149">
        <v>18717</v>
      </c>
      <c r="CX74" s="149">
        <v>31410.167819479691</v>
      </c>
      <c r="CY74" s="150">
        <v>1.6781625164011162</v>
      </c>
      <c r="CZ74" s="149">
        <v>19522</v>
      </c>
      <c r="DA74" s="149">
        <v>32551.311135155396</v>
      </c>
      <c r="DB74" s="150">
        <v>1.6674168187253047</v>
      </c>
      <c r="DC74" s="149">
        <v>20314</v>
      </c>
      <c r="DD74" s="149">
        <v>33592.802867406193</v>
      </c>
      <c r="DE74" s="150">
        <v>1.6536774080637093</v>
      </c>
      <c r="DF74" s="149">
        <v>21095</v>
      </c>
      <c r="DG74" s="149">
        <v>34796.627564673741</v>
      </c>
      <c r="DH74" s="150">
        <v>1.6495201500200873</v>
      </c>
      <c r="DI74" s="149">
        <v>21864</v>
      </c>
      <c r="DJ74" s="149">
        <v>36032.942976130042</v>
      </c>
      <c r="DK74" s="150">
        <v>1.6480489835405252</v>
      </c>
      <c r="DL74" s="149">
        <v>22369</v>
      </c>
      <c r="DM74" s="149">
        <v>36605.722400706029</v>
      </c>
      <c r="DN74" s="150">
        <v>1.6364487639459087</v>
      </c>
      <c r="DO74" s="149">
        <v>22542</v>
      </c>
      <c r="DP74" s="149">
        <v>36658.928139766358</v>
      </c>
      <c r="DQ74" s="150">
        <v>1.6262500283810823</v>
      </c>
      <c r="DR74" s="149">
        <v>23134</v>
      </c>
      <c r="DS74" s="149">
        <v>37572.573731630975</v>
      </c>
      <c r="DT74" s="150">
        <v>1.624127852149692</v>
      </c>
      <c r="DU74" s="149">
        <v>23576</v>
      </c>
      <c r="DV74" s="149">
        <v>38220.642996593961</v>
      </c>
      <c r="DW74" s="150">
        <v>1.6211674158718172</v>
      </c>
      <c r="DX74" s="149">
        <v>24045</v>
      </c>
      <c r="DY74" s="149">
        <v>38760.629663147709</v>
      </c>
      <c r="DZ74" s="150">
        <v>1.6120037289726641</v>
      </c>
      <c r="EA74" s="149">
        <v>24255</v>
      </c>
      <c r="EB74" s="149">
        <v>39074.689439913156</v>
      </c>
      <c r="EC74" s="150">
        <v>1.6109952356179409</v>
      </c>
      <c r="ED74" s="149">
        <v>24434</v>
      </c>
      <c r="EE74" s="151">
        <v>39334.639074822648</v>
      </c>
      <c r="EF74" s="161">
        <v>1.6098321631670069</v>
      </c>
    </row>
    <row r="75" spans="1:136" ht="15" customHeight="1">
      <c r="A75" s="158">
        <v>61</v>
      </c>
      <c r="B75" s="156">
        <v>1038</v>
      </c>
      <c r="C75" s="149">
        <v>3072.8687086612117</v>
      </c>
      <c r="D75" s="150">
        <v>2.9603744784790091</v>
      </c>
      <c r="E75" s="149">
        <v>1218</v>
      </c>
      <c r="F75" s="149">
        <v>3439.4462184235731</v>
      </c>
      <c r="G75" s="150">
        <v>2.8238474699700928</v>
      </c>
      <c r="H75" s="149">
        <v>1454</v>
      </c>
      <c r="I75" s="149">
        <v>3854.9747881317307</v>
      </c>
      <c r="J75" s="150">
        <v>2.6512894003657022</v>
      </c>
      <c r="K75" s="149">
        <v>1762</v>
      </c>
      <c r="L75" s="149">
        <v>4412.2876957072649</v>
      </c>
      <c r="M75" s="150">
        <v>2.5041360361562228</v>
      </c>
      <c r="N75" s="149">
        <v>2171</v>
      </c>
      <c r="O75" s="149">
        <v>5151.7731282490604</v>
      </c>
      <c r="P75" s="150">
        <v>2.3729954529014559</v>
      </c>
      <c r="Q75" s="149">
        <v>2674</v>
      </c>
      <c r="R75" s="149">
        <v>5963.5328234230064</v>
      </c>
      <c r="S75" s="150">
        <v>2.2301917813848191</v>
      </c>
      <c r="T75" s="149">
        <v>3157</v>
      </c>
      <c r="U75" s="149">
        <v>6879.4067955584887</v>
      </c>
      <c r="V75" s="150">
        <v>2.1790962291917926</v>
      </c>
      <c r="W75" s="149">
        <v>3575</v>
      </c>
      <c r="X75" s="149">
        <v>7655.7042295638948</v>
      </c>
      <c r="Y75" s="150">
        <v>2.1414557285493414</v>
      </c>
      <c r="Z75" s="149">
        <v>4084</v>
      </c>
      <c r="AA75" s="149">
        <v>8599.3866209572552</v>
      </c>
      <c r="AB75" s="150">
        <v>2.1056284576291024</v>
      </c>
      <c r="AC75" s="149">
        <v>4607</v>
      </c>
      <c r="AD75" s="149">
        <v>9710.7572883739031</v>
      </c>
      <c r="AE75" s="150">
        <v>2.1078266308604086</v>
      </c>
      <c r="AF75" s="149">
        <v>5353</v>
      </c>
      <c r="AG75" s="149">
        <v>11079.575137811818</v>
      </c>
      <c r="AH75" s="150">
        <v>2.069787995107756</v>
      </c>
      <c r="AI75" s="149">
        <v>6084</v>
      </c>
      <c r="AJ75" s="149">
        <v>12386.166323021398</v>
      </c>
      <c r="AK75" s="150">
        <v>2.0358590274525636</v>
      </c>
      <c r="AL75" s="149">
        <v>7095</v>
      </c>
      <c r="AM75" s="149">
        <v>14250.849881267592</v>
      </c>
      <c r="AN75" s="150">
        <v>2.0085764455627331</v>
      </c>
      <c r="AO75" s="149">
        <v>7852</v>
      </c>
      <c r="AP75" s="149">
        <v>15592.001330018835</v>
      </c>
      <c r="AQ75" s="150">
        <v>1.9857362875724445</v>
      </c>
      <c r="AR75" s="149">
        <v>8559</v>
      </c>
      <c r="AS75" s="149">
        <v>16683.096337620696</v>
      </c>
      <c r="AT75" s="150">
        <v>1.9491875613530432</v>
      </c>
      <c r="AU75" s="149">
        <v>9366</v>
      </c>
      <c r="AV75" s="149">
        <v>17673.906885229419</v>
      </c>
      <c r="AW75" s="150">
        <v>1.8870282815747832</v>
      </c>
      <c r="AX75" s="149">
        <v>10250</v>
      </c>
      <c r="AY75" s="149">
        <v>18585.978912535254</v>
      </c>
      <c r="AZ75" s="150">
        <v>1.8132662353692932</v>
      </c>
      <c r="BA75" s="149">
        <v>10995</v>
      </c>
      <c r="BB75" s="149">
        <v>19157.234754344903</v>
      </c>
      <c r="BC75" s="150">
        <v>1.7423587771118603</v>
      </c>
      <c r="BD75" s="149">
        <v>11581</v>
      </c>
      <c r="BE75" s="149">
        <v>20189.540645978854</v>
      </c>
      <c r="BF75" s="150">
        <v>1.7433331012847642</v>
      </c>
      <c r="BG75" s="149">
        <v>11637</v>
      </c>
      <c r="BH75" s="149">
        <v>21105.920277711222</v>
      </c>
      <c r="BI75" s="150">
        <v>1.8136908376481242</v>
      </c>
      <c r="BJ75" s="149">
        <v>11727</v>
      </c>
      <c r="BK75" s="149">
        <v>22117.234881965214</v>
      </c>
      <c r="BL75" s="150">
        <v>1.8860096258177892</v>
      </c>
      <c r="BM75" s="149">
        <v>12842</v>
      </c>
      <c r="BN75" s="149">
        <v>22920.837051883602</v>
      </c>
      <c r="BO75" s="150">
        <v>1.7848339084164151</v>
      </c>
      <c r="BP75" s="149">
        <v>13123</v>
      </c>
      <c r="BQ75" s="149">
        <v>23499.719159389802</v>
      </c>
      <c r="BR75" s="150">
        <v>1.7907276658835483</v>
      </c>
      <c r="BS75" s="149">
        <v>13199</v>
      </c>
      <c r="BT75" s="149">
        <v>23608.852745029839</v>
      </c>
      <c r="BU75" s="150">
        <v>1.788684956817171</v>
      </c>
      <c r="BV75" s="149">
        <v>13673</v>
      </c>
      <c r="BW75" s="149">
        <v>24211.463911777195</v>
      </c>
      <c r="BX75" s="150">
        <v>1.7707499386950336</v>
      </c>
      <c r="BY75" s="149">
        <v>14213</v>
      </c>
      <c r="BZ75" s="149">
        <v>25166.476245298265</v>
      </c>
      <c r="CA75" s="150">
        <v>1.7706660272495789</v>
      </c>
      <c r="CB75" s="149">
        <v>14785</v>
      </c>
      <c r="CC75" s="149">
        <v>25811.491127492303</v>
      </c>
      <c r="CD75" s="150">
        <v>1.7457890515720191</v>
      </c>
      <c r="CE75" s="149">
        <v>15381</v>
      </c>
      <c r="CF75" s="149">
        <v>26494.602975040551</v>
      </c>
      <c r="CG75" s="150">
        <v>1.7225539935661238</v>
      </c>
      <c r="CH75" s="149">
        <v>15947</v>
      </c>
      <c r="CI75" s="149">
        <v>27507.32036409212</v>
      </c>
      <c r="CJ75" s="150">
        <v>1.7249213246436397</v>
      </c>
      <c r="CK75" s="149">
        <v>16649</v>
      </c>
      <c r="CL75" s="149">
        <v>28644.346703357023</v>
      </c>
      <c r="CM75" s="150">
        <v>1.7204845157881568</v>
      </c>
      <c r="CN75" s="149">
        <v>17335</v>
      </c>
      <c r="CO75" s="149">
        <v>29669.469697312747</v>
      </c>
      <c r="CP75" s="150">
        <v>1.7115356041138015</v>
      </c>
      <c r="CQ75" s="149">
        <v>17822</v>
      </c>
      <c r="CR75" s="149">
        <v>30263.616055453844</v>
      </c>
      <c r="CS75" s="150">
        <v>1.6981043685026285</v>
      </c>
      <c r="CT75" s="149">
        <v>18603</v>
      </c>
      <c r="CU75" s="149">
        <v>30956.690836464084</v>
      </c>
      <c r="CV75" s="150">
        <v>1.6640698186563503</v>
      </c>
      <c r="CW75" s="149">
        <v>19048</v>
      </c>
      <c r="CX75" s="149">
        <v>31731.61122515531</v>
      </c>
      <c r="CY75" s="150">
        <v>1.6658762717952178</v>
      </c>
      <c r="CZ75" s="149">
        <v>19850</v>
      </c>
      <c r="DA75" s="149">
        <v>32881.299532450023</v>
      </c>
      <c r="DB75" s="150">
        <v>1.6564886414332505</v>
      </c>
      <c r="DC75" s="149">
        <v>20656</v>
      </c>
      <c r="DD75" s="149">
        <v>33928.607281220742</v>
      </c>
      <c r="DE75" s="150">
        <v>1.6425545740327625</v>
      </c>
      <c r="DF75" s="149">
        <v>21438</v>
      </c>
      <c r="DG75" s="149">
        <v>35143.44916118728</v>
      </c>
      <c r="DH75" s="150">
        <v>1.6393063327356694</v>
      </c>
      <c r="DI75" s="149">
        <v>22250</v>
      </c>
      <c r="DJ75" s="149">
        <v>36391.348705491604</v>
      </c>
      <c r="DK75" s="150">
        <v>1.6355662339546788</v>
      </c>
      <c r="DL75" s="149">
        <v>22743</v>
      </c>
      <c r="DM75" s="149">
        <v>36965.916902530989</v>
      </c>
      <c r="DN75" s="150">
        <v>1.6253755838073689</v>
      </c>
      <c r="DO75" s="149">
        <v>22922</v>
      </c>
      <c r="DP75" s="149">
        <v>37015.978554225527</v>
      </c>
      <c r="DQ75" s="150">
        <v>1.6148668769839249</v>
      </c>
      <c r="DR75" s="149">
        <v>23509</v>
      </c>
      <c r="DS75" s="149">
        <v>37938.225138679059</v>
      </c>
      <c r="DT75" s="150">
        <v>1.6137745177880412</v>
      </c>
      <c r="DU75" s="149">
        <v>23962</v>
      </c>
      <c r="DV75" s="149">
        <v>38591.419565021606</v>
      </c>
      <c r="DW75" s="150">
        <v>1.6105258144153913</v>
      </c>
      <c r="DX75" s="149">
        <v>24417</v>
      </c>
      <c r="DY75" s="149">
        <v>39132.923918587127</v>
      </c>
      <c r="DZ75" s="150">
        <v>1.6026917278366355</v>
      </c>
      <c r="EA75" s="149">
        <v>24631</v>
      </c>
      <c r="EB75" s="149">
        <v>39449.885005537253</v>
      </c>
      <c r="EC75" s="150">
        <v>1.6016355408037535</v>
      </c>
      <c r="ED75" s="149">
        <v>24814</v>
      </c>
      <c r="EE75" s="151">
        <v>39711.834441144187</v>
      </c>
      <c r="EF75" s="161">
        <v>1.600380206381244</v>
      </c>
    </row>
    <row r="76" spans="1:136" ht="15" customHeight="1">
      <c r="A76" s="158">
        <v>62</v>
      </c>
      <c r="B76" s="156">
        <v>1100</v>
      </c>
      <c r="C76" s="149">
        <v>3125.5453501261095</v>
      </c>
      <c r="D76" s="150">
        <v>2.8414048637510088</v>
      </c>
      <c r="E76" s="149">
        <v>1294</v>
      </c>
      <c r="F76" s="149">
        <v>3496.9054340615048</v>
      </c>
      <c r="G76" s="150">
        <v>2.7023998717631414</v>
      </c>
      <c r="H76" s="149">
        <v>1534</v>
      </c>
      <c r="I76" s="149">
        <v>3917.1057117640494</v>
      </c>
      <c r="J76" s="150">
        <v>2.553523932049576</v>
      </c>
      <c r="K76" s="149">
        <v>1850</v>
      </c>
      <c r="L76" s="149">
        <v>4480.8741919967815</v>
      </c>
      <c r="M76" s="150">
        <v>2.4220941578360979</v>
      </c>
      <c r="N76" s="149">
        <v>2269</v>
      </c>
      <c r="O76" s="149">
        <v>5228.9252291538851</v>
      </c>
      <c r="P76" s="150">
        <v>2.3045064914737265</v>
      </c>
      <c r="Q76" s="149">
        <v>2825</v>
      </c>
      <c r="R76" s="149">
        <v>6048.1712708689047</v>
      </c>
      <c r="S76" s="150">
        <v>2.1409455826084618</v>
      </c>
      <c r="T76" s="149">
        <v>3308</v>
      </c>
      <c r="U76" s="149">
        <v>6975.3388447718562</v>
      </c>
      <c r="V76" s="150">
        <v>2.1086272203058813</v>
      </c>
      <c r="W76" s="149">
        <v>3737</v>
      </c>
      <c r="X76" s="149">
        <v>7760.9068810860217</v>
      </c>
      <c r="Y76" s="150">
        <v>2.0767746537559599</v>
      </c>
      <c r="Z76" s="149">
        <v>4257</v>
      </c>
      <c r="AA76" s="149">
        <v>8715.8968889443313</v>
      </c>
      <c r="AB76" s="150">
        <v>2.0474270352230048</v>
      </c>
      <c r="AC76" s="149">
        <v>4809</v>
      </c>
      <c r="AD76" s="149">
        <v>9842.5771757193233</v>
      </c>
      <c r="AE76" s="150">
        <v>2.0466993503263304</v>
      </c>
      <c r="AF76" s="149">
        <v>5580</v>
      </c>
      <c r="AG76" s="149">
        <v>11227.2755114064</v>
      </c>
      <c r="AH76" s="150">
        <v>2.0120565432627959</v>
      </c>
      <c r="AI76" s="149">
        <v>6337</v>
      </c>
      <c r="AJ76" s="149">
        <v>12548.670568565502</v>
      </c>
      <c r="AK76" s="150">
        <v>1.9802225924831154</v>
      </c>
      <c r="AL76" s="149">
        <v>7381</v>
      </c>
      <c r="AM76" s="149">
        <v>14435.373107535415</v>
      </c>
      <c r="AN76" s="150">
        <v>1.9557476097460256</v>
      </c>
      <c r="AO76" s="149">
        <v>8160</v>
      </c>
      <c r="AP76" s="149">
        <v>15791.606448402879</v>
      </c>
      <c r="AQ76" s="150">
        <v>1.9352458882846666</v>
      </c>
      <c r="AR76" s="149">
        <v>8881</v>
      </c>
      <c r="AS76" s="149">
        <v>16892.496308031768</v>
      </c>
      <c r="AT76" s="150">
        <v>1.9020939430280113</v>
      </c>
      <c r="AU76" s="149">
        <v>9667</v>
      </c>
      <c r="AV76" s="149">
        <v>17888.509582011066</v>
      </c>
      <c r="AW76" s="150">
        <v>1.8504716646333987</v>
      </c>
      <c r="AX76" s="149">
        <v>10510</v>
      </c>
      <c r="AY76" s="149">
        <v>18801.79444310402</v>
      </c>
      <c r="AZ76" s="150">
        <v>1.7889433342629895</v>
      </c>
      <c r="BA76" s="149">
        <v>11203</v>
      </c>
      <c r="BB76" s="149">
        <v>19369.082753615123</v>
      </c>
      <c r="BC76" s="150">
        <v>1.7289192853356354</v>
      </c>
      <c r="BD76" s="149">
        <v>11833</v>
      </c>
      <c r="BE76" s="149">
        <v>20413.03055516836</v>
      </c>
      <c r="BF76" s="150">
        <v>1.7250934298291523</v>
      </c>
      <c r="BG76" s="149">
        <v>11919</v>
      </c>
      <c r="BH76" s="149">
        <v>21351.391321174226</v>
      </c>
      <c r="BI76" s="150">
        <v>1.79137438721153</v>
      </c>
      <c r="BJ76" s="149">
        <v>11972</v>
      </c>
      <c r="BK76" s="149">
        <v>22386.350287268946</v>
      </c>
      <c r="BL76" s="150">
        <v>1.8698922725750873</v>
      </c>
      <c r="BM76" s="149">
        <v>13148</v>
      </c>
      <c r="BN76" s="149">
        <v>23180.546769507793</v>
      </c>
      <c r="BO76" s="150">
        <v>1.7630473661019008</v>
      </c>
      <c r="BP76" s="149">
        <v>13454</v>
      </c>
      <c r="BQ76" s="149">
        <v>23768.527460506273</v>
      </c>
      <c r="BR76" s="150">
        <v>1.7666513646875481</v>
      </c>
      <c r="BS76" s="149">
        <v>13529</v>
      </c>
      <c r="BT76" s="149">
        <v>23878.536328537124</v>
      </c>
      <c r="BU76" s="150">
        <v>1.7649890109052497</v>
      </c>
      <c r="BV76" s="149">
        <v>13999</v>
      </c>
      <c r="BW76" s="149">
        <v>24483.899753213831</v>
      </c>
      <c r="BX76" s="150">
        <v>1.7489749091516416</v>
      </c>
      <c r="BY76" s="149">
        <v>14546</v>
      </c>
      <c r="BZ76" s="149">
        <v>25449.452628695261</v>
      </c>
      <c r="CA76" s="150">
        <v>1.7495842588130937</v>
      </c>
      <c r="CB76" s="149">
        <v>15122</v>
      </c>
      <c r="CC76" s="149">
        <v>26097.477174742275</v>
      </c>
      <c r="CD76" s="150">
        <v>1.7257953428608832</v>
      </c>
      <c r="CE76" s="149">
        <v>15722</v>
      </c>
      <c r="CF76" s="149">
        <v>26782.118925957904</v>
      </c>
      <c r="CG76" s="150">
        <v>1.7034804049076393</v>
      </c>
      <c r="CH76" s="149">
        <v>16291</v>
      </c>
      <c r="CI76" s="149">
        <v>27805.74891458769</v>
      </c>
      <c r="CJ76" s="150">
        <v>1.7068165806020312</v>
      </c>
      <c r="CK76" s="149">
        <v>17003</v>
      </c>
      <c r="CL76" s="149">
        <v>28955.433060703414</v>
      </c>
      <c r="CM76" s="150">
        <v>1.7029602458803395</v>
      </c>
      <c r="CN76" s="149">
        <v>17692</v>
      </c>
      <c r="CO76" s="149">
        <v>29989.314156103246</v>
      </c>
      <c r="CP76" s="150">
        <v>1.6950776710435929</v>
      </c>
      <c r="CQ76" s="149">
        <v>18176</v>
      </c>
      <c r="CR76" s="149">
        <v>30586.414412941016</v>
      </c>
      <c r="CS76" s="150">
        <v>1.6827912859232512</v>
      </c>
      <c r="CT76" s="149">
        <v>18929</v>
      </c>
      <c r="CU76" s="149">
        <v>31277.347428453952</v>
      </c>
      <c r="CV76" s="150">
        <v>1.6523507543163374</v>
      </c>
      <c r="CW76" s="149">
        <v>19393</v>
      </c>
      <c r="CX76" s="149">
        <v>32060.809671405332</v>
      </c>
      <c r="CY76" s="150">
        <v>1.653215576311315</v>
      </c>
      <c r="CZ76" s="149">
        <v>20191</v>
      </c>
      <c r="DA76" s="149">
        <v>33219.749603228331</v>
      </c>
      <c r="DB76" s="150">
        <v>1.6452751029284498</v>
      </c>
      <c r="DC76" s="149">
        <v>21014</v>
      </c>
      <c r="DD76" s="149">
        <v>34273.268655206397</v>
      </c>
      <c r="DE76" s="150">
        <v>1.630973096754849</v>
      </c>
      <c r="DF76" s="149">
        <v>21811</v>
      </c>
      <c r="DG76" s="149">
        <v>35499.351476007803</v>
      </c>
      <c r="DH76" s="150">
        <v>1.6275893574805282</v>
      </c>
      <c r="DI76" s="149">
        <v>22617</v>
      </c>
      <c r="DJ76" s="149">
        <v>36758.422360794291</v>
      </c>
      <c r="DK76" s="150">
        <v>1.6252563275763492</v>
      </c>
      <c r="DL76" s="149">
        <v>23094</v>
      </c>
      <c r="DM76" s="149">
        <v>37335.908929662903</v>
      </c>
      <c r="DN76" s="150">
        <v>1.61669303410682</v>
      </c>
      <c r="DO76" s="149">
        <v>23302</v>
      </c>
      <c r="DP76" s="149">
        <v>37381.827538985577</v>
      </c>
      <c r="DQ76" s="150">
        <v>1.6042325782759239</v>
      </c>
      <c r="DR76" s="149">
        <v>23881</v>
      </c>
      <c r="DS76" s="149">
        <v>38313.121241139888</v>
      </c>
      <c r="DT76" s="150">
        <v>1.6043348788216527</v>
      </c>
      <c r="DU76" s="149">
        <v>24352</v>
      </c>
      <c r="DV76" s="149">
        <v>38971.178553707716</v>
      </c>
      <c r="DW76" s="150">
        <v>1.600327634432807</v>
      </c>
      <c r="DX76" s="149">
        <v>24778</v>
      </c>
      <c r="DY76" s="149">
        <v>39515.134035035495</v>
      </c>
      <c r="DZ76" s="150">
        <v>1.5947668913970254</v>
      </c>
      <c r="EA76" s="149">
        <v>25013</v>
      </c>
      <c r="EB76" s="149">
        <v>39834.854753559361</v>
      </c>
      <c r="EC76" s="150">
        <v>1.5925660557933619</v>
      </c>
      <c r="ED76" s="149">
        <v>25198</v>
      </c>
      <c r="EE76" s="151">
        <v>40098.856632006573</v>
      </c>
      <c r="EF76" s="161">
        <v>1.5913507672040073</v>
      </c>
    </row>
    <row r="77" spans="1:136" ht="15" customHeight="1">
      <c r="A77" s="158">
        <v>63</v>
      </c>
      <c r="B77" s="156">
        <v>1158</v>
      </c>
      <c r="C77" s="149">
        <v>3179.4468015242369</v>
      </c>
      <c r="D77" s="150">
        <v>2.7456362707463184</v>
      </c>
      <c r="E77" s="149">
        <v>1371</v>
      </c>
      <c r="F77" s="149">
        <v>3555.4162885797382</v>
      </c>
      <c r="G77" s="150">
        <v>2.5933014504593275</v>
      </c>
      <c r="H77" s="149">
        <v>1618</v>
      </c>
      <c r="I77" s="149">
        <v>3980.378853546903</v>
      </c>
      <c r="J77" s="150">
        <v>2.4600610961352922</v>
      </c>
      <c r="K77" s="149">
        <v>1942</v>
      </c>
      <c r="L77" s="149">
        <v>4550.7356727176793</v>
      </c>
      <c r="M77" s="150">
        <v>2.3433242392984961</v>
      </c>
      <c r="N77" s="149">
        <v>2373</v>
      </c>
      <c r="O77" s="149">
        <v>5307.5176539419517</v>
      </c>
      <c r="P77" s="150">
        <v>2.2366277513451123</v>
      </c>
      <c r="Q77" s="149">
        <v>2959</v>
      </c>
      <c r="R77" s="149">
        <v>6133.4092791161984</v>
      </c>
      <c r="S77" s="150">
        <v>2.0727979990254135</v>
      </c>
      <c r="T77" s="149">
        <v>3445</v>
      </c>
      <c r="U77" s="149">
        <v>7072.5914762823841</v>
      </c>
      <c r="V77" s="150">
        <v>2.0530018799078036</v>
      </c>
      <c r="W77" s="149">
        <v>3884</v>
      </c>
      <c r="X77" s="149">
        <v>7867.6607030417881</v>
      </c>
      <c r="Y77" s="150">
        <v>2.0256592953248682</v>
      </c>
      <c r="Z77" s="149">
        <v>4415</v>
      </c>
      <c r="AA77" s="149">
        <v>8834.2450982779919</v>
      </c>
      <c r="AB77" s="150">
        <v>2.0009615171637583</v>
      </c>
      <c r="AC77" s="149">
        <v>5010</v>
      </c>
      <c r="AD77" s="149">
        <v>9975.860478240782</v>
      </c>
      <c r="AE77" s="150">
        <v>1.991189716215725</v>
      </c>
      <c r="AF77" s="149">
        <v>5801</v>
      </c>
      <c r="AG77" s="149">
        <v>11376.903625485264</v>
      </c>
      <c r="AH77" s="150">
        <v>1.9611969704335914</v>
      </c>
      <c r="AI77" s="149">
        <v>6584</v>
      </c>
      <c r="AJ77" s="149">
        <v>12713.203092254886</v>
      </c>
      <c r="AK77" s="150">
        <v>1.9309239204518356</v>
      </c>
      <c r="AL77" s="149">
        <v>7660</v>
      </c>
      <c r="AM77" s="149">
        <v>14622.249016155658</v>
      </c>
      <c r="AN77" s="150">
        <v>1.9089097932318091</v>
      </c>
      <c r="AO77" s="149">
        <v>8460</v>
      </c>
      <c r="AP77" s="149">
        <v>15993.811622157318</v>
      </c>
      <c r="AQ77" s="150">
        <v>1.8905214683401086</v>
      </c>
      <c r="AR77" s="149">
        <v>9201</v>
      </c>
      <c r="AS77" s="149">
        <v>17104.336715674577</v>
      </c>
      <c r="AT77" s="150">
        <v>1.8589649729023558</v>
      </c>
      <c r="AU77" s="149">
        <v>9942</v>
      </c>
      <c r="AV77" s="149">
        <v>18106.95516466178</v>
      </c>
      <c r="AW77" s="150">
        <v>1.8212588176083062</v>
      </c>
      <c r="AX77" s="149">
        <v>10723</v>
      </c>
      <c r="AY77" s="149">
        <v>19022.949846601165</v>
      </c>
      <c r="AZ77" s="150">
        <v>1.7740324392988123</v>
      </c>
      <c r="BA77" s="149">
        <v>11345</v>
      </c>
      <c r="BB77" s="149">
        <v>19587.788854944891</v>
      </c>
      <c r="BC77" s="150">
        <v>1.7265569726703298</v>
      </c>
      <c r="BD77" s="149">
        <v>12105</v>
      </c>
      <c r="BE77" s="149">
        <v>20641.522427693049</v>
      </c>
      <c r="BF77" s="150">
        <v>1.7052063137292894</v>
      </c>
      <c r="BG77" s="149">
        <v>12206</v>
      </c>
      <c r="BH77" s="149">
        <v>21602.455807265607</v>
      </c>
      <c r="BI77" s="150">
        <v>1.7698226943524173</v>
      </c>
      <c r="BJ77" s="149">
        <v>12277</v>
      </c>
      <c r="BK77" s="149">
        <v>22665.679606997059</v>
      </c>
      <c r="BL77" s="150">
        <v>1.8461904053919571</v>
      </c>
      <c r="BM77" s="149">
        <v>13502</v>
      </c>
      <c r="BN77" s="149">
        <v>23446.790895072972</v>
      </c>
      <c r="BO77" s="150">
        <v>1.7365420600705801</v>
      </c>
      <c r="BP77" s="149">
        <v>13818</v>
      </c>
      <c r="BQ77" s="149">
        <v>24042.4352692877</v>
      </c>
      <c r="BR77" s="150">
        <v>1.7399359725928283</v>
      </c>
      <c r="BS77" s="149">
        <v>13891</v>
      </c>
      <c r="BT77" s="149">
        <v>24153.414770363186</v>
      </c>
      <c r="BU77" s="150">
        <v>1.7387815686677119</v>
      </c>
      <c r="BV77" s="149">
        <v>14345</v>
      </c>
      <c r="BW77" s="149">
        <v>24763.076643277607</v>
      </c>
      <c r="BX77" s="150">
        <v>1.7262514216296694</v>
      </c>
      <c r="BY77" s="149">
        <v>14917</v>
      </c>
      <c r="BZ77" s="149">
        <v>25740.111215227484</v>
      </c>
      <c r="CA77" s="150">
        <v>1.7255554880490369</v>
      </c>
      <c r="CB77" s="149">
        <v>15439</v>
      </c>
      <c r="CC77" s="149">
        <v>26389.889731663294</v>
      </c>
      <c r="CD77" s="150">
        <v>1.709300455448105</v>
      </c>
      <c r="CE77" s="149">
        <v>16061</v>
      </c>
      <c r="CF77" s="149">
        <v>27076.585124704314</v>
      </c>
      <c r="CG77" s="150">
        <v>1.6858592319721259</v>
      </c>
      <c r="CH77" s="149">
        <v>16648</v>
      </c>
      <c r="CI77" s="149">
        <v>28112.745695851507</v>
      </c>
      <c r="CJ77" s="150">
        <v>1.6886560365119838</v>
      </c>
      <c r="CK77" s="149">
        <v>17372</v>
      </c>
      <c r="CL77" s="149">
        <v>29273.510740995589</v>
      </c>
      <c r="CM77" s="150">
        <v>1.6850973256387054</v>
      </c>
      <c r="CN77" s="149">
        <v>18079</v>
      </c>
      <c r="CO77" s="149">
        <v>30316.354142727654</v>
      </c>
      <c r="CP77" s="150">
        <v>1.6768822469565603</v>
      </c>
      <c r="CQ77" s="149">
        <v>18536</v>
      </c>
      <c r="CR77" s="149">
        <v>30917.342078394653</v>
      </c>
      <c r="CS77" s="150">
        <v>1.6679619161844332</v>
      </c>
      <c r="CT77" s="149">
        <v>19246</v>
      </c>
      <c r="CU77" s="149">
        <v>31606.806867967916</v>
      </c>
      <c r="CV77" s="150">
        <v>1.6422532925266506</v>
      </c>
      <c r="CW77" s="149">
        <v>19726</v>
      </c>
      <c r="CX77" s="149">
        <v>32398.762853367414</v>
      </c>
      <c r="CY77" s="150">
        <v>1.6424395647048269</v>
      </c>
      <c r="CZ77" s="149">
        <v>20536</v>
      </c>
      <c r="DA77" s="149">
        <v>33567.422435744258</v>
      </c>
      <c r="DB77" s="150">
        <v>1.6345647855348782</v>
      </c>
      <c r="DC77" s="149">
        <v>21372</v>
      </c>
      <c r="DD77" s="149">
        <v>34626.788215161978</v>
      </c>
      <c r="DE77" s="150">
        <v>1.6201940957871035</v>
      </c>
      <c r="DF77" s="149">
        <v>22177</v>
      </c>
      <c r="DG77" s="149">
        <v>35864.139060552996</v>
      </c>
      <c r="DH77" s="150">
        <v>1.6171772133540603</v>
      </c>
      <c r="DI77" s="149">
        <v>22991</v>
      </c>
      <c r="DJ77" s="149">
        <v>37135.554595024463</v>
      </c>
      <c r="DK77" s="150">
        <v>1.6152213733645542</v>
      </c>
      <c r="DL77" s="149">
        <v>23466</v>
      </c>
      <c r="DM77" s="149">
        <v>37715.770680720096</v>
      </c>
      <c r="DN77" s="150">
        <v>1.6072517975249339</v>
      </c>
      <c r="DO77" s="149">
        <v>23679</v>
      </c>
      <c r="DP77" s="149">
        <v>37757.267426117112</v>
      </c>
      <c r="DQ77" s="150">
        <v>1.5945465360073108</v>
      </c>
      <c r="DR77" s="149">
        <v>24262</v>
      </c>
      <c r="DS77" s="149">
        <v>38698.005112897459</v>
      </c>
      <c r="DT77" s="150">
        <v>1.5950047445757753</v>
      </c>
      <c r="DU77" s="149">
        <v>24725</v>
      </c>
      <c r="DV77" s="149">
        <v>39361.093125284904</v>
      </c>
      <c r="DW77" s="150">
        <v>1.5919552325696624</v>
      </c>
      <c r="DX77" s="149">
        <v>25192</v>
      </c>
      <c r="DY77" s="149">
        <v>39908.272998688321</v>
      </c>
      <c r="DZ77" s="150">
        <v>1.584164536308682</v>
      </c>
      <c r="EA77" s="149">
        <v>25400</v>
      </c>
      <c r="EB77" s="149">
        <v>40230.229860246051</v>
      </c>
      <c r="EC77" s="150">
        <v>1.5838673173325217</v>
      </c>
      <c r="ED77" s="149">
        <v>25588</v>
      </c>
      <c r="EE77" s="151">
        <v>40496.343120690624</v>
      </c>
      <c r="EF77" s="161">
        <v>1.5826302610868619</v>
      </c>
    </row>
    <row r="78" spans="1:136" ht="15" customHeight="1">
      <c r="A78" s="158">
        <v>64</v>
      </c>
      <c r="B78" s="156">
        <v>1230</v>
      </c>
      <c r="C78" s="149">
        <v>3234.6651287276522</v>
      </c>
      <c r="D78" s="150">
        <v>2.6298090477460589</v>
      </c>
      <c r="E78" s="149">
        <v>1450</v>
      </c>
      <c r="F78" s="149">
        <v>3615.0113678766547</v>
      </c>
      <c r="G78" s="150">
        <v>2.4931112881907964</v>
      </c>
      <c r="H78" s="149">
        <v>1703</v>
      </c>
      <c r="I78" s="149">
        <v>4044.8338065589019</v>
      </c>
      <c r="J78" s="150">
        <v>2.3751226110152097</v>
      </c>
      <c r="K78" s="149">
        <v>2037</v>
      </c>
      <c r="L78" s="149">
        <v>4621.8950839987292</v>
      </c>
      <c r="M78" s="150">
        <v>2.2689715679915214</v>
      </c>
      <c r="N78" s="149">
        <v>2481</v>
      </c>
      <c r="O78" s="149">
        <v>5387.5320357710361</v>
      </c>
      <c r="P78" s="150">
        <v>2.1715163384808691</v>
      </c>
      <c r="Q78" s="149">
        <v>3058</v>
      </c>
      <c r="R78" s="149">
        <v>6220.39496217326</v>
      </c>
      <c r="S78" s="150">
        <v>2.0341383133333095</v>
      </c>
      <c r="T78" s="149">
        <v>3574</v>
      </c>
      <c r="U78" s="149">
        <v>7171.5516272926216</v>
      </c>
      <c r="V78" s="150">
        <v>2.006589711049978</v>
      </c>
      <c r="W78" s="149">
        <v>4023</v>
      </c>
      <c r="X78" s="149">
        <v>7976.3735728448164</v>
      </c>
      <c r="Y78" s="150">
        <v>1.9826929089845431</v>
      </c>
      <c r="Z78" s="149">
        <v>4565</v>
      </c>
      <c r="AA78" s="149">
        <v>8954.9186868436791</v>
      </c>
      <c r="AB78" s="150">
        <v>1.9616470288814194</v>
      </c>
      <c r="AC78" s="149">
        <v>5203</v>
      </c>
      <c r="AD78" s="149">
        <v>10111.257641938608</v>
      </c>
      <c r="AE78" s="150">
        <v>1.9433514591463785</v>
      </c>
      <c r="AF78" s="149">
        <v>6020</v>
      </c>
      <c r="AG78" s="149">
        <v>11528.734495985615</v>
      </c>
      <c r="AH78" s="150">
        <v>1.9150721754128928</v>
      </c>
      <c r="AI78" s="149">
        <v>6826</v>
      </c>
      <c r="AJ78" s="149">
        <v>12880.097496002798</v>
      </c>
      <c r="AK78" s="150">
        <v>1.8869173009087017</v>
      </c>
      <c r="AL78" s="149">
        <v>7934</v>
      </c>
      <c r="AM78" s="149">
        <v>14811.8386953833</v>
      </c>
      <c r="AN78" s="150">
        <v>1.8668816102071213</v>
      </c>
      <c r="AO78" s="149">
        <v>8754</v>
      </c>
      <c r="AP78" s="149">
        <v>16199.000786596229</v>
      </c>
      <c r="AQ78" s="150">
        <v>1.850468447178002</v>
      </c>
      <c r="AR78" s="149">
        <v>9500</v>
      </c>
      <c r="AS78" s="149">
        <v>17319.734581683904</v>
      </c>
      <c r="AT78" s="150">
        <v>1.8231299559667267</v>
      </c>
      <c r="AU78" s="149">
        <v>10204</v>
      </c>
      <c r="AV78" s="149">
        <v>18330.092331246593</v>
      </c>
      <c r="AW78" s="150">
        <v>1.796363419369521</v>
      </c>
      <c r="AX78" s="149">
        <v>10918</v>
      </c>
      <c r="AY78" s="149">
        <v>19250.781916611755</v>
      </c>
      <c r="AZ78" s="150">
        <v>1.7632150500651911</v>
      </c>
      <c r="BA78" s="149">
        <v>11466</v>
      </c>
      <c r="BB78" s="149">
        <v>19815.087261742861</v>
      </c>
      <c r="BC78" s="150">
        <v>1.7281604100595553</v>
      </c>
      <c r="BD78" s="149">
        <v>12388</v>
      </c>
      <c r="BE78" s="149">
        <v>20874.516393741927</v>
      </c>
      <c r="BF78" s="150">
        <v>1.6850594441186573</v>
      </c>
      <c r="BG78" s="149">
        <v>12494</v>
      </c>
      <c r="BH78" s="149">
        <v>21859.467075841734</v>
      </c>
      <c r="BI78" s="150">
        <v>1.7495971727102397</v>
      </c>
      <c r="BJ78" s="149">
        <v>12712</v>
      </c>
      <c r="BK78" s="149">
        <v>22948.646157860352</v>
      </c>
      <c r="BL78" s="150">
        <v>1.8052742414931051</v>
      </c>
      <c r="BM78" s="149">
        <v>13960</v>
      </c>
      <c r="BN78" s="149">
        <v>23717.76632654111</v>
      </c>
      <c r="BO78" s="150">
        <v>1.6989803958840337</v>
      </c>
      <c r="BP78" s="149">
        <v>14201</v>
      </c>
      <c r="BQ78" s="149">
        <v>24321.16809613676</v>
      </c>
      <c r="BR78" s="150">
        <v>1.7126377083400295</v>
      </c>
      <c r="BS78" s="149">
        <v>14272</v>
      </c>
      <c r="BT78" s="149">
        <v>24433.231977637988</v>
      </c>
      <c r="BU78" s="150">
        <v>1.711969729374859</v>
      </c>
      <c r="BV78" s="149">
        <v>14662</v>
      </c>
      <c r="BW78" s="149">
        <v>25048.583381151831</v>
      </c>
      <c r="BX78" s="150">
        <v>1.7084015401140249</v>
      </c>
      <c r="BY78" s="149">
        <v>15276</v>
      </c>
      <c r="BZ78" s="149">
        <v>26035.46063588476</v>
      </c>
      <c r="CA78" s="150">
        <v>1.7043375645381487</v>
      </c>
      <c r="CB78" s="149">
        <v>15774</v>
      </c>
      <c r="CC78" s="149">
        <v>26688.351687928145</v>
      </c>
      <c r="CD78" s="150">
        <v>1.6919203555171893</v>
      </c>
      <c r="CE78" s="149">
        <v>16405</v>
      </c>
      <c r="CF78" s="149">
        <v>27377.811022105492</v>
      </c>
      <c r="CG78" s="150">
        <v>1.668869919055501</v>
      </c>
      <c r="CH78" s="149">
        <v>17009</v>
      </c>
      <c r="CI78" s="149">
        <v>28427.078884423667</v>
      </c>
      <c r="CJ78" s="150">
        <v>1.6712963069212574</v>
      </c>
      <c r="CK78" s="149">
        <v>17730</v>
      </c>
      <c r="CL78" s="149">
        <v>29599.157182766969</v>
      </c>
      <c r="CM78" s="150">
        <v>1.6694392094059205</v>
      </c>
      <c r="CN78" s="149">
        <v>18454</v>
      </c>
      <c r="CO78" s="149">
        <v>30651.044676777103</v>
      </c>
      <c r="CP78" s="150">
        <v>1.6609431384402895</v>
      </c>
      <c r="CQ78" s="149">
        <v>18921</v>
      </c>
      <c r="CR78" s="149">
        <v>31255.907759774662</v>
      </c>
      <c r="CS78" s="150">
        <v>1.6519162707983015</v>
      </c>
      <c r="CT78" s="149">
        <v>19595</v>
      </c>
      <c r="CU78" s="149">
        <v>31945.171053468952</v>
      </c>
      <c r="CV78" s="150">
        <v>1.63027155159321</v>
      </c>
      <c r="CW78" s="149">
        <v>20071</v>
      </c>
      <c r="CX78" s="149">
        <v>32746.076940117586</v>
      </c>
      <c r="CY78" s="150">
        <v>1.6315119794787298</v>
      </c>
      <c r="CZ78" s="149">
        <v>20898</v>
      </c>
      <c r="DA78" s="149">
        <v>33924.432173212008</v>
      </c>
      <c r="DB78" s="150">
        <v>1.6233339158394109</v>
      </c>
      <c r="DC78" s="149">
        <v>21718</v>
      </c>
      <c r="DD78" s="149">
        <v>34990.170062902311</v>
      </c>
      <c r="DE78" s="150">
        <v>1.6111138255319233</v>
      </c>
      <c r="DF78" s="149">
        <v>22534</v>
      </c>
      <c r="DG78" s="149">
        <v>36239.65524917029</v>
      </c>
      <c r="DH78" s="150">
        <v>1.6082211435683984</v>
      </c>
      <c r="DI78" s="149">
        <v>23375</v>
      </c>
      <c r="DJ78" s="149">
        <v>37523.446382642731</v>
      </c>
      <c r="DK78" s="150">
        <v>1.6052811286692077</v>
      </c>
      <c r="DL78" s="149">
        <v>23857</v>
      </c>
      <c r="DM78" s="149">
        <v>38106.293148687706</v>
      </c>
      <c r="DN78" s="150">
        <v>1.5972793372464142</v>
      </c>
      <c r="DO78" s="149">
        <v>24055</v>
      </c>
      <c r="DP78" s="149">
        <v>38142.931669655423</v>
      </c>
      <c r="DQ78" s="150">
        <v>1.5856550267992278</v>
      </c>
      <c r="DR78" s="149">
        <v>24643</v>
      </c>
      <c r="DS78" s="149">
        <v>39093.664353173357</v>
      </c>
      <c r="DT78" s="150">
        <v>1.5864003714309685</v>
      </c>
      <c r="DU78" s="149">
        <v>25103</v>
      </c>
      <c r="DV78" s="149">
        <v>39762.4139454217</v>
      </c>
      <c r="DW78" s="150">
        <v>1.5839705989491972</v>
      </c>
      <c r="DX78" s="149">
        <v>25574</v>
      </c>
      <c r="DY78" s="149">
        <v>40311.575962701267</v>
      </c>
      <c r="DZ78" s="150">
        <v>1.576271837127601</v>
      </c>
      <c r="EA78" s="149">
        <v>25792</v>
      </c>
      <c r="EB78" s="149">
        <v>40636.765773379499</v>
      </c>
      <c r="EC78" s="150">
        <v>1.5755569856304086</v>
      </c>
      <c r="ED78" s="149">
        <v>25983</v>
      </c>
      <c r="EE78" s="151">
        <v>40904.989804944234</v>
      </c>
      <c r="EF78" s="161">
        <v>1.5742981874665833</v>
      </c>
    </row>
    <row r="79" spans="1:136" ht="15" customHeight="1">
      <c r="A79" s="158">
        <v>65</v>
      </c>
      <c r="B79" s="156">
        <v>1304</v>
      </c>
      <c r="C79" s="149">
        <v>3290.8723935082712</v>
      </c>
      <c r="D79" s="150">
        <v>2.5236751483959137</v>
      </c>
      <c r="E79" s="149">
        <v>1531</v>
      </c>
      <c r="F79" s="149">
        <v>3675.7258585905561</v>
      </c>
      <c r="G79" s="150">
        <v>2.4008660082237467</v>
      </c>
      <c r="H79" s="149">
        <v>1792</v>
      </c>
      <c r="I79" s="149">
        <v>4110.4862052497056</v>
      </c>
      <c r="J79" s="150">
        <v>2.2937981056080945</v>
      </c>
      <c r="K79" s="149">
        <v>2136</v>
      </c>
      <c r="L79" s="149">
        <v>4694.3492316547608</v>
      </c>
      <c r="M79" s="150">
        <v>2.1977290410368728</v>
      </c>
      <c r="N79" s="149">
        <v>2595</v>
      </c>
      <c r="O79" s="149">
        <v>5468.946931918862</v>
      </c>
      <c r="P79" s="150">
        <v>2.1074940007394458</v>
      </c>
      <c r="Q79" s="149">
        <v>3171</v>
      </c>
      <c r="R79" s="149">
        <v>6309.136716425709</v>
      </c>
      <c r="S79" s="150">
        <v>1.9896363028778647</v>
      </c>
      <c r="T79" s="149">
        <v>3699</v>
      </c>
      <c r="U79" s="149">
        <v>7272.5676995283675</v>
      </c>
      <c r="V79" s="150">
        <v>1.9660902134437328</v>
      </c>
      <c r="W79" s="149">
        <v>4158</v>
      </c>
      <c r="X79" s="149">
        <v>8087.4130865301977</v>
      </c>
      <c r="Y79" s="150">
        <v>1.9450247923353048</v>
      </c>
      <c r="Z79" s="149">
        <v>4713</v>
      </c>
      <c r="AA79" s="149">
        <v>9078.2308113103463</v>
      </c>
      <c r="AB79" s="150">
        <v>1.9262106537895918</v>
      </c>
      <c r="AC79" s="149">
        <v>5394</v>
      </c>
      <c r="AD79" s="149">
        <v>10248.694418684196</v>
      </c>
      <c r="AE79" s="150">
        <v>1.9000175043908409</v>
      </c>
      <c r="AF79" s="149">
        <v>6237</v>
      </c>
      <c r="AG79" s="149">
        <v>11683.011998355954</v>
      </c>
      <c r="AH79" s="150">
        <v>1.8731781302478683</v>
      </c>
      <c r="AI79" s="149">
        <v>7067</v>
      </c>
      <c r="AJ79" s="149">
        <v>13049.614433052855</v>
      </c>
      <c r="AK79" s="150">
        <v>1.8465564501277565</v>
      </c>
      <c r="AL79" s="149">
        <v>8206</v>
      </c>
      <c r="AM79" s="149">
        <v>15004.462494227646</v>
      </c>
      <c r="AN79" s="150">
        <v>1.8284745910586944</v>
      </c>
      <c r="AO79" s="149">
        <v>9047</v>
      </c>
      <c r="AP79" s="149">
        <v>16407.515733833079</v>
      </c>
      <c r="AQ79" s="150">
        <v>1.8135863528056901</v>
      </c>
      <c r="AR79" s="149">
        <v>9768</v>
      </c>
      <c r="AS79" s="149">
        <v>17539.445991035223</v>
      </c>
      <c r="AT79" s="150">
        <v>1.79560257893481</v>
      </c>
      <c r="AU79" s="149">
        <v>10466</v>
      </c>
      <c r="AV79" s="149">
        <v>18558.523250776419</v>
      </c>
      <c r="AW79" s="150">
        <v>1.7732202609188248</v>
      </c>
      <c r="AX79" s="149">
        <v>11123</v>
      </c>
      <c r="AY79" s="149">
        <v>19485.975144576587</v>
      </c>
      <c r="AZ79" s="150">
        <v>1.751863269313727</v>
      </c>
      <c r="BA79" s="149">
        <v>11607</v>
      </c>
      <c r="BB79" s="149">
        <v>20051.717808147154</v>
      </c>
      <c r="BC79" s="150">
        <v>1.7275538733649654</v>
      </c>
      <c r="BD79" s="149">
        <v>12642</v>
      </c>
      <c r="BE79" s="149">
        <v>21113.495983833622</v>
      </c>
      <c r="BF79" s="150">
        <v>1.6701072602304716</v>
      </c>
      <c r="BG79" s="149">
        <v>12784</v>
      </c>
      <c r="BH79" s="149">
        <v>22122.909541234847</v>
      </c>
      <c r="BI79" s="150">
        <v>1.7305154522242527</v>
      </c>
      <c r="BJ79" s="149">
        <v>13096</v>
      </c>
      <c r="BK79" s="149">
        <v>23232.728871990752</v>
      </c>
      <c r="BL79" s="150">
        <v>1.7740324428826171</v>
      </c>
      <c r="BM79" s="149">
        <v>14208</v>
      </c>
      <c r="BN79" s="149">
        <v>23992.149856540782</v>
      </c>
      <c r="BO79" s="150">
        <v>1.6886366734614853</v>
      </c>
      <c r="BP79" s="149">
        <v>14593</v>
      </c>
      <c r="BQ79" s="149">
        <v>24604.715929097314</v>
      </c>
      <c r="BR79" s="150">
        <v>1.6860629020144806</v>
      </c>
      <c r="BS79" s="149">
        <v>14661</v>
      </c>
      <c r="BT79" s="149">
        <v>24718.009627479452</v>
      </c>
      <c r="BU79" s="150">
        <v>1.6859702358283508</v>
      </c>
      <c r="BV79" s="149">
        <v>15036</v>
      </c>
      <c r="BW79" s="149">
        <v>25339.888464726722</v>
      </c>
      <c r="BX79" s="150">
        <v>1.6852812227139347</v>
      </c>
      <c r="BY79" s="149">
        <v>15627</v>
      </c>
      <c r="BZ79" s="149">
        <v>26336.429143795162</v>
      </c>
      <c r="CA79" s="150">
        <v>1.6853157447875575</v>
      </c>
      <c r="CB79" s="149">
        <v>16143</v>
      </c>
      <c r="CC79" s="149">
        <v>26995.950383016228</v>
      </c>
      <c r="CD79" s="150">
        <v>1.6723007113309936</v>
      </c>
      <c r="CE79" s="149">
        <v>16758</v>
      </c>
      <c r="CF79" s="149">
        <v>27686.516104275695</v>
      </c>
      <c r="CG79" s="150">
        <v>1.6521372541040515</v>
      </c>
      <c r="CH79" s="149">
        <v>17376</v>
      </c>
      <c r="CI79" s="149">
        <v>28747.437203164762</v>
      </c>
      <c r="CJ79" s="150">
        <v>1.6544335406977879</v>
      </c>
      <c r="CK79" s="149">
        <v>18093</v>
      </c>
      <c r="CL79" s="149">
        <v>29933.019712801237</v>
      </c>
      <c r="CM79" s="150">
        <v>1.6543978175427645</v>
      </c>
      <c r="CN79" s="149">
        <v>18839</v>
      </c>
      <c r="CO79" s="149">
        <v>30994.202290124482</v>
      </c>
      <c r="CP79" s="150">
        <v>1.645214835719756</v>
      </c>
      <c r="CQ79" s="149">
        <v>19285</v>
      </c>
      <c r="CR79" s="149">
        <v>31603.355907026387</v>
      </c>
      <c r="CS79" s="150">
        <v>1.6387532230762969</v>
      </c>
      <c r="CT79" s="149">
        <v>19938</v>
      </c>
      <c r="CU79" s="149">
        <v>32293.107655562431</v>
      </c>
      <c r="CV79" s="150">
        <v>1.6196763795547413</v>
      </c>
      <c r="CW79" s="149">
        <v>20435</v>
      </c>
      <c r="CX79" s="149">
        <v>33103.079268530761</v>
      </c>
      <c r="CY79" s="150">
        <v>1.619920688452692</v>
      </c>
      <c r="CZ79" s="149">
        <v>21260</v>
      </c>
      <c r="DA79" s="149">
        <v>34291.466398761549</v>
      </c>
      <c r="DB79" s="150">
        <v>1.6129570272230267</v>
      </c>
      <c r="DC79" s="149">
        <v>22087</v>
      </c>
      <c r="DD79" s="149">
        <v>35364.133722829007</v>
      </c>
      <c r="DE79" s="150">
        <v>1.6011288868035047</v>
      </c>
      <c r="DF79" s="149">
        <v>22914</v>
      </c>
      <c r="DG79" s="149">
        <v>36625.47295939082</v>
      </c>
      <c r="DH79" s="150">
        <v>1.5983884507022266</v>
      </c>
      <c r="DI79" s="149">
        <v>23777</v>
      </c>
      <c r="DJ79" s="149">
        <v>37921.910271159315</v>
      </c>
      <c r="DK79" s="150">
        <v>1.5948988632358714</v>
      </c>
      <c r="DL79" s="149">
        <v>24231</v>
      </c>
      <c r="DM79" s="149">
        <v>38508.078740996942</v>
      </c>
      <c r="DN79" s="150">
        <v>1.5892071619411887</v>
      </c>
      <c r="DO79" s="149">
        <v>24469</v>
      </c>
      <c r="DP79" s="149">
        <v>38539.71452306227</v>
      </c>
      <c r="DQ79" s="150">
        <v>1.5750424832670837</v>
      </c>
      <c r="DR79" s="149">
        <v>25045</v>
      </c>
      <c r="DS79" s="149">
        <v>39500.708582351122</v>
      </c>
      <c r="DT79" s="150">
        <v>1.5771894023697792</v>
      </c>
      <c r="DU79" s="149">
        <v>25481</v>
      </c>
      <c r="DV79" s="149">
        <v>40176.104047293047</v>
      </c>
      <c r="DW79" s="150">
        <v>1.5767082943092126</v>
      </c>
      <c r="DX79" s="149">
        <v>25973</v>
      </c>
      <c r="DY79" s="149">
        <v>40727.156737735415</v>
      </c>
      <c r="DZ79" s="150">
        <v>1.5680574726729841</v>
      </c>
      <c r="EA79" s="149">
        <v>26190</v>
      </c>
      <c r="EB79" s="149">
        <v>41055.24510945013</v>
      </c>
      <c r="EC79" s="150">
        <v>1.5675924058591115</v>
      </c>
      <c r="ED79" s="149">
        <v>26383</v>
      </c>
      <c r="EE79" s="151">
        <v>41325.619365446779</v>
      </c>
      <c r="EF79" s="161">
        <v>1.5663730191959511</v>
      </c>
    </row>
    <row r="80" spans="1:136" ht="15" customHeight="1">
      <c r="A80" s="158">
        <v>66</v>
      </c>
      <c r="B80" s="156">
        <v>1387</v>
      </c>
      <c r="C80" s="149">
        <v>3348.1296818679471</v>
      </c>
      <c r="D80" s="150">
        <v>2.4139363243460323</v>
      </c>
      <c r="E80" s="149">
        <v>1615</v>
      </c>
      <c r="F80" s="149">
        <v>3737.5709538086603</v>
      </c>
      <c r="G80" s="150">
        <v>2.3142854203149601</v>
      </c>
      <c r="H80" s="149">
        <v>1884</v>
      </c>
      <c r="I80" s="149">
        <v>4177.3239374597933</v>
      </c>
      <c r="J80" s="150">
        <v>2.2172632364436269</v>
      </c>
      <c r="K80" s="149">
        <v>2239</v>
      </c>
      <c r="L80" s="149">
        <v>4768.0655603634341</v>
      </c>
      <c r="M80" s="150">
        <v>2.1295513891752722</v>
      </c>
      <c r="N80" s="149">
        <v>2713</v>
      </c>
      <c r="O80" s="149">
        <v>5551.7400299980227</v>
      </c>
      <c r="P80" s="150">
        <v>2.0463472281599788</v>
      </c>
      <c r="Q80" s="149">
        <v>3299</v>
      </c>
      <c r="R80" s="149">
        <v>6399.725979028397</v>
      </c>
      <c r="S80" s="150">
        <v>1.9398987508421937</v>
      </c>
      <c r="T80" s="149">
        <v>3824</v>
      </c>
      <c r="U80" s="149">
        <v>7375.8490952241054</v>
      </c>
      <c r="V80" s="150">
        <v>1.9288308303410318</v>
      </c>
      <c r="W80" s="149">
        <v>4295</v>
      </c>
      <c r="X80" s="149">
        <v>8200.9544897340147</v>
      </c>
      <c r="Y80" s="150">
        <v>1.9094189731627509</v>
      </c>
      <c r="Z80" s="149">
        <v>4865</v>
      </c>
      <c r="AA80" s="149">
        <v>9204.3845408265079</v>
      </c>
      <c r="AB80" s="150">
        <v>1.8919598233970212</v>
      </c>
      <c r="AC80" s="149">
        <v>5592</v>
      </c>
      <c r="AD80" s="149">
        <v>10388.719705281392</v>
      </c>
      <c r="AE80" s="150">
        <v>1.8577824937913792</v>
      </c>
      <c r="AF80" s="149">
        <v>6454</v>
      </c>
      <c r="AG80" s="149">
        <v>11840.0130059532</v>
      </c>
      <c r="AH80" s="150">
        <v>1.8345232423230864</v>
      </c>
      <c r="AI80" s="149">
        <v>7306</v>
      </c>
      <c r="AJ80" s="149">
        <v>13222.044351983641</v>
      </c>
      <c r="AK80" s="150">
        <v>1.809751485352264</v>
      </c>
      <c r="AL80" s="149">
        <v>8478</v>
      </c>
      <c r="AM80" s="149">
        <v>15200.416890006427</v>
      </c>
      <c r="AN80" s="150">
        <v>1.7929248513808005</v>
      </c>
      <c r="AO80" s="149">
        <v>9340</v>
      </c>
      <c r="AP80" s="149">
        <v>16619.677245980696</v>
      </c>
      <c r="AQ80" s="150">
        <v>1.7794086987131366</v>
      </c>
      <c r="AR80" s="149">
        <v>10054</v>
      </c>
      <c r="AS80" s="149">
        <v>17763.674664974969</v>
      </c>
      <c r="AT80" s="150">
        <v>1.7668266028421493</v>
      </c>
      <c r="AU80" s="149">
        <v>10738</v>
      </c>
      <c r="AV80" s="149">
        <v>18792.569261252367</v>
      </c>
      <c r="AW80" s="150">
        <v>1.7500995773190879</v>
      </c>
      <c r="AX80" s="149">
        <v>11359</v>
      </c>
      <c r="AY80" s="149">
        <v>19728.563563907628</v>
      </c>
      <c r="AZ80" s="150">
        <v>1.7368222170884433</v>
      </c>
      <c r="BA80" s="149">
        <v>11800</v>
      </c>
      <c r="BB80" s="149">
        <v>20297.416859463625</v>
      </c>
      <c r="BC80" s="150">
        <v>1.7201200728359005</v>
      </c>
      <c r="BD80" s="149">
        <v>12879</v>
      </c>
      <c r="BE80" s="149">
        <v>21359.270343275144</v>
      </c>
      <c r="BF80" s="150">
        <v>1.658457205006223</v>
      </c>
      <c r="BG80" s="149">
        <v>13074</v>
      </c>
      <c r="BH80" s="149">
        <v>22393.319577918195</v>
      </c>
      <c r="BI80" s="150">
        <v>1.712813184787991</v>
      </c>
      <c r="BJ80" s="149">
        <v>13355</v>
      </c>
      <c r="BK80" s="149">
        <v>23528.712901486932</v>
      </c>
      <c r="BL80" s="150">
        <v>1.7617905579548432</v>
      </c>
      <c r="BM80" s="149">
        <v>14605</v>
      </c>
      <c r="BN80" s="149">
        <v>24273.313718821235</v>
      </c>
      <c r="BO80" s="150">
        <v>1.661986560686151</v>
      </c>
      <c r="BP80" s="149">
        <v>14982</v>
      </c>
      <c r="BQ80" s="149">
        <v>24893.442403708872</v>
      </c>
      <c r="BR80" s="150">
        <v>1.6615566949478622</v>
      </c>
      <c r="BS80" s="149">
        <v>15047</v>
      </c>
      <c r="BT80" s="149">
        <v>25008.126265071412</v>
      </c>
      <c r="BU80" s="150">
        <v>1.6620008151173931</v>
      </c>
      <c r="BV80" s="149">
        <v>15382</v>
      </c>
      <c r="BW80" s="149">
        <v>25638.046586551365</v>
      </c>
      <c r="BX80" s="150">
        <v>1.6667563767098794</v>
      </c>
      <c r="BY80" s="149">
        <v>15997</v>
      </c>
      <c r="BZ80" s="149">
        <v>26646.899133663213</v>
      </c>
      <c r="CA80" s="150">
        <v>1.6657435227644692</v>
      </c>
      <c r="CB80" s="149">
        <v>16491</v>
      </c>
      <c r="CC80" s="149">
        <v>27309.207065055147</v>
      </c>
      <c r="CD80" s="150">
        <v>1.6560067348890393</v>
      </c>
      <c r="CE80" s="149">
        <v>17115</v>
      </c>
      <c r="CF80" s="149">
        <v>28002.869749233028</v>
      </c>
      <c r="CG80" s="150">
        <v>1.6361594945505713</v>
      </c>
      <c r="CH80" s="149">
        <v>17773</v>
      </c>
      <c r="CI80" s="149">
        <v>29076.009039596636</v>
      </c>
      <c r="CJ80" s="150">
        <v>1.6359651741178549</v>
      </c>
      <c r="CK80" s="149">
        <v>18480</v>
      </c>
      <c r="CL80" s="149">
        <v>30275.582704891051</v>
      </c>
      <c r="CM80" s="150">
        <v>1.6382891074075243</v>
      </c>
      <c r="CN80" s="149">
        <v>19230</v>
      </c>
      <c r="CO80" s="149">
        <v>31345.882833455802</v>
      </c>
      <c r="CP80" s="150">
        <v>1.630051109384077</v>
      </c>
      <c r="CQ80" s="149">
        <v>19649</v>
      </c>
      <c r="CR80" s="149">
        <v>31960.306378488211</v>
      </c>
      <c r="CS80" s="150">
        <v>1.6265614727715512</v>
      </c>
      <c r="CT80" s="149">
        <v>20307</v>
      </c>
      <c r="CU80" s="149">
        <v>32651.005772254011</v>
      </c>
      <c r="CV80" s="150">
        <v>1.6078694919118537</v>
      </c>
      <c r="CW80" s="149">
        <v>20800</v>
      </c>
      <c r="CX80" s="149">
        <v>33470.30294163651</v>
      </c>
      <c r="CY80" s="150">
        <v>1.6091491798863706</v>
      </c>
      <c r="CZ80" s="149">
        <v>21632</v>
      </c>
      <c r="DA80" s="149">
        <v>34669.22806598289</v>
      </c>
      <c r="DB80" s="150">
        <v>1.6026825104466942</v>
      </c>
      <c r="DC80" s="149">
        <v>22468</v>
      </c>
      <c r="DD80" s="149">
        <v>35749.124177653772</v>
      </c>
      <c r="DE80" s="150">
        <v>1.5911128795466341</v>
      </c>
      <c r="DF80" s="149">
        <v>23293</v>
      </c>
      <c r="DG80" s="149">
        <v>37023.301332313968</v>
      </c>
      <c r="DH80" s="150">
        <v>1.5894604100937606</v>
      </c>
      <c r="DI80" s="149">
        <v>24153</v>
      </c>
      <c r="DJ80" s="149">
        <v>38332.324205765108</v>
      </c>
      <c r="DK80" s="150">
        <v>1.5870626508411008</v>
      </c>
      <c r="DL80" s="149">
        <v>24629</v>
      </c>
      <c r="DM80" s="149">
        <v>38922.029940819099</v>
      </c>
      <c r="DN80" s="150">
        <v>1.5803333444646188</v>
      </c>
      <c r="DO80" s="149">
        <v>24862</v>
      </c>
      <c r="DP80" s="149">
        <v>38947.719417624277</v>
      </c>
      <c r="DQ80" s="150">
        <v>1.5665561667454058</v>
      </c>
      <c r="DR80" s="149">
        <v>25434</v>
      </c>
      <c r="DS80" s="149">
        <v>39920.419797043091</v>
      </c>
      <c r="DT80" s="150">
        <v>1.5695690727782925</v>
      </c>
      <c r="DU80" s="149">
        <v>25865</v>
      </c>
      <c r="DV80" s="149">
        <v>40603.013190075915</v>
      </c>
      <c r="DW80" s="150">
        <v>1.5698052654195211</v>
      </c>
      <c r="DX80" s="149">
        <v>26366</v>
      </c>
      <c r="DY80" s="149">
        <v>41155.290894885868</v>
      </c>
      <c r="DZ80" s="150">
        <v>1.5609228132779287</v>
      </c>
      <c r="EA80" s="149">
        <v>26594</v>
      </c>
      <c r="EB80" s="149">
        <v>41486.513894689975</v>
      </c>
      <c r="EC80" s="150">
        <v>1.5599952581292764</v>
      </c>
      <c r="ED80" s="149">
        <v>26791</v>
      </c>
      <c r="EE80" s="151">
        <v>41759.136253921664</v>
      </c>
      <c r="EF80" s="161">
        <v>1.5587001699795329</v>
      </c>
    </row>
    <row r="81" spans="1:136" ht="15" customHeight="1">
      <c r="A81" s="158">
        <v>67</v>
      </c>
      <c r="B81" s="156">
        <v>1470</v>
      </c>
      <c r="C81" s="149">
        <v>3406.2725042114216</v>
      </c>
      <c r="D81" s="150">
        <v>2.3171921797356609</v>
      </c>
      <c r="E81" s="149">
        <v>1701</v>
      </c>
      <c r="F81" s="149">
        <v>3800.5881071469407</v>
      </c>
      <c r="G81" s="150">
        <v>2.234325753760694</v>
      </c>
      <c r="H81" s="149">
        <v>1978</v>
      </c>
      <c r="I81" s="149">
        <v>4245.4249247294047</v>
      </c>
      <c r="J81" s="150">
        <v>2.1463220044132481</v>
      </c>
      <c r="K81" s="149">
        <v>2345</v>
      </c>
      <c r="L81" s="149">
        <v>4843.0978020164548</v>
      </c>
      <c r="M81" s="150">
        <v>2.0652869091754607</v>
      </c>
      <c r="N81" s="149">
        <v>2835</v>
      </c>
      <c r="O81" s="149">
        <v>5635.9136478304035</v>
      </c>
      <c r="P81" s="150">
        <v>1.9879765953546398</v>
      </c>
      <c r="Q81" s="149">
        <v>3415</v>
      </c>
      <c r="R81" s="149">
        <v>6492.0738762266628</v>
      </c>
      <c r="S81" s="150">
        <v>1.9010465230531957</v>
      </c>
      <c r="T81" s="149">
        <v>3952</v>
      </c>
      <c r="U81" s="149">
        <v>7481.5717966134807</v>
      </c>
      <c r="V81" s="150">
        <v>1.8931102724224396</v>
      </c>
      <c r="W81" s="149">
        <v>4438</v>
      </c>
      <c r="X81" s="149">
        <v>8317.1651608583034</v>
      </c>
      <c r="Y81" s="150">
        <v>1.874079576579158</v>
      </c>
      <c r="Z81" s="149">
        <v>5025</v>
      </c>
      <c r="AA81" s="149">
        <v>9333.4868212014426</v>
      </c>
      <c r="AB81" s="150">
        <v>1.8574103126769039</v>
      </c>
      <c r="AC81" s="149">
        <v>5781</v>
      </c>
      <c r="AD81" s="149">
        <v>10531.439922971222</v>
      </c>
      <c r="AE81" s="150">
        <v>1.821733250816679</v>
      </c>
      <c r="AF81" s="149">
        <v>6670</v>
      </c>
      <c r="AG81" s="149">
        <v>11999.953600269235</v>
      </c>
      <c r="AH81" s="150">
        <v>1.7990934932937384</v>
      </c>
      <c r="AI81" s="149">
        <v>7545</v>
      </c>
      <c r="AJ81" s="149">
        <v>13397.68227493913</v>
      </c>
      <c r="AK81" s="150">
        <v>1.7757034161615812</v>
      </c>
      <c r="AL81" s="149">
        <v>8749</v>
      </c>
      <c r="AM81" s="149">
        <v>15400.03576145803</v>
      </c>
      <c r="AN81" s="150">
        <v>1.760205253338442</v>
      </c>
      <c r="AO81" s="149">
        <v>9634</v>
      </c>
      <c r="AP81" s="149">
        <v>16835.819081609068</v>
      </c>
      <c r="AQ81" s="150">
        <v>1.7475419432851431</v>
      </c>
      <c r="AR81" s="149">
        <v>10313</v>
      </c>
      <c r="AS81" s="149">
        <v>17993.277921466819</v>
      </c>
      <c r="AT81" s="150">
        <v>1.7447181151427149</v>
      </c>
      <c r="AU81" s="149">
        <v>11027</v>
      </c>
      <c r="AV81" s="149">
        <v>19032.313494423532</v>
      </c>
      <c r="AW81" s="150">
        <v>1.7259738364399684</v>
      </c>
      <c r="AX81" s="149">
        <v>11640</v>
      </c>
      <c r="AY81" s="149">
        <v>19978.034584199475</v>
      </c>
      <c r="AZ81" s="150">
        <v>1.7163259952061405</v>
      </c>
      <c r="BA81" s="149">
        <v>12068</v>
      </c>
      <c r="BB81" s="149">
        <v>20551.035835649789</v>
      </c>
      <c r="BC81" s="150">
        <v>1.7029363470044572</v>
      </c>
      <c r="BD81" s="149">
        <v>13140</v>
      </c>
      <c r="BE81" s="149">
        <v>21612.234029876377</v>
      </c>
      <c r="BF81" s="150">
        <v>1.6447666689403635</v>
      </c>
      <c r="BG81" s="149">
        <v>13364</v>
      </c>
      <c r="BH81" s="149">
        <v>22671.329799624436</v>
      </c>
      <c r="BI81" s="150">
        <v>1.6964479047908139</v>
      </c>
      <c r="BJ81" s="149">
        <v>13604</v>
      </c>
      <c r="BK81" s="149">
        <v>23833.707619482502</v>
      </c>
      <c r="BL81" s="150">
        <v>1.751963218133086</v>
      </c>
      <c r="BM81" s="149">
        <v>14902</v>
      </c>
      <c r="BN81" s="149">
        <v>24563.050576975787</v>
      </c>
      <c r="BO81" s="150">
        <v>1.6483056352822296</v>
      </c>
      <c r="BP81" s="149">
        <v>15361</v>
      </c>
      <c r="BQ81" s="149">
        <v>25188.030750683603</v>
      </c>
      <c r="BR81" s="150">
        <v>1.6397389981566046</v>
      </c>
      <c r="BS81" s="149">
        <v>15424</v>
      </c>
      <c r="BT81" s="149">
        <v>25304.2222957044</v>
      </c>
      <c r="BU81" s="150">
        <v>1.6405745783003371</v>
      </c>
      <c r="BV81" s="149">
        <v>15699</v>
      </c>
      <c r="BW81" s="149">
        <v>25943.995563642566</v>
      </c>
      <c r="BX81" s="150">
        <v>1.6525890543119031</v>
      </c>
      <c r="BY81" s="149">
        <v>16324</v>
      </c>
      <c r="BZ81" s="149">
        <v>26965.088520257246</v>
      </c>
      <c r="CA81" s="150">
        <v>1.6518677113610174</v>
      </c>
      <c r="CB81" s="149">
        <v>16842</v>
      </c>
      <c r="CC81" s="149">
        <v>27632.731633351075</v>
      </c>
      <c r="CD81" s="150">
        <v>1.6407036951283147</v>
      </c>
      <c r="CE81" s="149">
        <v>17459</v>
      </c>
      <c r="CF81" s="149">
        <v>28326.834380509739</v>
      </c>
      <c r="CG81" s="150">
        <v>1.6224774832756594</v>
      </c>
      <c r="CH81" s="149">
        <v>18137</v>
      </c>
      <c r="CI81" s="149">
        <v>29411.225379495285</v>
      </c>
      <c r="CJ81" s="150">
        <v>1.6216146760487007</v>
      </c>
      <c r="CK81" s="149">
        <v>18859</v>
      </c>
      <c r="CL81" s="149">
        <v>30627.543055498059</v>
      </c>
      <c r="CM81" s="150">
        <v>1.624027947160404</v>
      </c>
      <c r="CN81" s="149">
        <v>19640</v>
      </c>
      <c r="CO81" s="149">
        <v>31706.914363992917</v>
      </c>
      <c r="CP81" s="150">
        <v>1.6144050083499448</v>
      </c>
      <c r="CQ81" s="149">
        <v>20044</v>
      </c>
      <c r="CR81" s="149">
        <v>32327.227587827852</v>
      </c>
      <c r="CS81" s="150">
        <v>1.6128131903725729</v>
      </c>
      <c r="CT81" s="149">
        <v>20690</v>
      </c>
      <c r="CU81" s="149">
        <v>33019.440034889863</v>
      </c>
      <c r="CV81" s="150">
        <v>1.5959130031362911</v>
      </c>
      <c r="CW81" s="149">
        <v>21189</v>
      </c>
      <c r="CX81" s="149">
        <v>33848.169544010045</v>
      </c>
      <c r="CY81" s="150">
        <v>1.5974406316489709</v>
      </c>
      <c r="CZ81" s="149">
        <v>22000</v>
      </c>
      <c r="DA81" s="149">
        <v>35058.623590496973</v>
      </c>
      <c r="DB81" s="150">
        <v>1.5935737995680441</v>
      </c>
      <c r="DC81" s="149">
        <v>22848</v>
      </c>
      <c r="DD81" s="149">
        <v>36145.607207959591</v>
      </c>
      <c r="DE81" s="150">
        <v>1.58200311659487</v>
      </c>
      <c r="DF81" s="149">
        <v>23684</v>
      </c>
      <c r="DG81" s="149">
        <v>37433.27532962359</v>
      </c>
      <c r="DH81" s="150">
        <v>1.5805301186296061</v>
      </c>
      <c r="DI81" s="149">
        <v>24546</v>
      </c>
      <c r="DJ81" s="149">
        <v>38756.125752444619</v>
      </c>
      <c r="DK81" s="150">
        <v>1.5789181843251292</v>
      </c>
      <c r="DL81" s="149">
        <v>25036</v>
      </c>
      <c r="DM81" s="149">
        <v>39349.133452758753</v>
      </c>
      <c r="DN81" s="150">
        <v>1.571702087104919</v>
      </c>
      <c r="DO81" s="149">
        <v>25280</v>
      </c>
      <c r="DP81" s="149">
        <v>39368.202166656352</v>
      </c>
      <c r="DQ81" s="150">
        <v>1.5572864781114064</v>
      </c>
      <c r="DR81" s="149">
        <v>25843</v>
      </c>
      <c r="DS81" s="149">
        <v>40352.807656266799</v>
      </c>
      <c r="DT81" s="150">
        <v>1.5614598791265255</v>
      </c>
      <c r="DU81" s="149">
        <v>26269</v>
      </c>
      <c r="DV81" s="149">
        <v>41043.474430761336</v>
      </c>
      <c r="DW81" s="150">
        <v>1.5624300289604225</v>
      </c>
      <c r="DX81" s="149">
        <v>26776</v>
      </c>
      <c r="DY81" s="149">
        <v>41597.234100903115</v>
      </c>
      <c r="DZ81" s="150">
        <v>1.5535268188266775</v>
      </c>
      <c r="EA81" s="149">
        <v>27006</v>
      </c>
      <c r="EB81" s="149">
        <v>41931.561309579731</v>
      </c>
      <c r="EC81" s="150">
        <v>1.5526757501880963</v>
      </c>
      <c r="ED81" s="149">
        <v>27205</v>
      </c>
      <c r="EE81" s="151">
        <v>42206.473974917848</v>
      </c>
      <c r="EF81" s="161">
        <v>1.5514234138914849</v>
      </c>
    </row>
    <row r="82" spans="1:136" ht="15" customHeight="1">
      <c r="A82" s="158">
        <v>68</v>
      </c>
      <c r="B82" s="156">
        <v>1549</v>
      </c>
      <c r="C82" s="149">
        <v>3465.5279270258593</v>
      </c>
      <c r="D82" s="150">
        <v>2.2372678676732467</v>
      </c>
      <c r="E82" s="149">
        <v>1788</v>
      </c>
      <c r="F82" s="149">
        <v>3864.856421992441</v>
      </c>
      <c r="G82" s="150">
        <v>2.1615528087206046</v>
      </c>
      <c r="H82" s="149">
        <v>2073</v>
      </c>
      <c r="I82" s="149">
        <v>4314.8128947455907</v>
      </c>
      <c r="J82" s="150">
        <v>2.081434102626913</v>
      </c>
      <c r="K82" s="149">
        <v>2452</v>
      </c>
      <c r="L82" s="149">
        <v>4919.5070672922184</v>
      </c>
      <c r="M82" s="150">
        <v>2.0063242525661575</v>
      </c>
      <c r="N82" s="149">
        <v>2957</v>
      </c>
      <c r="O82" s="149">
        <v>5721.5359918421782</v>
      </c>
      <c r="P82" s="150">
        <v>1.9349124084687785</v>
      </c>
      <c r="Q82" s="149">
        <v>3522</v>
      </c>
      <c r="R82" s="149">
        <v>6586.6201524728922</v>
      </c>
      <c r="S82" s="150">
        <v>1.8701363294925872</v>
      </c>
      <c r="T82" s="149">
        <v>4085</v>
      </c>
      <c r="U82" s="149">
        <v>7589.8085239195361</v>
      </c>
      <c r="V82" s="150">
        <v>1.8579702628933994</v>
      </c>
      <c r="W82" s="149">
        <v>4588</v>
      </c>
      <c r="X82" s="149">
        <v>8436.0450659472008</v>
      </c>
      <c r="Y82" s="150">
        <v>1.8387194999884919</v>
      </c>
      <c r="Z82" s="149">
        <v>5195</v>
      </c>
      <c r="AA82" s="149">
        <v>9465.5018539015418</v>
      </c>
      <c r="AB82" s="150">
        <v>1.8220407803467837</v>
      </c>
      <c r="AC82" s="149">
        <v>5984</v>
      </c>
      <c r="AD82" s="149">
        <v>10676.762660682323</v>
      </c>
      <c r="AE82" s="150">
        <v>1.7842183590712439</v>
      </c>
      <c r="AF82" s="149">
        <v>6887</v>
      </c>
      <c r="AG82" s="149">
        <v>12163.107785512921</v>
      </c>
      <c r="AH82" s="150">
        <v>1.7660966727911893</v>
      </c>
      <c r="AI82" s="149">
        <v>7783</v>
      </c>
      <c r="AJ82" s="149">
        <v>13576.85956821523</v>
      </c>
      <c r="AK82" s="150">
        <v>1.7444249734312258</v>
      </c>
      <c r="AL82" s="149">
        <v>9019</v>
      </c>
      <c r="AM82" s="149">
        <v>15603.661469745271</v>
      </c>
      <c r="AN82" s="150">
        <v>1.7300877558205201</v>
      </c>
      <c r="AO82" s="149">
        <v>9928</v>
      </c>
      <c r="AP82" s="149">
        <v>17056.281872424799</v>
      </c>
      <c r="AQ82" s="150">
        <v>1.7179977711950845</v>
      </c>
      <c r="AR82" s="149">
        <v>10610</v>
      </c>
      <c r="AS82" s="149">
        <v>18228.753132077371</v>
      </c>
      <c r="AT82" s="150">
        <v>1.7180728682448041</v>
      </c>
      <c r="AU82" s="149">
        <v>11335</v>
      </c>
      <c r="AV82" s="149">
        <v>19277.697272050009</v>
      </c>
      <c r="AW82" s="150">
        <v>1.7007231823599478</v>
      </c>
      <c r="AX82" s="149">
        <v>11971</v>
      </c>
      <c r="AY82" s="149">
        <v>20233.536344803175</v>
      </c>
      <c r="AZ82" s="150">
        <v>1.6902127094480974</v>
      </c>
      <c r="BA82" s="149">
        <v>12415</v>
      </c>
      <c r="BB82" s="149">
        <v>20810.911336772573</v>
      </c>
      <c r="BC82" s="150">
        <v>1.6762715535056443</v>
      </c>
      <c r="BD82" s="149">
        <v>13426</v>
      </c>
      <c r="BE82" s="149">
        <v>21872.275718661811</v>
      </c>
      <c r="BF82" s="150">
        <v>1.629098444708909</v>
      </c>
      <c r="BG82" s="149">
        <v>13657</v>
      </c>
      <c r="BH82" s="149">
        <v>22957.589688544187</v>
      </c>
      <c r="BI82" s="150">
        <v>1.6810126446909415</v>
      </c>
      <c r="BJ82" s="149">
        <v>13934</v>
      </c>
      <c r="BK82" s="149">
        <v>24147.511108401941</v>
      </c>
      <c r="BL82" s="150">
        <v>1.7329920416536486</v>
      </c>
      <c r="BM82" s="149">
        <v>15351</v>
      </c>
      <c r="BN82" s="149">
        <v>24859.709093793212</v>
      </c>
      <c r="BO82" s="150">
        <v>1.6194195227537758</v>
      </c>
      <c r="BP82" s="149">
        <v>15725</v>
      </c>
      <c r="BQ82" s="149">
        <v>25489.407627127446</v>
      </c>
      <c r="BR82" s="150">
        <v>1.6209480208030171</v>
      </c>
      <c r="BS82" s="149">
        <v>15786</v>
      </c>
      <c r="BT82" s="149">
        <v>25607.291455070404</v>
      </c>
      <c r="BU82" s="150">
        <v>1.6221519989275563</v>
      </c>
      <c r="BV82" s="149">
        <v>16043</v>
      </c>
      <c r="BW82" s="149">
        <v>26258.950921484418</v>
      </c>
      <c r="BX82" s="150">
        <v>1.6367855713697199</v>
      </c>
      <c r="BY82" s="149">
        <v>16692</v>
      </c>
      <c r="BZ82" s="149">
        <v>27291.78914644436</v>
      </c>
      <c r="CA82" s="150">
        <v>1.6350221151716007</v>
      </c>
      <c r="CB82" s="149">
        <v>17208</v>
      </c>
      <c r="CC82" s="149">
        <v>27964.184821972383</v>
      </c>
      <c r="CD82" s="150">
        <v>1.6250688529737554</v>
      </c>
      <c r="CE82" s="149">
        <v>17834</v>
      </c>
      <c r="CF82" s="149">
        <v>28660.678463558084</v>
      </c>
      <c r="CG82" s="150">
        <v>1.6070807706379995</v>
      </c>
      <c r="CH82" s="149">
        <v>18517</v>
      </c>
      <c r="CI82" s="149">
        <v>29759.631856145283</v>
      </c>
      <c r="CJ82" s="150">
        <v>1.6071519066881936</v>
      </c>
      <c r="CK82" s="149">
        <v>19249</v>
      </c>
      <c r="CL82" s="149">
        <v>30988.865122420935</v>
      </c>
      <c r="CM82" s="150">
        <v>1.6098948060897156</v>
      </c>
      <c r="CN82" s="149">
        <v>20037</v>
      </c>
      <c r="CO82" s="149">
        <v>32078.074072612726</v>
      </c>
      <c r="CP82" s="150">
        <v>1.6009419610027811</v>
      </c>
      <c r="CQ82" s="149">
        <v>20450</v>
      </c>
      <c r="CR82" s="149">
        <v>32704.412670903828</v>
      </c>
      <c r="CS82" s="150">
        <v>1.59923778341828</v>
      </c>
      <c r="CT82" s="149">
        <v>21071</v>
      </c>
      <c r="CU82" s="149">
        <v>33398.63119125845</v>
      </c>
      <c r="CV82" s="150">
        <v>1.5850520236941033</v>
      </c>
      <c r="CW82" s="149">
        <v>21586</v>
      </c>
      <c r="CX82" s="149">
        <v>34237.774480165885</v>
      </c>
      <c r="CY82" s="150">
        <v>1.5861101862395017</v>
      </c>
      <c r="CZ82" s="149">
        <v>22402</v>
      </c>
      <c r="DA82" s="149">
        <v>35460.62392378386</v>
      </c>
      <c r="DB82" s="150">
        <v>1.5829222356835935</v>
      </c>
      <c r="DC82" s="149">
        <v>23240</v>
      </c>
      <c r="DD82" s="149">
        <v>36555.118167591565</v>
      </c>
      <c r="DE82" s="150">
        <v>1.5729396801889657</v>
      </c>
      <c r="DF82" s="149">
        <v>24088</v>
      </c>
      <c r="DG82" s="149">
        <v>37856.675934669802</v>
      </c>
      <c r="DH82" s="150">
        <v>1.5715989677295668</v>
      </c>
      <c r="DI82" s="149">
        <v>24966</v>
      </c>
      <c r="DJ82" s="149">
        <v>39193.693420798569</v>
      </c>
      <c r="DK82" s="150">
        <v>1.5698827774092192</v>
      </c>
      <c r="DL82" s="149">
        <v>25450</v>
      </c>
      <c r="DM82" s="149">
        <v>39789.801870382682</v>
      </c>
      <c r="DN82" s="150">
        <v>1.5634499752606161</v>
      </c>
      <c r="DO82" s="149">
        <v>25684</v>
      </c>
      <c r="DP82" s="149">
        <v>39802.101121667118</v>
      </c>
      <c r="DQ82" s="150">
        <v>1.5496846722343529</v>
      </c>
      <c r="DR82" s="149">
        <v>26248</v>
      </c>
      <c r="DS82" s="149">
        <v>40800.130584863728</v>
      </c>
      <c r="DT82" s="150">
        <v>1.5544091201182462</v>
      </c>
      <c r="DU82" s="149">
        <v>26650</v>
      </c>
      <c r="DV82" s="149">
        <v>41499.351884231808</v>
      </c>
      <c r="DW82" s="150">
        <v>1.5571989449993173</v>
      </c>
      <c r="DX82" s="149">
        <v>27205</v>
      </c>
      <c r="DY82" s="149">
        <v>42053.566661618694</v>
      </c>
      <c r="DZ82" s="150">
        <v>1.5458028546818119</v>
      </c>
      <c r="EA82" s="149">
        <v>27427</v>
      </c>
      <c r="EB82" s="149">
        <v>42391.424046633008</v>
      </c>
      <c r="EC82" s="150">
        <v>1.5456092188949944</v>
      </c>
      <c r="ED82" s="149">
        <v>27629</v>
      </c>
      <c r="EE82" s="151">
        <v>42668.675166857989</v>
      </c>
      <c r="EF82" s="161">
        <v>1.544343811461073</v>
      </c>
    </row>
    <row r="83" spans="1:136" ht="15" customHeight="1">
      <c r="A83" s="158">
        <v>69</v>
      </c>
      <c r="B83" s="156">
        <v>1637</v>
      </c>
      <c r="C83" s="149">
        <v>3526.0232724277971</v>
      </c>
      <c r="D83" s="150">
        <v>2.153954350902747</v>
      </c>
      <c r="E83" s="149">
        <v>1876</v>
      </c>
      <c r="F83" s="149">
        <v>3930.4323914279003</v>
      </c>
      <c r="G83" s="150">
        <v>2.095113215046855</v>
      </c>
      <c r="H83" s="149">
        <v>2169</v>
      </c>
      <c r="I83" s="149">
        <v>4385.5809728837148</v>
      </c>
      <c r="J83" s="150">
        <v>2.021936824750445</v>
      </c>
      <c r="K83" s="149">
        <v>2558</v>
      </c>
      <c r="L83" s="149">
        <v>4997.3944843355193</v>
      </c>
      <c r="M83" s="150">
        <v>1.9536334966127911</v>
      </c>
      <c r="N83" s="149">
        <v>3078</v>
      </c>
      <c r="O83" s="149">
        <v>5808.7465841848143</v>
      </c>
      <c r="P83" s="150">
        <v>1.8871821261159241</v>
      </c>
      <c r="Q83" s="149">
        <v>3630</v>
      </c>
      <c r="R83" s="149">
        <v>6683.6828459087701</v>
      </c>
      <c r="S83" s="150">
        <v>1.8412349437765207</v>
      </c>
      <c r="T83" s="149">
        <v>4223</v>
      </c>
      <c r="U83" s="149">
        <v>7700.6409056025432</v>
      </c>
      <c r="V83" s="150">
        <v>1.8235000960460674</v>
      </c>
      <c r="W83" s="149">
        <v>4745</v>
      </c>
      <c r="X83" s="149">
        <v>8557.6600640517845</v>
      </c>
      <c r="Y83" s="150">
        <v>1.8035110777769829</v>
      </c>
      <c r="Z83" s="149">
        <v>5373</v>
      </c>
      <c r="AA83" s="149">
        <v>9600.3892212283063</v>
      </c>
      <c r="AB83" s="150">
        <v>1.7867837746563011</v>
      </c>
      <c r="AC83" s="149">
        <v>6174</v>
      </c>
      <c r="AD83" s="149">
        <v>10825.167306276924</v>
      </c>
      <c r="AE83" s="150">
        <v>1.7533474742916948</v>
      </c>
      <c r="AF83" s="149">
        <v>7101</v>
      </c>
      <c r="AG83" s="149">
        <v>12329.852534100402</v>
      </c>
      <c r="AH83" s="150">
        <v>1.7363543915082948</v>
      </c>
      <c r="AI83" s="149">
        <v>8018</v>
      </c>
      <c r="AJ83" s="149">
        <v>13759.952137940325</v>
      </c>
      <c r="AK83" s="150">
        <v>1.716132718625633</v>
      </c>
      <c r="AL83" s="149">
        <v>9285</v>
      </c>
      <c r="AM83" s="149">
        <v>15811.74774568405</v>
      </c>
      <c r="AN83" s="150">
        <v>1.7029345983504631</v>
      </c>
      <c r="AO83" s="149">
        <v>10219</v>
      </c>
      <c r="AP83" s="149">
        <v>17281.517348034275</v>
      </c>
      <c r="AQ83" s="150">
        <v>1.6911162880941653</v>
      </c>
      <c r="AR83" s="149">
        <v>10902</v>
      </c>
      <c r="AS83" s="149">
        <v>18469.790190920194</v>
      </c>
      <c r="AT83" s="150">
        <v>1.6941653082847361</v>
      </c>
      <c r="AU83" s="149">
        <v>11658</v>
      </c>
      <c r="AV83" s="149">
        <v>19528.720934100584</v>
      </c>
      <c r="AW83" s="150">
        <v>1.6751347515955211</v>
      </c>
      <c r="AX83" s="149">
        <v>12338</v>
      </c>
      <c r="AY83" s="149">
        <v>20494.199694690673</v>
      </c>
      <c r="AZ83" s="150">
        <v>1.6610633566777981</v>
      </c>
      <c r="BA83" s="149">
        <v>12819</v>
      </c>
      <c r="BB83" s="149">
        <v>21075.327954113007</v>
      </c>
      <c r="BC83" s="150">
        <v>1.644069580631329</v>
      </c>
      <c r="BD83" s="149">
        <v>13636</v>
      </c>
      <c r="BE83" s="149">
        <v>22141.499863810139</v>
      </c>
      <c r="BF83" s="150">
        <v>1.6237532901004794</v>
      </c>
      <c r="BG83" s="149">
        <v>13957</v>
      </c>
      <c r="BH83" s="149">
        <v>23252.802347910809</v>
      </c>
      <c r="BI83" s="150">
        <v>1.6660315503267757</v>
      </c>
      <c r="BJ83" s="149">
        <v>14350</v>
      </c>
      <c r="BK83" s="149">
        <v>24468.896390338152</v>
      </c>
      <c r="BL83" s="150">
        <v>1.7051495742395926</v>
      </c>
      <c r="BM83" s="149">
        <v>15640</v>
      </c>
      <c r="BN83" s="149">
        <v>25158.197489426188</v>
      </c>
      <c r="BO83" s="150">
        <v>1.6085804021372243</v>
      </c>
      <c r="BP83" s="149">
        <v>16076</v>
      </c>
      <c r="BQ83" s="149">
        <v>25798.678299126583</v>
      </c>
      <c r="BR83" s="150">
        <v>1.6047946192539551</v>
      </c>
      <c r="BS83" s="149">
        <v>16134</v>
      </c>
      <c r="BT83" s="149">
        <v>25918.460933745031</v>
      </c>
      <c r="BU83" s="150">
        <v>1.6064497913564542</v>
      </c>
      <c r="BV83" s="149">
        <v>16395</v>
      </c>
      <c r="BW83" s="149">
        <v>26581.761223155816</v>
      </c>
      <c r="BX83" s="150">
        <v>1.6213334079387507</v>
      </c>
      <c r="BY83" s="149">
        <v>17084</v>
      </c>
      <c r="BZ83" s="149">
        <v>27627.42517195427</v>
      </c>
      <c r="CA83" s="150">
        <v>1.6171520236451808</v>
      </c>
      <c r="CB83" s="149">
        <v>17604</v>
      </c>
      <c r="CC83" s="149">
        <v>28305.005167633521</v>
      </c>
      <c r="CD83" s="150">
        <v>1.6078735041827721</v>
      </c>
      <c r="CE83" s="149">
        <v>18235</v>
      </c>
      <c r="CF83" s="149">
        <v>29004.173687050821</v>
      </c>
      <c r="CG83" s="150">
        <v>1.5905771147272181</v>
      </c>
      <c r="CH83" s="149">
        <v>18892</v>
      </c>
      <c r="CI83" s="149">
        <v>30115.68440200937</v>
      </c>
      <c r="CJ83" s="150">
        <v>1.5940972052725688</v>
      </c>
      <c r="CK83" s="149">
        <v>19655</v>
      </c>
      <c r="CL83" s="149">
        <v>31361.261784786195</v>
      </c>
      <c r="CM83" s="150">
        <v>1.5955869643747747</v>
      </c>
      <c r="CN83" s="149">
        <v>20422</v>
      </c>
      <c r="CO83" s="149">
        <v>32460.864564453404</v>
      </c>
      <c r="CP83" s="150">
        <v>1.5895046794855257</v>
      </c>
      <c r="CQ83" s="149">
        <v>20841</v>
      </c>
      <c r="CR83" s="149">
        <v>33093.099084027221</v>
      </c>
      <c r="CS83" s="150">
        <v>1.5878844145687452</v>
      </c>
      <c r="CT83" s="149">
        <v>21452</v>
      </c>
      <c r="CU83" s="149">
        <v>33790.124680852539</v>
      </c>
      <c r="CV83" s="150">
        <v>1.5751503207557589</v>
      </c>
      <c r="CW83" s="149">
        <v>21987</v>
      </c>
      <c r="CX83" s="149">
        <v>34639.317642709124</v>
      </c>
      <c r="CY83" s="150">
        <v>1.5754453833041855</v>
      </c>
      <c r="CZ83" s="149">
        <v>22806</v>
      </c>
      <c r="DA83" s="149">
        <v>35875.323017042421</v>
      </c>
      <c r="DB83" s="150">
        <v>1.5730651151908455</v>
      </c>
      <c r="DC83" s="149">
        <v>23635</v>
      </c>
      <c r="DD83" s="149">
        <v>36977.984211427822</v>
      </c>
      <c r="DE83" s="150">
        <v>1.5645434402973482</v>
      </c>
      <c r="DF83" s="149">
        <v>24509</v>
      </c>
      <c r="DG83" s="149">
        <v>38293.921726987217</v>
      </c>
      <c r="DH83" s="150">
        <v>1.5624432545998292</v>
      </c>
      <c r="DI83" s="149">
        <v>25398</v>
      </c>
      <c r="DJ83" s="149">
        <v>39645.688194687442</v>
      </c>
      <c r="DK83" s="150">
        <v>1.5609767774898591</v>
      </c>
      <c r="DL83" s="149">
        <v>25869</v>
      </c>
      <c r="DM83" s="149">
        <v>40245.630080031224</v>
      </c>
      <c r="DN83" s="150">
        <v>1.5557474227852341</v>
      </c>
      <c r="DO83" s="149">
        <v>26106</v>
      </c>
      <c r="DP83" s="149">
        <v>40250.850310322043</v>
      </c>
      <c r="DQ83" s="150">
        <v>1.5418237305723606</v>
      </c>
      <c r="DR83" s="149">
        <v>26675</v>
      </c>
      <c r="DS83" s="149">
        <v>41262.45045971073</v>
      </c>
      <c r="DT83" s="150">
        <v>1.5468584989582279</v>
      </c>
      <c r="DU83" s="149">
        <v>27089</v>
      </c>
      <c r="DV83" s="149">
        <v>41971.377205385266</v>
      </c>
      <c r="DW83" s="150">
        <v>1.5493882094350204</v>
      </c>
      <c r="DX83" s="149">
        <v>27628</v>
      </c>
      <c r="DY83" s="149">
        <v>42525.682697826327</v>
      </c>
      <c r="DZ83" s="150">
        <v>1.5392240733251168</v>
      </c>
      <c r="EA83" s="149">
        <v>27860</v>
      </c>
      <c r="EB83" s="149">
        <v>42867.209691929813</v>
      </c>
      <c r="EC83" s="150">
        <v>1.5386651002128433</v>
      </c>
      <c r="ED83" s="149">
        <v>28064</v>
      </c>
      <c r="EE83" s="151">
        <v>43146.858518330082</v>
      </c>
      <c r="EF83" s="161">
        <v>1.5374450726314881</v>
      </c>
    </row>
    <row r="84" spans="1:136" ht="15" customHeight="1">
      <c r="A84" s="158">
        <v>70</v>
      </c>
      <c r="B84" s="156">
        <v>1706</v>
      </c>
      <c r="C84" s="149">
        <v>3587.7473944870439</v>
      </c>
      <c r="D84" s="150">
        <v>2.1030172300627457</v>
      </c>
      <c r="E84" s="149">
        <v>1963</v>
      </c>
      <c r="F84" s="149">
        <v>3997.4467808662448</v>
      </c>
      <c r="G84" s="150">
        <v>2.0363967299369561</v>
      </c>
      <c r="H84" s="149">
        <v>2261</v>
      </c>
      <c r="I84" s="149">
        <v>4457.9339371762435</v>
      </c>
      <c r="J84" s="150">
        <v>1.9716647223247428</v>
      </c>
      <c r="K84" s="149">
        <v>2659</v>
      </c>
      <c r="L84" s="149">
        <v>5077.0074782085721</v>
      </c>
      <c r="M84" s="150">
        <v>1.909367235129211</v>
      </c>
      <c r="N84" s="149">
        <v>3192</v>
      </c>
      <c r="O84" s="149">
        <v>5897.839082682246</v>
      </c>
      <c r="P84" s="150">
        <v>1.8476939482087238</v>
      </c>
      <c r="Q84" s="149">
        <v>3741</v>
      </c>
      <c r="R84" s="149">
        <v>6783.617038732451</v>
      </c>
      <c r="S84" s="150">
        <v>1.8133165032698346</v>
      </c>
      <c r="T84" s="149">
        <v>4363</v>
      </c>
      <c r="U84" s="149">
        <v>7814.2288160921471</v>
      </c>
      <c r="V84" s="150">
        <v>1.7910219610571045</v>
      </c>
      <c r="W84" s="149">
        <v>4904</v>
      </c>
      <c r="X84" s="149">
        <v>8682.0820719545427</v>
      </c>
      <c r="Y84" s="150">
        <v>1.7704082528455429</v>
      </c>
      <c r="Z84" s="149">
        <v>5554</v>
      </c>
      <c r="AA84" s="149">
        <v>9738.2689623570677</v>
      </c>
      <c r="AB84" s="150">
        <v>1.7533793594449167</v>
      </c>
      <c r="AC84" s="149">
        <v>6348</v>
      </c>
      <c r="AD84" s="149">
        <v>10977.44445895886</v>
      </c>
      <c r="AE84" s="150">
        <v>1.7292760647383207</v>
      </c>
      <c r="AF84" s="149">
        <v>7309</v>
      </c>
      <c r="AG84" s="149">
        <v>12500.648860271012</v>
      </c>
      <c r="AH84" s="150">
        <v>1.7103090518909581</v>
      </c>
      <c r="AI84" s="149">
        <v>8246</v>
      </c>
      <c r="AJ84" s="149">
        <v>13947.517337903466</v>
      </c>
      <c r="AK84" s="150">
        <v>1.6914282485936776</v>
      </c>
      <c r="AL84" s="149">
        <v>9542</v>
      </c>
      <c r="AM84" s="149">
        <v>16024.972933821828</v>
      </c>
      <c r="AN84" s="150">
        <v>1.6794144764013652</v>
      </c>
      <c r="AO84" s="149">
        <v>10499</v>
      </c>
      <c r="AP84" s="149">
        <v>17512.234468537488</v>
      </c>
      <c r="AQ84" s="150">
        <v>1.6679907104045613</v>
      </c>
      <c r="AR84" s="149">
        <v>11220</v>
      </c>
      <c r="AS84" s="149">
        <v>18716.726942100733</v>
      </c>
      <c r="AT84" s="150">
        <v>1.6681574814706537</v>
      </c>
      <c r="AU84" s="149">
        <v>11982</v>
      </c>
      <c r="AV84" s="149">
        <v>19785.643991896442</v>
      </c>
      <c r="AW84" s="150">
        <v>1.6512805868716778</v>
      </c>
      <c r="AX84" s="149">
        <v>12709</v>
      </c>
      <c r="AY84" s="149">
        <v>20759.838233443752</v>
      </c>
      <c r="AZ84" s="150">
        <v>1.6334753508099578</v>
      </c>
      <c r="BA84" s="149">
        <v>13229</v>
      </c>
      <c r="BB84" s="149">
        <v>21343.604566063357</v>
      </c>
      <c r="BC84" s="150">
        <v>1.6133951595784533</v>
      </c>
      <c r="BD84" s="149">
        <v>13908</v>
      </c>
      <c r="BE84" s="149">
        <v>22420.010963764151</v>
      </c>
      <c r="BF84" s="150">
        <v>1.6120226462298066</v>
      </c>
      <c r="BG84" s="149">
        <v>14268</v>
      </c>
      <c r="BH84" s="149">
        <v>23557.528404904886</v>
      </c>
      <c r="BI84" s="150">
        <v>1.651074320500763</v>
      </c>
      <c r="BJ84" s="149">
        <v>14789</v>
      </c>
      <c r="BK84" s="149">
        <v>24798.126079469192</v>
      </c>
      <c r="BL84" s="150">
        <v>1.676795326220109</v>
      </c>
      <c r="BM84" s="149">
        <v>16063</v>
      </c>
      <c r="BN84" s="149">
        <v>25473.292836533532</v>
      </c>
      <c r="BO84" s="150">
        <v>1.5858365707858764</v>
      </c>
      <c r="BP84" s="149">
        <v>16421</v>
      </c>
      <c r="BQ84" s="149">
        <v>26117.000403470251</v>
      </c>
      <c r="BR84" s="150">
        <v>1.5904634555429176</v>
      </c>
      <c r="BS84" s="149">
        <v>16473</v>
      </c>
      <c r="BT84" s="149">
        <v>26238.944803950693</v>
      </c>
      <c r="BU84" s="150">
        <v>1.5928455535695194</v>
      </c>
      <c r="BV84" s="149">
        <v>16776</v>
      </c>
      <c r="BW84" s="149">
        <v>26915.312406207271</v>
      </c>
      <c r="BX84" s="150">
        <v>1.6043939202555597</v>
      </c>
      <c r="BY84" s="149">
        <v>17481</v>
      </c>
      <c r="BZ84" s="149">
        <v>27971.820195863889</v>
      </c>
      <c r="CA84" s="150">
        <v>1.600127006227555</v>
      </c>
      <c r="CB84" s="149">
        <v>18001</v>
      </c>
      <c r="CC84" s="149">
        <v>28654.605075461364</v>
      </c>
      <c r="CD84" s="150">
        <v>1.5918340689662442</v>
      </c>
      <c r="CE84" s="149">
        <v>18601</v>
      </c>
      <c r="CF84" s="149">
        <v>29357.001701756315</v>
      </c>
      <c r="CG84" s="150">
        <v>1.5782485727518045</v>
      </c>
      <c r="CH84" s="149">
        <v>19302</v>
      </c>
      <c r="CI84" s="149">
        <v>30483.103634979496</v>
      </c>
      <c r="CJ84" s="150">
        <v>1.5792717663962021</v>
      </c>
      <c r="CK84" s="149">
        <v>20050</v>
      </c>
      <c r="CL84" s="149">
        <v>31744.949617116741</v>
      </c>
      <c r="CM84" s="150">
        <v>1.5832892577115583</v>
      </c>
      <c r="CN84" s="149">
        <v>20818</v>
      </c>
      <c r="CO84" s="149">
        <v>32855.448882169672</v>
      </c>
      <c r="CP84" s="150">
        <v>1.578223118559404</v>
      </c>
      <c r="CQ84" s="149">
        <v>21270</v>
      </c>
      <c r="CR84" s="149">
        <v>33494.383701552237</v>
      </c>
      <c r="CS84" s="150">
        <v>1.5747241984744822</v>
      </c>
      <c r="CT84" s="149">
        <v>21854</v>
      </c>
      <c r="CU84" s="149">
        <v>34194.833643205879</v>
      </c>
      <c r="CV84" s="150">
        <v>1.5646945018397491</v>
      </c>
      <c r="CW84" s="149">
        <v>22380</v>
      </c>
      <c r="CX84" s="149">
        <v>35054.502848775926</v>
      </c>
      <c r="CY84" s="150">
        <v>1.5663316733143846</v>
      </c>
      <c r="CZ84" s="149">
        <v>23226</v>
      </c>
      <c r="DA84" s="149">
        <v>36303.681875626477</v>
      </c>
      <c r="DB84" s="150">
        <v>1.5630621663491981</v>
      </c>
      <c r="DC84" s="149">
        <v>24062</v>
      </c>
      <c r="DD84" s="149">
        <v>37415.624216343924</v>
      </c>
      <c r="DE84" s="150">
        <v>1.5549673433772722</v>
      </c>
      <c r="DF84" s="149">
        <v>24946</v>
      </c>
      <c r="DG84" s="149">
        <v>38746.122309824925</v>
      </c>
      <c r="DH84" s="150">
        <v>1.5531998039695714</v>
      </c>
      <c r="DI84" s="149">
        <v>25849</v>
      </c>
      <c r="DJ84" s="149">
        <v>40112.948235095537</v>
      </c>
      <c r="DK84" s="150">
        <v>1.5518181838792811</v>
      </c>
      <c r="DL84" s="149">
        <v>26287</v>
      </c>
      <c r="DM84" s="149">
        <v>40718.243814230227</v>
      </c>
      <c r="DN84" s="150">
        <v>1.5489878576570255</v>
      </c>
      <c r="DO84" s="149">
        <v>26533</v>
      </c>
      <c r="DP84" s="149">
        <v>40715.398649013987</v>
      </c>
      <c r="DQ84" s="150">
        <v>1.5345192269631773</v>
      </c>
      <c r="DR84" s="149">
        <v>27112</v>
      </c>
      <c r="DS84" s="149">
        <v>41741.40060721519</v>
      </c>
      <c r="DT84" s="150">
        <v>1.5395913472711416</v>
      </c>
      <c r="DU84" s="149">
        <v>27536</v>
      </c>
      <c r="DV84" s="149">
        <v>42459.721706667922</v>
      </c>
      <c r="DW84" s="150">
        <v>1.5419712996320425</v>
      </c>
      <c r="DX84" s="149">
        <v>28068</v>
      </c>
      <c r="DY84" s="149">
        <v>43015.011909727327</v>
      </c>
      <c r="DZ84" s="150">
        <v>1.5325285702482303</v>
      </c>
      <c r="EA84" s="149">
        <v>28307</v>
      </c>
      <c r="EB84" s="149">
        <v>43360.051692850648</v>
      </c>
      <c r="EC84" s="150">
        <v>1.5317784185131116</v>
      </c>
      <c r="ED84" s="149">
        <v>28514</v>
      </c>
      <c r="EE84" s="151">
        <v>43642.150865463387</v>
      </c>
      <c r="EF84" s="161">
        <v>1.5305516891864834</v>
      </c>
    </row>
    <row r="85" spans="1:136" ht="15" customHeight="1">
      <c r="A85" s="158">
        <v>71</v>
      </c>
      <c r="B85" s="156">
        <v>1780</v>
      </c>
      <c r="C85" s="149">
        <v>3651.3074185165183</v>
      </c>
      <c r="D85" s="150">
        <v>2.0512963025373696</v>
      </c>
      <c r="E85" s="149">
        <v>2046</v>
      </c>
      <c r="F85" s="149">
        <v>4066.1517676707854</v>
      </c>
      <c r="G85" s="150">
        <v>1.9873664553620651</v>
      </c>
      <c r="H85" s="149">
        <v>2348</v>
      </c>
      <c r="I85" s="149">
        <v>4532.1730183665341</v>
      </c>
      <c r="J85" s="150">
        <v>1.9302270095257812</v>
      </c>
      <c r="K85" s="149">
        <v>2753</v>
      </c>
      <c r="L85" s="149">
        <v>5158.7321078945424</v>
      </c>
      <c r="M85" s="150">
        <v>1.8738583755519587</v>
      </c>
      <c r="N85" s="149">
        <v>3295</v>
      </c>
      <c r="O85" s="149">
        <v>5989.3501941520353</v>
      </c>
      <c r="P85" s="150">
        <v>1.81770870839212</v>
      </c>
      <c r="Q85" s="149">
        <v>3861</v>
      </c>
      <c r="R85" s="149">
        <v>6886.5178002252214</v>
      </c>
      <c r="S85" s="150">
        <v>1.7836098938682263</v>
      </c>
      <c r="T85" s="149">
        <v>4499</v>
      </c>
      <c r="U85" s="149">
        <v>7930.8920961516469</v>
      </c>
      <c r="V85" s="150">
        <v>1.7628122018563341</v>
      </c>
      <c r="W85" s="149">
        <v>5058</v>
      </c>
      <c r="X85" s="149">
        <v>8809.6704620893343</v>
      </c>
      <c r="Y85" s="150">
        <v>1.7417300241378675</v>
      </c>
      <c r="Z85" s="149">
        <v>5728</v>
      </c>
      <c r="AA85" s="149">
        <v>9879.5189800676653</v>
      </c>
      <c r="AB85" s="150">
        <v>1.7247763582520366</v>
      </c>
      <c r="AC85" s="149">
        <v>6519</v>
      </c>
      <c r="AD85" s="149">
        <v>11134.103720659206</v>
      </c>
      <c r="AE85" s="150">
        <v>1.7079465747291311</v>
      </c>
      <c r="AF85" s="149">
        <v>7507</v>
      </c>
      <c r="AG85" s="149">
        <v>12676.223085395181</v>
      </c>
      <c r="AH85" s="150">
        <v>1.6885870634601279</v>
      </c>
      <c r="AI85" s="149">
        <v>8461</v>
      </c>
      <c r="AJ85" s="149">
        <v>14140.363081738074</v>
      </c>
      <c r="AK85" s="150">
        <v>1.6712401703980706</v>
      </c>
      <c r="AL85" s="149">
        <v>9783</v>
      </c>
      <c r="AM85" s="149">
        <v>16244.316591941404</v>
      </c>
      <c r="AN85" s="150">
        <v>1.6604637219606873</v>
      </c>
      <c r="AO85" s="149">
        <v>10761</v>
      </c>
      <c r="AP85" s="149">
        <v>17749.483507830097</v>
      </c>
      <c r="AQ85" s="150">
        <v>1.649426959188746</v>
      </c>
      <c r="AR85" s="149">
        <v>11510</v>
      </c>
      <c r="AS85" s="149">
        <v>18970.285882711258</v>
      </c>
      <c r="AT85" s="150">
        <v>1.6481568968471987</v>
      </c>
      <c r="AU85" s="149">
        <v>12288</v>
      </c>
      <c r="AV85" s="149">
        <v>20049.425935839045</v>
      </c>
      <c r="AW85" s="150">
        <v>1.631626459622318</v>
      </c>
      <c r="AX85" s="149">
        <v>13037</v>
      </c>
      <c r="AY85" s="149">
        <v>21031.660890554867</v>
      </c>
      <c r="AZ85" s="150">
        <v>1.6132285717998671</v>
      </c>
      <c r="BA85" s="149">
        <v>13572</v>
      </c>
      <c r="BB85" s="149">
        <v>21617.280950896333</v>
      </c>
      <c r="BC85" s="150">
        <v>1.5927852159516898</v>
      </c>
      <c r="BD85" s="149">
        <v>14207</v>
      </c>
      <c r="BE85" s="149">
        <v>22707.789948495174</v>
      </c>
      <c r="BF85" s="150">
        <v>1.5983522171109434</v>
      </c>
      <c r="BG85" s="149">
        <v>14597</v>
      </c>
      <c r="BH85" s="149">
        <v>23872.237120009097</v>
      </c>
      <c r="BI85" s="150">
        <v>1.6354207796128724</v>
      </c>
      <c r="BJ85" s="149">
        <v>15139</v>
      </c>
      <c r="BK85" s="149">
        <v>25136.34582511607</v>
      </c>
      <c r="BL85" s="150">
        <v>1.6603702903174629</v>
      </c>
      <c r="BM85" s="149">
        <v>16648</v>
      </c>
      <c r="BN85" s="149">
        <v>25789.160336326302</v>
      </c>
      <c r="BO85" s="150">
        <v>1.5490845949258951</v>
      </c>
      <c r="BP85" s="149">
        <v>16773</v>
      </c>
      <c r="BQ85" s="149">
        <v>26445.311729691603</v>
      </c>
      <c r="BR85" s="150">
        <v>1.5766596154350208</v>
      </c>
      <c r="BS85" s="149">
        <v>16817</v>
      </c>
      <c r="BT85" s="149">
        <v>26569.768438934225</v>
      </c>
      <c r="BU85" s="150">
        <v>1.5799350918079458</v>
      </c>
      <c r="BV85" s="149">
        <v>17130</v>
      </c>
      <c r="BW85" s="149">
        <v>27258.00396267002</v>
      </c>
      <c r="BX85" s="150">
        <v>1.5912436639036789</v>
      </c>
      <c r="BY85" s="149">
        <v>17882</v>
      </c>
      <c r="BZ85" s="149">
        <v>28326.190899232912</v>
      </c>
      <c r="CA85" s="150">
        <v>1.5840616765033504</v>
      </c>
      <c r="CB85" s="149">
        <v>18404</v>
      </c>
      <c r="CC85" s="149">
        <v>29014.821616551271</v>
      </c>
      <c r="CD85" s="150">
        <v>1.5765497509536661</v>
      </c>
      <c r="CE85" s="149">
        <v>18977</v>
      </c>
      <c r="CF85" s="149">
        <v>29722.045498113126</v>
      </c>
      <c r="CG85" s="150">
        <v>1.566214127528752</v>
      </c>
      <c r="CH85" s="149">
        <v>19665</v>
      </c>
      <c r="CI85" s="149">
        <v>30863.150053750447</v>
      </c>
      <c r="CJ85" s="150">
        <v>1.569445718471927</v>
      </c>
      <c r="CK85" s="149">
        <v>20464</v>
      </c>
      <c r="CL85" s="149">
        <v>32140.952085685432</v>
      </c>
      <c r="CM85" s="150">
        <v>1.5706094647031583</v>
      </c>
      <c r="CN85" s="149">
        <v>21227</v>
      </c>
      <c r="CO85" s="149">
        <v>33263.696878941912</v>
      </c>
      <c r="CP85" s="150">
        <v>1.5670465387921944</v>
      </c>
      <c r="CQ85" s="149">
        <v>21685</v>
      </c>
      <c r="CR85" s="149">
        <v>33908.701214301218</v>
      </c>
      <c r="CS85" s="150">
        <v>1.5636938535532034</v>
      </c>
      <c r="CT85" s="149">
        <v>22282</v>
      </c>
      <c r="CU85" s="149">
        <v>34613.105647984099</v>
      </c>
      <c r="CV85" s="150">
        <v>1.5534110783585</v>
      </c>
      <c r="CW85" s="149">
        <v>22796</v>
      </c>
      <c r="CX85" s="149">
        <v>35484.68335804205</v>
      </c>
      <c r="CY85" s="150">
        <v>1.5566188523443609</v>
      </c>
      <c r="CZ85" s="149">
        <v>23656</v>
      </c>
      <c r="DA85" s="149">
        <v>36747.554508458117</v>
      </c>
      <c r="DB85" s="150">
        <v>1.5534137008986353</v>
      </c>
      <c r="DC85" s="149">
        <v>24488</v>
      </c>
      <c r="DD85" s="149">
        <v>37868.90943764292</v>
      </c>
      <c r="DE85" s="150">
        <v>1.5464272066989104</v>
      </c>
      <c r="DF85" s="149">
        <v>25390</v>
      </c>
      <c r="DG85" s="149">
        <v>39214.262560412804</v>
      </c>
      <c r="DH85" s="150">
        <v>1.5444766664203546</v>
      </c>
      <c r="DI85" s="149">
        <v>26279</v>
      </c>
      <c r="DJ85" s="149">
        <v>40597.440080829401</v>
      </c>
      <c r="DK85" s="150">
        <v>1.5448624407637048</v>
      </c>
      <c r="DL85" s="149">
        <v>26719</v>
      </c>
      <c r="DM85" s="149">
        <v>41208.091944800246</v>
      </c>
      <c r="DN85" s="150">
        <v>1.5422767298476832</v>
      </c>
      <c r="DO85" s="149">
        <v>26969</v>
      </c>
      <c r="DP85" s="149">
        <v>41196.776120288203</v>
      </c>
      <c r="DQ85" s="150">
        <v>1.5275603886049984</v>
      </c>
      <c r="DR85" s="149">
        <v>27561</v>
      </c>
      <c r="DS85" s="149">
        <v>42238.214288741918</v>
      </c>
      <c r="DT85" s="150">
        <v>1.5325356223918551</v>
      </c>
      <c r="DU85" s="149">
        <v>28010</v>
      </c>
      <c r="DV85" s="149">
        <v>42966.09405365659</v>
      </c>
      <c r="DW85" s="150">
        <v>1.5339555178028057</v>
      </c>
      <c r="DX85" s="149">
        <v>28529</v>
      </c>
      <c r="DY85" s="149">
        <v>43522.41263303654</v>
      </c>
      <c r="DZ85" s="150">
        <v>1.5255498837336232</v>
      </c>
      <c r="EA85" s="149">
        <v>28773</v>
      </c>
      <c r="EB85" s="149">
        <v>43871.122218083059</v>
      </c>
      <c r="EC85" s="150">
        <v>1.5247322913176611</v>
      </c>
      <c r="ED85" s="149">
        <v>28983</v>
      </c>
      <c r="EE85" s="151">
        <v>44155.778928789769</v>
      </c>
      <c r="EF85" s="161">
        <v>1.5235061563257692</v>
      </c>
    </row>
    <row r="86" spans="1:136" ht="15" customHeight="1">
      <c r="A86" s="158">
        <v>72</v>
      </c>
      <c r="B86" s="156">
        <v>1859</v>
      </c>
      <c r="C86" s="149">
        <v>3716.6755752653239</v>
      </c>
      <c r="D86" s="150">
        <v>1.9992875606591307</v>
      </c>
      <c r="E86" s="149">
        <v>2125</v>
      </c>
      <c r="F86" s="149">
        <v>4136.9074519710539</v>
      </c>
      <c r="G86" s="150">
        <v>1.9467799773981429</v>
      </c>
      <c r="H86" s="149">
        <v>2429</v>
      </c>
      <c r="I86" s="149">
        <v>4608.7148352068943</v>
      </c>
      <c r="J86" s="150">
        <v>1.8973712783890055</v>
      </c>
      <c r="K86" s="149">
        <v>2839</v>
      </c>
      <c r="L86" s="149">
        <v>5243.1151731583832</v>
      </c>
      <c r="M86" s="150">
        <v>1.8468176023805507</v>
      </c>
      <c r="N86" s="149">
        <v>3389</v>
      </c>
      <c r="O86" s="149">
        <v>6083.8982735544168</v>
      </c>
      <c r="P86" s="150">
        <v>1.7951898122025427</v>
      </c>
      <c r="Q86" s="149">
        <v>3968</v>
      </c>
      <c r="R86" s="149">
        <v>6992.5902517999411</v>
      </c>
      <c r="S86" s="150">
        <v>1.7622455271673239</v>
      </c>
      <c r="T86" s="149">
        <v>4631</v>
      </c>
      <c r="U86" s="149">
        <v>8051.1025099066264</v>
      </c>
      <c r="V86" s="150">
        <v>1.7385235391722362</v>
      </c>
      <c r="W86" s="149">
        <v>5207</v>
      </c>
      <c r="X86" s="149">
        <v>8940.9805804686257</v>
      </c>
      <c r="Y86" s="150">
        <v>1.7171078510598474</v>
      </c>
      <c r="Z86" s="149">
        <v>5894</v>
      </c>
      <c r="AA86" s="149">
        <v>10024.823254784567</v>
      </c>
      <c r="AB86" s="150">
        <v>1.7008522658270389</v>
      </c>
      <c r="AC86" s="149">
        <v>6672</v>
      </c>
      <c r="AD86" s="149">
        <v>11296.186598449456</v>
      </c>
      <c r="AE86" s="150">
        <v>1.6930735309426643</v>
      </c>
      <c r="AF86" s="149">
        <v>7698</v>
      </c>
      <c r="AG86" s="149">
        <v>12857.408476822849</v>
      </c>
      <c r="AH86" s="150">
        <v>1.6702271339078787</v>
      </c>
      <c r="AI86" s="149">
        <v>8668</v>
      </c>
      <c r="AJ86" s="149">
        <v>14339.482375278361</v>
      </c>
      <c r="AK86" s="150">
        <v>1.6543011508166083</v>
      </c>
      <c r="AL86" s="149">
        <v>10013</v>
      </c>
      <c r="AM86" s="149">
        <v>16470.9712554574</v>
      </c>
      <c r="AN86" s="150">
        <v>1.6449586792626985</v>
      </c>
      <c r="AO86" s="149">
        <v>11009</v>
      </c>
      <c r="AP86" s="149">
        <v>17994.608148100975</v>
      </c>
      <c r="AQ86" s="150">
        <v>1.6345361202744095</v>
      </c>
      <c r="AR86" s="149">
        <v>11782</v>
      </c>
      <c r="AS86" s="149">
        <v>19232.038464327008</v>
      </c>
      <c r="AT86" s="150">
        <v>1.632323753550077</v>
      </c>
      <c r="AU86" s="149">
        <v>12576</v>
      </c>
      <c r="AV86" s="149">
        <v>20321.439956518054</v>
      </c>
      <c r="AW86" s="150">
        <v>1.6158905817841964</v>
      </c>
      <c r="AX86" s="149">
        <v>13323</v>
      </c>
      <c r="AY86" s="149">
        <v>21311.970793653025</v>
      </c>
      <c r="AZ86" s="150">
        <v>1.5996375286086486</v>
      </c>
      <c r="BA86" s="149">
        <v>13848</v>
      </c>
      <c r="BB86" s="149">
        <v>21899.505697592645</v>
      </c>
      <c r="BC86" s="150">
        <v>1.5814201110335533</v>
      </c>
      <c r="BD86" s="149">
        <v>14535</v>
      </c>
      <c r="BE86" s="149">
        <v>23005.031182742081</v>
      </c>
      <c r="BF86" s="150">
        <v>1.582733483504787</v>
      </c>
      <c r="BG86" s="149">
        <v>14943</v>
      </c>
      <c r="BH86" s="149">
        <v>24197.353598227113</v>
      </c>
      <c r="BI86" s="150">
        <v>1.619310285633883</v>
      </c>
      <c r="BJ86" s="149">
        <v>15505</v>
      </c>
      <c r="BK86" s="149">
        <v>25488.400683812957</v>
      </c>
      <c r="BL86" s="150">
        <v>1.6438826626128964</v>
      </c>
      <c r="BM86" s="149">
        <v>16992</v>
      </c>
      <c r="BN86" s="149">
        <v>26107.622595884808</v>
      </c>
      <c r="BO86" s="150">
        <v>1.5364655482512246</v>
      </c>
      <c r="BP86" s="149">
        <v>17135</v>
      </c>
      <c r="BQ86" s="149">
        <v>26784.322561860194</v>
      </c>
      <c r="BR86" s="150">
        <v>1.5631352530995153</v>
      </c>
      <c r="BS86" s="149">
        <v>17170</v>
      </c>
      <c r="BT86" s="149">
        <v>26911.799312779887</v>
      </c>
      <c r="BU86" s="150">
        <v>1.5673732855433831</v>
      </c>
      <c r="BV86" s="149">
        <v>17493</v>
      </c>
      <c r="BW86" s="149">
        <v>27614.093626208964</v>
      </c>
      <c r="BX86" s="150">
        <v>1.5785796390675677</v>
      </c>
      <c r="BY86" s="149">
        <v>18272</v>
      </c>
      <c r="BZ86" s="149">
        <v>28693.032443459088</v>
      </c>
      <c r="CA86" s="150">
        <v>1.5703279577199589</v>
      </c>
      <c r="CB86" s="149">
        <v>18796</v>
      </c>
      <c r="CC86" s="149">
        <v>29386.842817086952</v>
      </c>
      <c r="CD86" s="150">
        <v>1.5634625886937088</v>
      </c>
      <c r="CE86" s="149">
        <v>19369</v>
      </c>
      <c r="CF86" s="149">
        <v>30098.48692464612</v>
      </c>
      <c r="CG86" s="150">
        <v>1.5539515165804183</v>
      </c>
      <c r="CH86" s="149">
        <v>20078</v>
      </c>
      <c r="CI86" s="149">
        <v>31255.686076928101</v>
      </c>
      <c r="CJ86" s="150">
        <v>1.5567131226679998</v>
      </c>
      <c r="CK86" s="149">
        <v>20880</v>
      </c>
      <c r="CL86" s="149">
        <v>32550.86515076433</v>
      </c>
      <c r="CM86" s="150">
        <v>1.5589494804005906</v>
      </c>
      <c r="CN86" s="149">
        <v>21665</v>
      </c>
      <c r="CO86" s="149">
        <v>33685.162705900038</v>
      </c>
      <c r="CP86" s="150">
        <v>1.5548194186891318</v>
      </c>
      <c r="CQ86" s="149">
        <v>22107</v>
      </c>
      <c r="CR86" s="149">
        <v>34337.682823735558</v>
      </c>
      <c r="CS86" s="150">
        <v>1.5532493248172776</v>
      </c>
      <c r="CT86" s="149">
        <v>22700</v>
      </c>
      <c r="CU86" s="149">
        <v>35046.079006587301</v>
      </c>
      <c r="CV86" s="150">
        <v>1.5438801324487799</v>
      </c>
      <c r="CW86" s="149">
        <v>23215</v>
      </c>
      <c r="CX86" s="149">
        <v>35930.366806278907</v>
      </c>
      <c r="CY86" s="150">
        <v>1.5477220248235584</v>
      </c>
      <c r="CZ86" s="149">
        <v>24087</v>
      </c>
      <c r="DA86" s="149">
        <v>37207.727140469826</v>
      </c>
      <c r="DB86" s="150">
        <v>1.5447223456831414</v>
      </c>
      <c r="DC86" s="149">
        <v>24919</v>
      </c>
      <c r="DD86" s="149">
        <v>38339.136053475231</v>
      </c>
      <c r="DE86" s="150">
        <v>1.5385503452576441</v>
      </c>
      <c r="DF86" s="149">
        <v>25831</v>
      </c>
      <c r="DG86" s="149">
        <v>39700.138258057406</v>
      </c>
      <c r="DH86" s="150">
        <v>1.5369183639060588</v>
      </c>
      <c r="DI86" s="149">
        <v>26717</v>
      </c>
      <c r="DJ86" s="149">
        <v>41100.901514287463</v>
      </c>
      <c r="DK86" s="150">
        <v>1.5383801143200009</v>
      </c>
      <c r="DL86" s="149">
        <v>27170</v>
      </c>
      <c r="DM86" s="149">
        <v>41717.571603300195</v>
      </c>
      <c r="DN86" s="150">
        <v>1.5354277365955169</v>
      </c>
      <c r="DO86" s="149">
        <v>27428</v>
      </c>
      <c r="DP86" s="149">
        <v>41697.043281860133</v>
      </c>
      <c r="DQ86" s="150">
        <v>1.5202363745756211</v>
      </c>
      <c r="DR86" s="149">
        <v>28029</v>
      </c>
      <c r="DS86" s="149">
        <v>42754.383696896628</v>
      </c>
      <c r="DT86" s="150">
        <v>1.5253624352241117</v>
      </c>
      <c r="DU86" s="149">
        <v>28488</v>
      </c>
      <c r="DV86" s="149">
        <v>43491.58130663386</v>
      </c>
      <c r="DW86" s="150">
        <v>1.526663202282851</v>
      </c>
      <c r="DX86" s="149">
        <v>29008</v>
      </c>
      <c r="DY86" s="149">
        <v>44049.187482305075</v>
      </c>
      <c r="DZ86" s="150">
        <v>1.5185185977077038</v>
      </c>
      <c r="EA86" s="149">
        <v>29258</v>
      </c>
      <c r="EB86" s="149">
        <v>44401.734785374923</v>
      </c>
      <c r="EC86" s="150">
        <v>1.5175929586907828</v>
      </c>
      <c r="ED86" s="149">
        <v>29470</v>
      </c>
      <c r="EE86" s="151">
        <v>44689.023751311492</v>
      </c>
      <c r="EF86" s="161">
        <v>1.516424287455429</v>
      </c>
    </row>
    <row r="87" spans="1:136" ht="15" customHeight="1">
      <c r="A87" s="158">
        <v>73</v>
      </c>
      <c r="B87" s="156">
        <v>1935</v>
      </c>
      <c r="C87" s="149">
        <v>3784.0317527178172</v>
      </c>
      <c r="D87" s="150">
        <v>1.9555719652288461</v>
      </c>
      <c r="E87" s="149">
        <v>2202</v>
      </c>
      <c r="F87" s="149">
        <v>4209.9781645717958</v>
      </c>
      <c r="G87" s="150">
        <v>1.9118883581161652</v>
      </c>
      <c r="H87" s="149">
        <v>2508</v>
      </c>
      <c r="I87" s="149">
        <v>4687.9631522528225</v>
      </c>
      <c r="J87" s="150">
        <v>1.8692038087132465</v>
      </c>
      <c r="K87" s="149">
        <v>2922</v>
      </c>
      <c r="L87" s="149">
        <v>5330.6011958380523</v>
      </c>
      <c r="M87" s="150">
        <v>1.8242988349890665</v>
      </c>
      <c r="N87" s="149">
        <v>3477</v>
      </c>
      <c r="O87" s="149">
        <v>6182.0796254963061</v>
      </c>
      <c r="P87" s="150">
        <v>1.7779924145804735</v>
      </c>
      <c r="Q87" s="149">
        <v>4076</v>
      </c>
      <c r="R87" s="149">
        <v>7102.5150342419811</v>
      </c>
      <c r="S87" s="150">
        <v>1.7425208621790924</v>
      </c>
      <c r="T87" s="149">
        <v>4761</v>
      </c>
      <c r="U87" s="149">
        <v>8175.3649885357254</v>
      </c>
      <c r="V87" s="150">
        <v>1.7171529066447648</v>
      </c>
      <c r="W87" s="149">
        <v>5351</v>
      </c>
      <c r="X87" s="149">
        <v>9076.6097926799921</v>
      </c>
      <c r="Y87" s="150">
        <v>1.6962455228331139</v>
      </c>
      <c r="Z87" s="149">
        <v>6054</v>
      </c>
      <c r="AA87" s="149">
        <v>10174.853986550426</v>
      </c>
      <c r="AB87" s="150">
        <v>1.680682852089598</v>
      </c>
      <c r="AC87" s="149">
        <v>6845</v>
      </c>
      <c r="AD87" s="149">
        <v>11464.525760858151</v>
      </c>
      <c r="AE87" s="150">
        <v>1.6748759329230314</v>
      </c>
      <c r="AF87" s="149">
        <v>7885</v>
      </c>
      <c r="AG87" s="149">
        <v>13045.016427126267</v>
      </c>
      <c r="AH87" s="150">
        <v>1.6544091854313592</v>
      </c>
      <c r="AI87" s="149">
        <v>8870</v>
      </c>
      <c r="AJ87" s="149">
        <v>14545.795352139143</v>
      </c>
      <c r="AK87" s="150">
        <v>1.6398867364305685</v>
      </c>
      <c r="AL87" s="149">
        <v>10237</v>
      </c>
      <c r="AM87" s="149">
        <v>16706.005925701425</v>
      </c>
      <c r="AN87" s="150">
        <v>1.6319239939143719</v>
      </c>
      <c r="AO87" s="149">
        <v>11250</v>
      </c>
      <c r="AP87" s="149">
        <v>18248.85240055732</v>
      </c>
      <c r="AQ87" s="150">
        <v>1.6221202133828729</v>
      </c>
      <c r="AR87" s="149">
        <v>12083</v>
      </c>
      <c r="AS87" s="149">
        <v>19502.232037348425</v>
      </c>
      <c r="AT87" s="150">
        <v>1.6140223485350016</v>
      </c>
      <c r="AU87" s="149">
        <v>12854</v>
      </c>
      <c r="AV87" s="149">
        <v>20603.16113102013</v>
      </c>
      <c r="AW87" s="150">
        <v>1.6028598981655617</v>
      </c>
      <c r="AX87" s="149">
        <v>13583</v>
      </c>
      <c r="AY87" s="149">
        <v>21603.005090967879</v>
      </c>
      <c r="AZ87" s="150">
        <v>1.5904443120789133</v>
      </c>
      <c r="BA87" s="149">
        <v>14082</v>
      </c>
      <c r="BB87" s="149">
        <v>22193.265794709048</v>
      </c>
      <c r="BC87" s="150">
        <v>1.576002399851516</v>
      </c>
      <c r="BD87" s="149">
        <v>14803</v>
      </c>
      <c r="BE87" s="149">
        <v>23313.940755060794</v>
      </c>
      <c r="BF87" s="150">
        <v>1.5749470212160233</v>
      </c>
      <c r="BG87" s="149">
        <v>15299</v>
      </c>
      <c r="BH87" s="149">
        <v>24533.549559327465</v>
      </c>
      <c r="BI87" s="150">
        <v>1.6036047819679367</v>
      </c>
      <c r="BJ87" s="149">
        <v>15834</v>
      </c>
      <c r="BK87" s="149">
        <v>25848.519757301863</v>
      </c>
      <c r="BL87" s="150">
        <v>1.632469354383091</v>
      </c>
      <c r="BM87" s="149">
        <v>17228</v>
      </c>
      <c r="BN87" s="149">
        <v>26440.251229347778</v>
      </c>
      <c r="BO87" s="150">
        <v>1.5347255183043753</v>
      </c>
      <c r="BP87" s="149">
        <v>17506</v>
      </c>
      <c r="BQ87" s="149">
        <v>27134.854287362254</v>
      </c>
      <c r="BR87" s="150">
        <v>1.5500316627077719</v>
      </c>
      <c r="BS87" s="149">
        <v>17531</v>
      </c>
      <c r="BT87" s="149">
        <v>27265.9387044713</v>
      </c>
      <c r="BU87" s="150">
        <v>1.5552985399846728</v>
      </c>
      <c r="BV87" s="149">
        <v>17883</v>
      </c>
      <c r="BW87" s="149">
        <v>27982.11606301495</v>
      </c>
      <c r="BX87" s="150">
        <v>1.5647327664829698</v>
      </c>
      <c r="BY87" s="149">
        <v>18683</v>
      </c>
      <c r="BZ87" s="149">
        <v>29071.597757820429</v>
      </c>
      <c r="CA87" s="150">
        <v>1.5560454829428052</v>
      </c>
      <c r="CB87" s="149">
        <v>19160</v>
      </c>
      <c r="CC87" s="149">
        <v>29773.030043094845</v>
      </c>
      <c r="CD87" s="150">
        <v>1.5539159730216516</v>
      </c>
      <c r="CE87" s="149">
        <v>19782</v>
      </c>
      <c r="CF87" s="149">
        <v>30488.67142364537</v>
      </c>
      <c r="CG87" s="150">
        <v>1.5412330110021923</v>
      </c>
      <c r="CH87" s="149">
        <v>20491</v>
      </c>
      <c r="CI87" s="149">
        <v>31662.378946908921</v>
      </c>
      <c r="CJ87" s="150">
        <v>1.5451846638479783</v>
      </c>
      <c r="CK87" s="149">
        <v>21330</v>
      </c>
      <c r="CL87" s="149">
        <v>32974.814069092921</v>
      </c>
      <c r="CM87" s="150">
        <v>1.5459359619827906</v>
      </c>
      <c r="CN87" s="149">
        <v>22089</v>
      </c>
      <c r="CO87" s="149">
        <v>34122.56576176107</v>
      </c>
      <c r="CP87" s="150">
        <v>1.5447763937598384</v>
      </c>
      <c r="CQ87" s="149">
        <v>22565</v>
      </c>
      <c r="CR87" s="149">
        <v>34782.329416158915</v>
      </c>
      <c r="CS87" s="150">
        <v>1.5414282923181437</v>
      </c>
      <c r="CT87" s="149">
        <v>23126</v>
      </c>
      <c r="CU87" s="149">
        <v>35495.293159235298</v>
      </c>
      <c r="CV87" s="150">
        <v>1.5348652235248335</v>
      </c>
      <c r="CW87" s="149">
        <v>23682</v>
      </c>
      <c r="CX87" s="149">
        <v>36392.808448939606</v>
      </c>
      <c r="CY87" s="150">
        <v>1.5367286736314334</v>
      </c>
      <c r="CZ87" s="149">
        <v>24538</v>
      </c>
      <c r="DA87" s="149">
        <v>37684.856072092829</v>
      </c>
      <c r="DB87" s="150">
        <v>1.5357753717537219</v>
      </c>
      <c r="DC87" s="149">
        <v>25379</v>
      </c>
      <c r="DD87" s="149">
        <v>38827.214756171772</v>
      </c>
      <c r="DE87" s="150">
        <v>1.5298953763415333</v>
      </c>
      <c r="DF87" s="149">
        <v>26283</v>
      </c>
      <c r="DG87" s="149">
        <v>40205.766513309936</v>
      </c>
      <c r="DH87" s="150">
        <v>1.5297251650614441</v>
      </c>
      <c r="DI87" s="149">
        <v>27154</v>
      </c>
      <c r="DJ87" s="149">
        <v>41625.552058401263</v>
      </c>
      <c r="DK87" s="150">
        <v>1.5329436568609141</v>
      </c>
      <c r="DL87" s="149">
        <v>27648</v>
      </c>
      <c r="DM87" s="149">
        <v>42247.716762655975</v>
      </c>
      <c r="DN87" s="150">
        <v>1.5280568852233787</v>
      </c>
      <c r="DO87" s="149">
        <v>27868</v>
      </c>
      <c r="DP87" s="149">
        <v>42217.200205670502</v>
      </c>
      <c r="DQ87" s="150">
        <v>1.5148988160496089</v>
      </c>
      <c r="DR87" s="149">
        <v>28506</v>
      </c>
      <c r="DS87" s="149">
        <v>43291.296130507129</v>
      </c>
      <c r="DT87" s="150">
        <v>1.51867312602635</v>
      </c>
      <c r="DU87" s="149">
        <v>28985</v>
      </c>
      <c r="DV87" s="149">
        <v>44037.961929608391</v>
      </c>
      <c r="DW87" s="150">
        <v>1.5193362749563013</v>
      </c>
      <c r="DX87" s="149">
        <v>29513</v>
      </c>
      <c r="DY87" s="149">
        <v>44596.522689583784</v>
      </c>
      <c r="DZ87" s="150">
        <v>1.5110806319108117</v>
      </c>
      <c r="EA87" s="149">
        <v>29761</v>
      </c>
      <c r="EB87" s="149">
        <v>44953.352390346583</v>
      </c>
      <c r="EC87" s="150">
        <v>1.5104785588638348</v>
      </c>
      <c r="ED87" s="149">
        <v>29976</v>
      </c>
      <c r="EE87" s="151">
        <v>45243.39199629287</v>
      </c>
      <c r="EF87" s="161">
        <v>1.5093205229614648</v>
      </c>
    </row>
    <row r="88" spans="1:136" ht="15" customHeight="1">
      <c r="A88" s="158">
        <v>74</v>
      </c>
      <c r="B88" s="156">
        <v>2005</v>
      </c>
      <c r="C88" s="149">
        <v>3853.8245813545363</v>
      </c>
      <c r="D88" s="150">
        <v>1.9221070231194695</v>
      </c>
      <c r="E88" s="149">
        <v>2278</v>
      </c>
      <c r="F88" s="149">
        <v>4285.7463242882395</v>
      </c>
      <c r="G88" s="150">
        <v>1.8813636190905354</v>
      </c>
      <c r="H88" s="149">
        <v>2585</v>
      </c>
      <c r="I88" s="149">
        <v>4770.3085637054</v>
      </c>
      <c r="J88" s="150">
        <v>1.8453804888608898</v>
      </c>
      <c r="K88" s="149">
        <v>3003</v>
      </c>
      <c r="L88" s="149">
        <v>5421.7010479081691</v>
      </c>
      <c r="M88" s="150">
        <v>1.8054282543816746</v>
      </c>
      <c r="N88" s="149">
        <v>3565</v>
      </c>
      <c r="O88" s="149">
        <v>6284.429532058457</v>
      </c>
      <c r="P88" s="150">
        <v>1.7628133329757243</v>
      </c>
      <c r="Q88" s="149">
        <v>4183</v>
      </c>
      <c r="R88" s="149">
        <v>7216.833627063962</v>
      </c>
      <c r="S88" s="150">
        <v>1.7252769847152671</v>
      </c>
      <c r="T88" s="149">
        <v>4889</v>
      </c>
      <c r="U88" s="149">
        <v>8304.2256243283955</v>
      </c>
      <c r="V88" s="150">
        <v>1.6985530014989558</v>
      </c>
      <c r="W88" s="149">
        <v>5492</v>
      </c>
      <c r="X88" s="149">
        <v>9217.1719736864452</v>
      </c>
      <c r="Y88" s="150">
        <v>1.6782905997244073</v>
      </c>
      <c r="Z88" s="149">
        <v>6210</v>
      </c>
      <c r="AA88" s="149">
        <v>10330.347896338719</v>
      </c>
      <c r="AB88" s="150">
        <v>1.6635020767051076</v>
      </c>
      <c r="AC88" s="149">
        <v>7035</v>
      </c>
      <c r="AD88" s="149">
        <v>11638.407559098501</v>
      </c>
      <c r="AE88" s="150">
        <v>1.6543578619898367</v>
      </c>
      <c r="AF88" s="149">
        <v>8073</v>
      </c>
      <c r="AG88" s="149">
        <v>13239.863352669987</v>
      </c>
      <c r="AH88" s="150">
        <v>1.6400177570506611</v>
      </c>
      <c r="AI88" s="149">
        <v>9074</v>
      </c>
      <c r="AJ88" s="149">
        <v>14760.173483625676</v>
      </c>
      <c r="AK88" s="150">
        <v>1.6266446422333785</v>
      </c>
      <c r="AL88" s="149">
        <v>10464</v>
      </c>
      <c r="AM88" s="149">
        <v>16950.467678328219</v>
      </c>
      <c r="AN88" s="150">
        <v>1.619884143571122</v>
      </c>
      <c r="AO88" s="149">
        <v>11494</v>
      </c>
      <c r="AP88" s="149">
        <v>18513.34715636068</v>
      </c>
      <c r="AQ88" s="150">
        <v>1.6106966379294136</v>
      </c>
      <c r="AR88" s="149">
        <v>12357</v>
      </c>
      <c r="AS88" s="149">
        <v>19782.563704827644</v>
      </c>
      <c r="AT88" s="150">
        <v>1.6009196168024313</v>
      </c>
      <c r="AU88" s="149">
        <v>13129</v>
      </c>
      <c r="AV88" s="149">
        <v>20895.896967524852</v>
      </c>
      <c r="AW88" s="150">
        <v>1.5915832864288866</v>
      </c>
      <c r="AX88" s="149">
        <v>13832</v>
      </c>
      <c r="AY88" s="149">
        <v>21906.698212544194</v>
      </c>
      <c r="AZ88" s="150">
        <v>1.5837693907276023</v>
      </c>
      <c r="BA88" s="149">
        <v>14299</v>
      </c>
      <c r="BB88" s="149">
        <v>22501.044771695011</v>
      </c>
      <c r="BC88" s="150">
        <v>1.5736096770190231</v>
      </c>
      <c r="BD88" s="149">
        <v>15097</v>
      </c>
      <c r="BE88" s="149">
        <v>23635.753499846833</v>
      </c>
      <c r="BF88" s="150">
        <v>1.5655927336455477</v>
      </c>
      <c r="BG88" s="149">
        <v>15661</v>
      </c>
      <c r="BH88" s="149">
        <v>24881.762698118513</v>
      </c>
      <c r="BI88" s="150">
        <v>1.5887722813433698</v>
      </c>
      <c r="BJ88" s="149">
        <v>16312</v>
      </c>
      <c r="BK88" s="149">
        <v>26226.02762310658</v>
      </c>
      <c r="BL88" s="150">
        <v>1.6077751117647487</v>
      </c>
      <c r="BM88" s="149">
        <v>17411</v>
      </c>
      <c r="BN88" s="149">
        <v>26787.175228457909</v>
      </c>
      <c r="BO88" s="150">
        <v>1.5385202015081219</v>
      </c>
      <c r="BP88" s="149">
        <v>17886</v>
      </c>
      <c r="BQ88" s="149">
        <v>27497.924662805359</v>
      </c>
      <c r="BR88" s="150">
        <v>1.5373993437775555</v>
      </c>
      <c r="BS88" s="149">
        <v>17903</v>
      </c>
      <c r="BT88" s="149">
        <v>27633.243608761913</v>
      </c>
      <c r="BU88" s="150">
        <v>1.5434979393823334</v>
      </c>
      <c r="BV88" s="149">
        <v>18257</v>
      </c>
      <c r="BW88" s="149">
        <v>28363.348400025647</v>
      </c>
      <c r="BX88" s="150">
        <v>1.5535601906132248</v>
      </c>
      <c r="BY88" s="149">
        <v>19105</v>
      </c>
      <c r="BZ88" s="149">
        <v>29463.447956547909</v>
      </c>
      <c r="CA88" s="150">
        <v>1.5421851848494064</v>
      </c>
      <c r="CB88" s="149">
        <v>19586</v>
      </c>
      <c r="CC88" s="149">
        <v>30172.4839334567</v>
      </c>
      <c r="CD88" s="150">
        <v>1.5405128118787246</v>
      </c>
      <c r="CE88" s="149">
        <v>20204</v>
      </c>
      <c r="CF88" s="149">
        <v>30892.112884482667</v>
      </c>
      <c r="CG88" s="150">
        <v>1.5290097448268989</v>
      </c>
      <c r="CH88" s="149">
        <v>20935</v>
      </c>
      <c r="CI88" s="149">
        <v>32083.019344444994</v>
      </c>
      <c r="CJ88" s="150">
        <v>1.5325062978000952</v>
      </c>
      <c r="CK88" s="149">
        <v>21769</v>
      </c>
      <c r="CL88" s="149">
        <v>33414.08706894239</v>
      </c>
      <c r="CM88" s="150">
        <v>1.5349389989867421</v>
      </c>
      <c r="CN88" s="149">
        <v>22550</v>
      </c>
      <c r="CO88" s="149">
        <v>34576.524007302301</v>
      </c>
      <c r="CP88" s="150">
        <v>1.5333270069757119</v>
      </c>
      <c r="CQ88" s="149">
        <v>23026</v>
      </c>
      <c r="CR88" s="149">
        <v>35243.256479946278</v>
      </c>
      <c r="CS88" s="150">
        <v>1.5305852722985442</v>
      </c>
      <c r="CT88" s="149">
        <v>23606</v>
      </c>
      <c r="CU88" s="149">
        <v>35961.78814825655</v>
      </c>
      <c r="CV88" s="150">
        <v>1.5234172730770377</v>
      </c>
      <c r="CW88" s="149">
        <v>24152</v>
      </c>
      <c r="CX88" s="149">
        <v>36872.377256760898</v>
      </c>
      <c r="CY88" s="150">
        <v>1.52668007853432</v>
      </c>
      <c r="CZ88" s="149">
        <v>25013</v>
      </c>
      <c r="DA88" s="149">
        <v>38181.802924032767</v>
      </c>
      <c r="DB88" s="150">
        <v>1.5264783482202362</v>
      </c>
      <c r="DC88" s="149">
        <v>25828</v>
      </c>
      <c r="DD88" s="149">
        <v>39335.770568901527</v>
      </c>
      <c r="DE88" s="150">
        <v>1.5229894133847579</v>
      </c>
      <c r="DF88" s="149">
        <v>26761</v>
      </c>
      <c r="DG88" s="149">
        <v>40732.033781063408</v>
      </c>
      <c r="DH88" s="150">
        <v>1.5220669549367889</v>
      </c>
      <c r="DI88" s="149">
        <v>27623</v>
      </c>
      <c r="DJ88" s="149">
        <v>42173.111461587316</v>
      </c>
      <c r="DK88" s="150">
        <v>1.5267390023381717</v>
      </c>
      <c r="DL88" s="149">
        <v>28133</v>
      </c>
      <c r="DM88" s="149">
        <v>42800.189979226612</v>
      </c>
      <c r="DN88" s="150">
        <v>1.5213517925292934</v>
      </c>
      <c r="DO88" s="149">
        <v>28377</v>
      </c>
      <c r="DP88" s="149">
        <v>42759.685710395803</v>
      </c>
      <c r="DQ88" s="150">
        <v>1.5068430669343413</v>
      </c>
      <c r="DR88" s="149">
        <v>29007</v>
      </c>
      <c r="DS88" s="149">
        <v>43850.150640828062</v>
      </c>
      <c r="DT88" s="150">
        <v>1.5117092646888013</v>
      </c>
      <c r="DU88" s="149">
        <v>29476</v>
      </c>
      <c r="DV88" s="149">
        <v>44607.829105331075</v>
      </c>
      <c r="DW88" s="150">
        <v>1.5133610091373007</v>
      </c>
      <c r="DX88" s="149">
        <v>30030</v>
      </c>
      <c r="DY88" s="149">
        <v>45167.029262033102</v>
      </c>
      <c r="DZ88" s="150">
        <v>1.5040635784892809</v>
      </c>
      <c r="EA88" s="149">
        <v>30281</v>
      </c>
      <c r="EB88" s="149">
        <v>45527.714642762978</v>
      </c>
      <c r="EC88" s="150">
        <v>1.5035076332605586</v>
      </c>
      <c r="ED88" s="149">
        <v>30500</v>
      </c>
      <c r="EE88" s="151">
        <v>45820.600430723563</v>
      </c>
      <c r="EF88" s="161">
        <v>1.5023147682204447</v>
      </c>
    </row>
    <row r="89" spans="1:136" ht="15" customHeight="1">
      <c r="A89" s="158">
        <v>75</v>
      </c>
      <c r="B89" s="156">
        <v>2073</v>
      </c>
      <c r="C89" s="149">
        <v>3926.4738225319898</v>
      </c>
      <c r="D89" s="150">
        <v>1.8941021816362711</v>
      </c>
      <c r="E89" s="149">
        <v>2355</v>
      </c>
      <c r="F89" s="149">
        <v>4364.5360575792492</v>
      </c>
      <c r="G89" s="150">
        <v>1.853306181562314</v>
      </c>
      <c r="H89" s="149">
        <v>2664</v>
      </c>
      <c r="I89" s="149">
        <v>4856.120447296571</v>
      </c>
      <c r="J89" s="150">
        <v>1.8228680357719862</v>
      </c>
      <c r="K89" s="149">
        <v>3087</v>
      </c>
      <c r="L89" s="149">
        <v>5516.7691249127238</v>
      </c>
      <c r="M89" s="150">
        <v>1.7870972221939501</v>
      </c>
      <c r="N89" s="149">
        <v>3656</v>
      </c>
      <c r="O89" s="149">
        <v>6391.3663446376568</v>
      </c>
      <c r="P89" s="150">
        <v>1.7481855428439981</v>
      </c>
      <c r="Q89" s="149">
        <v>4297</v>
      </c>
      <c r="R89" s="149">
        <v>7335.9282824121319</v>
      </c>
      <c r="S89" s="150">
        <v>1.7072209174801332</v>
      </c>
      <c r="T89" s="149">
        <v>5017</v>
      </c>
      <c r="U89" s="149">
        <v>8438.2749996322855</v>
      </c>
      <c r="V89" s="150">
        <v>1.6819364161116774</v>
      </c>
      <c r="W89" s="149">
        <v>5633</v>
      </c>
      <c r="X89" s="149">
        <v>9363.3382382694363</v>
      </c>
      <c r="Y89" s="150">
        <v>1.6622294049830351</v>
      </c>
      <c r="Z89" s="149">
        <v>6366</v>
      </c>
      <c r="AA89" s="149">
        <v>10492.042274823087</v>
      </c>
      <c r="AB89" s="150">
        <v>1.6481373350334727</v>
      </c>
      <c r="AC89" s="149">
        <v>7213</v>
      </c>
      <c r="AD89" s="149">
        <v>11819.047975743384</v>
      </c>
      <c r="AE89" s="150">
        <v>1.6385759012537617</v>
      </c>
      <c r="AF89" s="149">
        <v>8267</v>
      </c>
      <c r="AG89" s="149">
        <v>13442.658069737723</v>
      </c>
      <c r="AH89" s="150">
        <v>1.6260624252737055</v>
      </c>
      <c r="AI89" s="149">
        <v>9285</v>
      </c>
      <c r="AJ89" s="149">
        <v>14983.419669106801</v>
      </c>
      <c r="AK89" s="150">
        <v>1.6137231738402587</v>
      </c>
      <c r="AL89" s="149">
        <v>10700</v>
      </c>
      <c r="AM89" s="149">
        <v>17205.246883315056</v>
      </c>
      <c r="AN89" s="150">
        <v>1.6079669984406595</v>
      </c>
      <c r="AO89" s="149">
        <v>11747</v>
      </c>
      <c r="AP89" s="149">
        <v>18789.120272036394</v>
      </c>
      <c r="AQ89" s="150">
        <v>1.5994824442016169</v>
      </c>
      <c r="AR89" s="149">
        <v>12666</v>
      </c>
      <c r="AS89" s="149">
        <v>20073.371678630541</v>
      </c>
      <c r="AT89" s="150">
        <v>1.5848232811172067</v>
      </c>
      <c r="AU89" s="149">
        <v>13410</v>
      </c>
      <c r="AV89" s="149">
        <v>21200.974384931305</v>
      </c>
      <c r="AW89" s="150">
        <v>1.5809824298979347</v>
      </c>
      <c r="AX89" s="149">
        <v>14087</v>
      </c>
      <c r="AY89" s="149">
        <v>22224.606881519372</v>
      </c>
      <c r="AZ89" s="150">
        <v>1.5776678413799512</v>
      </c>
      <c r="BA89" s="149">
        <v>14522</v>
      </c>
      <c r="BB89" s="149">
        <v>22824.725402068147</v>
      </c>
      <c r="BC89" s="150">
        <v>1.5717342929395501</v>
      </c>
      <c r="BD89" s="149">
        <v>15394</v>
      </c>
      <c r="BE89" s="149">
        <v>23970.823745321333</v>
      </c>
      <c r="BF89" s="150">
        <v>1.5571536797012688</v>
      </c>
      <c r="BG89" s="149">
        <v>16024</v>
      </c>
      <c r="BH89" s="149">
        <v>25243.316285530585</v>
      </c>
      <c r="BI89" s="150">
        <v>1.5753442514684588</v>
      </c>
      <c r="BJ89" s="149">
        <v>16715</v>
      </c>
      <c r="BK89" s="149">
        <v>26617.139056373529</v>
      </c>
      <c r="BL89" s="150">
        <v>1.5924103533576746</v>
      </c>
      <c r="BM89" s="149">
        <v>17719</v>
      </c>
      <c r="BN89" s="149">
        <v>27160.722920289416</v>
      </c>
      <c r="BO89" s="150">
        <v>1.5328586782713143</v>
      </c>
      <c r="BP89" s="149">
        <v>18272</v>
      </c>
      <c r="BQ89" s="149">
        <v>27874.719856384287</v>
      </c>
      <c r="BR89" s="150">
        <v>1.525542899320506</v>
      </c>
      <c r="BS89" s="149">
        <v>18286</v>
      </c>
      <c r="BT89" s="149">
        <v>28014.851723642856</v>
      </c>
      <c r="BU89" s="150">
        <v>1.5320382655388196</v>
      </c>
      <c r="BV89" s="149">
        <v>18679</v>
      </c>
      <c r="BW89" s="149">
        <v>28758.63016740407</v>
      </c>
      <c r="BX89" s="150">
        <v>1.5396236504847192</v>
      </c>
      <c r="BY89" s="149">
        <v>19484</v>
      </c>
      <c r="BZ89" s="149">
        <v>29869.929754466761</v>
      </c>
      <c r="CA89" s="150">
        <v>1.5330491559467645</v>
      </c>
      <c r="CB89" s="149">
        <v>20025</v>
      </c>
      <c r="CC89" s="149">
        <v>30588.19531202122</v>
      </c>
      <c r="CD89" s="150">
        <v>1.5275003901134192</v>
      </c>
      <c r="CE89" s="149">
        <v>20624</v>
      </c>
      <c r="CF89" s="149">
        <v>31311.720455570819</v>
      </c>
      <c r="CG89" s="150">
        <v>1.5182176326401677</v>
      </c>
      <c r="CH89" s="149">
        <v>21364</v>
      </c>
      <c r="CI89" s="149">
        <v>32520.535523191033</v>
      </c>
      <c r="CJ89" s="150">
        <v>1.5222119230102524</v>
      </c>
      <c r="CK89" s="149">
        <v>22202</v>
      </c>
      <c r="CL89" s="149">
        <v>33871.299562208056</v>
      </c>
      <c r="CM89" s="150">
        <v>1.525596773363123</v>
      </c>
      <c r="CN89" s="149">
        <v>23037</v>
      </c>
      <c r="CO89" s="149">
        <v>35048.035224445259</v>
      </c>
      <c r="CP89" s="150">
        <v>1.5213801807720302</v>
      </c>
      <c r="CQ89" s="149">
        <v>23502</v>
      </c>
      <c r="CR89" s="149">
        <v>35722.479383152393</v>
      </c>
      <c r="CS89" s="150">
        <v>1.5199761459940597</v>
      </c>
      <c r="CT89" s="149">
        <v>24060</v>
      </c>
      <c r="CU89" s="149">
        <v>36446.871941189893</v>
      </c>
      <c r="CV89" s="150">
        <v>1.5148325827593472</v>
      </c>
      <c r="CW89" s="149">
        <v>24604</v>
      </c>
      <c r="CX89" s="149">
        <v>37372.294113153876</v>
      </c>
      <c r="CY89" s="150">
        <v>1.518951963630055</v>
      </c>
      <c r="CZ89" s="149">
        <v>25483</v>
      </c>
      <c r="DA89" s="149">
        <v>38699.22626333958</v>
      </c>
      <c r="DB89" s="150">
        <v>1.5186291356331507</v>
      </c>
      <c r="DC89" s="149">
        <v>26305</v>
      </c>
      <c r="DD89" s="149">
        <v>39867.226833002831</v>
      </c>
      <c r="DE89" s="150">
        <v>1.5155760058164924</v>
      </c>
      <c r="DF89" s="149">
        <v>27285</v>
      </c>
      <c r="DG89" s="149">
        <v>41280.697853134603</v>
      </c>
      <c r="DH89" s="150">
        <v>1.5129447628050066</v>
      </c>
      <c r="DI89" s="149">
        <v>28163</v>
      </c>
      <c r="DJ89" s="149">
        <v>42744.545556350335</v>
      </c>
      <c r="DK89" s="150">
        <v>1.5177554080300513</v>
      </c>
      <c r="DL89" s="149">
        <v>28650</v>
      </c>
      <c r="DM89" s="149">
        <v>43376.524896043571</v>
      </c>
      <c r="DN89" s="150">
        <v>1.514014830577437</v>
      </c>
      <c r="DO89" s="149">
        <v>28886</v>
      </c>
      <c r="DP89" s="149">
        <v>43324.927597972055</v>
      </c>
      <c r="DQ89" s="150">
        <v>1.4998590181393081</v>
      </c>
      <c r="DR89" s="149">
        <v>29533</v>
      </c>
      <c r="DS89" s="149">
        <v>44433.143977869826</v>
      </c>
      <c r="DT89" s="150">
        <v>1.5045252421992288</v>
      </c>
      <c r="DU89" s="149">
        <v>29994</v>
      </c>
      <c r="DV89" s="149">
        <v>45202.710362296195</v>
      </c>
      <c r="DW89" s="150">
        <v>1.5070584237612921</v>
      </c>
      <c r="DX89" s="149">
        <v>30559</v>
      </c>
      <c r="DY89" s="149">
        <v>45762.079072962108</v>
      </c>
      <c r="DZ89" s="150">
        <v>1.4974992333833603</v>
      </c>
      <c r="EA89" s="149">
        <v>30820</v>
      </c>
      <c r="EB89" s="149">
        <v>46126.858980646408</v>
      </c>
      <c r="EC89" s="150">
        <v>1.4966534386971579</v>
      </c>
      <c r="ED89" s="149">
        <v>31042</v>
      </c>
      <c r="EE89" s="151">
        <v>46422.66467750437</v>
      </c>
      <c r="EF89" s="161">
        <v>1.4954791790962041</v>
      </c>
    </row>
    <row r="90" spans="1:136" ht="15" customHeight="1">
      <c r="A90" s="158">
        <v>76</v>
      </c>
      <c r="B90" s="156">
        <v>2151</v>
      </c>
      <c r="C90" s="149">
        <v>4001.9851521955179</v>
      </c>
      <c r="D90" s="150">
        <v>1.8605230833080046</v>
      </c>
      <c r="E90" s="149">
        <v>2433</v>
      </c>
      <c r="F90" s="149">
        <v>4446.6420870582297</v>
      </c>
      <c r="G90" s="150">
        <v>1.8276375203691861</v>
      </c>
      <c r="H90" s="149">
        <v>2747</v>
      </c>
      <c r="I90" s="149">
        <v>4945.7505408192619</v>
      </c>
      <c r="J90" s="150">
        <v>1.8004188353910673</v>
      </c>
      <c r="K90" s="149">
        <v>3176</v>
      </c>
      <c r="L90" s="149">
        <v>5616.1760596121476</v>
      </c>
      <c r="M90" s="150">
        <v>1.7683173991222128</v>
      </c>
      <c r="N90" s="149">
        <v>3754</v>
      </c>
      <c r="O90" s="149">
        <v>6503.2983606851394</v>
      </c>
      <c r="P90" s="150">
        <v>1.732365040139888</v>
      </c>
      <c r="Q90" s="149">
        <v>4408</v>
      </c>
      <c r="R90" s="149">
        <v>7460.3315831339087</v>
      </c>
      <c r="S90" s="150">
        <v>1.6924527184968032</v>
      </c>
      <c r="T90" s="149">
        <v>5146</v>
      </c>
      <c r="U90" s="149">
        <v>8578.1608072938525</v>
      </c>
      <c r="V90" s="150">
        <v>1.6669570165747867</v>
      </c>
      <c r="W90" s="149">
        <v>5775</v>
      </c>
      <c r="X90" s="149">
        <v>9515.8101763143768</v>
      </c>
      <c r="Y90" s="150">
        <v>1.6477593378899353</v>
      </c>
      <c r="Z90" s="149">
        <v>6522</v>
      </c>
      <c r="AA90" s="149">
        <v>10660.711591675123</v>
      </c>
      <c r="AB90" s="150">
        <v>1.6345770609744132</v>
      </c>
      <c r="AC90" s="149">
        <v>7407</v>
      </c>
      <c r="AD90" s="149">
        <v>12006.847981291059</v>
      </c>
      <c r="AE90" s="150">
        <v>1.6210136332241203</v>
      </c>
      <c r="AF90" s="149">
        <v>8470</v>
      </c>
      <c r="AG90" s="149">
        <v>13654.101989056897</v>
      </c>
      <c r="AH90" s="150">
        <v>1.6120545441625616</v>
      </c>
      <c r="AI90" s="149">
        <v>9508</v>
      </c>
      <c r="AJ90" s="149">
        <v>15216.270624450213</v>
      </c>
      <c r="AK90" s="150">
        <v>1.6003650215029672</v>
      </c>
      <c r="AL90" s="149">
        <v>10951</v>
      </c>
      <c r="AM90" s="149">
        <v>17471.132983571479</v>
      </c>
      <c r="AN90" s="150">
        <v>1.5953915609142069</v>
      </c>
      <c r="AO90" s="149">
        <v>12016</v>
      </c>
      <c r="AP90" s="149">
        <v>19077.002567655109</v>
      </c>
      <c r="AQ90" s="150">
        <v>1.5876333694786209</v>
      </c>
      <c r="AR90" s="149">
        <v>12976</v>
      </c>
      <c r="AS90" s="149">
        <v>20375.640321350995</v>
      </c>
      <c r="AT90" s="150">
        <v>1.5702558817317351</v>
      </c>
      <c r="AU90" s="149">
        <v>13702</v>
      </c>
      <c r="AV90" s="149">
        <v>21519.596003072333</v>
      </c>
      <c r="AW90" s="150">
        <v>1.5705441543623071</v>
      </c>
      <c r="AX90" s="149">
        <v>14364</v>
      </c>
      <c r="AY90" s="149">
        <v>22558.006744447459</v>
      </c>
      <c r="AZ90" s="150">
        <v>1.5704543820974282</v>
      </c>
      <c r="BA90" s="149">
        <v>14775</v>
      </c>
      <c r="BB90" s="149">
        <v>23165.508182903806</v>
      </c>
      <c r="BC90" s="150">
        <v>1.5678854946127787</v>
      </c>
      <c r="BD90" s="149">
        <v>15728</v>
      </c>
      <c r="BE90" s="149">
        <v>24321.9250516592</v>
      </c>
      <c r="BF90" s="150">
        <v>1.5464092733760937</v>
      </c>
      <c r="BG90" s="149">
        <v>16384</v>
      </c>
      <c r="BH90" s="149">
        <v>25619.911620811097</v>
      </c>
      <c r="BI90" s="150">
        <v>1.5637153088873961</v>
      </c>
      <c r="BJ90" s="149">
        <v>17072</v>
      </c>
      <c r="BK90" s="149">
        <v>27022.70716793324</v>
      </c>
      <c r="BL90" s="150">
        <v>1.5828671021516658</v>
      </c>
      <c r="BM90" s="149">
        <v>18174</v>
      </c>
      <c r="BN90" s="149">
        <v>27543.001912405245</v>
      </c>
      <c r="BO90" s="150">
        <v>1.515516777396569</v>
      </c>
      <c r="BP90" s="149">
        <v>18666</v>
      </c>
      <c r="BQ90" s="149">
        <v>28266.669821825373</v>
      </c>
      <c r="BR90" s="150">
        <v>1.5143399668823194</v>
      </c>
      <c r="BS90" s="149">
        <v>18680</v>
      </c>
      <c r="BT90" s="149">
        <v>28412.056186135909</v>
      </c>
      <c r="BU90" s="150">
        <v>1.5209880185297595</v>
      </c>
      <c r="BV90" s="149">
        <v>19107</v>
      </c>
      <c r="BW90" s="149">
        <v>29169.79579642259</v>
      </c>
      <c r="BX90" s="150">
        <v>1.5266549325599303</v>
      </c>
      <c r="BY90" s="149">
        <v>19887</v>
      </c>
      <c r="BZ90" s="149">
        <v>30294.970914617297</v>
      </c>
      <c r="CA90" s="150">
        <v>1.5233555043303313</v>
      </c>
      <c r="CB90" s="149">
        <v>20424</v>
      </c>
      <c r="CC90" s="149">
        <v>31017.33249909808</v>
      </c>
      <c r="CD90" s="150">
        <v>1.5186708039119703</v>
      </c>
      <c r="CE90" s="149">
        <v>21053</v>
      </c>
      <c r="CF90" s="149">
        <v>31748.166988245524</v>
      </c>
      <c r="CG90" s="150">
        <v>1.508011541739682</v>
      </c>
      <c r="CH90" s="149">
        <v>21847</v>
      </c>
      <c r="CI90" s="149">
        <v>32975.959299357964</v>
      </c>
      <c r="CJ90" s="150">
        <v>1.5094044628259242</v>
      </c>
      <c r="CK90" s="149">
        <v>22668</v>
      </c>
      <c r="CL90" s="149">
        <v>34347.969105758071</v>
      </c>
      <c r="CM90" s="150">
        <v>1.5152624451102026</v>
      </c>
      <c r="CN90" s="149">
        <v>23507</v>
      </c>
      <c r="CO90" s="149">
        <v>35538.759798978732</v>
      </c>
      <c r="CP90" s="150">
        <v>1.511837316500563</v>
      </c>
      <c r="CQ90" s="149">
        <v>23976</v>
      </c>
      <c r="CR90" s="149">
        <v>36221.82632097631</v>
      </c>
      <c r="CS90" s="150">
        <v>1.5107535168909039</v>
      </c>
      <c r="CT90" s="149">
        <v>24533</v>
      </c>
      <c r="CU90" s="149">
        <v>36953.149352784923</v>
      </c>
      <c r="CV90" s="150">
        <v>1.5062629663222975</v>
      </c>
      <c r="CW90" s="149">
        <v>25077</v>
      </c>
      <c r="CX90" s="149">
        <v>37893.991523785808</v>
      </c>
      <c r="CY90" s="150">
        <v>1.5111054561465012</v>
      </c>
      <c r="CZ90" s="149">
        <v>25974</v>
      </c>
      <c r="DA90" s="149">
        <v>39239.758263028423</v>
      </c>
      <c r="DB90" s="150">
        <v>1.5107322038587983</v>
      </c>
      <c r="DC90" s="149">
        <v>26807</v>
      </c>
      <c r="DD90" s="149">
        <v>40421.47045531607</v>
      </c>
      <c r="DE90" s="150">
        <v>1.5078699763239478</v>
      </c>
      <c r="DF90" s="149">
        <v>27807</v>
      </c>
      <c r="DG90" s="149">
        <v>41852.930230876409</v>
      </c>
      <c r="DH90" s="150">
        <v>1.5051220998624955</v>
      </c>
      <c r="DI90" s="149">
        <v>28716</v>
      </c>
      <c r="DJ90" s="149">
        <v>43340.81595078692</v>
      </c>
      <c r="DK90" s="150">
        <v>1.5092915430696099</v>
      </c>
      <c r="DL90" s="149">
        <v>29211</v>
      </c>
      <c r="DM90" s="149">
        <v>43978.562223636603</v>
      </c>
      <c r="DN90" s="150">
        <v>1.5055479861571532</v>
      </c>
      <c r="DO90" s="149">
        <v>29404</v>
      </c>
      <c r="DP90" s="149">
        <v>43915.695768391517</v>
      </c>
      <c r="DQ90" s="150">
        <v>1.4935279475034524</v>
      </c>
      <c r="DR90" s="149">
        <v>30103</v>
      </c>
      <c r="DS90" s="149">
        <v>45042.845972416399</v>
      </c>
      <c r="DT90" s="150">
        <v>1.4962909335420522</v>
      </c>
      <c r="DU90" s="149">
        <v>30539</v>
      </c>
      <c r="DV90" s="149">
        <v>45824.804917689573</v>
      </c>
      <c r="DW90" s="150">
        <v>1.5005339047673327</v>
      </c>
      <c r="DX90" s="149">
        <v>31112</v>
      </c>
      <c r="DY90" s="149">
        <v>46384.067757476179</v>
      </c>
      <c r="DZ90" s="150">
        <v>1.4908738672369561</v>
      </c>
      <c r="EA90" s="149">
        <v>31377</v>
      </c>
      <c r="EB90" s="149">
        <v>46753.106582302949</v>
      </c>
      <c r="EC90" s="150">
        <v>1.4900438723365188</v>
      </c>
      <c r="ED90" s="149">
        <v>31603</v>
      </c>
      <c r="EE90" s="151">
        <v>47051.899623429563</v>
      </c>
      <c r="EF90" s="161">
        <v>1.4888428194611132</v>
      </c>
    </row>
    <row r="91" spans="1:136" ht="15" customHeight="1">
      <c r="A91" s="158">
        <v>77</v>
      </c>
      <c r="B91" s="156">
        <v>2225</v>
      </c>
      <c r="C91" s="149">
        <v>4080.8799121404591</v>
      </c>
      <c r="D91" s="150">
        <v>1.8341033312990827</v>
      </c>
      <c r="E91" s="149">
        <v>2515</v>
      </c>
      <c r="F91" s="149">
        <v>4532.4089797723636</v>
      </c>
      <c r="G91" s="150">
        <v>1.802150687782252</v>
      </c>
      <c r="H91" s="149">
        <v>2834</v>
      </c>
      <c r="I91" s="149">
        <v>5039.4791290193571</v>
      </c>
      <c r="J91" s="150">
        <v>1.7782212875862233</v>
      </c>
      <c r="K91" s="149">
        <v>3272</v>
      </c>
      <c r="L91" s="149">
        <v>5720.2274774513835</v>
      </c>
      <c r="M91" s="150">
        <v>1.748235781617171</v>
      </c>
      <c r="N91" s="149">
        <v>3862</v>
      </c>
      <c r="O91" s="149">
        <v>6620.5285286489579</v>
      </c>
      <c r="P91" s="150">
        <v>1.7142746060717136</v>
      </c>
      <c r="Q91" s="149">
        <v>4535</v>
      </c>
      <c r="R91" s="149">
        <v>7590.2997812591902</v>
      </c>
      <c r="S91" s="150">
        <v>1.6737154975213209</v>
      </c>
      <c r="T91" s="149">
        <v>5280</v>
      </c>
      <c r="U91" s="149">
        <v>8724.4730522850623</v>
      </c>
      <c r="V91" s="150">
        <v>1.6523623205085345</v>
      </c>
      <c r="W91" s="149">
        <v>5921</v>
      </c>
      <c r="X91" s="149">
        <v>9675.2804595048747</v>
      </c>
      <c r="Y91" s="150">
        <v>1.6340618914887477</v>
      </c>
      <c r="Z91" s="149">
        <v>6682</v>
      </c>
      <c r="AA91" s="149">
        <v>10837.177174959403</v>
      </c>
      <c r="AB91" s="150">
        <v>1.6218463296856334</v>
      </c>
      <c r="AC91" s="149">
        <v>7595</v>
      </c>
      <c r="AD91" s="149">
        <v>12202.768116080755</v>
      </c>
      <c r="AE91" s="150">
        <v>1.6066844129138584</v>
      </c>
      <c r="AF91" s="149">
        <v>8687</v>
      </c>
      <c r="AG91" s="149">
        <v>13874.845270772781</v>
      </c>
      <c r="AH91" s="150">
        <v>1.5971964165733603</v>
      </c>
      <c r="AI91" s="149">
        <v>9747</v>
      </c>
      <c r="AJ91" s="149">
        <v>15459.327736557918</v>
      </c>
      <c r="AK91" s="150">
        <v>1.5860600940348741</v>
      </c>
      <c r="AL91" s="149">
        <v>11222</v>
      </c>
      <c r="AM91" s="149">
        <v>17748.790898873343</v>
      </c>
      <c r="AN91" s="150">
        <v>1.5816067455777352</v>
      </c>
      <c r="AO91" s="149">
        <v>12308</v>
      </c>
      <c r="AP91" s="149">
        <v>19377.740719511745</v>
      </c>
      <c r="AQ91" s="150">
        <v>1.574402073408494</v>
      </c>
      <c r="AR91" s="149">
        <v>13294</v>
      </c>
      <c r="AS91" s="149">
        <v>20690.554124383063</v>
      </c>
      <c r="AT91" s="150">
        <v>1.5563828888508398</v>
      </c>
      <c r="AU91" s="149">
        <v>14013</v>
      </c>
      <c r="AV91" s="149">
        <v>21852.79769413095</v>
      </c>
      <c r="AW91" s="150">
        <v>1.5594660453957718</v>
      </c>
      <c r="AX91" s="149">
        <v>14673</v>
      </c>
      <c r="AY91" s="149">
        <v>22907.702532211086</v>
      </c>
      <c r="AZ91" s="150">
        <v>1.5612146481436029</v>
      </c>
      <c r="BA91" s="149">
        <v>15076</v>
      </c>
      <c r="BB91" s="149">
        <v>23523.963917226291</v>
      </c>
      <c r="BC91" s="150">
        <v>1.5603584450269494</v>
      </c>
      <c r="BD91" s="149">
        <v>16068</v>
      </c>
      <c r="BE91" s="149">
        <v>24688.258260213584</v>
      </c>
      <c r="BF91" s="150">
        <v>1.5364860754427174</v>
      </c>
      <c r="BG91" s="149">
        <v>16738</v>
      </c>
      <c r="BH91" s="149">
        <v>26013.776290582096</v>
      </c>
      <c r="BI91" s="150">
        <v>1.554174709677506</v>
      </c>
      <c r="BJ91" s="149">
        <v>17546</v>
      </c>
      <c r="BK91" s="149">
        <v>27445.875259965742</v>
      </c>
      <c r="BL91" s="150">
        <v>1.5642240544834003</v>
      </c>
      <c r="BM91" s="149">
        <v>18723</v>
      </c>
      <c r="BN91" s="149">
        <v>27933.262757452871</v>
      </c>
      <c r="BO91" s="150">
        <v>1.4919223819608434</v>
      </c>
      <c r="BP91" s="149">
        <v>19065</v>
      </c>
      <c r="BQ91" s="149">
        <v>28675.436476907267</v>
      </c>
      <c r="BR91" s="150">
        <v>1.5040879347971292</v>
      </c>
      <c r="BS91" s="149">
        <v>19087</v>
      </c>
      <c r="BT91" s="149">
        <v>28826.361465796374</v>
      </c>
      <c r="BU91" s="150">
        <v>1.5102615112797388</v>
      </c>
      <c r="BV91" s="149">
        <v>19563</v>
      </c>
      <c r="BW91" s="149">
        <v>29597.550468309022</v>
      </c>
      <c r="BX91" s="150">
        <v>1.5129351565868743</v>
      </c>
      <c r="BY91" s="149">
        <v>20341</v>
      </c>
      <c r="BZ91" s="149">
        <v>30737.684692965737</v>
      </c>
      <c r="CA91" s="150">
        <v>1.5111196447060486</v>
      </c>
      <c r="CB91" s="149">
        <v>20889</v>
      </c>
      <c r="CC91" s="149">
        <v>31470.50600178766</v>
      </c>
      <c r="CD91" s="150">
        <v>1.5065587630708823</v>
      </c>
      <c r="CE91" s="149">
        <v>21499</v>
      </c>
      <c r="CF91" s="149">
        <v>32202.932708204415</v>
      </c>
      <c r="CG91" s="150">
        <v>1.4978804924975309</v>
      </c>
      <c r="CH91" s="149">
        <v>22281</v>
      </c>
      <c r="CI91" s="149">
        <v>33450.138714727844</v>
      </c>
      <c r="CJ91" s="150">
        <v>1.5012853424320203</v>
      </c>
      <c r="CK91" s="149">
        <v>23163</v>
      </c>
      <c r="CL91" s="149">
        <v>34845.19849559525</v>
      </c>
      <c r="CM91" s="150">
        <v>1.5043473857270324</v>
      </c>
      <c r="CN91" s="149">
        <v>23998</v>
      </c>
      <c r="CO91" s="149">
        <v>36051.045279307727</v>
      </c>
      <c r="CP91" s="150">
        <v>1.5022520743106813</v>
      </c>
      <c r="CQ91" s="149">
        <v>24446</v>
      </c>
      <c r="CR91" s="149">
        <v>36744.31732499176</v>
      </c>
      <c r="CS91" s="150">
        <v>1.5030809672335663</v>
      </c>
      <c r="CT91" s="149">
        <v>25012</v>
      </c>
      <c r="CU91" s="149">
        <v>37483.167011129372</v>
      </c>
      <c r="CV91" s="150">
        <v>1.4986073489176943</v>
      </c>
      <c r="CW91" s="149">
        <v>25566</v>
      </c>
      <c r="CX91" s="149">
        <v>38441.255471201759</v>
      </c>
      <c r="CY91" s="150">
        <v>1.503608521911983</v>
      </c>
      <c r="CZ91" s="149">
        <v>26501</v>
      </c>
      <c r="DA91" s="149">
        <v>39805.397498975188</v>
      </c>
      <c r="DB91" s="150">
        <v>1.5020337911390207</v>
      </c>
      <c r="DC91" s="149">
        <v>27352</v>
      </c>
      <c r="DD91" s="149">
        <v>41001.852085402854</v>
      </c>
      <c r="DE91" s="150">
        <v>1.4990440218412859</v>
      </c>
      <c r="DF91" s="149">
        <v>28339</v>
      </c>
      <c r="DG91" s="149">
        <v>42451.829844551059</v>
      </c>
      <c r="DH91" s="150">
        <v>1.4980002768111458</v>
      </c>
      <c r="DI91" s="149">
        <v>29302</v>
      </c>
      <c r="DJ91" s="149">
        <v>43963.588164781671</v>
      </c>
      <c r="DK91" s="150">
        <v>1.5003613461463952</v>
      </c>
      <c r="DL91" s="149">
        <v>29775</v>
      </c>
      <c r="DM91" s="149">
        <v>44608.373367146007</v>
      </c>
      <c r="DN91" s="150">
        <v>1.4981821449923092</v>
      </c>
      <c r="DO91" s="149">
        <v>29967</v>
      </c>
      <c r="DP91" s="149">
        <v>44534.435414134517</v>
      </c>
      <c r="DQ91" s="150">
        <v>1.4861159079699175</v>
      </c>
      <c r="DR91" s="149">
        <v>30666</v>
      </c>
      <c r="DS91" s="149">
        <v>45679.860118427896</v>
      </c>
      <c r="DT91" s="150">
        <v>1.4895930384930509</v>
      </c>
      <c r="DU91" s="149">
        <v>31128</v>
      </c>
      <c r="DV91" s="149">
        <v>46476.704950526298</v>
      </c>
      <c r="DW91" s="150">
        <v>1.4930835566218934</v>
      </c>
      <c r="DX91" s="149">
        <v>31677</v>
      </c>
      <c r="DY91" s="149">
        <v>47036.325881954835</v>
      </c>
      <c r="DZ91" s="150">
        <v>1.4848731218851166</v>
      </c>
      <c r="EA91" s="149">
        <v>31952</v>
      </c>
      <c r="EB91" s="149">
        <v>47409.198198375845</v>
      </c>
      <c r="EC91" s="150">
        <v>1.4837630883317428</v>
      </c>
      <c r="ED91" s="149">
        <v>32183</v>
      </c>
      <c r="EE91" s="151">
        <v>47711.06928399911</v>
      </c>
      <c r="EF91" s="161">
        <v>1.4824929088027565</v>
      </c>
    </row>
    <row r="92" spans="1:136" ht="15" customHeight="1">
      <c r="A92" s="158">
        <v>78</v>
      </c>
      <c r="B92" s="156">
        <v>2305</v>
      </c>
      <c r="C92" s="149">
        <v>4163.3191501168358</v>
      </c>
      <c r="D92" s="150">
        <v>1.8062122126320328</v>
      </c>
      <c r="E92" s="149">
        <v>2601</v>
      </c>
      <c r="F92" s="149">
        <v>4622.1546957046066</v>
      </c>
      <c r="G92" s="150">
        <v>1.7770683182255311</v>
      </c>
      <c r="H92" s="149">
        <v>2928</v>
      </c>
      <c r="I92" s="149">
        <v>5137.5918744825794</v>
      </c>
      <c r="J92" s="150">
        <v>1.7546420336347608</v>
      </c>
      <c r="K92" s="149">
        <v>3377</v>
      </c>
      <c r="L92" s="149">
        <v>5829.1468138057035</v>
      </c>
      <c r="M92" s="150">
        <v>1.7261317186276883</v>
      </c>
      <c r="N92" s="149">
        <v>3981</v>
      </c>
      <c r="O92" s="149">
        <v>6743.2348724554113</v>
      </c>
      <c r="P92" s="150">
        <v>1.6938545271176617</v>
      </c>
      <c r="Q92" s="149">
        <v>4656</v>
      </c>
      <c r="R92" s="149">
        <v>7726.5164784364615</v>
      </c>
      <c r="S92" s="150">
        <v>1.6594751886676249</v>
      </c>
      <c r="T92" s="149">
        <v>5418</v>
      </c>
      <c r="U92" s="149">
        <v>8877.9492402197775</v>
      </c>
      <c r="V92" s="150">
        <v>1.6386026652306713</v>
      </c>
      <c r="W92" s="149">
        <v>6071</v>
      </c>
      <c r="X92" s="149">
        <v>9842.5213804724881</v>
      </c>
      <c r="Y92" s="150">
        <v>1.6212356087090245</v>
      </c>
      <c r="Z92" s="149">
        <v>6849</v>
      </c>
      <c r="AA92" s="149">
        <v>11022.276256401849</v>
      </c>
      <c r="AB92" s="150">
        <v>1.6093263624473424</v>
      </c>
      <c r="AC92" s="149">
        <v>7807</v>
      </c>
      <c r="AD92" s="149">
        <v>12407.140361715594</v>
      </c>
      <c r="AE92" s="150">
        <v>1.5892327861810676</v>
      </c>
      <c r="AF92" s="149">
        <v>8917</v>
      </c>
      <c r="AG92" s="149">
        <v>14105.475457540166</v>
      </c>
      <c r="AH92" s="150">
        <v>1.5818633461410974</v>
      </c>
      <c r="AI92" s="149">
        <v>10004</v>
      </c>
      <c r="AJ92" s="149">
        <v>15713.205537674767</v>
      </c>
      <c r="AK92" s="150">
        <v>1.570692276856734</v>
      </c>
      <c r="AL92" s="149">
        <v>11515</v>
      </c>
      <c r="AM92" s="149">
        <v>18038.872166589525</v>
      </c>
      <c r="AN92" s="150">
        <v>1.5665542480755124</v>
      </c>
      <c r="AO92" s="149">
        <v>12625</v>
      </c>
      <c r="AP92" s="149">
        <v>19691.956057626954</v>
      </c>
      <c r="AQ92" s="150">
        <v>1.5597588956536201</v>
      </c>
      <c r="AR92" s="149">
        <v>13616</v>
      </c>
      <c r="AS92" s="149">
        <v>21019.72886417641</v>
      </c>
      <c r="AT92" s="150">
        <v>1.5437521198719455</v>
      </c>
      <c r="AU92" s="149">
        <v>14346</v>
      </c>
      <c r="AV92" s="149">
        <v>22201.697044338965</v>
      </c>
      <c r="AW92" s="150">
        <v>1.5475879718624679</v>
      </c>
      <c r="AX92" s="149">
        <v>15022</v>
      </c>
      <c r="AY92" s="149">
        <v>23274.235460028634</v>
      </c>
      <c r="AZ92" s="150">
        <v>1.5493433271221297</v>
      </c>
      <c r="BA92" s="149">
        <v>15435</v>
      </c>
      <c r="BB92" s="149">
        <v>23900.006904371188</v>
      </c>
      <c r="BC92" s="150">
        <v>1.5484293426868279</v>
      </c>
      <c r="BD92" s="149">
        <v>16366</v>
      </c>
      <c r="BE92" s="149">
        <v>25073.410641243066</v>
      </c>
      <c r="BF92" s="150">
        <v>1.5320426885765042</v>
      </c>
      <c r="BG92" s="149">
        <v>17085</v>
      </c>
      <c r="BH92" s="149">
        <v>26427.493372930716</v>
      </c>
      <c r="BI92" s="150">
        <v>1.5468243121411014</v>
      </c>
      <c r="BJ92" s="149">
        <v>17937</v>
      </c>
      <c r="BK92" s="149">
        <v>27883.145013604186</v>
      </c>
      <c r="BL92" s="150">
        <v>1.5545043771870539</v>
      </c>
      <c r="BM92" s="149">
        <v>19050</v>
      </c>
      <c r="BN92" s="149">
        <v>28353.185434559447</v>
      </c>
      <c r="BO92" s="150">
        <v>1.4883561907905223</v>
      </c>
      <c r="BP92" s="149">
        <v>19472</v>
      </c>
      <c r="BQ92" s="149">
        <v>29103.046842790267</v>
      </c>
      <c r="BR92" s="150">
        <v>1.4946100473906259</v>
      </c>
      <c r="BS92" s="149">
        <v>19507</v>
      </c>
      <c r="BT92" s="149">
        <v>29259.560248613037</v>
      </c>
      <c r="BU92" s="150">
        <v>1.4999518249148018</v>
      </c>
      <c r="BV92" s="149">
        <v>19989</v>
      </c>
      <c r="BW92" s="149">
        <v>30044.621470380949</v>
      </c>
      <c r="BX92" s="150">
        <v>1.503057755284454</v>
      </c>
      <c r="BY92" s="149">
        <v>20746</v>
      </c>
      <c r="BZ92" s="149">
        <v>31201.583817525967</v>
      </c>
      <c r="CA92" s="150">
        <v>1.5039807103791558</v>
      </c>
      <c r="CB92" s="149">
        <v>21348</v>
      </c>
      <c r="CC92" s="149">
        <v>31940.305480155526</v>
      </c>
      <c r="CD92" s="150">
        <v>1.4961732003070791</v>
      </c>
      <c r="CE92" s="149">
        <v>21969</v>
      </c>
      <c r="CF92" s="149">
        <v>32678.520896529721</v>
      </c>
      <c r="CG92" s="150">
        <v>1.4874833126919624</v>
      </c>
      <c r="CH92" s="149">
        <v>22762</v>
      </c>
      <c r="CI92" s="149">
        <v>33948.135491725167</v>
      </c>
      <c r="CJ92" s="150">
        <v>1.4914390427785418</v>
      </c>
      <c r="CK92" s="149">
        <v>23657</v>
      </c>
      <c r="CL92" s="149">
        <v>35364.790826313147</v>
      </c>
      <c r="CM92" s="150">
        <v>1.4948975282712578</v>
      </c>
      <c r="CN92" s="149">
        <v>24498</v>
      </c>
      <c r="CO92" s="149">
        <v>36587.77302071415</v>
      </c>
      <c r="CP92" s="150">
        <v>1.493500409042132</v>
      </c>
      <c r="CQ92" s="149">
        <v>24955</v>
      </c>
      <c r="CR92" s="149">
        <v>37292.150273045845</v>
      </c>
      <c r="CS92" s="150">
        <v>1.4943758875193687</v>
      </c>
      <c r="CT92" s="149">
        <v>25518</v>
      </c>
      <c r="CU92" s="149">
        <v>38038.654812963978</v>
      </c>
      <c r="CV92" s="150">
        <v>1.4906597230568217</v>
      </c>
      <c r="CW92" s="149">
        <v>26071</v>
      </c>
      <c r="CX92" s="149">
        <v>39014.878383297873</v>
      </c>
      <c r="CY92" s="150">
        <v>1.4964856884391804</v>
      </c>
      <c r="CZ92" s="149">
        <v>27029</v>
      </c>
      <c r="DA92" s="149">
        <v>40397.769909375682</v>
      </c>
      <c r="DB92" s="150">
        <v>1.4946083802351431</v>
      </c>
      <c r="DC92" s="149">
        <v>27935</v>
      </c>
      <c r="DD92" s="149">
        <v>41608.956123442171</v>
      </c>
      <c r="DE92" s="150">
        <v>1.489491896310799</v>
      </c>
      <c r="DF92" s="149">
        <v>28914</v>
      </c>
      <c r="DG92" s="149">
        <v>43080.618107016962</v>
      </c>
      <c r="DH92" s="150">
        <v>1.4899570487313054</v>
      </c>
      <c r="DI92" s="149">
        <v>29903</v>
      </c>
      <c r="DJ92" s="149">
        <v>44616.385852690757</v>
      </c>
      <c r="DK92" s="150">
        <v>1.4920371150951663</v>
      </c>
      <c r="DL92" s="149">
        <v>30384</v>
      </c>
      <c r="DM92" s="149">
        <v>45269.136174473009</v>
      </c>
      <c r="DN92" s="150">
        <v>1.4899004796759152</v>
      </c>
      <c r="DO92" s="149">
        <v>30579</v>
      </c>
      <c r="DP92" s="149">
        <v>45183.707801061493</v>
      </c>
      <c r="DQ92" s="150">
        <v>1.4776058014016644</v>
      </c>
      <c r="DR92" s="149">
        <v>31247</v>
      </c>
      <c r="DS92" s="149">
        <v>46348.861496231206</v>
      </c>
      <c r="DT92" s="150">
        <v>1.4833059652520628</v>
      </c>
      <c r="DU92" s="149">
        <v>31734</v>
      </c>
      <c r="DV92" s="149">
        <v>47161.112366041401</v>
      </c>
      <c r="DW92" s="150">
        <v>1.4861382859406758</v>
      </c>
      <c r="DX92" s="149">
        <v>32280</v>
      </c>
      <c r="DY92" s="149">
        <v>47721.051108052088</v>
      </c>
      <c r="DZ92" s="150">
        <v>1.4783473081800522</v>
      </c>
      <c r="EA92" s="149">
        <v>32549</v>
      </c>
      <c r="EB92" s="149">
        <v>48098.295377997616</v>
      </c>
      <c r="EC92" s="150">
        <v>1.477719603612941</v>
      </c>
      <c r="ED92" s="149">
        <v>32785</v>
      </c>
      <c r="EE92" s="151">
        <v>48403.298118167797</v>
      </c>
      <c r="EF92" s="161">
        <v>1.4763854847694922</v>
      </c>
    </row>
    <row r="93" spans="1:136" ht="15" customHeight="1">
      <c r="A93" s="158">
        <v>79</v>
      </c>
      <c r="B93" s="156">
        <v>2387</v>
      </c>
      <c r="C93" s="149">
        <v>4249.927680553521</v>
      </c>
      <c r="D93" s="150">
        <v>1.7804472897165986</v>
      </c>
      <c r="E93" s="149">
        <v>2691</v>
      </c>
      <c r="F93" s="149">
        <v>4716.2574075557141</v>
      </c>
      <c r="G93" s="150">
        <v>1.7526040161856982</v>
      </c>
      <c r="H93" s="149">
        <v>3028</v>
      </c>
      <c r="I93" s="149">
        <v>5240.4291801325962</v>
      </c>
      <c r="J93" s="150">
        <v>1.7306569287095761</v>
      </c>
      <c r="K93" s="149">
        <v>3490</v>
      </c>
      <c r="L93" s="149">
        <v>5943.2486441859701</v>
      </c>
      <c r="M93" s="150">
        <v>1.7029365742653209</v>
      </c>
      <c r="N93" s="149">
        <v>4111</v>
      </c>
      <c r="O93" s="149">
        <v>6871.6743478921298</v>
      </c>
      <c r="P93" s="150">
        <v>1.671533531474612</v>
      </c>
      <c r="Q93" s="149">
        <v>4780</v>
      </c>
      <c r="R93" s="149">
        <v>7869.8227962317414</v>
      </c>
      <c r="S93" s="150">
        <v>1.6464064427263057</v>
      </c>
      <c r="T93" s="149">
        <v>5562</v>
      </c>
      <c r="U93" s="149">
        <v>9039.2796260005416</v>
      </c>
      <c r="V93" s="150">
        <v>1.6251851179432832</v>
      </c>
      <c r="W93" s="149">
        <v>6230</v>
      </c>
      <c r="X93" s="149">
        <v>10018.354824622402</v>
      </c>
      <c r="Y93" s="150">
        <v>1.6080826363759875</v>
      </c>
      <c r="Z93" s="149">
        <v>7024</v>
      </c>
      <c r="AA93" s="149">
        <v>11216.860804936643</v>
      </c>
      <c r="AB93" s="150">
        <v>1.5969334858964468</v>
      </c>
      <c r="AC93" s="149">
        <v>8027</v>
      </c>
      <c r="AD93" s="149">
        <v>12620.986849385663</v>
      </c>
      <c r="AE93" s="150">
        <v>1.5723167870170254</v>
      </c>
      <c r="AF93" s="149">
        <v>9162</v>
      </c>
      <c r="AG93" s="149">
        <v>14346.735894168623</v>
      </c>
      <c r="AH93" s="150">
        <v>1.5658956444191905</v>
      </c>
      <c r="AI93" s="149">
        <v>10278</v>
      </c>
      <c r="AJ93" s="149">
        <v>15978.594799442746</v>
      </c>
      <c r="AK93" s="150">
        <v>1.5546404747463267</v>
      </c>
      <c r="AL93" s="149">
        <v>11829</v>
      </c>
      <c r="AM93" s="149">
        <v>18342.15242648586</v>
      </c>
      <c r="AN93" s="150">
        <v>1.550608878729044</v>
      </c>
      <c r="AO93" s="149">
        <v>12965</v>
      </c>
      <c r="AP93" s="149">
        <v>20020.478270249529</v>
      </c>
      <c r="AQ93" s="150">
        <v>1.5441942360393004</v>
      </c>
      <c r="AR93" s="149">
        <v>13953</v>
      </c>
      <c r="AS93" s="149">
        <v>21364.105702411569</v>
      </c>
      <c r="AT93" s="150">
        <v>1.5311478321802887</v>
      </c>
      <c r="AU93" s="149">
        <v>14702</v>
      </c>
      <c r="AV93" s="149">
        <v>22567.397365257162</v>
      </c>
      <c r="AW93" s="150">
        <v>1.5349882577375298</v>
      </c>
      <c r="AX93" s="149">
        <v>15410</v>
      </c>
      <c r="AY93" s="149">
        <v>23658.10138138926</v>
      </c>
      <c r="AZ93" s="150">
        <v>1.5352434381174083</v>
      </c>
      <c r="BA93" s="149">
        <v>15847</v>
      </c>
      <c r="BB93" s="149">
        <v>24293.483530334561</v>
      </c>
      <c r="BC93" s="150">
        <v>1.5330020527755766</v>
      </c>
      <c r="BD93" s="149">
        <v>16647</v>
      </c>
      <c r="BE93" s="149">
        <v>25481.677005191264</v>
      </c>
      <c r="BF93" s="150">
        <v>1.5307068543996676</v>
      </c>
      <c r="BG93" s="149">
        <v>17430</v>
      </c>
      <c r="BH93" s="149">
        <v>26864.18190086247</v>
      </c>
      <c r="BI93" s="150">
        <v>1.5412611532336471</v>
      </c>
      <c r="BJ93" s="149">
        <v>18416</v>
      </c>
      <c r="BK93" s="149">
        <v>28347.73541963167</v>
      </c>
      <c r="BL93" s="150">
        <v>1.5392992734378621</v>
      </c>
      <c r="BM93" s="149">
        <v>19447</v>
      </c>
      <c r="BN93" s="149">
        <v>28785.670346048199</v>
      </c>
      <c r="BO93" s="150">
        <v>1.480211361446403</v>
      </c>
      <c r="BP93" s="149">
        <v>19886</v>
      </c>
      <c r="BQ93" s="149">
        <v>29551.861162531055</v>
      </c>
      <c r="BR93" s="150">
        <v>1.4860636207649127</v>
      </c>
      <c r="BS93" s="149">
        <v>19938</v>
      </c>
      <c r="BT93" s="149">
        <v>29713.729743252654</v>
      </c>
      <c r="BU93" s="150">
        <v>1.4903064371176975</v>
      </c>
      <c r="BV93" s="149">
        <v>20471</v>
      </c>
      <c r="BW93" s="149">
        <v>30511.608079379646</v>
      </c>
      <c r="BX93" s="150">
        <v>1.4904796091729591</v>
      </c>
      <c r="BY93" s="149">
        <v>21248</v>
      </c>
      <c r="BZ93" s="149">
        <v>31687.29896190545</v>
      </c>
      <c r="CA93" s="150">
        <v>1.4913073683125682</v>
      </c>
      <c r="CB93" s="149">
        <v>21831</v>
      </c>
      <c r="CC93" s="149">
        <v>32433.549668866221</v>
      </c>
      <c r="CD93" s="150">
        <v>1.4856648650481528</v>
      </c>
      <c r="CE93" s="149">
        <v>22443</v>
      </c>
      <c r="CF93" s="149">
        <v>33177.973802536377</v>
      </c>
      <c r="CG93" s="150">
        <v>1.4783216950735809</v>
      </c>
      <c r="CH93" s="149">
        <v>23269</v>
      </c>
      <c r="CI93" s="149">
        <v>34468.533068685269</v>
      </c>
      <c r="CJ93" s="150">
        <v>1.4813070208726318</v>
      </c>
      <c r="CK93" s="149">
        <v>24174</v>
      </c>
      <c r="CL93" s="149">
        <v>35910.022993785198</v>
      </c>
      <c r="CM93" s="150">
        <v>1.48548121923493</v>
      </c>
      <c r="CN93" s="149">
        <v>25068</v>
      </c>
      <c r="CO93" s="149">
        <v>37149.503980993475</v>
      </c>
      <c r="CP93" s="150">
        <v>1.4819492572599919</v>
      </c>
      <c r="CQ93" s="149">
        <v>25498</v>
      </c>
      <c r="CR93" s="149">
        <v>37866.545680672614</v>
      </c>
      <c r="CS93" s="150">
        <v>1.4850790525010831</v>
      </c>
      <c r="CT93" s="149">
        <v>26047</v>
      </c>
      <c r="CU93" s="149">
        <v>38621.911124213904</v>
      </c>
      <c r="CV93" s="150">
        <v>1.4827777142939265</v>
      </c>
      <c r="CW93" s="149">
        <v>26659</v>
      </c>
      <c r="CX93" s="149">
        <v>39617.660003465564</v>
      </c>
      <c r="CY93" s="150">
        <v>1.4860895008614563</v>
      </c>
      <c r="CZ93" s="149">
        <v>27596</v>
      </c>
      <c r="DA93" s="149">
        <v>41020.441487717959</v>
      </c>
      <c r="DB93" s="150">
        <v>1.4864633094549196</v>
      </c>
      <c r="DC93" s="149">
        <v>28521</v>
      </c>
      <c r="DD93" s="149">
        <v>42246.369498946537</v>
      </c>
      <c r="DE93" s="150">
        <v>1.481237316326445</v>
      </c>
      <c r="DF93" s="149">
        <v>29514</v>
      </c>
      <c r="DG93" s="149">
        <v>43741.570349085174</v>
      </c>
      <c r="DH93" s="150">
        <v>1.4820617452424332</v>
      </c>
      <c r="DI93" s="149">
        <v>30498</v>
      </c>
      <c r="DJ93" s="149">
        <v>45302.861841023085</v>
      </c>
      <c r="DK93" s="150">
        <v>1.485437138206541</v>
      </c>
      <c r="DL93" s="149">
        <v>30961</v>
      </c>
      <c r="DM93" s="149">
        <v>45964.448049175218</v>
      </c>
      <c r="DN93" s="150">
        <v>1.4845918429370892</v>
      </c>
      <c r="DO93" s="149">
        <v>31186</v>
      </c>
      <c r="DP93" s="149">
        <v>45864.363471226563</v>
      </c>
      <c r="DQ93" s="150">
        <v>1.4706715664473342</v>
      </c>
      <c r="DR93" s="149">
        <v>31886</v>
      </c>
      <c r="DS93" s="149">
        <v>47053.24559743693</v>
      </c>
      <c r="DT93" s="150">
        <v>1.4756710028676199</v>
      </c>
      <c r="DU93" s="149">
        <v>32366</v>
      </c>
      <c r="DV93" s="149">
        <v>47880.873180712981</v>
      </c>
      <c r="DW93" s="150">
        <v>1.4793571396129575</v>
      </c>
      <c r="DX93" s="149">
        <v>32904</v>
      </c>
      <c r="DY93" s="149">
        <v>48440.990754829101</v>
      </c>
      <c r="DZ93" s="150">
        <v>1.4721915498063791</v>
      </c>
      <c r="EA93" s="149">
        <v>33170</v>
      </c>
      <c r="EB93" s="149">
        <v>48824.022650885825</v>
      </c>
      <c r="EC93" s="150">
        <v>1.4719331519712338</v>
      </c>
      <c r="ED93" s="149">
        <v>33412</v>
      </c>
      <c r="EE93" s="151">
        <v>49132.221065109792</v>
      </c>
      <c r="EF93" s="161">
        <v>1.470496260777858</v>
      </c>
    </row>
    <row r="94" spans="1:136" ht="15" customHeight="1">
      <c r="A94" s="158">
        <v>80</v>
      </c>
      <c r="B94" s="156">
        <v>2471</v>
      </c>
      <c r="C94" s="149">
        <v>4340.9869258682756</v>
      </c>
      <c r="D94" s="150">
        <v>1.756773341104118</v>
      </c>
      <c r="E94" s="149">
        <v>2786</v>
      </c>
      <c r="F94" s="149">
        <v>4815.1702029881963</v>
      </c>
      <c r="G94" s="150">
        <v>1.728345370778247</v>
      </c>
      <c r="H94" s="149">
        <v>3132</v>
      </c>
      <c r="I94" s="149">
        <v>5348.4506226846706</v>
      </c>
      <c r="J94" s="150">
        <v>1.7076789983028962</v>
      </c>
      <c r="K94" s="149">
        <v>3607</v>
      </c>
      <c r="L94" s="149">
        <v>6063.0112145314761</v>
      </c>
      <c r="M94" s="150">
        <v>1.68090136249833</v>
      </c>
      <c r="N94" s="149">
        <v>4246</v>
      </c>
      <c r="O94" s="149">
        <v>7006.357781220996</v>
      </c>
      <c r="P94" s="150">
        <v>1.6501078147011294</v>
      </c>
      <c r="Q94" s="149">
        <v>4916</v>
      </c>
      <c r="R94" s="149">
        <v>8020.8724947597912</v>
      </c>
      <c r="S94" s="150">
        <v>1.6315851291211942</v>
      </c>
      <c r="T94" s="149">
        <v>5715</v>
      </c>
      <c r="U94" s="149">
        <v>9209.3433635569017</v>
      </c>
      <c r="V94" s="150">
        <v>1.6114336594150309</v>
      </c>
      <c r="W94" s="149">
        <v>6397</v>
      </c>
      <c r="X94" s="149">
        <v>10203.622649697621</v>
      </c>
      <c r="Y94" s="150">
        <v>1.595063725136411</v>
      </c>
      <c r="Z94" s="149">
        <v>7210</v>
      </c>
      <c r="AA94" s="149">
        <v>11421.903631743005</v>
      </c>
      <c r="AB94" s="150">
        <v>1.584175260990708</v>
      </c>
      <c r="AC94" s="149">
        <v>8228</v>
      </c>
      <c r="AD94" s="149">
        <v>12845.798180506326</v>
      </c>
      <c r="AE94" s="150">
        <v>1.5612297253896847</v>
      </c>
      <c r="AF94" s="149">
        <v>9417</v>
      </c>
      <c r="AG94" s="149">
        <v>14599.621952869309</v>
      </c>
      <c r="AH94" s="150">
        <v>1.5503474517223435</v>
      </c>
      <c r="AI94" s="149">
        <v>10563</v>
      </c>
      <c r="AJ94" s="149">
        <v>16256.525351040969</v>
      </c>
      <c r="AK94" s="150">
        <v>1.5390064707981606</v>
      </c>
      <c r="AL94" s="149">
        <v>12154</v>
      </c>
      <c r="AM94" s="149">
        <v>18659.710150984556</v>
      </c>
      <c r="AN94" s="150">
        <v>1.5352731735218492</v>
      </c>
      <c r="AO94" s="149">
        <v>13317</v>
      </c>
      <c r="AP94" s="149">
        <v>20364.501841644753</v>
      </c>
      <c r="AQ94" s="150">
        <v>1.5292109215021967</v>
      </c>
      <c r="AR94" s="149">
        <v>14265</v>
      </c>
      <c r="AS94" s="149">
        <v>21726.527194208862</v>
      </c>
      <c r="AT94" s="150">
        <v>1.5230653483497274</v>
      </c>
      <c r="AU94" s="149">
        <v>15076</v>
      </c>
      <c r="AV94" s="149">
        <v>22951.366062409292</v>
      </c>
      <c r="AW94" s="150">
        <v>1.5223776905286079</v>
      </c>
      <c r="AX94" s="149">
        <v>15820</v>
      </c>
      <c r="AY94" s="149">
        <v>24060.308064277539</v>
      </c>
      <c r="AZ94" s="150">
        <v>1.5208791443917533</v>
      </c>
      <c r="BA94" s="149">
        <v>16286</v>
      </c>
      <c r="BB94" s="149">
        <v>24704.856320000577</v>
      </c>
      <c r="BC94" s="150">
        <v>1.5169382488026881</v>
      </c>
      <c r="BD94" s="149">
        <v>17047</v>
      </c>
      <c r="BE94" s="149">
        <v>25913.531419654653</v>
      </c>
      <c r="BF94" s="150">
        <v>1.5201226854962546</v>
      </c>
      <c r="BG94" s="149">
        <v>17780</v>
      </c>
      <c r="BH94" s="149">
        <v>27327.194701776694</v>
      </c>
      <c r="BI94" s="150">
        <v>1.5369625816522325</v>
      </c>
      <c r="BJ94" s="149">
        <v>18852</v>
      </c>
      <c r="BK94" s="149">
        <v>28833.022714474613</v>
      </c>
      <c r="BL94" s="150">
        <v>1.5294410521151396</v>
      </c>
      <c r="BM94" s="149">
        <v>19865</v>
      </c>
      <c r="BN94" s="149">
        <v>29241.837263125413</v>
      </c>
      <c r="BO94" s="150">
        <v>1.4720280525107181</v>
      </c>
      <c r="BP94" s="149">
        <v>20311</v>
      </c>
      <c r="BQ94" s="149">
        <v>30024.551377287549</v>
      </c>
      <c r="BR94" s="150">
        <v>1.4782409225192039</v>
      </c>
      <c r="BS94" s="149">
        <v>20381</v>
      </c>
      <c r="BT94" s="149">
        <v>30191.465940858256</v>
      </c>
      <c r="BU94" s="150">
        <v>1.4813535126273616</v>
      </c>
      <c r="BV94" s="149">
        <v>20926</v>
      </c>
      <c r="BW94" s="149">
        <v>31002.005030412645</v>
      </c>
      <c r="BX94" s="150">
        <v>1.4815065005453811</v>
      </c>
      <c r="BY94" s="149">
        <v>21741</v>
      </c>
      <c r="BZ94" s="149">
        <v>32197.535632261865</v>
      </c>
      <c r="CA94" s="150">
        <v>1.4809592765862594</v>
      </c>
      <c r="CB94" s="149">
        <v>22298</v>
      </c>
      <c r="CC94" s="149">
        <v>32952.107916082081</v>
      </c>
      <c r="CD94" s="150">
        <v>1.4778055393345628</v>
      </c>
      <c r="CE94" s="149">
        <v>22934</v>
      </c>
      <c r="CF94" s="149">
        <v>33701.720091416064</v>
      </c>
      <c r="CG94" s="150">
        <v>1.4695090298864595</v>
      </c>
      <c r="CH94" s="149">
        <v>23800</v>
      </c>
      <c r="CI94" s="149">
        <v>35014.084223339392</v>
      </c>
      <c r="CJ94" s="150">
        <v>1.4711800093840082</v>
      </c>
      <c r="CK94" s="149">
        <v>24719</v>
      </c>
      <c r="CL94" s="149">
        <v>36483.44550730574</v>
      </c>
      <c r="CM94" s="150">
        <v>1.475927242497906</v>
      </c>
      <c r="CN94" s="149">
        <v>25623</v>
      </c>
      <c r="CO94" s="149">
        <v>37740.229403415906</v>
      </c>
      <c r="CP94" s="150">
        <v>1.4729043985253836</v>
      </c>
      <c r="CQ94" s="149">
        <v>26064</v>
      </c>
      <c r="CR94" s="149">
        <v>38470.595971435629</v>
      </c>
      <c r="CS94" s="150">
        <v>1.47600506336079</v>
      </c>
      <c r="CT94" s="149">
        <v>26605</v>
      </c>
      <c r="CU94" s="149">
        <v>39236.705117737802</v>
      </c>
      <c r="CV94" s="150">
        <v>1.4747868865904079</v>
      </c>
      <c r="CW94" s="149">
        <v>27238</v>
      </c>
      <c r="CX94" s="149">
        <v>40251.176777861103</v>
      </c>
      <c r="CY94" s="150">
        <v>1.4777581605793781</v>
      </c>
      <c r="CZ94" s="149">
        <v>28214</v>
      </c>
      <c r="DA94" s="149">
        <v>41676.735847551354</v>
      </c>
      <c r="DB94" s="150">
        <v>1.4771650899394397</v>
      </c>
      <c r="DC94" s="149">
        <v>29115</v>
      </c>
      <c r="DD94" s="149">
        <v>42917.960483933726</v>
      </c>
      <c r="DE94" s="150">
        <v>1.4740841656855135</v>
      </c>
      <c r="DF94" s="149">
        <v>30143</v>
      </c>
      <c r="DG94" s="149">
        <v>44437.356096436662</v>
      </c>
      <c r="DH94" s="150">
        <v>1.4742180969524155</v>
      </c>
      <c r="DI94" s="149">
        <v>31153</v>
      </c>
      <c r="DJ94" s="149">
        <v>46026.968456961433</v>
      </c>
      <c r="DK94" s="150">
        <v>1.4774489922948491</v>
      </c>
      <c r="DL94" s="149">
        <v>31599</v>
      </c>
      <c r="DM94" s="149">
        <v>46698.931690684622</v>
      </c>
      <c r="DN94" s="150">
        <v>1.4778610617641261</v>
      </c>
      <c r="DO94" s="149">
        <v>31849</v>
      </c>
      <c r="DP94" s="149">
        <v>46582.203023300368</v>
      </c>
      <c r="DQ94" s="150">
        <v>1.4625954668372749</v>
      </c>
      <c r="DR94" s="149">
        <v>32549</v>
      </c>
      <c r="DS94" s="149">
        <v>47794.924168286736</v>
      </c>
      <c r="DT94" s="150">
        <v>1.4683991572179402</v>
      </c>
      <c r="DU94" s="149">
        <v>33039</v>
      </c>
      <c r="DV94" s="149">
        <v>48639.47294916847</v>
      </c>
      <c r="DW94" s="150">
        <v>1.4721835693927925</v>
      </c>
      <c r="DX94" s="149">
        <v>33525</v>
      </c>
      <c r="DY94" s="149">
        <v>49203.297883090039</v>
      </c>
      <c r="DZ94" s="150">
        <v>1.467659892113051</v>
      </c>
      <c r="EA94" s="149">
        <v>33822</v>
      </c>
      <c r="EB94" s="149">
        <v>49590.577181647175</v>
      </c>
      <c r="EC94" s="150">
        <v>1.4662224936918922</v>
      </c>
      <c r="ED94" s="149">
        <v>34070</v>
      </c>
      <c r="EE94" s="151">
        <v>49901.879755419497</v>
      </c>
      <c r="EF94" s="161">
        <v>1.4646868140716025</v>
      </c>
    </row>
    <row r="95" spans="1:136" ht="15" customHeight="1">
      <c r="A95" s="158">
        <v>81</v>
      </c>
      <c r="B95" s="156">
        <v>2556</v>
      </c>
      <c r="C95" s="149">
        <v>4437.328307292285</v>
      </c>
      <c r="D95" s="150">
        <v>1.7360439386902524</v>
      </c>
      <c r="E95" s="149">
        <v>2883</v>
      </c>
      <c r="F95" s="149">
        <v>4919.4423805857432</v>
      </c>
      <c r="G95" s="150">
        <v>1.7063622547990784</v>
      </c>
      <c r="H95" s="149">
        <v>3238</v>
      </c>
      <c r="I95" s="149">
        <v>5462.3162447302802</v>
      </c>
      <c r="J95" s="150">
        <v>1.6869413973842744</v>
      </c>
      <c r="K95" s="149">
        <v>3724</v>
      </c>
      <c r="L95" s="149">
        <v>6189.1695348958328</v>
      </c>
      <c r="M95" s="150">
        <v>1.6619681887475384</v>
      </c>
      <c r="N95" s="149">
        <v>4379</v>
      </c>
      <c r="O95" s="149">
        <v>7148.1135722169083</v>
      </c>
      <c r="P95" s="150">
        <v>1.632362085457161</v>
      </c>
      <c r="Q95" s="149">
        <v>5041</v>
      </c>
      <c r="R95" s="149">
        <v>8181.1828549347983</v>
      </c>
      <c r="S95" s="150">
        <v>1.6229285568210272</v>
      </c>
      <c r="T95" s="149">
        <v>5875</v>
      </c>
      <c r="U95" s="149">
        <v>9389.0984430903081</v>
      </c>
      <c r="V95" s="150">
        <v>1.5981444158451588</v>
      </c>
      <c r="W95" s="149">
        <v>6574</v>
      </c>
      <c r="X95" s="149">
        <v>10399.392741031106</v>
      </c>
      <c r="Y95" s="150">
        <v>1.5818972833938403</v>
      </c>
      <c r="Z95" s="149">
        <v>7407</v>
      </c>
      <c r="AA95" s="149">
        <v>11638.424807361956</v>
      </c>
      <c r="AB95" s="150">
        <v>1.571273769051162</v>
      </c>
      <c r="AC95" s="149">
        <v>8446</v>
      </c>
      <c r="AD95" s="149">
        <v>13083.23356148096</v>
      </c>
      <c r="AE95" s="150">
        <v>1.549044939791731</v>
      </c>
      <c r="AF95" s="149">
        <v>9674</v>
      </c>
      <c r="AG95" s="149">
        <v>14865.655522655898</v>
      </c>
      <c r="AH95" s="150">
        <v>1.5366606907851867</v>
      </c>
      <c r="AI95" s="149">
        <v>10849</v>
      </c>
      <c r="AJ95" s="149">
        <v>16548.65837433064</v>
      </c>
      <c r="AK95" s="150">
        <v>1.5253625563951185</v>
      </c>
      <c r="AL95" s="149">
        <v>12479</v>
      </c>
      <c r="AM95" s="149">
        <v>18993.535404427061</v>
      </c>
      <c r="AN95" s="150">
        <v>1.5220398593178188</v>
      </c>
      <c r="AO95" s="149">
        <v>13666</v>
      </c>
      <c r="AP95" s="149">
        <v>20726.212209639361</v>
      </c>
      <c r="AQ95" s="150">
        <v>1.5166260946611563</v>
      </c>
      <c r="AR95" s="149">
        <v>14620</v>
      </c>
      <c r="AS95" s="149">
        <v>22110.187772706802</v>
      </c>
      <c r="AT95" s="150">
        <v>1.5123247450551849</v>
      </c>
      <c r="AU95" s="149">
        <v>15457</v>
      </c>
      <c r="AV95" s="149">
        <v>23355.860807644407</v>
      </c>
      <c r="AW95" s="150">
        <v>1.5110215958882323</v>
      </c>
      <c r="AX95" s="149">
        <v>16227</v>
      </c>
      <c r="AY95" s="149">
        <v>24483.272383942978</v>
      </c>
      <c r="AZ95" s="150">
        <v>1.5087984460431982</v>
      </c>
      <c r="BA95" s="149">
        <v>16710</v>
      </c>
      <c r="BB95" s="149">
        <v>25136.691034683634</v>
      </c>
      <c r="BC95" s="150">
        <v>1.5042903072820846</v>
      </c>
      <c r="BD95" s="149">
        <v>17433</v>
      </c>
      <c r="BE95" s="149">
        <v>26371.122183069285</v>
      </c>
      <c r="BF95" s="150">
        <v>1.5127127965966434</v>
      </c>
      <c r="BG95" s="149">
        <v>18152</v>
      </c>
      <c r="BH95" s="149">
        <v>27819.99218397259</v>
      </c>
      <c r="BI95" s="150">
        <v>1.532613055529561</v>
      </c>
      <c r="BJ95" s="149">
        <v>19209</v>
      </c>
      <c r="BK95" s="149">
        <v>29349.10803263784</v>
      </c>
      <c r="BL95" s="150">
        <v>1.5278831814585787</v>
      </c>
      <c r="BM95" s="149">
        <v>20098</v>
      </c>
      <c r="BN95" s="149">
        <v>29730.486644810528</v>
      </c>
      <c r="BO95" s="150">
        <v>1.4792758804264368</v>
      </c>
      <c r="BP95" s="149">
        <v>20751</v>
      </c>
      <c r="BQ95" s="149">
        <v>30524.266649836984</v>
      </c>
      <c r="BR95" s="150">
        <v>1.4709781046617987</v>
      </c>
      <c r="BS95" s="149">
        <v>20835</v>
      </c>
      <c r="BT95" s="149">
        <v>30695.91369135107</v>
      </c>
      <c r="BU95" s="150">
        <v>1.4732859943053069</v>
      </c>
      <c r="BV95" s="149">
        <v>21419</v>
      </c>
      <c r="BW95" s="149">
        <v>31518.757004232775</v>
      </c>
      <c r="BX95" s="150">
        <v>1.4715326114306353</v>
      </c>
      <c r="BY95" s="149">
        <v>22267</v>
      </c>
      <c r="BZ95" s="149">
        <v>32734.73669847436</v>
      </c>
      <c r="CA95" s="150">
        <v>1.470100898121631</v>
      </c>
      <c r="CB95" s="149">
        <v>22778</v>
      </c>
      <c r="CC95" s="149">
        <v>33498.895051362138</v>
      </c>
      <c r="CD95" s="150">
        <v>1.4706688493880999</v>
      </c>
      <c r="CE95" s="149">
        <v>23428</v>
      </c>
      <c r="CF95" s="149">
        <v>34256.242967793813</v>
      </c>
      <c r="CG95" s="150">
        <v>1.462192375268645</v>
      </c>
      <c r="CH95" s="149">
        <v>24320</v>
      </c>
      <c r="CI95" s="149">
        <v>35589.655064577775</v>
      </c>
      <c r="CJ95" s="150">
        <v>1.4633904220632308</v>
      </c>
      <c r="CK95" s="149">
        <v>25308</v>
      </c>
      <c r="CL95" s="149">
        <v>37086.600205256982</v>
      </c>
      <c r="CM95" s="150">
        <v>1.465410155099454</v>
      </c>
      <c r="CN95" s="149">
        <v>26169</v>
      </c>
      <c r="CO95" s="149">
        <v>38363.403264295201</v>
      </c>
      <c r="CP95" s="150">
        <v>1.4659865972828614</v>
      </c>
      <c r="CQ95" s="149">
        <v>26635</v>
      </c>
      <c r="CR95" s="149">
        <v>39108.957174523821</v>
      </c>
      <c r="CS95" s="150">
        <v>1.4683295353678927</v>
      </c>
      <c r="CT95" s="149">
        <v>27187</v>
      </c>
      <c r="CU95" s="149">
        <v>39886.313238699673</v>
      </c>
      <c r="CV95" s="150">
        <v>1.4671097671203028</v>
      </c>
      <c r="CW95" s="149">
        <v>27838</v>
      </c>
      <c r="CX95" s="149">
        <v>40920.249386770185</v>
      </c>
      <c r="CY95" s="150">
        <v>1.4699421433569289</v>
      </c>
      <c r="CZ95" s="149">
        <v>28847</v>
      </c>
      <c r="DA95" s="149">
        <v>42369.199970932234</v>
      </c>
      <c r="DB95" s="150">
        <v>1.4687558488207519</v>
      </c>
      <c r="DC95" s="149">
        <v>29754</v>
      </c>
      <c r="DD95" s="149">
        <v>43627.138658758297</v>
      </c>
      <c r="DE95" s="150">
        <v>1.4662612979350103</v>
      </c>
      <c r="DF95" s="149">
        <v>30808</v>
      </c>
      <c r="DG95" s="149">
        <v>45172.617074437112</v>
      </c>
      <c r="DH95" s="150">
        <v>1.4662625640884548</v>
      </c>
      <c r="DI95" s="149">
        <v>31819</v>
      </c>
      <c r="DJ95" s="149">
        <v>46792.394923905289</v>
      </c>
      <c r="DK95" s="150">
        <v>1.470580311257591</v>
      </c>
      <c r="DL95" s="149">
        <v>32282</v>
      </c>
      <c r="DM95" s="149">
        <v>47475.841516863322</v>
      </c>
      <c r="DN95" s="150">
        <v>1.4706598574085659</v>
      </c>
      <c r="DO95" s="149">
        <v>32549</v>
      </c>
      <c r="DP95" s="149">
        <v>47339.140188970523</v>
      </c>
      <c r="DQ95" s="150">
        <v>1.4543961470082192</v>
      </c>
      <c r="DR95" s="149">
        <v>33245</v>
      </c>
      <c r="DS95" s="149">
        <v>48579.325892538312</v>
      </c>
      <c r="DT95" s="150">
        <v>1.4612520948274421</v>
      </c>
      <c r="DU95" s="149">
        <v>33720</v>
      </c>
      <c r="DV95" s="149">
        <v>49442.921781032259</v>
      </c>
      <c r="DW95" s="150">
        <v>1.4662788191290705</v>
      </c>
      <c r="DX95" s="149">
        <v>34231</v>
      </c>
      <c r="DY95" s="149">
        <v>50010.113592347145</v>
      </c>
      <c r="DZ95" s="150">
        <v>1.4609597613960195</v>
      </c>
      <c r="EA95" s="149">
        <v>34510</v>
      </c>
      <c r="EB95" s="149">
        <v>50402.552481115796</v>
      </c>
      <c r="EC95" s="150">
        <v>1.4605202109856794</v>
      </c>
      <c r="ED95" s="149">
        <v>34766</v>
      </c>
      <c r="EE95" s="151">
        <v>50716.975847168156</v>
      </c>
      <c r="EF95" s="161">
        <v>1.4588096372078512</v>
      </c>
    </row>
    <row r="96" spans="1:136" ht="15" customHeight="1">
      <c r="A96" s="158">
        <v>82</v>
      </c>
      <c r="B96" s="156">
        <v>2647</v>
      </c>
      <c r="C96" s="149">
        <v>4539.2937394756163</v>
      </c>
      <c r="D96" s="150">
        <v>1.7148824100776789</v>
      </c>
      <c r="E96" s="149">
        <v>2983</v>
      </c>
      <c r="F96" s="149">
        <v>5029.8560057213699</v>
      </c>
      <c r="G96" s="150">
        <v>1.6861736526052196</v>
      </c>
      <c r="H96" s="149">
        <v>3345</v>
      </c>
      <c r="I96" s="149">
        <v>5582.9455454911522</v>
      </c>
      <c r="J96" s="150">
        <v>1.6690420165892832</v>
      </c>
      <c r="K96" s="149">
        <v>3842</v>
      </c>
      <c r="L96" s="149">
        <v>6322.8454912203251</v>
      </c>
      <c r="M96" s="150">
        <v>1.645717202295764</v>
      </c>
      <c r="N96" s="149">
        <v>4510</v>
      </c>
      <c r="O96" s="149">
        <v>7298.3421558146583</v>
      </c>
      <c r="P96" s="150">
        <v>1.6182576842161105</v>
      </c>
      <c r="Q96" s="149">
        <v>5207</v>
      </c>
      <c r="R96" s="149">
        <v>8350.8780498646283</v>
      </c>
      <c r="S96" s="150">
        <v>1.6037791530371861</v>
      </c>
      <c r="T96" s="149">
        <v>6045</v>
      </c>
      <c r="U96" s="149">
        <v>9579.6036469264745</v>
      </c>
      <c r="V96" s="150">
        <v>1.5847152434948675</v>
      </c>
      <c r="W96" s="149">
        <v>6761</v>
      </c>
      <c r="X96" s="149">
        <v>10606.80292699615</v>
      </c>
      <c r="Y96" s="150">
        <v>1.5688216132223265</v>
      </c>
      <c r="Z96" s="149">
        <v>7615</v>
      </c>
      <c r="AA96" s="149">
        <v>11867.781199134957</v>
      </c>
      <c r="AB96" s="150">
        <v>1.5584742218168033</v>
      </c>
      <c r="AC96" s="149">
        <v>8672</v>
      </c>
      <c r="AD96" s="149">
        <v>13333.817412885061</v>
      </c>
      <c r="AE96" s="150">
        <v>1.5375711961352698</v>
      </c>
      <c r="AF96" s="149">
        <v>9933</v>
      </c>
      <c r="AG96" s="149">
        <v>15146.913350454815</v>
      </c>
      <c r="AH96" s="150">
        <v>1.5249082201202875</v>
      </c>
      <c r="AI96" s="149">
        <v>11135</v>
      </c>
      <c r="AJ96" s="149">
        <v>16857.362048170136</v>
      </c>
      <c r="AK96" s="150">
        <v>1.5139076828172551</v>
      </c>
      <c r="AL96" s="149">
        <v>12803</v>
      </c>
      <c r="AM96" s="149">
        <v>19346.455478161024</v>
      </c>
      <c r="AN96" s="150">
        <v>1.511087673057957</v>
      </c>
      <c r="AO96" s="149">
        <v>14013</v>
      </c>
      <c r="AP96" s="149">
        <v>21108.78019204241</v>
      </c>
      <c r="AQ96" s="150">
        <v>1.5063712404226368</v>
      </c>
      <c r="AR96" s="149">
        <v>15024</v>
      </c>
      <c r="AS96" s="149">
        <v>22513.738892118337</v>
      </c>
      <c r="AT96" s="150">
        <v>1.4985182968662365</v>
      </c>
      <c r="AU96" s="149">
        <v>15845</v>
      </c>
      <c r="AV96" s="149">
        <v>23783.963699471526</v>
      </c>
      <c r="AW96" s="150">
        <v>1.501039046984634</v>
      </c>
      <c r="AX96" s="149">
        <v>16627</v>
      </c>
      <c r="AY96" s="149">
        <v>24930.841660529477</v>
      </c>
      <c r="AZ96" s="150">
        <v>1.4994191171305393</v>
      </c>
      <c r="BA96" s="149">
        <v>17113</v>
      </c>
      <c r="BB96" s="149">
        <v>25593.620009259797</v>
      </c>
      <c r="BC96" s="150">
        <v>1.495565944560264</v>
      </c>
      <c r="BD96" s="149">
        <v>17811</v>
      </c>
      <c r="BE96" s="149">
        <v>26859.215870485768</v>
      </c>
      <c r="BF96" s="150">
        <v>1.5080127938063987</v>
      </c>
      <c r="BG96" s="149">
        <v>18554</v>
      </c>
      <c r="BH96" s="149">
        <v>28346.102336152671</v>
      </c>
      <c r="BI96" s="150">
        <v>1.5277623335212176</v>
      </c>
      <c r="BJ96" s="149">
        <v>19628</v>
      </c>
      <c r="BK96" s="149">
        <v>29903.297870532617</v>
      </c>
      <c r="BL96" s="150">
        <v>1.5235020313089778</v>
      </c>
      <c r="BM96" s="149">
        <v>20561</v>
      </c>
      <c r="BN96" s="149">
        <v>30250.000330465926</v>
      </c>
      <c r="BO96" s="150">
        <v>1.4712319600440604</v>
      </c>
      <c r="BP96" s="149">
        <v>21215</v>
      </c>
      <c r="BQ96" s="149">
        <v>31054.447873354362</v>
      </c>
      <c r="BR96" s="150">
        <v>1.4637967416146294</v>
      </c>
      <c r="BS96" s="149">
        <v>21307</v>
      </c>
      <c r="BT96" s="149">
        <v>31230.739581803209</v>
      </c>
      <c r="BU96" s="150">
        <v>1.4657502033042291</v>
      </c>
      <c r="BV96" s="149">
        <v>21952</v>
      </c>
      <c r="BW96" s="149">
        <v>32065.61367589236</v>
      </c>
      <c r="BX96" s="150">
        <v>1.4607149087050091</v>
      </c>
      <c r="BY96" s="149">
        <v>22797</v>
      </c>
      <c r="BZ96" s="149">
        <v>33300.109629631028</v>
      </c>
      <c r="CA96" s="150">
        <v>1.4607233245440641</v>
      </c>
      <c r="CB96" s="149">
        <v>23309</v>
      </c>
      <c r="CC96" s="149">
        <v>34078.903911890506</v>
      </c>
      <c r="CD96" s="150">
        <v>1.4620491617783047</v>
      </c>
      <c r="CE96" s="149">
        <v>23970</v>
      </c>
      <c r="CF96" s="149">
        <v>34842.417974982767</v>
      </c>
      <c r="CG96" s="150">
        <v>1.4535843961194312</v>
      </c>
      <c r="CH96" s="149">
        <v>24894</v>
      </c>
      <c r="CI96" s="149">
        <v>36201.006031538709</v>
      </c>
      <c r="CJ96" s="150">
        <v>1.4542060750196315</v>
      </c>
      <c r="CK96" s="149">
        <v>25888</v>
      </c>
      <c r="CL96" s="149">
        <v>37724.514076929561</v>
      </c>
      <c r="CM96" s="150">
        <v>1.4572201049493805</v>
      </c>
      <c r="CN96" s="149">
        <v>26745</v>
      </c>
      <c r="CO96" s="149">
        <v>39024.850166173084</v>
      </c>
      <c r="CP96" s="150">
        <v>1.4591456409113137</v>
      </c>
      <c r="CQ96" s="149">
        <v>27174</v>
      </c>
      <c r="CR96" s="149">
        <v>39786.275077585837</v>
      </c>
      <c r="CS96" s="150">
        <v>1.4641302376383984</v>
      </c>
      <c r="CT96" s="149">
        <v>27847</v>
      </c>
      <c r="CU96" s="149">
        <v>40573.416129111691</v>
      </c>
      <c r="CV96" s="150">
        <v>1.4570121064786761</v>
      </c>
      <c r="CW96" s="149">
        <v>28464</v>
      </c>
      <c r="CX96" s="149">
        <v>41629.791050119493</v>
      </c>
      <c r="CY96" s="150">
        <v>1.462541844087953</v>
      </c>
      <c r="CZ96" s="149">
        <v>29510</v>
      </c>
      <c r="DA96" s="149">
        <v>43102.296046887757</v>
      </c>
      <c r="DB96" s="150">
        <v>1.4605996627206965</v>
      </c>
      <c r="DC96" s="149">
        <v>30446</v>
      </c>
      <c r="DD96" s="149">
        <v>44379.620094565456</v>
      </c>
      <c r="DE96" s="150">
        <v>1.4576502691508066</v>
      </c>
      <c r="DF96" s="149">
        <v>31494</v>
      </c>
      <c r="DG96" s="149">
        <v>45952.286998051226</v>
      </c>
      <c r="DH96" s="150">
        <v>1.4590806819727957</v>
      </c>
      <c r="DI96" s="149">
        <v>32509</v>
      </c>
      <c r="DJ96" s="149">
        <v>47604.670619171171</v>
      </c>
      <c r="DK96" s="150">
        <v>1.4643535826746799</v>
      </c>
      <c r="DL96" s="149">
        <v>33005</v>
      </c>
      <c r="DM96" s="149">
        <v>48300.229158042668</v>
      </c>
      <c r="DN96" s="150">
        <v>1.463421577277463</v>
      </c>
      <c r="DO96" s="149">
        <v>33253</v>
      </c>
      <c r="DP96" s="149">
        <v>48141.379769441912</v>
      </c>
      <c r="DQ96" s="150">
        <v>1.4477304234036601</v>
      </c>
      <c r="DR96" s="149">
        <v>33959</v>
      </c>
      <c r="DS96" s="149">
        <v>49410.947750150634</v>
      </c>
      <c r="DT96" s="150">
        <v>1.4550177493492338</v>
      </c>
      <c r="DU96" s="149">
        <v>34404</v>
      </c>
      <c r="DV96" s="149">
        <v>50297.787920431278</v>
      </c>
      <c r="DW96" s="150">
        <v>1.4619750005938634</v>
      </c>
      <c r="DX96" s="149">
        <v>34974</v>
      </c>
      <c r="DY96" s="149">
        <v>50865.549335680211</v>
      </c>
      <c r="DZ96" s="150">
        <v>1.4543818075050097</v>
      </c>
      <c r="EA96" s="149">
        <v>35239</v>
      </c>
      <c r="EB96" s="149">
        <v>51265.417336859231</v>
      </c>
      <c r="EC96" s="150">
        <v>1.4547920581418097</v>
      </c>
      <c r="ED96" s="149">
        <v>35503</v>
      </c>
      <c r="EE96" s="151">
        <v>51582.868280059884</v>
      </c>
      <c r="EF96" s="161">
        <v>1.4529157614866317</v>
      </c>
    </row>
    <row r="97" spans="1:136" ht="15" customHeight="1">
      <c r="A97" s="158">
        <v>83</v>
      </c>
      <c r="B97" s="156">
        <v>2751</v>
      </c>
      <c r="C97" s="149">
        <v>4647.6913491831074</v>
      </c>
      <c r="D97" s="150">
        <v>1.6894552341632525</v>
      </c>
      <c r="E97" s="149">
        <v>3087</v>
      </c>
      <c r="F97" s="149">
        <v>5147.2591741543611</v>
      </c>
      <c r="G97" s="150">
        <v>1.6673985015077295</v>
      </c>
      <c r="H97" s="149">
        <v>3455</v>
      </c>
      <c r="I97" s="149">
        <v>5711.412237186355</v>
      </c>
      <c r="J97" s="150">
        <v>1.6530860310235471</v>
      </c>
      <c r="K97" s="149">
        <v>3962</v>
      </c>
      <c r="L97" s="149">
        <v>6465.3071312037428</v>
      </c>
      <c r="M97" s="150">
        <v>1.6318291598192183</v>
      </c>
      <c r="N97" s="149">
        <v>4644</v>
      </c>
      <c r="O97" s="149">
        <v>7458.479939425215</v>
      </c>
      <c r="P97" s="150">
        <v>1.6060464985842409</v>
      </c>
      <c r="Q97" s="149">
        <v>5363</v>
      </c>
      <c r="R97" s="149">
        <v>8531.4408393422236</v>
      </c>
      <c r="S97" s="150">
        <v>1.590796352664968</v>
      </c>
      <c r="T97" s="149">
        <v>6225</v>
      </c>
      <c r="U97" s="149">
        <v>9782.2864837484649</v>
      </c>
      <c r="V97" s="150">
        <v>1.571451643975657</v>
      </c>
      <c r="W97" s="149">
        <v>6959</v>
      </c>
      <c r="X97" s="149">
        <v>10827.26228039514</v>
      </c>
      <c r="Y97" s="150">
        <v>1.5558646760159707</v>
      </c>
      <c r="Z97" s="149">
        <v>7836</v>
      </c>
      <c r="AA97" s="149">
        <v>12111.474049544433</v>
      </c>
      <c r="AB97" s="150">
        <v>1.5456194550209843</v>
      </c>
      <c r="AC97" s="149">
        <v>8933</v>
      </c>
      <c r="AD97" s="149">
        <v>13601.548847715792</v>
      </c>
      <c r="AE97" s="150">
        <v>1.5226182522910323</v>
      </c>
      <c r="AF97" s="149">
        <v>10197</v>
      </c>
      <c r="AG97" s="149">
        <v>15445.909499771575</v>
      </c>
      <c r="AH97" s="150">
        <v>1.5147503677328209</v>
      </c>
      <c r="AI97" s="149">
        <v>11428</v>
      </c>
      <c r="AJ97" s="149">
        <v>17185.382269297883</v>
      </c>
      <c r="AK97" s="150">
        <v>1.5037961383704832</v>
      </c>
      <c r="AL97" s="149">
        <v>13132</v>
      </c>
      <c r="AM97" s="149">
        <v>19721.775058992971</v>
      </c>
      <c r="AN97" s="150">
        <v>1.5018104674834734</v>
      </c>
      <c r="AO97" s="149">
        <v>14366</v>
      </c>
      <c r="AP97" s="149">
        <v>21515.825323014382</v>
      </c>
      <c r="AQ97" s="150">
        <v>1.497690750592676</v>
      </c>
      <c r="AR97" s="149">
        <v>15400</v>
      </c>
      <c r="AS97" s="149">
        <v>22944.953800501007</v>
      </c>
      <c r="AT97" s="150">
        <v>1.4899320649675978</v>
      </c>
      <c r="AU97" s="149">
        <v>16245</v>
      </c>
      <c r="AV97" s="149">
        <v>24239.256125646985</v>
      </c>
      <c r="AW97" s="150">
        <v>1.4921056402368105</v>
      </c>
      <c r="AX97" s="149">
        <v>17028</v>
      </c>
      <c r="AY97" s="149">
        <v>25407.539016101462</v>
      </c>
      <c r="AZ97" s="150">
        <v>1.4921035362991228</v>
      </c>
      <c r="BA97" s="149">
        <v>17507</v>
      </c>
      <c r="BB97" s="149">
        <v>26080.891732560372</v>
      </c>
      <c r="BC97" s="150">
        <v>1.4897407741223723</v>
      </c>
      <c r="BD97" s="149">
        <v>18236</v>
      </c>
      <c r="BE97" s="149">
        <v>27379.484969600107</v>
      </c>
      <c r="BF97" s="150">
        <v>1.5013975087519251</v>
      </c>
      <c r="BG97" s="149">
        <v>18997</v>
      </c>
      <c r="BH97" s="149">
        <v>28909.28671699906</v>
      </c>
      <c r="BI97" s="150">
        <v>1.5217816874769206</v>
      </c>
      <c r="BJ97" s="149">
        <v>20130</v>
      </c>
      <c r="BK97" s="149">
        <v>30492.225020970462</v>
      </c>
      <c r="BL97" s="150">
        <v>1.5147652767496504</v>
      </c>
      <c r="BM97" s="149">
        <v>21257</v>
      </c>
      <c r="BN97" s="149">
        <v>30802.18484486845</v>
      </c>
      <c r="BO97" s="150">
        <v>1.4490372510170038</v>
      </c>
      <c r="BP97" s="149">
        <v>21711</v>
      </c>
      <c r="BQ97" s="149">
        <v>31618.825650066774</v>
      </c>
      <c r="BR97" s="150">
        <v>1.4563504974467678</v>
      </c>
      <c r="BS97" s="149">
        <v>21808</v>
      </c>
      <c r="BT97" s="149">
        <v>31799.901287494125</v>
      </c>
      <c r="BU97" s="150">
        <v>1.4581759577904496</v>
      </c>
      <c r="BV97" s="149">
        <v>22477</v>
      </c>
      <c r="BW97" s="149">
        <v>32644.493518594176</v>
      </c>
      <c r="BX97" s="150">
        <v>1.4523510040750178</v>
      </c>
      <c r="BY97" s="149">
        <v>23319</v>
      </c>
      <c r="BZ97" s="149">
        <v>33903.187290275084</v>
      </c>
      <c r="CA97" s="150">
        <v>1.4538868429295888</v>
      </c>
      <c r="CB97" s="149">
        <v>23921</v>
      </c>
      <c r="CC97" s="149">
        <v>34697.192232218018</v>
      </c>
      <c r="CD97" s="150">
        <v>1.4504908754741865</v>
      </c>
      <c r="CE97" s="149">
        <v>24558</v>
      </c>
      <c r="CF97" s="149">
        <v>35465.503402023067</v>
      </c>
      <c r="CG97" s="150">
        <v>1.4441527568215273</v>
      </c>
      <c r="CH97" s="149">
        <v>25460</v>
      </c>
      <c r="CI97" s="149">
        <v>36849.191265136695</v>
      </c>
      <c r="CJ97" s="150">
        <v>1.4473366561326275</v>
      </c>
      <c r="CK97" s="149">
        <v>26461</v>
      </c>
      <c r="CL97" s="149">
        <v>38404.073562370788</v>
      </c>
      <c r="CM97" s="150">
        <v>1.4513462666706016</v>
      </c>
      <c r="CN97" s="149">
        <v>27361</v>
      </c>
      <c r="CO97" s="149">
        <v>39729.180824959571</v>
      </c>
      <c r="CP97" s="150">
        <v>1.4520368709096734</v>
      </c>
      <c r="CQ97" s="149">
        <v>27766</v>
      </c>
      <c r="CR97" s="149">
        <v>40511.193097253876</v>
      </c>
      <c r="CS97" s="150">
        <v>1.4590215766496391</v>
      </c>
      <c r="CT97" s="149">
        <v>28506</v>
      </c>
      <c r="CU97" s="149">
        <v>41302.598716399356</v>
      </c>
      <c r="CV97" s="150">
        <v>1.4489089565845561</v>
      </c>
      <c r="CW97" s="149">
        <v>29149</v>
      </c>
      <c r="CX97" s="149">
        <v>42383.895187583548</v>
      </c>
      <c r="CY97" s="150">
        <v>1.4540428552466138</v>
      </c>
      <c r="CZ97" s="149">
        <v>30188</v>
      </c>
      <c r="DA97" s="149">
        <v>43881.764519641772</v>
      </c>
      <c r="DB97" s="150">
        <v>1.4536161560766454</v>
      </c>
      <c r="DC97" s="149">
        <v>31142</v>
      </c>
      <c r="DD97" s="149">
        <v>45178.69398451459</v>
      </c>
      <c r="DE97" s="150">
        <v>1.4507319370790119</v>
      </c>
      <c r="DF97" s="149">
        <v>32223</v>
      </c>
      <c r="DG97" s="149">
        <v>46781.272046378894</v>
      </c>
      <c r="DH97" s="150">
        <v>1.4517975373608569</v>
      </c>
      <c r="DI97" s="149">
        <v>33270</v>
      </c>
      <c r="DJ97" s="149">
        <v>48470.24549032034</v>
      </c>
      <c r="DK97" s="150">
        <v>1.4568754280228535</v>
      </c>
      <c r="DL97" s="149">
        <v>33775</v>
      </c>
      <c r="DM97" s="149">
        <v>49177.59737083433</v>
      </c>
      <c r="DN97" s="150">
        <v>1.4560354513940585</v>
      </c>
      <c r="DO97" s="149">
        <v>34000</v>
      </c>
      <c r="DP97" s="149">
        <v>48995.338273993802</v>
      </c>
      <c r="DQ97" s="150">
        <v>1.4410393609998178</v>
      </c>
      <c r="DR97" s="149">
        <v>34713</v>
      </c>
      <c r="DS97" s="149">
        <v>50297.260087234463</v>
      </c>
      <c r="DT97" s="150">
        <v>1.4489459305515071</v>
      </c>
      <c r="DU97" s="149">
        <v>35177</v>
      </c>
      <c r="DV97" s="149">
        <v>51209.461061160437</v>
      </c>
      <c r="DW97" s="150">
        <v>1.4557654450680966</v>
      </c>
      <c r="DX97" s="149">
        <v>35730</v>
      </c>
      <c r="DY97" s="149">
        <v>51778.393987777286</v>
      </c>
      <c r="DZ97" s="150">
        <v>1.4491574024007077</v>
      </c>
      <c r="EA97" s="149">
        <v>36012</v>
      </c>
      <c r="EB97" s="149">
        <v>52185.619185033211</v>
      </c>
      <c r="EC97" s="150">
        <v>1.4491174937530049</v>
      </c>
      <c r="ED97" s="149">
        <v>36283</v>
      </c>
      <c r="EE97" s="151">
        <v>52506.035810850612</v>
      </c>
      <c r="EF97" s="161">
        <v>1.4471249844514129</v>
      </c>
    </row>
    <row r="98" spans="1:136" ht="15" customHeight="1">
      <c r="A98" s="158">
        <v>84</v>
      </c>
      <c r="B98" s="156">
        <v>2864</v>
      </c>
      <c r="C98" s="149">
        <v>4762.6647635845802</v>
      </c>
      <c r="D98" s="150">
        <v>1.6629416073968506</v>
      </c>
      <c r="E98" s="149">
        <v>3198</v>
      </c>
      <c r="F98" s="149">
        <v>5272.5877571619239</v>
      </c>
      <c r="G98" s="150">
        <v>1.6487141204383753</v>
      </c>
      <c r="H98" s="149">
        <v>3572</v>
      </c>
      <c r="I98" s="149">
        <v>5848.813371934265</v>
      </c>
      <c r="J98" s="150">
        <v>1.637405759220119</v>
      </c>
      <c r="K98" s="149">
        <v>4089</v>
      </c>
      <c r="L98" s="149">
        <v>6617.8262467455997</v>
      </c>
      <c r="M98" s="150">
        <v>1.6184461351786745</v>
      </c>
      <c r="N98" s="149">
        <v>4784</v>
      </c>
      <c r="O98" s="149">
        <v>7630.0721611118615</v>
      </c>
      <c r="P98" s="150">
        <v>1.5949147493962921</v>
      </c>
      <c r="Q98" s="149">
        <v>5533</v>
      </c>
      <c r="R98" s="149">
        <v>8724.3417287033135</v>
      </c>
      <c r="S98" s="150">
        <v>1.5767832511663318</v>
      </c>
      <c r="T98" s="149">
        <v>6417</v>
      </c>
      <c r="U98" s="149">
        <v>9998.6795242026419</v>
      </c>
      <c r="V98" s="150">
        <v>1.5581548268977157</v>
      </c>
      <c r="W98" s="149">
        <v>7171</v>
      </c>
      <c r="X98" s="149">
        <v>11062.46626133336</v>
      </c>
      <c r="Y98" s="150">
        <v>1.5426671679449673</v>
      </c>
      <c r="Z98" s="149">
        <v>8071</v>
      </c>
      <c r="AA98" s="149">
        <v>12371.378647566135</v>
      </c>
      <c r="AB98" s="150">
        <v>1.5328185661709992</v>
      </c>
      <c r="AC98" s="149">
        <v>9182</v>
      </c>
      <c r="AD98" s="149">
        <v>13885.561017173433</v>
      </c>
      <c r="AE98" s="150">
        <v>1.512258877932197</v>
      </c>
      <c r="AF98" s="149">
        <v>10472</v>
      </c>
      <c r="AG98" s="149">
        <v>15765.403410171937</v>
      </c>
      <c r="AH98" s="150">
        <v>1.5054816090691308</v>
      </c>
      <c r="AI98" s="149">
        <v>11731</v>
      </c>
      <c r="AJ98" s="149">
        <v>17535.84389642709</v>
      </c>
      <c r="AK98" s="150">
        <v>1.4948294174773753</v>
      </c>
      <c r="AL98" s="149">
        <v>13473</v>
      </c>
      <c r="AM98" s="149">
        <v>20123.074339082144</v>
      </c>
      <c r="AN98" s="150">
        <v>1.4935852697307315</v>
      </c>
      <c r="AO98" s="149">
        <v>14732</v>
      </c>
      <c r="AP98" s="149">
        <v>21951.377197289683</v>
      </c>
      <c r="AQ98" s="150">
        <v>1.4900473253658486</v>
      </c>
      <c r="AR98" s="149">
        <v>15826</v>
      </c>
      <c r="AS98" s="149">
        <v>23403.037658719331</v>
      </c>
      <c r="AT98" s="150">
        <v>1.4787714936635492</v>
      </c>
      <c r="AU98" s="149">
        <v>16659</v>
      </c>
      <c r="AV98" s="149">
        <v>24726.021560865986</v>
      </c>
      <c r="AW98" s="150">
        <v>1.4842440459130792</v>
      </c>
      <c r="AX98" s="149">
        <v>17440</v>
      </c>
      <c r="AY98" s="149">
        <v>25918.447484511536</v>
      </c>
      <c r="AZ98" s="150">
        <v>1.4861495117265788</v>
      </c>
      <c r="BA98" s="149">
        <v>17905</v>
      </c>
      <c r="BB98" s="149">
        <v>26604.384806053011</v>
      </c>
      <c r="BC98" s="150">
        <v>1.4858634351328126</v>
      </c>
      <c r="BD98" s="149">
        <v>18649</v>
      </c>
      <c r="BE98" s="149">
        <v>27938.677765020533</v>
      </c>
      <c r="BF98" s="150">
        <v>1.4981327559129463</v>
      </c>
      <c r="BG98" s="149">
        <v>19488</v>
      </c>
      <c r="BH98" s="149">
        <v>29513.74062129806</v>
      </c>
      <c r="BI98" s="150">
        <v>1.5144571336872978</v>
      </c>
      <c r="BJ98" s="149">
        <v>20577</v>
      </c>
      <c r="BK98" s="149">
        <v>31123.182334353492</v>
      </c>
      <c r="BL98" s="150">
        <v>1.5125228329860276</v>
      </c>
      <c r="BM98" s="149">
        <v>21801</v>
      </c>
      <c r="BN98" s="149">
        <v>31385.044670039009</v>
      </c>
      <c r="BO98" s="150">
        <v>1.4396149107856984</v>
      </c>
      <c r="BP98" s="149">
        <v>22249</v>
      </c>
      <c r="BQ98" s="149">
        <v>32221.502858725151</v>
      </c>
      <c r="BR98" s="150">
        <v>1.4482225205054227</v>
      </c>
      <c r="BS98" s="149">
        <v>22348</v>
      </c>
      <c r="BT98" s="149">
        <v>32407.771004095674</v>
      </c>
      <c r="BU98" s="150">
        <v>1.4501418920751599</v>
      </c>
      <c r="BV98" s="149">
        <v>23000</v>
      </c>
      <c r="BW98" s="149">
        <v>33264.70733957184</v>
      </c>
      <c r="BX98" s="150">
        <v>1.4462916234596452</v>
      </c>
      <c r="BY98" s="149">
        <v>23940</v>
      </c>
      <c r="BZ98" s="149">
        <v>34546.50338160828</v>
      </c>
      <c r="CA98" s="150">
        <v>1.4430452540354335</v>
      </c>
      <c r="CB98" s="149">
        <v>24540</v>
      </c>
      <c r="CC98" s="149">
        <v>35350.739916255749</v>
      </c>
      <c r="CD98" s="150">
        <v>1.4405354489101772</v>
      </c>
      <c r="CE98" s="149">
        <v>25152</v>
      </c>
      <c r="CF98" s="149">
        <v>36129.440307774596</v>
      </c>
      <c r="CG98" s="150">
        <v>1.4364440325928194</v>
      </c>
      <c r="CH98" s="149">
        <v>26076</v>
      </c>
      <c r="CI98" s="149">
        <v>37542.455615361323</v>
      </c>
      <c r="CJ98" s="150">
        <v>1.4397321527596765</v>
      </c>
      <c r="CK98" s="149">
        <v>27074</v>
      </c>
      <c r="CL98" s="149">
        <v>39131.381701753853</v>
      </c>
      <c r="CM98" s="150">
        <v>1.4453491062182853</v>
      </c>
      <c r="CN98" s="149">
        <v>28012</v>
      </c>
      <c r="CO98" s="149">
        <v>40481.785505779786</v>
      </c>
      <c r="CP98" s="150">
        <v>1.445158700049257</v>
      </c>
      <c r="CQ98" s="149">
        <v>28401</v>
      </c>
      <c r="CR98" s="149">
        <v>41288.376843157101</v>
      </c>
      <c r="CS98" s="150">
        <v>1.4537648971218302</v>
      </c>
      <c r="CT98" s="149">
        <v>29171</v>
      </c>
      <c r="CU98" s="149">
        <v>42081.805279068212</v>
      </c>
      <c r="CV98" s="150">
        <v>1.4425904247049539</v>
      </c>
      <c r="CW98" s="149">
        <v>29859</v>
      </c>
      <c r="CX98" s="149">
        <v>43188.671083724599</v>
      </c>
      <c r="CY98" s="150">
        <v>1.4464205460237984</v>
      </c>
      <c r="CZ98" s="149">
        <v>30902</v>
      </c>
      <c r="DA98" s="149">
        <v>44715.617794960213</v>
      </c>
      <c r="DB98" s="150">
        <v>1.4470137141596082</v>
      </c>
      <c r="DC98" s="149">
        <v>31853</v>
      </c>
      <c r="DD98" s="149">
        <v>46033.963964909337</v>
      </c>
      <c r="DE98" s="150">
        <v>1.4452002626097804</v>
      </c>
      <c r="DF98" s="149">
        <v>32980</v>
      </c>
      <c r="DG98" s="149">
        <v>47667.386121803305</v>
      </c>
      <c r="DH98" s="150">
        <v>1.4453422110916709</v>
      </c>
      <c r="DI98" s="149">
        <v>34055</v>
      </c>
      <c r="DJ98" s="149">
        <v>49396.199192494416</v>
      </c>
      <c r="DK98" s="150">
        <v>1.4504830184259114</v>
      </c>
      <c r="DL98" s="149">
        <v>34565</v>
      </c>
      <c r="DM98" s="149">
        <v>50116.536468935243</v>
      </c>
      <c r="DN98" s="150">
        <v>1.4499214948339432</v>
      </c>
      <c r="DO98" s="149">
        <v>34816</v>
      </c>
      <c r="DP98" s="149">
        <v>49907.227560521904</v>
      </c>
      <c r="DQ98" s="150">
        <v>1.433456673958005</v>
      </c>
      <c r="DR98" s="149">
        <v>35491</v>
      </c>
      <c r="DS98" s="149">
        <v>51247.944278972951</v>
      </c>
      <c r="DT98" s="150">
        <v>1.4439701411336099</v>
      </c>
      <c r="DU98" s="149">
        <v>36006</v>
      </c>
      <c r="DV98" s="149">
        <v>52186.008689715025</v>
      </c>
      <c r="DW98" s="150">
        <v>1.4493697908602741</v>
      </c>
      <c r="DX98" s="149">
        <v>36538</v>
      </c>
      <c r="DY98" s="149">
        <v>52754.721799112725</v>
      </c>
      <c r="DZ98" s="150">
        <v>1.4438316765863684</v>
      </c>
      <c r="EA98" s="149">
        <v>36831</v>
      </c>
      <c r="EB98" s="149">
        <v>53171.156412410688</v>
      </c>
      <c r="EC98" s="150">
        <v>1.4436522606611466</v>
      </c>
      <c r="ED98" s="149">
        <v>37109</v>
      </c>
      <c r="EE98" s="151">
        <v>53494.413217188514</v>
      </c>
      <c r="EF98" s="161">
        <v>1.4415482286558117</v>
      </c>
    </row>
    <row r="99" spans="1:136" ht="15" customHeight="1">
      <c r="A99" s="158">
        <v>85</v>
      </c>
      <c r="B99" s="156">
        <v>2964</v>
      </c>
      <c r="C99" s="149">
        <v>4886.1023810887928</v>
      </c>
      <c r="D99" s="150">
        <v>1.6484825847128182</v>
      </c>
      <c r="E99" s="149">
        <v>3318</v>
      </c>
      <c r="F99" s="149">
        <v>5406.9603791605441</v>
      </c>
      <c r="G99" s="150">
        <v>1.6295842010730994</v>
      </c>
      <c r="H99" s="149">
        <v>3699</v>
      </c>
      <c r="I99" s="149">
        <v>5996.401466606746</v>
      </c>
      <c r="J99" s="150">
        <v>1.6210871766982282</v>
      </c>
      <c r="K99" s="149">
        <v>4227</v>
      </c>
      <c r="L99" s="149">
        <v>6781.8816675705739</v>
      </c>
      <c r="M99" s="150">
        <v>1.6044196043460075</v>
      </c>
      <c r="N99" s="149">
        <v>4938</v>
      </c>
      <c r="O99" s="149">
        <v>7814.7442480818399</v>
      </c>
      <c r="P99" s="150">
        <v>1.5825727517379182</v>
      </c>
      <c r="Q99" s="149">
        <v>5736</v>
      </c>
      <c r="R99" s="149">
        <v>8930.2928685172883</v>
      </c>
      <c r="S99" s="150">
        <v>1.5568850886536416</v>
      </c>
      <c r="T99" s="149">
        <v>6621</v>
      </c>
      <c r="U99" s="149">
        <v>10230.724389744279</v>
      </c>
      <c r="V99" s="150">
        <v>1.5451932321015374</v>
      </c>
      <c r="W99" s="149">
        <v>7396</v>
      </c>
      <c r="X99" s="149">
        <v>11314.497268957095</v>
      </c>
      <c r="Y99" s="150">
        <v>1.5298130433960377</v>
      </c>
      <c r="Z99" s="149">
        <v>8321</v>
      </c>
      <c r="AA99" s="149">
        <v>12649.804290462071</v>
      </c>
      <c r="AB99" s="150">
        <v>1.5202264500014506</v>
      </c>
      <c r="AC99" s="149">
        <v>9430</v>
      </c>
      <c r="AD99" s="149">
        <v>14191.009585526323</v>
      </c>
      <c r="AE99" s="150">
        <v>1.5048790652732049</v>
      </c>
      <c r="AF99" s="149">
        <v>10762</v>
      </c>
      <c r="AG99" s="149">
        <v>16108.697337235277</v>
      </c>
      <c r="AH99" s="150">
        <v>1.4968126126403343</v>
      </c>
      <c r="AI99" s="149">
        <v>12050</v>
      </c>
      <c r="AJ99" s="149">
        <v>17912.300843200628</v>
      </c>
      <c r="AK99" s="150">
        <v>1.4864979952863593</v>
      </c>
      <c r="AL99" s="149">
        <v>13833</v>
      </c>
      <c r="AM99" s="149">
        <v>20554.546659931224</v>
      </c>
      <c r="AN99" s="150">
        <v>1.4859066478660612</v>
      </c>
      <c r="AO99" s="149">
        <v>15120</v>
      </c>
      <c r="AP99" s="149">
        <v>22419.935339447333</v>
      </c>
      <c r="AQ99" s="150">
        <v>1.4827999563126544</v>
      </c>
      <c r="AR99" s="149">
        <v>16230</v>
      </c>
      <c r="AS99" s="149">
        <v>23894.897419066045</v>
      </c>
      <c r="AT99" s="150">
        <v>1.472267247015776</v>
      </c>
      <c r="AU99" s="149">
        <v>17095</v>
      </c>
      <c r="AV99" s="149">
        <v>25249.422889193444</v>
      </c>
      <c r="AW99" s="150">
        <v>1.477006311154925</v>
      </c>
      <c r="AX99" s="149">
        <v>17872</v>
      </c>
      <c r="AY99" s="149">
        <v>26469.409698050313</v>
      </c>
      <c r="AZ99" s="150">
        <v>1.4810547055757786</v>
      </c>
      <c r="BA99" s="149">
        <v>18325</v>
      </c>
      <c r="BB99" s="149">
        <v>27170.475561860567</v>
      </c>
      <c r="BC99" s="150">
        <v>1.4826998942352287</v>
      </c>
      <c r="BD99" s="149">
        <v>19136</v>
      </c>
      <c r="BE99" s="149">
        <v>28540.687440812271</v>
      </c>
      <c r="BF99" s="150">
        <v>1.4914656898417784</v>
      </c>
      <c r="BG99" s="149">
        <v>20039</v>
      </c>
      <c r="BH99" s="149">
        <v>30164.124862147462</v>
      </c>
      <c r="BI99" s="150">
        <v>1.5052709647261571</v>
      </c>
      <c r="BJ99" s="149">
        <v>21168</v>
      </c>
      <c r="BK99" s="149">
        <v>31802.939282887703</v>
      </c>
      <c r="BL99" s="150">
        <v>1.5024064287078469</v>
      </c>
      <c r="BM99" s="149">
        <v>22307</v>
      </c>
      <c r="BN99" s="149">
        <v>32007.166566047268</v>
      </c>
      <c r="BO99" s="150">
        <v>1.4348485482605131</v>
      </c>
      <c r="BP99" s="149">
        <v>22839</v>
      </c>
      <c r="BQ99" s="149">
        <v>32867.002620384315</v>
      </c>
      <c r="BR99" s="150">
        <v>1.4390736293350985</v>
      </c>
      <c r="BS99" s="149">
        <v>22941</v>
      </c>
      <c r="BT99" s="149">
        <v>33058.955384470406</v>
      </c>
      <c r="BU99" s="150">
        <v>1.4410424734959419</v>
      </c>
      <c r="BV99" s="149">
        <v>23577</v>
      </c>
      <c r="BW99" s="149">
        <v>33929.625549347184</v>
      </c>
      <c r="BX99" s="150">
        <v>1.4390985091125752</v>
      </c>
      <c r="BY99" s="149">
        <v>24533</v>
      </c>
      <c r="BZ99" s="149">
        <v>35234.52713982806</v>
      </c>
      <c r="CA99" s="150">
        <v>1.4362094786543864</v>
      </c>
      <c r="CB99" s="149">
        <v>25170</v>
      </c>
      <c r="CC99" s="149">
        <v>36051.389552192806</v>
      </c>
      <c r="CD99" s="150">
        <v>1.432315834413699</v>
      </c>
      <c r="CE99" s="149">
        <v>25786</v>
      </c>
      <c r="CF99" s="149">
        <v>36840.315580883762</v>
      </c>
      <c r="CG99" s="150">
        <v>1.4286944691260282</v>
      </c>
      <c r="CH99" s="149">
        <v>26751</v>
      </c>
      <c r="CI99" s="149">
        <v>38284.516906944948</v>
      </c>
      <c r="CJ99" s="150">
        <v>1.4311433930299782</v>
      </c>
      <c r="CK99" s="149">
        <v>27754</v>
      </c>
      <c r="CL99" s="149">
        <v>39912.220494245994</v>
      </c>
      <c r="CM99" s="150">
        <v>1.4380709265059448</v>
      </c>
      <c r="CN99" s="149">
        <v>28717</v>
      </c>
      <c r="CO99" s="149">
        <v>41289.267061603619</v>
      </c>
      <c r="CP99" s="150">
        <v>1.4377987624613859</v>
      </c>
      <c r="CQ99" s="149">
        <v>29083</v>
      </c>
      <c r="CR99" s="149">
        <v>42124.276866897555</v>
      </c>
      <c r="CS99" s="150">
        <v>1.448415805346682</v>
      </c>
      <c r="CT99" s="149">
        <v>29904</v>
      </c>
      <c r="CU99" s="149">
        <v>42919.014022573581</v>
      </c>
      <c r="CV99" s="150">
        <v>1.4352265256344832</v>
      </c>
      <c r="CW99" s="149">
        <v>30579</v>
      </c>
      <c r="CX99" s="149">
        <v>44053.052866855462</v>
      </c>
      <c r="CY99" s="150">
        <v>1.4406309188284594</v>
      </c>
      <c r="CZ99" s="149">
        <v>31650</v>
      </c>
      <c r="DA99" s="149">
        <v>45611.47350019079</v>
      </c>
      <c r="DB99" s="150">
        <v>1.4411208056932319</v>
      </c>
      <c r="DC99" s="149">
        <v>32658</v>
      </c>
      <c r="DD99" s="149">
        <v>46953.171837850583</v>
      </c>
      <c r="DE99" s="150">
        <v>1.4377234318651044</v>
      </c>
      <c r="DF99" s="149">
        <v>33825</v>
      </c>
      <c r="DG99" s="149">
        <v>48618.141587083905</v>
      </c>
      <c r="DH99" s="150">
        <v>1.4373434319906551</v>
      </c>
      <c r="DI99" s="149">
        <v>34849</v>
      </c>
      <c r="DJ99" s="149">
        <v>50391.887648675394</v>
      </c>
      <c r="DK99" s="150">
        <v>1.4460067046020084</v>
      </c>
      <c r="DL99" s="149">
        <v>35372</v>
      </c>
      <c r="DM99" s="149">
        <v>51126.689983486023</v>
      </c>
      <c r="DN99" s="150">
        <v>1.4454000334582728</v>
      </c>
      <c r="DO99" s="149">
        <v>35627</v>
      </c>
      <c r="DP99" s="149">
        <v>50887.142196837602</v>
      </c>
      <c r="DQ99" s="150">
        <v>1.42833082204052</v>
      </c>
      <c r="DR99" s="149">
        <v>36314</v>
      </c>
      <c r="DS99" s="149">
        <v>52271.712525344374</v>
      </c>
      <c r="DT99" s="150">
        <v>1.4394369258507567</v>
      </c>
      <c r="DU99" s="149">
        <v>36832</v>
      </c>
      <c r="DV99" s="149">
        <v>53237.97467040582</v>
      </c>
      <c r="DW99" s="150">
        <v>1.4454272010861702</v>
      </c>
      <c r="DX99" s="149">
        <v>37343</v>
      </c>
      <c r="DY99" s="149">
        <v>53810.976568149606</v>
      </c>
      <c r="DZ99" s="150">
        <v>1.4409923297043516</v>
      </c>
      <c r="EA99" s="149">
        <v>37699</v>
      </c>
      <c r="EB99" s="149">
        <v>54231.835463988042</v>
      </c>
      <c r="EC99" s="150">
        <v>1.4385483822909904</v>
      </c>
      <c r="ED99" s="149">
        <v>37984</v>
      </c>
      <c r="EE99" s="151">
        <v>54557.903970025349</v>
      </c>
      <c r="EF99" s="161">
        <v>1.4363390893540793</v>
      </c>
    </row>
    <row r="100" spans="1:136" ht="15" customHeight="1">
      <c r="A100" s="158">
        <v>86</v>
      </c>
      <c r="B100" s="156">
        <v>3084</v>
      </c>
      <c r="C100" s="149">
        <v>5019.1144373205107</v>
      </c>
      <c r="D100" s="150">
        <v>1.6274690133983498</v>
      </c>
      <c r="E100" s="149">
        <v>3448</v>
      </c>
      <c r="F100" s="149">
        <v>5551.6005010854497</v>
      </c>
      <c r="G100" s="150">
        <v>1.6100929527510004</v>
      </c>
      <c r="H100" s="149">
        <v>3838</v>
      </c>
      <c r="I100" s="149">
        <v>6155.6438415193115</v>
      </c>
      <c r="J100" s="150">
        <v>1.6038675981029993</v>
      </c>
      <c r="K100" s="149">
        <v>4379</v>
      </c>
      <c r="L100" s="149">
        <v>6959.0159690175315</v>
      </c>
      <c r="M100" s="150">
        <v>1.5891792575970614</v>
      </c>
      <c r="N100" s="149">
        <v>5109</v>
      </c>
      <c r="O100" s="149">
        <v>8014.2256780883072</v>
      </c>
      <c r="P100" s="150">
        <v>1.568648596220064</v>
      </c>
      <c r="Q100" s="149">
        <v>5918</v>
      </c>
      <c r="R100" s="149">
        <v>9152.2579622595495</v>
      </c>
      <c r="S100" s="150">
        <v>1.5465119909191534</v>
      </c>
      <c r="T100" s="149">
        <v>6840</v>
      </c>
      <c r="U100" s="149">
        <v>10480.84826593781</v>
      </c>
      <c r="V100" s="150">
        <v>1.5322877581780423</v>
      </c>
      <c r="W100" s="149">
        <v>7636</v>
      </c>
      <c r="X100" s="149">
        <v>11585.960866633097</v>
      </c>
      <c r="Y100" s="150">
        <v>1.5172814126025533</v>
      </c>
      <c r="Z100" s="149">
        <v>8587</v>
      </c>
      <c r="AA100" s="149">
        <v>12949.647842061871</v>
      </c>
      <c r="AB100" s="150">
        <v>1.508052619315462</v>
      </c>
      <c r="AC100" s="149">
        <v>9681</v>
      </c>
      <c r="AD100" s="149">
        <v>14522.653074867829</v>
      </c>
      <c r="AE100" s="150">
        <v>1.5001191070000857</v>
      </c>
      <c r="AF100" s="149">
        <v>11073</v>
      </c>
      <c r="AG100" s="149">
        <v>16479.603165276378</v>
      </c>
      <c r="AH100" s="150">
        <v>1.4882690477085141</v>
      </c>
      <c r="AI100" s="149">
        <v>12393</v>
      </c>
      <c r="AJ100" s="149">
        <v>18318.965173379027</v>
      </c>
      <c r="AK100" s="150">
        <v>1.4781703520841627</v>
      </c>
      <c r="AL100" s="149">
        <v>14223</v>
      </c>
      <c r="AM100" s="149">
        <v>21020.942570025298</v>
      </c>
      <c r="AN100" s="150">
        <v>1.477954198834655</v>
      </c>
      <c r="AO100" s="149">
        <v>15541</v>
      </c>
      <c r="AP100" s="149">
        <v>22926.573316331316</v>
      </c>
      <c r="AQ100" s="150">
        <v>1.475231536988052</v>
      </c>
      <c r="AR100" s="149">
        <v>16681</v>
      </c>
      <c r="AS100" s="149">
        <v>24425.51100359681</v>
      </c>
      <c r="AT100" s="150">
        <v>1.4642713868231407</v>
      </c>
      <c r="AU100" s="149">
        <v>17559</v>
      </c>
      <c r="AV100" s="149">
        <v>25815.451408726709</v>
      </c>
      <c r="AW100" s="150">
        <v>1.4702119373954501</v>
      </c>
      <c r="AX100" s="149">
        <v>18339</v>
      </c>
      <c r="AY100" s="149">
        <v>27067.084634162744</v>
      </c>
      <c r="AZ100" s="150">
        <v>1.4759302379716857</v>
      </c>
      <c r="BA100" s="149">
        <v>18784</v>
      </c>
      <c r="BB100" s="149">
        <v>27786.224977397073</v>
      </c>
      <c r="BC100" s="150">
        <v>1.4792496261391117</v>
      </c>
      <c r="BD100" s="149">
        <v>19686</v>
      </c>
      <c r="BE100" s="149">
        <v>29193.0399628827</v>
      </c>
      <c r="BF100" s="150">
        <v>1.4829340629321701</v>
      </c>
      <c r="BG100" s="149">
        <v>20658</v>
      </c>
      <c r="BH100" s="149">
        <v>30865.634118707389</v>
      </c>
      <c r="BI100" s="150">
        <v>1.4941249936444665</v>
      </c>
      <c r="BJ100" s="149">
        <v>21778</v>
      </c>
      <c r="BK100" s="149">
        <v>32541.436623939582</v>
      </c>
      <c r="BL100" s="150">
        <v>1.4942343936054543</v>
      </c>
      <c r="BM100" s="149">
        <v>23147</v>
      </c>
      <c r="BN100" s="149">
        <v>32673.857158230945</v>
      </c>
      <c r="BO100" s="150">
        <v>1.4115806436355012</v>
      </c>
      <c r="BP100" s="149">
        <v>23489</v>
      </c>
      <c r="BQ100" s="149">
        <v>33560.431096017703</v>
      </c>
      <c r="BR100" s="150">
        <v>1.4287722378993444</v>
      </c>
      <c r="BS100" s="149">
        <v>23596</v>
      </c>
      <c r="BT100" s="149">
        <v>33758.666688403107</v>
      </c>
      <c r="BU100" s="150">
        <v>1.4306944689101164</v>
      </c>
      <c r="BV100" s="149">
        <v>24191</v>
      </c>
      <c r="BW100" s="149">
        <v>34645.458623688464</v>
      </c>
      <c r="BX100" s="150">
        <v>1.4321631442969891</v>
      </c>
      <c r="BY100" s="149">
        <v>25199</v>
      </c>
      <c r="BZ100" s="149">
        <v>35975.789342594122</v>
      </c>
      <c r="CA100" s="150">
        <v>1.4276673416641186</v>
      </c>
      <c r="CB100" s="149">
        <v>25829</v>
      </c>
      <c r="CC100" s="149">
        <v>36805.961180809303</v>
      </c>
      <c r="CD100" s="150">
        <v>1.4249859143137289</v>
      </c>
      <c r="CE100" s="149">
        <v>26443</v>
      </c>
      <c r="CF100" s="149">
        <v>37607.247566499304</v>
      </c>
      <c r="CG100" s="150">
        <v>1.4222004903565897</v>
      </c>
      <c r="CH100" s="149">
        <v>27477</v>
      </c>
      <c r="CI100" s="149">
        <v>39083.375427818581</v>
      </c>
      <c r="CJ100" s="150">
        <v>1.4224032983156305</v>
      </c>
      <c r="CK100" s="149">
        <v>28486</v>
      </c>
      <c r="CL100" s="149">
        <v>40755.615865536827</v>
      </c>
      <c r="CM100" s="150">
        <v>1.4307244213135164</v>
      </c>
      <c r="CN100" s="149">
        <v>29483</v>
      </c>
      <c r="CO100" s="149">
        <v>42161.388709318519</v>
      </c>
      <c r="CP100" s="150">
        <v>1.4300236987185333</v>
      </c>
      <c r="CQ100" s="149">
        <v>29860</v>
      </c>
      <c r="CR100" s="149">
        <v>43029.324661077109</v>
      </c>
      <c r="CS100" s="150">
        <v>1.4410356550930044</v>
      </c>
      <c r="CT100" s="149">
        <v>30653</v>
      </c>
      <c r="CU100" s="149">
        <v>43822.332892959144</v>
      </c>
      <c r="CV100" s="150">
        <v>1.4296262321129789</v>
      </c>
      <c r="CW100" s="149">
        <v>31380</v>
      </c>
      <c r="CX100" s="149">
        <v>44987.544708870322</v>
      </c>
      <c r="CY100" s="150">
        <v>1.4336374986893028</v>
      </c>
      <c r="CZ100" s="149">
        <v>32462</v>
      </c>
      <c r="DA100" s="149">
        <v>46580.330163246785</v>
      </c>
      <c r="DB100" s="150">
        <v>1.4349186791709316</v>
      </c>
      <c r="DC100" s="149">
        <v>33466</v>
      </c>
      <c r="DD100" s="149">
        <v>47944.577036635033</v>
      </c>
      <c r="DE100" s="150">
        <v>1.4326354221190174</v>
      </c>
      <c r="DF100" s="149">
        <v>34665</v>
      </c>
      <c r="DG100" s="149">
        <v>49644.952181689805</v>
      </c>
      <c r="DH100" s="150">
        <v>1.4321347809516747</v>
      </c>
      <c r="DI100" s="149">
        <v>35749</v>
      </c>
      <c r="DJ100" s="149">
        <v>51470.92134766488</v>
      </c>
      <c r="DK100" s="150">
        <v>1.4397863254263024</v>
      </c>
      <c r="DL100" s="149">
        <v>36252</v>
      </c>
      <c r="DM100" s="149">
        <v>52221.576708852655</v>
      </c>
      <c r="DN100" s="150">
        <v>1.4405157428239175</v>
      </c>
      <c r="DO100" s="149">
        <v>36525</v>
      </c>
      <c r="DP100" s="149">
        <v>51944.441122136057</v>
      </c>
      <c r="DQ100" s="150">
        <v>1.422161290133773</v>
      </c>
      <c r="DR100" s="149">
        <v>37171</v>
      </c>
      <c r="DS100" s="149">
        <v>53381.081166573866</v>
      </c>
      <c r="DT100" s="150">
        <v>1.4360948364739681</v>
      </c>
      <c r="DU100" s="149">
        <v>37716</v>
      </c>
      <c r="DV100" s="149">
        <v>54379.875849391021</v>
      </c>
      <c r="DW100" s="150">
        <v>1.4418251100167307</v>
      </c>
      <c r="DX100" s="149">
        <v>38239</v>
      </c>
      <c r="DY100" s="149">
        <v>54955.305474902481</v>
      </c>
      <c r="DZ100" s="150">
        <v>1.437153311407267</v>
      </c>
      <c r="EA100" s="149">
        <v>38623</v>
      </c>
      <c r="EB100" s="149">
        <v>55380.108004533293</v>
      </c>
      <c r="EC100" s="150">
        <v>1.4338634493574629</v>
      </c>
      <c r="ED100" s="149">
        <v>38914</v>
      </c>
      <c r="EE100" s="151">
        <v>55708.899438938293</v>
      </c>
      <c r="EF100" s="161">
        <v>1.4315901587844553</v>
      </c>
    </row>
    <row r="101" spans="1:136" ht="15" customHeight="1">
      <c r="A101" s="158">
        <v>87</v>
      </c>
      <c r="B101" s="156">
        <v>3216</v>
      </c>
      <c r="C101" s="149">
        <v>5163.2015243047272</v>
      </c>
      <c r="D101" s="150">
        <v>1.605473110791271</v>
      </c>
      <c r="E101" s="149">
        <v>3590</v>
      </c>
      <c r="F101" s="149">
        <v>5708.0314302737979</v>
      </c>
      <c r="G101" s="150">
        <v>1.5899808997977154</v>
      </c>
      <c r="H101" s="149">
        <v>3993</v>
      </c>
      <c r="I101" s="149">
        <v>6328.0781842998649</v>
      </c>
      <c r="J101" s="150">
        <v>1.5847929337089568</v>
      </c>
      <c r="K101" s="149">
        <v>4551</v>
      </c>
      <c r="L101" s="149">
        <v>7150.9406882563499</v>
      </c>
      <c r="M101" s="150">
        <v>1.5712899776436717</v>
      </c>
      <c r="N101" s="149">
        <v>5304</v>
      </c>
      <c r="O101" s="149">
        <v>8230.3202091171243</v>
      </c>
      <c r="P101" s="150">
        <v>1.5517194964398802</v>
      </c>
      <c r="Q101" s="149">
        <v>6109</v>
      </c>
      <c r="R101" s="149">
        <v>9393.5154644482936</v>
      </c>
      <c r="S101" s="150">
        <v>1.5376519012028635</v>
      </c>
      <c r="T101" s="149">
        <v>7076</v>
      </c>
      <c r="U101" s="149">
        <v>10751.990427786388</v>
      </c>
      <c r="V101" s="150">
        <v>1.5195011910382119</v>
      </c>
      <c r="W101" s="149">
        <v>7893</v>
      </c>
      <c r="X101" s="149">
        <v>11880.035281966511</v>
      </c>
      <c r="Y101" s="150">
        <v>1.5051355988808452</v>
      </c>
      <c r="Z101" s="149">
        <v>8870</v>
      </c>
      <c r="AA101" s="149">
        <v>13274.465697876038</v>
      </c>
      <c r="AB101" s="150">
        <v>1.4965575758597562</v>
      </c>
      <c r="AC101" s="149">
        <v>9970</v>
      </c>
      <c r="AD101" s="149">
        <v>14883.927828376278</v>
      </c>
      <c r="AE101" s="150">
        <v>1.492871397028714</v>
      </c>
      <c r="AF101" s="149">
        <v>11410</v>
      </c>
      <c r="AG101" s="149">
        <v>16882.727356133004</v>
      </c>
      <c r="AH101" s="150">
        <v>1.4796430636400528</v>
      </c>
      <c r="AI101" s="149">
        <v>12767</v>
      </c>
      <c r="AJ101" s="149">
        <v>18760.654953744292</v>
      </c>
      <c r="AK101" s="150">
        <v>1.4694646317650419</v>
      </c>
      <c r="AL101" s="149">
        <v>14650</v>
      </c>
      <c r="AM101" s="149">
        <v>21527.706211962781</v>
      </c>
      <c r="AN101" s="150">
        <v>1.4694680008165721</v>
      </c>
      <c r="AO101" s="149">
        <v>16006</v>
      </c>
      <c r="AP101" s="149">
        <v>23477.155233676745</v>
      </c>
      <c r="AQ101" s="150">
        <v>1.4667721625438426</v>
      </c>
      <c r="AR101" s="149">
        <v>17184</v>
      </c>
      <c r="AS101" s="149">
        <v>25003.035471101339</v>
      </c>
      <c r="AT101" s="150">
        <v>1.4550183584207017</v>
      </c>
      <c r="AU101" s="149">
        <v>18059</v>
      </c>
      <c r="AV101" s="149">
        <v>26431.562782500729</v>
      </c>
      <c r="AW101" s="150">
        <v>1.4636227245418201</v>
      </c>
      <c r="AX101" s="149">
        <v>18852</v>
      </c>
      <c r="AY101" s="149">
        <v>27719.088201181603</v>
      </c>
      <c r="AZ101" s="150">
        <v>1.4703526523011672</v>
      </c>
      <c r="BA101" s="149">
        <v>19301</v>
      </c>
      <c r="BB101" s="149">
        <v>28459.243392159584</v>
      </c>
      <c r="BC101" s="150">
        <v>1.4744957977389557</v>
      </c>
      <c r="BD101" s="149">
        <v>20282</v>
      </c>
      <c r="BE101" s="149">
        <v>29905.621206924134</v>
      </c>
      <c r="BF101" s="150">
        <v>1.4744907408995234</v>
      </c>
      <c r="BG101" s="149">
        <v>21352</v>
      </c>
      <c r="BH101" s="149">
        <v>31624.603524174872</v>
      </c>
      <c r="BI101" s="150">
        <v>1.4811073212895687</v>
      </c>
      <c r="BJ101" s="149">
        <v>22591</v>
      </c>
      <c r="BK101" s="149">
        <v>33337.919906460098</v>
      </c>
      <c r="BL101" s="150">
        <v>1.4757168742623212</v>
      </c>
      <c r="BM101" s="149">
        <v>23531</v>
      </c>
      <c r="BN101" s="149">
        <v>33393.089860451975</v>
      </c>
      <c r="BO101" s="150">
        <v>1.4191105291084942</v>
      </c>
      <c r="BP101" s="149">
        <v>24201</v>
      </c>
      <c r="BQ101" s="149">
        <v>34308.159070198097</v>
      </c>
      <c r="BR101" s="150">
        <v>1.4176339436468781</v>
      </c>
      <c r="BS101" s="149">
        <v>24321</v>
      </c>
      <c r="BT101" s="149">
        <v>34512.95028114599</v>
      </c>
      <c r="BU101" s="150">
        <v>1.4190596719356108</v>
      </c>
      <c r="BV101" s="149">
        <v>24858</v>
      </c>
      <c r="BW101" s="149">
        <v>35426.911961789272</v>
      </c>
      <c r="BX101" s="150">
        <v>1.4251714523207528</v>
      </c>
      <c r="BY101" s="149">
        <v>25915</v>
      </c>
      <c r="BZ101" s="149">
        <v>36776.071940959017</v>
      </c>
      <c r="CA101" s="150">
        <v>1.41910368284619</v>
      </c>
      <c r="CB101" s="149">
        <v>26569</v>
      </c>
      <c r="CC101" s="149">
        <v>37621.943449486127</v>
      </c>
      <c r="CD101" s="150">
        <v>1.4160090123635112</v>
      </c>
      <c r="CE101" s="149">
        <v>27212</v>
      </c>
      <c r="CF101" s="149">
        <v>38437.571781220053</v>
      </c>
      <c r="CG101" s="150">
        <v>1.4125228495230064</v>
      </c>
      <c r="CH101" s="149">
        <v>28213</v>
      </c>
      <c r="CI101" s="149">
        <v>39950.022310102308</v>
      </c>
      <c r="CJ101" s="150">
        <v>1.4160146850778828</v>
      </c>
      <c r="CK101" s="149">
        <v>29290</v>
      </c>
      <c r="CL101" s="149">
        <v>41668.764260129559</v>
      </c>
      <c r="CM101" s="150">
        <v>1.42262766337076</v>
      </c>
      <c r="CN101" s="149">
        <v>30317</v>
      </c>
      <c r="CO101" s="149">
        <v>43105.699938646394</v>
      </c>
      <c r="CP101" s="150">
        <v>1.4218326331314575</v>
      </c>
      <c r="CQ101" s="149">
        <v>30712</v>
      </c>
      <c r="CR101" s="149">
        <v>44010.151535677753</v>
      </c>
      <c r="CS101" s="150">
        <v>1.4329952961603853</v>
      </c>
      <c r="CT101" s="149">
        <v>31460</v>
      </c>
      <c r="CU101" s="149">
        <v>44804.45353731895</v>
      </c>
      <c r="CV101" s="150">
        <v>1.4241720768378561</v>
      </c>
      <c r="CW101" s="149">
        <v>32243</v>
      </c>
      <c r="CX101" s="149">
        <v>46001.645513467687</v>
      </c>
      <c r="CY101" s="150">
        <v>1.4267172878909433</v>
      </c>
      <c r="CZ101" s="149">
        <v>33283</v>
      </c>
      <c r="DA101" s="149">
        <v>47634.959898407709</v>
      </c>
      <c r="DB101" s="150">
        <v>1.4312099239373768</v>
      </c>
      <c r="DC101" s="149">
        <v>34365</v>
      </c>
      <c r="DD101" s="149">
        <v>49024.37476485737</v>
      </c>
      <c r="DE101" s="150">
        <v>1.4265786342167137</v>
      </c>
      <c r="DF101" s="149">
        <v>35632</v>
      </c>
      <c r="DG101" s="149">
        <v>50759.235281485759</v>
      </c>
      <c r="DH101" s="150">
        <v>1.4245407297228827</v>
      </c>
      <c r="DI101" s="149">
        <v>36646</v>
      </c>
      <c r="DJ101" s="149">
        <v>52646.309791213804</v>
      </c>
      <c r="DK101" s="150">
        <v>1.436618179097686</v>
      </c>
      <c r="DL101" s="149">
        <v>37161</v>
      </c>
      <c r="DM101" s="149">
        <v>53415.0028031646</v>
      </c>
      <c r="DN101" s="150">
        <v>1.4373941175739242</v>
      </c>
      <c r="DO101" s="149">
        <v>37424</v>
      </c>
      <c r="DP101" s="149">
        <v>53095.831633455033</v>
      </c>
      <c r="DQ101" s="150">
        <v>1.4187642056823171</v>
      </c>
      <c r="DR101" s="149">
        <v>38089</v>
      </c>
      <c r="DS101" s="149">
        <v>54593.114392572032</v>
      </c>
      <c r="DT101" s="150">
        <v>1.4333039563278644</v>
      </c>
      <c r="DU101" s="149">
        <v>38610</v>
      </c>
      <c r="DV101" s="149">
        <v>55627.177812531125</v>
      </c>
      <c r="DW101" s="150">
        <v>1.4407453460899022</v>
      </c>
      <c r="DX101" s="149">
        <v>39202</v>
      </c>
      <c r="DY101" s="149">
        <v>56203.899085723213</v>
      </c>
      <c r="DZ101" s="150">
        <v>1.4336997879119231</v>
      </c>
      <c r="EA101" s="149">
        <v>39607</v>
      </c>
      <c r="EB101" s="149">
        <v>56631.732230801834</v>
      </c>
      <c r="EC101" s="150">
        <v>1.429841498492737</v>
      </c>
      <c r="ED101" s="149">
        <v>39904</v>
      </c>
      <c r="EE101" s="151">
        <v>56963.122435312551</v>
      </c>
      <c r="EF101" s="161">
        <v>1.4275040706523794</v>
      </c>
    </row>
    <row r="102" spans="1:136" ht="15" customHeight="1">
      <c r="A102" s="158">
        <v>88</v>
      </c>
      <c r="B102" s="156">
        <v>3355</v>
      </c>
      <c r="C102" s="149">
        <v>5319.631581055115</v>
      </c>
      <c r="D102" s="150">
        <v>1.585583183622985</v>
      </c>
      <c r="E102" s="149">
        <v>3747</v>
      </c>
      <c r="F102" s="149">
        <v>5878.0339651303366</v>
      </c>
      <c r="G102" s="150">
        <v>1.5687307086016378</v>
      </c>
      <c r="H102" s="149">
        <v>4165</v>
      </c>
      <c r="I102" s="149">
        <v>6515.5843288695169</v>
      </c>
      <c r="J102" s="150">
        <v>1.5643659853228131</v>
      </c>
      <c r="K102" s="149">
        <v>4745</v>
      </c>
      <c r="L102" s="149">
        <v>7359.6857594892699</v>
      </c>
      <c r="M102" s="150">
        <v>1.5510402022105942</v>
      </c>
      <c r="N102" s="149">
        <v>5526</v>
      </c>
      <c r="O102" s="149">
        <v>8465.0962261318909</v>
      </c>
      <c r="P102" s="150">
        <v>1.5318668523582863</v>
      </c>
      <c r="Q102" s="149">
        <v>6331</v>
      </c>
      <c r="R102" s="149">
        <v>9658.474230627171</v>
      </c>
      <c r="S102" s="150">
        <v>1.5255843043164068</v>
      </c>
      <c r="T102" s="149">
        <v>7330</v>
      </c>
      <c r="U102" s="149">
        <v>11047.905515724433</v>
      </c>
      <c r="V102" s="150">
        <v>1.5072176692666348</v>
      </c>
      <c r="W102" s="149">
        <v>8169</v>
      </c>
      <c r="X102" s="149">
        <v>12200.870752880326</v>
      </c>
      <c r="Y102" s="150">
        <v>1.4935574431240453</v>
      </c>
      <c r="Z102" s="149">
        <v>9172</v>
      </c>
      <c r="AA102" s="149">
        <v>13629.089605220048</v>
      </c>
      <c r="AB102" s="150">
        <v>1.485945225165727</v>
      </c>
      <c r="AC102" s="149">
        <v>10336</v>
      </c>
      <c r="AD102" s="149">
        <v>15277.377320532476</v>
      </c>
      <c r="AE102" s="150">
        <v>1.4780744311660676</v>
      </c>
      <c r="AF102" s="149">
        <v>11779</v>
      </c>
      <c r="AG102" s="149">
        <v>17323.620162375992</v>
      </c>
      <c r="AH102" s="150">
        <v>1.4707207880444852</v>
      </c>
      <c r="AI102" s="149">
        <v>13177</v>
      </c>
      <c r="AJ102" s="149">
        <v>19243.375244424857</v>
      </c>
      <c r="AK102" s="150">
        <v>1.4603760525479894</v>
      </c>
      <c r="AL102" s="149">
        <v>15121</v>
      </c>
      <c r="AM102" s="149">
        <v>22081.599215140333</v>
      </c>
      <c r="AN102" s="150">
        <v>1.4603266460644357</v>
      </c>
      <c r="AO102" s="149">
        <v>16522</v>
      </c>
      <c r="AP102" s="149">
        <v>24078.670500835011</v>
      </c>
      <c r="AQ102" s="150">
        <v>1.4573702034157494</v>
      </c>
      <c r="AR102" s="149">
        <v>17660</v>
      </c>
      <c r="AS102" s="149">
        <v>25635.523871355486</v>
      </c>
      <c r="AT102" s="150">
        <v>1.4516151682534251</v>
      </c>
      <c r="AU102" s="149">
        <v>18604</v>
      </c>
      <c r="AV102" s="149">
        <v>27106.943416161197</v>
      </c>
      <c r="AW102" s="150">
        <v>1.4570492053408513</v>
      </c>
      <c r="AX102" s="149">
        <v>19427</v>
      </c>
      <c r="AY102" s="149">
        <v>28434.513776622229</v>
      </c>
      <c r="AZ102" s="150">
        <v>1.4636595344943752</v>
      </c>
      <c r="BA102" s="149">
        <v>19895</v>
      </c>
      <c r="BB102" s="149">
        <v>29198.263170465132</v>
      </c>
      <c r="BC102" s="150">
        <v>1.4676181538308686</v>
      </c>
      <c r="BD102" s="149">
        <v>21018</v>
      </c>
      <c r="BE102" s="149">
        <v>30673.069835234943</v>
      </c>
      <c r="BF102" s="150">
        <v>1.4593714832636284</v>
      </c>
      <c r="BG102" s="149">
        <v>22120</v>
      </c>
      <c r="BH102" s="149">
        <v>32449.154160079968</v>
      </c>
      <c r="BI102" s="150">
        <v>1.4669599529873403</v>
      </c>
      <c r="BJ102" s="149">
        <v>23074</v>
      </c>
      <c r="BK102" s="149">
        <v>34215.023284559575</v>
      </c>
      <c r="BL102" s="150">
        <v>1.4828388352500466</v>
      </c>
      <c r="BM102" s="149">
        <v>24367</v>
      </c>
      <c r="BN102" s="149">
        <v>34178.103959479609</v>
      </c>
      <c r="BO102" s="150">
        <v>1.4026389772840155</v>
      </c>
      <c r="BP102" s="149">
        <v>24971</v>
      </c>
      <c r="BQ102" s="149">
        <v>35118.671679149906</v>
      </c>
      <c r="BR102" s="150">
        <v>1.4063782659545034</v>
      </c>
      <c r="BS102" s="149">
        <v>25116</v>
      </c>
      <c r="BT102" s="149">
        <v>35329.613831471375</v>
      </c>
      <c r="BU102" s="150">
        <v>1.4066576617085274</v>
      </c>
      <c r="BV102" s="149">
        <v>25640</v>
      </c>
      <c r="BW102" s="149">
        <v>36275.564023717241</v>
      </c>
      <c r="BX102" s="150">
        <v>1.4148035890685351</v>
      </c>
      <c r="BY102" s="149">
        <v>26684</v>
      </c>
      <c r="BZ102" s="149">
        <v>37651.471476556588</v>
      </c>
      <c r="CA102" s="150">
        <v>1.4110130219066328</v>
      </c>
      <c r="CB102" s="149">
        <v>27344</v>
      </c>
      <c r="CC102" s="149">
        <v>38511.08100247557</v>
      </c>
      <c r="CD102" s="150">
        <v>1.4083923713602826</v>
      </c>
      <c r="CE102" s="149">
        <v>27975</v>
      </c>
      <c r="CF102" s="149">
        <v>39341.161515712593</v>
      </c>
      <c r="CG102" s="150">
        <v>1.4062971051193063</v>
      </c>
      <c r="CH102" s="149">
        <v>29072</v>
      </c>
      <c r="CI102" s="149">
        <v>40892.198435384649</v>
      </c>
      <c r="CJ102" s="150">
        <v>1.4065836005567092</v>
      </c>
      <c r="CK102" s="149">
        <v>30160</v>
      </c>
      <c r="CL102" s="149">
        <v>42664.343648127782</v>
      </c>
      <c r="CM102" s="150">
        <v>1.4146002535851387</v>
      </c>
      <c r="CN102" s="149">
        <v>31203</v>
      </c>
      <c r="CO102" s="149">
        <v>44133.757879218974</v>
      </c>
      <c r="CP102" s="150">
        <v>1.4144075210466613</v>
      </c>
      <c r="CQ102" s="149">
        <v>31634</v>
      </c>
      <c r="CR102" s="149">
        <v>45079.586670874058</v>
      </c>
      <c r="CS102" s="150">
        <v>1.4250359319363362</v>
      </c>
      <c r="CT102" s="149">
        <v>32343</v>
      </c>
      <c r="CU102" s="149">
        <v>45880.725976220478</v>
      </c>
      <c r="CV102" s="150">
        <v>1.418567417253207</v>
      </c>
      <c r="CW102" s="149">
        <v>33195</v>
      </c>
      <c r="CX102" s="149">
        <v>47108.891775969554</v>
      </c>
      <c r="CY102" s="150">
        <v>1.4191562517237402</v>
      </c>
      <c r="CZ102" s="149">
        <v>34212</v>
      </c>
      <c r="DA102" s="149">
        <v>48791.833482331327</v>
      </c>
      <c r="DB102" s="150">
        <v>1.4261613902236445</v>
      </c>
      <c r="DC102" s="149">
        <v>35306</v>
      </c>
      <c r="DD102" s="149">
        <v>50207.404872767365</v>
      </c>
      <c r="DE102" s="150">
        <v>1.422064376388358</v>
      </c>
      <c r="DF102" s="149">
        <v>36573</v>
      </c>
      <c r="DG102" s="149">
        <v>51982.212830276592</v>
      </c>
      <c r="DH102" s="150">
        <v>1.4213275594093071</v>
      </c>
      <c r="DI102" s="149">
        <v>37697</v>
      </c>
      <c r="DJ102" s="149">
        <v>53936.104666435902</v>
      </c>
      <c r="DK102" s="150">
        <v>1.4307797614249385</v>
      </c>
      <c r="DL102" s="149">
        <v>38167</v>
      </c>
      <c r="DM102" s="149">
        <v>54726.527932914367</v>
      </c>
      <c r="DN102" s="150">
        <v>1.4338703050518606</v>
      </c>
      <c r="DO102" s="149">
        <v>38400</v>
      </c>
      <c r="DP102" s="149">
        <v>54360.856631528433</v>
      </c>
      <c r="DQ102" s="150">
        <v>1.4156473081127197</v>
      </c>
      <c r="DR102" s="149">
        <v>39121</v>
      </c>
      <c r="DS102" s="149">
        <v>55925.366292573068</v>
      </c>
      <c r="DT102" s="150">
        <v>1.4295484852783178</v>
      </c>
      <c r="DU102" s="149">
        <v>39678</v>
      </c>
      <c r="DV102" s="149">
        <v>57001.438112264623</v>
      </c>
      <c r="DW102" s="150">
        <v>1.4366005875362826</v>
      </c>
      <c r="DX102" s="149">
        <v>40226</v>
      </c>
      <c r="DY102" s="149">
        <v>57579.521008190612</v>
      </c>
      <c r="DZ102" s="150">
        <v>1.4314006117483868</v>
      </c>
      <c r="EA102" s="149">
        <v>40662</v>
      </c>
      <c r="EB102" s="149">
        <v>58007.044003459807</v>
      </c>
      <c r="EC102" s="150">
        <v>1.42656642574049</v>
      </c>
      <c r="ED102" s="149">
        <v>40964</v>
      </c>
      <c r="EE102" s="151">
        <v>58341.050237773292</v>
      </c>
      <c r="EF102" s="161">
        <v>1.424202964499885</v>
      </c>
    </row>
    <row r="103" spans="1:136" ht="15" customHeight="1">
      <c r="A103" s="158">
        <v>89</v>
      </c>
      <c r="B103" s="156">
        <v>3519</v>
      </c>
      <c r="C103" s="149">
        <v>5490.5000039245906</v>
      </c>
      <c r="D103" s="150">
        <v>1.5602443887253739</v>
      </c>
      <c r="E103" s="149">
        <v>3919</v>
      </c>
      <c r="F103" s="149">
        <v>6064.0371655268627</v>
      </c>
      <c r="G103" s="150">
        <v>1.5473429868657471</v>
      </c>
      <c r="H103" s="149">
        <v>4355</v>
      </c>
      <c r="I103" s="149">
        <v>6720.7286960373276</v>
      </c>
      <c r="J103" s="150">
        <v>1.5432212849683875</v>
      </c>
      <c r="K103" s="149">
        <v>4959</v>
      </c>
      <c r="L103" s="149">
        <v>7587.7480932718372</v>
      </c>
      <c r="M103" s="150">
        <v>1.5300964092098885</v>
      </c>
      <c r="N103" s="149">
        <v>5772</v>
      </c>
      <c r="O103" s="149">
        <v>8721.287458314433</v>
      </c>
      <c r="P103" s="150">
        <v>1.5109645631175386</v>
      </c>
      <c r="Q103" s="149">
        <v>6560</v>
      </c>
      <c r="R103" s="149">
        <v>9950.5255762310881</v>
      </c>
      <c r="S103" s="150">
        <v>1.5168484110108367</v>
      </c>
      <c r="T103" s="149">
        <v>7605</v>
      </c>
      <c r="U103" s="149">
        <v>11373.534498008363</v>
      </c>
      <c r="V103" s="150">
        <v>1.4955337932949853</v>
      </c>
      <c r="W103" s="149">
        <v>8466</v>
      </c>
      <c r="X103" s="149">
        <v>12554.042002964356</v>
      </c>
      <c r="Y103" s="150">
        <v>1.4828776285098459</v>
      </c>
      <c r="Z103" s="149">
        <v>9495</v>
      </c>
      <c r="AA103" s="149">
        <v>14019.733278209851</v>
      </c>
      <c r="AB103" s="150">
        <v>1.47653852324485</v>
      </c>
      <c r="AC103" s="149">
        <v>10693</v>
      </c>
      <c r="AD103" s="149">
        <v>15710.751287323657</v>
      </c>
      <c r="AE103" s="150">
        <v>1.4692557081570801</v>
      </c>
      <c r="AF103" s="149">
        <v>12184</v>
      </c>
      <c r="AG103" s="149">
        <v>17809.496328515099</v>
      </c>
      <c r="AH103" s="150">
        <v>1.4617117800816726</v>
      </c>
      <c r="AI103" s="149">
        <v>13627</v>
      </c>
      <c r="AJ103" s="149">
        <v>19774.682255515909</v>
      </c>
      <c r="AK103" s="150">
        <v>1.4511398147439576</v>
      </c>
      <c r="AL103" s="149">
        <v>15640</v>
      </c>
      <c r="AM103" s="149">
        <v>22691.108836185951</v>
      </c>
      <c r="AN103" s="150">
        <v>1.4508381608814547</v>
      </c>
      <c r="AO103" s="149">
        <v>17092</v>
      </c>
      <c r="AP103" s="149">
        <v>24740.095339576215</v>
      </c>
      <c r="AQ103" s="150">
        <v>1.4474663783978596</v>
      </c>
      <c r="AR103" s="149">
        <v>18190</v>
      </c>
      <c r="AS103" s="149">
        <v>26336.001916710509</v>
      </c>
      <c r="AT103" s="150">
        <v>1.4478285825569275</v>
      </c>
      <c r="AU103" s="149">
        <v>19204</v>
      </c>
      <c r="AV103" s="149">
        <v>27853.121261669748</v>
      </c>
      <c r="AW103" s="150">
        <v>1.4503812362877395</v>
      </c>
      <c r="AX103" s="149">
        <v>20073</v>
      </c>
      <c r="AY103" s="149">
        <v>29224.562628773398</v>
      </c>
      <c r="AZ103" s="150">
        <v>1.4559140451737855</v>
      </c>
      <c r="BA103" s="149">
        <v>20576</v>
      </c>
      <c r="BB103" s="149">
        <v>30013.742957786806</v>
      </c>
      <c r="BC103" s="150">
        <v>1.4586772432827957</v>
      </c>
      <c r="BD103" s="149">
        <v>21805</v>
      </c>
      <c r="BE103" s="149">
        <v>31516.42409649197</v>
      </c>
      <c r="BF103" s="150">
        <v>1.4453760191007554</v>
      </c>
      <c r="BG103" s="149">
        <v>22949</v>
      </c>
      <c r="BH103" s="149">
        <v>33350.893932177845</v>
      </c>
      <c r="BI103" s="150">
        <v>1.4532613156206302</v>
      </c>
      <c r="BJ103" s="149">
        <v>23782</v>
      </c>
      <c r="BK103" s="149">
        <v>35190.714937151206</v>
      </c>
      <c r="BL103" s="150">
        <v>1.4797205843558661</v>
      </c>
      <c r="BM103" s="149">
        <v>25276</v>
      </c>
      <c r="BN103" s="149">
        <v>35024.658394616847</v>
      </c>
      <c r="BO103" s="150">
        <v>1.385688336549171</v>
      </c>
      <c r="BP103" s="149">
        <v>25774</v>
      </c>
      <c r="BQ103" s="149">
        <v>36004.8211459702</v>
      </c>
      <c r="BR103" s="150">
        <v>1.3969434758271979</v>
      </c>
      <c r="BS103" s="149">
        <v>25963</v>
      </c>
      <c r="BT103" s="149">
        <v>36219.845806362835</v>
      </c>
      <c r="BU103" s="150">
        <v>1.3950562649294318</v>
      </c>
      <c r="BV103" s="149">
        <v>26446</v>
      </c>
      <c r="BW103" s="149">
        <v>37205.981119032651</v>
      </c>
      <c r="BX103" s="150">
        <v>1.4068661090158303</v>
      </c>
      <c r="BY103" s="149">
        <v>27497</v>
      </c>
      <c r="BZ103" s="149">
        <v>38611.602827797797</v>
      </c>
      <c r="CA103" s="150">
        <v>1.4042114713531584</v>
      </c>
      <c r="CB103" s="149">
        <v>28179</v>
      </c>
      <c r="CC103" s="149">
        <v>39487.670743103488</v>
      </c>
      <c r="CD103" s="150">
        <v>1.4013155450194645</v>
      </c>
      <c r="CE103" s="149">
        <v>28908</v>
      </c>
      <c r="CF103" s="149">
        <v>40332.169479831588</v>
      </c>
      <c r="CG103" s="150">
        <v>1.3951905866829801</v>
      </c>
      <c r="CH103" s="149">
        <v>30012</v>
      </c>
      <c r="CI103" s="149">
        <v>41924.429101230657</v>
      </c>
      <c r="CJ103" s="150">
        <v>1.3969222011605578</v>
      </c>
      <c r="CK103" s="149">
        <v>31134</v>
      </c>
      <c r="CL103" s="149">
        <v>43758.437863079016</v>
      </c>
      <c r="CM103" s="150">
        <v>1.4054871800308029</v>
      </c>
      <c r="CN103" s="149">
        <v>32214</v>
      </c>
      <c r="CO103" s="149">
        <v>45265.228232580543</v>
      </c>
      <c r="CP103" s="150">
        <v>1.4051414984969437</v>
      </c>
      <c r="CQ103" s="149">
        <v>32652</v>
      </c>
      <c r="CR103" s="149">
        <v>46257.401992521591</v>
      </c>
      <c r="CS103" s="150">
        <v>1.4166789780877616</v>
      </c>
      <c r="CT103" s="149">
        <v>33308</v>
      </c>
      <c r="CU103" s="149">
        <v>47068.282423897857</v>
      </c>
      <c r="CV103" s="150">
        <v>1.4131224457757252</v>
      </c>
      <c r="CW103" s="149">
        <v>34251</v>
      </c>
      <c r="CX103" s="149">
        <v>48326.423463618667</v>
      </c>
      <c r="CY103" s="150">
        <v>1.4109492704919175</v>
      </c>
      <c r="CZ103" s="149">
        <v>35240</v>
      </c>
      <c r="DA103" s="149">
        <v>50071.790767502374</v>
      </c>
      <c r="DB103" s="150">
        <v>1.4208794201901922</v>
      </c>
      <c r="DC103" s="149">
        <v>36381</v>
      </c>
      <c r="DD103" s="149">
        <v>51514.70800826959</v>
      </c>
      <c r="DE103" s="150">
        <v>1.4159783405697917</v>
      </c>
      <c r="DF103" s="149">
        <v>37628</v>
      </c>
      <c r="DG103" s="149">
        <v>53335.551178025526</v>
      </c>
      <c r="DH103" s="150">
        <v>1.4174431587654279</v>
      </c>
      <c r="DI103" s="149">
        <v>38763</v>
      </c>
      <c r="DJ103" s="149">
        <v>55364.712878342521</v>
      </c>
      <c r="DK103" s="150">
        <v>1.4282876164987881</v>
      </c>
      <c r="DL103" s="149">
        <v>39292</v>
      </c>
      <c r="DM103" s="149">
        <v>56180.899378884606</v>
      </c>
      <c r="DN103" s="150">
        <v>1.4298304840396163</v>
      </c>
      <c r="DO103" s="149">
        <v>39525</v>
      </c>
      <c r="DP103" s="149">
        <v>55762.936483941347</v>
      </c>
      <c r="DQ103" s="150">
        <v>1.4108269825159101</v>
      </c>
      <c r="DR103" s="149">
        <v>40285</v>
      </c>
      <c r="DS103" s="149">
        <v>57401.532007814618</v>
      </c>
      <c r="DT103" s="150">
        <v>1.4248859875341844</v>
      </c>
      <c r="DU103" s="149">
        <v>40823</v>
      </c>
      <c r="DV103" s="149">
        <v>58524.826406331013</v>
      </c>
      <c r="DW103" s="150">
        <v>1.4336238494557239</v>
      </c>
      <c r="DX103" s="149">
        <v>41372</v>
      </c>
      <c r="DY103" s="149">
        <v>59108.13886645509</v>
      </c>
      <c r="DZ103" s="150">
        <v>1.4286990927790557</v>
      </c>
      <c r="EA103" s="149">
        <v>41800</v>
      </c>
      <c r="EB103" s="149">
        <v>59532.865952400425</v>
      </c>
      <c r="EC103" s="150">
        <v>1.4242312428803929</v>
      </c>
      <c r="ED103" s="149">
        <v>42108</v>
      </c>
      <c r="EE103" s="151">
        <v>59869.510476829186</v>
      </c>
      <c r="EF103" s="161">
        <v>1.4218084562750353</v>
      </c>
    </row>
    <row r="104" spans="1:136" ht="15" customHeight="1">
      <c r="A104" s="158">
        <v>90</v>
      </c>
      <c r="B104" s="156">
        <v>3678</v>
      </c>
      <c r="C104" s="149">
        <v>5680.0359947151637</v>
      </c>
      <c r="D104" s="150">
        <v>1.5443273503847645</v>
      </c>
      <c r="E104" s="149">
        <v>4101</v>
      </c>
      <c r="F104" s="149">
        <v>6269.5406366455472</v>
      </c>
      <c r="G104" s="150">
        <v>1.5287833788455369</v>
      </c>
      <c r="H104" s="149">
        <v>4555</v>
      </c>
      <c r="I104" s="149">
        <v>6947.3015254158763</v>
      </c>
      <c r="J104" s="150">
        <v>1.5252034084337818</v>
      </c>
      <c r="K104" s="149">
        <v>5185</v>
      </c>
      <c r="L104" s="149">
        <v>7839.3222459797798</v>
      </c>
      <c r="M104" s="150">
        <v>1.5119232875563702</v>
      </c>
      <c r="N104" s="149">
        <v>6031</v>
      </c>
      <c r="O104" s="149">
        <v>9003.2152713199648</v>
      </c>
      <c r="P104" s="150">
        <v>1.4928229599270377</v>
      </c>
      <c r="Q104" s="149">
        <v>6847</v>
      </c>
      <c r="R104" s="149">
        <v>10275.517770386008</v>
      </c>
      <c r="S104" s="150">
        <v>1.500732842177013</v>
      </c>
      <c r="T104" s="149">
        <v>7904</v>
      </c>
      <c r="U104" s="149">
        <v>11735.687316339276</v>
      </c>
      <c r="V104" s="150">
        <v>1.4847782535854346</v>
      </c>
      <c r="W104" s="149">
        <v>8787</v>
      </c>
      <c r="X104" s="149">
        <v>12947.045162094872</v>
      </c>
      <c r="Y104" s="150">
        <v>1.4734317926590272</v>
      </c>
      <c r="Z104" s="149">
        <v>9840</v>
      </c>
      <c r="AA104" s="149">
        <v>14455.207054198581</v>
      </c>
      <c r="AB104" s="150">
        <v>1.4690251071340021</v>
      </c>
      <c r="AC104" s="149">
        <v>11068</v>
      </c>
      <c r="AD104" s="149">
        <v>16193.501047872387</v>
      </c>
      <c r="AE104" s="150">
        <v>1.4630918908449935</v>
      </c>
      <c r="AF104" s="149">
        <v>12624</v>
      </c>
      <c r="AG104" s="149">
        <v>18350.343932447169</v>
      </c>
      <c r="AH104" s="150">
        <v>1.4536077259543068</v>
      </c>
      <c r="AI104" s="149">
        <v>14114</v>
      </c>
      <c r="AJ104" s="149">
        <v>20365.350226565082</v>
      </c>
      <c r="AK104" s="150">
        <v>1.4429183949670599</v>
      </c>
      <c r="AL104" s="149">
        <v>16199</v>
      </c>
      <c r="AM104" s="149">
        <v>23368.519225152526</v>
      </c>
      <c r="AN104" s="150">
        <v>1.4425902355177804</v>
      </c>
      <c r="AO104" s="149">
        <v>17705</v>
      </c>
      <c r="AP104" s="149">
        <v>25474.504445390477</v>
      </c>
      <c r="AQ104" s="150">
        <v>1.4388310898271945</v>
      </c>
      <c r="AR104" s="149">
        <v>18849</v>
      </c>
      <c r="AS104" s="149">
        <v>27117.926633717932</v>
      </c>
      <c r="AT104" s="150">
        <v>1.4386931207872</v>
      </c>
      <c r="AU104" s="149">
        <v>19868</v>
      </c>
      <c r="AV104" s="149">
        <v>28685.43229709271</v>
      </c>
      <c r="AW104" s="150">
        <v>1.443800699471145</v>
      </c>
      <c r="AX104" s="149">
        <v>20791</v>
      </c>
      <c r="AY104" s="149">
        <v>30104.415873916398</v>
      </c>
      <c r="AZ104" s="150">
        <v>1.4479542048923284</v>
      </c>
      <c r="BA104" s="149">
        <v>21338</v>
      </c>
      <c r="BB104" s="149">
        <v>30919.914351442541</v>
      </c>
      <c r="BC104" s="150">
        <v>1.4490540046603497</v>
      </c>
      <c r="BD104" s="149">
        <v>22575</v>
      </c>
      <c r="BE104" s="149">
        <v>32452.15735716714</v>
      </c>
      <c r="BF104" s="150">
        <v>1.4375263502621103</v>
      </c>
      <c r="BG104" s="149">
        <v>23800</v>
      </c>
      <c r="BH104" s="149">
        <v>34348.487687776447</v>
      </c>
      <c r="BI104" s="150">
        <v>1.4432137683939683</v>
      </c>
      <c r="BJ104" s="149">
        <v>24800</v>
      </c>
      <c r="BK104" s="149">
        <v>36280.646604324953</v>
      </c>
      <c r="BL104" s="150">
        <v>1.4629292985614901</v>
      </c>
      <c r="BM104" s="149">
        <v>25826</v>
      </c>
      <c r="BN104" s="149">
        <v>35967.416002183345</v>
      </c>
      <c r="BO104" s="150">
        <v>1.3926824131566384</v>
      </c>
      <c r="BP104" s="149">
        <v>26549</v>
      </c>
      <c r="BQ104" s="149">
        <v>36988.504841208531</v>
      </c>
      <c r="BR104" s="150">
        <v>1.393216499348696</v>
      </c>
      <c r="BS104" s="149">
        <v>26811</v>
      </c>
      <c r="BT104" s="149">
        <v>37202.732939962225</v>
      </c>
      <c r="BU104" s="150">
        <v>1.3875921427758093</v>
      </c>
      <c r="BV104" s="149">
        <v>27311</v>
      </c>
      <c r="BW104" s="149">
        <v>38240.777100486594</v>
      </c>
      <c r="BX104" s="150">
        <v>1.4001968840572148</v>
      </c>
      <c r="BY104" s="149">
        <v>28461</v>
      </c>
      <c r="BZ104" s="149">
        <v>39674.794257205089</v>
      </c>
      <c r="CA104" s="150">
        <v>1.3940056307650852</v>
      </c>
      <c r="CB104" s="149">
        <v>29140</v>
      </c>
      <c r="CC104" s="149">
        <v>40572.026278171412</v>
      </c>
      <c r="CD104" s="150">
        <v>1.3923138736503573</v>
      </c>
      <c r="CE104" s="149">
        <v>29891</v>
      </c>
      <c r="CF104" s="149">
        <v>41425.385006311859</v>
      </c>
      <c r="CG104" s="150">
        <v>1.3858815364595316</v>
      </c>
      <c r="CH104" s="149">
        <v>31024</v>
      </c>
      <c r="CI104" s="149">
        <v>43063.294897837965</v>
      </c>
      <c r="CJ104" s="150">
        <v>1.3880639149638334</v>
      </c>
      <c r="CK104" s="149">
        <v>32189</v>
      </c>
      <c r="CL104" s="149">
        <v>44969.259093302862</v>
      </c>
      <c r="CM104" s="150">
        <v>1.3970380904440294</v>
      </c>
      <c r="CN104" s="149">
        <v>33352</v>
      </c>
      <c r="CO104" s="149">
        <v>46515.992712726766</v>
      </c>
      <c r="CP104" s="150">
        <v>1.3946987500817571</v>
      </c>
      <c r="CQ104" s="149">
        <v>33783</v>
      </c>
      <c r="CR104" s="149">
        <v>47561.023773812885</v>
      </c>
      <c r="CS104" s="150">
        <v>1.4078389655688626</v>
      </c>
      <c r="CT104" s="149">
        <v>34363</v>
      </c>
      <c r="CU104" s="149">
        <v>48393.253445275222</v>
      </c>
      <c r="CV104" s="150">
        <v>1.4082953596972099</v>
      </c>
      <c r="CW104" s="149">
        <v>35347</v>
      </c>
      <c r="CX104" s="149">
        <v>49678.689485943134</v>
      </c>
      <c r="CY104" s="150">
        <v>1.4054570256582775</v>
      </c>
      <c r="CZ104" s="149">
        <v>36366</v>
      </c>
      <c r="DA104" s="149">
        <v>51499.526045818217</v>
      </c>
      <c r="DB104" s="150">
        <v>1.4161449168404063</v>
      </c>
      <c r="DC104" s="149">
        <v>37473</v>
      </c>
      <c r="DD104" s="149">
        <v>52972.945144378391</v>
      </c>
      <c r="DE104" s="150">
        <v>1.4136296838891573</v>
      </c>
      <c r="DF104" s="149">
        <v>38804</v>
      </c>
      <c r="DG104" s="149">
        <v>54850.518494828277</v>
      </c>
      <c r="DH104" s="150">
        <v>1.4135274326056149</v>
      </c>
      <c r="DI104" s="149">
        <v>39966</v>
      </c>
      <c r="DJ104" s="149">
        <v>56966.3277262396</v>
      </c>
      <c r="DK104" s="150">
        <v>1.4253697574498223</v>
      </c>
      <c r="DL104" s="149">
        <v>40555</v>
      </c>
      <c r="DM104" s="149">
        <v>57806.687664601639</v>
      </c>
      <c r="DN104" s="150">
        <v>1.4253899066601317</v>
      </c>
      <c r="DO104" s="149">
        <v>40733</v>
      </c>
      <c r="DP104" s="149">
        <v>57326.873751437997</v>
      </c>
      <c r="DQ104" s="150">
        <v>1.4073815763984483</v>
      </c>
      <c r="DR104" s="149">
        <v>41591</v>
      </c>
      <c r="DS104" s="149">
        <v>59047.674045810476</v>
      </c>
      <c r="DT104" s="150">
        <v>1.419722392965076</v>
      </c>
      <c r="DU104" s="149">
        <v>42087</v>
      </c>
      <c r="DV104" s="149">
        <v>60232.118844464581</v>
      </c>
      <c r="DW104" s="150">
        <v>1.4311335767449469</v>
      </c>
      <c r="DX104" s="149">
        <v>42656</v>
      </c>
      <c r="DY104" s="149">
        <v>60819.307904143549</v>
      </c>
      <c r="DZ104" s="150">
        <v>1.4258089812486765</v>
      </c>
      <c r="EA104" s="149">
        <v>43043</v>
      </c>
      <c r="EB104" s="149">
        <v>61244.952961032592</v>
      </c>
      <c r="EC104" s="150">
        <v>1.4228783532986222</v>
      </c>
      <c r="ED104" s="149">
        <v>43358</v>
      </c>
      <c r="EE104" s="151">
        <v>61584.258664869601</v>
      </c>
      <c r="EF104" s="161">
        <v>1.4203666835386688</v>
      </c>
    </row>
    <row r="105" spans="1:136" ht="15" customHeight="1">
      <c r="A105" s="167">
        <v>91</v>
      </c>
      <c r="B105" s="168">
        <v>3855</v>
      </c>
      <c r="C105" s="169">
        <v>5892.5686296775957</v>
      </c>
      <c r="D105" s="170">
        <v>1.5285521737166265</v>
      </c>
      <c r="E105" s="169">
        <v>4290</v>
      </c>
      <c r="F105" s="169">
        <v>6500.0454785526417</v>
      </c>
      <c r="G105" s="170">
        <v>1.5151621162127371</v>
      </c>
      <c r="H105" s="169">
        <v>4756</v>
      </c>
      <c r="I105" s="169">
        <v>7201.8905734425125</v>
      </c>
      <c r="J105" s="170">
        <v>1.5142747210770633</v>
      </c>
      <c r="K105" s="169">
        <v>5406</v>
      </c>
      <c r="L105" s="169">
        <v>8121.9139764994288</v>
      </c>
      <c r="M105" s="170">
        <v>1.5023888228818774</v>
      </c>
      <c r="N105" s="169">
        <v>6281</v>
      </c>
      <c r="O105" s="169">
        <v>9319.5729117092123</v>
      </c>
      <c r="P105" s="170">
        <v>1.483772155979814</v>
      </c>
      <c r="Q105" s="169">
        <v>7132</v>
      </c>
      <c r="R105" s="169">
        <v>10641.127491386022</v>
      </c>
      <c r="S105" s="170">
        <v>1.4920257279004516</v>
      </c>
      <c r="T105" s="169">
        <v>8228</v>
      </c>
      <c r="U105" s="169">
        <v>12143.651596509786</v>
      </c>
      <c r="V105" s="170">
        <v>1.4758934852345389</v>
      </c>
      <c r="W105" s="169">
        <v>9134</v>
      </c>
      <c r="X105" s="169">
        <v>13390.272463433159</v>
      </c>
      <c r="Y105" s="170">
        <v>1.4659812199948719</v>
      </c>
      <c r="Z105" s="169">
        <v>10210</v>
      </c>
      <c r="AA105" s="169">
        <v>14947.785707868572</v>
      </c>
      <c r="AB105" s="170">
        <v>1.4640338597324751</v>
      </c>
      <c r="AC105" s="169">
        <v>11457</v>
      </c>
      <c r="AD105" s="169">
        <v>16742.233635034961</v>
      </c>
      <c r="AE105" s="170">
        <v>1.4613104333625697</v>
      </c>
      <c r="AF105" s="169">
        <v>13091</v>
      </c>
      <c r="AG105" s="169">
        <v>18960.939346111958</v>
      </c>
      <c r="AH105" s="170">
        <v>1.448395030640284</v>
      </c>
      <c r="AI105" s="169">
        <v>14627</v>
      </c>
      <c r="AJ105" s="169">
        <v>21031.722349523799</v>
      </c>
      <c r="AK105" s="170">
        <v>1.4378698536626648</v>
      </c>
      <c r="AL105" s="169">
        <v>16779</v>
      </c>
      <c r="AM105" s="169">
        <v>24133.131711530546</v>
      </c>
      <c r="AN105" s="170">
        <v>1.4382938024632306</v>
      </c>
      <c r="AO105" s="169">
        <v>18337</v>
      </c>
      <c r="AP105" s="169">
        <v>26302.781503582282</v>
      </c>
      <c r="AQ105" s="170">
        <v>1.4344102908644971</v>
      </c>
      <c r="AR105" s="169">
        <v>19542</v>
      </c>
      <c r="AS105" s="169">
        <v>27998.24074120104</v>
      </c>
      <c r="AT105" s="170">
        <v>1.4327213561150876</v>
      </c>
      <c r="AU105" s="169">
        <v>20606</v>
      </c>
      <c r="AV105" s="169">
        <v>29624.815451455048</v>
      </c>
      <c r="AW105" s="170">
        <v>1.4376790959650125</v>
      </c>
      <c r="AX105" s="169">
        <v>21571</v>
      </c>
      <c r="AY105" s="169">
        <v>31096.572226512457</v>
      </c>
      <c r="AZ105" s="170">
        <v>1.4415915917904807</v>
      </c>
      <c r="BA105" s="169">
        <v>22149</v>
      </c>
      <c r="BB105" s="169">
        <v>31939.906470928217</v>
      </c>
      <c r="BC105" s="170">
        <v>1.4420473371677376</v>
      </c>
      <c r="BD105" s="169">
        <v>23221</v>
      </c>
      <c r="BE105" s="169">
        <v>33514.142703654514</v>
      </c>
      <c r="BF105" s="170">
        <v>1.4432687095152885</v>
      </c>
      <c r="BG105" s="169">
        <v>24623</v>
      </c>
      <c r="BH105" s="169">
        <v>35474.649283735038</v>
      </c>
      <c r="BI105" s="170">
        <v>1.440711906905537</v>
      </c>
      <c r="BJ105" s="169">
        <v>25806</v>
      </c>
      <c r="BK105" s="169">
        <v>37497.392920312901</v>
      </c>
      <c r="BL105" s="170">
        <v>1.4530494040266955</v>
      </c>
      <c r="BM105" s="169">
        <v>26380</v>
      </c>
      <c r="BN105" s="169">
        <v>37076.390726852747</v>
      </c>
      <c r="BO105" s="170">
        <v>1.4054734922991943</v>
      </c>
      <c r="BP105" s="169">
        <v>27225</v>
      </c>
      <c r="BQ105" s="169">
        <v>38110.117920798206</v>
      </c>
      <c r="BR105" s="170">
        <v>1.399820676613341</v>
      </c>
      <c r="BS105" s="169">
        <v>27590</v>
      </c>
      <c r="BT105" s="169">
        <v>38313.479456433168</v>
      </c>
      <c r="BU105" s="170">
        <v>1.3886726878011297</v>
      </c>
      <c r="BV105" s="169">
        <v>28298</v>
      </c>
      <c r="BW105" s="169">
        <v>39400.328838426147</v>
      </c>
      <c r="BX105" s="170">
        <v>1.3923361664579175</v>
      </c>
      <c r="BY105" s="169">
        <v>29545</v>
      </c>
      <c r="BZ105" s="169">
        <v>40864.218402115235</v>
      </c>
      <c r="CA105" s="170">
        <v>1.3831179015777706</v>
      </c>
      <c r="CB105" s="169">
        <v>30133</v>
      </c>
      <c r="CC105" s="169">
        <v>41783.508891363577</v>
      </c>
      <c r="CD105" s="170">
        <v>1.3866362091847335</v>
      </c>
      <c r="CE105" s="169">
        <v>30942</v>
      </c>
      <c r="CF105" s="169">
        <v>42646.171234643254</v>
      </c>
      <c r="CG105" s="170">
        <v>1.3782616260953802</v>
      </c>
      <c r="CH105" s="169">
        <v>32085</v>
      </c>
      <c r="CI105" s="169">
        <v>44341.299705732177</v>
      </c>
      <c r="CJ105" s="170">
        <v>1.3819946924024367</v>
      </c>
      <c r="CK105" s="169">
        <v>33328</v>
      </c>
      <c r="CL105" s="169">
        <v>46326.144310952805</v>
      </c>
      <c r="CM105" s="170">
        <v>1.3900067304054491</v>
      </c>
      <c r="CN105" s="169">
        <v>34486</v>
      </c>
      <c r="CO105" s="169">
        <v>47914.649395492081</v>
      </c>
      <c r="CP105" s="170">
        <v>1.3893942294117057</v>
      </c>
      <c r="CQ105" s="169">
        <v>34901</v>
      </c>
      <c r="CR105" s="169">
        <v>49032.189865347354</v>
      </c>
      <c r="CS105" s="170">
        <v>1.4048935522004342</v>
      </c>
      <c r="CT105" s="169">
        <v>35513</v>
      </c>
      <c r="CU105" s="169">
        <v>49887.687069073399</v>
      </c>
      <c r="CV105" s="170">
        <v>1.4047725359466505</v>
      </c>
      <c r="CW105" s="169">
        <v>36524</v>
      </c>
      <c r="CX105" s="169">
        <v>51208.326380235332</v>
      </c>
      <c r="CY105" s="170">
        <v>1.4020459528046034</v>
      </c>
      <c r="CZ105" s="169">
        <v>37580</v>
      </c>
      <c r="DA105" s="169">
        <v>53115.598927888925</v>
      </c>
      <c r="DB105" s="170">
        <v>1.4134007165484015</v>
      </c>
      <c r="DC105" s="169">
        <v>38735</v>
      </c>
      <c r="DD105" s="169">
        <v>54627.280138185655</v>
      </c>
      <c r="DE105" s="170">
        <v>1.4102821773121377</v>
      </c>
      <c r="DF105" s="169">
        <v>40094</v>
      </c>
      <c r="DG105" s="169">
        <v>56561.763311660477</v>
      </c>
      <c r="DH105" s="170">
        <v>1.4107288699471361</v>
      </c>
      <c r="DI105" s="169">
        <v>41359</v>
      </c>
      <c r="DJ105" s="169">
        <v>58778.704403592754</v>
      </c>
      <c r="DK105" s="170">
        <v>1.42118292037024</v>
      </c>
      <c r="DL105" s="169">
        <v>41875</v>
      </c>
      <c r="DM105" s="169">
        <v>59649.236775481098</v>
      </c>
      <c r="DN105" s="170">
        <v>1.4244593856831307</v>
      </c>
      <c r="DO105" s="169">
        <v>42065</v>
      </c>
      <c r="DP105" s="169">
        <v>59098.687893272072</v>
      </c>
      <c r="DQ105" s="170">
        <v>1.4049373087667199</v>
      </c>
      <c r="DR105" s="169">
        <v>42984</v>
      </c>
      <c r="DS105" s="169">
        <v>60915.13920002168</v>
      </c>
      <c r="DT105" s="170">
        <v>1.4171584589619783</v>
      </c>
      <c r="DU105" s="169">
        <v>43524</v>
      </c>
      <c r="DV105" s="169">
        <v>62169.238659684408</v>
      </c>
      <c r="DW105" s="170">
        <v>1.4283898230788625</v>
      </c>
      <c r="DX105" s="169">
        <v>44017</v>
      </c>
      <c r="DY105" s="169">
        <v>62765.875227524542</v>
      </c>
      <c r="DZ105" s="170">
        <v>1.42594623049105</v>
      </c>
      <c r="EA105" s="169">
        <v>44428</v>
      </c>
      <c r="EB105" s="169">
        <v>63191.946156585072</v>
      </c>
      <c r="EC105" s="170">
        <v>1.4223450561939559</v>
      </c>
      <c r="ED105" s="169">
        <v>44753</v>
      </c>
      <c r="EE105" s="171">
        <v>63533.511055154406</v>
      </c>
      <c r="EF105" s="172">
        <v>1.4196480918632137</v>
      </c>
    </row>
    <row r="106" spans="1:136" ht="15" customHeight="1">
      <c r="A106" s="158">
        <v>92</v>
      </c>
      <c r="B106" s="156">
        <v>4043</v>
      </c>
      <c r="C106" s="149">
        <v>6135.5253102143661</v>
      </c>
      <c r="D106" s="150">
        <v>1.5175674771739713</v>
      </c>
      <c r="E106" s="149">
        <v>4494</v>
      </c>
      <c r="F106" s="149">
        <v>6763.8005900823491</v>
      </c>
      <c r="G106" s="150">
        <v>1.5050735625461391</v>
      </c>
      <c r="H106" s="149">
        <v>4970</v>
      </c>
      <c r="I106" s="149">
        <v>7494.5020719153226</v>
      </c>
      <c r="J106" s="150">
        <v>1.5079481030010708</v>
      </c>
      <c r="K106" s="149">
        <v>5638</v>
      </c>
      <c r="L106" s="149">
        <v>8447.1529394035406</v>
      </c>
      <c r="M106" s="150">
        <v>1.4982534479254239</v>
      </c>
      <c r="N106" s="149">
        <v>6537</v>
      </c>
      <c r="O106" s="149">
        <v>9683.6447324847977</v>
      </c>
      <c r="P106" s="150">
        <v>1.4813591452477892</v>
      </c>
      <c r="Q106" s="149">
        <v>7471</v>
      </c>
      <c r="R106" s="149">
        <v>11059.679412179781</v>
      </c>
      <c r="S106" s="150">
        <v>1.4803479336340224</v>
      </c>
      <c r="T106" s="149">
        <v>8589</v>
      </c>
      <c r="U106" s="149">
        <v>12610.984067442327</v>
      </c>
      <c r="V106" s="150">
        <v>1.4682715179231955</v>
      </c>
      <c r="W106" s="149">
        <v>9519</v>
      </c>
      <c r="X106" s="149">
        <v>13898.681345294221</v>
      </c>
      <c r="Y106" s="150">
        <v>1.4600988911959472</v>
      </c>
      <c r="Z106" s="149">
        <v>10621</v>
      </c>
      <c r="AA106" s="149">
        <v>15514.88278549536</v>
      </c>
      <c r="AB106" s="150">
        <v>1.4607742006868807</v>
      </c>
      <c r="AC106" s="149">
        <v>11916</v>
      </c>
      <c r="AD106" s="149">
        <v>17376.631077699982</v>
      </c>
      <c r="AE106" s="150">
        <v>1.4582604126972123</v>
      </c>
      <c r="AF106" s="149">
        <v>13597</v>
      </c>
      <c r="AG106" s="149">
        <v>19663.556097862536</v>
      </c>
      <c r="AH106" s="150">
        <v>1.4461687208842051</v>
      </c>
      <c r="AI106" s="149">
        <v>15180</v>
      </c>
      <c r="AJ106" s="149">
        <v>21798.312648546555</v>
      </c>
      <c r="AK106" s="150">
        <v>1.4359889755300761</v>
      </c>
      <c r="AL106" s="149">
        <v>17402</v>
      </c>
      <c r="AM106" s="149">
        <v>25014.147827501543</v>
      </c>
      <c r="AN106" s="150">
        <v>1.4374294809505541</v>
      </c>
      <c r="AO106" s="149">
        <v>19012</v>
      </c>
      <c r="AP106" s="149">
        <v>27257.004728888274</v>
      </c>
      <c r="AQ106" s="150">
        <v>1.4336737181195178</v>
      </c>
      <c r="AR106" s="149">
        <v>20303</v>
      </c>
      <c r="AS106" s="149">
        <v>29009.154372386067</v>
      </c>
      <c r="AT106" s="150">
        <v>1.4288112285074159</v>
      </c>
      <c r="AU106" s="149">
        <v>21433</v>
      </c>
      <c r="AV106" s="149">
        <v>30701.541286138709</v>
      </c>
      <c r="AW106" s="150">
        <v>1.4324425552250599</v>
      </c>
      <c r="AX106" s="149">
        <v>22431</v>
      </c>
      <c r="AY106" s="149">
        <v>32234.519274247905</v>
      </c>
      <c r="AZ106" s="150">
        <v>1.4370522613458119</v>
      </c>
      <c r="BA106" s="149">
        <v>23029</v>
      </c>
      <c r="BB106" s="149">
        <v>33109.645716313607</v>
      </c>
      <c r="BC106" s="150">
        <v>1.4377370149078816</v>
      </c>
      <c r="BD106" s="149">
        <v>23928</v>
      </c>
      <c r="BE106" s="149">
        <v>34759.915787764905</v>
      </c>
      <c r="BF106" s="150">
        <v>1.4526878881546683</v>
      </c>
      <c r="BG106" s="149">
        <v>25499</v>
      </c>
      <c r="BH106" s="149">
        <v>36777.608145445782</v>
      </c>
      <c r="BI106" s="150">
        <v>1.4423157043588291</v>
      </c>
      <c r="BJ106" s="149">
        <v>27129</v>
      </c>
      <c r="BK106" s="149">
        <v>38884.656115204365</v>
      </c>
      <c r="BL106" s="150">
        <v>1.4333243435144813</v>
      </c>
      <c r="BM106" s="149">
        <v>26899</v>
      </c>
      <c r="BN106" s="149">
        <v>38385.312500817592</v>
      </c>
      <c r="BO106" s="150">
        <v>1.4270163389277517</v>
      </c>
      <c r="BP106" s="149">
        <v>27906</v>
      </c>
      <c r="BQ106" s="149">
        <v>39429.253339127972</v>
      </c>
      <c r="BR106" s="150">
        <v>1.4129310305714891</v>
      </c>
      <c r="BS106" s="149">
        <v>28372</v>
      </c>
      <c r="BT106" s="149">
        <v>39605.791602896781</v>
      </c>
      <c r="BU106" s="150">
        <v>1.3959464120575491</v>
      </c>
      <c r="BV106" s="149">
        <v>29354</v>
      </c>
      <c r="BW106" s="149">
        <v>40725.125528395518</v>
      </c>
      <c r="BX106" s="150">
        <v>1.3873790804795094</v>
      </c>
      <c r="BY106" s="149">
        <v>30674</v>
      </c>
      <c r="BZ106" s="149">
        <v>42207.949927563859</v>
      </c>
      <c r="CA106" s="150">
        <v>1.3760171457118036</v>
      </c>
      <c r="CB106" s="149">
        <v>31302</v>
      </c>
      <c r="CC106" s="149">
        <v>43170.723840729697</v>
      </c>
      <c r="CD106" s="150">
        <v>1.379168226973666</v>
      </c>
      <c r="CE106" s="149">
        <v>32094</v>
      </c>
      <c r="CF106" s="149">
        <v>44042.129230243954</v>
      </c>
      <c r="CG106" s="150">
        <v>1.3722854499359367</v>
      </c>
      <c r="CH106" s="149">
        <v>33375</v>
      </c>
      <c r="CI106" s="149">
        <v>45791.312822972359</v>
      </c>
      <c r="CJ106" s="150">
        <v>1.3720243542463628</v>
      </c>
      <c r="CK106" s="149">
        <v>34572</v>
      </c>
      <c r="CL106" s="149">
        <v>47874.61259150855</v>
      </c>
      <c r="CM106" s="150">
        <v>1.3847799546311625</v>
      </c>
      <c r="CN106" s="149">
        <v>35761</v>
      </c>
      <c r="CO106" s="149">
        <v>49514.34926952239</v>
      </c>
      <c r="CP106" s="150">
        <v>1.3845907348654229</v>
      </c>
      <c r="CQ106" s="149">
        <v>36177</v>
      </c>
      <c r="CR106" s="149">
        <v>50720.013613014649</v>
      </c>
      <c r="CS106" s="150">
        <v>1.4019961194409334</v>
      </c>
      <c r="CT106" s="149">
        <v>36785</v>
      </c>
      <c r="CU106" s="149">
        <v>51605.603947930125</v>
      </c>
      <c r="CV106" s="150">
        <v>1.4028980276724243</v>
      </c>
      <c r="CW106" s="149">
        <v>37857</v>
      </c>
      <c r="CX106" s="149">
        <v>52965.245595110035</v>
      </c>
      <c r="CY106" s="150">
        <v>1.3990872386905997</v>
      </c>
      <c r="CZ106" s="149">
        <v>38989</v>
      </c>
      <c r="DA106" s="149">
        <v>54968.554476511155</v>
      </c>
      <c r="DB106" s="150">
        <v>1.4098477641517135</v>
      </c>
      <c r="DC106" s="149">
        <v>40186</v>
      </c>
      <c r="DD106" s="149">
        <v>56524.121061017671</v>
      </c>
      <c r="DE106" s="150">
        <v>1.4065625108499893</v>
      </c>
      <c r="DF106" s="149">
        <v>41539</v>
      </c>
      <c r="DG106" s="149">
        <v>58531.839542637201</v>
      </c>
      <c r="DH106" s="150">
        <v>1.4090815749689978</v>
      </c>
      <c r="DI106" s="149">
        <v>42857</v>
      </c>
      <c r="DJ106" s="149">
        <v>60865.883150027061</v>
      </c>
      <c r="DK106" s="150">
        <v>1.4202086741962121</v>
      </c>
      <c r="DL106" s="149">
        <v>43428</v>
      </c>
      <c r="DM106" s="149">
        <v>61777.065016544198</v>
      </c>
      <c r="DN106" s="150">
        <v>1.4225169249457539</v>
      </c>
      <c r="DO106" s="149">
        <v>43541</v>
      </c>
      <c r="DP106" s="149">
        <v>61140.588754663484</v>
      </c>
      <c r="DQ106" s="150">
        <v>1.404207270266266</v>
      </c>
      <c r="DR106" s="149">
        <v>44600</v>
      </c>
      <c r="DS106" s="149">
        <v>63058.921904454255</v>
      </c>
      <c r="DT106" s="150">
        <v>1.4138771727456112</v>
      </c>
      <c r="DU106" s="149">
        <v>45054</v>
      </c>
      <c r="DV106" s="149">
        <v>64405.024495467842</v>
      </c>
      <c r="DW106" s="150">
        <v>1.4295073577366681</v>
      </c>
      <c r="DX106" s="149">
        <v>45655</v>
      </c>
      <c r="DY106" s="149">
        <v>65009.305588477982</v>
      </c>
      <c r="DZ106" s="150">
        <v>1.4239252127582518</v>
      </c>
      <c r="EA106" s="149">
        <v>46019</v>
      </c>
      <c r="EB106" s="149">
        <v>65440.564116671747</v>
      </c>
      <c r="EC106" s="150">
        <v>1.4220335973548262</v>
      </c>
      <c r="ED106" s="149">
        <v>46354</v>
      </c>
      <c r="EE106" s="151">
        <v>65783.572307780618</v>
      </c>
      <c r="EF106" s="161">
        <v>1.4191563254040778</v>
      </c>
    </row>
    <row r="107" spans="1:136" ht="15" customHeight="1">
      <c r="A107" s="158">
        <v>93</v>
      </c>
      <c r="B107" s="156">
        <v>4255</v>
      </c>
      <c r="C107" s="149">
        <v>6420.9161760072748</v>
      </c>
      <c r="D107" s="150">
        <v>1.5090284784975969</v>
      </c>
      <c r="E107" s="149">
        <v>4729</v>
      </c>
      <c r="F107" s="149">
        <v>7071.7726540401309</v>
      </c>
      <c r="G107" s="150">
        <v>1.4954055094185095</v>
      </c>
      <c r="H107" s="149">
        <v>5220</v>
      </c>
      <c r="I107" s="149">
        <v>7837.8592822029423</v>
      </c>
      <c r="J107" s="150">
        <v>1.501505609617422</v>
      </c>
      <c r="K107" s="149">
        <v>5910</v>
      </c>
      <c r="L107" s="149">
        <v>8829.7469155895906</v>
      </c>
      <c r="M107" s="150">
        <v>1.4940350110980696</v>
      </c>
      <c r="N107" s="149">
        <v>6837</v>
      </c>
      <c r="O107" s="149">
        <v>10112.593395176442</v>
      </c>
      <c r="P107" s="150">
        <v>1.4790980539968468</v>
      </c>
      <c r="Q107" s="149">
        <v>7846</v>
      </c>
      <c r="R107" s="149">
        <v>11546.443580699804</v>
      </c>
      <c r="S107" s="150">
        <v>1.4716344099795826</v>
      </c>
      <c r="T107" s="149">
        <v>8999</v>
      </c>
      <c r="U107" s="149">
        <v>13156.981701861943</v>
      </c>
      <c r="V107" s="150">
        <v>1.4620493056852921</v>
      </c>
      <c r="W107" s="149">
        <v>9958</v>
      </c>
      <c r="X107" s="149">
        <v>14493.779544275718</v>
      </c>
      <c r="Y107" s="150">
        <v>1.4554910166977022</v>
      </c>
      <c r="Z107" s="149">
        <v>11094</v>
      </c>
      <c r="AA107" s="149">
        <v>16181.152264805598</v>
      </c>
      <c r="AB107" s="150">
        <v>1.4585498706332791</v>
      </c>
      <c r="AC107" s="149">
        <v>12499</v>
      </c>
      <c r="AD107" s="149">
        <v>18116.109845720242</v>
      </c>
      <c r="AE107" s="150">
        <v>1.4494047400368224</v>
      </c>
      <c r="AF107" s="149">
        <v>14166</v>
      </c>
      <c r="AG107" s="149">
        <v>20490.492747663517</v>
      </c>
      <c r="AH107" s="150">
        <v>1.4464557918723364</v>
      </c>
      <c r="AI107" s="149">
        <v>15805</v>
      </c>
      <c r="AJ107" s="149">
        <v>22700.215212513656</v>
      </c>
      <c r="AK107" s="150">
        <v>1.4362679666253499</v>
      </c>
      <c r="AL107" s="149">
        <v>18114</v>
      </c>
      <c r="AM107" s="149">
        <v>26052.169980652045</v>
      </c>
      <c r="AN107" s="150">
        <v>1.4382339616126778</v>
      </c>
      <c r="AO107" s="149">
        <v>19785</v>
      </c>
      <c r="AP107" s="149">
        <v>28381.290427064643</v>
      </c>
      <c r="AQ107" s="150">
        <v>1.4344852376580564</v>
      </c>
      <c r="AR107" s="149">
        <v>21240</v>
      </c>
      <c r="AS107" s="149">
        <v>30189.79349349565</v>
      </c>
      <c r="AT107" s="150">
        <v>1.4213650420666502</v>
      </c>
      <c r="AU107" s="149">
        <v>22375</v>
      </c>
      <c r="AV107" s="149">
        <v>31959.904323803621</v>
      </c>
      <c r="AW107" s="150">
        <v>1.4283756122370332</v>
      </c>
      <c r="AX107" s="149">
        <v>23408</v>
      </c>
      <c r="AY107" s="149">
        <v>33566.881852844723</v>
      </c>
      <c r="AZ107" s="150">
        <v>1.4339918768303452</v>
      </c>
      <c r="BA107" s="149">
        <v>24022</v>
      </c>
      <c r="BB107" s="149">
        <v>34480.593352759039</v>
      </c>
      <c r="BC107" s="150">
        <v>1.4353756287053134</v>
      </c>
      <c r="BD107" s="149">
        <v>24994</v>
      </c>
      <c r="BE107" s="149">
        <v>36234.261807443538</v>
      </c>
      <c r="BF107" s="150">
        <v>1.449718404714873</v>
      </c>
      <c r="BG107" s="149">
        <v>26583</v>
      </c>
      <c r="BH107" s="149">
        <v>38314.980029740167</v>
      </c>
      <c r="BI107" s="150">
        <v>1.4413339363405246</v>
      </c>
      <c r="BJ107" s="149">
        <v>28663</v>
      </c>
      <c r="BK107" s="149">
        <v>40455.417211441956</v>
      </c>
      <c r="BL107" s="150">
        <v>1.4114160140753569</v>
      </c>
      <c r="BM107" s="149">
        <v>27850</v>
      </c>
      <c r="BN107" s="149">
        <v>39957.48161410608</v>
      </c>
      <c r="BO107" s="150">
        <v>1.4347390166644911</v>
      </c>
      <c r="BP107" s="149">
        <v>28797</v>
      </c>
      <c r="BQ107" s="149">
        <v>41015.862162010984</v>
      </c>
      <c r="BR107" s="150">
        <v>1.4243102462760351</v>
      </c>
      <c r="BS107" s="149">
        <v>29310</v>
      </c>
      <c r="BT107" s="149">
        <v>41146.620432848395</v>
      </c>
      <c r="BU107" s="150">
        <v>1.4038423893841145</v>
      </c>
      <c r="BV107" s="149">
        <v>30600</v>
      </c>
      <c r="BW107" s="149">
        <v>42262.579308366861</v>
      </c>
      <c r="BX107" s="150">
        <v>1.381130042757087</v>
      </c>
      <c r="BY107" s="149">
        <v>31999</v>
      </c>
      <c r="BZ107" s="149">
        <v>43762.570024718414</v>
      </c>
      <c r="CA107" s="150">
        <v>1.3676230514928096</v>
      </c>
      <c r="CB107" s="149">
        <v>32655</v>
      </c>
      <c r="CC107" s="149">
        <v>44769.024324512968</v>
      </c>
      <c r="CD107" s="150">
        <v>1.3709699685963241</v>
      </c>
      <c r="CE107" s="149">
        <v>33456</v>
      </c>
      <c r="CF107" s="149">
        <v>45650.085841935354</v>
      </c>
      <c r="CG107" s="150">
        <v>1.3644812841324532</v>
      </c>
      <c r="CH107" s="149">
        <v>34646</v>
      </c>
      <c r="CI107" s="149">
        <v>47473.611800888073</v>
      </c>
      <c r="CJ107" s="150">
        <v>1.3702479882493817</v>
      </c>
      <c r="CK107" s="149">
        <v>35964</v>
      </c>
      <c r="CL107" s="149">
        <v>49677.776716644155</v>
      </c>
      <c r="CM107" s="150">
        <v>1.381319561690695</v>
      </c>
      <c r="CN107" s="149">
        <v>37177</v>
      </c>
      <c r="CO107" s="149">
        <v>51380.853324086835</v>
      </c>
      <c r="CP107" s="150">
        <v>1.3820602341255839</v>
      </c>
      <c r="CQ107" s="149">
        <v>37603</v>
      </c>
      <c r="CR107" s="149">
        <v>52698.701130411551</v>
      </c>
      <c r="CS107" s="150">
        <v>1.401449382507022</v>
      </c>
      <c r="CT107" s="149">
        <v>38233</v>
      </c>
      <c r="CU107" s="149">
        <v>53622.076619118183</v>
      </c>
      <c r="CV107" s="150">
        <v>1.4025076928077362</v>
      </c>
      <c r="CW107" s="149">
        <v>39349</v>
      </c>
      <c r="CX107" s="149">
        <v>55019.405192505765</v>
      </c>
      <c r="CY107" s="150">
        <v>1.3982415103943115</v>
      </c>
      <c r="CZ107" s="149">
        <v>40608</v>
      </c>
      <c r="DA107" s="149">
        <v>57136.81749990923</v>
      </c>
      <c r="DB107" s="150">
        <v>1.4070335278740453</v>
      </c>
      <c r="DC107" s="149">
        <v>41820</v>
      </c>
      <c r="DD107" s="149">
        <v>58741.969850349298</v>
      </c>
      <c r="DE107" s="150">
        <v>1.4046382078036657</v>
      </c>
      <c r="DF107" s="149">
        <v>43196</v>
      </c>
      <c r="DG107" s="149">
        <v>60843.738681109746</v>
      </c>
      <c r="DH107" s="150">
        <v>1.4085502982014479</v>
      </c>
      <c r="DI107" s="149">
        <v>44557</v>
      </c>
      <c r="DJ107" s="149">
        <v>63318.391829046384</v>
      </c>
      <c r="DK107" s="150">
        <v>1.4210649691192492</v>
      </c>
      <c r="DL107" s="149">
        <v>45190</v>
      </c>
      <c r="DM107" s="149">
        <v>64276.541709940466</v>
      </c>
      <c r="DN107" s="150">
        <v>1.422362064836036</v>
      </c>
      <c r="DO107" s="149">
        <v>45244</v>
      </c>
      <c r="DP107" s="149">
        <v>63535.266899435483</v>
      </c>
      <c r="DQ107" s="150">
        <v>1.404280499059223</v>
      </c>
      <c r="DR107" s="149">
        <v>46364</v>
      </c>
      <c r="DS107" s="149">
        <v>65570.049258337312</v>
      </c>
      <c r="DT107" s="150">
        <v>1.4142448722788654</v>
      </c>
      <c r="DU107" s="149">
        <v>46955</v>
      </c>
      <c r="DV107" s="149">
        <v>67038.343634075136</v>
      </c>
      <c r="DW107" s="150">
        <v>1.4277146977760651</v>
      </c>
      <c r="DX107" s="149">
        <v>47579</v>
      </c>
      <c r="DY107" s="149">
        <v>67645.360823195559</v>
      </c>
      <c r="DZ107" s="150">
        <v>1.4217482675801416</v>
      </c>
      <c r="EA107" s="149">
        <v>47904</v>
      </c>
      <c r="EB107" s="149">
        <v>68084.647649071296</v>
      </c>
      <c r="EC107" s="150">
        <v>1.4212727047651823</v>
      </c>
      <c r="ED107" s="149">
        <v>48249</v>
      </c>
      <c r="EE107" s="151">
        <v>68427.94193402247</v>
      </c>
      <c r="EF107" s="161">
        <v>1.4182250810176888</v>
      </c>
    </row>
    <row r="108" spans="1:136" ht="15" customHeight="1">
      <c r="A108" s="158">
        <v>94</v>
      </c>
      <c r="B108" s="156">
        <v>4531</v>
      </c>
      <c r="C108" s="149">
        <v>6759.2609284844493</v>
      </c>
      <c r="D108" s="150">
        <v>1.4917812687010481</v>
      </c>
      <c r="E108" s="149">
        <v>5020</v>
      </c>
      <c r="F108" s="149">
        <v>7438.9008434198795</v>
      </c>
      <c r="G108" s="150">
        <v>1.4818527576533624</v>
      </c>
      <c r="H108" s="149">
        <v>5540</v>
      </c>
      <c r="I108" s="149">
        <v>8248.6692181348462</v>
      </c>
      <c r="J108" s="150">
        <v>1.4889294617571924</v>
      </c>
      <c r="K108" s="149">
        <v>6262</v>
      </c>
      <c r="L108" s="149">
        <v>9288.5378227134515</v>
      </c>
      <c r="M108" s="150">
        <v>1.4833180809187883</v>
      </c>
      <c r="N108" s="149">
        <v>7228</v>
      </c>
      <c r="O108" s="149">
        <v>10627.525900892966</v>
      </c>
      <c r="P108" s="150">
        <v>1.4703273244179533</v>
      </c>
      <c r="Q108" s="149">
        <v>8264</v>
      </c>
      <c r="R108" s="149">
        <v>12130.718742820072</v>
      </c>
      <c r="S108" s="150">
        <v>1.4678991702347619</v>
      </c>
      <c r="T108" s="149">
        <v>9486</v>
      </c>
      <c r="U108" s="149">
        <v>13810.644861225381</v>
      </c>
      <c r="V108" s="150">
        <v>1.4558976239959289</v>
      </c>
      <c r="W108" s="149">
        <v>10478</v>
      </c>
      <c r="X108" s="149">
        <v>15207.742394077004</v>
      </c>
      <c r="Y108" s="150">
        <v>1.451397441694694</v>
      </c>
      <c r="Z108" s="149">
        <v>11663</v>
      </c>
      <c r="AA108" s="149">
        <v>16983.179023936362</v>
      </c>
      <c r="AB108" s="150">
        <v>1.4561587090745403</v>
      </c>
      <c r="AC108" s="149">
        <v>13056</v>
      </c>
      <c r="AD108" s="149">
        <v>19007.517633665353</v>
      </c>
      <c r="AE108" s="150">
        <v>1.4558454069902997</v>
      </c>
      <c r="AF108" s="149">
        <v>14838</v>
      </c>
      <c r="AG108" s="149">
        <v>21490.407782171853</v>
      </c>
      <c r="AH108" s="150">
        <v>1.4483358796449557</v>
      </c>
      <c r="AI108" s="149">
        <v>16555</v>
      </c>
      <c r="AJ108" s="149">
        <v>23789.250127373394</v>
      </c>
      <c r="AK108" s="150">
        <v>1.4369827923511564</v>
      </c>
      <c r="AL108" s="149">
        <v>18989</v>
      </c>
      <c r="AM108" s="149">
        <v>27305.197510463047</v>
      </c>
      <c r="AN108" s="150">
        <v>1.4379481547455393</v>
      </c>
      <c r="AO108" s="149">
        <v>20741</v>
      </c>
      <c r="AP108" s="149">
        <v>29737.67382263187</v>
      </c>
      <c r="AQ108" s="150">
        <v>1.4337627801278565</v>
      </c>
      <c r="AR108" s="149">
        <v>22303</v>
      </c>
      <c r="AS108" s="149">
        <v>31597.846810737308</v>
      </c>
      <c r="AT108" s="150">
        <v>1.4167532085700267</v>
      </c>
      <c r="AU108" s="149">
        <v>23471</v>
      </c>
      <c r="AV108" s="149">
        <v>33468.55427675847</v>
      </c>
      <c r="AW108" s="150">
        <v>1.4259534862919547</v>
      </c>
      <c r="AX108" s="149">
        <v>24554</v>
      </c>
      <c r="AY108" s="149">
        <v>35167.357971537356</v>
      </c>
      <c r="AZ108" s="150">
        <v>1.4322455800088523</v>
      </c>
      <c r="BA108" s="149">
        <v>25190</v>
      </c>
      <c r="BB108" s="149">
        <v>36129.36196634153</v>
      </c>
      <c r="BC108" s="150">
        <v>1.4342739962819187</v>
      </c>
      <c r="BD108" s="149">
        <v>26473</v>
      </c>
      <c r="BE108" s="149">
        <v>37983.898127474044</v>
      </c>
      <c r="BF108" s="150">
        <v>1.4348165348647317</v>
      </c>
      <c r="BG108" s="149">
        <v>28067</v>
      </c>
      <c r="BH108" s="149">
        <v>40153.475692343854</v>
      </c>
      <c r="BI108" s="150">
        <v>1.4306294114919249</v>
      </c>
      <c r="BJ108" s="149">
        <v>30126</v>
      </c>
      <c r="BK108" s="149">
        <v>42307.912233951683</v>
      </c>
      <c r="BL108" s="150">
        <v>1.4043654064247388</v>
      </c>
      <c r="BM108" s="149">
        <v>29205</v>
      </c>
      <c r="BN108" s="149">
        <v>41839.053808600911</v>
      </c>
      <c r="BO108" s="150">
        <v>1.432599000465705</v>
      </c>
      <c r="BP108" s="149">
        <v>30159</v>
      </c>
      <c r="BQ108" s="149">
        <v>42947.172185750554</v>
      </c>
      <c r="BR108" s="150">
        <v>1.4240250733031783</v>
      </c>
      <c r="BS108" s="149">
        <v>30608</v>
      </c>
      <c r="BT108" s="149">
        <v>43017.724329077719</v>
      </c>
      <c r="BU108" s="150">
        <v>1.4054405491726907</v>
      </c>
      <c r="BV108" s="149">
        <v>32059</v>
      </c>
      <c r="BW108" s="149">
        <v>44087.709979679828</v>
      </c>
      <c r="BX108" s="150">
        <v>1.3752054019052318</v>
      </c>
      <c r="BY108" s="149">
        <v>33480</v>
      </c>
      <c r="BZ108" s="149">
        <v>45603.324074851625</v>
      </c>
      <c r="CA108" s="150">
        <v>1.362106453848615</v>
      </c>
      <c r="CB108" s="149">
        <v>34228</v>
      </c>
      <c r="CC108" s="149">
        <v>46660.193091234898</v>
      </c>
      <c r="CD108" s="150">
        <v>1.3632170471904552</v>
      </c>
      <c r="CE108" s="149">
        <v>34925</v>
      </c>
      <c r="CF108" s="149">
        <v>47565.506770294138</v>
      </c>
      <c r="CG108" s="150">
        <v>1.3619329068087083</v>
      </c>
      <c r="CH108" s="149">
        <v>36230</v>
      </c>
      <c r="CI108" s="149">
        <v>49479.846937095397</v>
      </c>
      <c r="CJ108" s="150">
        <v>1.36571479263305</v>
      </c>
      <c r="CK108" s="149">
        <v>37613</v>
      </c>
      <c r="CL108" s="149">
        <v>51826.121187879929</v>
      </c>
      <c r="CM108" s="150">
        <v>1.3778778929593474</v>
      </c>
      <c r="CN108" s="149">
        <v>38784</v>
      </c>
      <c r="CO108" s="149">
        <v>53621.239338906569</v>
      </c>
      <c r="CP108" s="150">
        <v>1.3825608327894638</v>
      </c>
      <c r="CQ108" s="149">
        <v>39287</v>
      </c>
      <c r="CR108" s="149">
        <v>55082.566119257601</v>
      </c>
      <c r="CS108" s="150">
        <v>1.402055797573182</v>
      </c>
      <c r="CT108" s="149">
        <v>39957</v>
      </c>
      <c r="CU108" s="149">
        <v>56049.681833035327</v>
      </c>
      <c r="CV108" s="150">
        <v>1.4027500020781172</v>
      </c>
      <c r="CW108" s="149">
        <v>41182</v>
      </c>
      <c r="CX108" s="149">
        <v>57483.557732790265</v>
      </c>
      <c r="CY108" s="150">
        <v>1.395841817609399</v>
      </c>
      <c r="CZ108" s="149">
        <v>42524</v>
      </c>
      <c r="DA108" s="149">
        <v>59734.754786081801</v>
      </c>
      <c r="DB108" s="150">
        <v>1.4047303825153279</v>
      </c>
      <c r="DC108" s="149">
        <v>43612</v>
      </c>
      <c r="DD108" s="149">
        <v>61415.628833362738</v>
      </c>
      <c r="DE108" s="150">
        <v>1.4082277545942112</v>
      </c>
      <c r="DF108" s="149">
        <v>45077</v>
      </c>
      <c r="DG108" s="149">
        <v>63633.204612089605</v>
      </c>
      <c r="DH108" s="150">
        <v>1.4116557138250019</v>
      </c>
      <c r="DI108" s="149">
        <v>46608</v>
      </c>
      <c r="DJ108" s="149">
        <v>66280.850582202344</v>
      </c>
      <c r="DK108" s="150">
        <v>1.4220917134870052</v>
      </c>
      <c r="DL108" s="149">
        <v>47197</v>
      </c>
      <c r="DM108" s="149">
        <v>67298.081013337462</v>
      </c>
      <c r="DN108" s="150">
        <v>1.4258974302039846</v>
      </c>
      <c r="DO108" s="149">
        <v>47328</v>
      </c>
      <c r="DP108" s="149">
        <v>66422.104079049837</v>
      </c>
      <c r="DQ108" s="150">
        <v>1.4034420233064959</v>
      </c>
      <c r="DR108" s="149">
        <v>48564</v>
      </c>
      <c r="DS108" s="149">
        <v>68601.425804785104</v>
      </c>
      <c r="DT108" s="150">
        <v>1.4125983404329361</v>
      </c>
      <c r="DU108" s="149">
        <v>49236</v>
      </c>
      <c r="DV108" s="149">
        <v>70196.32722517068</v>
      </c>
      <c r="DW108" s="150">
        <v>1.4257114149234438</v>
      </c>
      <c r="DX108" s="149">
        <v>49701</v>
      </c>
      <c r="DY108" s="149">
        <v>70818.741959288003</v>
      </c>
      <c r="DZ108" s="150">
        <v>1.4248957155648379</v>
      </c>
      <c r="EA108" s="149">
        <v>50200</v>
      </c>
      <c r="EB108" s="149">
        <v>71263.421925148272</v>
      </c>
      <c r="EC108" s="150">
        <v>1.4195900781902047</v>
      </c>
      <c r="ED108" s="149">
        <v>50549</v>
      </c>
      <c r="EE108" s="151">
        <v>71605.934659142426</v>
      </c>
      <c r="EF108" s="161">
        <v>1.4165648115520075</v>
      </c>
    </row>
    <row r="109" spans="1:136" ht="15" customHeight="1">
      <c r="A109" s="158">
        <v>95</v>
      </c>
      <c r="B109" s="156">
        <v>4876</v>
      </c>
      <c r="C109" s="149">
        <v>7171.8461111964098</v>
      </c>
      <c r="D109" s="150">
        <v>1.4708462082027092</v>
      </c>
      <c r="E109" s="149">
        <v>5392</v>
      </c>
      <c r="F109" s="149">
        <v>7886.8807636655129</v>
      </c>
      <c r="G109" s="150">
        <v>1.4627004383652658</v>
      </c>
      <c r="H109" s="149">
        <v>5957</v>
      </c>
      <c r="I109" s="149">
        <v>8750.4030488844437</v>
      </c>
      <c r="J109" s="150">
        <v>1.4689278242209911</v>
      </c>
      <c r="K109" s="149">
        <v>6728</v>
      </c>
      <c r="L109" s="149">
        <v>9849.2449158960262</v>
      </c>
      <c r="M109" s="150">
        <v>1.4639186854780062</v>
      </c>
      <c r="N109" s="149">
        <v>7749</v>
      </c>
      <c r="O109" s="149">
        <v>11257.431633210586</v>
      </c>
      <c r="P109" s="150">
        <v>1.4527592764499402</v>
      </c>
      <c r="Q109" s="149">
        <v>8829</v>
      </c>
      <c r="R109" s="149">
        <v>12850.131330618615</v>
      </c>
      <c r="S109" s="150">
        <v>1.4554458410486595</v>
      </c>
      <c r="T109" s="149">
        <v>10087</v>
      </c>
      <c r="U109" s="149">
        <v>14617.774011189869</v>
      </c>
      <c r="V109" s="150">
        <v>1.4491696253781967</v>
      </c>
      <c r="W109" s="149">
        <v>11120</v>
      </c>
      <c r="X109" s="149">
        <v>16092.090375817676</v>
      </c>
      <c r="Y109" s="150">
        <v>1.4471304294800067</v>
      </c>
      <c r="Z109" s="149">
        <v>12371</v>
      </c>
      <c r="AA109" s="149">
        <v>17979.012890668735</v>
      </c>
      <c r="AB109" s="150">
        <v>1.4533192862879909</v>
      </c>
      <c r="AC109" s="149">
        <v>13781</v>
      </c>
      <c r="AD109" s="149">
        <v>20127.790168310206</v>
      </c>
      <c r="AE109" s="150">
        <v>1.4605464166831295</v>
      </c>
      <c r="AF109" s="149">
        <v>15688</v>
      </c>
      <c r="AG109" s="149">
        <v>22739.689998817623</v>
      </c>
      <c r="AH109" s="150">
        <v>1.4494957928874059</v>
      </c>
      <c r="AI109" s="149">
        <v>17517</v>
      </c>
      <c r="AJ109" s="149">
        <v>25144.500950963018</v>
      </c>
      <c r="AK109" s="150">
        <v>1.4354342039711718</v>
      </c>
      <c r="AL109" s="149">
        <v>20131</v>
      </c>
      <c r="AM109" s="149">
        <v>28859.839127182986</v>
      </c>
      <c r="AN109" s="150">
        <v>1.4336018641489736</v>
      </c>
      <c r="AO109" s="149">
        <v>21998</v>
      </c>
      <c r="AP109" s="149">
        <v>31417.606599815943</v>
      </c>
      <c r="AQ109" s="150">
        <v>1.4282028638883508</v>
      </c>
      <c r="AR109" s="149">
        <v>23501</v>
      </c>
      <c r="AS109" s="149">
        <v>33338.415884802307</v>
      </c>
      <c r="AT109" s="150">
        <v>1.4185956293265098</v>
      </c>
      <c r="AU109" s="149">
        <v>24784</v>
      </c>
      <c r="AV109" s="149">
        <v>35341.265790912934</v>
      </c>
      <c r="AW109" s="150">
        <v>1.4259710212602055</v>
      </c>
      <c r="AX109" s="149">
        <v>25938</v>
      </c>
      <c r="AY109" s="149">
        <v>37156.231903004285</v>
      </c>
      <c r="AZ109" s="150">
        <v>1.4325018082737406</v>
      </c>
      <c r="BA109" s="149">
        <v>26608</v>
      </c>
      <c r="BB109" s="149">
        <v>38180.031784811377</v>
      </c>
      <c r="BC109" s="150">
        <v>1.4349079895073429</v>
      </c>
      <c r="BD109" s="149">
        <v>28317</v>
      </c>
      <c r="BE109" s="149">
        <v>40092.361826980057</v>
      </c>
      <c r="BF109" s="150">
        <v>1.4158407256058219</v>
      </c>
      <c r="BG109" s="149">
        <v>30093</v>
      </c>
      <c r="BH109" s="149">
        <v>42377.172619838784</v>
      </c>
      <c r="BI109" s="150">
        <v>1.4082069790263112</v>
      </c>
      <c r="BJ109" s="149">
        <v>31938</v>
      </c>
      <c r="BK109" s="149">
        <v>44563.046152120543</v>
      </c>
      <c r="BL109" s="150">
        <v>1.3952985832588309</v>
      </c>
      <c r="BM109" s="149">
        <v>31316</v>
      </c>
      <c r="BN109" s="149">
        <v>44148.552106850344</v>
      </c>
      <c r="BO109" s="150">
        <v>1.4097762200424813</v>
      </c>
      <c r="BP109" s="149">
        <v>32200</v>
      </c>
      <c r="BQ109" s="149">
        <v>45312.405516275379</v>
      </c>
      <c r="BR109" s="150">
        <v>1.4072175626172478</v>
      </c>
      <c r="BS109" s="149">
        <v>32470</v>
      </c>
      <c r="BT109" s="149">
        <v>45323.864071977674</v>
      </c>
      <c r="BU109" s="150">
        <v>1.3958689273784315</v>
      </c>
      <c r="BV109" s="149">
        <v>33818</v>
      </c>
      <c r="BW109" s="149">
        <v>46318.626240692705</v>
      </c>
      <c r="BX109" s="150">
        <v>1.3696441611181236</v>
      </c>
      <c r="BY109" s="149">
        <v>35338</v>
      </c>
      <c r="BZ109" s="149">
        <v>47852.723045109487</v>
      </c>
      <c r="CA109" s="150">
        <v>1.3541435011916205</v>
      </c>
      <c r="CB109" s="149">
        <v>35991</v>
      </c>
      <c r="CC109" s="149">
        <v>48978.637962732231</v>
      </c>
      <c r="CD109" s="150">
        <v>1.3608579356709241</v>
      </c>
      <c r="CE109" s="149">
        <v>36717</v>
      </c>
      <c r="CF109" s="149">
        <v>49912.73383420227</v>
      </c>
      <c r="CG109" s="150">
        <v>1.3593903051502647</v>
      </c>
      <c r="CH109" s="149">
        <v>37968</v>
      </c>
      <c r="CI109" s="149">
        <v>51951.782246662122</v>
      </c>
      <c r="CJ109" s="150">
        <v>1.3683044207401529</v>
      </c>
      <c r="CK109" s="149">
        <v>39541</v>
      </c>
      <c r="CL109" s="149">
        <v>54480.147167712465</v>
      </c>
      <c r="CM109" s="150">
        <v>1.3778140959437664</v>
      </c>
      <c r="CN109" s="149">
        <v>40637</v>
      </c>
      <c r="CO109" s="149">
        <v>56409.968576381281</v>
      </c>
      <c r="CP109" s="150">
        <v>1.3881430365524345</v>
      </c>
      <c r="CQ109" s="149">
        <v>41274</v>
      </c>
      <c r="CR109" s="149">
        <v>58047.85709578645</v>
      </c>
      <c r="CS109" s="150">
        <v>1.4064025075298361</v>
      </c>
      <c r="CT109" s="149">
        <v>42039</v>
      </c>
      <c r="CU109" s="149">
        <v>59066.469729025644</v>
      </c>
      <c r="CV109" s="150">
        <v>1.4050398375086384</v>
      </c>
      <c r="CW109" s="149">
        <v>43413</v>
      </c>
      <c r="CX109" s="149">
        <v>60530.506363662142</v>
      </c>
      <c r="CY109" s="150">
        <v>1.3942944823822851</v>
      </c>
      <c r="CZ109" s="149">
        <v>44772</v>
      </c>
      <c r="DA109" s="149">
        <v>62963.856739612587</v>
      </c>
      <c r="DB109" s="150">
        <v>1.406322182158773</v>
      </c>
      <c r="DC109" s="149">
        <v>45957</v>
      </c>
      <c r="DD109" s="149">
        <v>64750.777900289606</v>
      </c>
      <c r="DE109" s="150">
        <v>1.4089426616247711</v>
      </c>
      <c r="DF109" s="149">
        <v>47498</v>
      </c>
      <c r="DG109" s="149">
        <v>67117.83596531114</v>
      </c>
      <c r="DH109" s="150">
        <v>1.4130665704937291</v>
      </c>
      <c r="DI109" s="149">
        <v>49180</v>
      </c>
      <c r="DJ109" s="149">
        <v>69970.062642608173</v>
      </c>
      <c r="DK109" s="150">
        <v>1.4227340919603126</v>
      </c>
      <c r="DL109" s="149">
        <v>49755</v>
      </c>
      <c r="DM109" s="149">
        <v>71073.182694866613</v>
      </c>
      <c r="DN109" s="150">
        <v>1.4284631232010172</v>
      </c>
      <c r="DO109" s="149">
        <v>49809</v>
      </c>
      <c r="DP109" s="149">
        <v>70000.465689113655</v>
      </c>
      <c r="DQ109" s="150">
        <v>1.4053778571967648</v>
      </c>
      <c r="DR109" s="149">
        <v>51248</v>
      </c>
      <c r="DS109" s="149">
        <v>72350.179723634472</v>
      </c>
      <c r="DT109" s="150">
        <v>1.4117659171798795</v>
      </c>
      <c r="DU109" s="149">
        <v>51944</v>
      </c>
      <c r="DV109" s="149">
        <v>74129.089234673535</v>
      </c>
      <c r="DW109" s="150">
        <v>1.4270962812774053</v>
      </c>
      <c r="DX109" s="149">
        <v>52595</v>
      </c>
      <c r="DY109" s="149">
        <v>74766.37640417779</v>
      </c>
      <c r="DZ109" s="150">
        <v>1.4215491283235628</v>
      </c>
      <c r="EA109" s="149">
        <v>53033</v>
      </c>
      <c r="EB109" s="149">
        <v>75202.702525706889</v>
      </c>
      <c r="EC109" s="150">
        <v>1.4180359875116793</v>
      </c>
      <c r="ED109" s="149">
        <v>53383</v>
      </c>
      <c r="EE109" s="151">
        <v>75543.919002349983</v>
      </c>
      <c r="EF109" s="161">
        <v>1.4151306408847382</v>
      </c>
    </row>
    <row r="110" spans="1:136" ht="15" customHeight="1">
      <c r="A110" s="158">
        <v>96</v>
      </c>
      <c r="B110" s="156">
        <v>5305</v>
      </c>
      <c r="C110" s="149">
        <v>7693.2444589306815</v>
      </c>
      <c r="D110" s="150">
        <v>1.4501874569143602</v>
      </c>
      <c r="E110" s="149">
        <v>5863</v>
      </c>
      <c r="F110" s="149">
        <v>8453.8516087885473</v>
      </c>
      <c r="G110" s="150">
        <v>1.4418986199537007</v>
      </c>
      <c r="H110" s="149">
        <v>6475</v>
      </c>
      <c r="I110" s="149">
        <v>9386.2538197760805</v>
      </c>
      <c r="J110" s="150">
        <v>1.4496144895407075</v>
      </c>
      <c r="K110" s="149">
        <v>7302</v>
      </c>
      <c r="L110" s="149">
        <v>10560.056486918975</v>
      </c>
      <c r="M110" s="150">
        <v>1.4461868648204568</v>
      </c>
      <c r="N110" s="149">
        <v>8390</v>
      </c>
      <c r="O110" s="149">
        <v>12057.03869264752</v>
      </c>
      <c r="P110" s="150">
        <v>1.4370725497792038</v>
      </c>
      <c r="Q110" s="149">
        <v>9581</v>
      </c>
      <c r="R110" s="149">
        <v>13765.202316789006</v>
      </c>
      <c r="S110" s="150">
        <v>1.4367187471859937</v>
      </c>
      <c r="T110" s="149">
        <v>10869</v>
      </c>
      <c r="U110" s="149">
        <v>15657.21822899749</v>
      </c>
      <c r="V110" s="150">
        <v>1.4405389850949941</v>
      </c>
      <c r="W110" s="149">
        <v>11950</v>
      </c>
      <c r="X110" s="149">
        <v>17236.11264616223</v>
      </c>
      <c r="Y110" s="150">
        <v>1.4423525226914</v>
      </c>
      <c r="Z110" s="149">
        <v>13276</v>
      </c>
      <c r="AA110" s="149">
        <v>19272.766350695616</v>
      </c>
      <c r="AB110" s="150">
        <v>1.4516997853793021</v>
      </c>
      <c r="AC110" s="149">
        <v>14770</v>
      </c>
      <c r="AD110" s="149">
        <v>21595.396116763426</v>
      </c>
      <c r="AE110" s="150">
        <v>1.4621121270659057</v>
      </c>
      <c r="AF110" s="149">
        <v>16835</v>
      </c>
      <c r="AG110" s="149">
        <v>24366.862544586776</v>
      </c>
      <c r="AH110" s="150">
        <v>1.4473930825415371</v>
      </c>
      <c r="AI110" s="149">
        <v>18823</v>
      </c>
      <c r="AJ110" s="149">
        <v>26896.876548520169</v>
      </c>
      <c r="AK110" s="150">
        <v>1.4289367554863821</v>
      </c>
      <c r="AL110" s="149">
        <v>21671</v>
      </c>
      <c r="AM110" s="149">
        <v>30859.296246479531</v>
      </c>
      <c r="AN110" s="150">
        <v>1.4239904132933197</v>
      </c>
      <c r="AO110" s="149">
        <v>23694</v>
      </c>
      <c r="AP110" s="149">
        <v>33571.257760638655</v>
      </c>
      <c r="AQ110" s="150">
        <v>1.4168674668962038</v>
      </c>
      <c r="AR110" s="149">
        <v>25247</v>
      </c>
      <c r="AS110" s="149">
        <v>35588.457414244876</v>
      </c>
      <c r="AT110" s="150">
        <v>1.4096113365645375</v>
      </c>
      <c r="AU110" s="149">
        <v>26447</v>
      </c>
      <c r="AV110" s="149">
        <v>37782.584513919603</v>
      </c>
      <c r="AW110" s="150">
        <v>1.4286151364585624</v>
      </c>
      <c r="AX110" s="149">
        <v>27670</v>
      </c>
      <c r="AY110" s="149">
        <v>39754.041529869821</v>
      </c>
      <c r="AZ110" s="150">
        <v>1.4367199685533003</v>
      </c>
      <c r="BA110" s="149">
        <v>28372</v>
      </c>
      <c r="BB110" s="149">
        <v>40862.041227874193</v>
      </c>
      <c r="BC110" s="150">
        <v>1.4402242079470673</v>
      </c>
      <c r="BD110" s="149">
        <v>30368</v>
      </c>
      <c r="BE110" s="149">
        <v>42794.232460561536</v>
      </c>
      <c r="BF110" s="150">
        <v>1.4091883713303983</v>
      </c>
      <c r="BG110" s="149">
        <v>32551</v>
      </c>
      <c r="BH110" s="149">
        <v>45148.713821647725</v>
      </c>
      <c r="BI110" s="150">
        <v>1.3870146484485184</v>
      </c>
      <c r="BJ110" s="149">
        <v>33592</v>
      </c>
      <c r="BK110" s="149">
        <v>47501.064592139533</v>
      </c>
      <c r="BL110" s="150">
        <v>1.4140588411568091</v>
      </c>
      <c r="BM110" s="149">
        <v>34362</v>
      </c>
      <c r="BN110" s="149">
        <v>47051.441276992591</v>
      </c>
      <c r="BO110" s="150">
        <v>1.3692870402477326</v>
      </c>
      <c r="BP110" s="149">
        <v>34846</v>
      </c>
      <c r="BQ110" s="149">
        <v>48272.257676075686</v>
      </c>
      <c r="BR110" s="150">
        <v>1.3853026940273112</v>
      </c>
      <c r="BS110" s="149">
        <v>34960</v>
      </c>
      <c r="BT110" s="149">
        <v>48240.082643891852</v>
      </c>
      <c r="BU110" s="150">
        <v>1.3798650641845496</v>
      </c>
      <c r="BV110" s="149">
        <v>35937</v>
      </c>
      <c r="BW110" s="149">
        <v>49188.973801973938</v>
      </c>
      <c r="BX110" s="150">
        <v>1.3687557058734434</v>
      </c>
      <c r="BY110" s="149">
        <v>37464</v>
      </c>
      <c r="BZ110" s="149">
        <v>50729.956824530243</v>
      </c>
      <c r="CA110" s="150">
        <v>1.3540987834862868</v>
      </c>
      <c r="CB110" s="149">
        <v>38169</v>
      </c>
      <c r="CC110" s="149">
        <v>51968.406829076514</v>
      </c>
      <c r="CD110" s="150">
        <v>1.361534408265255</v>
      </c>
      <c r="CE110" s="149">
        <v>38940</v>
      </c>
      <c r="CF110" s="149">
        <v>52944.048945830102</v>
      </c>
      <c r="CG110" s="150">
        <v>1.359631457263228</v>
      </c>
      <c r="CH110" s="149">
        <v>40276</v>
      </c>
      <c r="CI110" s="149">
        <v>55170.657664480117</v>
      </c>
      <c r="CJ110" s="150">
        <v>1.3698147200437014</v>
      </c>
      <c r="CK110" s="149">
        <v>41977</v>
      </c>
      <c r="CL110" s="149">
        <v>57925.617171919155</v>
      </c>
      <c r="CM110" s="150">
        <v>1.3799370410443612</v>
      </c>
      <c r="CN110" s="149">
        <v>43130</v>
      </c>
      <c r="CO110" s="149">
        <v>60063.168600962832</v>
      </c>
      <c r="CP110" s="150">
        <v>1.3926076652205619</v>
      </c>
      <c r="CQ110" s="149">
        <v>43954</v>
      </c>
      <c r="CR110" s="149">
        <v>61923.821141453584</v>
      </c>
      <c r="CS110" s="150">
        <v>1.4088324416766069</v>
      </c>
      <c r="CT110" s="149">
        <v>44778</v>
      </c>
      <c r="CU110" s="149">
        <v>62997.098002345476</v>
      </c>
      <c r="CV110" s="150">
        <v>1.4068760999228522</v>
      </c>
      <c r="CW110" s="149">
        <v>46217</v>
      </c>
      <c r="CX110" s="149">
        <v>64476.395818376419</v>
      </c>
      <c r="CY110" s="150">
        <v>1.3950796420878988</v>
      </c>
      <c r="CZ110" s="149">
        <v>47596</v>
      </c>
      <c r="DA110" s="149">
        <v>67171.645818216173</v>
      </c>
      <c r="DB110" s="150">
        <v>1.41128762539323</v>
      </c>
      <c r="DC110" s="149">
        <v>49078</v>
      </c>
      <c r="DD110" s="149">
        <v>69074.906843124569</v>
      </c>
      <c r="DE110" s="150">
        <v>1.4074515433213368</v>
      </c>
      <c r="DF110" s="149">
        <v>50691</v>
      </c>
      <c r="DG110" s="149">
        <v>71655.716660508318</v>
      </c>
      <c r="DH110" s="150">
        <v>1.4135786759091025</v>
      </c>
      <c r="DI110" s="149">
        <v>52460</v>
      </c>
      <c r="DJ110" s="149">
        <v>74778.81541197277</v>
      </c>
      <c r="DK110" s="150">
        <v>1.425444441707449</v>
      </c>
      <c r="DL110" s="149">
        <v>53114</v>
      </c>
      <c r="DM110" s="149">
        <v>75999.289224165972</v>
      </c>
      <c r="DN110" s="150">
        <v>1.4308711304771995</v>
      </c>
      <c r="DO110" s="149">
        <v>53080</v>
      </c>
      <c r="DP110" s="149">
        <v>74654.844930648731</v>
      </c>
      <c r="DQ110" s="150">
        <v>1.4064590228080016</v>
      </c>
      <c r="DR110" s="149">
        <v>54544</v>
      </c>
      <c r="DS110" s="149">
        <v>77244.802015549227</v>
      </c>
      <c r="DT110" s="150">
        <v>1.4161924687509024</v>
      </c>
      <c r="DU110" s="149">
        <v>55374</v>
      </c>
      <c r="DV110" s="149">
        <v>79252.257461991874</v>
      </c>
      <c r="DW110" s="150">
        <v>1.4312178542635872</v>
      </c>
      <c r="DX110" s="149">
        <v>56074</v>
      </c>
      <c r="DY110" s="149">
        <v>79901.804241439764</v>
      </c>
      <c r="DZ110" s="150">
        <v>1.4249349830837779</v>
      </c>
      <c r="EA110" s="149">
        <v>56542</v>
      </c>
      <c r="EB110" s="149">
        <v>80323.879580957189</v>
      </c>
      <c r="EC110" s="150">
        <v>1.4206055601315339</v>
      </c>
      <c r="ED110" s="149">
        <v>56905</v>
      </c>
      <c r="EE110" s="151">
        <v>80661.645928282334</v>
      </c>
      <c r="EF110" s="161">
        <v>1.4174790603335794</v>
      </c>
    </row>
    <row r="111" spans="1:136" ht="15" customHeight="1">
      <c r="A111" s="158">
        <v>97</v>
      </c>
      <c r="B111" s="156">
        <v>5891</v>
      </c>
      <c r="C111" s="149">
        <v>8396.106165678475</v>
      </c>
      <c r="D111" s="150">
        <v>1.4252429410420091</v>
      </c>
      <c r="E111" s="149">
        <v>6472</v>
      </c>
      <c r="F111" s="149">
        <v>9220.8013287036556</v>
      </c>
      <c r="G111" s="150">
        <v>1.4247220841631112</v>
      </c>
      <c r="H111" s="149">
        <v>7135</v>
      </c>
      <c r="I111" s="149">
        <v>10251.671849724398</v>
      </c>
      <c r="J111" s="150">
        <v>1.4368145549718849</v>
      </c>
      <c r="K111" s="149">
        <v>8028</v>
      </c>
      <c r="L111" s="149">
        <v>11530.741976811534</v>
      </c>
      <c r="M111" s="150">
        <v>1.4363156423532055</v>
      </c>
      <c r="N111" s="149">
        <v>9200</v>
      </c>
      <c r="O111" s="149">
        <v>13150.718354224302</v>
      </c>
      <c r="P111" s="150">
        <v>1.4294259080678589</v>
      </c>
      <c r="Q111" s="149">
        <v>10558</v>
      </c>
      <c r="R111" s="149">
        <v>15004.512032587381</v>
      </c>
      <c r="S111" s="150">
        <v>1.4211509786500645</v>
      </c>
      <c r="T111" s="149">
        <v>11924</v>
      </c>
      <c r="U111" s="149">
        <v>17086.955702940042</v>
      </c>
      <c r="V111" s="150">
        <v>1.4329885695186215</v>
      </c>
      <c r="W111" s="149">
        <v>13079</v>
      </c>
      <c r="X111" s="149">
        <v>18820.484357297715</v>
      </c>
      <c r="Y111" s="150">
        <v>1.438984965004795</v>
      </c>
      <c r="Z111" s="149">
        <v>14502</v>
      </c>
      <c r="AA111" s="149">
        <v>21079.355572300545</v>
      </c>
      <c r="AB111" s="150">
        <v>1.4535481707557953</v>
      </c>
      <c r="AC111" s="149">
        <v>16149</v>
      </c>
      <c r="AD111" s="149">
        <v>23651.036965076721</v>
      </c>
      <c r="AE111" s="150">
        <v>1.4645511774770401</v>
      </c>
      <c r="AF111" s="149">
        <v>18440</v>
      </c>
      <c r="AG111" s="149">
        <v>26625.481997735675</v>
      </c>
      <c r="AH111" s="150">
        <v>1.4438981560594184</v>
      </c>
      <c r="AI111" s="149">
        <v>20630</v>
      </c>
      <c r="AJ111" s="149">
        <v>29303.835710757285</v>
      </c>
      <c r="AK111" s="150">
        <v>1.4204476835073818</v>
      </c>
      <c r="AL111" s="149">
        <v>23769</v>
      </c>
      <c r="AM111" s="149">
        <v>33591.062018727098</v>
      </c>
      <c r="AN111" s="150">
        <v>1.4132299221139761</v>
      </c>
      <c r="AO111" s="149">
        <v>25990</v>
      </c>
      <c r="AP111" s="149">
        <v>36500.680379543723</v>
      </c>
      <c r="AQ111" s="150">
        <v>1.4044124809366574</v>
      </c>
      <c r="AR111" s="149">
        <v>27501</v>
      </c>
      <c r="AS111" s="149">
        <v>38659.302103292124</v>
      </c>
      <c r="AT111" s="150">
        <v>1.4057416858765908</v>
      </c>
      <c r="AU111" s="149">
        <v>28828</v>
      </c>
      <c r="AV111" s="149">
        <v>41192.777050689852</v>
      </c>
      <c r="AW111" s="150">
        <v>1.4289155352674432</v>
      </c>
      <c r="AX111" s="149">
        <v>30134</v>
      </c>
      <c r="AY111" s="149">
        <v>43401.05232462797</v>
      </c>
      <c r="AZ111" s="150">
        <v>1.4402685446548076</v>
      </c>
      <c r="BA111" s="149">
        <v>30871</v>
      </c>
      <c r="BB111" s="149">
        <v>44639.386956171249</v>
      </c>
      <c r="BC111" s="150">
        <v>1.445997439544273</v>
      </c>
      <c r="BD111" s="149">
        <v>32745</v>
      </c>
      <c r="BE111" s="149">
        <v>46520.726913357532</v>
      </c>
      <c r="BF111" s="150">
        <v>1.4206971114172402</v>
      </c>
      <c r="BG111" s="149">
        <v>35414</v>
      </c>
      <c r="BH111" s="149">
        <v>48883.285441764063</v>
      </c>
      <c r="BI111" s="150">
        <v>1.3803378732073208</v>
      </c>
      <c r="BJ111" s="149">
        <v>36426</v>
      </c>
      <c r="BK111" s="149">
        <v>51665.172553833072</v>
      </c>
      <c r="BL111" s="150">
        <v>1.4183597582450194</v>
      </c>
      <c r="BM111" s="149">
        <v>37271</v>
      </c>
      <c r="BN111" s="149">
        <v>50933.931791065224</v>
      </c>
      <c r="BO111" s="150">
        <v>1.3665834507006849</v>
      </c>
      <c r="BP111" s="149">
        <v>38255</v>
      </c>
      <c r="BQ111" s="149">
        <v>52206.343654639015</v>
      </c>
      <c r="BR111" s="150">
        <v>1.3646933382470008</v>
      </c>
      <c r="BS111" s="149">
        <v>38300</v>
      </c>
      <c r="BT111" s="149">
        <v>52139.448533273426</v>
      </c>
      <c r="BU111" s="150">
        <v>1.3613433037408205</v>
      </c>
      <c r="BV111" s="149">
        <v>38882</v>
      </c>
      <c r="BW111" s="149">
        <v>53156.320294872239</v>
      </c>
      <c r="BX111" s="150">
        <v>1.3671189829451222</v>
      </c>
      <c r="BY111" s="149">
        <v>40248</v>
      </c>
      <c r="BZ111" s="149">
        <v>54703.212063391096</v>
      </c>
      <c r="CA111" s="150">
        <v>1.3591535495773976</v>
      </c>
      <c r="CB111" s="149">
        <v>41043</v>
      </c>
      <c r="CC111" s="149">
        <v>56118.094303586586</v>
      </c>
      <c r="CD111" s="150">
        <v>1.3673000098332624</v>
      </c>
      <c r="CE111" s="149">
        <v>42015</v>
      </c>
      <c r="CF111" s="149">
        <v>57137.241040094981</v>
      </c>
      <c r="CG111" s="150">
        <v>1.3599248135212421</v>
      </c>
      <c r="CH111" s="149">
        <v>43719</v>
      </c>
      <c r="CI111" s="149">
        <v>59590.343155666364</v>
      </c>
      <c r="CJ111" s="150">
        <v>1.3630307910900608</v>
      </c>
      <c r="CK111" s="149">
        <v>45674</v>
      </c>
      <c r="CL111" s="149">
        <v>62667.017143614561</v>
      </c>
      <c r="CM111" s="150">
        <v>1.3720501191840995</v>
      </c>
      <c r="CN111" s="149">
        <v>46979</v>
      </c>
      <c r="CO111" s="149">
        <v>65091.51601970569</v>
      </c>
      <c r="CP111" s="150">
        <v>1.3855449460334552</v>
      </c>
      <c r="CQ111" s="149">
        <v>47877</v>
      </c>
      <c r="CR111" s="149">
        <v>67322.109566337458</v>
      </c>
      <c r="CS111" s="150">
        <v>1.4061472015025474</v>
      </c>
      <c r="CT111" s="149">
        <v>48661</v>
      </c>
      <c r="CU111" s="149">
        <v>68469.871657895594</v>
      </c>
      <c r="CV111" s="150">
        <v>1.4070790090194529</v>
      </c>
      <c r="CW111" s="149">
        <v>50142</v>
      </c>
      <c r="CX111" s="149">
        <v>69950.810771694494</v>
      </c>
      <c r="CY111" s="150">
        <v>1.3950542613317078</v>
      </c>
      <c r="CZ111" s="149">
        <v>51658</v>
      </c>
      <c r="DA111" s="149">
        <v>73059.067732021766</v>
      </c>
      <c r="DB111" s="150">
        <v>1.4142837069190013</v>
      </c>
      <c r="DC111" s="149">
        <v>53042</v>
      </c>
      <c r="DD111" s="149">
        <v>75126.72251561856</v>
      </c>
      <c r="DE111" s="150">
        <v>1.4163629296711768</v>
      </c>
      <c r="DF111" s="149">
        <v>54800</v>
      </c>
      <c r="DG111" s="149">
        <v>78001.756010301935</v>
      </c>
      <c r="DH111" s="150">
        <v>1.4233897082171887</v>
      </c>
      <c r="DI111" s="149">
        <v>56843</v>
      </c>
      <c r="DJ111" s="149">
        <v>81533.519729539839</v>
      </c>
      <c r="DK111" s="150">
        <v>1.4343634172992248</v>
      </c>
      <c r="DL111" s="149">
        <v>57635</v>
      </c>
      <c r="DM111" s="149">
        <v>82932.513195007501</v>
      </c>
      <c r="DN111" s="150">
        <v>1.4389262287673723</v>
      </c>
      <c r="DO111" s="149">
        <v>57440</v>
      </c>
      <c r="DP111" s="149">
        <v>81162.093899659929</v>
      </c>
      <c r="DQ111" s="150">
        <v>1.4129890999244417</v>
      </c>
      <c r="DR111" s="149">
        <v>58989</v>
      </c>
      <c r="DS111" s="149">
        <v>84115.327432981852</v>
      </c>
      <c r="DT111" s="150">
        <v>1.4259493707806854</v>
      </c>
      <c r="DU111" s="149">
        <v>60034</v>
      </c>
      <c r="DV111" s="149">
        <v>86474.20433469303</v>
      </c>
      <c r="DW111" s="150">
        <v>1.4404205006278614</v>
      </c>
      <c r="DX111" s="149">
        <v>60764</v>
      </c>
      <c r="DY111" s="149">
        <v>87117.423168193767</v>
      </c>
      <c r="DZ111" s="150">
        <v>1.4337012567999765</v>
      </c>
      <c r="EA111" s="149">
        <v>61270</v>
      </c>
      <c r="EB111" s="149">
        <v>87510.509944459729</v>
      </c>
      <c r="EC111" s="150">
        <v>1.4282766434545411</v>
      </c>
      <c r="ED111" s="149">
        <v>61660</v>
      </c>
      <c r="EE111" s="151">
        <v>87835.532769866011</v>
      </c>
      <c r="EF111" s="161">
        <v>1.4245139923753813</v>
      </c>
    </row>
    <row r="112" spans="1:136" ht="15" customHeight="1">
      <c r="A112" s="158">
        <v>98</v>
      </c>
      <c r="B112" s="156">
        <v>6645</v>
      </c>
      <c r="C112" s="149">
        <v>9475.5211547468407</v>
      </c>
      <c r="D112" s="150">
        <v>1.4259625515044154</v>
      </c>
      <c r="E112" s="149">
        <v>7321</v>
      </c>
      <c r="F112" s="149">
        <v>10396.702408715753</v>
      </c>
      <c r="G112" s="150">
        <v>1.4201205311727569</v>
      </c>
      <c r="H112" s="149">
        <v>8068</v>
      </c>
      <c r="I112" s="149">
        <v>11593.508193930718</v>
      </c>
      <c r="J112" s="150">
        <v>1.4369742431743577</v>
      </c>
      <c r="K112" s="149">
        <v>9065</v>
      </c>
      <c r="L112" s="149">
        <v>13042.112631207816</v>
      </c>
      <c r="M112" s="150">
        <v>1.4387327778497314</v>
      </c>
      <c r="N112" s="149">
        <v>10366</v>
      </c>
      <c r="O112" s="149">
        <v>14856.577601474763</v>
      </c>
      <c r="P112" s="150">
        <v>1.4332025469298439</v>
      </c>
      <c r="Q112" s="149">
        <v>11815</v>
      </c>
      <c r="R112" s="149">
        <v>16943.804052854932</v>
      </c>
      <c r="S112" s="150">
        <v>1.4340925986335109</v>
      </c>
      <c r="T112" s="149">
        <v>13457</v>
      </c>
      <c r="U112" s="149">
        <v>19312.935463110327</v>
      </c>
      <c r="V112" s="150">
        <v>1.4351590594568127</v>
      </c>
      <c r="W112" s="149">
        <v>14750</v>
      </c>
      <c r="X112" s="149">
        <v>21305.227477254364</v>
      </c>
      <c r="Y112" s="150">
        <v>1.4444222018477535</v>
      </c>
      <c r="Z112" s="149">
        <v>16354</v>
      </c>
      <c r="AA112" s="149">
        <v>23942.034400990084</v>
      </c>
      <c r="AB112" s="150">
        <v>1.4639864498587554</v>
      </c>
      <c r="AC112" s="149">
        <v>18243</v>
      </c>
      <c r="AD112" s="149">
        <v>26930.179828441454</v>
      </c>
      <c r="AE112" s="150">
        <v>1.4761925027923837</v>
      </c>
      <c r="AF112" s="149">
        <v>20806</v>
      </c>
      <c r="AG112" s="149">
        <v>30169.224166378073</v>
      </c>
      <c r="AH112" s="150">
        <v>1.4500251930394152</v>
      </c>
      <c r="AI112" s="149">
        <v>23230</v>
      </c>
      <c r="AJ112" s="149">
        <v>33034.253481406566</v>
      </c>
      <c r="AK112" s="150">
        <v>1.4220513767286511</v>
      </c>
      <c r="AL112" s="149">
        <v>26745</v>
      </c>
      <c r="AM112" s="149">
        <v>37806.593498497903</v>
      </c>
      <c r="AN112" s="150">
        <v>1.4135948214057918</v>
      </c>
      <c r="AO112" s="149">
        <v>29213</v>
      </c>
      <c r="AP112" s="149">
        <v>41001.517494589592</v>
      </c>
      <c r="AQ112" s="150">
        <v>1.4035366958063051</v>
      </c>
      <c r="AR112" s="149">
        <v>31018</v>
      </c>
      <c r="AS112" s="149">
        <v>43479.352493633371</v>
      </c>
      <c r="AT112" s="150">
        <v>1.4017458409192525</v>
      </c>
      <c r="AU112" s="149">
        <v>32882</v>
      </c>
      <c r="AV112" s="149">
        <v>46466.668763970272</v>
      </c>
      <c r="AW112" s="150">
        <v>1.4131338958691768</v>
      </c>
      <c r="AX112" s="149">
        <v>34386</v>
      </c>
      <c r="AY112" s="149">
        <v>49086.079733218634</v>
      </c>
      <c r="AZ112" s="150">
        <v>1.4275018825457637</v>
      </c>
      <c r="BA112" s="149">
        <v>35226</v>
      </c>
      <c r="BB112" s="149">
        <v>50555.079410148188</v>
      </c>
      <c r="BC112" s="150">
        <v>1.4351637827215178</v>
      </c>
      <c r="BD112" s="149">
        <v>36389</v>
      </c>
      <c r="BE112" s="149">
        <v>52630.6466918062</v>
      </c>
      <c r="BF112" s="150">
        <v>1.4463339660833274</v>
      </c>
      <c r="BG112" s="149">
        <v>38906</v>
      </c>
      <c r="BH112" s="149">
        <v>54784.93190196099</v>
      </c>
      <c r="BI112" s="150">
        <v>1.4081358120074279</v>
      </c>
      <c r="BJ112" s="149">
        <v>41645</v>
      </c>
      <c r="BK112" s="149">
        <v>58295.947553438979</v>
      </c>
      <c r="BL112" s="150">
        <v>1.3998306532222111</v>
      </c>
      <c r="BM112" s="149">
        <v>43140</v>
      </c>
      <c r="BN112" s="149">
        <v>56324.324926849658</v>
      </c>
      <c r="BO112" s="150">
        <v>1.3056171749385641</v>
      </c>
      <c r="BP112" s="149">
        <v>43020</v>
      </c>
      <c r="BQ112" s="149">
        <v>58069.019399876466</v>
      </c>
      <c r="BR112" s="150">
        <v>1.3498144909315775</v>
      </c>
      <c r="BS112" s="149">
        <v>43069</v>
      </c>
      <c r="BT112" s="149">
        <v>57947.169135519784</v>
      </c>
      <c r="BU112" s="150">
        <v>1.3454496072701894</v>
      </c>
      <c r="BV112" s="149">
        <v>43582</v>
      </c>
      <c r="BW112" s="149">
        <v>59246.160724388152</v>
      </c>
      <c r="BX112" s="150">
        <v>1.3594181250146427</v>
      </c>
      <c r="BY112" s="149">
        <v>45052</v>
      </c>
      <c r="BZ112" s="149">
        <v>60792.943924776213</v>
      </c>
      <c r="CA112" s="150">
        <v>1.3493950085407131</v>
      </c>
      <c r="CB112" s="149">
        <v>45933</v>
      </c>
      <c r="CC112" s="149">
        <v>62495.983200970986</v>
      </c>
      <c r="CD112" s="150">
        <v>1.3605900594555327</v>
      </c>
      <c r="CE112" s="149">
        <v>46978</v>
      </c>
      <c r="CF112" s="149">
        <v>63532.515114956557</v>
      </c>
      <c r="CG112" s="150">
        <v>1.3523886737399753</v>
      </c>
      <c r="CH112" s="149">
        <v>48901</v>
      </c>
      <c r="CI112" s="149">
        <v>66310.456518063991</v>
      </c>
      <c r="CJ112" s="150">
        <v>1.3560143252298316</v>
      </c>
      <c r="CK112" s="149">
        <v>51044</v>
      </c>
      <c r="CL112" s="149">
        <v>69935.417642826316</v>
      </c>
      <c r="CM112" s="150">
        <v>1.3701006512582541</v>
      </c>
      <c r="CN112" s="149">
        <v>52742</v>
      </c>
      <c r="CO112" s="149">
        <v>72798.60845026988</v>
      </c>
      <c r="CP112" s="150">
        <v>1.3802777378610951</v>
      </c>
      <c r="CQ112" s="149">
        <v>53855</v>
      </c>
      <c r="CR112" s="149">
        <v>75665.38708314512</v>
      </c>
      <c r="CS112" s="150">
        <v>1.4049835128241597</v>
      </c>
      <c r="CT112" s="149">
        <v>54340</v>
      </c>
      <c r="CU112" s="149">
        <v>77070.526036107243</v>
      </c>
      <c r="CV112" s="150">
        <v>1.418301914540067</v>
      </c>
      <c r="CW112" s="149">
        <v>55861</v>
      </c>
      <c r="CX112" s="149">
        <v>78561.405475294101</v>
      </c>
      <c r="CY112" s="150">
        <v>1.406373059474304</v>
      </c>
      <c r="CZ112" s="149">
        <v>57656</v>
      </c>
      <c r="DA112" s="149">
        <v>82382.640644681844</v>
      </c>
      <c r="DB112" s="150">
        <v>1.4288650035500527</v>
      </c>
      <c r="DC112" s="149">
        <v>59138</v>
      </c>
      <c r="DD112" s="149">
        <v>84793.713882344862</v>
      </c>
      <c r="DE112" s="150">
        <v>1.4338278920887562</v>
      </c>
      <c r="DF112" s="149">
        <v>61106</v>
      </c>
      <c r="DG112" s="149">
        <v>88159.397118845445</v>
      </c>
      <c r="DH112" s="150">
        <v>1.4427289810958899</v>
      </c>
      <c r="DI112" s="149">
        <v>63692</v>
      </c>
      <c r="DJ112" s="149">
        <v>92314.489185836705</v>
      </c>
      <c r="DK112" s="150">
        <v>1.4493890784688297</v>
      </c>
      <c r="DL112" s="149">
        <v>64891</v>
      </c>
      <c r="DM112" s="149">
        <v>93952.316069410066</v>
      </c>
      <c r="DN112" s="150">
        <v>1.4478481772419913</v>
      </c>
      <c r="DO112" s="149">
        <v>64278</v>
      </c>
      <c r="DP112" s="149">
        <v>91463.021512422943</v>
      </c>
      <c r="DQ112" s="150">
        <v>1.4229288638791335</v>
      </c>
      <c r="DR112" s="149">
        <v>66078</v>
      </c>
      <c r="DS112" s="149">
        <v>95076.952718558445</v>
      </c>
      <c r="DT112" s="150">
        <v>1.4388594194521391</v>
      </c>
      <c r="DU112" s="149">
        <v>67816</v>
      </c>
      <c r="DV112" s="149">
        <v>97900.93709424109</v>
      </c>
      <c r="DW112" s="150">
        <v>1.4436259451197517</v>
      </c>
      <c r="DX112" s="149">
        <v>68311</v>
      </c>
      <c r="DY112" s="149">
        <v>98535.213432818331</v>
      </c>
      <c r="DZ112" s="150">
        <v>1.4424501680961825</v>
      </c>
      <c r="EA112" s="149">
        <v>68772</v>
      </c>
      <c r="EB112" s="149">
        <v>98931.76026231068</v>
      </c>
      <c r="EC112" s="150">
        <v>1.4385470869294288</v>
      </c>
      <c r="ED112" s="149">
        <v>69188</v>
      </c>
      <c r="EE112" s="151">
        <v>99216.296362246241</v>
      </c>
      <c r="EF112" s="161">
        <v>1.434010180410566</v>
      </c>
    </row>
    <row r="113" spans="1:136" ht="15" customHeight="1">
      <c r="A113" s="158">
        <v>99</v>
      </c>
      <c r="B113" s="156">
        <v>8057</v>
      </c>
      <c r="C113" s="149">
        <v>11680.745147919404</v>
      </c>
      <c r="D113" s="150">
        <v>1.4497635779966991</v>
      </c>
      <c r="E113" s="149">
        <v>8850</v>
      </c>
      <c r="F113" s="149">
        <v>12815.405635821959</v>
      </c>
      <c r="G113" s="150">
        <v>1.4480684334262099</v>
      </c>
      <c r="H113" s="149">
        <v>9813</v>
      </c>
      <c r="I113" s="149">
        <v>14372.015920884365</v>
      </c>
      <c r="J113" s="150">
        <v>1.4645894141327183</v>
      </c>
      <c r="K113" s="149">
        <v>11033</v>
      </c>
      <c r="L113" s="149">
        <v>16177.226048753086</v>
      </c>
      <c r="M113" s="150">
        <v>1.4662581391056908</v>
      </c>
      <c r="N113" s="149">
        <v>12588</v>
      </c>
      <c r="O113" s="149">
        <v>18394.157049136935</v>
      </c>
      <c r="P113" s="150">
        <v>1.4612453963407162</v>
      </c>
      <c r="Q113" s="149">
        <v>14439</v>
      </c>
      <c r="R113" s="149">
        <v>20973.33692788253</v>
      </c>
      <c r="S113" s="150">
        <v>1.4525477476198165</v>
      </c>
      <c r="T113" s="149">
        <v>16294</v>
      </c>
      <c r="U113" s="149">
        <v>23952.872456729736</v>
      </c>
      <c r="V113" s="150">
        <v>1.4700424976512665</v>
      </c>
      <c r="W113" s="149">
        <v>17808</v>
      </c>
      <c r="X113" s="149">
        <v>26531.452888845692</v>
      </c>
      <c r="Y113" s="150">
        <v>1.4898614605146951</v>
      </c>
      <c r="Z113" s="149">
        <v>19745</v>
      </c>
      <c r="AA113" s="149">
        <v>30040.069622581417</v>
      </c>
      <c r="AB113" s="150">
        <v>1.5214013483201527</v>
      </c>
      <c r="AC113" s="149">
        <v>22005</v>
      </c>
      <c r="AD113" s="149">
        <v>33856.816962947727</v>
      </c>
      <c r="AE113" s="150">
        <v>1.5385965445556795</v>
      </c>
      <c r="AF113" s="149">
        <v>25007</v>
      </c>
      <c r="AG113" s="149">
        <v>37700.446569391519</v>
      </c>
      <c r="AH113" s="150">
        <v>1.5075957359695893</v>
      </c>
      <c r="AI113" s="149">
        <v>27831</v>
      </c>
      <c r="AJ113" s="149">
        <v>40851.509281345934</v>
      </c>
      <c r="AK113" s="150">
        <v>1.4678419489542573</v>
      </c>
      <c r="AL113" s="149">
        <v>32143</v>
      </c>
      <c r="AM113" s="149">
        <v>46571.188055123181</v>
      </c>
      <c r="AN113" s="150">
        <v>1.4488749667150913</v>
      </c>
      <c r="AO113" s="149">
        <v>35201</v>
      </c>
      <c r="AP113" s="149">
        <v>50278.036817724962</v>
      </c>
      <c r="AQ113" s="150">
        <v>1.428312741618845</v>
      </c>
      <c r="AR113" s="149">
        <v>38844</v>
      </c>
      <c r="AS113" s="149">
        <v>52665.218764905905</v>
      </c>
      <c r="AT113" s="150">
        <v>1.3558134786558003</v>
      </c>
      <c r="AU113" s="149">
        <v>41270</v>
      </c>
      <c r="AV113" s="149">
        <v>56403.337521627574</v>
      </c>
      <c r="AW113" s="150">
        <v>1.3666909988279035</v>
      </c>
      <c r="AX113" s="149">
        <v>43480</v>
      </c>
      <c r="AY113" s="149">
        <v>59860.159122618032</v>
      </c>
      <c r="AZ113" s="150">
        <v>1.3767285906765876</v>
      </c>
      <c r="BA113" s="149">
        <v>44775</v>
      </c>
      <c r="BB113" s="149">
        <v>61788.155222829642</v>
      </c>
      <c r="BC113" s="150">
        <v>1.3799699658923426</v>
      </c>
      <c r="BD113" s="149">
        <v>43800</v>
      </c>
      <c r="BE113" s="149">
        <v>65186.540298838438</v>
      </c>
      <c r="BF113" s="150">
        <v>1.488277175772567</v>
      </c>
      <c r="BG113" s="149">
        <v>46103</v>
      </c>
      <c r="BH113" s="149">
        <v>67859.863453893297</v>
      </c>
      <c r="BI113" s="150">
        <v>1.4719186051643776</v>
      </c>
      <c r="BJ113" s="149">
        <v>52218</v>
      </c>
      <c r="BK113" s="149">
        <v>69405.381754466289</v>
      </c>
      <c r="BL113" s="150">
        <v>1.329146688009236</v>
      </c>
      <c r="BM113" s="149">
        <v>49905</v>
      </c>
      <c r="BN113" s="149">
        <v>67368.814612628092</v>
      </c>
      <c r="BO113" s="150">
        <v>1.3499411804955033</v>
      </c>
      <c r="BP113" s="149">
        <v>51221</v>
      </c>
      <c r="BQ113" s="149">
        <v>69514.041578818244</v>
      </c>
      <c r="BR113" s="150">
        <v>1.357139485344258</v>
      </c>
      <c r="BS113" s="149">
        <v>51278</v>
      </c>
      <c r="BT113" s="149">
        <v>69217.337169776758</v>
      </c>
      <c r="BU113" s="150">
        <v>1.3498447125429376</v>
      </c>
      <c r="BV113" s="149">
        <v>52390</v>
      </c>
      <c r="BW113" s="149">
        <v>71015.480547762374</v>
      </c>
      <c r="BX113" s="150">
        <v>1.3555159486116124</v>
      </c>
      <c r="BY113" s="149">
        <v>53840</v>
      </c>
      <c r="BZ113" s="149">
        <v>72780.142672266375</v>
      </c>
      <c r="CA113" s="150">
        <v>1.3517857108519014</v>
      </c>
      <c r="CB113" s="149">
        <v>55505</v>
      </c>
      <c r="CC113" s="149">
        <v>74816.893041418458</v>
      </c>
      <c r="CD113" s="150">
        <v>1.3479306916749565</v>
      </c>
      <c r="CE113" s="149">
        <v>56100</v>
      </c>
      <c r="CF113" s="149">
        <v>76052.004427998065</v>
      </c>
      <c r="CG113" s="150">
        <v>1.3556507028163647</v>
      </c>
      <c r="CH113" s="149">
        <v>58406</v>
      </c>
      <c r="CI113" s="149">
        <v>79521.893203369473</v>
      </c>
      <c r="CJ113" s="150">
        <v>1.3615363696087641</v>
      </c>
      <c r="CK113" s="149">
        <v>60997</v>
      </c>
      <c r="CL113" s="149">
        <v>84476.081339780794</v>
      </c>
      <c r="CM113" s="150">
        <v>1.3849219033687032</v>
      </c>
      <c r="CN113" s="149">
        <v>63288</v>
      </c>
      <c r="CO113" s="149">
        <v>88292.205656571052</v>
      </c>
      <c r="CP113" s="150">
        <v>1.3950860456416865</v>
      </c>
      <c r="CQ113" s="149">
        <v>64901</v>
      </c>
      <c r="CR113" s="149">
        <v>92595.24937812383</v>
      </c>
      <c r="CS113" s="150">
        <v>1.4267152952670041</v>
      </c>
      <c r="CT113" s="149">
        <v>66054</v>
      </c>
      <c r="CU113" s="149">
        <v>94874.359840209945</v>
      </c>
      <c r="CV113" s="150">
        <v>1.436315133681684</v>
      </c>
      <c r="CW113" s="149">
        <v>67269</v>
      </c>
      <c r="CX113" s="149">
        <v>96432.868860733506</v>
      </c>
      <c r="CY113" s="150">
        <v>1.4335409900657585</v>
      </c>
      <c r="CZ113" s="149">
        <v>70456</v>
      </c>
      <c r="DA113" s="149">
        <v>101607.41860597118</v>
      </c>
      <c r="DB113" s="150">
        <v>1.4421400392581354</v>
      </c>
      <c r="DC113" s="149">
        <v>72251</v>
      </c>
      <c r="DD113" s="149">
        <v>104777.07912411501</v>
      </c>
      <c r="DE113" s="150">
        <v>1.4501817154657377</v>
      </c>
      <c r="DF113" s="149">
        <v>74732</v>
      </c>
      <c r="DG113" s="149">
        <v>109271.52647044262</v>
      </c>
      <c r="DH113" s="150">
        <v>1.4621785375801881</v>
      </c>
      <c r="DI113" s="149">
        <v>77739</v>
      </c>
      <c r="DJ113" s="149">
        <v>114973.87587379631</v>
      </c>
      <c r="DK113" s="150">
        <v>1.478972920590647</v>
      </c>
      <c r="DL113" s="149">
        <v>79186</v>
      </c>
      <c r="DM113" s="149">
        <v>116905.45221787048</v>
      </c>
      <c r="DN113" s="150">
        <v>1.4763399113210729</v>
      </c>
      <c r="DO113" s="149">
        <v>78533</v>
      </c>
      <c r="DP113" s="149">
        <v>112531.35718935795</v>
      </c>
      <c r="DQ113" s="150">
        <v>1.4329181005355449</v>
      </c>
      <c r="DR113" s="149">
        <v>80825</v>
      </c>
      <c r="DS113" s="149">
        <v>117817.6965598836</v>
      </c>
      <c r="DT113" s="150">
        <v>1.4576887913378731</v>
      </c>
      <c r="DU113" s="149">
        <v>83223</v>
      </c>
      <c r="DV113" s="149">
        <v>121354.51477359908</v>
      </c>
      <c r="DW113" s="150">
        <v>1.4581848139768943</v>
      </c>
      <c r="DX113" s="149">
        <v>84198</v>
      </c>
      <c r="DY113" s="149">
        <v>122142.85666413431</v>
      </c>
      <c r="DZ113" s="150">
        <v>1.4506622088901673</v>
      </c>
      <c r="EA113" s="149">
        <v>84653</v>
      </c>
      <c r="EB113" s="149">
        <v>122373.52363249738</v>
      </c>
      <c r="EC113" s="150">
        <v>1.4455899215916432</v>
      </c>
      <c r="ED113" s="149">
        <v>85028</v>
      </c>
      <c r="EE113" s="151">
        <v>122538.59281693681</v>
      </c>
      <c r="EF113" s="161">
        <v>1.4411557700632358</v>
      </c>
    </row>
    <row r="114" spans="1:136" ht="15" customHeight="1">
      <c r="A114" s="167">
        <v>99.1</v>
      </c>
      <c r="B114" s="168">
        <v>8340</v>
      </c>
      <c r="C114" s="169">
        <v>12067.802605631832</v>
      </c>
      <c r="D114" s="170">
        <v>1.4469787296920662</v>
      </c>
      <c r="E114" s="169">
        <v>9116</v>
      </c>
      <c r="F114" s="169">
        <v>13241.673740151853</v>
      </c>
      <c r="G114" s="170">
        <v>1.4525750044045473</v>
      </c>
      <c r="H114" s="169">
        <v>10114</v>
      </c>
      <c r="I114" s="169">
        <v>14862.239396101915</v>
      </c>
      <c r="J114" s="170">
        <v>1.4694719592744627</v>
      </c>
      <c r="K114" s="169">
        <v>11369</v>
      </c>
      <c r="L114" s="169">
        <v>16730.584388957359</v>
      </c>
      <c r="M114" s="170">
        <v>1.4715968325232966</v>
      </c>
      <c r="N114" s="169">
        <v>12960</v>
      </c>
      <c r="O114" s="169">
        <v>19019.063124035474</v>
      </c>
      <c r="P114" s="170">
        <v>1.467520302780515</v>
      </c>
      <c r="Q114" s="169">
        <v>14950</v>
      </c>
      <c r="R114" s="169">
        <v>21672.099263033069</v>
      </c>
      <c r="S114" s="170">
        <v>1.4496387466911751</v>
      </c>
      <c r="T114" s="169">
        <v>16790</v>
      </c>
      <c r="U114" s="169">
        <v>24776.969710474288</v>
      </c>
      <c r="V114" s="170">
        <v>1.4756980173004342</v>
      </c>
      <c r="W114" s="169">
        <v>18306</v>
      </c>
      <c r="X114" s="169">
        <v>27473.727931428784</v>
      </c>
      <c r="Y114" s="170">
        <v>1.5008045412121045</v>
      </c>
      <c r="Z114" s="169">
        <v>20260</v>
      </c>
      <c r="AA114" s="169">
        <v>31155.853460310645</v>
      </c>
      <c r="AB114" s="170">
        <v>1.5378012566787091</v>
      </c>
      <c r="AC114" s="169">
        <v>22659</v>
      </c>
      <c r="AD114" s="169">
        <v>35138.874229138528</v>
      </c>
      <c r="AE114" s="170">
        <v>1.5507689760862584</v>
      </c>
      <c r="AF114" s="169">
        <v>25698</v>
      </c>
      <c r="AG114" s="169">
        <v>39073.386468016382</v>
      </c>
      <c r="AH114" s="170">
        <v>1.5204835577872358</v>
      </c>
      <c r="AI114" s="169">
        <v>28633</v>
      </c>
      <c r="AJ114" s="169">
        <v>42254.896748504914</v>
      </c>
      <c r="AK114" s="170">
        <v>1.475741163989275</v>
      </c>
      <c r="AL114" s="169">
        <v>33138</v>
      </c>
      <c r="AM114" s="169">
        <v>48120.654136438498</v>
      </c>
      <c r="AN114" s="170">
        <v>1.4521291006228045</v>
      </c>
      <c r="AO114" s="169">
        <v>36365</v>
      </c>
      <c r="AP114" s="169">
        <v>51890.592780480918</v>
      </c>
      <c r="AQ114" s="170">
        <v>1.4269377912960517</v>
      </c>
      <c r="AR114" s="169">
        <v>40210</v>
      </c>
      <c r="AS114" s="169">
        <v>54126.026041761659</v>
      </c>
      <c r="AT114" s="170">
        <v>1.3460837115583602</v>
      </c>
      <c r="AU114" s="169">
        <v>42509</v>
      </c>
      <c r="AV114" s="169">
        <v>58016.818488766912</v>
      </c>
      <c r="AW114" s="170">
        <v>1.3648125923631915</v>
      </c>
      <c r="AX114" s="169">
        <v>44849</v>
      </c>
      <c r="AY114" s="169">
        <v>61605.064328985638</v>
      </c>
      <c r="AZ114" s="170">
        <v>1.3736106564022752</v>
      </c>
      <c r="BA114" s="169">
        <v>46243</v>
      </c>
      <c r="BB114" s="169">
        <v>63597.953950973941</v>
      </c>
      <c r="BC114" s="170">
        <v>1.3752990496069446</v>
      </c>
      <c r="BD114" s="169">
        <v>44912</v>
      </c>
      <c r="BE114" s="169">
        <v>67505.792407559042</v>
      </c>
      <c r="BF114" s="170">
        <v>1.5030680532498897</v>
      </c>
      <c r="BG114" s="169">
        <v>47855</v>
      </c>
      <c r="BH114" s="169">
        <v>70183.956569158792</v>
      </c>
      <c r="BI114" s="170">
        <v>1.4665961042557474</v>
      </c>
      <c r="BJ114" s="169">
        <v>53698</v>
      </c>
      <c r="BK114" s="169">
        <v>71244.410550971617</v>
      </c>
      <c r="BL114" s="170">
        <v>1.3267609697003915</v>
      </c>
      <c r="BM114" s="169">
        <v>50024</v>
      </c>
      <c r="BN114" s="169">
        <v>69299.740342910532</v>
      </c>
      <c r="BO114" s="170">
        <v>1.3853298485309158</v>
      </c>
      <c r="BP114" s="169">
        <v>52521</v>
      </c>
      <c r="BQ114" s="169">
        <v>71475.930050430761</v>
      </c>
      <c r="BR114" s="170">
        <v>1.3609019259045099</v>
      </c>
      <c r="BS114" s="169">
        <v>52589</v>
      </c>
      <c r="BT114" s="169">
        <v>71139.376393203682</v>
      </c>
      <c r="BU114" s="170">
        <v>1.3527425201696872</v>
      </c>
      <c r="BV114" s="169">
        <v>54046</v>
      </c>
      <c r="BW114" s="169">
        <v>72991.864996497083</v>
      </c>
      <c r="BX114" s="170">
        <v>1.3505507344946357</v>
      </c>
      <c r="BY114" s="169">
        <v>55107</v>
      </c>
      <c r="BZ114" s="169">
        <v>74821.513725173892</v>
      </c>
      <c r="CA114" s="170">
        <v>1.3577497182785108</v>
      </c>
      <c r="CB114" s="169">
        <v>57200</v>
      </c>
      <c r="CC114" s="169">
        <v>76875.712153524495</v>
      </c>
      <c r="CD114" s="170">
        <v>1.3439809817049737</v>
      </c>
      <c r="CE114" s="169">
        <v>57540</v>
      </c>
      <c r="CF114" s="169">
        <v>78185.304847372099</v>
      </c>
      <c r="CG114" s="170">
        <v>1.3587991805243673</v>
      </c>
      <c r="CH114" s="169">
        <v>60046</v>
      </c>
      <c r="CI114" s="169">
        <v>81790.076978679703</v>
      </c>
      <c r="CJ114" s="170">
        <v>1.3621236548426157</v>
      </c>
      <c r="CK114" s="169">
        <v>62755</v>
      </c>
      <c r="CL114" s="169">
        <v>86977.201904554066</v>
      </c>
      <c r="CM114" s="170">
        <v>1.385980430317171</v>
      </c>
      <c r="CN114" s="169">
        <v>65063</v>
      </c>
      <c r="CO114" s="169">
        <v>90956.828458331176</v>
      </c>
      <c r="CP114" s="170">
        <v>1.39798085637507</v>
      </c>
      <c r="CQ114" s="169">
        <v>66832</v>
      </c>
      <c r="CR114" s="169">
        <v>95543.385797164301</v>
      </c>
      <c r="CS114" s="170">
        <v>1.4296053656506509</v>
      </c>
      <c r="CT114" s="169">
        <v>67892</v>
      </c>
      <c r="CU114" s="169">
        <v>97983.776141985392</v>
      </c>
      <c r="CV114" s="170">
        <v>1.4432300733810375</v>
      </c>
      <c r="CW114" s="169">
        <v>69386</v>
      </c>
      <c r="CX114" s="169">
        <v>99566.305101518592</v>
      </c>
      <c r="CY114" s="170">
        <v>1.4349624578664082</v>
      </c>
      <c r="CZ114" s="169">
        <v>72574</v>
      </c>
      <c r="DA114" s="169">
        <v>104940.05561464182</v>
      </c>
      <c r="DB114" s="170">
        <v>1.4459731531215287</v>
      </c>
      <c r="DC114" s="169">
        <v>74461</v>
      </c>
      <c r="DD114" s="169">
        <v>108281.39042744778</v>
      </c>
      <c r="DE114" s="170">
        <v>1.4542027427438227</v>
      </c>
      <c r="DF114" s="169">
        <v>77123</v>
      </c>
      <c r="DG114" s="169">
        <v>112971.32418893302</v>
      </c>
      <c r="DH114" s="170">
        <v>1.4648201468943509</v>
      </c>
      <c r="DI114" s="169">
        <v>80099</v>
      </c>
      <c r="DJ114" s="169">
        <v>118992.35233926693</v>
      </c>
      <c r="DK114" s="170">
        <v>1.4855660162956708</v>
      </c>
      <c r="DL114" s="169">
        <v>81914</v>
      </c>
      <c r="DM114" s="169">
        <v>120956.46514608346</v>
      </c>
      <c r="DN114" s="170">
        <v>1.4766275013560985</v>
      </c>
      <c r="DO114" s="169">
        <v>81345</v>
      </c>
      <c r="DP114" s="169">
        <v>116155.61536359726</v>
      </c>
      <c r="DQ114" s="170">
        <v>1.4279379846775739</v>
      </c>
      <c r="DR114" s="169">
        <v>83297</v>
      </c>
      <c r="DS114" s="169">
        <v>121797.17464801259</v>
      </c>
      <c r="DT114" s="170">
        <v>1.4622036165529682</v>
      </c>
      <c r="DU114" s="169">
        <v>86002</v>
      </c>
      <c r="DV114" s="169">
        <v>125437.89288327971</v>
      </c>
      <c r="DW114" s="170">
        <v>1.4585462301258076</v>
      </c>
      <c r="DX114" s="169">
        <v>86649</v>
      </c>
      <c r="DY114" s="169">
        <v>126195.81645163578</v>
      </c>
      <c r="DZ114" s="170">
        <v>1.4564024564811571</v>
      </c>
      <c r="EA114" s="169">
        <v>87353</v>
      </c>
      <c r="EB114" s="169">
        <v>126417.80972442719</v>
      </c>
      <c r="EC114" s="170">
        <v>1.4472062748208669</v>
      </c>
      <c r="ED114" s="169">
        <v>87721</v>
      </c>
      <c r="EE114" s="171">
        <v>126559.99557168814</v>
      </c>
      <c r="EF114" s="172">
        <v>1.4427559600516198</v>
      </c>
    </row>
    <row r="115" spans="1:136" ht="15" customHeight="1">
      <c r="A115" s="158">
        <v>99.2</v>
      </c>
      <c r="B115" s="156">
        <v>8685</v>
      </c>
      <c r="C115" s="149">
        <v>12510.693672173489</v>
      </c>
      <c r="D115" s="150">
        <v>1.4404943779128945</v>
      </c>
      <c r="E115" s="149">
        <v>9431</v>
      </c>
      <c r="F115" s="149">
        <v>13738.257072557142</v>
      </c>
      <c r="G115" s="150">
        <v>1.4567126574655012</v>
      </c>
      <c r="H115" s="149">
        <v>10467</v>
      </c>
      <c r="I115" s="149">
        <v>15434.394937568593</v>
      </c>
      <c r="J115" s="150">
        <v>1.4745767591065819</v>
      </c>
      <c r="K115" s="149">
        <v>11761</v>
      </c>
      <c r="L115" s="149">
        <v>17377.032314396711</v>
      </c>
      <c r="M115" s="150">
        <v>1.4775131633701821</v>
      </c>
      <c r="N115" s="149">
        <v>13392</v>
      </c>
      <c r="O115" s="149">
        <v>19750.196287593506</v>
      </c>
      <c r="P115" s="150">
        <v>1.4747757084523228</v>
      </c>
      <c r="Q115" s="149">
        <v>15554</v>
      </c>
      <c r="R115" s="149">
        <v>22480.182730969318</v>
      </c>
      <c r="S115" s="150">
        <v>1.4452991340471466</v>
      </c>
      <c r="T115" s="149">
        <v>17372</v>
      </c>
      <c r="U115" s="149">
        <v>25739.963607077803</v>
      </c>
      <c r="V115" s="150">
        <v>1.4816925861776309</v>
      </c>
      <c r="W115" s="149">
        <v>18882</v>
      </c>
      <c r="X115" s="149">
        <v>28584.693614803284</v>
      </c>
      <c r="Y115" s="150">
        <v>1.5138594224554223</v>
      </c>
      <c r="Z115" s="149">
        <v>20841</v>
      </c>
      <c r="AA115" s="149">
        <v>32482.459337354918</v>
      </c>
      <c r="AB115" s="150">
        <v>1.558584489101047</v>
      </c>
      <c r="AC115" s="149">
        <v>23470</v>
      </c>
      <c r="AD115" s="149">
        <v>36643.098925241116</v>
      </c>
      <c r="AE115" s="150">
        <v>1.5612739209732047</v>
      </c>
      <c r="AF115" s="149">
        <v>26502</v>
      </c>
      <c r="AG115" s="149">
        <v>40696.434001225331</v>
      </c>
      <c r="AH115" s="150">
        <v>1.5355985963785876</v>
      </c>
      <c r="AI115" s="149">
        <v>29579</v>
      </c>
      <c r="AJ115" s="149">
        <v>43900.134466328236</v>
      </c>
      <c r="AK115" s="150">
        <v>1.4841656062182034</v>
      </c>
      <c r="AL115" s="149">
        <v>34323</v>
      </c>
      <c r="AM115" s="149">
        <v>49921.607174722041</v>
      </c>
      <c r="AN115" s="150">
        <v>1.454465145084114</v>
      </c>
      <c r="AO115" s="149">
        <v>37764</v>
      </c>
      <c r="AP115" s="149">
        <v>53746.42150112184</v>
      </c>
      <c r="AQ115" s="150">
        <v>1.4232184488169113</v>
      </c>
      <c r="AR115" s="149">
        <v>41110</v>
      </c>
      <c r="AS115" s="149">
        <v>55781.985740801378</v>
      </c>
      <c r="AT115" s="150">
        <v>1.3568957854731545</v>
      </c>
      <c r="AU115" s="149">
        <v>43846</v>
      </c>
      <c r="AV115" s="149">
        <v>59872.924075359842</v>
      </c>
      <c r="AW115" s="150">
        <v>1.3655276211138951</v>
      </c>
      <c r="AX115" s="149">
        <v>46332</v>
      </c>
      <c r="AY115" s="149">
        <v>63608.197148187137</v>
      </c>
      <c r="AZ115" s="150">
        <v>1.3728782946600004</v>
      </c>
      <c r="BA115" s="149">
        <v>47838</v>
      </c>
      <c r="BB115" s="149">
        <v>65669.196380915513</v>
      </c>
      <c r="BC115" s="150">
        <v>1.3727412596871842</v>
      </c>
      <c r="BD115" s="149">
        <v>47824</v>
      </c>
      <c r="BE115" s="149">
        <v>70137.369017198813</v>
      </c>
      <c r="BF115" s="150">
        <v>1.4665726208012464</v>
      </c>
      <c r="BG115" s="149">
        <v>50073</v>
      </c>
      <c r="BH115" s="149">
        <v>72841.575027719984</v>
      </c>
      <c r="BI115" s="150">
        <v>1.4547076274183688</v>
      </c>
      <c r="BJ115" s="149">
        <v>55142</v>
      </c>
      <c r="BK115" s="149">
        <v>73383.671105881629</v>
      </c>
      <c r="BL115" s="150">
        <v>1.3308126492670129</v>
      </c>
      <c r="BM115" s="149">
        <v>51635</v>
      </c>
      <c r="BN115" s="149">
        <v>71665.02911833355</v>
      </c>
      <c r="BO115" s="150">
        <v>1.3879157377424916</v>
      </c>
      <c r="BP115" s="149">
        <v>54010</v>
      </c>
      <c r="BQ115" s="149">
        <v>73754.550835053567</v>
      </c>
      <c r="BR115" s="150">
        <v>1.3655721317358558</v>
      </c>
      <c r="BS115" s="149">
        <v>54098</v>
      </c>
      <c r="BT115" s="149">
        <v>73366.295540237057</v>
      </c>
      <c r="BU115" s="150">
        <v>1.3561738981152178</v>
      </c>
      <c r="BV115" s="149">
        <v>55884</v>
      </c>
      <c r="BW115" s="149">
        <v>75226.723471617239</v>
      </c>
      <c r="BX115" s="150">
        <v>1.3461227448217243</v>
      </c>
      <c r="BY115" s="149">
        <v>56766</v>
      </c>
      <c r="BZ115" s="149">
        <v>77176.85064613141</v>
      </c>
      <c r="CA115" s="150">
        <v>1.3595611923709863</v>
      </c>
      <c r="CB115" s="149">
        <v>58793</v>
      </c>
      <c r="CC115" s="149">
        <v>79248.114064654685</v>
      </c>
      <c r="CD115" s="150">
        <v>1.34791750828593</v>
      </c>
      <c r="CE115" s="149">
        <v>59318</v>
      </c>
      <c r="CF115" s="149">
        <v>80677.737965883236</v>
      </c>
      <c r="CG115" s="150">
        <v>1.3600886403095727</v>
      </c>
      <c r="CH115" s="149">
        <v>62014</v>
      </c>
      <c r="CI115" s="149">
        <v>84386.901966594742</v>
      </c>
      <c r="CJ115" s="150">
        <v>1.3607717929273186</v>
      </c>
      <c r="CK115" s="149">
        <v>64619</v>
      </c>
      <c r="CL115" s="149">
        <v>89906.264251498986</v>
      </c>
      <c r="CM115" s="150">
        <v>1.3913286224098018</v>
      </c>
      <c r="CN115" s="149">
        <v>67332</v>
      </c>
      <c r="CO115" s="149">
        <v>94064.435690368206</v>
      </c>
      <c r="CP115" s="150">
        <v>1.3970242335051417</v>
      </c>
      <c r="CQ115" s="149">
        <v>69231</v>
      </c>
      <c r="CR115" s="149">
        <v>99010.800692579302</v>
      </c>
      <c r="CS115" s="150">
        <v>1.4301512428331138</v>
      </c>
      <c r="CT115" s="149">
        <v>70237</v>
      </c>
      <c r="CU115" s="149">
        <v>101595.877117906</v>
      </c>
      <c r="CV115" s="150">
        <v>1.4464723310777226</v>
      </c>
      <c r="CW115" s="149">
        <v>71732</v>
      </c>
      <c r="CX115" s="149">
        <v>103181.87419388207</v>
      </c>
      <c r="CY115" s="150">
        <v>1.4384357635906162</v>
      </c>
      <c r="CZ115" s="149">
        <v>75084</v>
      </c>
      <c r="DA115" s="149">
        <v>108854.52392026134</v>
      </c>
      <c r="DB115" s="150">
        <v>1.4497699099709838</v>
      </c>
      <c r="DC115" s="149">
        <v>77502</v>
      </c>
      <c r="DD115" s="149">
        <v>112312.28065529077</v>
      </c>
      <c r="DE115" s="150">
        <v>1.4491533206277356</v>
      </c>
      <c r="DF115" s="149">
        <v>80126</v>
      </c>
      <c r="DG115" s="149">
        <v>117270.74577963002</v>
      </c>
      <c r="DH115" s="150">
        <v>1.4635791850289546</v>
      </c>
      <c r="DI115" s="149">
        <v>83100</v>
      </c>
      <c r="DJ115" s="149">
        <v>123676.34347559743</v>
      </c>
      <c r="DK115" s="150">
        <v>1.4882833149891388</v>
      </c>
      <c r="DL115" s="149">
        <v>84798</v>
      </c>
      <c r="DM115" s="149">
        <v>125650.34958810612</v>
      </c>
      <c r="DN115" s="150">
        <v>1.481760767802379</v>
      </c>
      <c r="DO115" s="149">
        <v>84102</v>
      </c>
      <c r="DP115" s="149">
        <v>120365.48543639088</v>
      </c>
      <c r="DQ115" s="150">
        <v>1.4311845786829194</v>
      </c>
      <c r="DR115" s="149">
        <v>86164</v>
      </c>
      <c r="DS115" s="149">
        <v>126436.01402254825</v>
      </c>
      <c r="DT115" s="150">
        <v>1.4673879348979648</v>
      </c>
      <c r="DU115" s="149">
        <v>89223</v>
      </c>
      <c r="DV115" s="149">
        <v>130185.21181063692</v>
      </c>
      <c r="DW115" s="150">
        <v>1.4590992435878296</v>
      </c>
      <c r="DX115" s="149">
        <v>90450</v>
      </c>
      <c r="DY115" s="149">
        <v>130943.23258538074</v>
      </c>
      <c r="DZ115" s="150">
        <v>1.4476863746310751</v>
      </c>
      <c r="EA115" s="149">
        <v>90443</v>
      </c>
      <c r="EB115" s="149">
        <v>131112.40893340146</v>
      </c>
      <c r="EC115" s="150">
        <v>1.4496689509790859</v>
      </c>
      <c r="ED115" s="149">
        <v>90804</v>
      </c>
      <c r="EE115" s="151">
        <v>131226.74686309168</v>
      </c>
      <c r="EF115" s="161">
        <v>1.4451648260329026</v>
      </c>
    </row>
    <row r="116" spans="1:136" ht="15" customHeight="1">
      <c r="A116" s="158">
        <v>99.3</v>
      </c>
      <c r="B116" s="156">
        <v>8996</v>
      </c>
      <c r="C116" s="149">
        <v>13034.247553578494</v>
      </c>
      <c r="D116" s="150">
        <v>1.4488936809224648</v>
      </c>
      <c r="E116" s="149">
        <v>9811</v>
      </c>
      <c r="F116" s="149">
        <v>14327.293531798401</v>
      </c>
      <c r="G116" s="150">
        <v>1.4603295822850271</v>
      </c>
      <c r="H116" s="149">
        <v>10890</v>
      </c>
      <c r="I116" s="149">
        <v>16114.737089363489</v>
      </c>
      <c r="J116" s="150">
        <v>1.4797738374071157</v>
      </c>
      <c r="K116" s="149">
        <v>12229</v>
      </c>
      <c r="L116" s="149">
        <v>18147.036097088625</v>
      </c>
      <c r="M116" s="150">
        <v>1.4839345896711607</v>
      </c>
      <c r="N116" s="149">
        <v>13906</v>
      </c>
      <c r="O116" s="149">
        <v>20622.938170879217</v>
      </c>
      <c r="P116" s="150">
        <v>1.4830244621659152</v>
      </c>
      <c r="Q116" s="149">
        <v>16175</v>
      </c>
      <c r="R116" s="149">
        <v>23423.940045206928</v>
      </c>
      <c r="S116" s="150">
        <v>1.4481570352523603</v>
      </c>
      <c r="T116" s="149">
        <v>18067</v>
      </c>
      <c r="U116" s="149">
        <v>26887.244431176841</v>
      </c>
      <c r="V116" s="150">
        <v>1.4881964040060243</v>
      </c>
      <c r="W116" s="149">
        <v>19564</v>
      </c>
      <c r="X116" s="149">
        <v>29923.649200818065</v>
      </c>
      <c r="Y116" s="150">
        <v>1.5295261296676581</v>
      </c>
      <c r="Z116" s="149">
        <v>21524</v>
      </c>
      <c r="AA116" s="149">
        <v>34098.238099557595</v>
      </c>
      <c r="AB116" s="150">
        <v>1.5841961577568107</v>
      </c>
      <c r="AC116" s="149">
        <v>24244</v>
      </c>
      <c r="AD116" s="149">
        <v>38471.134654442692</v>
      </c>
      <c r="AE116" s="150">
        <v>1.5868311604703305</v>
      </c>
      <c r="AF116" s="149">
        <v>27454</v>
      </c>
      <c r="AG116" s="149">
        <v>42658.355853974943</v>
      </c>
      <c r="AH116" s="150">
        <v>1.5538120439271124</v>
      </c>
      <c r="AI116" s="149">
        <v>30705</v>
      </c>
      <c r="AJ116" s="149">
        <v>45868.013248125033</v>
      </c>
      <c r="AK116" s="150">
        <v>1.4938287981802649</v>
      </c>
      <c r="AL116" s="149">
        <v>35735</v>
      </c>
      <c r="AM116" s="149">
        <v>52052.122063579482</v>
      </c>
      <c r="AN116" s="150">
        <v>1.4566145813230582</v>
      </c>
      <c r="AO116" s="149">
        <v>39432</v>
      </c>
      <c r="AP116" s="149">
        <v>55913.908811856039</v>
      </c>
      <c r="AQ116" s="150">
        <v>1.4179830800328677</v>
      </c>
      <c r="AR116" s="149">
        <v>41923</v>
      </c>
      <c r="AS116" s="149">
        <v>57843.230957812142</v>
      </c>
      <c r="AT116" s="150">
        <v>1.3797493251392348</v>
      </c>
      <c r="AU116" s="149">
        <v>45322</v>
      </c>
      <c r="AV116" s="149">
        <v>62059.052586480706</v>
      </c>
      <c r="AW116" s="150">
        <v>1.3692920124107653</v>
      </c>
      <c r="AX116" s="149">
        <v>47969</v>
      </c>
      <c r="AY116" s="149">
        <v>65961.514300594863</v>
      </c>
      <c r="AZ116" s="150">
        <v>1.3750862911587662</v>
      </c>
      <c r="BA116" s="149">
        <v>49601</v>
      </c>
      <c r="BB116" s="149">
        <v>68092.939965962039</v>
      </c>
      <c r="BC116" s="150">
        <v>1.3728138538731485</v>
      </c>
      <c r="BD116" s="149">
        <v>50863</v>
      </c>
      <c r="BE116" s="149">
        <v>73133.233681611659</v>
      </c>
      <c r="BF116" s="150">
        <v>1.4378474270414969</v>
      </c>
      <c r="BG116" s="149">
        <v>52824</v>
      </c>
      <c r="BH116" s="149">
        <v>75904.514500735924</v>
      </c>
      <c r="BI116" s="150">
        <v>1.4369323508393139</v>
      </c>
      <c r="BJ116" s="149">
        <v>56339</v>
      </c>
      <c r="BK116" s="149">
        <v>75872.367361759883</v>
      </c>
      <c r="BL116" s="150">
        <v>1.346711289901487</v>
      </c>
      <c r="BM116" s="149">
        <v>52076</v>
      </c>
      <c r="BN116" s="149">
        <v>74275.226999808641</v>
      </c>
      <c r="BO116" s="150">
        <v>1.4262851793495783</v>
      </c>
      <c r="BP116" s="149">
        <v>55761</v>
      </c>
      <c r="BQ116" s="149">
        <v>76453.772887753861</v>
      </c>
      <c r="BR116" s="150">
        <v>1.3710975930803584</v>
      </c>
      <c r="BS116" s="149">
        <v>55872</v>
      </c>
      <c r="BT116" s="149">
        <v>75995.912027390994</v>
      </c>
      <c r="BU116" s="150">
        <v>1.3601788378327426</v>
      </c>
      <c r="BV116" s="149">
        <v>57694</v>
      </c>
      <c r="BW116" s="149">
        <v>77889.542415838543</v>
      </c>
      <c r="BX116" s="150">
        <v>1.3500458005310525</v>
      </c>
      <c r="BY116" s="149">
        <v>58586</v>
      </c>
      <c r="BZ116" s="149">
        <v>79947.533366407311</v>
      </c>
      <c r="CA116" s="150">
        <v>1.3646183963132372</v>
      </c>
      <c r="CB116" s="149">
        <v>60476</v>
      </c>
      <c r="CC116" s="149">
        <v>82041.616986450405</v>
      </c>
      <c r="CD116" s="150">
        <v>1.3565979394545011</v>
      </c>
      <c r="CE116" s="149">
        <v>61369</v>
      </c>
      <c r="CF116" s="149">
        <v>83555.937080459174</v>
      </c>
      <c r="CG116" s="150">
        <v>1.3615332998820118</v>
      </c>
      <c r="CH116" s="149">
        <v>63901</v>
      </c>
      <c r="CI116" s="149">
        <v>87462.286475612331</v>
      </c>
      <c r="CJ116" s="150">
        <v>1.3687154579053902</v>
      </c>
      <c r="CK116" s="149">
        <v>66882</v>
      </c>
      <c r="CL116" s="149">
        <v>93363.020567669577</v>
      </c>
      <c r="CM116" s="150">
        <v>1.3959364338337605</v>
      </c>
      <c r="CN116" s="149">
        <v>69587</v>
      </c>
      <c r="CO116" s="149">
        <v>97736.108989352244</v>
      </c>
      <c r="CP116" s="150">
        <v>1.4045167774060132</v>
      </c>
      <c r="CQ116" s="149">
        <v>71708</v>
      </c>
      <c r="CR116" s="149">
        <v>103074.86256599978</v>
      </c>
      <c r="CS116" s="150">
        <v>1.4374248698332093</v>
      </c>
      <c r="CT116" s="149">
        <v>72891</v>
      </c>
      <c r="CU116" s="149">
        <v>105891.04613381559</v>
      </c>
      <c r="CV116" s="150">
        <v>1.4527314227245556</v>
      </c>
      <c r="CW116" s="149">
        <v>74650</v>
      </c>
      <c r="CX116" s="149">
        <v>107471.68512794012</v>
      </c>
      <c r="CY116" s="150">
        <v>1.4396742816870747</v>
      </c>
      <c r="CZ116" s="149">
        <v>77866</v>
      </c>
      <c r="DA116" s="149">
        <v>113476.66456351752</v>
      </c>
      <c r="DB116" s="150">
        <v>1.4573326556329786</v>
      </c>
      <c r="DC116" s="149">
        <v>80581</v>
      </c>
      <c r="DD116" s="149">
        <v>117048.52454262193</v>
      </c>
      <c r="DE116" s="150">
        <v>1.4525573589633032</v>
      </c>
      <c r="DF116" s="149">
        <v>83135</v>
      </c>
      <c r="DG116" s="149">
        <v>122365.90775472666</v>
      </c>
      <c r="DH116" s="150">
        <v>1.471894000778573</v>
      </c>
      <c r="DI116" s="149">
        <v>86533</v>
      </c>
      <c r="DJ116" s="149">
        <v>129247.36391170796</v>
      </c>
      <c r="DK116" s="150">
        <v>1.4936193580681123</v>
      </c>
      <c r="DL116" s="149">
        <v>88395</v>
      </c>
      <c r="DM116" s="149">
        <v>131258.85695431192</v>
      </c>
      <c r="DN116" s="150">
        <v>1.4849126868523324</v>
      </c>
      <c r="DO116" s="149">
        <v>87142</v>
      </c>
      <c r="DP116" s="149">
        <v>125340.95895099413</v>
      </c>
      <c r="DQ116" s="150">
        <v>1.4383530209427615</v>
      </c>
      <c r="DR116" s="149">
        <v>89900</v>
      </c>
      <c r="DS116" s="149">
        <v>131920.26265426184</v>
      </c>
      <c r="DT116" s="150">
        <v>1.4674111529951261</v>
      </c>
      <c r="DU116" s="149">
        <v>92664</v>
      </c>
      <c r="DV116" s="149">
        <v>135775.41914074231</v>
      </c>
      <c r="DW116" s="150">
        <v>1.4652445301383741</v>
      </c>
      <c r="DX116" s="149">
        <v>93954</v>
      </c>
      <c r="DY116" s="149">
        <v>136487.26511297078</v>
      </c>
      <c r="DZ116" s="150">
        <v>1.4527030793044551</v>
      </c>
      <c r="EA116" s="149">
        <v>94046</v>
      </c>
      <c r="EB116" s="149">
        <v>136672.04003010225</v>
      </c>
      <c r="EC116" s="150">
        <v>1.4532467093773498</v>
      </c>
      <c r="ED116" s="149">
        <v>94401</v>
      </c>
      <c r="EE116" s="151">
        <v>136751.56971853465</v>
      </c>
      <c r="EF116" s="161">
        <v>1.4486241641352808</v>
      </c>
    </row>
    <row r="117" spans="1:136" ht="15" customHeight="1">
      <c r="A117" s="158">
        <v>99.4</v>
      </c>
      <c r="B117" s="156">
        <v>9331</v>
      </c>
      <c r="C117" s="149">
        <v>13679.98660864247</v>
      </c>
      <c r="D117" s="150">
        <v>1.466079370768671</v>
      </c>
      <c r="E117" s="149">
        <v>10280</v>
      </c>
      <c r="F117" s="149">
        <v>15042.510502393136</v>
      </c>
      <c r="G117" s="150">
        <v>1.4632792317503049</v>
      </c>
      <c r="H117" s="149">
        <v>11412</v>
      </c>
      <c r="I117" s="149">
        <v>16943.692983017409</v>
      </c>
      <c r="J117" s="150">
        <v>1.4847259886976347</v>
      </c>
      <c r="K117" s="149">
        <v>12806</v>
      </c>
      <c r="L117" s="149">
        <v>19087.210480321573</v>
      </c>
      <c r="M117" s="150">
        <v>1.4904896517508648</v>
      </c>
      <c r="N117" s="149">
        <v>14541</v>
      </c>
      <c r="O117" s="149">
        <v>21691.595685452885</v>
      </c>
      <c r="P117" s="150">
        <v>1.4917540530536335</v>
      </c>
      <c r="Q117" s="149">
        <v>17169</v>
      </c>
      <c r="R117" s="149">
        <v>24543.811537421909</v>
      </c>
      <c r="S117" s="150">
        <v>1.429542287694211</v>
      </c>
      <c r="T117" s="149">
        <v>18910</v>
      </c>
      <c r="U117" s="149">
        <v>28289.45256654422</v>
      </c>
      <c r="V117" s="150">
        <v>1.4960048951107467</v>
      </c>
      <c r="W117" s="149">
        <v>20401</v>
      </c>
      <c r="X117" s="149">
        <v>31583.091562364112</v>
      </c>
      <c r="Y117" s="150">
        <v>1.5481148748769233</v>
      </c>
      <c r="Z117" s="149">
        <v>22370</v>
      </c>
      <c r="AA117" s="149">
        <v>36126.280867517598</v>
      </c>
      <c r="AB117" s="150">
        <v>1.614943266317282</v>
      </c>
      <c r="AC117" s="149">
        <v>25027</v>
      </c>
      <c r="AD117" s="149">
        <v>40745.404149201517</v>
      </c>
      <c r="AE117" s="150">
        <v>1.6280578634755072</v>
      </c>
      <c r="AF117" s="149">
        <v>28612</v>
      </c>
      <c r="AG117" s="149">
        <v>45099.414095364038</v>
      </c>
      <c r="AH117" s="150">
        <v>1.5762412307900195</v>
      </c>
      <c r="AI117" s="149">
        <v>32062</v>
      </c>
      <c r="AJ117" s="149">
        <v>48285.850848046335</v>
      </c>
      <c r="AK117" s="150">
        <v>1.50601493506476</v>
      </c>
      <c r="AL117" s="149">
        <v>37420</v>
      </c>
      <c r="AM117" s="149">
        <v>54635.47982529243</v>
      </c>
      <c r="AN117" s="150">
        <v>1.4600609253151371</v>
      </c>
      <c r="AO117" s="149">
        <v>41402</v>
      </c>
      <c r="AP117" s="149">
        <v>58501.233142820682</v>
      </c>
      <c r="AQ117" s="150">
        <v>1.4130050032080741</v>
      </c>
      <c r="AR117" s="149">
        <v>43667</v>
      </c>
      <c r="AS117" s="149">
        <v>60273.238155220904</v>
      </c>
      <c r="AT117" s="150">
        <v>1.3802926272750797</v>
      </c>
      <c r="AU117" s="149">
        <v>47001</v>
      </c>
      <c r="AV117" s="149">
        <v>64712.059602788882</v>
      </c>
      <c r="AW117" s="150">
        <v>1.376823037867043</v>
      </c>
      <c r="AX117" s="149">
        <v>49827</v>
      </c>
      <c r="AY117" s="149">
        <v>68809.095336345941</v>
      </c>
      <c r="AZ117" s="150">
        <v>1.3809600284252703</v>
      </c>
      <c r="BA117" s="149">
        <v>51598</v>
      </c>
      <c r="BB117" s="149">
        <v>71012.432404666513</v>
      </c>
      <c r="BC117" s="150">
        <v>1.376263273860741</v>
      </c>
      <c r="BD117" s="149">
        <v>54094</v>
      </c>
      <c r="BE117" s="149">
        <v>76641.385573407257</v>
      </c>
      <c r="BF117" s="150">
        <v>1.4168186041595603</v>
      </c>
      <c r="BG117" s="149">
        <v>56178</v>
      </c>
      <c r="BH117" s="149">
        <v>79480.600215189261</v>
      </c>
      <c r="BI117" s="150">
        <v>1.4147993914911399</v>
      </c>
      <c r="BJ117" s="149">
        <v>57577</v>
      </c>
      <c r="BK117" s="149">
        <v>79069.607580988144</v>
      </c>
      <c r="BL117" s="150">
        <v>1.3732846028967842</v>
      </c>
      <c r="BM117" s="149">
        <v>54916</v>
      </c>
      <c r="BN117" s="149">
        <v>78048.087375660834</v>
      </c>
      <c r="BO117" s="150">
        <v>1.4212267349344605</v>
      </c>
      <c r="BP117" s="149">
        <v>57882</v>
      </c>
      <c r="BQ117" s="149">
        <v>79732.065737702695</v>
      </c>
      <c r="BR117" s="150">
        <v>1.3774932748989788</v>
      </c>
      <c r="BS117" s="149">
        <v>58017</v>
      </c>
      <c r="BT117" s="149">
        <v>79177.232275944392</v>
      </c>
      <c r="BU117" s="150">
        <v>1.3647246889005704</v>
      </c>
      <c r="BV117" s="149">
        <v>59760</v>
      </c>
      <c r="BW117" s="149">
        <v>81064.043246260539</v>
      </c>
      <c r="BX117" s="150">
        <v>1.3564933608812004</v>
      </c>
      <c r="BY117" s="149">
        <v>60786</v>
      </c>
      <c r="BZ117" s="149">
        <v>83331.61646753567</v>
      </c>
      <c r="CA117" s="150">
        <v>1.3709014652639699</v>
      </c>
      <c r="CB117" s="149">
        <v>62750</v>
      </c>
      <c r="CC117" s="149">
        <v>85431.028791777935</v>
      </c>
      <c r="CD117" s="150">
        <v>1.3614506580363017</v>
      </c>
      <c r="CE117" s="149">
        <v>63921</v>
      </c>
      <c r="CF117" s="149">
        <v>87057.188218471725</v>
      </c>
      <c r="CG117" s="150">
        <v>1.3619497226024582</v>
      </c>
      <c r="CH117" s="149">
        <v>66279</v>
      </c>
      <c r="CI117" s="149">
        <v>91204.962672025751</v>
      </c>
      <c r="CJ117" s="150">
        <v>1.3760763239038873</v>
      </c>
      <c r="CK117" s="149">
        <v>69911</v>
      </c>
      <c r="CL117" s="149">
        <v>97544.26574107421</v>
      </c>
      <c r="CM117" s="150">
        <v>1.3952634884506616</v>
      </c>
      <c r="CN117" s="149">
        <v>72589</v>
      </c>
      <c r="CO117" s="149">
        <v>102196.10788986835</v>
      </c>
      <c r="CP117" s="150">
        <v>1.4078732024117753</v>
      </c>
      <c r="CQ117" s="149">
        <v>74854</v>
      </c>
      <c r="CR117" s="149">
        <v>108021.42368123714</v>
      </c>
      <c r="CS117" s="150">
        <v>1.4430948737707689</v>
      </c>
      <c r="CT117" s="149">
        <v>76275</v>
      </c>
      <c r="CU117" s="149">
        <v>111113.42797151493</v>
      </c>
      <c r="CV117" s="150">
        <v>1.4567476626878391</v>
      </c>
      <c r="CW117" s="149">
        <v>78056</v>
      </c>
      <c r="CX117" s="149">
        <v>112682.9594894117</v>
      </c>
      <c r="CY117" s="150">
        <v>1.443616883896327</v>
      </c>
      <c r="CZ117" s="149">
        <v>81753</v>
      </c>
      <c r="DA117" s="149">
        <v>119099.43199214237</v>
      </c>
      <c r="DB117" s="150">
        <v>1.4568203245402906</v>
      </c>
      <c r="DC117" s="149">
        <v>84124</v>
      </c>
      <c r="DD117" s="149">
        <v>122850.57850957107</v>
      </c>
      <c r="DE117" s="150">
        <v>1.4603511305878356</v>
      </c>
      <c r="DF117" s="149">
        <v>86823</v>
      </c>
      <c r="DG117" s="149">
        <v>128577.67333105739</v>
      </c>
      <c r="DH117" s="150">
        <v>1.4809171916549462</v>
      </c>
      <c r="DI117" s="149">
        <v>90559</v>
      </c>
      <c r="DJ117" s="149">
        <v>136026.79486868696</v>
      </c>
      <c r="DK117" s="150">
        <v>1.5020792507501957</v>
      </c>
      <c r="DL117" s="149">
        <v>92638</v>
      </c>
      <c r="DM117" s="149">
        <v>138031.31779809596</v>
      </c>
      <c r="DN117" s="150">
        <v>1.4900075325254858</v>
      </c>
      <c r="DO117" s="149">
        <v>90989</v>
      </c>
      <c r="DP117" s="149">
        <v>131410.7411729164</v>
      </c>
      <c r="DQ117" s="150">
        <v>1.4442486583314071</v>
      </c>
      <c r="DR117" s="149">
        <v>93769</v>
      </c>
      <c r="DS117" s="149">
        <v>138611.03307802189</v>
      </c>
      <c r="DT117" s="150">
        <v>1.4782181006305057</v>
      </c>
      <c r="DU117" s="149">
        <v>96910</v>
      </c>
      <c r="DV117" s="149">
        <v>142610.20967053663</v>
      </c>
      <c r="DW117" s="150">
        <v>1.47157372480174</v>
      </c>
      <c r="DX117" s="149">
        <v>98127</v>
      </c>
      <c r="DY117" s="149">
        <v>143240.08379124233</v>
      </c>
      <c r="DZ117" s="150">
        <v>1.4597418018612851</v>
      </c>
      <c r="EA117" s="149">
        <v>98354</v>
      </c>
      <c r="EB117" s="149">
        <v>143428.88560491934</v>
      </c>
      <c r="EC117" s="150">
        <v>1.4582923480989014</v>
      </c>
      <c r="ED117" s="149">
        <v>98700</v>
      </c>
      <c r="EE117" s="151">
        <v>143463.31919702142</v>
      </c>
      <c r="EF117" s="161">
        <v>1.4535290698786365</v>
      </c>
    </row>
    <row r="118" spans="1:136" ht="15" customHeight="1">
      <c r="A118" s="158">
        <v>99.5</v>
      </c>
      <c r="B118" s="156">
        <v>9879</v>
      </c>
      <c r="C118" s="149">
        <v>14492.439620956602</v>
      </c>
      <c r="D118" s="150">
        <v>1.4669945967159228</v>
      </c>
      <c r="E118" s="149">
        <v>10879</v>
      </c>
      <c r="F118" s="149">
        <v>15937.811558906968</v>
      </c>
      <c r="G118" s="150">
        <v>1.4650070373110551</v>
      </c>
      <c r="H118" s="149">
        <v>12081</v>
      </c>
      <c r="I118" s="149">
        <v>17986.03264552377</v>
      </c>
      <c r="J118" s="150">
        <v>1.4887867432765309</v>
      </c>
      <c r="K118" s="149">
        <v>13547</v>
      </c>
      <c r="L118" s="149">
        <v>20272.651834882337</v>
      </c>
      <c r="M118" s="150">
        <v>1.4964679881067644</v>
      </c>
      <c r="N118" s="149">
        <v>15360</v>
      </c>
      <c r="O118" s="149">
        <v>23043.515857624665</v>
      </c>
      <c r="P118" s="150">
        <v>1.5002288969807724</v>
      </c>
      <c r="Q118" s="149">
        <v>17918</v>
      </c>
      <c r="R118" s="149">
        <v>25947.259374037065</v>
      </c>
      <c r="S118" s="150">
        <v>1.4481113614263348</v>
      </c>
      <c r="T118" s="149">
        <v>19961</v>
      </c>
      <c r="U118" s="149">
        <v>30064.343642261159</v>
      </c>
      <c r="V118" s="150">
        <v>1.5061541827694584</v>
      </c>
      <c r="W118" s="149">
        <v>21473</v>
      </c>
      <c r="X118" s="149">
        <v>33717.307555114028</v>
      </c>
      <c r="Y118" s="150">
        <v>1.5702187656645101</v>
      </c>
      <c r="Z118" s="149">
        <v>23487</v>
      </c>
      <c r="AA118" s="149">
        <v>38771.736313113979</v>
      </c>
      <c r="AB118" s="150">
        <v>1.6507743140083442</v>
      </c>
      <c r="AC118" s="149">
        <v>26026</v>
      </c>
      <c r="AD118" s="149">
        <v>43842.67647863485</v>
      </c>
      <c r="AE118" s="150">
        <v>1.6845722154243776</v>
      </c>
      <c r="AF118" s="149">
        <v>30071</v>
      </c>
      <c r="AG118" s="149">
        <v>48257.09298357334</v>
      </c>
      <c r="AH118" s="150">
        <v>1.6047718061778238</v>
      </c>
      <c r="AI118" s="149">
        <v>33729</v>
      </c>
      <c r="AJ118" s="149">
        <v>51370.017455728841</v>
      </c>
      <c r="AK118" s="150">
        <v>1.5230222495694756</v>
      </c>
      <c r="AL118" s="149">
        <v>39443</v>
      </c>
      <c r="AM118" s="149">
        <v>57882.570413868809</v>
      </c>
      <c r="AN118" s="150">
        <v>1.4674991865189972</v>
      </c>
      <c r="AO118" s="149">
        <v>43713</v>
      </c>
      <c r="AP118" s="149">
        <v>61695.87714729947</v>
      </c>
      <c r="AQ118" s="150">
        <v>1.4113851061995166</v>
      </c>
      <c r="AR118" s="149">
        <v>45603</v>
      </c>
      <c r="AS118" s="149">
        <v>63555.846274698786</v>
      </c>
      <c r="AT118" s="150">
        <v>1.3936768693879522</v>
      </c>
      <c r="AU118" s="149">
        <v>49000</v>
      </c>
      <c r="AV118" s="149">
        <v>68061.075909583655</v>
      </c>
      <c r="AW118" s="150">
        <v>1.3890015491751766</v>
      </c>
      <c r="AX118" s="149">
        <v>52026</v>
      </c>
      <c r="AY118" s="149">
        <v>72392.715297754796</v>
      </c>
      <c r="AZ118" s="150">
        <v>1.3914718659469265</v>
      </c>
      <c r="BA118" s="149">
        <v>53942</v>
      </c>
      <c r="BB118" s="149">
        <v>74668.116027230295</v>
      </c>
      <c r="BC118" s="150">
        <v>1.3842296545777</v>
      </c>
      <c r="BD118" s="149">
        <v>58290</v>
      </c>
      <c r="BE118" s="149">
        <v>80831.160983165755</v>
      </c>
      <c r="BF118" s="150">
        <v>1.3867071707525433</v>
      </c>
      <c r="BG118" s="149">
        <v>60195</v>
      </c>
      <c r="BH118" s="149">
        <v>83750.925307735903</v>
      </c>
      <c r="BI118" s="150">
        <v>1.3913269425655936</v>
      </c>
      <c r="BJ118" s="149">
        <v>60860</v>
      </c>
      <c r="BK118" s="149">
        <v>82965.118664653302</v>
      </c>
      <c r="BL118" s="150">
        <v>1.3632125971845761</v>
      </c>
      <c r="BM118" s="149">
        <v>57793</v>
      </c>
      <c r="BN118" s="149">
        <v>82389.942192408344</v>
      </c>
      <c r="BO118" s="150">
        <v>1.4256041768450909</v>
      </c>
      <c r="BP118" s="149">
        <v>60557</v>
      </c>
      <c r="BQ118" s="149">
        <v>83846.082344921204</v>
      </c>
      <c r="BR118" s="150">
        <v>1.3845811771541061</v>
      </c>
      <c r="BS118" s="149">
        <v>60706</v>
      </c>
      <c r="BT118" s="149">
        <v>83151.475348083361</v>
      </c>
      <c r="BU118" s="150">
        <v>1.3697406409264876</v>
      </c>
      <c r="BV118" s="149">
        <v>62691</v>
      </c>
      <c r="BW118" s="149">
        <v>85076.002471394619</v>
      </c>
      <c r="BX118" s="150">
        <v>1.3570688371759043</v>
      </c>
      <c r="BY118" s="149">
        <v>63918</v>
      </c>
      <c r="BZ118" s="149">
        <v>87573.617466509866</v>
      </c>
      <c r="CA118" s="150">
        <v>1.3700932048329089</v>
      </c>
      <c r="CB118" s="149">
        <v>65564</v>
      </c>
      <c r="CC118" s="149">
        <v>89726.745098368818</v>
      </c>
      <c r="CD118" s="150">
        <v>1.3685367747295591</v>
      </c>
      <c r="CE118" s="149">
        <v>66736</v>
      </c>
      <c r="CF118" s="149">
        <v>91421.80634183326</v>
      </c>
      <c r="CG118" s="150">
        <v>1.3699023966349986</v>
      </c>
      <c r="CH118" s="149">
        <v>69340</v>
      </c>
      <c r="CI118" s="149">
        <v>95828.852364045233</v>
      </c>
      <c r="CJ118" s="150">
        <v>1.3820140231330436</v>
      </c>
      <c r="CK118" s="149">
        <v>73374</v>
      </c>
      <c r="CL118" s="149">
        <v>102738.33733653315</v>
      </c>
      <c r="CM118" s="150">
        <v>1.4002008522982685</v>
      </c>
      <c r="CN118" s="149">
        <v>76383</v>
      </c>
      <c r="CO118" s="149">
        <v>107755.83813628895</v>
      </c>
      <c r="CP118" s="150">
        <v>1.4107306355640514</v>
      </c>
      <c r="CQ118" s="149">
        <v>78961</v>
      </c>
      <c r="CR118" s="149">
        <v>114278.99059897667</v>
      </c>
      <c r="CS118" s="150">
        <v>1.4472839832192685</v>
      </c>
      <c r="CT118" s="149">
        <v>80483</v>
      </c>
      <c r="CU118" s="149">
        <v>117685.57120790351</v>
      </c>
      <c r="CV118" s="150">
        <v>1.4622413579004698</v>
      </c>
      <c r="CW118" s="149">
        <v>82182</v>
      </c>
      <c r="CX118" s="149">
        <v>119207.50891620424</v>
      </c>
      <c r="CY118" s="150">
        <v>1.4505306382931085</v>
      </c>
      <c r="CZ118" s="149">
        <v>85880</v>
      </c>
      <c r="DA118" s="149">
        <v>126159.49124681774</v>
      </c>
      <c r="DB118" s="150">
        <v>1.4690206246718414</v>
      </c>
      <c r="DC118" s="149">
        <v>88620</v>
      </c>
      <c r="DD118" s="149">
        <v>130183.07445444478</v>
      </c>
      <c r="DE118" s="150">
        <v>1.469003322663561</v>
      </c>
      <c r="DF118" s="149">
        <v>91837</v>
      </c>
      <c r="DG118" s="149">
        <v>136467.5831507871</v>
      </c>
      <c r="DH118" s="150">
        <v>1.4859760570444058</v>
      </c>
      <c r="DI118" s="149">
        <v>95762</v>
      </c>
      <c r="DJ118" s="149">
        <v>144618.2775879094</v>
      </c>
      <c r="DK118" s="150">
        <v>1.5101843903417786</v>
      </c>
      <c r="DL118" s="149">
        <v>98261</v>
      </c>
      <c r="DM118" s="149">
        <v>146602.68985977973</v>
      </c>
      <c r="DN118" s="150">
        <v>1.4919722968398421</v>
      </c>
      <c r="DO118" s="149">
        <v>96147</v>
      </c>
      <c r="DP118" s="149">
        <v>139001.80155651591</v>
      </c>
      <c r="DQ118" s="150">
        <v>1.4457216715707815</v>
      </c>
      <c r="DR118" s="149">
        <v>99280</v>
      </c>
      <c r="DS118" s="149">
        <v>147016.7887883033</v>
      </c>
      <c r="DT118" s="150">
        <v>1.4808298628958834</v>
      </c>
      <c r="DU118" s="149">
        <v>102155</v>
      </c>
      <c r="DV118" s="149">
        <v>151232.35551053041</v>
      </c>
      <c r="DW118" s="150">
        <v>1.4804204934710039</v>
      </c>
      <c r="DX118" s="149">
        <v>103279</v>
      </c>
      <c r="DY118" s="149">
        <v>151722.65226579361</v>
      </c>
      <c r="DZ118" s="150">
        <v>1.4690561708168517</v>
      </c>
      <c r="EA118" s="149">
        <v>103680</v>
      </c>
      <c r="EB118" s="149">
        <v>151931.85537223879</v>
      </c>
      <c r="EC118" s="150">
        <v>1.4653921235748339</v>
      </c>
      <c r="ED118" s="149">
        <v>104015</v>
      </c>
      <c r="EE118" s="151">
        <v>151904.98345280977</v>
      </c>
      <c r="EF118" s="161">
        <v>1.4604142042283303</v>
      </c>
    </row>
    <row r="119" spans="1:136" ht="15" customHeight="1">
      <c r="A119" s="158">
        <v>99.6</v>
      </c>
      <c r="B119" s="156">
        <v>10603</v>
      </c>
      <c r="C119" s="149">
        <v>15559.008643739462</v>
      </c>
      <c r="D119" s="150">
        <v>1.4674156977967991</v>
      </c>
      <c r="E119" s="149">
        <v>11678</v>
      </c>
      <c r="F119" s="149">
        <v>17108.014348702367</v>
      </c>
      <c r="G119" s="150">
        <v>1.4649781082978564</v>
      </c>
      <c r="H119" s="149">
        <v>12981</v>
      </c>
      <c r="I119" s="149">
        <v>19355.790176239014</v>
      </c>
      <c r="J119" s="150">
        <v>1.4910862164886383</v>
      </c>
      <c r="K119" s="149">
        <v>14552</v>
      </c>
      <c r="L119" s="149">
        <v>21835.564412628402</v>
      </c>
      <c r="M119" s="150">
        <v>1.5005198194494505</v>
      </c>
      <c r="N119" s="149">
        <v>16481</v>
      </c>
      <c r="O119" s="149">
        <v>24832.142505679221</v>
      </c>
      <c r="P119" s="150">
        <v>1.5067133369139749</v>
      </c>
      <c r="Q119" s="149">
        <v>19225</v>
      </c>
      <c r="R119" s="149">
        <v>27803.228852044725</v>
      </c>
      <c r="S119" s="150">
        <v>1.4462017608345761</v>
      </c>
      <c r="T119" s="149">
        <v>21325</v>
      </c>
      <c r="U119" s="149">
        <v>32427.679276501876</v>
      </c>
      <c r="V119" s="150">
        <v>1.5206414666589392</v>
      </c>
      <c r="W119" s="149">
        <v>22932</v>
      </c>
      <c r="X119" s="149">
        <v>36606.387462454491</v>
      </c>
      <c r="Y119" s="150">
        <v>1.5963015638607401</v>
      </c>
      <c r="Z119" s="149">
        <v>25086</v>
      </c>
      <c r="AA119" s="149">
        <v>42406.419442475446</v>
      </c>
      <c r="AB119" s="150">
        <v>1.690441658394142</v>
      </c>
      <c r="AC119" s="149">
        <v>28186</v>
      </c>
      <c r="AD119" s="149">
        <v>48034.237003241411</v>
      </c>
      <c r="AE119" s="150">
        <v>1.7041877883786778</v>
      </c>
      <c r="AF119" s="149">
        <v>32006</v>
      </c>
      <c r="AG119" s="149">
        <v>52574.368482557526</v>
      </c>
      <c r="AH119" s="150">
        <v>1.6426410198886936</v>
      </c>
      <c r="AI119" s="149">
        <v>35842</v>
      </c>
      <c r="AJ119" s="149">
        <v>55527.520246562905</v>
      </c>
      <c r="AK119" s="150">
        <v>1.5492305185693573</v>
      </c>
      <c r="AL119" s="149">
        <v>41903</v>
      </c>
      <c r="AM119" s="149">
        <v>62195.46657066371</v>
      </c>
      <c r="AN119" s="150">
        <v>1.4842724046169418</v>
      </c>
      <c r="AO119" s="149">
        <v>46404</v>
      </c>
      <c r="AP119" s="149">
        <v>65863.593638311504</v>
      </c>
      <c r="AQ119" s="150">
        <v>1.4193516429254267</v>
      </c>
      <c r="AR119" s="149">
        <v>48143</v>
      </c>
      <c r="AS119" s="149">
        <v>67741.241317147884</v>
      </c>
      <c r="AT119" s="150">
        <v>1.4070839232525576</v>
      </c>
      <c r="AU119" s="149">
        <v>51539</v>
      </c>
      <c r="AV119" s="149">
        <v>72523.841198526905</v>
      </c>
      <c r="AW119" s="150">
        <v>1.4071643066129902</v>
      </c>
      <c r="AX119" s="149">
        <v>54792</v>
      </c>
      <c r="AY119" s="149">
        <v>77154.14504070449</v>
      </c>
      <c r="AZ119" s="150">
        <v>1.4081279208772173</v>
      </c>
      <c r="BA119" s="149">
        <v>56847</v>
      </c>
      <c r="BB119" s="149">
        <v>79501.647449906464</v>
      </c>
      <c r="BC119" s="150">
        <v>1.3985196659437871</v>
      </c>
      <c r="BD119" s="149">
        <v>62969</v>
      </c>
      <c r="BE119" s="149">
        <v>85788.026595854579</v>
      </c>
      <c r="BF119" s="150">
        <v>1.3623850878345627</v>
      </c>
      <c r="BG119" s="149">
        <v>64908</v>
      </c>
      <c r="BH119" s="149">
        <v>89065.403522110879</v>
      </c>
      <c r="BI119" s="150">
        <v>1.3721791385054365</v>
      </c>
      <c r="BJ119" s="149">
        <v>64212</v>
      </c>
      <c r="BK119" s="149">
        <v>88172.837162603493</v>
      </c>
      <c r="BL119" s="150">
        <v>1.37315201461726</v>
      </c>
      <c r="BM119" s="149">
        <v>62401</v>
      </c>
      <c r="BN119" s="149">
        <v>88017.562653112429</v>
      </c>
      <c r="BO119" s="150">
        <v>1.410515258619452</v>
      </c>
      <c r="BP119" s="149">
        <v>64120</v>
      </c>
      <c r="BQ119" s="149">
        <v>89246.597098117025</v>
      </c>
      <c r="BR119" s="150">
        <v>1.3918683265458052</v>
      </c>
      <c r="BS119" s="149">
        <v>64246</v>
      </c>
      <c r="BT119" s="149">
        <v>88342.843266266733</v>
      </c>
      <c r="BU119" s="150">
        <v>1.3750714949766014</v>
      </c>
      <c r="BV119" s="149">
        <v>65828</v>
      </c>
      <c r="BW119" s="149">
        <v>90315.355925967844</v>
      </c>
      <c r="BX119" s="150">
        <v>1.3719899727466707</v>
      </c>
      <c r="BY119" s="149">
        <v>67873</v>
      </c>
      <c r="BZ119" s="149">
        <v>93048.401225689944</v>
      </c>
      <c r="CA119" s="150">
        <v>1.3709192348310808</v>
      </c>
      <c r="CB119" s="149">
        <v>69609</v>
      </c>
      <c r="CC119" s="149">
        <v>95268.647492449585</v>
      </c>
      <c r="CD119" s="150">
        <v>1.368625429074539</v>
      </c>
      <c r="CE119" s="149">
        <v>70698</v>
      </c>
      <c r="CF119" s="149">
        <v>97100.250879300613</v>
      </c>
      <c r="CG119" s="150">
        <v>1.3734511708860309</v>
      </c>
      <c r="CH119" s="149">
        <v>73948</v>
      </c>
      <c r="CI119" s="149">
        <v>102011.77523919113</v>
      </c>
      <c r="CJ119" s="150">
        <v>1.3795068864498179</v>
      </c>
      <c r="CK119" s="149">
        <v>77678</v>
      </c>
      <c r="CL119" s="149">
        <v>109571.79256668784</v>
      </c>
      <c r="CM119" s="150">
        <v>1.4105897753120298</v>
      </c>
      <c r="CN119" s="149">
        <v>80913</v>
      </c>
      <c r="CO119" s="149">
        <v>115038.81084609924</v>
      </c>
      <c r="CP119" s="150">
        <v>1.4217593074796291</v>
      </c>
      <c r="CQ119" s="149">
        <v>84139</v>
      </c>
      <c r="CR119" s="149">
        <v>122509.1329120688</v>
      </c>
      <c r="CS119" s="150">
        <v>1.4560326710808162</v>
      </c>
      <c r="CT119" s="149">
        <v>85858</v>
      </c>
      <c r="CU119" s="149">
        <v>126341.85210763443</v>
      </c>
      <c r="CV119" s="150">
        <v>1.4715210243382613</v>
      </c>
      <c r="CW119" s="149">
        <v>87710</v>
      </c>
      <c r="CX119" s="149">
        <v>127773.60716946197</v>
      </c>
      <c r="CY119" s="150">
        <v>1.4567735397270776</v>
      </c>
      <c r="CZ119" s="149">
        <v>91974</v>
      </c>
      <c r="DA119" s="149">
        <v>135472.35601932381</v>
      </c>
      <c r="DB119" s="150">
        <v>1.4729418750877836</v>
      </c>
      <c r="DC119" s="149">
        <v>94775</v>
      </c>
      <c r="DD119" s="149">
        <v>139829.99665276322</v>
      </c>
      <c r="DE119" s="150">
        <v>1.475389044080857</v>
      </c>
      <c r="DF119" s="149">
        <v>98839</v>
      </c>
      <c r="DG119" s="149">
        <v>146819.64157609842</v>
      </c>
      <c r="DH119" s="150">
        <v>1.4854424020487704</v>
      </c>
      <c r="DI119" s="149">
        <v>102629</v>
      </c>
      <c r="DJ119" s="149">
        <v>156031.62275404503</v>
      </c>
      <c r="DK119" s="150">
        <v>1.5203463227162404</v>
      </c>
      <c r="DL119" s="149">
        <v>105054</v>
      </c>
      <c r="DM119" s="149">
        <v>157895.54046523964</v>
      </c>
      <c r="DN119" s="150">
        <v>1.502994083664017</v>
      </c>
      <c r="DO119" s="149">
        <v>101970</v>
      </c>
      <c r="DP119" s="149">
        <v>149009.28777721166</v>
      </c>
      <c r="DQ119" s="150">
        <v>1.4613051660018797</v>
      </c>
      <c r="DR119" s="149">
        <v>106413</v>
      </c>
      <c r="DS119" s="149">
        <v>158183.85682916726</v>
      </c>
      <c r="DT119" s="150">
        <v>1.486508761421699</v>
      </c>
      <c r="DU119" s="149">
        <v>108863</v>
      </c>
      <c r="DV119" s="149">
        <v>162711.91907846069</v>
      </c>
      <c r="DW119" s="150">
        <v>1.4946484946993992</v>
      </c>
      <c r="DX119" s="149">
        <v>110411</v>
      </c>
      <c r="DY119" s="149">
        <v>162947.20325406754</v>
      </c>
      <c r="DZ119" s="150">
        <v>1.4758239962872137</v>
      </c>
      <c r="EA119" s="149">
        <v>110593</v>
      </c>
      <c r="EB119" s="149">
        <v>163172.58641297449</v>
      </c>
      <c r="EC119" s="150">
        <v>1.4754332228348492</v>
      </c>
      <c r="ED119" s="149">
        <v>110906</v>
      </c>
      <c r="EE119" s="151">
        <v>163057.49106149256</v>
      </c>
      <c r="EF119" s="161">
        <v>1.470231466841222</v>
      </c>
    </row>
    <row r="120" spans="1:136" ht="15" customHeight="1">
      <c r="A120" s="158">
        <v>99.7</v>
      </c>
      <c r="B120" s="156">
        <v>11671</v>
      </c>
      <c r="C120" s="149">
        <v>17000.012778502449</v>
      </c>
      <c r="D120" s="150">
        <v>1.4566029284981963</v>
      </c>
      <c r="E120" s="149">
        <v>12818</v>
      </c>
      <c r="F120" s="149">
        <v>18740.687253393495</v>
      </c>
      <c r="G120" s="150">
        <v>1.4620601695579258</v>
      </c>
      <c r="H120" s="149">
        <v>14285</v>
      </c>
      <c r="I120" s="149">
        <v>21278.386103533554</v>
      </c>
      <c r="J120" s="150">
        <v>1.489561505322615</v>
      </c>
      <c r="K120" s="149">
        <v>16021</v>
      </c>
      <c r="L120" s="149">
        <v>24036.086102465521</v>
      </c>
      <c r="M120" s="150">
        <v>1.5002862556934973</v>
      </c>
      <c r="N120" s="149">
        <v>18144</v>
      </c>
      <c r="O120" s="149">
        <v>27358.855959778291</v>
      </c>
      <c r="P120" s="150">
        <v>1.5078734545733186</v>
      </c>
      <c r="Q120" s="149">
        <v>20594</v>
      </c>
      <c r="R120" s="149">
        <v>30452.096625514881</v>
      </c>
      <c r="S120" s="150">
        <v>1.4786878035114539</v>
      </c>
      <c r="T120" s="149">
        <v>23209</v>
      </c>
      <c r="U120" s="149">
        <v>35833.905065335588</v>
      </c>
      <c r="V120" s="150">
        <v>1.5439659212088237</v>
      </c>
      <c r="W120" s="149">
        <v>25094</v>
      </c>
      <c r="X120" s="149">
        <v>40830.850941670134</v>
      </c>
      <c r="Y120" s="150">
        <v>1.6271160812014878</v>
      </c>
      <c r="Z120" s="149">
        <v>27628</v>
      </c>
      <c r="AA120" s="149">
        <v>47792.892472373715</v>
      </c>
      <c r="AB120" s="150">
        <v>1.7298715966546154</v>
      </c>
      <c r="AC120" s="149">
        <v>30394</v>
      </c>
      <c r="AD120" s="149">
        <v>54240.519664282583</v>
      </c>
      <c r="AE120" s="150">
        <v>1.7845798402409221</v>
      </c>
      <c r="AF120" s="149">
        <v>34780</v>
      </c>
      <c r="AG120" s="149">
        <v>58999.824229709564</v>
      </c>
      <c r="AH120" s="150">
        <v>1.6963721745172387</v>
      </c>
      <c r="AI120" s="149">
        <v>38671</v>
      </c>
      <c r="AJ120" s="149">
        <v>61644.03216000594</v>
      </c>
      <c r="AK120" s="150">
        <v>1.5940635659798283</v>
      </c>
      <c r="AL120" s="149">
        <v>44985</v>
      </c>
      <c r="AM120" s="149">
        <v>68467.62165443413</v>
      </c>
      <c r="AN120" s="150">
        <v>1.5220100401119068</v>
      </c>
      <c r="AO120" s="149">
        <v>49535</v>
      </c>
      <c r="AP120" s="149">
        <v>71842.126608004372</v>
      </c>
      <c r="AQ120" s="150">
        <v>1.4503306068033586</v>
      </c>
      <c r="AR120" s="149">
        <v>51472</v>
      </c>
      <c r="AS120" s="149">
        <v>73752.140301171166</v>
      </c>
      <c r="AT120" s="150">
        <v>1.4328594245642519</v>
      </c>
      <c r="AU120" s="149">
        <v>55102</v>
      </c>
      <c r="AV120" s="149">
        <v>78964.457123996923</v>
      </c>
      <c r="AW120" s="150">
        <v>1.4330597278501129</v>
      </c>
      <c r="AX120" s="149">
        <v>58616</v>
      </c>
      <c r="AY120" s="149">
        <v>84011.856441491851</v>
      </c>
      <c r="AZ120" s="150">
        <v>1.4332580940612094</v>
      </c>
      <c r="BA120" s="149">
        <v>60781</v>
      </c>
      <c r="BB120" s="149">
        <v>86436.867096474234</v>
      </c>
      <c r="BC120" s="150">
        <v>1.4221034056115271</v>
      </c>
      <c r="BD120" s="149">
        <v>67844</v>
      </c>
      <c r="BE120" s="149">
        <v>92582.403484457216</v>
      </c>
      <c r="BF120" s="150">
        <v>1.3646365704330112</v>
      </c>
      <c r="BG120" s="149">
        <v>70307</v>
      </c>
      <c r="BH120" s="149">
        <v>96236.870790462679</v>
      </c>
      <c r="BI120" s="150">
        <v>1.3688092336533015</v>
      </c>
      <c r="BJ120" s="149">
        <v>67447</v>
      </c>
      <c r="BK120" s="149">
        <v>95630.937854721458</v>
      </c>
      <c r="BL120" s="150">
        <v>1.4178679237730583</v>
      </c>
      <c r="BM120" s="149">
        <v>71519</v>
      </c>
      <c r="BN120" s="149">
        <v>94644.798105502879</v>
      </c>
      <c r="BO120" s="150">
        <v>1.3233518100854722</v>
      </c>
      <c r="BP120" s="149">
        <v>69245</v>
      </c>
      <c r="BQ120" s="149">
        <v>96826.130767594572</v>
      </c>
      <c r="BR120" s="150">
        <v>1.3983122357945639</v>
      </c>
      <c r="BS120" s="149">
        <v>69260</v>
      </c>
      <c r="BT120" s="149">
        <v>95594.126255310373</v>
      </c>
      <c r="BU120" s="150">
        <v>1.380221285811585</v>
      </c>
      <c r="BV120" s="149">
        <v>70560</v>
      </c>
      <c r="BW120" s="149">
        <v>97727.120783305261</v>
      </c>
      <c r="BX120" s="150">
        <v>1.3850215530513785</v>
      </c>
      <c r="BY120" s="149">
        <v>73534</v>
      </c>
      <c r="BZ120" s="149">
        <v>100456.4541901537</v>
      </c>
      <c r="CA120" s="150">
        <v>1.3661225309401597</v>
      </c>
      <c r="CB120" s="149">
        <v>73721</v>
      </c>
      <c r="CC120" s="149">
        <v>103092.39274707697</v>
      </c>
      <c r="CD120" s="150">
        <v>1.3984128368724917</v>
      </c>
      <c r="CE120" s="149">
        <v>76051</v>
      </c>
      <c r="CF120" s="149">
        <v>105071.92602396385</v>
      </c>
      <c r="CG120" s="150">
        <v>1.3815982173010724</v>
      </c>
      <c r="CH120" s="149">
        <v>79157</v>
      </c>
      <c r="CI120" s="149">
        <v>110513.19061881134</v>
      </c>
      <c r="CJ120" s="150">
        <v>1.396126566428886</v>
      </c>
      <c r="CK120" s="149">
        <v>83965</v>
      </c>
      <c r="CL120" s="149">
        <v>119240.2439875133</v>
      </c>
      <c r="CM120" s="150">
        <v>1.4201184301496255</v>
      </c>
      <c r="CN120" s="149">
        <v>87430</v>
      </c>
      <c r="CO120" s="149">
        <v>125456.7878970062</v>
      </c>
      <c r="CP120" s="150">
        <v>1.4349398135308955</v>
      </c>
      <c r="CQ120" s="149">
        <v>91187</v>
      </c>
      <c r="CR120" s="149">
        <v>134164.17778466636</v>
      </c>
      <c r="CS120" s="150">
        <v>1.4713081665661374</v>
      </c>
      <c r="CT120" s="149">
        <v>93222</v>
      </c>
      <c r="CU120" s="149">
        <v>138753.91159551329</v>
      </c>
      <c r="CV120" s="150">
        <v>1.4884245306420512</v>
      </c>
      <c r="CW120" s="149">
        <v>95302</v>
      </c>
      <c r="CX120" s="149">
        <v>140004.61648184524</v>
      </c>
      <c r="CY120" s="150">
        <v>1.4690627319662257</v>
      </c>
      <c r="CZ120" s="149">
        <v>100723</v>
      </c>
      <c r="DA120" s="149">
        <v>148623.01280792282</v>
      </c>
      <c r="DB120" s="150">
        <v>1.4755618161484747</v>
      </c>
      <c r="DC120" s="149">
        <v>102947</v>
      </c>
      <c r="DD120" s="149">
        <v>153508.98043517864</v>
      </c>
      <c r="DE120" s="150">
        <v>1.4911457394113343</v>
      </c>
      <c r="DF120" s="149">
        <v>107514</v>
      </c>
      <c r="DG120" s="149">
        <v>161467.79407439809</v>
      </c>
      <c r="DH120" s="150">
        <v>1.5018304041743222</v>
      </c>
      <c r="DI120" s="149">
        <v>112998</v>
      </c>
      <c r="DJ120" s="149">
        <v>172210.99043518855</v>
      </c>
      <c r="DK120" s="150">
        <v>1.5240180395687406</v>
      </c>
      <c r="DL120" s="149">
        <v>114998</v>
      </c>
      <c r="DM120" s="149">
        <v>173850.12399947</v>
      </c>
      <c r="DN120" s="150">
        <v>1.5117665002823528</v>
      </c>
      <c r="DO120" s="149">
        <v>110743</v>
      </c>
      <c r="DP120" s="149">
        <v>163304.92975841981</v>
      </c>
      <c r="DQ120" s="150">
        <v>1.4746298164075364</v>
      </c>
      <c r="DR120" s="149">
        <v>115744</v>
      </c>
      <c r="DS120" s="149">
        <v>173940.46332243999</v>
      </c>
      <c r="DT120" s="150">
        <v>1.5028032841653993</v>
      </c>
      <c r="DU120" s="149">
        <v>118425</v>
      </c>
      <c r="DV120" s="149">
        <v>179154.90695020917</v>
      </c>
      <c r="DW120" s="150">
        <v>1.5128132315829359</v>
      </c>
      <c r="DX120" s="149">
        <v>119914</v>
      </c>
      <c r="DY120" s="149">
        <v>179124.97100334492</v>
      </c>
      <c r="DZ120" s="150">
        <v>1.4937786330482257</v>
      </c>
      <c r="EA120" s="149">
        <v>120258</v>
      </c>
      <c r="EB120" s="149">
        <v>179191.10255195646</v>
      </c>
      <c r="EC120" s="150">
        <v>1.4900555684607799</v>
      </c>
      <c r="ED120" s="149">
        <v>120527</v>
      </c>
      <c r="EE120" s="151">
        <v>178939.6567790737</v>
      </c>
      <c r="EF120" s="161">
        <v>1.4846437460409179</v>
      </c>
    </row>
    <row r="121" spans="1:136" ht="15" customHeight="1">
      <c r="A121" s="158">
        <v>99.8</v>
      </c>
      <c r="B121" s="156">
        <v>13389</v>
      </c>
      <c r="C121" s="149">
        <v>19272.460469463615</v>
      </c>
      <c r="D121" s="150">
        <v>1.4394249361015472</v>
      </c>
      <c r="E121" s="149">
        <v>14634</v>
      </c>
      <c r="F121" s="149">
        <v>21288.528995845772</v>
      </c>
      <c r="G121" s="150">
        <v>1.4547306953564147</v>
      </c>
      <c r="H121" s="149">
        <v>16402</v>
      </c>
      <c r="I121" s="149">
        <v>24295.079804235826</v>
      </c>
      <c r="J121" s="150">
        <v>1.4812266677378263</v>
      </c>
      <c r="K121" s="149">
        <v>18439</v>
      </c>
      <c r="L121" s="149">
        <v>27496.629124896492</v>
      </c>
      <c r="M121" s="150">
        <v>1.4912212769074511</v>
      </c>
      <c r="N121" s="149">
        <v>20924</v>
      </c>
      <c r="O121" s="149">
        <v>31339.28407598077</v>
      </c>
      <c r="P121" s="150">
        <v>1.4977673521306045</v>
      </c>
      <c r="Q121" s="149">
        <v>22979</v>
      </c>
      <c r="R121" s="149">
        <v>34756.509900378092</v>
      </c>
      <c r="S121" s="150">
        <v>1.5125336133155529</v>
      </c>
      <c r="T121" s="149">
        <v>26155</v>
      </c>
      <c r="U121" s="149">
        <v>41475.858388016051</v>
      </c>
      <c r="V121" s="150">
        <v>1.5857716837322138</v>
      </c>
      <c r="W121" s="149">
        <v>28766</v>
      </c>
      <c r="X121" s="149">
        <v>47875.274508218361</v>
      </c>
      <c r="Y121" s="150">
        <v>1.6643007198852242</v>
      </c>
      <c r="Z121" s="149">
        <v>32288</v>
      </c>
      <c r="AA121" s="149">
        <v>56842.84225999489</v>
      </c>
      <c r="AB121" s="150">
        <v>1.7604943712832908</v>
      </c>
      <c r="AC121" s="149">
        <v>34377</v>
      </c>
      <c r="AD121" s="149">
        <v>65165.137101478111</v>
      </c>
      <c r="AE121" s="150">
        <v>1.8956027896988716</v>
      </c>
      <c r="AF121" s="149">
        <v>39346</v>
      </c>
      <c r="AG121" s="149">
        <v>70080.740985346871</v>
      </c>
      <c r="AH121" s="150">
        <v>1.7811401663535524</v>
      </c>
      <c r="AI121" s="149">
        <v>42955</v>
      </c>
      <c r="AJ121" s="149">
        <v>72151.044088988201</v>
      </c>
      <c r="AK121" s="150">
        <v>1.6796890720285926</v>
      </c>
      <c r="AL121" s="149">
        <v>49253</v>
      </c>
      <c r="AM121" s="149">
        <v>79217.432573589846</v>
      </c>
      <c r="AN121" s="150">
        <v>1.6083778160434865</v>
      </c>
      <c r="AO121" s="149">
        <v>53419</v>
      </c>
      <c r="AP121" s="149">
        <v>82075.180977535434</v>
      </c>
      <c r="AQ121" s="150">
        <v>1.5364417337938829</v>
      </c>
      <c r="AR121" s="149">
        <v>57603</v>
      </c>
      <c r="AS121" s="149">
        <v>83554.16452292852</v>
      </c>
      <c r="AT121" s="150">
        <v>1.4505175862876676</v>
      </c>
      <c r="AU121" s="149">
        <v>60966</v>
      </c>
      <c r="AV121" s="149">
        <v>89575.684200512187</v>
      </c>
      <c r="AW121" s="150">
        <v>1.4692727782782564</v>
      </c>
      <c r="AX121" s="149">
        <v>64819</v>
      </c>
      <c r="AY121" s="149">
        <v>95310.292481854282</v>
      </c>
      <c r="AZ121" s="150">
        <v>1.470406709172531</v>
      </c>
      <c r="BA121" s="149">
        <v>67017</v>
      </c>
      <c r="BB121" s="149">
        <v>97852.79495601017</v>
      </c>
      <c r="BC121" s="150">
        <v>1.4601189990004053</v>
      </c>
      <c r="BD121" s="149">
        <v>73637</v>
      </c>
      <c r="BE121" s="149">
        <v>103268.36433439073</v>
      </c>
      <c r="BF121" s="150">
        <v>1.4023977665357188</v>
      </c>
      <c r="BG121" s="149">
        <v>76574</v>
      </c>
      <c r="BH121" s="149">
        <v>107688.80567423819</v>
      </c>
      <c r="BI121" s="150">
        <v>1.4063364284775275</v>
      </c>
      <c r="BJ121" s="149">
        <v>73197</v>
      </c>
      <c r="BK121" s="149">
        <v>108362.0391984969</v>
      </c>
      <c r="BL121" s="150">
        <v>1.4804163995586828</v>
      </c>
      <c r="BM121" s="149">
        <v>77844</v>
      </c>
      <c r="BN121" s="149">
        <v>105043.53673148427</v>
      </c>
      <c r="BO121" s="150">
        <v>1.3494108310400836</v>
      </c>
      <c r="BP121" s="149">
        <v>77558</v>
      </c>
      <c r="BQ121" s="149">
        <v>108731.69987542315</v>
      </c>
      <c r="BR121" s="150">
        <v>1.401940481645003</v>
      </c>
      <c r="BS121" s="149">
        <v>77249</v>
      </c>
      <c r="BT121" s="149">
        <v>106944.18688700222</v>
      </c>
      <c r="BU121" s="150">
        <v>1.3844086899118722</v>
      </c>
      <c r="BV121" s="149">
        <v>77934</v>
      </c>
      <c r="BW121" s="149">
        <v>109591.95890240038</v>
      </c>
      <c r="BX121" s="150">
        <v>1.4062149883542534</v>
      </c>
      <c r="BY121" s="149">
        <v>81152</v>
      </c>
      <c r="BZ121" s="149">
        <v>111903.42173167138</v>
      </c>
      <c r="CA121" s="150">
        <v>1.3789360919222124</v>
      </c>
      <c r="CB121" s="149">
        <v>81805</v>
      </c>
      <c r="CC121" s="149">
        <v>115967.89898099516</v>
      </c>
      <c r="CD121" s="150">
        <v>1.417613825328466</v>
      </c>
      <c r="CE121" s="149">
        <v>84463</v>
      </c>
      <c r="CF121" s="149">
        <v>117872.63291449865</v>
      </c>
      <c r="CG121" s="150">
        <v>1.3955534721061134</v>
      </c>
      <c r="CH121" s="149">
        <v>87074</v>
      </c>
      <c r="CI121" s="149">
        <v>124474.23558113993</v>
      </c>
      <c r="CJ121" s="150">
        <v>1.4295224243877613</v>
      </c>
      <c r="CK121" s="149">
        <v>93230</v>
      </c>
      <c r="CL121" s="149">
        <v>134828.7306010093</v>
      </c>
      <c r="CM121" s="150">
        <v>1.4461946862706136</v>
      </c>
      <c r="CN121" s="149">
        <v>97261</v>
      </c>
      <c r="CO121" s="149">
        <v>142218.53367612237</v>
      </c>
      <c r="CP121" s="150">
        <v>1.4622359802605605</v>
      </c>
      <c r="CQ121" s="149">
        <v>102821</v>
      </c>
      <c r="CR121" s="149">
        <v>152897.65066941897</v>
      </c>
      <c r="CS121" s="150">
        <v>1.4870274619914121</v>
      </c>
      <c r="CT121" s="149">
        <v>106032</v>
      </c>
      <c r="CU121" s="149">
        <v>158580.43646205365</v>
      </c>
      <c r="CV121" s="150">
        <v>1.495590354440675</v>
      </c>
      <c r="CW121" s="149">
        <v>107699</v>
      </c>
      <c r="CX121" s="149">
        <v>159476.77239365084</v>
      </c>
      <c r="CY121" s="150">
        <v>1.4807637247667187</v>
      </c>
      <c r="CZ121" s="149">
        <v>112493</v>
      </c>
      <c r="DA121" s="149">
        <v>169812.7099275681</v>
      </c>
      <c r="DB121" s="150">
        <v>1.5095402374153779</v>
      </c>
      <c r="DC121" s="149">
        <v>115645</v>
      </c>
      <c r="DD121" s="149">
        <v>175962.02911390871</v>
      </c>
      <c r="DE121" s="150">
        <v>1.5215705747235826</v>
      </c>
      <c r="DF121" s="149">
        <v>121074</v>
      </c>
      <c r="DG121" s="149">
        <v>185208.21997146786</v>
      </c>
      <c r="DH121" s="150">
        <v>1.5297109203583581</v>
      </c>
      <c r="DI121" s="149">
        <v>126211</v>
      </c>
      <c r="DJ121" s="149">
        <v>198924.56708034585</v>
      </c>
      <c r="DK121" s="150">
        <v>1.5761270180914964</v>
      </c>
      <c r="DL121" s="149">
        <v>129833</v>
      </c>
      <c r="DM121" s="149">
        <v>199974.84701974824</v>
      </c>
      <c r="DN121" s="150">
        <v>1.5402466785774667</v>
      </c>
      <c r="DO121" s="149">
        <v>125183</v>
      </c>
      <c r="DP121" s="149">
        <v>186442.24979581923</v>
      </c>
      <c r="DQ121" s="150">
        <v>1.4893575788710864</v>
      </c>
      <c r="DR121" s="149">
        <v>131012</v>
      </c>
      <c r="DS121" s="149">
        <v>199465.85317204281</v>
      </c>
      <c r="DT121" s="150">
        <v>1.5225006348429366</v>
      </c>
      <c r="DU121" s="149">
        <v>134581</v>
      </c>
      <c r="DV121" s="149">
        <v>205687.30970040304</v>
      </c>
      <c r="DW121" s="150">
        <v>1.5283532571492486</v>
      </c>
      <c r="DX121" s="149">
        <v>134817</v>
      </c>
      <c r="DY121" s="149">
        <v>205323.04211774902</v>
      </c>
      <c r="DZ121" s="150">
        <v>1.5229759015387452</v>
      </c>
      <c r="EA121" s="149">
        <v>135653</v>
      </c>
      <c r="EB121" s="149">
        <v>205163.65422902405</v>
      </c>
      <c r="EC121" s="150">
        <v>1.5124151639036663</v>
      </c>
      <c r="ED121" s="149">
        <v>135815</v>
      </c>
      <c r="EE121" s="151">
        <v>204674.99231030521</v>
      </c>
      <c r="EF121" s="161">
        <v>1.5070131598888576</v>
      </c>
    </row>
    <row r="122" spans="1:136" ht="15" customHeight="1">
      <c r="A122" s="158">
        <v>99.9</v>
      </c>
      <c r="B122" s="156">
        <v>16626</v>
      </c>
      <c r="C122" s="149">
        <v>23893.177973311744</v>
      </c>
      <c r="D122" s="150">
        <v>1.4370971955558609</v>
      </c>
      <c r="E122" s="149">
        <v>18259</v>
      </c>
      <c r="F122" s="149">
        <v>26388.059207646533</v>
      </c>
      <c r="G122" s="150">
        <v>1.4452083469875969</v>
      </c>
      <c r="H122" s="149">
        <v>20672</v>
      </c>
      <c r="I122" s="149">
        <v>30354.162497987294</v>
      </c>
      <c r="J122" s="150">
        <v>1.4683708638732245</v>
      </c>
      <c r="K122" s="149">
        <v>23338</v>
      </c>
      <c r="L122" s="149">
        <v>34445.260936066385</v>
      </c>
      <c r="M122" s="150">
        <v>1.4759302826320329</v>
      </c>
      <c r="N122" s="149">
        <v>26573</v>
      </c>
      <c r="O122" s="149">
        <v>39315.568294680197</v>
      </c>
      <c r="P122" s="150">
        <v>1.4795306625025475</v>
      </c>
      <c r="Q122" s="149">
        <v>27822</v>
      </c>
      <c r="R122" s="149">
        <v>44394.868711551062</v>
      </c>
      <c r="S122" s="150">
        <v>1.5956749590809813</v>
      </c>
      <c r="T122" s="149">
        <v>32527</v>
      </c>
      <c r="U122" s="149">
        <v>54161.720451383568</v>
      </c>
      <c r="V122" s="150">
        <v>1.6651311357144394</v>
      </c>
      <c r="W122" s="149">
        <v>36796</v>
      </c>
      <c r="X122" s="149">
        <v>63601.552732066084</v>
      </c>
      <c r="Y122" s="150">
        <v>1.7284909428216677</v>
      </c>
      <c r="Z122" s="149">
        <v>42644</v>
      </c>
      <c r="AA122" s="149">
        <v>76972.681573721798</v>
      </c>
      <c r="AB122" s="150">
        <v>1.8050061338927352</v>
      </c>
      <c r="AC122" s="149">
        <v>45339</v>
      </c>
      <c r="AD122" s="149">
        <v>91373.063959731167</v>
      </c>
      <c r="AE122" s="150">
        <v>2.0153303769322473</v>
      </c>
      <c r="AF122" s="149">
        <v>49654</v>
      </c>
      <c r="AG122" s="149">
        <v>96563.48012172649</v>
      </c>
      <c r="AH122" s="150">
        <v>1.9447271140638516</v>
      </c>
      <c r="AI122" s="149">
        <v>52596</v>
      </c>
      <c r="AJ122" s="149">
        <v>97462.092898152696</v>
      </c>
      <c r="AK122" s="150">
        <v>1.853032414977426</v>
      </c>
      <c r="AL122" s="149">
        <v>58902</v>
      </c>
      <c r="AM122" s="149">
        <v>105402.8621067249</v>
      </c>
      <c r="AN122" s="150">
        <v>1.7894615141544414</v>
      </c>
      <c r="AO122" s="149">
        <v>62324</v>
      </c>
      <c r="AP122" s="149">
        <v>107383.36634936683</v>
      </c>
      <c r="AQ122" s="150">
        <v>1.7229857895733076</v>
      </c>
      <c r="AR122" s="149">
        <v>69025</v>
      </c>
      <c r="AS122" s="149">
        <v>104761.92547006243</v>
      </c>
      <c r="AT122" s="150">
        <v>1.5177388695409262</v>
      </c>
      <c r="AU122" s="149">
        <v>74021</v>
      </c>
      <c r="AV122" s="149">
        <v>112742.38720115421</v>
      </c>
      <c r="AW122" s="150">
        <v>1.5231135380656058</v>
      </c>
      <c r="AX122" s="149">
        <v>78657</v>
      </c>
      <c r="AY122" s="149">
        <v>120056.58792745379</v>
      </c>
      <c r="AZ122" s="150">
        <v>1.5263306244511459</v>
      </c>
      <c r="BA122" s="149">
        <v>80949</v>
      </c>
      <c r="BB122" s="149">
        <v>122940.59289803948</v>
      </c>
      <c r="BC122" s="150">
        <v>1.5187413420553617</v>
      </c>
      <c r="BD122" s="149">
        <v>85820</v>
      </c>
      <c r="BE122" s="149">
        <v>128525.93665519683</v>
      </c>
      <c r="BF122" s="150">
        <v>1.4976221936051832</v>
      </c>
      <c r="BG122" s="149">
        <v>89345</v>
      </c>
      <c r="BH122" s="149">
        <v>133925.61688191461</v>
      </c>
      <c r="BI122" s="150">
        <v>1.4989715919403952</v>
      </c>
      <c r="BJ122" s="149">
        <v>94078</v>
      </c>
      <c r="BK122" s="149">
        <v>133527.7200943052</v>
      </c>
      <c r="BL122" s="150">
        <v>1.4193299187302579</v>
      </c>
      <c r="BM122" s="149">
        <v>91726</v>
      </c>
      <c r="BN122" s="149">
        <v>127603.80240409666</v>
      </c>
      <c r="BO122" s="150">
        <v>1.391141033121434</v>
      </c>
      <c r="BP122" s="149">
        <v>94342</v>
      </c>
      <c r="BQ122" s="149">
        <v>132694.4101327383</v>
      </c>
      <c r="BR122" s="150">
        <v>1.4065253029693912</v>
      </c>
      <c r="BS122" s="149">
        <v>93297</v>
      </c>
      <c r="BT122" s="149">
        <v>129763.37710825651</v>
      </c>
      <c r="BU122" s="150">
        <v>1.3908633408175666</v>
      </c>
      <c r="BV122" s="149">
        <v>94058</v>
      </c>
      <c r="BW122" s="149">
        <v>134600.15049643011</v>
      </c>
      <c r="BX122" s="150">
        <v>1.4310335165156618</v>
      </c>
      <c r="BY122" s="149">
        <v>97392</v>
      </c>
      <c r="BZ122" s="149">
        <v>136049.94691661201</v>
      </c>
      <c r="CA122" s="150">
        <v>1.3969314411513472</v>
      </c>
      <c r="CB122" s="149">
        <v>98934</v>
      </c>
      <c r="CC122" s="149">
        <v>142326.62065425125</v>
      </c>
      <c r="CD122" s="150">
        <v>1.4386017006716725</v>
      </c>
      <c r="CE122" s="149">
        <v>100601</v>
      </c>
      <c r="CF122" s="149">
        <v>144251.11541206462</v>
      </c>
      <c r="CG122" s="150">
        <v>1.4338934544593456</v>
      </c>
      <c r="CH122" s="149">
        <v>105447</v>
      </c>
      <c r="CI122" s="149">
        <v>154266.78674718222</v>
      </c>
      <c r="CJ122" s="150">
        <v>1.4629793806099958</v>
      </c>
      <c r="CK122" s="149">
        <v>112984</v>
      </c>
      <c r="CL122" s="149">
        <v>168103.65531305622</v>
      </c>
      <c r="CM122" s="150">
        <v>1.4878536369136888</v>
      </c>
      <c r="CN122" s="149">
        <v>117695</v>
      </c>
      <c r="CO122" s="149">
        <v>178680.68247831188</v>
      </c>
      <c r="CP122" s="150">
        <v>1.5181671479528602</v>
      </c>
      <c r="CQ122" s="149">
        <v>126867</v>
      </c>
      <c r="CR122" s="149">
        <v>192747.59792880277</v>
      </c>
      <c r="CS122" s="150">
        <v>1.51928868759254</v>
      </c>
      <c r="CT122" s="149">
        <v>132348</v>
      </c>
      <c r="CU122" s="149">
        <v>200623.23565935448</v>
      </c>
      <c r="CV122" s="150">
        <v>1.5158765954857987</v>
      </c>
      <c r="CW122" s="149">
        <v>131877</v>
      </c>
      <c r="CX122" s="149">
        <v>201182.84451814386</v>
      </c>
      <c r="CY122" s="150">
        <v>1.5255339787691853</v>
      </c>
      <c r="CZ122" s="149">
        <v>139893</v>
      </c>
      <c r="DA122" s="149">
        <v>215391.75241263359</v>
      </c>
      <c r="DB122" s="150">
        <v>1.539689279754052</v>
      </c>
      <c r="DC122" s="149">
        <v>144984</v>
      </c>
      <c r="DD122" s="149">
        <v>224599.40586847495</v>
      </c>
      <c r="DE122" s="150">
        <v>1.5491323585255956</v>
      </c>
      <c r="DF122" s="149">
        <v>150299</v>
      </c>
      <c r="DG122" s="149">
        <v>237474.42155557257</v>
      </c>
      <c r="DH122" s="150">
        <v>1.5800133171582815</v>
      </c>
      <c r="DI122" s="149">
        <v>157346</v>
      </c>
      <c r="DJ122" s="149">
        <v>258830.82773458719</v>
      </c>
      <c r="DK122" s="150">
        <v>1.6449787584977513</v>
      </c>
      <c r="DL122" s="149">
        <v>162673</v>
      </c>
      <c r="DM122" s="149">
        <v>256175.25908109421</v>
      </c>
      <c r="DN122" s="150">
        <v>1.5747865907747087</v>
      </c>
      <c r="DO122" s="149">
        <v>155921</v>
      </c>
      <c r="DP122" s="149">
        <v>235152.41543725677</v>
      </c>
      <c r="DQ122" s="150">
        <v>1.5081510215895022</v>
      </c>
      <c r="DR122" s="149">
        <v>166736</v>
      </c>
      <c r="DS122" s="149">
        <v>253516.24813334781</v>
      </c>
      <c r="DT122" s="150">
        <v>1.5204649753703328</v>
      </c>
      <c r="DU122" s="149">
        <v>166877</v>
      </c>
      <c r="DV122" s="149">
        <v>262844.85801936942</v>
      </c>
      <c r="DW122" s="150">
        <v>1.5750813953952278</v>
      </c>
      <c r="DX122" s="149">
        <v>168396</v>
      </c>
      <c r="DY122" s="149">
        <v>261728.12554358368</v>
      </c>
      <c r="DZ122" s="150">
        <v>1.5542419389034401</v>
      </c>
      <c r="EA122" s="149">
        <v>168397</v>
      </c>
      <c r="EB122" s="149">
        <v>260950.30906766909</v>
      </c>
      <c r="EC122" s="150">
        <v>1.5496137643050001</v>
      </c>
      <c r="ED122" s="149">
        <v>168299</v>
      </c>
      <c r="EE122" s="151">
        <v>259920.96329652827</v>
      </c>
      <c r="EF122" s="161">
        <v>1.5443999268951585</v>
      </c>
    </row>
    <row r="123" spans="1:136" ht="15" customHeight="1">
      <c r="A123" s="167">
        <v>99.91</v>
      </c>
      <c r="B123" s="168">
        <v>17156</v>
      </c>
      <c r="C123" s="169">
        <v>24698.506869421468</v>
      </c>
      <c r="D123" s="170">
        <v>1.4396425081266886</v>
      </c>
      <c r="E123" s="169">
        <v>18863</v>
      </c>
      <c r="F123" s="169">
        <v>27258.399219341056</v>
      </c>
      <c r="G123" s="170">
        <v>1.4450723225012487</v>
      </c>
      <c r="H123" s="169">
        <v>21376</v>
      </c>
      <c r="I123" s="169">
        <v>31391.733933124331</v>
      </c>
      <c r="J123" s="170">
        <v>1.4685504272606817</v>
      </c>
      <c r="K123" s="169">
        <v>24138</v>
      </c>
      <c r="L123" s="169">
        <v>35635.952814019249</v>
      </c>
      <c r="M123" s="170">
        <v>1.4763423984596591</v>
      </c>
      <c r="N123" s="169">
        <v>27482</v>
      </c>
      <c r="O123" s="169">
        <v>40682.077417034627</v>
      </c>
      <c r="P123" s="170">
        <v>1.4803172046079116</v>
      </c>
      <c r="Q123" s="169">
        <v>29655</v>
      </c>
      <c r="R123" s="169">
        <v>46191.106629919013</v>
      </c>
      <c r="S123" s="170">
        <v>1.5576161399399431</v>
      </c>
      <c r="T123" s="169">
        <v>33729</v>
      </c>
      <c r="U123" s="169">
        <v>56500.576166430219</v>
      </c>
      <c r="V123" s="170">
        <v>1.6751334509303633</v>
      </c>
      <c r="W123" s="169">
        <v>38198</v>
      </c>
      <c r="X123" s="169">
        <v>66504.164343221084</v>
      </c>
      <c r="Y123" s="170">
        <v>1.7410378643704143</v>
      </c>
      <c r="Z123" s="169">
        <v>44332</v>
      </c>
      <c r="AA123" s="169">
        <v>80695.753942100127</v>
      </c>
      <c r="AB123" s="170">
        <v>1.8202597207908537</v>
      </c>
      <c r="AC123" s="169">
        <v>47145</v>
      </c>
      <c r="AD123" s="169">
        <v>96340.913702694204</v>
      </c>
      <c r="AE123" s="170">
        <v>2.0435022526820279</v>
      </c>
      <c r="AF123" s="169">
        <v>51600</v>
      </c>
      <c r="AG123" s="169">
        <v>101670.64211088448</v>
      </c>
      <c r="AH123" s="170">
        <v>1.9703612812186915</v>
      </c>
      <c r="AI123" s="169">
        <v>54576</v>
      </c>
      <c r="AJ123" s="169">
        <v>102340.31849120565</v>
      </c>
      <c r="AK123" s="170">
        <v>1.8751890664615518</v>
      </c>
      <c r="AL123" s="169">
        <v>61071</v>
      </c>
      <c r="AM123" s="169">
        <v>110452.40788334288</v>
      </c>
      <c r="AN123" s="170">
        <v>1.808590130886065</v>
      </c>
      <c r="AO123" s="169">
        <v>64554</v>
      </c>
      <c r="AP123" s="169">
        <v>112269.41440971996</v>
      </c>
      <c r="AQ123" s="170">
        <v>1.7391550393425652</v>
      </c>
      <c r="AR123" s="169">
        <v>70905</v>
      </c>
      <c r="AS123" s="169">
        <v>108621.64878655688</v>
      </c>
      <c r="AT123" s="170">
        <v>1.5319321456393327</v>
      </c>
      <c r="AU123" s="169">
        <v>76365</v>
      </c>
      <c r="AV123" s="169">
        <v>116917.8638239953</v>
      </c>
      <c r="AW123" s="170">
        <v>1.5310399243631938</v>
      </c>
      <c r="AX123" s="169">
        <v>81181</v>
      </c>
      <c r="AY123" s="169">
        <v>124519.86807527996</v>
      </c>
      <c r="AZ123" s="170">
        <v>1.5338548191729586</v>
      </c>
      <c r="BA123" s="169">
        <v>83547</v>
      </c>
      <c r="BB123" s="169">
        <v>127465.55122077533</v>
      </c>
      <c r="BC123" s="170">
        <v>1.5256747845018412</v>
      </c>
      <c r="BD123" s="169">
        <v>88606</v>
      </c>
      <c r="BE123" s="169">
        <v>133128.12966604313</v>
      </c>
      <c r="BF123" s="170">
        <v>1.5024730793179144</v>
      </c>
      <c r="BG123" s="169">
        <v>92460</v>
      </c>
      <c r="BH123" s="169">
        <v>138710.13738242714</v>
      </c>
      <c r="BI123" s="170">
        <v>1.5002177956135316</v>
      </c>
      <c r="BJ123" s="169">
        <v>95675</v>
      </c>
      <c r="BK123" s="169">
        <v>137747.39545706773</v>
      </c>
      <c r="BL123" s="170">
        <v>1.439742832057149</v>
      </c>
      <c r="BM123" s="169">
        <v>91726</v>
      </c>
      <c r="BN123" s="169">
        <v>131759.34425491709</v>
      </c>
      <c r="BO123" s="170">
        <v>1.4364448929956293</v>
      </c>
      <c r="BP123" s="169">
        <v>97105</v>
      </c>
      <c r="BQ123" s="169">
        <v>136805.77893185915</v>
      </c>
      <c r="BR123" s="170">
        <v>1.4088438178452103</v>
      </c>
      <c r="BS123" s="169">
        <v>95974</v>
      </c>
      <c r="BT123" s="169">
        <v>133669.87054331228</v>
      </c>
      <c r="BU123" s="170">
        <v>1.3927716938265811</v>
      </c>
      <c r="BV123" s="169">
        <v>96737</v>
      </c>
      <c r="BW123" s="169">
        <v>138950.52910254378</v>
      </c>
      <c r="BX123" s="170">
        <v>1.4363741805363386</v>
      </c>
      <c r="BY123" s="169">
        <v>99072</v>
      </c>
      <c r="BZ123" s="169">
        <v>140205.19160615982</v>
      </c>
      <c r="CA123" s="170">
        <v>1.4151848312960253</v>
      </c>
      <c r="CB123" s="169">
        <v>101756</v>
      </c>
      <c r="CC123" s="169">
        <v>146982.97341895397</v>
      </c>
      <c r="CD123" s="170">
        <v>1.4444649300184162</v>
      </c>
      <c r="CE123" s="169">
        <v>103568</v>
      </c>
      <c r="CF123" s="169">
        <v>148994.56860691629</v>
      </c>
      <c r="CG123" s="170">
        <v>1.4386158717646018</v>
      </c>
      <c r="CH123" s="169">
        <v>109522</v>
      </c>
      <c r="CI123" s="169">
        <v>159428.12116250882</v>
      </c>
      <c r="CJ123" s="170">
        <v>1.4556721130230348</v>
      </c>
      <c r="CK123" s="169">
        <v>117202</v>
      </c>
      <c r="CL123" s="169">
        <v>174020.84711307156</v>
      </c>
      <c r="CM123" s="170">
        <v>1.484794176832064</v>
      </c>
      <c r="CN123" s="169">
        <v>121111</v>
      </c>
      <c r="CO123" s="169">
        <v>185260.31867359811</v>
      </c>
      <c r="CP123" s="170">
        <v>1.5296737593909564</v>
      </c>
      <c r="CQ123" s="169">
        <v>131135</v>
      </c>
      <c r="CR123" s="169">
        <v>199845.0912940776</v>
      </c>
      <c r="CS123" s="170">
        <v>1.5239645502274572</v>
      </c>
      <c r="CT123" s="169">
        <v>137098</v>
      </c>
      <c r="CU123" s="169">
        <v>207905.19953972116</v>
      </c>
      <c r="CV123" s="170">
        <v>1.516471425839335</v>
      </c>
      <c r="CW123" s="169">
        <v>136468</v>
      </c>
      <c r="CX123" s="169">
        <v>208638.29429734393</v>
      </c>
      <c r="CY123" s="170">
        <v>1.5288440828424534</v>
      </c>
      <c r="CZ123" s="169">
        <v>144956</v>
      </c>
      <c r="DA123" s="169">
        <v>223480.22788712409</v>
      </c>
      <c r="DB123" s="170">
        <v>1.541710780423881</v>
      </c>
      <c r="DC123" s="169">
        <v>150438</v>
      </c>
      <c r="DD123" s="169">
        <v>233135.19343069234</v>
      </c>
      <c r="DE123" s="170">
        <v>1.5497094712153334</v>
      </c>
      <c r="DF123" s="169">
        <v>156108</v>
      </c>
      <c r="DG123" s="169">
        <v>247009.66812940524</v>
      </c>
      <c r="DH123" s="170">
        <v>1.582299870150186</v>
      </c>
      <c r="DI123" s="169">
        <v>164392</v>
      </c>
      <c r="DJ123" s="169">
        <v>269654.69952462555</v>
      </c>
      <c r="DK123" s="170">
        <v>1.6403152192602168</v>
      </c>
      <c r="DL123" s="169">
        <v>168819</v>
      </c>
      <c r="DM123" s="169">
        <v>266140.58875088126</v>
      </c>
      <c r="DN123" s="170">
        <v>1.5764848076986671</v>
      </c>
      <c r="DO123" s="169">
        <v>161148</v>
      </c>
      <c r="DP123" s="169">
        <v>243775.46439648434</v>
      </c>
      <c r="DQ123" s="170">
        <v>1.512742723437364</v>
      </c>
      <c r="DR123" s="169">
        <v>170976</v>
      </c>
      <c r="DS123" s="169">
        <v>262910.92924652097</v>
      </c>
      <c r="DT123" s="170">
        <v>1.5377066327819167</v>
      </c>
      <c r="DU123" s="169">
        <v>172524</v>
      </c>
      <c r="DV123" s="169">
        <v>273529.63268784946</v>
      </c>
      <c r="DW123" s="170">
        <v>1.5854584445517694</v>
      </c>
      <c r="DX123" s="169">
        <v>174298</v>
      </c>
      <c r="DY123" s="169">
        <v>271633.23206704814</v>
      </c>
      <c r="DZ123" s="170">
        <v>1.558441474182424</v>
      </c>
      <c r="EA123" s="169">
        <v>174261</v>
      </c>
      <c r="EB123" s="169">
        <v>270916.33581043954</v>
      </c>
      <c r="EC123" s="170">
        <v>1.5546584480201511</v>
      </c>
      <c r="ED123" s="169">
        <v>174122</v>
      </c>
      <c r="EE123" s="171">
        <v>269785.63651461899</v>
      </c>
      <c r="EF123" s="172">
        <v>1.5494057988916909</v>
      </c>
    </row>
    <row r="124" spans="1:136" ht="15" customHeight="1">
      <c r="A124" s="158">
        <v>99.92</v>
      </c>
      <c r="B124" s="156">
        <v>17827</v>
      </c>
      <c r="C124" s="149">
        <v>25617.723757766918</v>
      </c>
      <c r="D124" s="150">
        <v>1.4370182171855566</v>
      </c>
      <c r="E124" s="149">
        <v>19562</v>
      </c>
      <c r="F124" s="149">
        <v>28265.200239274065</v>
      </c>
      <c r="G124" s="150">
        <v>1.4449033963436286</v>
      </c>
      <c r="H124" s="149">
        <v>22192</v>
      </c>
      <c r="I124" s="149">
        <v>32593.949797092577</v>
      </c>
      <c r="J124" s="150">
        <v>1.4687252071508912</v>
      </c>
      <c r="K124" s="149">
        <v>25065</v>
      </c>
      <c r="L124" s="149">
        <v>37016.826700373189</v>
      </c>
      <c r="M124" s="150">
        <v>1.4768333014312065</v>
      </c>
      <c r="N124" s="149">
        <v>28536</v>
      </c>
      <c r="O124" s="149">
        <v>42267.962881388194</v>
      </c>
      <c r="P124" s="150">
        <v>1.4812154079544504</v>
      </c>
      <c r="Q124" s="149">
        <v>31372</v>
      </c>
      <c r="R124" s="149">
        <v>48186.293793378434</v>
      </c>
      <c r="S124" s="150">
        <v>1.5359649940513336</v>
      </c>
      <c r="T124" s="149">
        <v>35147</v>
      </c>
      <c r="U124" s="149">
        <v>59261.024821882813</v>
      </c>
      <c r="V124" s="150">
        <v>1.6860905574268874</v>
      </c>
      <c r="W124" s="149">
        <v>39859</v>
      </c>
      <c r="X124" s="149">
        <v>69941.687818156483</v>
      </c>
      <c r="Y124" s="150">
        <v>1.7547276102801497</v>
      </c>
      <c r="Z124" s="149">
        <v>46338</v>
      </c>
      <c r="AA124" s="149">
        <v>85119.596954397945</v>
      </c>
      <c r="AB124" s="150">
        <v>1.8369285889420766</v>
      </c>
      <c r="AC124" s="149">
        <v>48866</v>
      </c>
      <c r="AD124" s="149">
        <v>102498.4726298833</v>
      </c>
      <c r="AE124" s="150">
        <v>2.0975416983154607</v>
      </c>
      <c r="AF124" s="149">
        <v>53930</v>
      </c>
      <c r="AG124" s="149">
        <v>107788.47415562798</v>
      </c>
      <c r="AH124" s="150">
        <v>1.9986737280850728</v>
      </c>
      <c r="AI124" s="149">
        <v>56942</v>
      </c>
      <c r="AJ124" s="149">
        <v>108167.61676318743</v>
      </c>
      <c r="AK124" s="150">
        <v>1.8996104239961265</v>
      </c>
      <c r="AL124" s="149">
        <v>63655</v>
      </c>
      <c r="AM124" s="149">
        <v>116468.58329065895</v>
      </c>
      <c r="AN124" s="150">
        <v>1.8296847583168478</v>
      </c>
      <c r="AO124" s="149">
        <v>67203</v>
      </c>
      <c r="AP124" s="149">
        <v>118073.33869881257</v>
      </c>
      <c r="AQ124" s="150">
        <v>1.7569652946864363</v>
      </c>
      <c r="AR124" s="149">
        <v>73405</v>
      </c>
      <c r="AS124" s="149">
        <v>113105.62829079895</v>
      </c>
      <c r="AT124" s="150">
        <v>1.5408436522144124</v>
      </c>
      <c r="AU124" s="149">
        <v>79118</v>
      </c>
      <c r="AV124" s="149">
        <v>121819.7252776533</v>
      </c>
      <c r="AW124" s="150">
        <v>1.5397220010320445</v>
      </c>
      <c r="AX124" s="149">
        <v>84143</v>
      </c>
      <c r="AY124" s="149">
        <v>129757.35855955799</v>
      </c>
      <c r="AZ124" s="150">
        <v>1.5421052085088243</v>
      </c>
      <c r="BA124" s="149">
        <v>86594</v>
      </c>
      <c r="BB124" s="149">
        <v>132770.24241309805</v>
      </c>
      <c r="BC124" s="150">
        <v>1.5332499066112901</v>
      </c>
      <c r="BD124" s="149">
        <v>91947</v>
      </c>
      <c r="BE124" s="149">
        <v>138512.15152454516</v>
      </c>
      <c r="BF124" s="150">
        <v>1.506434701779777</v>
      </c>
      <c r="BG124" s="149">
        <v>96081</v>
      </c>
      <c r="BH124" s="149">
        <v>144271.15458075053</v>
      </c>
      <c r="BI124" s="150">
        <v>1.501557587668223</v>
      </c>
      <c r="BJ124" s="149">
        <v>96882</v>
      </c>
      <c r="BK124" s="149">
        <v>142988.10482376596</v>
      </c>
      <c r="BL124" s="150">
        <v>1.4758995976937508</v>
      </c>
      <c r="BM124" s="149">
        <v>91810</v>
      </c>
      <c r="BN124" s="149">
        <v>136908.63957603584</v>
      </c>
      <c r="BO124" s="150">
        <v>1.4912170741317485</v>
      </c>
      <c r="BP124" s="149">
        <v>100310</v>
      </c>
      <c r="BQ124" s="149">
        <v>141573.24324924048</v>
      </c>
      <c r="BR124" s="150">
        <v>1.4113572250946114</v>
      </c>
      <c r="BS124" s="149">
        <v>99074</v>
      </c>
      <c r="BT124" s="149">
        <v>138193.10658853973</v>
      </c>
      <c r="BU124" s="150">
        <v>1.394847352368328</v>
      </c>
      <c r="BV124" s="149">
        <v>99734</v>
      </c>
      <c r="BW124" s="149">
        <v>144044.60969748758</v>
      </c>
      <c r="BX124" s="150">
        <v>1.444287902796314</v>
      </c>
      <c r="BY124" s="149">
        <v>101997</v>
      </c>
      <c r="BZ124" s="149">
        <v>145218.0826144366</v>
      </c>
      <c r="CA124" s="150">
        <v>1.4237485672562584</v>
      </c>
      <c r="CB124" s="149">
        <v>105362</v>
      </c>
      <c r="CC124" s="149">
        <v>152333.86413030236</v>
      </c>
      <c r="CD124" s="150">
        <v>1.4458140898075431</v>
      </c>
      <c r="CE124" s="149">
        <v>106982</v>
      </c>
      <c r="CF124" s="149">
        <v>154548.52100762242</v>
      </c>
      <c r="CG124" s="150">
        <v>1.444621721482328</v>
      </c>
      <c r="CH124" s="149">
        <v>112702</v>
      </c>
      <c r="CI124" s="149">
        <v>165516.29662602238</v>
      </c>
      <c r="CJ124" s="150">
        <v>1.4686189830351049</v>
      </c>
      <c r="CK124" s="149">
        <v>121103</v>
      </c>
      <c r="CL124" s="149">
        <v>180881.01696371718</v>
      </c>
      <c r="CM124" s="150">
        <v>1.4936130150674811</v>
      </c>
      <c r="CN124" s="149">
        <v>125602</v>
      </c>
      <c r="CO124" s="149">
        <v>193084.86694251673</v>
      </c>
      <c r="CP124" s="150">
        <v>1.5372754171312299</v>
      </c>
      <c r="CQ124" s="149">
        <v>136093</v>
      </c>
      <c r="CR124" s="149">
        <v>208056.54710695328</v>
      </c>
      <c r="CS124" s="150">
        <v>1.5287821350617099</v>
      </c>
      <c r="CT124" s="149">
        <v>141464</v>
      </c>
      <c r="CU124" s="149">
        <v>216555.61461536342</v>
      </c>
      <c r="CV124" s="150">
        <v>1.5308178378623778</v>
      </c>
      <c r="CW124" s="149">
        <v>141678</v>
      </c>
      <c r="CX124" s="149">
        <v>217348.42263384443</v>
      </c>
      <c r="CY124" s="150">
        <v>1.5341014316537813</v>
      </c>
      <c r="CZ124" s="149">
        <v>150447</v>
      </c>
      <c r="DA124" s="149">
        <v>233019.86488961545</v>
      </c>
      <c r="DB124" s="150">
        <v>1.5488501923575442</v>
      </c>
      <c r="DC124" s="149">
        <v>156185</v>
      </c>
      <c r="DD124" s="149">
        <v>243075.71224067325</v>
      </c>
      <c r="DE124" s="150">
        <v>1.5563319924491676</v>
      </c>
      <c r="DF124" s="149">
        <v>162510</v>
      </c>
      <c r="DG124" s="149">
        <v>257876.64201724622</v>
      </c>
      <c r="DH124" s="150">
        <v>1.5868355302273474</v>
      </c>
      <c r="DI124" s="149">
        <v>170535</v>
      </c>
      <c r="DJ124" s="149">
        <v>282485.82153122028</v>
      </c>
      <c r="DK124" s="150">
        <v>1.6564682999455846</v>
      </c>
      <c r="DL124" s="149">
        <v>173598</v>
      </c>
      <c r="DM124" s="149">
        <v>277871.26686587714</v>
      </c>
      <c r="DN124" s="150">
        <v>1.6006593789437502</v>
      </c>
      <c r="DO124" s="149">
        <v>167669</v>
      </c>
      <c r="DP124" s="149">
        <v>253737.97583240535</v>
      </c>
      <c r="DQ124" s="150">
        <v>1.5133267081714887</v>
      </c>
      <c r="DR124" s="149">
        <v>178948</v>
      </c>
      <c r="DS124" s="149">
        <v>273732.09131208266</v>
      </c>
      <c r="DT124" s="150">
        <v>1.5296739349536326</v>
      </c>
      <c r="DU124" s="149">
        <v>178547</v>
      </c>
      <c r="DV124" s="149">
        <v>285791.58065680467</v>
      </c>
      <c r="DW124" s="150">
        <v>1.600651820847198</v>
      </c>
      <c r="DX124" s="149">
        <v>180817</v>
      </c>
      <c r="DY124" s="149">
        <v>283404.95621557604</v>
      </c>
      <c r="DZ124" s="150">
        <v>1.5673579155476312</v>
      </c>
      <c r="EA124" s="149">
        <v>181126</v>
      </c>
      <c r="EB124" s="149">
        <v>282581.13138489641</v>
      </c>
      <c r="EC124" s="150">
        <v>1.5601356590710136</v>
      </c>
      <c r="ED124" s="149">
        <v>180937</v>
      </c>
      <c r="EE124" s="151">
        <v>281329.45244235109</v>
      </c>
      <c r="EF124" s="161">
        <v>1.5548475571185059</v>
      </c>
    </row>
    <row r="125" spans="1:136" ht="15" customHeight="1">
      <c r="A125" s="158">
        <v>99.93</v>
      </c>
      <c r="B125" s="156">
        <v>19048</v>
      </c>
      <c r="C125" s="149">
        <v>26669.263732261225</v>
      </c>
      <c r="D125" s="150">
        <v>1.4001083437768387</v>
      </c>
      <c r="E125" s="149">
        <v>20385</v>
      </c>
      <c r="F125" s="149">
        <v>29451.371771462618</v>
      </c>
      <c r="G125" s="150">
        <v>1.4447570160148451</v>
      </c>
      <c r="H125" s="149">
        <v>23155</v>
      </c>
      <c r="I125" s="149">
        <v>34013.085162891883</v>
      </c>
      <c r="J125" s="150">
        <v>1.468930475616147</v>
      </c>
      <c r="K125" s="149">
        <v>26161</v>
      </c>
      <c r="L125" s="149">
        <v>38648.228474016018</v>
      </c>
      <c r="M125" s="150">
        <v>1.4773222917325797</v>
      </c>
      <c r="N125" s="149">
        <v>29782</v>
      </c>
      <c r="O125" s="149">
        <v>44143.385024691961</v>
      </c>
      <c r="P125" s="150">
        <v>1.4822169439490955</v>
      </c>
      <c r="Q125" s="149">
        <v>33540</v>
      </c>
      <c r="R125" s="149">
        <v>50429.840788049594</v>
      </c>
      <c r="S125" s="150">
        <v>1.5035730706037447</v>
      </c>
      <c r="T125" s="149">
        <v>36857</v>
      </c>
      <c r="U125" s="149">
        <v>62587.744670014021</v>
      </c>
      <c r="V125" s="150">
        <v>1.6981236853247421</v>
      </c>
      <c r="W125" s="149">
        <v>41868</v>
      </c>
      <c r="X125" s="149">
        <v>74100.642405852122</v>
      </c>
      <c r="Y125" s="150">
        <v>1.7698634376099198</v>
      </c>
      <c r="Z125" s="149">
        <v>48775</v>
      </c>
      <c r="AA125" s="149">
        <v>90491.684722735998</v>
      </c>
      <c r="AB125" s="150">
        <v>1.8552882567449718</v>
      </c>
      <c r="AC125" s="149">
        <v>50675</v>
      </c>
      <c r="AD125" s="149">
        <v>109992.4531682739</v>
      </c>
      <c r="AE125" s="150">
        <v>2.1705466831430469</v>
      </c>
      <c r="AF125" s="149">
        <v>56786</v>
      </c>
      <c r="AG125" s="149">
        <v>115285.82495366261</v>
      </c>
      <c r="AH125" s="150">
        <v>2.0301804133705952</v>
      </c>
      <c r="AI125" s="149">
        <v>59833</v>
      </c>
      <c r="AJ125" s="149">
        <v>115286.41374656577</v>
      </c>
      <c r="AK125" s="150">
        <v>1.9268031645841888</v>
      </c>
      <c r="AL125" s="149">
        <v>66803</v>
      </c>
      <c r="AM125" s="149">
        <v>123796.3878543305</v>
      </c>
      <c r="AN125" s="150">
        <v>1.8531561135627217</v>
      </c>
      <c r="AO125" s="149">
        <v>70419</v>
      </c>
      <c r="AP125" s="149">
        <v>125118.66851696146</v>
      </c>
      <c r="AQ125" s="150">
        <v>1.7767742870100607</v>
      </c>
      <c r="AR125" s="149">
        <v>76364</v>
      </c>
      <c r="AS125" s="149">
        <v>118578.32311254863</v>
      </c>
      <c r="AT125" s="150">
        <v>1.5528039797882331</v>
      </c>
      <c r="AU125" s="149">
        <v>82415</v>
      </c>
      <c r="AV125" s="149">
        <v>127691.97214313198</v>
      </c>
      <c r="AW125" s="150">
        <v>1.5493778091746888</v>
      </c>
      <c r="AX125" s="149">
        <v>87689</v>
      </c>
      <c r="AY125" s="149">
        <v>136028.55351133476</v>
      </c>
      <c r="AZ125" s="150">
        <v>1.5512613156876547</v>
      </c>
      <c r="BA125" s="149">
        <v>90237</v>
      </c>
      <c r="BB125" s="149">
        <v>139114.84145888608</v>
      </c>
      <c r="BC125" s="150">
        <v>1.5416607540020844</v>
      </c>
      <c r="BD125" s="149">
        <v>99093</v>
      </c>
      <c r="BE125" s="149">
        <v>144572.51597603402</v>
      </c>
      <c r="BF125" s="150">
        <v>1.4589579079857711</v>
      </c>
      <c r="BG125" s="149">
        <v>100370</v>
      </c>
      <c r="BH125" s="149">
        <v>150858.30671761613</v>
      </c>
      <c r="BI125" s="150">
        <v>1.5030218861972315</v>
      </c>
      <c r="BJ125" s="149">
        <v>100171</v>
      </c>
      <c r="BK125" s="149">
        <v>149580.44314260295</v>
      </c>
      <c r="BL125" s="150">
        <v>1.493250972263459</v>
      </c>
      <c r="BM125" s="149">
        <v>95774</v>
      </c>
      <c r="BN125" s="149">
        <v>143232.41474247223</v>
      </c>
      <c r="BO125" s="150">
        <v>1.4955250354216409</v>
      </c>
      <c r="BP125" s="149">
        <v>104095</v>
      </c>
      <c r="BQ125" s="149">
        <v>147205.57416197733</v>
      </c>
      <c r="BR125" s="150">
        <v>1.4141464447089422</v>
      </c>
      <c r="BS125" s="149">
        <v>102729</v>
      </c>
      <c r="BT125" s="149">
        <v>143528.10914872226</v>
      </c>
      <c r="BU125" s="150">
        <v>1.3971527917990272</v>
      </c>
      <c r="BV125" s="149">
        <v>103568</v>
      </c>
      <c r="BW125" s="149">
        <v>150097.58838980619</v>
      </c>
      <c r="BX125" s="150">
        <v>1.4492660705025315</v>
      </c>
      <c r="BY125" s="149">
        <v>105172</v>
      </c>
      <c r="BZ125" s="149">
        <v>151022.43854277043</v>
      </c>
      <c r="CA125" s="150">
        <v>1.4359567046625568</v>
      </c>
      <c r="CB125" s="149">
        <v>109663</v>
      </c>
      <c r="CC125" s="149">
        <v>158888.45317839918</v>
      </c>
      <c r="CD125" s="150">
        <v>1.4488793228199044</v>
      </c>
      <c r="CE125" s="149">
        <v>110695</v>
      </c>
      <c r="CF125" s="149">
        <v>161072.4442652555</v>
      </c>
      <c r="CG125" s="150">
        <v>1.4551013529541126</v>
      </c>
      <c r="CH125" s="149">
        <v>116521</v>
      </c>
      <c r="CI125" s="149">
        <v>172784.81768178011</v>
      </c>
      <c r="CJ125" s="150">
        <v>1.4828641848403301</v>
      </c>
      <c r="CK125" s="149">
        <v>125888</v>
      </c>
      <c r="CL125" s="149">
        <v>189113.64695867492</v>
      </c>
      <c r="CM125" s="150">
        <v>1.5022372820179439</v>
      </c>
      <c r="CN125" s="149">
        <v>130546</v>
      </c>
      <c r="CO125" s="149">
        <v>202372.75072679052</v>
      </c>
      <c r="CP125" s="150">
        <v>1.550202616141364</v>
      </c>
      <c r="CQ125" s="149">
        <v>141681</v>
      </c>
      <c r="CR125" s="149">
        <v>218024.44845686606</v>
      </c>
      <c r="CS125" s="150">
        <v>1.5388404123126322</v>
      </c>
      <c r="CT125" s="149">
        <v>146880</v>
      </c>
      <c r="CU125" s="149">
        <v>226912.04542492147</v>
      </c>
      <c r="CV125" s="150">
        <v>1.5448804835574719</v>
      </c>
      <c r="CW125" s="149">
        <v>148369</v>
      </c>
      <c r="CX125" s="149">
        <v>227614.01334107603</v>
      </c>
      <c r="CY125" s="150">
        <v>1.5341076191190615</v>
      </c>
      <c r="CZ125" s="149">
        <v>158905</v>
      </c>
      <c r="DA125" s="149">
        <v>244109.96076880206</v>
      </c>
      <c r="DB125" s="150">
        <v>1.5362006278518741</v>
      </c>
      <c r="DC125" s="149">
        <v>163417</v>
      </c>
      <c r="DD125" s="149">
        <v>255104.34331361385</v>
      </c>
      <c r="DE125" s="150">
        <v>1.5610636795046651</v>
      </c>
      <c r="DF125" s="149">
        <v>169424</v>
      </c>
      <c r="DG125" s="149">
        <v>271140.42869114887</v>
      </c>
      <c r="DH125" s="150">
        <v>1.6003661151380493</v>
      </c>
      <c r="DI125" s="149">
        <v>179187</v>
      </c>
      <c r="DJ125" s="149">
        <v>297876.32629392977</v>
      </c>
      <c r="DK125" s="150">
        <v>1.6623768816595499</v>
      </c>
      <c r="DL125" s="149">
        <v>182342</v>
      </c>
      <c r="DM125" s="149">
        <v>292102.26427083183</v>
      </c>
      <c r="DN125" s="150">
        <v>1.601947243481106</v>
      </c>
      <c r="DO125" s="149">
        <v>174099</v>
      </c>
      <c r="DP125" s="149">
        <v>265288.32232863392</v>
      </c>
      <c r="DQ125" s="150">
        <v>1.5237785531716663</v>
      </c>
      <c r="DR125" s="149">
        <v>187894</v>
      </c>
      <c r="DS125" s="149">
        <v>286794.26414998254</v>
      </c>
      <c r="DT125" s="150">
        <v>1.5263620134223688</v>
      </c>
      <c r="DU125" s="149">
        <v>186902</v>
      </c>
      <c r="DV125" s="149">
        <v>300436.63467259181</v>
      </c>
      <c r="DW125" s="150">
        <v>1.6074554294367733</v>
      </c>
      <c r="DX125" s="149">
        <v>190367</v>
      </c>
      <c r="DY125" s="149">
        <v>297566.90920730203</v>
      </c>
      <c r="DZ125" s="150">
        <v>1.5631223332158517</v>
      </c>
      <c r="EA125" s="149">
        <v>189321</v>
      </c>
      <c r="EB125" s="149">
        <v>296507.85162681929</v>
      </c>
      <c r="EC125" s="150">
        <v>1.5661646179072544</v>
      </c>
      <c r="ED125" s="149">
        <v>189072</v>
      </c>
      <c r="EE125" s="151">
        <v>295108.39117550891</v>
      </c>
      <c r="EF125" s="161">
        <v>1.5608254589548367</v>
      </c>
    </row>
    <row r="126" spans="1:136" ht="15" customHeight="1">
      <c r="A126" s="158">
        <v>99.94</v>
      </c>
      <c r="B126" s="156">
        <v>20203</v>
      </c>
      <c r="C126" s="149">
        <v>27802.322623271419</v>
      </c>
      <c r="D126" s="150">
        <v>1.3761482266629421</v>
      </c>
      <c r="E126" s="149">
        <v>21378</v>
      </c>
      <c r="F126" s="149">
        <v>30882.433550422284</v>
      </c>
      <c r="G126" s="150">
        <v>1.444589463486869</v>
      </c>
      <c r="H126" s="149">
        <v>24320</v>
      </c>
      <c r="I126" s="149">
        <v>35728.932732910827</v>
      </c>
      <c r="J126" s="150">
        <v>1.469117299872978</v>
      </c>
      <c r="K126" s="149">
        <v>27487</v>
      </c>
      <c r="L126" s="149">
        <v>40622.767319667306</v>
      </c>
      <c r="M126" s="150">
        <v>1.4778901778901774</v>
      </c>
      <c r="N126" s="149">
        <v>31292</v>
      </c>
      <c r="O126" s="149">
        <v>46415.446810735892</v>
      </c>
      <c r="P126" s="150">
        <v>1.4833007417466411</v>
      </c>
      <c r="Q126" s="149">
        <v>34741</v>
      </c>
      <c r="R126" s="149">
        <v>53095.031457655205</v>
      </c>
      <c r="S126" s="150">
        <v>1.5283103957184654</v>
      </c>
      <c r="T126" s="149">
        <v>38973</v>
      </c>
      <c r="U126" s="149">
        <v>66706.530569786424</v>
      </c>
      <c r="V126" s="150">
        <v>1.7116088207165583</v>
      </c>
      <c r="W126" s="149">
        <v>44366</v>
      </c>
      <c r="X126" s="149">
        <v>79272.749449462426</v>
      </c>
      <c r="Y126" s="150">
        <v>1.786790547930001</v>
      </c>
      <c r="Z126" s="149">
        <v>51817</v>
      </c>
      <c r="AA126" s="149">
        <v>97201.130950279927</v>
      </c>
      <c r="AB126" s="150">
        <v>1.8758540816774403</v>
      </c>
      <c r="AC126" s="149">
        <v>51707</v>
      </c>
      <c r="AD126" s="149">
        <v>119883.21060409718</v>
      </c>
      <c r="AE126" s="150">
        <v>2.3185102714158079</v>
      </c>
      <c r="AF126" s="149">
        <v>60391</v>
      </c>
      <c r="AG126" s="149">
        <v>124747.79827913629</v>
      </c>
      <c r="AH126" s="150">
        <v>2.0656686969769718</v>
      </c>
      <c r="AI126" s="149">
        <v>63468</v>
      </c>
      <c r="AJ126" s="149">
        <v>124238.15241545234</v>
      </c>
      <c r="AK126" s="150">
        <v>1.9574927903109021</v>
      </c>
      <c r="AL126" s="149">
        <v>70747</v>
      </c>
      <c r="AM126" s="149">
        <v>132979.9503882362</v>
      </c>
      <c r="AN126" s="150">
        <v>1.8796549731894809</v>
      </c>
      <c r="AO126" s="149">
        <v>74433</v>
      </c>
      <c r="AP126" s="149">
        <v>133913.95019100499</v>
      </c>
      <c r="AQ126" s="150">
        <v>1.7991206882834896</v>
      </c>
      <c r="AR126" s="149">
        <v>80240</v>
      </c>
      <c r="AS126" s="149">
        <v>125485.09675850034</v>
      </c>
      <c r="AT126" s="150">
        <v>1.5638720932016492</v>
      </c>
      <c r="AU126" s="149">
        <v>86470</v>
      </c>
      <c r="AV126" s="149">
        <v>134912.63301627501</v>
      </c>
      <c r="AW126" s="150">
        <v>1.5602247370911877</v>
      </c>
      <c r="AX126" s="149">
        <v>92047</v>
      </c>
      <c r="AY126" s="149">
        <v>143735.31393264397</v>
      </c>
      <c r="AZ126" s="150">
        <v>1.5615426242315771</v>
      </c>
      <c r="BA126" s="149">
        <v>94709</v>
      </c>
      <c r="BB126" s="149">
        <v>146902.15367652901</v>
      </c>
      <c r="BC126" s="150">
        <v>1.5510896923896251</v>
      </c>
      <c r="BD126" s="149">
        <v>101379</v>
      </c>
      <c r="BE126" s="149">
        <v>151857.95464598914</v>
      </c>
      <c r="BF126" s="150">
        <v>1.4979231857286928</v>
      </c>
      <c r="BG126" s="149">
        <v>105576</v>
      </c>
      <c r="BH126" s="149">
        <v>158854.19835193653</v>
      </c>
      <c r="BI126" s="150">
        <v>1.5046430850944963</v>
      </c>
      <c r="BJ126" s="149">
        <v>105677</v>
      </c>
      <c r="BK126" s="149">
        <v>157258.32210115276</v>
      </c>
      <c r="BL126" s="150">
        <v>1.4881035807332983</v>
      </c>
      <c r="BM126" s="149">
        <v>98529</v>
      </c>
      <c r="BN126" s="149">
        <v>150131.39131017504</v>
      </c>
      <c r="BO126" s="150">
        <v>1.5237279512648565</v>
      </c>
      <c r="BP126" s="149">
        <v>108676</v>
      </c>
      <c r="BQ126" s="149">
        <v>154021.83050823488</v>
      </c>
      <c r="BR126" s="150">
        <v>1.4172570807559617</v>
      </c>
      <c r="BS126" s="149">
        <v>107145</v>
      </c>
      <c r="BT126" s="149">
        <v>149972.30424991765</v>
      </c>
      <c r="BU126" s="150">
        <v>1.3997135120623234</v>
      </c>
      <c r="BV126" s="149">
        <v>108246</v>
      </c>
      <c r="BW126" s="149">
        <v>157493.89717479562</v>
      </c>
      <c r="BX126" s="150">
        <v>1.4549627438870316</v>
      </c>
      <c r="BY126" s="149">
        <v>109801</v>
      </c>
      <c r="BZ126" s="149">
        <v>158439.00274548476</v>
      </c>
      <c r="CA126" s="150">
        <v>1.4429650253229456</v>
      </c>
      <c r="CB126" s="149">
        <v>113741</v>
      </c>
      <c r="CC126" s="149">
        <v>166750.39970178876</v>
      </c>
      <c r="CD126" s="150">
        <v>1.4660535752436568</v>
      </c>
      <c r="CE126" s="149">
        <v>115465</v>
      </c>
      <c r="CF126" s="149">
        <v>169113.38780509218</v>
      </c>
      <c r="CG126" s="150">
        <v>1.4646290027722009</v>
      </c>
      <c r="CH126" s="149">
        <v>122632</v>
      </c>
      <c r="CI126" s="149">
        <v>181574.44283517596</v>
      </c>
      <c r="CJ126" s="150">
        <v>1.4806448792743816</v>
      </c>
      <c r="CK126" s="149">
        <v>132131</v>
      </c>
      <c r="CL126" s="149">
        <v>199139.91711136696</v>
      </c>
      <c r="CM126" s="150">
        <v>1.5071400134061421</v>
      </c>
      <c r="CN126" s="149">
        <v>137873</v>
      </c>
      <c r="CO126" s="149">
        <v>213760.45248396968</v>
      </c>
      <c r="CP126" s="150">
        <v>1.5504156178800033</v>
      </c>
      <c r="CQ126" s="149">
        <v>147851</v>
      </c>
      <c r="CR126" s="149">
        <v>230248.88856879543</v>
      </c>
      <c r="CS126" s="150">
        <v>1.5573035594537434</v>
      </c>
      <c r="CT126" s="149">
        <v>154955</v>
      </c>
      <c r="CU126" s="149">
        <v>239656.88954966431</v>
      </c>
      <c r="CV126" s="150">
        <v>1.5466225004011764</v>
      </c>
      <c r="CW126" s="149">
        <v>156565</v>
      </c>
      <c r="CX126" s="149">
        <v>240191.7447932651</v>
      </c>
      <c r="CY126" s="150">
        <v>1.5341343518236201</v>
      </c>
      <c r="CZ126" s="149">
        <v>168197</v>
      </c>
      <c r="DA126" s="149">
        <v>257777.89183789215</v>
      </c>
      <c r="DB126" s="150">
        <v>1.5325950631574412</v>
      </c>
      <c r="DC126" s="149">
        <v>172385</v>
      </c>
      <c r="DD126" s="149">
        <v>269595.55575133994</v>
      </c>
      <c r="DE126" s="150">
        <v>1.5639153972291089</v>
      </c>
      <c r="DF126" s="149">
        <v>177723</v>
      </c>
      <c r="DG126" s="149">
        <v>287504.41016516439</v>
      </c>
      <c r="DH126" s="150">
        <v>1.6177107643083022</v>
      </c>
      <c r="DI126" s="149">
        <v>188837</v>
      </c>
      <c r="DJ126" s="149">
        <v>317075.67738212529</v>
      </c>
      <c r="DK126" s="150">
        <v>1.6790971969588866</v>
      </c>
      <c r="DL126" s="149">
        <v>192323</v>
      </c>
      <c r="DM126" s="149">
        <v>309952.26293420559</v>
      </c>
      <c r="DN126" s="150">
        <v>1.6116234820286996</v>
      </c>
      <c r="DO126" s="149">
        <v>182528</v>
      </c>
      <c r="DP126" s="149">
        <v>280209.70517802326</v>
      </c>
      <c r="DQ126" s="150">
        <v>1.5351601133964283</v>
      </c>
      <c r="DR126" s="149">
        <v>198325</v>
      </c>
      <c r="DS126" s="149">
        <v>302471.43675440474</v>
      </c>
      <c r="DT126" s="150">
        <v>1.5251301487679554</v>
      </c>
      <c r="DU126" s="149">
        <v>195519</v>
      </c>
      <c r="DV126" s="149">
        <v>318697.08402598288</v>
      </c>
      <c r="DW126" s="150">
        <v>1.6300056977888742</v>
      </c>
      <c r="DX126" s="149">
        <v>198732</v>
      </c>
      <c r="DY126" s="149">
        <v>314588.57501791272</v>
      </c>
      <c r="DZ126" s="150">
        <v>1.5829789617067846</v>
      </c>
      <c r="EA126" s="149">
        <v>199359</v>
      </c>
      <c r="EB126" s="149">
        <v>313566.17410537705</v>
      </c>
      <c r="EC126" s="150">
        <v>1.5728719250466598</v>
      </c>
      <c r="ED126" s="149">
        <v>199032</v>
      </c>
      <c r="EE126" s="151">
        <v>311981.12053749122</v>
      </c>
      <c r="EF126" s="161">
        <v>1.5674922652512724</v>
      </c>
    </row>
    <row r="127" spans="1:136" ht="15" customHeight="1">
      <c r="A127" s="158">
        <v>99.95</v>
      </c>
      <c r="B127" s="156">
        <v>20911</v>
      </c>
      <c r="C127" s="149">
        <v>29289.212670033263</v>
      </c>
      <c r="D127" s="150">
        <v>1.400660545647423</v>
      </c>
      <c r="E127" s="149">
        <v>22615</v>
      </c>
      <c r="F127" s="149">
        <v>32664.518164237215</v>
      </c>
      <c r="G127" s="150">
        <v>1.444374006820129</v>
      </c>
      <c r="H127" s="149">
        <v>25774</v>
      </c>
      <c r="I127" s="149">
        <v>37871.120778588665</v>
      </c>
      <c r="J127" s="150">
        <v>1.4693536423755982</v>
      </c>
      <c r="K127" s="149">
        <v>29144</v>
      </c>
      <c r="L127" s="149">
        <v>43090.922208578144</v>
      </c>
      <c r="M127" s="150">
        <v>1.4785520933495109</v>
      </c>
      <c r="N127" s="149">
        <v>33182</v>
      </c>
      <c r="O127" s="149">
        <v>49258.73875219858</v>
      </c>
      <c r="P127" s="150">
        <v>1.4845018007413231</v>
      </c>
      <c r="Q127" s="149">
        <v>37539</v>
      </c>
      <c r="R127" s="149">
        <v>56669.758490420012</v>
      </c>
      <c r="S127" s="150">
        <v>1.5096235512512324</v>
      </c>
      <c r="T127" s="149">
        <v>41690</v>
      </c>
      <c r="U127" s="149">
        <v>71993.638347513712</v>
      </c>
      <c r="V127" s="150">
        <v>1.7268802673905903</v>
      </c>
      <c r="W127" s="149">
        <v>47590</v>
      </c>
      <c r="X127" s="149">
        <v>85946.502709511988</v>
      </c>
      <c r="Y127" s="150">
        <v>1.8059782036039502</v>
      </c>
      <c r="Z127" s="149">
        <v>55763</v>
      </c>
      <c r="AA127" s="149">
        <v>105901.96159223844</v>
      </c>
      <c r="AB127" s="150">
        <v>1.8991439053178352</v>
      </c>
      <c r="AC127" s="149">
        <v>54421</v>
      </c>
      <c r="AD127" s="149">
        <v>133376.38278167925</v>
      </c>
      <c r="AE127" s="150">
        <v>2.4508256515256841</v>
      </c>
      <c r="AF127" s="149">
        <v>65122</v>
      </c>
      <c r="AG127" s="149">
        <v>137169.35401870913</v>
      </c>
      <c r="AH127" s="150">
        <v>2.1063443078945538</v>
      </c>
      <c r="AI127" s="149">
        <v>68219</v>
      </c>
      <c r="AJ127" s="149">
        <v>135939.99048712783</v>
      </c>
      <c r="AK127" s="150">
        <v>1.9926998414976447</v>
      </c>
      <c r="AL127" s="149">
        <v>75883</v>
      </c>
      <c r="AM127" s="149">
        <v>144937.3355065831</v>
      </c>
      <c r="AN127" s="150">
        <v>1.9100106151125167</v>
      </c>
      <c r="AO127" s="149">
        <v>79637</v>
      </c>
      <c r="AP127" s="149">
        <v>145314.14010453934</v>
      </c>
      <c r="AQ127" s="150">
        <v>1.8247063563989019</v>
      </c>
      <c r="AR127" s="149">
        <v>86200</v>
      </c>
      <c r="AS127" s="149">
        <v>133938.13497733825</v>
      </c>
      <c r="AT127" s="150">
        <v>1.5538066702707454</v>
      </c>
      <c r="AU127" s="149">
        <v>91633</v>
      </c>
      <c r="AV127" s="149">
        <v>144107.3656045642</v>
      </c>
      <c r="AW127" s="150">
        <v>1.5726579464228412</v>
      </c>
      <c r="AX127" s="149">
        <v>97593</v>
      </c>
      <c r="AY127" s="149">
        <v>153542.38040789228</v>
      </c>
      <c r="AZ127" s="150">
        <v>1.5732929657648835</v>
      </c>
      <c r="BA127" s="149">
        <v>100391</v>
      </c>
      <c r="BB127" s="149">
        <v>156797.18314922843</v>
      </c>
      <c r="BC127" s="150">
        <v>1.5618649395785322</v>
      </c>
      <c r="BD127" s="149">
        <v>105821</v>
      </c>
      <c r="BE127" s="149">
        <v>161732.97403188259</v>
      </c>
      <c r="BF127" s="150">
        <v>1.5283636899281106</v>
      </c>
      <c r="BG127" s="149">
        <v>112106</v>
      </c>
      <c r="BH127" s="149">
        <v>168883.64055742702</v>
      </c>
      <c r="BI127" s="150">
        <v>1.5064638873693381</v>
      </c>
      <c r="BJ127" s="149">
        <v>113295</v>
      </c>
      <c r="BK127" s="149">
        <v>166819.62565995631</v>
      </c>
      <c r="BL127" s="150">
        <v>1.4724359032610115</v>
      </c>
      <c r="BM127" s="149">
        <v>110523</v>
      </c>
      <c r="BN127" s="149">
        <v>160792.86095379505</v>
      </c>
      <c r="BO127" s="150">
        <v>1.4548361965726144</v>
      </c>
      <c r="BP127" s="149">
        <v>114402</v>
      </c>
      <c r="BQ127" s="149">
        <v>162541.40233584383</v>
      </c>
      <c r="BR127" s="150">
        <v>1.4207916149704012</v>
      </c>
      <c r="BS127" s="149">
        <v>112652</v>
      </c>
      <c r="BT127" s="149">
        <v>158008.95482993868</v>
      </c>
      <c r="BU127" s="150">
        <v>1.4026289353934123</v>
      </c>
      <c r="BV127" s="149">
        <v>113638</v>
      </c>
      <c r="BW127" s="149">
        <v>166851.037843172</v>
      </c>
      <c r="BX127" s="150">
        <v>1.4682679899608582</v>
      </c>
      <c r="BY127" s="149">
        <v>115607</v>
      </c>
      <c r="BZ127" s="149">
        <v>167313.59489805755</v>
      </c>
      <c r="CA127" s="150">
        <v>1.4472617998742079</v>
      </c>
      <c r="CB127" s="149">
        <v>120618</v>
      </c>
      <c r="CC127" s="149">
        <v>176651.46024409277</v>
      </c>
      <c r="CD127" s="150">
        <v>1.4645530538070004</v>
      </c>
      <c r="CE127" s="149">
        <v>121535</v>
      </c>
      <c r="CF127" s="149">
        <v>179286.68927805588</v>
      </c>
      <c r="CG127" s="150">
        <v>1.4751856607401643</v>
      </c>
      <c r="CH127" s="149">
        <v>128954</v>
      </c>
      <c r="CI127" s="149">
        <v>192847.72413356954</v>
      </c>
      <c r="CJ127" s="150">
        <v>1.4954768687560644</v>
      </c>
      <c r="CK127" s="149">
        <v>138442</v>
      </c>
      <c r="CL127" s="149">
        <v>211810.2918931419</v>
      </c>
      <c r="CM127" s="150">
        <v>1.5299568909228551</v>
      </c>
      <c r="CN127" s="149">
        <v>146973</v>
      </c>
      <c r="CO127" s="149">
        <v>228035.32752224739</v>
      </c>
      <c r="CP127" s="150">
        <v>1.5515457092271872</v>
      </c>
      <c r="CQ127" s="149">
        <v>157422</v>
      </c>
      <c r="CR127" s="149">
        <v>245810.67114872328</v>
      </c>
      <c r="CS127" s="150">
        <v>1.5614759763484347</v>
      </c>
      <c r="CT127" s="149">
        <v>164727</v>
      </c>
      <c r="CU127" s="149">
        <v>255634.57008879527</v>
      </c>
      <c r="CV127" s="150">
        <v>1.5518680610270039</v>
      </c>
      <c r="CW127" s="149">
        <v>166549</v>
      </c>
      <c r="CX127" s="149">
        <v>256045.56583406415</v>
      </c>
      <c r="CY127" s="150">
        <v>1.5373587702962141</v>
      </c>
      <c r="CZ127" s="149">
        <v>177387</v>
      </c>
      <c r="DA127" s="149">
        <v>274855.30335528828</v>
      </c>
      <c r="DB127" s="150">
        <v>1.5494670035306324</v>
      </c>
      <c r="DC127" s="149">
        <v>184375</v>
      </c>
      <c r="DD127" s="149">
        <v>287946.01010508963</v>
      </c>
      <c r="DE127" s="150">
        <v>1.5617410717564184</v>
      </c>
      <c r="DF127" s="149">
        <v>189408</v>
      </c>
      <c r="DG127" s="149">
        <v>308375.18473876698</v>
      </c>
      <c r="DH127" s="150">
        <v>1.6281001052688746</v>
      </c>
      <c r="DI127" s="149">
        <v>200339</v>
      </c>
      <c r="DJ127" s="149">
        <v>341373.6947455543</v>
      </c>
      <c r="DK127" s="150">
        <v>1.7039802272425952</v>
      </c>
      <c r="DL127" s="149">
        <v>205118</v>
      </c>
      <c r="DM127" s="149">
        <v>332346.02020078874</v>
      </c>
      <c r="DN127" s="150">
        <v>1.6202674567848201</v>
      </c>
      <c r="DO127" s="149">
        <v>191843</v>
      </c>
      <c r="DP127" s="149">
        <v>298812.13970651774</v>
      </c>
      <c r="DQ127" s="150">
        <v>1.5575868794092969</v>
      </c>
      <c r="DR127" s="149">
        <v>210669</v>
      </c>
      <c r="DS127" s="149">
        <v>322328.97530999006</v>
      </c>
      <c r="DT127" s="150">
        <v>1.5300256578328566</v>
      </c>
      <c r="DU127" s="149">
        <v>210180</v>
      </c>
      <c r="DV127" s="149">
        <v>342126.73857507698</v>
      </c>
      <c r="DW127" s="150">
        <v>1.6277797058477352</v>
      </c>
      <c r="DX127" s="149">
        <v>214030</v>
      </c>
      <c r="DY127" s="149">
        <v>336070.25206947769</v>
      </c>
      <c r="DZ127" s="150">
        <v>1.5702016169204209</v>
      </c>
      <c r="EA127" s="149">
        <v>212083</v>
      </c>
      <c r="EB127" s="149">
        <v>335189.79946519481</v>
      </c>
      <c r="EC127" s="150">
        <v>1.5804651927084905</v>
      </c>
      <c r="ED127" s="149">
        <v>211655</v>
      </c>
      <c r="EE127" s="151">
        <v>333362.55164473766</v>
      </c>
      <c r="EF127" s="161">
        <v>1.5750280014397848</v>
      </c>
    </row>
    <row r="128" spans="1:136" ht="15" customHeight="1">
      <c r="A128" s="158">
        <v>99.96</v>
      </c>
      <c r="B128" s="156">
        <v>22752</v>
      </c>
      <c r="C128" s="149">
        <v>31133.006268159752</v>
      </c>
      <c r="D128" s="150">
        <v>1.3683634963150384</v>
      </c>
      <c r="E128" s="149">
        <v>24226</v>
      </c>
      <c r="F128" s="149">
        <v>34985.40035320857</v>
      </c>
      <c r="G128" s="150">
        <v>1.4441261600432829</v>
      </c>
      <c r="H128" s="149">
        <v>27673</v>
      </c>
      <c r="I128" s="149">
        <v>40669.649194308244</v>
      </c>
      <c r="J128" s="150">
        <v>1.4696508941678981</v>
      </c>
      <c r="K128" s="149">
        <v>31312</v>
      </c>
      <c r="L128" s="149">
        <v>46319.898678326172</v>
      </c>
      <c r="M128" s="150">
        <v>1.479301822889824</v>
      </c>
      <c r="N128" s="149">
        <v>35658</v>
      </c>
      <c r="O128" s="149">
        <v>52983.927127911411</v>
      </c>
      <c r="P128" s="150">
        <v>1.485891724940025</v>
      </c>
      <c r="Q128" s="149">
        <v>41244</v>
      </c>
      <c r="R128" s="149">
        <v>60898.400185083745</v>
      </c>
      <c r="S128" s="150">
        <v>1.4765396223713447</v>
      </c>
      <c r="T128" s="149">
        <v>45361</v>
      </c>
      <c r="U128" s="149">
        <v>79136.051763051029</v>
      </c>
      <c r="V128" s="150">
        <v>1.744583491612862</v>
      </c>
      <c r="W128" s="149">
        <v>51972</v>
      </c>
      <c r="X128" s="149">
        <v>95018.62347711125</v>
      </c>
      <c r="Y128" s="150">
        <v>1.8282656714598486</v>
      </c>
      <c r="Z128" s="149">
        <v>61158</v>
      </c>
      <c r="AA128" s="149">
        <v>117801.19780307743</v>
      </c>
      <c r="AB128" s="150">
        <v>1.9261780601569285</v>
      </c>
      <c r="AC128" s="149">
        <v>57722</v>
      </c>
      <c r="AD128" s="149">
        <v>152643.62874947902</v>
      </c>
      <c r="AE128" s="150">
        <v>2.6444618819423966</v>
      </c>
      <c r="AF128" s="149">
        <v>71690</v>
      </c>
      <c r="AG128" s="149">
        <v>154409.45671910534</v>
      </c>
      <c r="AH128" s="150">
        <v>2.1538493056089458</v>
      </c>
      <c r="AI128" s="149">
        <v>74780</v>
      </c>
      <c r="AJ128" s="149">
        <v>152098.47238569823</v>
      </c>
      <c r="AK128" s="150">
        <v>2.0339458730368847</v>
      </c>
      <c r="AL128" s="149">
        <v>82941</v>
      </c>
      <c r="AM128" s="149">
        <v>161370.16719183334</v>
      </c>
      <c r="AN128" s="150">
        <v>1.9456019000474234</v>
      </c>
      <c r="AO128" s="149">
        <v>86749</v>
      </c>
      <c r="AP128" s="149">
        <v>160895.43006903806</v>
      </c>
      <c r="AQ128" s="150">
        <v>1.8547237440090152</v>
      </c>
      <c r="AR128" s="149">
        <v>90708</v>
      </c>
      <c r="AS128" s="149">
        <v>145551.82250539449</v>
      </c>
      <c r="AT128" s="150">
        <v>1.6046194658177282</v>
      </c>
      <c r="AU128" s="149">
        <v>98541</v>
      </c>
      <c r="AV128" s="149">
        <v>156408.69439157701</v>
      </c>
      <c r="AW128" s="150">
        <v>1.5872448462221513</v>
      </c>
      <c r="AX128" s="149">
        <v>105007</v>
      </c>
      <c r="AY128" s="149">
        <v>166652.23095814727</v>
      </c>
      <c r="AZ128" s="150">
        <v>1.5870583004766088</v>
      </c>
      <c r="BA128" s="149">
        <v>107973</v>
      </c>
      <c r="BB128" s="149">
        <v>170001.21834912369</v>
      </c>
      <c r="BC128" s="150">
        <v>1.5744789748281858</v>
      </c>
      <c r="BD128" s="149">
        <v>117019</v>
      </c>
      <c r="BE128" s="149">
        <v>174371.44179401017</v>
      </c>
      <c r="BF128" s="150">
        <v>1.4901122193319902</v>
      </c>
      <c r="BG128" s="149">
        <v>120685</v>
      </c>
      <c r="BH128" s="149">
        <v>182059.29970326409</v>
      </c>
      <c r="BI128" s="150">
        <v>1.508549527308813</v>
      </c>
      <c r="BJ128" s="149">
        <v>128098</v>
      </c>
      <c r="BK128" s="149">
        <v>178030.20480729858</v>
      </c>
      <c r="BL128" s="150">
        <v>1.3897969117964259</v>
      </c>
      <c r="BM128" s="149">
        <v>117441</v>
      </c>
      <c r="BN128" s="149">
        <v>172517.94795852213</v>
      </c>
      <c r="BO128" s="150">
        <v>1.4689754681799552</v>
      </c>
      <c r="BP128" s="149">
        <v>121893</v>
      </c>
      <c r="BQ128" s="149">
        <v>173685.99822524007</v>
      </c>
      <c r="BR128" s="150">
        <v>1.4249054353017816</v>
      </c>
      <c r="BS128" s="149">
        <v>119837</v>
      </c>
      <c r="BT128" s="149">
        <v>168493.95475087623</v>
      </c>
      <c r="BU128" s="150">
        <v>1.4060261417665347</v>
      </c>
      <c r="BV128" s="149">
        <v>120523</v>
      </c>
      <c r="BW128" s="149">
        <v>179351.78661273734</v>
      </c>
      <c r="BX128" s="150">
        <v>1.4881125313237917</v>
      </c>
      <c r="BY128" s="149">
        <v>122823</v>
      </c>
      <c r="BZ128" s="149">
        <v>179849.10339720562</v>
      </c>
      <c r="CA128" s="150">
        <v>1.4642949887008592</v>
      </c>
      <c r="CB128" s="149">
        <v>128142</v>
      </c>
      <c r="CC128" s="149">
        <v>189757.52848229845</v>
      </c>
      <c r="CD128" s="150">
        <v>1.4808378867373575</v>
      </c>
      <c r="CE128" s="149">
        <v>129842</v>
      </c>
      <c r="CF128" s="149">
        <v>192737.98921712185</v>
      </c>
      <c r="CG128" s="150">
        <v>1.4844040388866611</v>
      </c>
      <c r="CH128" s="149">
        <v>139633</v>
      </c>
      <c r="CI128" s="149">
        <v>207298.63974097921</v>
      </c>
      <c r="CJ128" s="150">
        <v>1.4845963328223215</v>
      </c>
      <c r="CK128" s="149">
        <v>148881</v>
      </c>
      <c r="CL128" s="149">
        <v>229047.84970107753</v>
      </c>
      <c r="CM128" s="150">
        <v>1.5384625956373046</v>
      </c>
      <c r="CN128" s="149">
        <v>158885</v>
      </c>
      <c r="CO128" s="149">
        <v>247047.02453262638</v>
      </c>
      <c r="CP128" s="150">
        <v>1.5548794696329193</v>
      </c>
      <c r="CQ128" s="149">
        <v>169673</v>
      </c>
      <c r="CR128" s="149">
        <v>266325.46806289902</v>
      </c>
      <c r="CS128" s="150">
        <v>1.5696396483995627</v>
      </c>
      <c r="CT128" s="149">
        <v>176229</v>
      </c>
      <c r="CU128" s="149">
        <v>276961.06542420667</v>
      </c>
      <c r="CV128" s="150">
        <v>1.5715975544558878</v>
      </c>
      <c r="CW128" s="149">
        <v>178666</v>
      </c>
      <c r="CX128" s="149">
        <v>277018.21351848176</v>
      </c>
      <c r="CY128" s="150">
        <v>1.5504808610394913</v>
      </c>
      <c r="CZ128" s="149">
        <v>190695</v>
      </c>
      <c r="DA128" s="149">
        <v>297765.70463334018</v>
      </c>
      <c r="DB128" s="150">
        <v>1.5614762035362237</v>
      </c>
      <c r="DC128" s="149">
        <v>200219</v>
      </c>
      <c r="DD128" s="149">
        <v>311797.03489153937</v>
      </c>
      <c r="DE128" s="150">
        <v>1.5572799529092611</v>
      </c>
      <c r="DF128" s="149">
        <v>205472</v>
      </c>
      <c r="DG128" s="149">
        <v>336199.03918348107</v>
      </c>
      <c r="DH128" s="150">
        <v>1.6362279978949983</v>
      </c>
      <c r="DI128" s="149">
        <v>219483</v>
      </c>
      <c r="DJ128" s="149">
        <v>374909.69350878324</v>
      </c>
      <c r="DK128" s="150">
        <v>1.7081491209286517</v>
      </c>
      <c r="DL128" s="149">
        <v>223324</v>
      </c>
      <c r="DM128" s="149">
        <v>361816.47994849272</v>
      </c>
      <c r="DN128" s="150">
        <v>1.6201414982200422</v>
      </c>
      <c r="DO128" s="149">
        <v>206711</v>
      </c>
      <c r="DP128" s="149">
        <v>324068.55482956569</v>
      </c>
      <c r="DQ128" s="150">
        <v>1.5677373474540093</v>
      </c>
      <c r="DR128" s="149">
        <v>224448</v>
      </c>
      <c r="DS128" s="149">
        <v>348421.65114061022</v>
      </c>
      <c r="DT128" s="150">
        <v>1.5523491015318034</v>
      </c>
      <c r="DU128" s="149">
        <v>230881</v>
      </c>
      <c r="DV128" s="149">
        <v>372410.3492383319</v>
      </c>
      <c r="DW128" s="150">
        <v>1.6129969518424292</v>
      </c>
      <c r="DX128" s="149">
        <v>232537</v>
      </c>
      <c r="DY128" s="149">
        <v>363903.33060871979</v>
      </c>
      <c r="DZ128" s="150">
        <v>1.5649265734430211</v>
      </c>
      <c r="EA128" s="149">
        <v>229014</v>
      </c>
      <c r="EB128" s="149">
        <v>363960.99441840319</v>
      </c>
      <c r="EC128" s="150">
        <v>1.5892521610836159</v>
      </c>
      <c r="ED128" s="149">
        <v>228443</v>
      </c>
      <c r="EE128" s="151">
        <v>361800.67766484391</v>
      </c>
      <c r="EF128" s="161">
        <v>1.5837678443412313</v>
      </c>
    </row>
    <row r="129" spans="1:136" ht="15" customHeight="1">
      <c r="A129" s="158">
        <v>99.97</v>
      </c>
      <c r="B129" s="156">
        <v>25520</v>
      </c>
      <c r="C129" s="149">
        <v>33458.928822179529</v>
      </c>
      <c r="D129" s="150">
        <v>1.3110865525932418</v>
      </c>
      <c r="E129" s="149">
        <v>26471</v>
      </c>
      <c r="F129" s="149">
        <v>38221.198934805107</v>
      </c>
      <c r="G129" s="150">
        <v>1.4438894992559823</v>
      </c>
      <c r="H129" s="149">
        <v>30331</v>
      </c>
      <c r="I129" s="149">
        <v>44586.866715988101</v>
      </c>
      <c r="J129" s="150">
        <v>1.4700097825982692</v>
      </c>
      <c r="K129" s="149">
        <v>34353</v>
      </c>
      <c r="L129" s="149">
        <v>50847.864023201109</v>
      </c>
      <c r="M129" s="150">
        <v>1.4801578908159727</v>
      </c>
      <c r="N129" s="149">
        <v>39135</v>
      </c>
      <c r="O129" s="149">
        <v>58216.899994270236</v>
      </c>
      <c r="P129" s="150">
        <v>1.4875916697143283</v>
      </c>
      <c r="Q129" s="149">
        <v>48579</v>
      </c>
      <c r="R129" s="149">
        <v>66257.738226178233</v>
      </c>
      <c r="S129" s="150">
        <v>1.3639172940196018</v>
      </c>
      <c r="T129" s="149">
        <v>50720</v>
      </c>
      <c r="U129" s="149">
        <v>89564.732604470904</v>
      </c>
      <c r="V129" s="150">
        <v>1.7658661791102308</v>
      </c>
      <c r="W129" s="149">
        <v>58422</v>
      </c>
      <c r="X129" s="149">
        <v>108370.50418882701</v>
      </c>
      <c r="Y129" s="150">
        <v>1.8549605318001268</v>
      </c>
      <c r="Z129" s="149">
        <v>69160</v>
      </c>
      <c r="AA129" s="149">
        <v>135447.27114120065</v>
      </c>
      <c r="AB129" s="150">
        <v>1.9584625671081644</v>
      </c>
      <c r="AC129" s="149">
        <v>68539</v>
      </c>
      <c r="AD129" s="149">
        <v>183233.15120103193</v>
      </c>
      <c r="AE129" s="150">
        <v>2.6734144239196942</v>
      </c>
      <c r="AF129" s="149">
        <v>81612</v>
      </c>
      <c r="AG129" s="149">
        <v>180456.92708945833</v>
      </c>
      <c r="AH129" s="150">
        <v>2.2111567795110809</v>
      </c>
      <c r="AI129" s="149">
        <v>84629</v>
      </c>
      <c r="AJ129" s="149">
        <v>176354.97121487389</v>
      </c>
      <c r="AK129" s="150">
        <v>2.0838598023712191</v>
      </c>
      <c r="AL129" s="149">
        <v>93473</v>
      </c>
      <c r="AM129" s="149">
        <v>185889.91486298674</v>
      </c>
      <c r="AN129" s="150">
        <v>1.9887017091886079</v>
      </c>
      <c r="AO129" s="149">
        <v>97288</v>
      </c>
      <c r="AP129" s="149">
        <v>183984.22801965702</v>
      </c>
      <c r="AQ129" s="150">
        <v>1.8911297181528761</v>
      </c>
      <c r="AR129" s="149">
        <v>99842</v>
      </c>
      <c r="AS129" s="149">
        <v>161162.61861963218</v>
      </c>
      <c r="AT129" s="150">
        <v>1.6141765852009393</v>
      </c>
      <c r="AU129" s="149">
        <v>108504</v>
      </c>
      <c r="AV129" s="149">
        <v>174151.94107135333</v>
      </c>
      <c r="AW129" s="150">
        <v>1.6050278429491385</v>
      </c>
      <c r="AX129" s="149">
        <v>115690</v>
      </c>
      <c r="AY129" s="149">
        <v>185542.29616937641</v>
      </c>
      <c r="AZ129" s="150">
        <v>1.6037885397992602</v>
      </c>
      <c r="BA129" s="149">
        <v>118874</v>
      </c>
      <c r="BB129" s="149">
        <v>188984.29505703755</v>
      </c>
      <c r="BC129" s="150">
        <v>1.5897866232905224</v>
      </c>
      <c r="BD129" s="149">
        <v>127440</v>
      </c>
      <c r="BE129" s="149">
        <v>191639.83033044965</v>
      </c>
      <c r="BF129" s="150">
        <v>1.503765146974652</v>
      </c>
      <c r="BG129" s="149">
        <v>132778</v>
      </c>
      <c r="BH129" s="149">
        <v>200632.05940819433</v>
      </c>
      <c r="BI129" s="150">
        <v>1.5110339017622973</v>
      </c>
      <c r="BJ129" s="149">
        <v>131539</v>
      </c>
      <c r="BK129" s="149">
        <v>194410.31652158752</v>
      </c>
      <c r="BL129" s="150">
        <v>1.4779671163805983</v>
      </c>
      <c r="BM129" s="149">
        <v>120678</v>
      </c>
      <c r="BN129" s="149">
        <v>189491.74429909248</v>
      </c>
      <c r="BO129" s="150">
        <v>1.5702260917407687</v>
      </c>
      <c r="BP129" s="149">
        <v>132394</v>
      </c>
      <c r="BQ129" s="149">
        <v>189311.33388843195</v>
      </c>
      <c r="BR129" s="150">
        <v>1.4299087110324633</v>
      </c>
      <c r="BS129" s="149">
        <v>129876</v>
      </c>
      <c r="BT129" s="149">
        <v>183144.92656768538</v>
      </c>
      <c r="BU129" s="150">
        <v>1.4101521956919321</v>
      </c>
      <c r="BV129" s="149">
        <v>130416</v>
      </c>
      <c r="BW129" s="149">
        <v>197371.35358508275</v>
      </c>
      <c r="BX129" s="150">
        <v>1.5133983068418195</v>
      </c>
      <c r="BY129" s="149">
        <v>132139</v>
      </c>
      <c r="BZ129" s="149">
        <v>197439.65243834918</v>
      </c>
      <c r="CA129" s="150">
        <v>1.4941815242914596</v>
      </c>
      <c r="CB129" s="149">
        <v>139808</v>
      </c>
      <c r="CC129" s="149">
        <v>208341.40723709879</v>
      </c>
      <c r="CD129" s="150">
        <v>1.4901966070403609</v>
      </c>
      <c r="CE129" s="149">
        <v>140269</v>
      </c>
      <c r="CF129" s="149">
        <v>212094.87779986626</v>
      </c>
      <c r="CG129" s="150">
        <v>1.5120581012188457</v>
      </c>
      <c r="CH129" s="149">
        <v>154354</v>
      </c>
      <c r="CI129" s="149">
        <v>227940.20620075442</v>
      </c>
      <c r="CJ129" s="150">
        <v>1.4767366326804257</v>
      </c>
      <c r="CK129" s="149">
        <v>161902</v>
      </c>
      <c r="CL129" s="149">
        <v>253513.90445745044</v>
      </c>
      <c r="CM129" s="150">
        <v>1.5658478861128982</v>
      </c>
      <c r="CN129" s="149">
        <v>176480</v>
      </c>
      <c r="CO129" s="149">
        <v>273616.29900173628</v>
      </c>
      <c r="CP129" s="150">
        <v>1.5504096724939727</v>
      </c>
      <c r="CQ129" s="149">
        <v>186211</v>
      </c>
      <c r="CR129" s="149">
        <v>295928.10111209156</v>
      </c>
      <c r="CS129" s="150">
        <v>1.5892084845261105</v>
      </c>
      <c r="CT129" s="149">
        <v>194811</v>
      </c>
      <c r="CU129" s="149">
        <v>307943.24931555765</v>
      </c>
      <c r="CV129" s="150">
        <v>1.5807282407849539</v>
      </c>
      <c r="CW129" s="149">
        <v>198363</v>
      </c>
      <c r="CX129" s="149">
        <v>306759.66746086616</v>
      </c>
      <c r="CY129" s="150">
        <v>1.5464560803217644</v>
      </c>
      <c r="CZ129" s="149">
        <v>213699</v>
      </c>
      <c r="DA129" s="149">
        <v>329343.78805734124</v>
      </c>
      <c r="DB129" s="150">
        <v>1.5411573664703215</v>
      </c>
      <c r="DC129" s="149">
        <v>220404</v>
      </c>
      <c r="DD129" s="149">
        <v>346379.37235337251</v>
      </c>
      <c r="DE129" s="150">
        <v>1.5715657263632807</v>
      </c>
      <c r="DF129" s="149">
        <v>229378</v>
      </c>
      <c r="DG129" s="149">
        <v>376343.32326776593</v>
      </c>
      <c r="DH129" s="150">
        <v>1.6407123755014252</v>
      </c>
      <c r="DI129" s="149">
        <v>243167</v>
      </c>
      <c r="DJ129" s="149">
        <v>422875.70234482212</v>
      </c>
      <c r="DK129" s="150">
        <v>1.7390340891026419</v>
      </c>
      <c r="DL129" s="149">
        <v>247071</v>
      </c>
      <c r="DM129" s="149">
        <v>404101.59502115572</v>
      </c>
      <c r="DN129" s="150">
        <v>1.6355687030090773</v>
      </c>
      <c r="DO129" s="149">
        <v>227938</v>
      </c>
      <c r="DP129" s="149">
        <v>359854.16493170569</v>
      </c>
      <c r="DQ129" s="150">
        <v>1.5787370466166488</v>
      </c>
      <c r="DR129" s="149">
        <v>246430</v>
      </c>
      <c r="DS129" s="149">
        <v>386824.0537735938</v>
      </c>
      <c r="DT129" s="150">
        <v>1.5697116981438697</v>
      </c>
      <c r="DU129" s="149">
        <v>256717</v>
      </c>
      <c r="DV129" s="149">
        <v>414103.11718850926</v>
      </c>
      <c r="DW129" s="150">
        <v>1.6130724384770361</v>
      </c>
      <c r="DX129" s="149">
        <v>255933</v>
      </c>
      <c r="DY129" s="149">
        <v>405400.11687394953</v>
      </c>
      <c r="DZ129" s="150">
        <v>1.5840087713344881</v>
      </c>
      <c r="EA129" s="149">
        <v>253266</v>
      </c>
      <c r="EB129" s="149">
        <v>405174.31407665194</v>
      </c>
      <c r="EC129" s="150">
        <v>1.5997975017438264</v>
      </c>
      <c r="ED129" s="149">
        <v>252480</v>
      </c>
      <c r="EE129" s="151">
        <v>402517.22633458168</v>
      </c>
      <c r="EF129" s="161">
        <v>1.5942539065850034</v>
      </c>
    </row>
    <row r="130" spans="1:136" ht="15" customHeight="1">
      <c r="A130" s="158">
        <v>99.98</v>
      </c>
      <c r="B130" s="156">
        <v>29043</v>
      </c>
      <c r="C130" s="149">
        <v>36668.371232839345</v>
      </c>
      <c r="D130" s="150">
        <v>1.2625545306214696</v>
      </c>
      <c r="E130" s="149">
        <v>29991</v>
      </c>
      <c r="F130" s="149">
        <v>43293.800829563414</v>
      </c>
      <c r="G130" s="150">
        <v>1.4435597622474547</v>
      </c>
      <c r="H130" s="149">
        <v>34521</v>
      </c>
      <c r="I130" s="149">
        <v>50760.299362487873</v>
      </c>
      <c r="J130" s="150">
        <v>1.4704179879634969</v>
      </c>
      <c r="K130" s="149">
        <v>39157</v>
      </c>
      <c r="L130" s="149">
        <v>58001.798173713716</v>
      </c>
      <c r="M130" s="150">
        <v>1.4812625628550122</v>
      </c>
      <c r="N130" s="149">
        <v>44643</v>
      </c>
      <c r="O130" s="149">
        <v>66504.349954465259</v>
      </c>
      <c r="P130" s="150">
        <v>1.4896926719634715</v>
      </c>
      <c r="Q130" s="149">
        <v>50836</v>
      </c>
      <c r="R130" s="149">
        <v>74665.587317357553</v>
      </c>
      <c r="S130" s="150">
        <v>1.4687541765158068</v>
      </c>
      <c r="T130" s="149">
        <v>59666</v>
      </c>
      <c r="U130" s="149">
        <v>106974.59721482388</v>
      </c>
      <c r="V130" s="150">
        <v>1.7928903766772346</v>
      </c>
      <c r="W130" s="149">
        <v>69306</v>
      </c>
      <c r="X130" s="149">
        <v>130901.75450424339</v>
      </c>
      <c r="Y130" s="150">
        <v>1.8887506782131906</v>
      </c>
      <c r="Z130" s="149">
        <v>82804</v>
      </c>
      <c r="AA130" s="149">
        <v>165534.89600686659</v>
      </c>
      <c r="AB130" s="150">
        <v>1.9991171441822446</v>
      </c>
      <c r="AC130" s="149">
        <v>77542</v>
      </c>
      <c r="AD130" s="149">
        <v>236909.15736591359</v>
      </c>
      <c r="AE130" s="150">
        <v>3.0552366119769103</v>
      </c>
      <c r="AF130" s="149">
        <v>98966</v>
      </c>
      <c r="AG130" s="149">
        <v>226013.40227791714</v>
      </c>
      <c r="AH130" s="150">
        <v>2.2837479768599027</v>
      </c>
      <c r="AI130" s="149">
        <v>101704</v>
      </c>
      <c r="AJ130" s="149">
        <v>218406.95753029297</v>
      </c>
      <c r="AK130" s="150">
        <v>2.1474765744738944</v>
      </c>
      <c r="AL130" s="149">
        <v>111581</v>
      </c>
      <c r="AM130" s="149">
        <v>228049.85001276</v>
      </c>
      <c r="AN130" s="150">
        <v>2.0438053970905439</v>
      </c>
      <c r="AO130" s="149">
        <v>115238</v>
      </c>
      <c r="AP130" s="149">
        <v>223311.35265264771</v>
      </c>
      <c r="AQ130" s="150">
        <v>1.9378273889918924</v>
      </c>
      <c r="AR130" s="149">
        <v>104691</v>
      </c>
      <c r="AS130" s="149">
        <v>191022.64819454725</v>
      </c>
      <c r="AT130" s="150">
        <v>1.8246329502492789</v>
      </c>
      <c r="AU130" s="149">
        <v>124862</v>
      </c>
      <c r="AV130" s="149">
        <v>203282.40184985055</v>
      </c>
      <c r="AW130" s="150">
        <v>1.6280565892733621</v>
      </c>
      <c r="AX130" s="149">
        <v>133204</v>
      </c>
      <c r="AY130" s="149">
        <v>216512.9454470808</v>
      </c>
      <c r="AZ130" s="150">
        <v>1.6254237518924417</v>
      </c>
      <c r="BA130" s="149">
        <v>136692</v>
      </c>
      <c r="BB130" s="149">
        <v>220012.45036968688</v>
      </c>
      <c r="BC130" s="150">
        <v>1.6095488424317947</v>
      </c>
      <c r="BD130" s="149">
        <v>143943</v>
      </c>
      <c r="BE130" s="149">
        <v>220500.38764386962</v>
      </c>
      <c r="BF130" s="150">
        <v>1.5318590528464018</v>
      </c>
      <c r="BG130" s="149">
        <v>152021</v>
      </c>
      <c r="BH130" s="149">
        <v>230185.59478476967</v>
      </c>
      <c r="BI130" s="150">
        <v>1.514169718557105</v>
      </c>
      <c r="BJ130" s="149">
        <v>147438</v>
      </c>
      <c r="BK130" s="149">
        <v>222138.9929043731</v>
      </c>
      <c r="BL130" s="150">
        <v>1.5066603786294788</v>
      </c>
      <c r="BM130" s="149">
        <v>141369</v>
      </c>
      <c r="BN130" s="149">
        <v>219022.22211268032</v>
      </c>
      <c r="BO130" s="150">
        <v>1.5492945561804945</v>
      </c>
      <c r="BP130" s="149">
        <v>148983</v>
      </c>
      <c r="BQ130" s="149">
        <v>213993.49726265663</v>
      </c>
      <c r="BR130" s="150">
        <v>1.4363618484166423</v>
      </c>
      <c r="BS130" s="149">
        <v>145662</v>
      </c>
      <c r="BT130" s="149">
        <v>206182.40255146872</v>
      </c>
      <c r="BU130" s="150">
        <v>1.4154851818008041</v>
      </c>
      <c r="BV130" s="149">
        <v>146669</v>
      </c>
      <c r="BW130" s="149">
        <v>227173.78220440642</v>
      </c>
      <c r="BX130" s="150">
        <v>1.5488875100014756</v>
      </c>
      <c r="BY130" s="149">
        <v>149551</v>
      </c>
      <c r="BZ130" s="149">
        <v>225862.79749663905</v>
      </c>
      <c r="CA130" s="150">
        <v>1.5102727330251156</v>
      </c>
      <c r="CB130" s="149">
        <v>156996</v>
      </c>
      <c r="CC130" s="149">
        <v>238552.7911339511</v>
      </c>
      <c r="CD130" s="150">
        <v>1.5194832424644646</v>
      </c>
      <c r="CE130" s="149">
        <v>159665</v>
      </c>
      <c r="CF130" s="149">
        <v>243609.63816759412</v>
      </c>
      <c r="CG130" s="150">
        <v>1.525754787634072</v>
      </c>
      <c r="CH130" s="149">
        <v>174200</v>
      </c>
      <c r="CI130" s="149">
        <v>260372.43705743056</v>
      </c>
      <c r="CJ130" s="150">
        <v>1.4946752988371446</v>
      </c>
      <c r="CK130" s="149">
        <v>183595</v>
      </c>
      <c r="CL130" s="149">
        <v>294603.67236056569</v>
      </c>
      <c r="CM130" s="150">
        <v>1.6046388646780452</v>
      </c>
      <c r="CN130" s="149">
        <v>201437</v>
      </c>
      <c r="CO130" s="149">
        <v>316744.16292549239</v>
      </c>
      <c r="CP130" s="150">
        <v>1.5724229556908234</v>
      </c>
      <c r="CQ130" s="149">
        <v>215800</v>
      </c>
      <c r="CR130" s="149">
        <v>343958.67769776762</v>
      </c>
      <c r="CS130" s="150">
        <v>1.5938770977653736</v>
      </c>
      <c r="CT130" s="149">
        <v>222336</v>
      </c>
      <c r="CU130" s="149">
        <v>358142.19807094219</v>
      </c>
      <c r="CV130" s="150">
        <v>1.6108151539604121</v>
      </c>
      <c r="CW130" s="149">
        <v>227546</v>
      </c>
      <c r="CX130" s="149">
        <v>354228.11165535817</v>
      </c>
      <c r="CY130" s="150">
        <v>1.5567318768748217</v>
      </c>
      <c r="CZ130" s="149">
        <v>244219</v>
      </c>
      <c r="DA130" s="149">
        <v>379894.53090592276</v>
      </c>
      <c r="DB130" s="150">
        <v>1.5555486301472152</v>
      </c>
      <c r="DC130" s="149">
        <v>252431</v>
      </c>
      <c r="DD130" s="149">
        <v>401283.73912609025</v>
      </c>
      <c r="DE130" s="150">
        <v>1.5896769379596414</v>
      </c>
      <c r="DF130" s="149">
        <v>266246</v>
      </c>
      <c r="DG130" s="149">
        <v>439416.5331338718</v>
      </c>
      <c r="DH130" s="150">
        <v>1.6504155297502001</v>
      </c>
      <c r="DI130" s="149">
        <v>283760</v>
      </c>
      <c r="DJ130" s="149">
        <v>502846.02841455059</v>
      </c>
      <c r="DK130" s="150">
        <v>1.7720821412974013</v>
      </c>
      <c r="DL130" s="149">
        <v>286325</v>
      </c>
      <c r="DM130" s="149">
        <v>474075.77387728961</v>
      </c>
      <c r="DN130" s="150">
        <v>1.6557260940444936</v>
      </c>
      <c r="DO130" s="149">
        <v>262361</v>
      </c>
      <c r="DP130" s="149">
        <v>418230.45826427359</v>
      </c>
      <c r="DQ130" s="150">
        <v>1.5941030041213198</v>
      </c>
      <c r="DR130" s="149">
        <v>282458</v>
      </c>
      <c r="DS130" s="149">
        <v>447092.91859593085</v>
      </c>
      <c r="DT130" s="150">
        <v>1.5828651289605211</v>
      </c>
      <c r="DU130" s="149">
        <v>295260</v>
      </c>
      <c r="DV130" s="149">
        <v>486631.46236191009</v>
      </c>
      <c r="DW130" s="150">
        <v>1.6481455746186753</v>
      </c>
      <c r="DX130" s="149">
        <v>295402</v>
      </c>
      <c r="DY130" s="149">
        <v>471485.86099706549</v>
      </c>
      <c r="DZ130" s="150">
        <v>1.5960821558319358</v>
      </c>
      <c r="EA130" s="149">
        <v>292711</v>
      </c>
      <c r="EB130" s="149">
        <v>472204.96950424917</v>
      </c>
      <c r="EC130" s="150">
        <v>1.6132122451983326</v>
      </c>
      <c r="ED130" s="149">
        <v>291549</v>
      </c>
      <c r="EE130" s="151">
        <v>468695.84098017513</v>
      </c>
      <c r="EF130" s="161">
        <v>1.607605723155199</v>
      </c>
    </row>
    <row r="131" spans="1:136" ht="15" customHeight="1">
      <c r="A131" s="158">
        <v>99.99</v>
      </c>
      <c r="B131" s="156">
        <v>37053</v>
      </c>
      <c r="C131" s="149">
        <v>42157.30719658031</v>
      </c>
      <c r="D131" s="150">
        <v>1.1377569210746852</v>
      </c>
      <c r="E131" s="149">
        <v>37119</v>
      </c>
      <c r="F131" s="149">
        <v>53565.600280069091</v>
      </c>
      <c r="G131" s="150">
        <v>1.4430776766634092</v>
      </c>
      <c r="H131" s="149">
        <v>43078</v>
      </c>
      <c r="I131" s="149">
        <v>63368.601730927119</v>
      </c>
      <c r="J131" s="150">
        <v>1.4710200503952626</v>
      </c>
      <c r="K131" s="149">
        <v>49008</v>
      </c>
      <c r="L131" s="149">
        <v>72670.599137411584</v>
      </c>
      <c r="M131" s="150">
        <v>1.4828313568685028</v>
      </c>
      <c r="N131" s="149">
        <v>55981</v>
      </c>
      <c r="O131" s="149">
        <v>83563.696640294322</v>
      </c>
      <c r="P131" s="150">
        <v>1.4927153255621428</v>
      </c>
      <c r="Q131" s="149">
        <v>67794</v>
      </c>
      <c r="R131" s="149">
        <v>91890.792613474638</v>
      </c>
      <c r="S131" s="150">
        <v>1.3554413755417092</v>
      </c>
      <c r="T131" s="149">
        <v>79704</v>
      </c>
      <c r="U131" s="149">
        <v>145967.20248755629</v>
      </c>
      <c r="V131" s="150">
        <v>1.8313660856112151</v>
      </c>
      <c r="W131" s="149">
        <v>94109</v>
      </c>
      <c r="X131" s="149">
        <v>182247.5039150602</v>
      </c>
      <c r="Y131" s="150">
        <v>1.9365576503316388</v>
      </c>
      <c r="Z131" s="149">
        <v>114419</v>
      </c>
      <c r="AA131" s="149">
        <v>235253.79683577569</v>
      </c>
      <c r="AB131" s="150">
        <v>2.0560728273781077</v>
      </c>
      <c r="AC131" s="149">
        <v>108740</v>
      </c>
      <c r="AD131" s="149">
        <v>380679.48201374814</v>
      </c>
      <c r="AE131" s="150">
        <v>3.5008228987837793</v>
      </c>
      <c r="AF131" s="149">
        <v>140860</v>
      </c>
      <c r="AG131" s="149">
        <v>335988.79645136331</v>
      </c>
      <c r="AH131" s="150">
        <v>2.385267616437337</v>
      </c>
      <c r="AI131" s="149">
        <v>142343</v>
      </c>
      <c r="AJ131" s="149">
        <v>318491.87614323891</v>
      </c>
      <c r="AK131" s="150">
        <v>2.2374958806772298</v>
      </c>
      <c r="AL131" s="149">
        <v>154112</v>
      </c>
      <c r="AM131" s="149">
        <v>327070.69614041154</v>
      </c>
      <c r="AN131" s="150">
        <v>2.1222922039841903</v>
      </c>
      <c r="AO131" s="149">
        <v>156763</v>
      </c>
      <c r="AP131" s="149">
        <v>314286.68552006298</v>
      </c>
      <c r="AQ131" s="150">
        <v>2.0048524557456986</v>
      </c>
      <c r="AR131" s="149">
        <v>167438</v>
      </c>
      <c r="AS131" s="149">
        <v>252755.1854913701</v>
      </c>
      <c r="AT131" s="150">
        <v>1.5095449389706643</v>
      </c>
      <c r="AU131" s="149">
        <v>160531</v>
      </c>
      <c r="AV131" s="149">
        <v>266803.80652467697</v>
      </c>
      <c r="AW131" s="150">
        <v>1.6620080017235113</v>
      </c>
      <c r="AX131" s="149">
        <v>171310</v>
      </c>
      <c r="AY131" s="149">
        <v>283896.88847580884</v>
      </c>
      <c r="AZ131" s="150">
        <v>1.6572114206748516</v>
      </c>
      <c r="BA131" s="149">
        <v>175269</v>
      </c>
      <c r="BB131" s="149">
        <v>287191.89497838781</v>
      </c>
      <c r="BC131" s="150">
        <v>1.6385778145501362</v>
      </c>
      <c r="BD131" s="149">
        <v>172474</v>
      </c>
      <c r="BE131" s="149">
        <v>285019.6393380643</v>
      </c>
      <c r="BF131" s="150">
        <v>1.6525368422954434</v>
      </c>
      <c r="BG131" s="149">
        <v>191929</v>
      </c>
      <c r="BH131" s="149">
        <v>291478.20043577586</v>
      </c>
      <c r="BI131" s="150">
        <v>1.5186772214505149</v>
      </c>
      <c r="BJ131" s="149">
        <v>171364</v>
      </c>
      <c r="BK131" s="149">
        <v>283128.49848543003</v>
      </c>
      <c r="BL131" s="150">
        <v>1.6522052384714994</v>
      </c>
      <c r="BM131" s="149">
        <v>180392</v>
      </c>
      <c r="BN131" s="149">
        <v>280189.78584985726</v>
      </c>
      <c r="BO131" s="150">
        <v>1.5532273374088499</v>
      </c>
      <c r="BP131" s="149">
        <v>182987</v>
      </c>
      <c r="BQ131" s="149">
        <v>264586.99669253145</v>
      </c>
      <c r="BR131" s="150">
        <v>1.4459332995924927</v>
      </c>
      <c r="BS131" s="149">
        <v>177784</v>
      </c>
      <c r="BT131" s="149">
        <v>253059.81016638668</v>
      </c>
      <c r="BU131" s="150">
        <v>1.4234116127794778</v>
      </c>
      <c r="BV131" s="149">
        <v>180610</v>
      </c>
      <c r="BW131" s="149">
        <v>293257.68027462089</v>
      </c>
      <c r="BX131" s="150">
        <v>1.6237067730171135</v>
      </c>
      <c r="BY131" s="149">
        <v>182104</v>
      </c>
      <c r="BZ131" s="149">
        <v>288228.22259985015</v>
      </c>
      <c r="CA131" s="150">
        <v>1.5827671143953463</v>
      </c>
      <c r="CB131" s="149">
        <v>194113</v>
      </c>
      <c r="CC131" s="149">
        <v>303359.3991995512</v>
      </c>
      <c r="CD131" s="150">
        <v>1.5627979537668844</v>
      </c>
      <c r="CE131" s="149">
        <v>198845</v>
      </c>
      <c r="CF131" s="149">
        <v>310511.43559562921</v>
      </c>
      <c r="CG131" s="150">
        <v>1.5615752751923822</v>
      </c>
      <c r="CH131" s="149">
        <v>212549</v>
      </c>
      <c r="CI131" s="149">
        <v>330882.18578072399</v>
      </c>
      <c r="CJ131" s="150">
        <v>1.5567336744972877</v>
      </c>
      <c r="CK131" s="149">
        <v>232590</v>
      </c>
      <c r="CL131" s="149">
        <v>385235.23817659199</v>
      </c>
      <c r="CM131" s="150">
        <v>1.6562846131673417</v>
      </c>
      <c r="CN131" s="149">
        <v>258865</v>
      </c>
      <c r="CO131" s="149">
        <v>407855.59298646997</v>
      </c>
      <c r="CP131" s="150">
        <v>1.5755532535741408</v>
      </c>
      <c r="CQ131" s="149">
        <v>270402</v>
      </c>
      <c r="CR131" s="149">
        <v>449855.63798555953</v>
      </c>
      <c r="CS131" s="150">
        <v>1.6636549951019575</v>
      </c>
      <c r="CT131" s="149">
        <v>279170</v>
      </c>
      <c r="CU131" s="149">
        <v>469609.4880322736</v>
      </c>
      <c r="CV131" s="150">
        <v>1.6821631551824108</v>
      </c>
      <c r="CW131" s="149">
        <v>286584</v>
      </c>
      <c r="CX131" s="149">
        <v>454322.36918589083</v>
      </c>
      <c r="CY131" s="150">
        <v>1.5853026309420304</v>
      </c>
      <c r="CZ131" s="149">
        <v>305845</v>
      </c>
      <c r="DA131" s="149">
        <v>492714.02665472613</v>
      </c>
      <c r="DB131" s="150">
        <v>1.6109925833501484</v>
      </c>
      <c r="DC131" s="149">
        <v>321967</v>
      </c>
      <c r="DD131" s="149">
        <v>521597.9597183484</v>
      </c>
      <c r="DE131" s="150">
        <v>1.6200354685987954</v>
      </c>
      <c r="DF131" s="149">
        <v>351532</v>
      </c>
      <c r="DG131" s="149">
        <v>580288.43830958987</v>
      </c>
      <c r="DH131" s="150">
        <v>1.6507414355153722</v>
      </c>
      <c r="DI131" s="149">
        <v>368810</v>
      </c>
      <c r="DJ131" s="149">
        <v>687609.83556577016</v>
      </c>
      <c r="DK131" s="150">
        <v>1.8644012786143818</v>
      </c>
      <c r="DL131" s="149">
        <v>373550</v>
      </c>
      <c r="DM131" s="149">
        <v>626857.44776998321</v>
      </c>
      <c r="DN131" s="150">
        <v>1.6781085471020833</v>
      </c>
      <c r="DO131" s="149">
        <v>339601</v>
      </c>
      <c r="DP131" s="149">
        <v>541418.5434676772</v>
      </c>
      <c r="DQ131" s="150">
        <v>1.5942784133959476</v>
      </c>
      <c r="DR131" s="149">
        <v>363982</v>
      </c>
      <c r="DS131" s="149">
        <v>581303.46104752261</v>
      </c>
      <c r="DT131" s="150">
        <v>1.5970665061665759</v>
      </c>
      <c r="DU131" s="149">
        <v>391224</v>
      </c>
      <c r="DV131" s="149">
        <v>637089.12578094797</v>
      </c>
      <c r="DW131" s="150">
        <v>1.6284510300517043</v>
      </c>
      <c r="DX131" s="149">
        <v>379886</v>
      </c>
      <c r="DY131" s="149">
        <v>612256.46792925359</v>
      </c>
      <c r="DZ131" s="150">
        <v>1.6116847368138167</v>
      </c>
      <c r="EA131" s="149">
        <v>377435</v>
      </c>
      <c r="EB131" s="149">
        <v>616180.96615699737</v>
      </c>
      <c r="EC131" s="150">
        <v>1.632548561095281</v>
      </c>
      <c r="ED131" s="149">
        <v>375376</v>
      </c>
      <c r="EE131" s="151">
        <v>610691.66831126623</v>
      </c>
      <c r="EF131" s="161">
        <v>1.6268798972530643</v>
      </c>
    </row>
    <row r="132" spans="1:136" ht="15" customHeight="1">
      <c r="A132" s="167">
        <v>99.991</v>
      </c>
      <c r="B132" s="168">
        <v>37351</v>
      </c>
      <c r="C132" s="169">
        <v>42674.524362158198</v>
      </c>
      <c r="D132" s="170">
        <v>1.1425269567657679</v>
      </c>
      <c r="E132" s="169">
        <v>38341</v>
      </c>
      <c r="F132" s="169">
        <v>55326.664879548727</v>
      </c>
      <c r="G132" s="170">
        <v>1.4430156980660058</v>
      </c>
      <c r="H132" s="169">
        <v>44553</v>
      </c>
      <c r="I132" s="169">
        <v>65542.998114072048</v>
      </c>
      <c r="J132" s="170">
        <v>1.4711242366186799</v>
      </c>
      <c r="K132" s="169">
        <v>50711</v>
      </c>
      <c r="L132" s="169">
        <v>75207.443690284446</v>
      </c>
      <c r="M132" s="170">
        <v>1.4830597639621472</v>
      </c>
      <c r="N132" s="169">
        <v>57947</v>
      </c>
      <c r="O132" s="169">
        <v>86521.772458046369</v>
      </c>
      <c r="P132" s="170">
        <v>1.4931190994882628</v>
      </c>
      <c r="Q132" s="169">
        <v>71641</v>
      </c>
      <c r="R132" s="169">
        <v>93969.871754886932</v>
      </c>
      <c r="S132" s="170">
        <v>1.3116772763485565</v>
      </c>
      <c r="T132" s="169">
        <v>83385</v>
      </c>
      <c r="U132" s="169">
        <v>153130.65655147197</v>
      </c>
      <c r="V132" s="170">
        <v>1.8364292924563408</v>
      </c>
      <c r="W132" s="169">
        <v>98719</v>
      </c>
      <c r="X132" s="169">
        <v>191791.33026725889</v>
      </c>
      <c r="Y132" s="170">
        <v>1.9428005780777651</v>
      </c>
      <c r="Z132" s="169">
        <v>120361</v>
      </c>
      <c r="AA132" s="169">
        <v>248358.77769151679</v>
      </c>
      <c r="AB132" s="170">
        <v>2.0634489385392012</v>
      </c>
      <c r="AC132" s="169">
        <v>108740</v>
      </c>
      <c r="AD132" s="169">
        <v>409728.4954458765</v>
      </c>
      <c r="AE132" s="170">
        <v>3.7679648284520555</v>
      </c>
      <c r="AF132" s="169">
        <v>148953</v>
      </c>
      <c r="AG132" s="169">
        <v>357232.99259293993</v>
      </c>
      <c r="AH132" s="170">
        <v>2.3982933716873105</v>
      </c>
      <c r="AI132" s="169">
        <v>150120</v>
      </c>
      <c r="AJ132" s="169">
        <v>337644.00168043375</v>
      </c>
      <c r="AK132" s="170">
        <v>2.2491606826567661</v>
      </c>
      <c r="AL132" s="169">
        <v>162179</v>
      </c>
      <c r="AM132" s="169">
        <v>345852.44253685279</v>
      </c>
      <c r="AN132" s="170">
        <v>2.132535300728533</v>
      </c>
      <c r="AO132" s="169">
        <v>164560</v>
      </c>
      <c r="AP132" s="169">
        <v>331367.86782569735</v>
      </c>
      <c r="AQ132" s="170">
        <v>2.0136598676816804</v>
      </c>
      <c r="AR132" s="169">
        <v>168863</v>
      </c>
      <c r="AS132" s="169">
        <v>262067.54924753084</v>
      </c>
      <c r="AT132" s="170">
        <v>1.5519536502817719</v>
      </c>
      <c r="AU132" s="169">
        <v>166966</v>
      </c>
      <c r="AV132" s="169">
        <v>278263.43110400182</v>
      </c>
      <c r="AW132" s="170">
        <v>1.666587395661403</v>
      </c>
      <c r="AX132" s="169">
        <v>178174</v>
      </c>
      <c r="AY132" s="169">
        <v>296034.78663653007</v>
      </c>
      <c r="AZ132" s="170">
        <v>1.6614926231466436</v>
      </c>
      <c r="BA132" s="169">
        <v>182195</v>
      </c>
      <c r="BB132" s="169">
        <v>299252.67512017465</v>
      </c>
      <c r="BC132" s="170">
        <v>1.6424856616272381</v>
      </c>
      <c r="BD132" s="169">
        <v>178379</v>
      </c>
      <c r="BE132" s="169">
        <v>297250.86397426127</v>
      </c>
      <c r="BF132" s="170">
        <v>1.666400551490149</v>
      </c>
      <c r="BG132" s="169">
        <v>198886</v>
      </c>
      <c r="BH132" s="169">
        <v>302161.90283617197</v>
      </c>
      <c r="BI132" s="170">
        <v>1.5192718584323279</v>
      </c>
      <c r="BJ132" s="169">
        <v>181513</v>
      </c>
      <c r="BK132" s="169">
        <v>294867.07249176054</v>
      </c>
      <c r="BL132" s="170">
        <v>1.6244956145937786</v>
      </c>
      <c r="BM132" s="169">
        <v>190686</v>
      </c>
      <c r="BN132" s="169">
        <v>290579.79284173157</v>
      </c>
      <c r="BO132" s="170">
        <v>1.5238653747088489</v>
      </c>
      <c r="BP132" s="169">
        <v>188866</v>
      </c>
      <c r="BQ132" s="169">
        <v>273334.68913366657</v>
      </c>
      <c r="BR132" s="170">
        <v>1.4472413728975388</v>
      </c>
      <c r="BS132" s="169">
        <v>183310</v>
      </c>
      <c r="BT132" s="169">
        <v>261123.90627120197</v>
      </c>
      <c r="BU132" s="170">
        <v>1.4244935151993998</v>
      </c>
      <c r="BV132" s="169">
        <v>188313</v>
      </c>
      <c r="BW132" s="169">
        <v>305491.91815229552</v>
      </c>
      <c r="BX132" s="170">
        <v>1.6222561275764049</v>
      </c>
      <c r="BY132" s="169">
        <v>188159</v>
      </c>
      <c r="BZ132" s="169">
        <v>299641.74287735304</v>
      </c>
      <c r="CA132" s="170">
        <v>1.5924922160372506</v>
      </c>
      <c r="CB132" s="169">
        <v>201457</v>
      </c>
      <c r="CC132" s="169">
        <v>315370.67206466111</v>
      </c>
      <c r="CD132" s="170">
        <v>1.5654490638928462</v>
      </c>
      <c r="CE132" s="169">
        <v>204593</v>
      </c>
      <c r="CF132" s="169">
        <v>322556.7216386667</v>
      </c>
      <c r="CG132" s="170">
        <v>1.5765775057732507</v>
      </c>
      <c r="CH132" s="169">
        <v>219226</v>
      </c>
      <c r="CI132" s="169">
        <v>343542.45160571078</v>
      </c>
      <c r="CJ132" s="170">
        <v>1.5670698348084204</v>
      </c>
      <c r="CK132" s="169">
        <v>241226</v>
      </c>
      <c r="CL132" s="169">
        <v>401977.30230994517</v>
      </c>
      <c r="CM132" s="170">
        <v>1.6663929357115119</v>
      </c>
      <c r="CN132" s="169">
        <v>267321</v>
      </c>
      <c r="CO132" s="169">
        <v>424145.2949168476</v>
      </c>
      <c r="CP132" s="170">
        <v>1.5866516095512422</v>
      </c>
      <c r="CQ132" s="169">
        <v>281910</v>
      </c>
      <c r="CR132" s="169">
        <v>469065.60834674264</v>
      </c>
      <c r="CS132" s="170">
        <v>1.6638842479753915</v>
      </c>
      <c r="CT132" s="169">
        <v>287706</v>
      </c>
      <c r="CU132" s="169">
        <v>490391.42522033304</v>
      </c>
      <c r="CV132" s="170">
        <v>1.7044880024063906</v>
      </c>
      <c r="CW132" s="169">
        <v>296852</v>
      </c>
      <c r="CX132" s="169">
        <v>473878.14722394221</v>
      </c>
      <c r="CY132" s="170">
        <v>1.5963448022042708</v>
      </c>
      <c r="CZ132" s="169">
        <v>318569</v>
      </c>
      <c r="DA132" s="169">
        <v>512711.00854925549</v>
      </c>
      <c r="DB132" s="170">
        <v>1.6094190224072509</v>
      </c>
      <c r="DC132" s="169">
        <v>334926</v>
      </c>
      <c r="DD132" s="169">
        <v>543133.06321407645</v>
      </c>
      <c r="DE132" s="170">
        <v>1.6216509414440099</v>
      </c>
      <c r="DF132" s="169">
        <v>365852</v>
      </c>
      <c r="DG132" s="169">
        <v>605096.68053550785</v>
      </c>
      <c r="DH132" s="170">
        <v>1.6539384246512465</v>
      </c>
      <c r="DI132" s="169">
        <v>385887</v>
      </c>
      <c r="DJ132" s="169">
        <v>722272.62449825497</v>
      </c>
      <c r="DK132" s="170">
        <v>1.8717205412420086</v>
      </c>
      <c r="DL132" s="169">
        <v>389461</v>
      </c>
      <c r="DM132" s="169">
        <v>654065.38143970084</v>
      </c>
      <c r="DN132" s="170">
        <v>1.6794117548090846</v>
      </c>
      <c r="DO132" s="169">
        <v>348345</v>
      </c>
      <c r="DP132" s="169">
        <v>563195.63343057211</v>
      </c>
      <c r="DQ132" s="170">
        <v>1.6167754192842501</v>
      </c>
      <c r="DR132" s="169">
        <v>378526</v>
      </c>
      <c r="DS132" s="169">
        <v>604685.81203193089</v>
      </c>
      <c r="DT132" s="170">
        <v>1.5974749740623653</v>
      </c>
      <c r="DU132" s="169">
        <v>409470</v>
      </c>
      <c r="DV132" s="169">
        <v>663718.48445952241</v>
      </c>
      <c r="DW132" s="170">
        <v>1.620920908636829</v>
      </c>
      <c r="DX132" s="169">
        <v>394323</v>
      </c>
      <c r="DY132" s="169">
        <v>637234.40429494414</v>
      </c>
      <c r="DZ132" s="170">
        <v>1.6160213943770567</v>
      </c>
      <c r="EA132" s="169">
        <v>392563</v>
      </c>
      <c r="EB132" s="169">
        <v>641888.79548584868</v>
      </c>
      <c r="EC132" s="170">
        <v>1.6351230133401484</v>
      </c>
      <c r="ED132" s="169">
        <v>390333</v>
      </c>
      <c r="EE132" s="171">
        <v>636027.54016888852</v>
      </c>
      <c r="EF132" s="172">
        <v>1.6294485482111134</v>
      </c>
    </row>
    <row r="133" spans="1:136" ht="15" customHeight="1">
      <c r="A133" s="158">
        <v>99.992000000000004</v>
      </c>
      <c r="B133" s="156">
        <v>38964</v>
      </c>
      <c r="C133" s="149">
        <v>43063.860452764107</v>
      </c>
      <c r="D133" s="150">
        <v>1.1052217547675831</v>
      </c>
      <c r="E133" s="149">
        <v>39755</v>
      </c>
      <c r="F133" s="149">
        <v>57363.747580758507</v>
      </c>
      <c r="G133" s="150">
        <v>1.4429316458497927</v>
      </c>
      <c r="H133" s="149">
        <v>46263</v>
      </c>
      <c r="I133" s="149">
        <v>68062.624194891701</v>
      </c>
      <c r="J133" s="150">
        <v>1.4712107774007674</v>
      </c>
      <c r="K133" s="149">
        <v>52687</v>
      </c>
      <c r="L133" s="149">
        <v>78149.250627552232</v>
      </c>
      <c r="M133" s="150">
        <v>1.4832738745336085</v>
      </c>
      <c r="N133" s="149">
        <v>60229</v>
      </c>
      <c r="O133" s="149">
        <v>89954.750541817659</v>
      </c>
      <c r="P133" s="150">
        <v>1.4935454771259304</v>
      </c>
      <c r="Q133" s="149">
        <v>71641</v>
      </c>
      <c r="R133" s="149">
        <v>96789.688050147277</v>
      </c>
      <c r="S133" s="150">
        <v>1.3510376467406551</v>
      </c>
      <c r="T133" s="149">
        <v>87729</v>
      </c>
      <c r="U133" s="149">
        <v>161585.2545891859</v>
      </c>
      <c r="V133" s="150">
        <v>1.8418681916947179</v>
      </c>
      <c r="W133" s="149">
        <v>104179</v>
      </c>
      <c r="X133" s="149">
        <v>203094.24973441925</v>
      </c>
      <c r="Y133" s="150">
        <v>1.9494739797312246</v>
      </c>
      <c r="Z133" s="149">
        <v>127423</v>
      </c>
      <c r="AA133" s="149">
        <v>263930.50549471745</v>
      </c>
      <c r="AB133" s="150">
        <v>2.0712940795203179</v>
      </c>
      <c r="AC133" s="149">
        <v>113149</v>
      </c>
      <c r="AD133" s="149">
        <v>450224.97738030361</v>
      </c>
      <c r="AE133" s="150">
        <v>3.9790451296989247</v>
      </c>
      <c r="AF133" s="149">
        <v>158647</v>
      </c>
      <c r="AG133" s="149">
        <v>382681.38723184768</v>
      </c>
      <c r="AH133" s="150">
        <v>2.4121564683344006</v>
      </c>
      <c r="AI133" s="149">
        <v>159409</v>
      </c>
      <c r="AJ133" s="149">
        <v>360522.1164468145</v>
      </c>
      <c r="AK133" s="150">
        <v>2.2616170758665728</v>
      </c>
      <c r="AL133" s="149">
        <v>171791</v>
      </c>
      <c r="AM133" s="149">
        <v>368229.36160771886</v>
      </c>
      <c r="AN133" s="150">
        <v>2.1434729503159007</v>
      </c>
      <c r="AO133" s="149">
        <v>173821</v>
      </c>
      <c r="AP133" s="149">
        <v>351657.61146605917</v>
      </c>
      <c r="AQ133" s="150">
        <v>2.0231019926594551</v>
      </c>
      <c r="AR133" s="149">
        <v>175312</v>
      </c>
      <c r="AS133" s="149">
        <v>272412.27607726498</v>
      </c>
      <c r="AT133" s="150">
        <v>1.553871247132341</v>
      </c>
      <c r="AU133" s="149">
        <v>174521</v>
      </c>
      <c r="AV133" s="149">
        <v>291716.74941503332</v>
      </c>
      <c r="AW133" s="150">
        <v>1.6715280649035551</v>
      </c>
      <c r="AX133" s="149">
        <v>186229</v>
      </c>
      <c r="AY133" s="149">
        <v>310278.10712468473</v>
      </c>
      <c r="AZ133" s="150">
        <v>1.6661105795804345</v>
      </c>
      <c r="BA133" s="149">
        <v>190314</v>
      </c>
      <c r="BB133" s="149">
        <v>313391.60928199132</v>
      </c>
      <c r="BC133" s="150">
        <v>1.6467081206952263</v>
      </c>
      <c r="BD133" s="149">
        <v>188189</v>
      </c>
      <c r="BE133" s="149">
        <v>311321.43050320883</v>
      </c>
      <c r="BF133" s="150">
        <v>1.6543019544352158</v>
      </c>
      <c r="BG133" s="149">
        <v>206971</v>
      </c>
      <c r="BH133" s="149">
        <v>314579.48991283122</v>
      </c>
      <c r="BI133" s="150">
        <v>1.5199206164768553</v>
      </c>
      <c r="BJ133" s="149">
        <v>186822</v>
      </c>
      <c r="BK133" s="149">
        <v>308329.18722830742</v>
      </c>
      <c r="BL133" s="150">
        <v>1.6503901426400929</v>
      </c>
      <c r="BM133" s="149">
        <v>190926</v>
      </c>
      <c r="BN133" s="149">
        <v>302604.15052859718</v>
      </c>
      <c r="BO133" s="150">
        <v>1.5849289804877134</v>
      </c>
      <c r="BP133" s="149">
        <v>195684</v>
      </c>
      <c r="BQ133" s="149">
        <v>283478.25260497496</v>
      </c>
      <c r="BR133" s="150">
        <v>1.4486531990606026</v>
      </c>
      <c r="BS133" s="149">
        <v>189708</v>
      </c>
      <c r="BT133" s="149">
        <v>270461.00420265389</v>
      </c>
      <c r="BU133" s="150">
        <v>1.4256699991705879</v>
      </c>
      <c r="BV133" s="149">
        <v>195656</v>
      </c>
      <c r="BW133" s="149">
        <v>319523.02270054014</v>
      </c>
      <c r="BX133" s="150">
        <v>1.6330857356817075</v>
      </c>
      <c r="BY133" s="149">
        <v>196441</v>
      </c>
      <c r="BZ133" s="149">
        <v>313056.20786583988</v>
      </c>
      <c r="CA133" s="150">
        <v>1.5936398606494564</v>
      </c>
      <c r="CB133" s="149">
        <v>209602</v>
      </c>
      <c r="CC133" s="149">
        <v>329097.46371679509</v>
      </c>
      <c r="CD133" s="150">
        <v>1.5701065052661476</v>
      </c>
      <c r="CE133" s="149">
        <v>210943</v>
      </c>
      <c r="CF133" s="149">
        <v>336887.50353132037</v>
      </c>
      <c r="CG133" s="150">
        <v>1.5970546713155704</v>
      </c>
      <c r="CH133" s="149">
        <v>229217</v>
      </c>
      <c r="CI133" s="149">
        <v>358092.16807097418</v>
      </c>
      <c r="CJ133" s="150">
        <v>1.5622408812216118</v>
      </c>
      <c r="CK133" s="149">
        <v>251485</v>
      </c>
      <c r="CL133" s="149">
        <v>421268.75762943219</v>
      </c>
      <c r="CM133" s="150">
        <v>1.6751247892694681</v>
      </c>
      <c r="CN133" s="149">
        <v>275138</v>
      </c>
      <c r="CO133" s="149">
        <v>443301.72116502665</v>
      </c>
      <c r="CP133" s="150">
        <v>1.611197730466263</v>
      </c>
      <c r="CQ133" s="149">
        <v>292237</v>
      </c>
      <c r="CR133" s="149">
        <v>491631.23346469988</v>
      </c>
      <c r="CS133" s="150">
        <v>1.6823031767527721</v>
      </c>
      <c r="CT133" s="149">
        <v>299731</v>
      </c>
      <c r="CU133" s="149">
        <v>514798.22646199784</v>
      </c>
      <c r="CV133" s="150">
        <v>1.7175341438222869</v>
      </c>
      <c r="CW133" s="149">
        <v>308531</v>
      </c>
      <c r="CX133" s="149">
        <v>495359.5691746985</v>
      </c>
      <c r="CY133" s="150">
        <v>1.6055422929128629</v>
      </c>
      <c r="CZ133" s="149">
        <v>332233</v>
      </c>
      <c r="DA133" s="149">
        <v>536165.6437611311</v>
      </c>
      <c r="DB133" s="150">
        <v>1.6138241648515683</v>
      </c>
      <c r="DC133" s="149">
        <v>350204</v>
      </c>
      <c r="DD133" s="149">
        <v>568245.93070809275</v>
      </c>
      <c r="DE133" s="150">
        <v>1.622614049834076</v>
      </c>
      <c r="DF133" s="149">
        <v>380269</v>
      </c>
      <c r="DG133" s="149">
        <v>633721.89179796714</v>
      </c>
      <c r="DH133" s="150">
        <v>1.6665094756553049</v>
      </c>
      <c r="DI133" s="149">
        <v>405007</v>
      </c>
      <c r="DJ133" s="149">
        <v>762971.56868369004</v>
      </c>
      <c r="DK133" s="150">
        <v>1.8838478561696219</v>
      </c>
      <c r="DL133" s="149">
        <v>408997</v>
      </c>
      <c r="DM133" s="149">
        <v>685828.93090330064</v>
      </c>
      <c r="DN133" s="150">
        <v>1.6768556515165163</v>
      </c>
      <c r="DO133" s="149">
        <v>362549</v>
      </c>
      <c r="DP133" s="149">
        <v>589070.98389294278</v>
      </c>
      <c r="DQ133" s="150">
        <v>1.6248037751943676</v>
      </c>
      <c r="DR133" s="149">
        <v>395230</v>
      </c>
      <c r="DS133" s="149">
        <v>631734.12278315553</v>
      </c>
      <c r="DT133" s="150">
        <v>1.5983961814213383</v>
      </c>
      <c r="DU133" s="149">
        <v>426212</v>
      </c>
      <c r="DV133" s="149">
        <v>694138.17655283946</v>
      </c>
      <c r="DW133" s="150">
        <v>1.6286218514561754</v>
      </c>
      <c r="DX133" s="149">
        <v>412549</v>
      </c>
      <c r="DY133" s="149">
        <v>666506.32608157932</v>
      </c>
      <c r="DZ133" s="150">
        <v>1.6155810002728872</v>
      </c>
      <c r="EA133" s="149">
        <v>410269</v>
      </c>
      <c r="EB133" s="149">
        <v>671978.49780591857</v>
      </c>
      <c r="EC133" s="150">
        <v>1.6378973254277525</v>
      </c>
      <c r="ED133" s="149">
        <v>407836</v>
      </c>
      <c r="EE133" s="151">
        <v>665675.75963804277</v>
      </c>
      <c r="EF133" s="161">
        <v>1.632214320555426</v>
      </c>
    </row>
    <row r="134" spans="1:136" ht="15" customHeight="1">
      <c r="A134" s="158">
        <v>99.992999999999995</v>
      </c>
      <c r="B134" s="156">
        <v>38964</v>
      </c>
      <c r="C134" s="149">
        <v>43690.363834656571</v>
      </c>
      <c r="D134" s="150">
        <v>1.1213007862297653</v>
      </c>
      <c r="E134" s="149">
        <v>41421</v>
      </c>
      <c r="F134" s="149">
        <v>59763.712576956059</v>
      </c>
      <c r="G134" s="150">
        <v>1.4428360632760209</v>
      </c>
      <c r="H134" s="149">
        <v>48282</v>
      </c>
      <c r="I134" s="149">
        <v>71036.858540626796</v>
      </c>
      <c r="J134" s="150">
        <v>1.4712907199500185</v>
      </c>
      <c r="K134" s="149">
        <v>55021</v>
      </c>
      <c r="L134" s="149">
        <v>81625.000147708444</v>
      </c>
      <c r="M134" s="150">
        <v>1.4835244751587293</v>
      </c>
      <c r="N134" s="149">
        <v>62927</v>
      </c>
      <c r="O134" s="149">
        <v>94014.285385849376</v>
      </c>
      <c r="P134" s="150">
        <v>1.4940214118875741</v>
      </c>
      <c r="Q134" s="149">
        <v>71641</v>
      </c>
      <c r="R134" s="149">
        <v>100424.64964840042</v>
      </c>
      <c r="S134" s="150">
        <v>1.4017762126212703</v>
      </c>
      <c r="T134" s="149">
        <v>92965</v>
      </c>
      <c r="U134" s="149">
        <v>171774.4354121355</v>
      </c>
      <c r="V134" s="150">
        <v>1.8477323230477654</v>
      </c>
      <c r="W134" s="149">
        <v>110785</v>
      </c>
      <c r="X134" s="149">
        <v>216769.01451550398</v>
      </c>
      <c r="Y134" s="150">
        <v>1.9566639393013854</v>
      </c>
      <c r="Z134" s="149">
        <v>135997</v>
      </c>
      <c r="AA134" s="149">
        <v>282840.13613590447</v>
      </c>
      <c r="AB134" s="150">
        <v>2.0797527602513619</v>
      </c>
      <c r="AC134" s="149">
        <v>239957</v>
      </c>
      <c r="AD134" s="149">
        <v>492352.20202107739</v>
      </c>
      <c r="AE134" s="150">
        <v>2.0518351288817471</v>
      </c>
      <c r="AF134" s="149">
        <v>170527</v>
      </c>
      <c r="AG134" s="149">
        <v>413868.29838932783</v>
      </c>
      <c r="AH134" s="150">
        <v>2.4269957155718909</v>
      </c>
      <c r="AI134" s="149">
        <v>170758</v>
      </c>
      <c r="AJ134" s="149">
        <v>388470.73742153926</v>
      </c>
      <c r="AK134" s="150">
        <v>2.2749782582458171</v>
      </c>
      <c r="AL134" s="149">
        <v>183497</v>
      </c>
      <c r="AM134" s="149">
        <v>395484.97649508395</v>
      </c>
      <c r="AN134" s="150">
        <v>2.1552667155053431</v>
      </c>
      <c r="AO134" s="149">
        <v>185063</v>
      </c>
      <c r="AP134" s="149">
        <v>376287.41947009537</v>
      </c>
      <c r="AQ134" s="150">
        <v>2.0332936322770916</v>
      </c>
      <c r="AR134" s="149">
        <v>175312</v>
      </c>
      <c r="AS134" s="149">
        <v>286400.02436147892</v>
      </c>
      <c r="AT134" s="150">
        <v>1.6336589871855829</v>
      </c>
      <c r="AU134" s="149">
        <v>183571</v>
      </c>
      <c r="AV134" s="149">
        <v>307833.28313640645</v>
      </c>
      <c r="AW134" s="150">
        <v>1.6769167414047232</v>
      </c>
      <c r="AX134" s="149">
        <v>195874</v>
      </c>
      <c r="AY134" s="149">
        <v>327332.57019066234</v>
      </c>
      <c r="AZ134" s="150">
        <v>1.6711384369066968</v>
      </c>
      <c r="BA134" s="149">
        <v>200025</v>
      </c>
      <c r="BB134" s="149">
        <v>330302.43550098821</v>
      </c>
      <c r="BC134" s="150">
        <v>1.6513057642844056</v>
      </c>
      <c r="BD134" s="149">
        <v>204781</v>
      </c>
      <c r="BE134" s="149">
        <v>327919.55882651283</v>
      </c>
      <c r="BF134" s="150">
        <v>1.6013182806340083</v>
      </c>
      <c r="BG134" s="149">
        <v>216548</v>
      </c>
      <c r="BH134" s="149">
        <v>329288.56045106897</v>
      </c>
      <c r="BI134" s="150">
        <v>1.5206261911958041</v>
      </c>
      <c r="BJ134" s="149">
        <v>191621</v>
      </c>
      <c r="BK134" s="149">
        <v>325776.69905927224</v>
      </c>
      <c r="BL134" s="150">
        <v>1.700109586419402</v>
      </c>
      <c r="BM134" s="149">
        <v>208209</v>
      </c>
      <c r="BN134" s="149">
        <v>317515.42550520331</v>
      </c>
      <c r="BO134" s="150">
        <v>1.5249841529674668</v>
      </c>
      <c r="BP134" s="149">
        <v>203738</v>
      </c>
      <c r="BQ134" s="149">
        <v>295461.99652742606</v>
      </c>
      <c r="BR134" s="150">
        <v>1.4502056392397396</v>
      </c>
      <c r="BS134" s="149">
        <v>197255</v>
      </c>
      <c r="BT134" s="149">
        <v>281473.85601474036</v>
      </c>
      <c r="BU134" s="150">
        <v>1.4269542268370401</v>
      </c>
      <c r="BV134" s="149">
        <v>204489</v>
      </c>
      <c r="BW134" s="149">
        <v>336827.24145233544</v>
      </c>
      <c r="BX134" s="150">
        <v>1.6471655759103689</v>
      </c>
      <c r="BY134" s="149">
        <v>204151</v>
      </c>
      <c r="BZ134" s="149">
        <v>329162.23557475366</v>
      </c>
      <c r="CA134" s="150">
        <v>1.6123469175990011</v>
      </c>
      <c r="CB134" s="149">
        <v>220103</v>
      </c>
      <c r="CC134" s="149">
        <v>345386.58989238471</v>
      </c>
      <c r="CD134" s="150">
        <v>1.5692043720093989</v>
      </c>
      <c r="CE134" s="149">
        <v>221970</v>
      </c>
      <c r="CF134" s="149">
        <v>354123.49838538677</v>
      </c>
      <c r="CG134" s="150">
        <v>1.5953664836932322</v>
      </c>
      <c r="CH134" s="149">
        <v>239963</v>
      </c>
      <c r="CI134" s="149">
        <v>375069.96063348255</v>
      </c>
      <c r="CJ134" s="150">
        <v>1.5630324701453246</v>
      </c>
      <c r="CK134" s="149">
        <v>265251</v>
      </c>
      <c r="CL134" s="149">
        <v>444672.80086353404</v>
      </c>
      <c r="CM134" s="150">
        <v>1.6764227123122402</v>
      </c>
      <c r="CN134" s="149">
        <v>288508</v>
      </c>
      <c r="CO134" s="149">
        <v>466326.28383438394</v>
      </c>
      <c r="CP134" s="150">
        <v>1.6163374458745821</v>
      </c>
      <c r="CQ134" s="149">
        <v>304710</v>
      </c>
      <c r="CR134" s="149">
        <v>519407.20198605512</v>
      </c>
      <c r="CS134" s="150">
        <v>1.7045951953859575</v>
      </c>
      <c r="CT134" s="149">
        <v>314597</v>
      </c>
      <c r="CU134" s="149">
        <v>544534.96516416734</v>
      </c>
      <c r="CV134" s="150">
        <v>1.7308968781144363</v>
      </c>
      <c r="CW134" s="149">
        <v>322375</v>
      </c>
      <c r="CX134" s="149">
        <v>521185.79434682825</v>
      </c>
      <c r="CY134" s="150">
        <v>1.6167066129409173</v>
      </c>
      <c r="CZ134" s="149">
        <v>347790</v>
      </c>
      <c r="DA134" s="149">
        <v>564077.42773298826</v>
      </c>
      <c r="DB134" s="150">
        <v>1.6218908759107169</v>
      </c>
      <c r="DC134" s="149">
        <v>364953</v>
      </c>
      <c r="DD134" s="149">
        <v>598160.68769826635</v>
      </c>
      <c r="DE134" s="150">
        <v>1.6390074549278026</v>
      </c>
      <c r="DF134" s="149">
        <v>401047</v>
      </c>
      <c r="DG134" s="149">
        <v>668842.55896415841</v>
      </c>
      <c r="DH134" s="150">
        <v>1.6677410851200942</v>
      </c>
      <c r="DI134" s="149">
        <v>428422</v>
      </c>
      <c r="DJ134" s="149">
        <v>812456.84146886214</v>
      </c>
      <c r="DK134" s="150">
        <v>1.8963938394126869</v>
      </c>
      <c r="DL134" s="149">
        <v>431410</v>
      </c>
      <c r="DM134" s="149">
        <v>723978.27670913888</v>
      </c>
      <c r="DN134" s="150">
        <v>1.6781675823674438</v>
      </c>
      <c r="DO134" s="149">
        <v>379098</v>
      </c>
      <c r="DP134" s="149">
        <v>620247.39432861761</v>
      </c>
      <c r="DQ134" s="150">
        <v>1.6361136020992397</v>
      </c>
      <c r="DR134" s="149">
        <v>410200</v>
      </c>
      <c r="DS134" s="149">
        <v>664728.08573429636</v>
      </c>
      <c r="DT134" s="150">
        <v>1.6204975273873632</v>
      </c>
      <c r="DU134" s="149">
        <v>447620</v>
      </c>
      <c r="DV134" s="149">
        <v>730869.79668702348</v>
      </c>
      <c r="DW134" s="150">
        <v>1.6327907526183447</v>
      </c>
      <c r="DX134" s="149">
        <v>435556</v>
      </c>
      <c r="DY134" s="149">
        <v>701194.34451020753</v>
      </c>
      <c r="DZ134" s="150">
        <v>1.6098833319026888</v>
      </c>
      <c r="EA134" s="149">
        <v>431409</v>
      </c>
      <c r="EB134" s="149">
        <v>707903.00839607103</v>
      </c>
      <c r="EC134" s="150">
        <v>1.6409092262703631</v>
      </c>
      <c r="ED134" s="149">
        <v>428727</v>
      </c>
      <c r="EE134" s="151">
        <v>701064.61351104733</v>
      </c>
      <c r="EF134" s="161">
        <v>1.6352238452699441</v>
      </c>
    </row>
    <row r="135" spans="1:136" ht="15" customHeight="1">
      <c r="A135" s="158">
        <v>99.994</v>
      </c>
      <c r="B135" s="156">
        <v>38964</v>
      </c>
      <c r="C135" s="149">
        <v>44542.876546823652</v>
      </c>
      <c r="D135" s="150">
        <v>1.1431802830002991</v>
      </c>
      <c r="E135" s="149">
        <v>43430</v>
      </c>
      <c r="F135" s="149">
        <v>62659.165047527007</v>
      </c>
      <c r="G135" s="150">
        <v>1.4427622622041678</v>
      </c>
      <c r="H135" s="149">
        <v>50722</v>
      </c>
      <c r="I135" s="149">
        <v>74632.830359653643</v>
      </c>
      <c r="J135" s="150">
        <v>1.4714094546676717</v>
      </c>
      <c r="K135" s="149">
        <v>57845</v>
      </c>
      <c r="L135" s="149">
        <v>85831.673687455055</v>
      </c>
      <c r="M135" s="150">
        <v>1.4838218288089733</v>
      </c>
      <c r="N135" s="149">
        <v>66195</v>
      </c>
      <c r="O135" s="149">
        <v>98932.507644585319</v>
      </c>
      <c r="P135" s="150">
        <v>1.4945616382594655</v>
      </c>
      <c r="Q135" s="149">
        <v>73043</v>
      </c>
      <c r="R135" s="149">
        <v>105287.93068325013</v>
      </c>
      <c r="S135" s="150">
        <v>1.4414513462378342</v>
      </c>
      <c r="T135" s="149">
        <v>99448</v>
      </c>
      <c r="U135" s="149">
        <v>184389.67234413189</v>
      </c>
      <c r="V135" s="150">
        <v>1.854131529484071</v>
      </c>
      <c r="W135" s="149">
        <v>119000</v>
      </c>
      <c r="X135" s="149">
        <v>233774.99280124038</v>
      </c>
      <c r="Y135" s="150">
        <v>1.9644957378255494</v>
      </c>
      <c r="Z135" s="149">
        <v>146707</v>
      </c>
      <c r="AA135" s="149">
        <v>306457.01022433751</v>
      </c>
      <c r="AB135" s="150">
        <v>2.0889051662452203</v>
      </c>
      <c r="AC135" s="149">
        <v>258915</v>
      </c>
      <c r="AD135" s="149">
        <v>524477.88774911652</v>
      </c>
      <c r="AE135" s="150">
        <v>2.0256759467358649</v>
      </c>
      <c r="AF135" s="149">
        <v>185520</v>
      </c>
      <c r="AG135" s="149">
        <v>453227.64488000062</v>
      </c>
      <c r="AH135" s="150">
        <v>2.4430123160845225</v>
      </c>
      <c r="AI135" s="149">
        <v>185028</v>
      </c>
      <c r="AJ135" s="149">
        <v>423615.66391119116</v>
      </c>
      <c r="AK135" s="150">
        <v>2.2894678854616122</v>
      </c>
      <c r="AL135" s="149">
        <v>198169</v>
      </c>
      <c r="AM135" s="149">
        <v>429643.00896566408</v>
      </c>
      <c r="AN135" s="150">
        <v>2.1680636677061704</v>
      </c>
      <c r="AO135" s="149">
        <v>199097</v>
      </c>
      <c r="AP135" s="149">
        <v>407035.00884406129</v>
      </c>
      <c r="AQ135" s="150">
        <v>2.0444055352117876</v>
      </c>
      <c r="AR135" s="149">
        <v>217991</v>
      </c>
      <c r="AS135" s="149">
        <v>304100.41079899902</v>
      </c>
      <c r="AT135" s="150">
        <v>1.3950136051442446</v>
      </c>
      <c r="AU135" s="149">
        <v>194699</v>
      </c>
      <c r="AV135" s="149">
        <v>327650.68267951853</v>
      </c>
      <c r="AW135" s="150">
        <v>1.6828575528354974</v>
      </c>
      <c r="AX135" s="149">
        <v>207726</v>
      </c>
      <c r="AY135" s="149">
        <v>348291.17683412862</v>
      </c>
      <c r="AZ135" s="150">
        <v>1.6766855224388311</v>
      </c>
      <c r="BA135" s="149">
        <v>211944</v>
      </c>
      <c r="BB135" s="149">
        <v>351058.33286648762</v>
      </c>
      <c r="BC135" s="150">
        <v>1.6563730648968011</v>
      </c>
      <c r="BD135" s="149">
        <v>210561</v>
      </c>
      <c r="BE135" s="149">
        <v>347952.64978975803</v>
      </c>
      <c r="BF135" s="150">
        <v>1.6525028366590111</v>
      </c>
      <c r="BG135" s="149">
        <v>228174</v>
      </c>
      <c r="BH135" s="149">
        <v>347143.3334251222</v>
      </c>
      <c r="BI135" s="150">
        <v>1.5213974134876111</v>
      </c>
      <c r="BJ135" s="149">
        <v>204884</v>
      </c>
      <c r="BK135" s="149">
        <v>347137.52921484265</v>
      </c>
      <c r="BL135" s="150">
        <v>1.6943125339940779</v>
      </c>
      <c r="BM135" s="149">
        <v>214995</v>
      </c>
      <c r="BN135" s="149">
        <v>335600.1596198738</v>
      </c>
      <c r="BO135" s="150">
        <v>1.5609672765407279</v>
      </c>
      <c r="BP135" s="149">
        <v>213485</v>
      </c>
      <c r="BQ135" s="149">
        <v>309964.84337378363</v>
      </c>
      <c r="BR135" s="150">
        <v>1.4519279732711134</v>
      </c>
      <c r="BS135" s="149">
        <v>206370</v>
      </c>
      <c r="BT135" s="149">
        <v>294776.5015844524</v>
      </c>
      <c r="BU135" s="150">
        <v>1.4283883393150769</v>
      </c>
      <c r="BV135" s="149">
        <v>214883</v>
      </c>
      <c r="BW135" s="149">
        <v>358005.81589700328</v>
      </c>
      <c r="BX135" s="150">
        <v>1.6660499709004588</v>
      </c>
      <c r="BY135" s="149">
        <v>216168</v>
      </c>
      <c r="BZ135" s="149">
        <v>349014.02829260228</v>
      </c>
      <c r="CA135" s="150">
        <v>1.6145499254866691</v>
      </c>
      <c r="CB135" s="149">
        <v>232745</v>
      </c>
      <c r="CC135" s="149">
        <v>365386.83248926268</v>
      </c>
      <c r="CD135" s="150">
        <v>1.5699019634761764</v>
      </c>
      <c r="CE135" s="149">
        <v>230968</v>
      </c>
      <c r="CF135" s="149">
        <v>375094.22924875317</v>
      </c>
      <c r="CG135" s="150">
        <v>1.6240095132172125</v>
      </c>
      <c r="CH135" s="149">
        <v>254155</v>
      </c>
      <c r="CI135" s="149">
        <v>397870.26895538071</v>
      </c>
      <c r="CJ135" s="150">
        <v>1.5654630794412099</v>
      </c>
      <c r="CK135" s="149">
        <v>279535</v>
      </c>
      <c r="CL135" s="149">
        <v>473395.46166385582</v>
      </c>
      <c r="CM135" s="150">
        <v>1.6935105144753102</v>
      </c>
      <c r="CN135" s="149">
        <v>303373</v>
      </c>
      <c r="CO135" s="149">
        <v>495048.4969851097</v>
      </c>
      <c r="CP135" s="150">
        <v>1.6318146208960906</v>
      </c>
      <c r="CQ135" s="149">
        <v>321367</v>
      </c>
      <c r="CR135" s="149">
        <v>553767.84058419673</v>
      </c>
      <c r="CS135" s="150">
        <v>1.7231633633328771</v>
      </c>
      <c r="CT135" s="149">
        <v>331428</v>
      </c>
      <c r="CU135" s="149">
        <v>581680.22828323941</v>
      </c>
      <c r="CV135" s="150">
        <v>1.7550726802902574</v>
      </c>
      <c r="CW135" s="149">
        <v>336418</v>
      </c>
      <c r="CX135" s="149">
        <v>553070.49109405547</v>
      </c>
      <c r="CY135" s="150">
        <v>1.6439979165622989</v>
      </c>
      <c r="CZ135" s="149">
        <v>367001</v>
      </c>
      <c r="DA135" s="149">
        <v>598619.15203833359</v>
      </c>
      <c r="DB135" s="150">
        <v>1.6311104112477448</v>
      </c>
      <c r="DC135" s="149">
        <v>385107</v>
      </c>
      <c r="DD135" s="149">
        <v>635681.54086598102</v>
      </c>
      <c r="DE135" s="150">
        <v>1.6506621299170907</v>
      </c>
      <c r="DF135" s="149">
        <v>426591</v>
      </c>
      <c r="DG135" s="149">
        <v>711294.1533502714</v>
      </c>
      <c r="DH135" s="150">
        <v>1.6673913733535668</v>
      </c>
      <c r="DI135" s="149">
        <v>448740</v>
      </c>
      <c r="DJ135" s="149">
        <v>875273.28475456696</v>
      </c>
      <c r="DK135" s="150">
        <v>1.9505131808052925</v>
      </c>
      <c r="DL135" s="149">
        <v>461118</v>
      </c>
      <c r="DM135" s="149">
        <v>770168.50186747441</v>
      </c>
      <c r="DN135" s="150">
        <v>1.6702199911247759</v>
      </c>
      <c r="DO135" s="149">
        <v>399498</v>
      </c>
      <c r="DP135" s="149">
        <v>659241.59897108935</v>
      </c>
      <c r="DQ135" s="150">
        <v>1.6501749670113226</v>
      </c>
      <c r="DR135" s="149">
        <v>434618</v>
      </c>
      <c r="DS135" s="149">
        <v>705172.366304753</v>
      </c>
      <c r="DT135" s="150">
        <v>1.6225107250614401</v>
      </c>
      <c r="DU135" s="149">
        <v>477401</v>
      </c>
      <c r="DV135" s="149">
        <v>775671.13712157856</v>
      </c>
      <c r="DW135" s="150">
        <v>1.624779037164938</v>
      </c>
      <c r="DX135" s="149">
        <v>461086</v>
      </c>
      <c r="DY135" s="149">
        <v>743677.51772294345</v>
      </c>
      <c r="DZ135" s="150">
        <v>1.6128824508290069</v>
      </c>
      <c r="EA135" s="149">
        <v>457303</v>
      </c>
      <c r="EB135" s="149">
        <v>751905.72519738926</v>
      </c>
      <c r="EC135" s="150">
        <v>1.6442177838268921</v>
      </c>
      <c r="ED135" s="149">
        <v>454310</v>
      </c>
      <c r="EE135" s="151">
        <v>744399.36221063393</v>
      </c>
      <c r="EF135" s="161">
        <v>1.6385273540327836</v>
      </c>
    </row>
    <row r="136" spans="1:136" ht="15" customHeight="1">
      <c r="A136" s="158">
        <v>99.995000000000005</v>
      </c>
      <c r="B136" s="156">
        <v>39089</v>
      </c>
      <c r="C136" s="149">
        <v>45770.60790600082</v>
      </c>
      <c r="D136" s="150">
        <v>1.1709332013098523</v>
      </c>
      <c r="E136" s="149">
        <v>45932</v>
      </c>
      <c r="F136" s="149">
        <v>66264.798344511437</v>
      </c>
      <c r="G136" s="150">
        <v>1.4426717396262179</v>
      </c>
      <c r="H136" s="149">
        <v>53769</v>
      </c>
      <c r="I136" s="149">
        <v>79122.401318252203</v>
      </c>
      <c r="J136" s="150">
        <v>1.4715245088852722</v>
      </c>
      <c r="K136" s="149">
        <v>61377</v>
      </c>
      <c r="L136" s="149">
        <v>91089.999402236484</v>
      </c>
      <c r="M136" s="150">
        <v>1.4841064144913645</v>
      </c>
      <c r="N136" s="149">
        <v>70286</v>
      </c>
      <c r="O136" s="149">
        <v>105087.39314347466</v>
      </c>
      <c r="P136" s="150">
        <v>1.495139759603259</v>
      </c>
      <c r="Q136" s="149">
        <v>73043</v>
      </c>
      <c r="R136" s="149">
        <v>111942.86402353669</v>
      </c>
      <c r="S136" s="150">
        <v>1.5325611492345153</v>
      </c>
      <c r="T136" s="149">
        <v>107770</v>
      </c>
      <c r="U136" s="149">
        <v>200583.4043338421</v>
      </c>
      <c r="V136" s="150">
        <v>1.8612174476555823</v>
      </c>
      <c r="W136" s="149">
        <v>129600</v>
      </c>
      <c r="X136" s="149">
        <v>255718.80681318874</v>
      </c>
      <c r="Y136" s="150">
        <v>1.9731389414597897</v>
      </c>
      <c r="Z136" s="149">
        <v>160595</v>
      </c>
      <c r="AA136" s="149">
        <v>337083.41311884887</v>
      </c>
      <c r="AB136" s="150">
        <v>2.0989658029132219</v>
      </c>
      <c r="AC136" s="149">
        <v>258915</v>
      </c>
      <c r="AD136" s="149">
        <v>571025.09054117126</v>
      </c>
      <c r="AE136" s="150">
        <v>2.2054538769139342</v>
      </c>
      <c r="AF136" s="149">
        <v>205203</v>
      </c>
      <c r="AG136" s="149">
        <v>504897.59188990225</v>
      </c>
      <c r="AH136" s="150">
        <v>2.4604786084506673</v>
      </c>
      <c r="AI136" s="149">
        <v>203683</v>
      </c>
      <c r="AJ136" s="149">
        <v>469557.98314876819</v>
      </c>
      <c r="AK136" s="150">
        <v>2.3053371324497784</v>
      </c>
      <c r="AL136" s="149">
        <v>217272</v>
      </c>
      <c r="AM136" s="149">
        <v>474118.60176730051</v>
      </c>
      <c r="AN136" s="150">
        <v>2.1821431282783816</v>
      </c>
      <c r="AO136" s="149">
        <v>217288</v>
      </c>
      <c r="AP136" s="149">
        <v>446888.58547928685</v>
      </c>
      <c r="AQ136" s="150">
        <v>2.056664820327339</v>
      </c>
      <c r="AR136" s="149">
        <v>295974</v>
      </c>
      <c r="AS136" s="149">
        <v>308168.35963941843</v>
      </c>
      <c r="AT136" s="150">
        <v>1.0412007799314076</v>
      </c>
      <c r="AU136" s="149">
        <v>208869</v>
      </c>
      <c r="AV136" s="149">
        <v>352886.00356187404</v>
      </c>
      <c r="AW136" s="150">
        <v>1.6895087521933558</v>
      </c>
      <c r="AX136" s="149">
        <v>222808</v>
      </c>
      <c r="AY136" s="149">
        <v>374961.60887151543</v>
      </c>
      <c r="AZ136" s="150">
        <v>1.6828911388797325</v>
      </c>
      <c r="BA136" s="149">
        <v>227089</v>
      </c>
      <c r="BB136" s="149">
        <v>377432.18785432214</v>
      </c>
      <c r="BC136" s="150">
        <v>1.6620452239180328</v>
      </c>
      <c r="BD136" s="149">
        <v>225982</v>
      </c>
      <c r="BE136" s="149">
        <v>371819.27755161823</v>
      </c>
      <c r="BF136" s="150">
        <v>1.645349087766363</v>
      </c>
      <c r="BG136" s="149">
        <v>242756</v>
      </c>
      <c r="BH136" s="149">
        <v>369538.78400934912</v>
      </c>
      <c r="BI136" s="150">
        <v>1.5222642653913769</v>
      </c>
      <c r="BJ136" s="149">
        <v>221535</v>
      </c>
      <c r="BK136" s="149">
        <v>373727.89726080856</v>
      </c>
      <c r="BL136" s="150">
        <v>1.686992562172156</v>
      </c>
      <c r="BM136" s="149">
        <v>225785</v>
      </c>
      <c r="BN136" s="149">
        <v>357259.11783003813</v>
      </c>
      <c r="BO136" s="150">
        <v>1.582297840113551</v>
      </c>
      <c r="BP136" s="149">
        <v>225668</v>
      </c>
      <c r="BQ136" s="149">
        <v>328091.59183406777</v>
      </c>
      <c r="BR136" s="150">
        <v>1.4538684786237648</v>
      </c>
      <c r="BS136" s="149">
        <v>217738</v>
      </c>
      <c r="BT136" s="149">
        <v>311366.40589556145</v>
      </c>
      <c r="BU136" s="150">
        <v>1.4300048953125382</v>
      </c>
      <c r="BV136" s="149">
        <v>232336</v>
      </c>
      <c r="BW136" s="149">
        <v>384876.76294163655</v>
      </c>
      <c r="BX136" s="150">
        <v>1.6565524195201629</v>
      </c>
      <c r="BY136" s="149">
        <v>228775</v>
      </c>
      <c r="BZ136" s="149">
        <v>374217.15304120985</v>
      </c>
      <c r="CA136" s="150">
        <v>1.6357432107582115</v>
      </c>
      <c r="CB136" s="149">
        <v>247449</v>
      </c>
      <c r="CC136" s="149">
        <v>390271.67846937943</v>
      </c>
      <c r="CD136" s="150">
        <v>1.57718026126345</v>
      </c>
      <c r="CE136" s="149">
        <v>247054</v>
      </c>
      <c r="CF136" s="149">
        <v>402593.23034531495</v>
      </c>
      <c r="CG136" s="150">
        <v>1.6295758431165452</v>
      </c>
      <c r="CH136" s="149">
        <v>269868</v>
      </c>
      <c r="CI136" s="149">
        <v>424677.98439102375</v>
      </c>
      <c r="CJ136" s="150">
        <v>1.573650764043991</v>
      </c>
      <c r="CK136" s="149">
        <v>297361</v>
      </c>
      <c r="CL136" s="149">
        <v>510509.54368070525</v>
      </c>
      <c r="CM136" s="150">
        <v>1.7168006015607469</v>
      </c>
      <c r="CN136" s="149">
        <v>327631</v>
      </c>
      <c r="CO136" s="149">
        <v>530647.34986441617</v>
      </c>
      <c r="CP136" s="150">
        <v>1.6196493917377055</v>
      </c>
      <c r="CQ136" s="149">
        <v>341189</v>
      </c>
      <c r="CR136" s="149">
        <v>598524.91953600559</v>
      </c>
      <c r="CS136" s="150">
        <v>1.7542327552646937</v>
      </c>
      <c r="CT136" s="149">
        <v>354014</v>
      </c>
      <c r="CU136" s="149">
        <v>629306.26320782164</v>
      </c>
      <c r="CV136" s="150">
        <v>1.7776310067054457</v>
      </c>
      <c r="CW136" s="149">
        <v>355843</v>
      </c>
      <c r="CX136" s="149">
        <v>594064.25040276465</v>
      </c>
      <c r="CY136" s="150">
        <v>1.6694560533796214</v>
      </c>
      <c r="CZ136" s="149">
        <v>385188</v>
      </c>
      <c r="DA136" s="149">
        <v>642505.8664648222</v>
      </c>
      <c r="DB136" s="150">
        <v>1.6680318869352686</v>
      </c>
      <c r="DC136" s="149">
        <v>408546</v>
      </c>
      <c r="DD136" s="149">
        <v>675119.69161058287</v>
      </c>
      <c r="DE136" s="150">
        <v>1.6524937011024043</v>
      </c>
      <c r="DF136" s="149">
        <v>451063</v>
      </c>
      <c r="DG136" s="149">
        <v>765284.472812708</v>
      </c>
      <c r="DH136" s="150">
        <v>1.6966243580446811</v>
      </c>
      <c r="DI136" s="149">
        <v>484031</v>
      </c>
      <c r="DJ136" s="149">
        <v>956834.62702977681</v>
      </c>
      <c r="DK136" s="150">
        <v>1.9768044340750424</v>
      </c>
      <c r="DL136" s="149">
        <v>491149</v>
      </c>
      <c r="DM136" s="149">
        <v>828081.78685528866</v>
      </c>
      <c r="DN136" s="150">
        <v>1.6860093105254996</v>
      </c>
      <c r="DO136" s="149">
        <v>427016</v>
      </c>
      <c r="DP136" s="149">
        <v>708155.79266591021</v>
      </c>
      <c r="DQ136" s="150">
        <v>1.658382338521063</v>
      </c>
      <c r="DR136" s="149">
        <v>463522</v>
      </c>
      <c r="DS136" s="149">
        <v>755938.80650599988</v>
      </c>
      <c r="DT136" s="150">
        <v>1.6308585277635148</v>
      </c>
      <c r="DU136" s="149">
        <v>512759</v>
      </c>
      <c r="DV136" s="149">
        <v>832158.61638902116</v>
      </c>
      <c r="DW136" s="150">
        <v>1.6229039692897076</v>
      </c>
      <c r="DX136" s="149">
        <v>491628</v>
      </c>
      <c r="DY136" s="149">
        <v>796808.28264072014</v>
      </c>
      <c r="DZ136" s="150">
        <v>1.6207544782655181</v>
      </c>
      <c r="EA136" s="149">
        <v>490126</v>
      </c>
      <c r="EB136" s="149">
        <v>807684.61427588365</v>
      </c>
      <c r="EC136" s="150">
        <v>1.6479121986507217</v>
      </c>
      <c r="ED136" s="149">
        <v>486729</v>
      </c>
      <c r="EE136" s="151">
        <v>799314.00592113484</v>
      </c>
      <c r="EF136" s="161">
        <v>1.6422157009776177</v>
      </c>
    </row>
    <row r="137" spans="1:136" ht="15" customHeight="1">
      <c r="A137" s="158">
        <v>99.995999999999995</v>
      </c>
      <c r="B137" s="156">
        <v>40329</v>
      </c>
      <c r="C137" s="149">
        <v>47070.284844481008</v>
      </c>
      <c r="D137" s="150">
        <v>1.1671572527084979</v>
      </c>
      <c r="E137" s="149">
        <v>49190</v>
      </c>
      <c r="F137" s="149">
        <v>70960.498926300192</v>
      </c>
      <c r="G137" s="150">
        <v>1.4425797708131773</v>
      </c>
      <c r="H137" s="149">
        <v>57750</v>
      </c>
      <c r="I137" s="149">
        <v>84987.499053512918</v>
      </c>
      <c r="J137" s="150">
        <v>1.4716450052556349</v>
      </c>
      <c r="K137" s="149">
        <v>65996</v>
      </c>
      <c r="L137" s="149">
        <v>97969.502400070487</v>
      </c>
      <c r="M137" s="150">
        <v>1.4844763682658113</v>
      </c>
      <c r="N137" s="149">
        <v>75645</v>
      </c>
      <c r="O137" s="149">
        <v>113150.99604530579</v>
      </c>
      <c r="P137" s="150">
        <v>1.4958159302704181</v>
      </c>
      <c r="Q137" s="149">
        <v>81552</v>
      </c>
      <c r="R137" s="149">
        <v>121278.46044891939</v>
      </c>
      <c r="S137" s="150">
        <v>1.4871304253595177</v>
      </c>
      <c r="T137" s="149">
        <v>119011</v>
      </c>
      <c r="U137" s="149">
        <v>222459.24766504517</v>
      </c>
      <c r="V137" s="150">
        <v>1.8692326563514732</v>
      </c>
      <c r="W137" s="149">
        <v>144010</v>
      </c>
      <c r="X137" s="149">
        <v>285548.74479214754</v>
      </c>
      <c r="Y137" s="150">
        <v>1.9828396971887199</v>
      </c>
      <c r="Z137" s="149">
        <v>179588</v>
      </c>
      <c r="AA137" s="149">
        <v>378967.76395137451</v>
      </c>
      <c r="AB137" s="150">
        <v>2.1102064945952654</v>
      </c>
      <c r="AC137" s="149">
        <v>258915</v>
      </c>
      <c r="AD137" s="149">
        <v>666211.8475935132</v>
      </c>
      <c r="AE137" s="150">
        <v>2.5730909665083646</v>
      </c>
      <c r="AF137" s="149">
        <v>232522</v>
      </c>
      <c r="AG137" s="149">
        <v>576611.74234872102</v>
      </c>
      <c r="AH137" s="150">
        <v>2.4798158554834426</v>
      </c>
      <c r="AI137" s="149">
        <v>229442</v>
      </c>
      <c r="AJ137" s="149">
        <v>532997.48842162371</v>
      </c>
      <c r="AK137" s="150">
        <v>2.3230162238021972</v>
      </c>
      <c r="AL137" s="149">
        <v>243525</v>
      </c>
      <c r="AM137" s="149">
        <v>535240.24646188656</v>
      </c>
      <c r="AN137" s="150">
        <v>2.1978862394492826</v>
      </c>
      <c r="AO137" s="149">
        <v>242151</v>
      </c>
      <c r="AP137" s="149">
        <v>501358.99233868899</v>
      </c>
      <c r="AQ137" s="150">
        <v>2.0704394875044456</v>
      </c>
      <c r="AR137" s="149">
        <v>295974</v>
      </c>
      <c r="AS137" s="149">
        <v>310717.93159472331</v>
      </c>
      <c r="AT137" s="150">
        <v>1.049814955349873</v>
      </c>
      <c r="AU137" s="149">
        <v>227827</v>
      </c>
      <c r="AV137" s="149">
        <v>386647.00127716875</v>
      </c>
      <c r="AW137" s="150">
        <v>1.6971078988757642</v>
      </c>
      <c r="AX137" s="149">
        <v>242970</v>
      </c>
      <c r="AY137" s="149">
        <v>410613.99290261295</v>
      </c>
      <c r="AZ137" s="150">
        <v>1.6899781573964396</v>
      </c>
      <c r="BA137" s="149">
        <v>247299</v>
      </c>
      <c r="BB137" s="149">
        <v>412625.48742097948</v>
      </c>
      <c r="BC137" s="150">
        <v>1.6685287341274306</v>
      </c>
      <c r="BD137" s="149">
        <v>227551</v>
      </c>
      <c r="BE137" s="149">
        <v>409471.98434689408</v>
      </c>
      <c r="BF137" s="150">
        <v>1.7994734558270193</v>
      </c>
      <c r="BG137" s="149">
        <v>261912</v>
      </c>
      <c r="BH137" s="149">
        <v>398960.01646809495</v>
      </c>
      <c r="BI137" s="150">
        <v>1.5232597836987041</v>
      </c>
      <c r="BJ137" s="149">
        <v>232265</v>
      </c>
      <c r="BK137" s="149">
        <v>410760.66241315065</v>
      </c>
      <c r="BL137" s="150">
        <v>1.7685000426803463</v>
      </c>
      <c r="BM137" s="149">
        <v>236146</v>
      </c>
      <c r="BN137" s="149">
        <v>390744.63914517732</v>
      </c>
      <c r="BO137" s="150">
        <v>1.6546739692612931</v>
      </c>
      <c r="BP137" s="149">
        <v>241605</v>
      </c>
      <c r="BQ137" s="149">
        <v>351803.73274386808</v>
      </c>
      <c r="BR137" s="150">
        <v>1.4561111431628819</v>
      </c>
      <c r="BS137" s="149">
        <v>232569</v>
      </c>
      <c r="BT137" s="149">
        <v>333010.23557031777</v>
      </c>
      <c r="BU137" s="150">
        <v>1.431877144289728</v>
      </c>
      <c r="BV137" s="149">
        <v>252221</v>
      </c>
      <c r="BW137" s="149">
        <v>419911.92309639812</v>
      </c>
      <c r="BX137" s="150">
        <v>1.6648571018923806</v>
      </c>
      <c r="BY137" s="149">
        <v>247245</v>
      </c>
      <c r="BZ137" s="149">
        <v>408040.26321349456</v>
      </c>
      <c r="CA137" s="150">
        <v>1.6503478865639125</v>
      </c>
      <c r="CB137" s="149">
        <v>264531</v>
      </c>
      <c r="CC137" s="149">
        <v>424226.76900461694</v>
      </c>
      <c r="CD137" s="150">
        <v>1.6036939678321895</v>
      </c>
      <c r="CE137" s="149">
        <v>267630</v>
      </c>
      <c r="CF137" s="149">
        <v>439070.34145811893</v>
      </c>
      <c r="CG137" s="150">
        <v>1.6405871593547769</v>
      </c>
      <c r="CH137" s="149">
        <v>295699</v>
      </c>
      <c r="CI137" s="149">
        <v>460419.90294006618</v>
      </c>
      <c r="CJ137" s="150">
        <v>1.5570560026921505</v>
      </c>
      <c r="CK137" s="149">
        <v>319397</v>
      </c>
      <c r="CL137" s="149">
        <v>550792.35077100922</v>
      </c>
      <c r="CM137" s="150">
        <v>1.7244756549717413</v>
      </c>
      <c r="CN137" s="149">
        <v>359097</v>
      </c>
      <c r="CO137" s="149">
        <v>577920.02975213598</v>
      </c>
      <c r="CP137" s="150">
        <v>1.6093702530295044</v>
      </c>
      <c r="CQ137" s="149">
        <v>369260</v>
      </c>
      <c r="CR137" s="149">
        <v>659448.98137826729</v>
      </c>
      <c r="CS137" s="150">
        <v>1.7858662768192257</v>
      </c>
      <c r="CT137" s="149">
        <v>387164</v>
      </c>
      <c r="CU137" s="149">
        <v>694246.88516151102</v>
      </c>
      <c r="CV137" s="150">
        <v>1.7931597079312926</v>
      </c>
      <c r="CW137" s="149">
        <v>383392</v>
      </c>
      <c r="CX137" s="149">
        <v>650309.70532817231</v>
      </c>
      <c r="CY137" s="150">
        <v>1.6962005084304637</v>
      </c>
      <c r="CZ137" s="149">
        <v>420264</v>
      </c>
      <c r="DA137" s="149">
        <v>702884.7996769289</v>
      </c>
      <c r="DB137" s="150">
        <v>1.672483961692957</v>
      </c>
      <c r="DC137" s="149">
        <v>440037</v>
      </c>
      <c r="DD137" s="149">
        <v>747916.36709077074</v>
      </c>
      <c r="DE137" s="150">
        <v>1.6996669986632278</v>
      </c>
      <c r="DF137" s="149">
        <v>495619</v>
      </c>
      <c r="DG137" s="149">
        <v>838977.8578452036</v>
      </c>
      <c r="DH137" s="150">
        <v>1.6927879234759031</v>
      </c>
      <c r="DI137" s="149">
        <v>532852</v>
      </c>
      <c r="DJ137" s="149">
        <v>1068127.8717380597</v>
      </c>
      <c r="DK137" s="150">
        <v>2.0045488648593976</v>
      </c>
      <c r="DL137" s="149">
        <v>525204</v>
      </c>
      <c r="DM137" s="149">
        <v>908662.67689105461</v>
      </c>
      <c r="DN137" s="150">
        <v>1.7301137784385774</v>
      </c>
      <c r="DO137" s="149">
        <v>461009</v>
      </c>
      <c r="DP137" s="149">
        <v>773831.01323355653</v>
      </c>
      <c r="DQ137" s="150">
        <v>1.6785594494544718</v>
      </c>
      <c r="DR137" s="149">
        <v>505980</v>
      </c>
      <c r="DS137" s="149">
        <v>824798.59734290314</v>
      </c>
      <c r="DT137" s="150">
        <v>1.6301011845189595</v>
      </c>
      <c r="DU137" s="149">
        <v>565673</v>
      </c>
      <c r="DV137" s="149">
        <v>906005.52452471899</v>
      </c>
      <c r="DW137" s="150">
        <v>1.6016418045844842</v>
      </c>
      <c r="DX137" s="149">
        <v>536583</v>
      </c>
      <c r="DY137" s="149">
        <v>867274.80813338631</v>
      </c>
      <c r="DZ137" s="150">
        <v>1.6162919960814754</v>
      </c>
      <c r="EA137" s="149">
        <v>533800</v>
      </c>
      <c r="EB137" s="149">
        <v>881901.22660761175</v>
      </c>
      <c r="EC137" s="150">
        <v>1.652119195593128</v>
      </c>
      <c r="ED137" s="149">
        <v>529847</v>
      </c>
      <c r="EE137" s="151">
        <v>872352.72561461432</v>
      </c>
      <c r="EF137" s="161">
        <v>1.6464238272833749</v>
      </c>
    </row>
    <row r="138" spans="1:136" ht="15" customHeight="1">
      <c r="A138" s="158">
        <v>99.997</v>
      </c>
      <c r="B138" s="156">
        <v>40329</v>
      </c>
      <c r="C138" s="149">
        <v>49482.382480813838</v>
      </c>
      <c r="D138" s="150">
        <v>1.2269677522580238</v>
      </c>
      <c r="E138" s="149">
        <v>53734</v>
      </c>
      <c r="F138" s="149">
        <v>77507.334537416027</v>
      </c>
      <c r="G138" s="150">
        <v>1.4424262950350992</v>
      </c>
      <c r="H138" s="149">
        <v>63321</v>
      </c>
      <c r="I138" s="149">
        <v>93197.000791723869</v>
      </c>
      <c r="J138" s="150">
        <v>1.4718182086783826</v>
      </c>
      <c r="K138" s="149">
        <v>72474</v>
      </c>
      <c r="L138" s="149">
        <v>107616.34219900861</v>
      </c>
      <c r="M138" s="150">
        <v>1.4848958550515854</v>
      </c>
      <c r="N138" s="149">
        <v>83173</v>
      </c>
      <c r="O138" s="149">
        <v>124478.33374791415</v>
      </c>
      <c r="P138" s="150">
        <v>1.4966195008946912</v>
      </c>
      <c r="Q138" s="149">
        <v>93599</v>
      </c>
      <c r="R138" s="149">
        <v>131592.08098768583</v>
      </c>
      <c r="S138" s="150">
        <v>1.4059133215919597</v>
      </c>
      <c r="T138" s="149">
        <v>135425</v>
      </c>
      <c r="U138" s="149">
        <v>254401.01615515028</v>
      </c>
      <c r="V138" s="150">
        <v>1.8785380554192379</v>
      </c>
      <c r="W138" s="149">
        <v>165217</v>
      </c>
      <c r="X138" s="149">
        <v>329450.33440102654</v>
      </c>
      <c r="Y138" s="150">
        <v>1.9940462204314722</v>
      </c>
      <c r="Z138" s="149">
        <v>207754</v>
      </c>
      <c r="AA138" s="149">
        <v>441080.99289070198</v>
      </c>
      <c r="AB138" s="150">
        <v>2.1230926619497192</v>
      </c>
      <c r="AC138" s="149">
        <v>270632</v>
      </c>
      <c r="AD138" s="149">
        <v>780107.88437438267</v>
      </c>
      <c r="AE138" s="150">
        <v>2.882541179071147</v>
      </c>
      <c r="AF138" s="149">
        <v>273796</v>
      </c>
      <c r="AG138" s="149">
        <v>684962.3139912003</v>
      </c>
      <c r="AH138" s="150">
        <v>2.5017250580402939</v>
      </c>
      <c r="AI138" s="149">
        <v>268110</v>
      </c>
      <c r="AJ138" s="149">
        <v>628229.66663147649</v>
      </c>
      <c r="AK138" s="150">
        <v>2.3431787946420366</v>
      </c>
      <c r="AL138" s="149">
        <v>282697</v>
      </c>
      <c r="AM138" s="149">
        <v>626440.66978740506</v>
      </c>
      <c r="AN138" s="150">
        <v>2.2159438189560028</v>
      </c>
      <c r="AO138" s="149">
        <v>278993</v>
      </c>
      <c r="AP138" s="149">
        <v>582075.02929748769</v>
      </c>
      <c r="AQ138" s="150">
        <v>2.0863427731071664</v>
      </c>
      <c r="AR138" s="149">
        <v>295974</v>
      </c>
      <c r="AS138" s="149">
        <v>316416.82260646252</v>
      </c>
      <c r="AT138" s="150">
        <v>1.0690696568160125</v>
      </c>
      <c r="AU138" s="149">
        <v>255172</v>
      </c>
      <c r="AV138" s="149">
        <v>435343.36145205109</v>
      </c>
      <c r="AW138" s="150">
        <v>1.7060781020333387</v>
      </c>
      <c r="AX138" s="149">
        <v>272021</v>
      </c>
      <c r="AY138" s="149">
        <v>461985.9957124503</v>
      </c>
      <c r="AZ138" s="150">
        <v>1.6983468030499493</v>
      </c>
      <c r="BA138" s="149">
        <v>276354</v>
      </c>
      <c r="BB138" s="149">
        <v>463222.33078234189</v>
      </c>
      <c r="BC138" s="150">
        <v>1.6761918799161288</v>
      </c>
      <c r="BD138" s="149">
        <v>257044</v>
      </c>
      <c r="BE138" s="149">
        <v>465907.81889228267</v>
      </c>
      <c r="BF138" s="150">
        <v>1.8125605689776174</v>
      </c>
      <c r="BG138" s="149">
        <v>288916</v>
      </c>
      <c r="BH138" s="149">
        <v>440432.68014300731</v>
      </c>
      <c r="BI138" s="150">
        <v>1.5244315999910261</v>
      </c>
      <c r="BJ138" s="149">
        <v>264016</v>
      </c>
      <c r="BK138" s="149">
        <v>466731.1180298556</v>
      </c>
      <c r="BL138" s="150">
        <v>1.7678137614002774</v>
      </c>
      <c r="BM138" s="149">
        <v>252884</v>
      </c>
      <c r="BN138" s="149">
        <v>435163.01979030471</v>
      </c>
      <c r="BO138" s="150">
        <v>1.7208009197509717</v>
      </c>
      <c r="BP138" s="149">
        <v>263949</v>
      </c>
      <c r="BQ138" s="149">
        <v>385049.34361314785</v>
      </c>
      <c r="BR138" s="150">
        <v>1.4588020549922442</v>
      </c>
      <c r="BS138" s="149">
        <v>253293</v>
      </c>
      <c r="BT138" s="149">
        <v>363253.98678644665</v>
      </c>
      <c r="BU138" s="150">
        <v>1.4341256441608992</v>
      </c>
      <c r="BV138" s="149">
        <v>279313</v>
      </c>
      <c r="BW138" s="149">
        <v>472856.42381326726</v>
      </c>
      <c r="BX138" s="150">
        <v>1.6929266586706213</v>
      </c>
      <c r="BY138" s="149">
        <v>276885</v>
      </c>
      <c r="BZ138" s="149">
        <v>456219.2271673067</v>
      </c>
      <c r="CA138" s="150">
        <v>1.6476848769969723</v>
      </c>
      <c r="CB138" s="149">
        <v>292162</v>
      </c>
      <c r="CC138" s="149">
        <v>472958.3178981166</v>
      </c>
      <c r="CD138" s="150">
        <v>1.6188221531140825</v>
      </c>
      <c r="CE138" s="149">
        <v>298846</v>
      </c>
      <c r="CF138" s="149">
        <v>491133.96321250359</v>
      </c>
      <c r="CG138" s="150">
        <v>1.6434349571769526</v>
      </c>
      <c r="CH138" s="149">
        <v>322031</v>
      </c>
      <c r="CI138" s="149">
        <v>510609.19782642985</v>
      </c>
      <c r="CJ138" s="150">
        <v>1.5855902004044016</v>
      </c>
      <c r="CK138" s="149">
        <v>353843</v>
      </c>
      <c r="CL138" s="149">
        <v>636204.57325809239</v>
      </c>
      <c r="CM138" s="150">
        <v>1.7979854716868566</v>
      </c>
      <c r="CN138" s="149">
        <v>399372</v>
      </c>
      <c r="CO138" s="149">
        <v>637528.06388150854</v>
      </c>
      <c r="CP138" s="150">
        <v>1.5963263921394302</v>
      </c>
      <c r="CQ138" s="149">
        <v>411607</v>
      </c>
      <c r="CR138" s="149">
        <v>749486.85970063997</v>
      </c>
      <c r="CS138" s="150">
        <v>1.8208797705108026</v>
      </c>
      <c r="CT138" s="149">
        <v>430448</v>
      </c>
      <c r="CU138" s="149">
        <v>789334.38129822339</v>
      </c>
      <c r="CV138" s="150">
        <v>1.8337508393539368</v>
      </c>
      <c r="CW138" s="149">
        <v>426097</v>
      </c>
      <c r="CX138" s="149">
        <v>732917.77280230552</v>
      </c>
      <c r="CY138" s="150">
        <v>1.720072595681982</v>
      </c>
      <c r="CZ138" s="149">
        <v>470547</v>
      </c>
      <c r="DA138" s="149">
        <v>790019.06157566945</v>
      </c>
      <c r="DB138" s="150">
        <v>1.6789376227574917</v>
      </c>
      <c r="DC138" s="149">
        <v>492835</v>
      </c>
      <c r="DD138" s="149">
        <v>842452.47883567901</v>
      </c>
      <c r="DE138" s="150">
        <v>1.7094006692618808</v>
      </c>
      <c r="DF138" s="149">
        <v>556150</v>
      </c>
      <c r="DG138" s="149">
        <v>943525.43056143727</v>
      </c>
      <c r="DH138" s="150">
        <v>1.6965304873890807</v>
      </c>
      <c r="DI138" s="149">
        <v>602353</v>
      </c>
      <c r="DJ138" s="149">
        <v>1236387.2148741304</v>
      </c>
      <c r="DK138" s="150">
        <v>2.0525957617445756</v>
      </c>
      <c r="DL138" s="149">
        <v>585419</v>
      </c>
      <c r="DM138" s="149">
        <v>1026074.6688939144</v>
      </c>
      <c r="DN138" s="150">
        <v>1.7527184271332403</v>
      </c>
      <c r="DO138" s="149">
        <v>513338</v>
      </c>
      <c r="DP138" s="149">
        <v>871142.08349361748</v>
      </c>
      <c r="DQ138" s="150">
        <v>1.697014605374271</v>
      </c>
      <c r="DR138" s="149">
        <v>556990</v>
      </c>
      <c r="DS138" s="149">
        <v>922916.25269080163</v>
      </c>
      <c r="DT138" s="150">
        <v>1.6569709558354757</v>
      </c>
      <c r="DU138" s="149">
        <v>616451</v>
      </c>
      <c r="DV138" s="149">
        <v>1008454.6456301378</v>
      </c>
      <c r="DW138" s="150">
        <v>1.635903982036103</v>
      </c>
      <c r="DX138" s="149">
        <v>595609</v>
      </c>
      <c r="DY138" s="149">
        <v>969403.67192801961</v>
      </c>
      <c r="DZ138" s="150">
        <v>1.6275839887040318</v>
      </c>
      <c r="EA138" s="149">
        <v>596360</v>
      </c>
      <c r="EB138" s="149">
        <v>988213.05261272623</v>
      </c>
      <c r="EC138" s="150">
        <v>1.6570746740437423</v>
      </c>
      <c r="ED138" s="149">
        <v>591582</v>
      </c>
      <c r="EE138" s="151">
        <v>976926.33265666349</v>
      </c>
      <c r="EF138" s="161">
        <v>1.6513794075152108</v>
      </c>
    </row>
    <row r="139" spans="1:136" ht="15" customHeight="1">
      <c r="A139" s="158">
        <v>99.998000000000005</v>
      </c>
      <c r="B139" s="156">
        <v>44345</v>
      </c>
      <c r="C139" s="149">
        <v>53850.316576187892</v>
      </c>
      <c r="D139" s="150">
        <v>1.2143492293649316</v>
      </c>
      <c r="E139" s="149">
        <v>60856</v>
      </c>
      <c r="F139" s="149">
        <v>87770.501044267905</v>
      </c>
      <c r="G139" s="150">
        <v>1.4422653648657142</v>
      </c>
      <c r="H139" s="149">
        <v>72102</v>
      </c>
      <c r="I139" s="149">
        <v>106134.99702218117</v>
      </c>
      <c r="J139" s="150">
        <v>1.4720118307700365</v>
      </c>
      <c r="K139" s="149">
        <v>82709</v>
      </c>
      <c r="L139" s="149">
        <v>122857.496037148</v>
      </c>
      <c r="M139" s="150">
        <v>1.4854187094167262</v>
      </c>
      <c r="N139" s="149">
        <v>95097</v>
      </c>
      <c r="O139" s="149">
        <v>142418.00401865362</v>
      </c>
      <c r="P139" s="150">
        <v>1.4976077480746355</v>
      </c>
      <c r="Q139" s="149">
        <v>93599</v>
      </c>
      <c r="R139" s="149">
        <v>150065.20157243658</v>
      </c>
      <c r="S139" s="150">
        <v>1.6032778295968608</v>
      </c>
      <c r="T139" s="149">
        <v>162827</v>
      </c>
      <c r="U139" s="149">
        <v>307723.99989024183</v>
      </c>
      <c r="V139" s="150">
        <v>1.8898831268170624</v>
      </c>
      <c r="W139" s="149">
        <v>201004</v>
      </c>
      <c r="X139" s="149">
        <v>403534.0153940547</v>
      </c>
      <c r="Y139" s="150">
        <v>2.0075919653044454</v>
      </c>
      <c r="Z139" s="149">
        <v>255779</v>
      </c>
      <c r="AA139" s="149">
        <v>546988.51586210891</v>
      </c>
      <c r="AB139" s="150">
        <v>2.1385200343347535</v>
      </c>
      <c r="AC139" s="149">
        <v>270632</v>
      </c>
      <c r="AD139" s="149">
        <v>1010870.45903622</v>
      </c>
      <c r="AE139" s="150">
        <v>3.7352214780078481</v>
      </c>
      <c r="AF139" s="149">
        <v>345985</v>
      </c>
      <c r="AG139" s="149">
        <v>874465.47182144283</v>
      </c>
      <c r="AH139" s="150">
        <v>2.5274664272192231</v>
      </c>
      <c r="AI139" s="149">
        <v>335148</v>
      </c>
      <c r="AJ139" s="149">
        <v>793328.4962582892</v>
      </c>
      <c r="AK139" s="150">
        <v>2.3670990018090192</v>
      </c>
      <c r="AL139" s="149">
        <v>350051</v>
      </c>
      <c r="AM139" s="149">
        <v>783254.4970817737</v>
      </c>
      <c r="AN139" s="150">
        <v>2.2375439495438485</v>
      </c>
      <c r="AO139" s="149">
        <v>341746</v>
      </c>
      <c r="AP139" s="149">
        <v>719557.9872440258</v>
      </c>
      <c r="AQ139" s="150">
        <v>2.1055344824636597</v>
      </c>
      <c r="AR139" s="149">
        <v>321314</v>
      </c>
      <c r="AS139" s="149">
        <v>321314.00689743261</v>
      </c>
      <c r="AT139" s="150">
        <v>1.0000000214663307</v>
      </c>
      <c r="AU139" s="149">
        <v>300066</v>
      </c>
      <c r="AV139" s="149">
        <v>515293.01391394483</v>
      </c>
      <c r="AW139" s="150">
        <v>1.7172655812852666</v>
      </c>
      <c r="AX139" s="149">
        <v>319652</v>
      </c>
      <c r="AY139" s="149">
        <v>546211.49975868885</v>
      </c>
      <c r="AZ139" s="150">
        <v>1.7087692232762155</v>
      </c>
      <c r="BA139" s="149">
        <v>323845</v>
      </c>
      <c r="BB139" s="149">
        <v>545923.99017097533</v>
      </c>
      <c r="BC139" s="150">
        <v>1.6857570447929575</v>
      </c>
      <c r="BD139" s="149">
        <v>283802</v>
      </c>
      <c r="BE139" s="149">
        <v>564024.00228694745</v>
      </c>
      <c r="BF139" s="150">
        <v>1.9873855796891757</v>
      </c>
      <c r="BG139" s="149">
        <v>331885</v>
      </c>
      <c r="BH139" s="149">
        <v>506424.99557614513</v>
      </c>
      <c r="BI139" s="150">
        <v>1.5259050441452464</v>
      </c>
      <c r="BJ139" s="149">
        <v>320587</v>
      </c>
      <c r="BK139" s="149">
        <v>551461.56281970523</v>
      </c>
      <c r="BL139" s="150">
        <v>1.7201619617130615</v>
      </c>
      <c r="BM139" s="149">
        <v>302855</v>
      </c>
      <c r="BN139" s="149">
        <v>518768.24121761718</v>
      </c>
      <c r="BO139" s="150">
        <v>1.7129261237807438</v>
      </c>
      <c r="BP139" s="149">
        <v>299245</v>
      </c>
      <c r="BQ139" s="149">
        <v>437564.98653987434</v>
      </c>
      <c r="BR139" s="150">
        <v>1.4622299003822097</v>
      </c>
      <c r="BS139" s="149">
        <v>285880</v>
      </c>
      <c r="BT139" s="149">
        <v>410809.48982282804</v>
      </c>
      <c r="BU139" s="150">
        <v>1.4369997545222752</v>
      </c>
      <c r="BV139" s="149">
        <v>315763</v>
      </c>
      <c r="BW139" s="149">
        <v>559836.58953979798</v>
      </c>
      <c r="BX139" s="150">
        <v>1.7729645003999772</v>
      </c>
      <c r="BY139" s="149">
        <v>311144</v>
      </c>
      <c r="BZ139" s="149">
        <v>539042.99954269989</v>
      </c>
      <c r="CA139" s="150">
        <v>1.7324550675658212</v>
      </c>
      <c r="CB139" s="149">
        <v>329133</v>
      </c>
      <c r="CC139" s="149">
        <v>554887.74886451883</v>
      </c>
      <c r="CD139" s="150">
        <v>1.6859073653037491</v>
      </c>
      <c r="CE139" s="149">
        <v>339044</v>
      </c>
      <c r="CF139" s="149">
        <v>577750.84593218775</v>
      </c>
      <c r="CG139" s="150">
        <v>1.7040586057626377</v>
      </c>
      <c r="CH139" s="149">
        <v>377226</v>
      </c>
      <c r="CI139" s="149">
        <v>587943.60154224129</v>
      </c>
      <c r="CJ139" s="150">
        <v>1.558597767763201</v>
      </c>
      <c r="CK139" s="149">
        <v>409432</v>
      </c>
      <c r="CL139" s="149">
        <v>761758.51415156492</v>
      </c>
      <c r="CM139" s="150">
        <v>1.8605251034398018</v>
      </c>
      <c r="CN139" s="149">
        <v>454922</v>
      </c>
      <c r="CO139" s="149">
        <v>753044.41187608254</v>
      </c>
      <c r="CP139" s="150">
        <v>1.6553264337096965</v>
      </c>
      <c r="CQ139" s="149">
        <v>489992</v>
      </c>
      <c r="CR139" s="149">
        <v>900838.93179771397</v>
      </c>
      <c r="CS139" s="150">
        <v>1.8384768155351801</v>
      </c>
      <c r="CT139" s="149">
        <v>507623</v>
      </c>
      <c r="CU139" s="149">
        <v>952473.36687025032</v>
      </c>
      <c r="CV139" s="150">
        <v>1.8763400532880707</v>
      </c>
      <c r="CW139" s="149">
        <v>495774</v>
      </c>
      <c r="CX139" s="149">
        <v>869259.17330746597</v>
      </c>
      <c r="CY139" s="150">
        <v>1.7533375556351602</v>
      </c>
      <c r="CZ139" s="149">
        <v>541740</v>
      </c>
      <c r="DA139" s="149">
        <v>932276.95508186531</v>
      </c>
      <c r="DB139" s="150">
        <v>1.7208937037727789</v>
      </c>
      <c r="DC139" s="149">
        <v>579251</v>
      </c>
      <c r="DD139" s="149">
        <v>997968.77751312079</v>
      </c>
      <c r="DE139" s="150">
        <v>1.7228606899480896</v>
      </c>
      <c r="DF139" s="149">
        <v>655817</v>
      </c>
      <c r="DG139" s="149">
        <v>1111830.2467412821</v>
      </c>
      <c r="DH139" s="150">
        <v>1.6953361177604149</v>
      </c>
      <c r="DI139" s="149">
        <v>707732</v>
      </c>
      <c r="DJ139" s="149">
        <v>1527573.999220104</v>
      </c>
      <c r="DK139" s="150">
        <v>2.1584074186557962</v>
      </c>
      <c r="DL139" s="149">
        <v>693931</v>
      </c>
      <c r="DM139" s="149">
        <v>1222296.6832193404</v>
      </c>
      <c r="DN139" s="150">
        <v>1.7614095395930436</v>
      </c>
      <c r="DO139" s="149">
        <v>603913</v>
      </c>
      <c r="DP139" s="149">
        <v>1027713.6378431522</v>
      </c>
      <c r="DQ139" s="150">
        <v>1.7017577661735253</v>
      </c>
      <c r="DR139" s="149">
        <v>651161</v>
      </c>
      <c r="DS139" s="149">
        <v>1084658.5642750792</v>
      </c>
      <c r="DT139" s="150">
        <v>1.6657302330377268</v>
      </c>
      <c r="DU139" s="149">
        <v>711139</v>
      </c>
      <c r="DV139" s="149">
        <v>1180220.8739948045</v>
      </c>
      <c r="DW139" s="150">
        <v>1.6596205158130892</v>
      </c>
      <c r="DX139" s="149">
        <v>691797</v>
      </c>
      <c r="DY139" s="149">
        <v>1133179.1052088293</v>
      </c>
      <c r="DZ139" s="150">
        <v>1.6380225777342621</v>
      </c>
      <c r="EA139" s="149">
        <v>698109</v>
      </c>
      <c r="EB139" s="149">
        <v>1161120.9688333685</v>
      </c>
      <c r="EC139" s="150">
        <v>1.6632373581107942</v>
      </c>
      <c r="ED139" s="149">
        <v>691923</v>
      </c>
      <c r="EE139" s="151">
        <v>1146894.9828996966</v>
      </c>
      <c r="EF139" s="161">
        <v>1.6575471300992981</v>
      </c>
    </row>
    <row r="140" spans="1:136" ht="15" customHeight="1" thickBot="1">
      <c r="A140" s="159">
        <v>99.998999999999995</v>
      </c>
      <c r="B140" s="162">
        <v>52405</v>
      </c>
      <c r="C140" s="163">
        <v>59869.000919030186</v>
      </c>
      <c r="D140" s="164">
        <v>1.1424291750602078</v>
      </c>
      <c r="E140" s="163">
        <v>75278</v>
      </c>
      <c r="F140" s="163">
        <v>108553.00167987595</v>
      </c>
      <c r="G140" s="164">
        <v>1.4420282377304916</v>
      </c>
      <c r="H140" s="163">
        <v>90034</v>
      </c>
      <c r="I140" s="163">
        <v>132559.00169658539</v>
      </c>
      <c r="J140" s="164">
        <v>1.4723215862516981</v>
      </c>
      <c r="K140" s="163">
        <v>103695</v>
      </c>
      <c r="L140" s="163">
        <v>154109.00032859942</v>
      </c>
      <c r="M140" s="164">
        <v>1.4861758072095994</v>
      </c>
      <c r="N140" s="163">
        <v>119639</v>
      </c>
      <c r="O140" s="163">
        <v>179344.99206731096</v>
      </c>
      <c r="P140" s="164">
        <v>1.4990512463938261</v>
      </c>
      <c r="Q140" s="163">
        <v>163451</v>
      </c>
      <c r="R140" s="163">
        <v>165701.99235237215</v>
      </c>
      <c r="S140" s="164">
        <v>1.0137716646112422</v>
      </c>
      <c r="T140" s="163">
        <v>224198</v>
      </c>
      <c r="U140" s="163">
        <v>427151.99640042451</v>
      </c>
      <c r="V140" s="164">
        <v>1.9052444553493988</v>
      </c>
      <c r="W140" s="163">
        <v>282558</v>
      </c>
      <c r="X140" s="163">
        <v>572360.98234239127</v>
      </c>
      <c r="Y140" s="164">
        <v>2.025640690910862</v>
      </c>
      <c r="Z140" s="163">
        <v>367062</v>
      </c>
      <c r="AA140" s="163">
        <v>792395.01092192635</v>
      </c>
      <c r="AB140" s="164">
        <v>2.1587497777539664</v>
      </c>
      <c r="AC140" s="163">
        <v>1174659</v>
      </c>
      <c r="AD140" s="163">
        <v>1174658.9988546385</v>
      </c>
      <c r="AE140" s="164">
        <v>0.9999999990249413</v>
      </c>
      <c r="AF140" s="163">
        <v>520250</v>
      </c>
      <c r="AG140" s="163">
        <v>1331932.9643776522</v>
      </c>
      <c r="AH140" s="164">
        <v>2.5601786917398406</v>
      </c>
      <c r="AI140" s="163">
        <v>494698</v>
      </c>
      <c r="AJ140" s="163">
        <v>1186267.033238013</v>
      </c>
      <c r="AK140" s="164">
        <v>2.3979620561191131</v>
      </c>
      <c r="AL140" s="163">
        <v>508245</v>
      </c>
      <c r="AM140" s="163">
        <v>1151561.0101061948</v>
      </c>
      <c r="AN140" s="164">
        <v>2.265759643687975</v>
      </c>
      <c r="AO140" s="163">
        <v>486913</v>
      </c>
      <c r="AP140" s="163">
        <v>1037596.9721530612</v>
      </c>
      <c r="AQ140" s="164">
        <v>2.130969951825195</v>
      </c>
      <c r="AR140" s="163">
        <v>321314</v>
      </c>
      <c r="AS140" s="163">
        <v>321314.01164345932</v>
      </c>
      <c r="AT140" s="164">
        <v>1.0000000362370121</v>
      </c>
      <c r="AU140" s="163">
        <v>397962</v>
      </c>
      <c r="AV140" s="163">
        <v>689628.98108264362</v>
      </c>
      <c r="AW140" s="164">
        <v>1.7329015862887502</v>
      </c>
      <c r="AX140" s="163">
        <v>423282</v>
      </c>
      <c r="AY140" s="163">
        <v>729461.98591441638</v>
      </c>
      <c r="AZ140" s="164">
        <v>1.7233475222532884</v>
      </c>
      <c r="BA140" s="163">
        <v>426667</v>
      </c>
      <c r="BB140" s="163">
        <v>724980.99922558537</v>
      </c>
      <c r="BC140" s="164">
        <v>1.6991728894561458</v>
      </c>
      <c r="BD140" s="163">
        <v>377439</v>
      </c>
      <c r="BE140" s="163">
        <v>803777.99799398135</v>
      </c>
      <c r="BF140" s="164">
        <v>2.1295573536226553</v>
      </c>
      <c r="BG140" s="163">
        <v>420999</v>
      </c>
      <c r="BH140" s="163">
        <v>643289.97889004392</v>
      </c>
      <c r="BI140" s="164">
        <v>1.5280083299248786</v>
      </c>
      <c r="BJ140" s="163">
        <v>399958</v>
      </c>
      <c r="BK140" s="163">
        <v>761853.99700687651</v>
      </c>
      <c r="BL140" s="164">
        <v>1.9048350001922114</v>
      </c>
      <c r="BM140" s="163">
        <v>398753</v>
      </c>
      <c r="BN140" s="163">
        <v>691352.96176591178</v>
      </c>
      <c r="BO140" s="164">
        <v>1.7337874869052063</v>
      </c>
      <c r="BP140" s="163">
        <v>371594</v>
      </c>
      <c r="BQ140" s="163">
        <v>545210.9909510524</v>
      </c>
      <c r="BR140" s="164">
        <v>1.4672222666433052</v>
      </c>
      <c r="BS140" s="163">
        <v>352188</v>
      </c>
      <c r="BT140" s="163">
        <v>507576.9953748401</v>
      </c>
      <c r="BU140" s="164">
        <v>1.4412103631436621</v>
      </c>
      <c r="BV140" s="163">
        <v>409817</v>
      </c>
      <c r="BW140" s="163">
        <v>754060.01486050757</v>
      </c>
      <c r="BX140" s="164">
        <v>1.8399920326889991</v>
      </c>
      <c r="BY140" s="163">
        <v>394107</v>
      </c>
      <c r="BZ140" s="163">
        <v>736070.98537071224</v>
      </c>
      <c r="CA140" s="164">
        <v>1.8676932542956919</v>
      </c>
      <c r="CB140" s="163">
        <v>441568</v>
      </c>
      <c r="CC140" s="163">
        <v>734205.99073296355</v>
      </c>
      <c r="CD140" s="164">
        <v>1.6627246329737742</v>
      </c>
      <c r="CE140" s="163">
        <v>461958</v>
      </c>
      <c r="CF140" s="163">
        <v>771482.98591769999</v>
      </c>
      <c r="CG140" s="164">
        <v>1.6700284136603327</v>
      </c>
      <c r="CH140" s="163">
        <v>462388</v>
      </c>
      <c r="CI140" s="163">
        <v>777125.02169971343</v>
      </c>
      <c r="CJ140" s="164">
        <v>1.6806773136407378</v>
      </c>
      <c r="CK140" s="163">
        <v>557728</v>
      </c>
      <c r="CL140" s="163">
        <v>1058946.989192365</v>
      </c>
      <c r="CM140" s="164">
        <v>1.8986799823433016</v>
      </c>
      <c r="CN140" s="163">
        <v>602277</v>
      </c>
      <c r="CO140" s="163">
        <v>965183.98292745382</v>
      </c>
      <c r="CP140" s="164">
        <v>1.6025582629379069</v>
      </c>
      <c r="CQ140" s="163">
        <v>661646</v>
      </c>
      <c r="CR140" s="163">
        <v>1238121.0760840974</v>
      </c>
      <c r="CS140" s="164">
        <v>1.8712741799755419</v>
      </c>
      <c r="CT140" s="163">
        <v>678301</v>
      </c>
      <c r="CU140" s="163">
        <v>1323934.9909326627</v>
      </c>
      <c r="CV140" s="164">
        <v>1.9518399514856424</v>
      </c>
      <c r="CW140" s="163">
        <v>645730</v>
      </c>
      <c r="CX140" s="163">
        <v>1180298.9827025176</v>
      </c>
      <c r="CY140" s="164">
        <v>1.8278521714997253</v>
      </c>
      <c r="CZ140" s="163">
        <v>699347</v>
      </c>
      <c r="DA140" s="163">
        <v>1252565.0522832174</v>
      </c>
      <c r="DB140" s="164">
        <v>1.7910494393816194</v>
      </c>
      <c r="DC140" s="163">
        <v>749260</v>
      </c>
      <c r="DD140" s="163">
        <v>1349245.9685927972</v>
      </c>
      <c r="DE140" s="164">
        <v>1.8007713858911421</v>
      </c>
      <c r="DF140" s="163">
        <v>863066</v>
      </c>
      <c r="DG140" s="163">
        <v>1460561.8968181959</v>
      </c>
      <c r="DH140" s="164">
        <v>1.6922945601126633</v>
      </c>
      <c r="DI140" s="163">
        <v>935016</v>
      </c>
      <c r="DJ140" s="163">
        <v>2244297.1206933777</v>
      </c>
      <c r="DK140" s="164">
        <v>2.4002767018889277</v>
      </c>
      <c r="DL140" s="163">
        <v>924257</v>
      </c>
      <c r="DM140" s="163">
        <v>1662475.0503910044</v>
      </c>
      <c r="DN140" s="164">
        <v>1.7987151305221432</v>
      </c>
      <c r="DO140" s="163">
        <v>793309</v>
      </c>
      <c r="DP140" s="163">
        <v>1373423.0409065087</v>
      </c>
      <c r="DQ140" s="164">
        <v>1.7312586153774994</v>
      </c>
      <c r="DR140" s="163">
        <v>849143</v>
      </c>
      <c r="DS140" s="163">
        <v>1435607.0678482368</v>
      </c>
      <c r="DT140" s="164">
        <v>1.690654068688356</v>
      </c>
      <c r="DU140" s="163">
        <v>946314</v>
      </c>
      <c r="DV140" s="163">
        <v>1548379.9845344841</v>
      </c>
      <c r="DW140" s="164">
        <v>1.6362222101062482</v>
      </c>
      <c r="DX140" s="163">
        <v>926956</v>
      </c>
      <c r="DY140" s="163">
        <v>1480940.0328623552</v>
      </c>
      <c r="DZ140" s="164">
        <v>1.5976378952855963</v>
      </c>
      <c r="EA140" s="163">
        <v>916657</v>
      </c>
      <c r="EB140" s="163">
        <v>1532512.9420480928</v>
      </c>
      <c r="EC140" s="164">
        <v>1.6718499308335537</v>
      </c>
      <c r="ED140" s="163">
        <v>907219</v>
      </c>
      <c r="EE140" s="165">
        <v>1511587.0533793231</v>
      </c>
      <c r="EF140" s="166">
        <v>1.6661765829191442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DZ8:DZ12"/>
    <mergeCell ref="EA8:EA12"/>
    <mergeCell ref="EB8:EB12"/>
    <mergeCell ref="EC8:EC12"/>
    <mergeCell ref="ED8:ED12"/>
    <mergeCell ref="EE8:EE12"/>
    <mergeCell ref="EF8:EF12"/>
    <mergeCell ref="A3:EF5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Q8:BQ12"/>
    <mergeCell ref="BI8:BI12"/>
    <mergeCell ref="BJ8:BJ12"/>
    <mergeCell ref="BK8:BK12"/>
    <mergeCell ref="BL8:BL12"/>
    <mergeCell ref="CA8:CA12"/>
    <mergeCell ref="BV8:BV12"/>
    <mergeCell ref="BW8:BW12"/>
    <mergeCell ref="BX8:BX12"/>
    <mergeCell ref="BY8:BY12"/>
    <mergeCell ref="BZ8:BZ12"/>
    <mergeCell ref="BR8:BR12"/>
    <mergeCell ref="BS8:BS12"/>
    <mergeCell ref="BT8:BT12"/>
    <mergeCell ref="BU8:BU12"/>
    <mergeCell ref="BH8:BH12"/>
    <mergeCell ref="AZ8:AZ12"/>
    <mergeCell ref="BA8:BA12"/>
    <mergeCell ref="BB8:BB12"/>
    <mergeCell ref="BC8:BC12"/>
    <mergeCell ref="BM8:BM12"/>
    <mergeCell ref="BN8:BN12"/>
    <mergeCell ref="BO8:BO12"/>
    <mergeCell ref="BP8:BP12"/>
    <mergeCell ref="AY8:AY12"/>
    <mergeCell ref="AQ8:AQ12"/>
    <mergeCell ref="AR8:AR12"/>
    <mergeCell ref="AS8:AS12"/>
    <mergeCell ref="AT8:AT12"/>
    <mergeCell ref="BD8:BD12"/>
    <mergeCell ref="BE8:BE12"/>
    <mergeCell ref="BF8:BF12"/>
    <mergeCell ref="BG8:BG12"/>
    <mergeCell ref="BV6:BX7"/>
    <mergeCell ref="BY6:CA7"/>
    <mergeCell ref="B8:B12"/>
    <mergeCell ref="C8:C12"/>
    <mergeCell ref="D8:D12"/>
    <mergeCell ref="E8:E12"/>
    <mergeCell ref="F8:F12"/>
    <mergeCell ref="G8:G12"/>
    <mergeCell ref="BD6:BF7"/>
    <mergeCell ref="BG6:BI7"/>
    <mergeCell ref="BJ6:BL7"/>
    <mergeCell ref="BM6:BO7"/>
    <mergeCell ref="BP6:BR7"/>
    <mergeCell ref="BS6:BU7"/>
    <mergeCell ref="AL6:AN7"/>
    <mergeCell ref="AO6:AQ7"/>
    <mergeCell ref="Q8:Q12"/>
    <mergeCell ref="R8:R12"/>
    <mergeCell ref="S8:S12"/>
    <mergeCell ref="T8:T12"/>
    <mergeCell ref="U8:U12"/>
    <mergeCell ref="M8:M12"/>
    <mergeCell ref="N8:N12"/>
    <mergeCell ref="O8:O12"/>
    <mergeCell ref="A6:A12"/>
    <mergeCell ref="B6:D7"/>
    <mergeCell ref="E6:G7"/>
    <mergeCell ref="H6:J7"/>
    <mergeCell ref="K6:M7"/>
    <mergeCell ref="N6:P7"/>
    <mergeCell ref="Q6:S7"/>
    <mergeCell ref="T6:V7"/>
    <mergeCell ref="AR6:AT7"/>
    <mergeCell ref="W8:W12"/>
    <mergeCell ref="X8:X12"/>
    <mergeCell ref="V8:V12"/>
    <mergeCell ref="AC8:AC12"/>
    <mergeCell ref="AD8:AD12"/>
    <mergeCell ref="AE8:AE12"/>
    <mergeCell ref="AF8:AF12"/>
    <mergeCell ref="AG8:AG12"/>
    <mergeCell ref="Y8:Y12"/>
    <mergeCell ref="Z8:Z12"/>
    <mergeCell ref="AA8:AA12"/>
    <mergeCell ref="AB8:AB12"/>
    <mergeCell ref="AL8:AL12"/>
    <mergeCell ref="AM8:AM12"/>
    <mergeCell ref="AN8:AN12"/>
    <mergeCell ref="AU6:AW7"/>
    <mergeCell ref="AX6:AZ7"/>
    <mergeCell ref="BA6:BC7"/>
    <mergeCell ref="W6:Y7"/>
    <mergeCell ref="Z6:AB7"/>
    <mergeCell ref="AC6:AE7"/>
    <mergeCell ref="AF6:AH7"/>
    <mergeCell ref="AI6:AK7"/>
    <mergeCell ref="H8:H12"/>
    <mergeCell ref="I8:I12"/>
    <mergeCell ref="J8:J12"/>
    <mergeCell ref="K8:K12"/>
    <mergeCell ref="L8:L12"/>
    <mergeCell ref="P8:P12"/>
    <mergeCell ref="AO8:AO12"/>
    <mergeCell ref="AP8:AP12"/>
    <mergeCell ref="AH8:AH12"/>
    <mergeCell ref="AI8:AI12"/>
    <mergeCell ref="AJ8:AJ12"/>
    <mergeCell ref="AK8:AK12"/>
    <mergeCell ref="AU8:AU12"/>
    <mergeCell ref="AV8:AV12"/>
    <mergeCell ref="AW8:AW12"/>
    <mergeCell ref="AX8:AX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N79"/>
  <sheetViews>
    <sheetView workbookViewId="0">
      <pane xSplit="1" ySplit="5" topLeftCell="B6" activePane="bottomRight" state="frozen"/>
      <selection activeCell="A3" sqref="A3:CG5"/>
      <selection pane="topRight" activeCell="A3" sqref="A3:CG5"/>
      <selection pane="bottomLeft" activeCell="A3" sqref="A3:CG5"/>
      <selection pane="bottomRight"/>
    </sheetView>
  </sheetViews>
  <sheetFormatPr baseColWidth="10" defaultColWidth="10.7109375" defaultRowHeight="12.75"/>
  <cols>
    <col min="1" max="1" width="12.7109375" style="2" customWidth="1"/>
    <col min="2" max="2" width="16.28515625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139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70.5" customHeight="1">
      <c r="A4" s="324" t="s">
        <v>113</v>
      </c>
      <c r="B4" s="177" t="s">
        <v>261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5534.51806640625</v>
      </c>
      <c r="C7" s="10">
        <v>2.5695429649204016E-3</v>
      </c>
      <c r="D7" s="10">
        <v>0.2455209344625473</v>
      </c>
      <c r="E7" s="10">
        <v>0.4752373993396759</v>
      </c>
      <c r="F7" s="10">
        <v>0.27924162149429321</v>
      </c>
      <c r="G7" s="10">
        <v>6.0809679329395294E-2</v>
      </c>
      <c r="H7" s="10">
        <v>1.2427628040313721E-2</v>
      </c>
      <c r="I7" s="10">
        <v>2.1699459757655859E-3</v>
      </c>
      <c r="J7" s="16">
        <v>2.971995563711971E-4</v>
      </c>
      <c r="K7" s="16">
        <v>6.7760847508907318E-2</v>
      </c>
      <c r="L7" s="138">
        <v>0.13750067353248596</v>
      </c>
      <c r="M7" s="9">
        <v>0.88932764530181885</v>
      </c>
      <c r="N7" s="7">
        <v>1.7463128566741943</v>
      </c>
      <c r="O7" s="8">
        <v>4.1111078262329102</v>
      </c>
      <c r="P7" s="8">
        <v>8.7004861831665039</v>
      </c>
      <c r="Q7" s="8">
        <v>18.111061096191406</v>
      </c>
      <c r="R7" s="18">
        <v>23.391557693481445</v>
      </c>
      <c r="S7" s="19">
        <v>8.0599827826162151</v>
      </c>
      <c r="T7" s="11">
        <v>1.6967370367495229</v>
      </c>
      <c r="U7" s="11">
        <v>1.5990256251217545</v>
      </c>
      <c r="V7" s="11">
        <v>1.4791280927831101</v>
      </c>
      <c r="W7" s="11">
        <v>1.428325642394132</v>
      </c>
      <c r="X7" s="11">
        <v>1.1748873486840039</v>
      </c>
      <c r="Y7" s="20">
        <v>1.2266474238235636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6043.16650390625</v>
      </c>
      <c r="C8" s="10">
        <v>2.4192132987082005E-3</v>
      </c>
      <c r="D8" s="10">
        <v>0.24692848324775696</v>
      </c>
      <c r="E8" s="10">
        <v>0.47539976239204407</v>
      </c>
      <c r="F8" s="10">
        <v>0.27767175436019897</v>
      </c>
      <c r="G8" s="10">
        <v>6.0891341418027878E-2</v>
      </c>
      <c r="H8" s="10">
        <v>1.2510087341070175E-2</v>
      </c>
      <c r="I8" s="10"/>
      <c r="J8" s="16"/>
      <c r="K8" s="16">
        <v>6.8999998271465302E-2</v>
      </c>
      <c r="L8" s="138">
        <v>0.13635236024856567</v>
      </c>
      <c r="M8" s="9">
        <v>0.89191651344299316</v>
      </c>
      <c r="N8" s="7">
        <v>1.7394853830337524</v>
      </c>
      <c r="O8" s="8">
        <v>4.093052864074707</v>
      </c>
      <c r="P8" s="8">
        <v>8.7291984558105469</v>
      </c>
      <c r="Q8" s="8"/>
      <c r="R8" s="18"/>
      <c r="S8" s="19">
        <v>8.1291085198695949</v>
      </c>
      <c r="T8" s="11">
        <v>1.6886592073126121</v>
      </c>
      <c r="U8" s="11">
        <v>1.5962868142527509</v>
      </c>
      <c r="V8" s="11">
        <v>1.487675509647453</v>
      </c>
      <c r="W8" s="11">
        <v>1.4331315169435759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6606.46142578125</v>
      </c>
      <c r="C9" s="10">
        <v>2.3734243586659431E-3</v>
      </c>
      <c r="D9" s="10">
        <v>0.24882912635803223</v>
      </c>
      <c r="E9" s="10">
        <v>0.47336384654045105</v>
      </c>
      <c r="F9" s="10">
        <v>0.27780702710151672</v>
      </c>
      <c r="G9" s="10">
        <v>6.1886589974164963E-2</v>
      </c>
      <c r="H9" s="10">
        <v>1.2882594019174576E-2</v>
      </c>
      <c r="I9" s="10"/>
      <c r="J9" s="16"/>
      <c r="K9" s="16">
        <v>7.0000000298023224E-2</v>
      </c>
      <c r="L9" s="17">
        <v>0.13956034183502197</v>
      </c>
      <c r="M9" s="9">
        <v>0.89018911123275757</v>
      </c>
      <c r="N9" s="7">
        <v>1.7316380739212036</v>
      </c>
      <c r="O9" s="8">
        <v>4.113245964050293</v>
      </c>
      <c r="P9" s="8">
        <v>8.9155139923095703</v>
      </c>
      <c r="Q9" s="8"/>
      <c r="R9" s="18"/>
      <c r="S9" s="19">
        <v>7.9426142072392505</v>
      </c>
      <c r="T9" s="11">
        <v>1.6876658032896841</v>
      </c>
      <c r="U9" s="11">
        <v>1.604301871454803</v>
      </c>
      <c r="V9" s="11">
        <v>1.5045682831879756</v>
      </c>
      <c r="W9" s="11">
        <v>1.44496380764419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7378.1416015625</v>
      </c>
      <c r="C10" s="10">
        <v>2.2321883589029312E-3</v>
      </c>
      <c r="D10" s="10">
        <v>0.24998432397842407</v>
      </c>
      <c r="E10" s="10">
        <v>0.47358539700508118</v>
      </c>
      <c r="F10" s="10">
        <v>0.27643024921417236</v>
      </c>
      <c r="G10" s="10">
        <v>6.2014482915401459E-2</v>
      </c>
      <c r="H10" s="10">
        <v>1.2995229102671146E-2</v>
      </c>
      <c r="I10" s="10"/>
      <c r="J10" s="16"/>
      <c r="K10" s="16">
        <v>7.1999996900558472E-2</v>
      </c>
      <c r="L10" s="17">
        <v>0.14055030047893524</v>
      </c>
      <c r="M10" s="9">
        <v>0.89277225732803345</v>
      </c>
      <c r="N10" s="7">
        <v>1.7257733345031738</v>
      </c>
      <c r="O10" s="8">
        <v>4.0969667434692383</v>
      </c>
      <c r="P10" s="8">
        <v>8.9557781219482422</v>
      </c>
      <c r="Q10" s="8"/>
      <c r="R10" s="18"/>
      <c r="S10" s="19">
        <v>7.8877873201754207</v>
      </c>
      <c r="T10" s="11">
        <v>1.6801948837963998</v>
      </c>
      <c r="U10" s="11">
        <v>1.6017762314994786</v>
      </c>
      <c r="V10" s="11">
        <v>1.5136682159997275</v>
      </c>
      <c r="W10" s="11">
        <v>1.4510440985665272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8413.8330078125</v>
      </c>
      <c r="C11" s="10">
        <v>2.0502263214439154E-3</v>
      </c>
      <c r="D11" s="10">
        <v>0.25047677755355835</v>
      </c>
      <c r="E11" s="10">
        <v>0.4750974178314209</v>
      </c>
      <c r="F11" s="10">
        <v>0.27442583441734314</v>
      </c>
      <c r="G11" s="10">
        <v>6.1710640788078308E-2</v>
      </c>
      <c r="H11" s="10">
        <v>1.2993842363357544E-2</v>
      </c>
      <c r="I11" s="10"/>
      <c r="J11" s="16"/>
      <c r="K11" s="16">
        <v>7.2999998927116394E-2</v>
      </c>
      <c r="L11" s="17">
        <v>0.1365608274936676</v>
      </c>
      <c r="M11" s="9">
        <v>0.89721298217773438</v>
      </c>
      <c r="N11" s="7">
        <v>1.721926212310791</v>
      </c>
      <c r="O11" s="8">
        <v>4.0630707740783691</v>
      </c>
      <c r="P11" s="8">
        <v>8.9276790618896484</v>
      </c>
      <c r="Q11" s="8"/>
      <c r="R11" s="18"/>
      <c r="S11" s="19">
        <v>8.1197006485182524</v>
      </c>
      <c r="T11" s="11">
        <v>1.6707811375669313</v>
      </c>
      <c r="U11" s="11">
        <v>1.593714134809983</v>
      </c>
      <c r="V11" s="11">
        <v>1.518817784170696</v>
      </c>
      <c r="W11" s="11">
        <v>1.4554559349225964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9512.5537109375</v>
      </c>
      <c r="C12" s="10">
        <v>1.87515071593225E-3</v>
      </c>
      <c r="D12" s="10">
        <v>0.25065776705741882</v>
      </c>
      <c r="E12" s="10">
        <v>0.4767659604549408</v>
      </c>
      <c r="F12" s="10">
        <v>0.27257630228996277</v>
      </c>
      <c r="G12" s="10">
        <v>6.1419662088155746E-2</v>
      </c>
      <c r="H12" s="10">
        <v>1.301324088126421E-2</v>
      </c>
      <c r="I12" s="10">
        <v>2.3240458685904741E-3</v>
      </c>
      <c r="J12" s="16">
        <v>2.5192298926413059E-4</v>
      </c>
      <c r="K12" s="16">
        <v>7.4452824890613556E-2</v>
      </c>
      <c r="L12" s="17">
        <v>0.12299536168575287</v>
      </c>
      <c r="M12" s="9">
        <v>0.90238648653030396</v>
      </c>
      <c r="N12" s="7">
        <v>1.7245632410049438</v>
      </c>
      <c r="O12" s="8">
        <v>4.0306735038757324</v>
      </c>
      <c r="P12" s="8">
        <v>8.713958740234375</v>
      </c>
      <c r="Q12" s="8">
        <v>20.727451324462891</v>
      </c>
      <c r="R12" s="18">
        <v>23.685752868652344</v>
      </c>
      <c r="S12" s="19">
        <v>9.0168010311799378</v>
      </c>
      <c r="T12" s="11">
        <v>1.6607766746438075</v>
      </c>
      <c r="U12" s="11">
        <v>1.5804790704658496</v>
      </c>
      <c r="V12" s="11">
        <v>1.5237440212622166</v>
      </c>
      <c r="W12" s="11">
        <v>1.4931410354670094</v>
      </c>
      <c r="X12" s="11">
        <v>1.0987099010198764</v>
      </c>
      <c r="Y12" s="20">
        <v>0.99999998641207755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10965.3876953125</v>
      </c>
      <c r="C13" s="10">
        <v>2.1303440444171429E-3</v>
      </c>
      <c r="D13" s="10">
        <v>0.25308907032012939</v>
      </c>
      <c r="E13" s="10">
        <v>0.47846826910972595</v>
      </c>
      <c r="F13" s="10">
        <v>0.26844269037246704</v>
      </c>
      <c r="G13" s="10">
        <v>5.863889679312706E-2</v>
      </c>
      <c r="H13" s="10">
        <v>1.2012184597551823E-2</v>
      </c>
      <c r="I13" s="10"/>
      <c r="J13" s="16"/>
      <c r="K13" s="16">
        <v>7.1999996900558472E-2</v>
      </c>
      <c r="L13" s="17">
        <v>0.12758326530456543</v>
      </c>
      <c r="M13" s="9">
        <v>0.90867739915847778</v>
      </c>
      <c r="N13" s="7">
        <v>1.7214165925979614</v>
      </c>
      <c r="O13" s="8">
        <v>3.9392132759094238</v>
      </c>
      <c r="P13" s="8">
        <v>8.2185878753662109</v>
      </c>
      <c r="Q13" s="8"/>
      <c r="R13" s="18"/>
      <c r="S13" s="19">
        <v>8.6903569914662882</v>
      </c>
      <c r="T13" s="11">
        <v>1.6439518415897594</v>
      </c>
      <c r="U13" s="11">
        <v>1.5594290272023683</v>
      </c>
      <c r="V13" s="11">
        <v>1.4885942842427042</v>
      </c>
      <c r="W13" s="11">
        <v>1.4615876911073873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12187.123046875</v>
      </c>
      <c r="C14" s="10">
        <v>2.40508490242064E-3</v>
      </c>
      <c r="D14" s="10">
        <v>0.25583732128143311</v>
      </c>
      <c r="E14" s="10">
        <v>0.47931581735610962</v>
      </c>
      <c r="F14" s="10">
        <v>0.26484692096710205</v>
      </c>
      <c r="G14" s="10">
        <v>5.6223418563604355E-2</v>
      </c>
      <c r="H14" s="10">
        <v>1.11157251521945E-2</v>
      </c>
      <c r="I14" s="10"/>
      <c r="J14" s="16"/>
      <c r="K14" s="16">
        <v>7.0000000298023224E-2</v>
      </c>
      <c r="L14" s="17">
        <v>0.1327630877494812</v>
      </c>
      <c r="M14" s="9">
        <v>0.91358721256256104</v>
      </c>
      <c r="N14" s="7">
        <v>1.7174685001373291</v>
      </c>
      <c r="O14" s="8">
        <v>3.8608784675598145</v>
      </c>
      <c r="P14" s="8">
        <v>7.778045654296875</v>
      </c>
      <c r="Q14" s="8"/>
      <c r="R14" s="18"/>
      <c r="S14" s="19">
        <v>8.3489986326212104</v>
      </c>
      <c r="T14" s="11">
        <v>1.6291004087242078</v>
      </c>
      <c r="U14" s="11">
        <v>1.542077075278603</v>
      </c>
      <c r="V14" s="11">
        <v>1.4562338176824428</v>
      </c>
      <c r="W14" s="11">
        <v>1.4291153614465431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13651.5869140625</v>
      </c>
      <c r="C15" s="10">
        <v>2.7565315831452608E-3</v>
      </c>
      <c r="D15" s="10">
        <v>0.25941088795661926</v>
      </c>
      <c r="E15" s="10">
        <v>0.47843083739280701</v>
      </c>
      <c r="F15" s="10">
        <v>0.26215830445289612</v>
      </c>
      <c r="G15" s="10">
        <v>5.4355394095182419E-2</v>
      </c>
      <c r="H15" s="10">
        <v>1.0372161865234375E-2</v>
      </c>
      <c r="I15" s="10"/>
      <c r="J15" s="16"/>
      <c r="K15" s="16">
        <v>6.8000003695487976E-2</v>
      </c>
      <c r="L15" s="17">
        <v>0.14108249545097351</v>
      </c>
      <c r="M15" s="9">
        <v>0.91542470455169678</v>
      </c>
      <c r="N15" s="7">
        <v>1.7108633518218994</v>
      </c>
      <c r="O15" s="8">
        <v>3.8057847023010254</v>
      </c>
      <c r="P15" s="8">
        <v>7.4208955764770508</v>
      </c>
      <c r="Q15" s="8"/>
      <c r="R15" s="18"/>
      <c r="S15" s="19">
        <v>7.8539035188519923</v>
      </c>
      <c r="T15" s="11">
        <v>1.6180230578084192</v>
      </c>
      <c r="U15" s="11">
        <v>1.5323159543342464</v>
      </c>
      <c r="V15" s="11">
        <v>1.4282311053149723</v>
      </c>
      <c r="W15" s="11">
        <v>1.3976971334158639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15424.72265625</v>
      </c>
      <c r="C16" s="10">
        <v>3.0325138941407204E-3</v>
      </c>
      <c r="D16" s="10">
        <v>0.26225638389587402</v>
      </c>
      <c r="E16" s="10">
        <v>0.4789581298828125</v>
      </c>
      <c r="F16" s="10">
        <v>0.25878551602363586</v>
      </c>
      <c r="G16" s="10">
        <v>5.2094791084527969E-2</v>
      </c>
      <c r="H16" s="10">
        <v>9.520472027361393E-3</v>
      </c>
      <c r="I16" s="10">
        <v>1.6467816894873977E-3</v>
      </c>
      <c r="J16" s="16">
        <v>3.0941158183850348E-4</v>
      </c>
      <c r="K16" s="16">
        <v>6.5759077668190002E-2</v>
      </c>
      <c r="L16" s="17">
        <v>0.16246645152568817</v>
      </c>
      <c r="M16" s="9">
        <v>0.92338776588439941</v>
      </c>
      <c r="N16" s="7">
        <v>1.7080371379852295</v>
      </c>
      <c r="O16" s="8">
        <v>3.8676869869232178</v>
      </c>
      <c r="P16" s="8">
        <v>7.2145867347717285</v>
      </c>
      <c r="Q16" s="8">
        <v>13.549870491027832</v>
      </c>
      <c r="R16" s="18">
        <v>17.891731262207031</v>
      </c>
      <c r="S16" s="19">
        <v>6.8182458055985595</v>
      </c>
      <c r="T16" s="11">
        <v>1.59790215258705</v>
      </c>
      <c r="U16" s="11">
        <v>1.5148962508780686</v>
      </c>
      <c r="V16" s="11">
        <v>1.346890024725238</v>
      </c>
      <c r="W16" s="11">
        <v>1.3191588382681203</v>
      </c>
      <c r="X16" s="11">
        <v>1.2083224604192329</v>
      </c>
      <c r="Y16" s="20">
        <v>1.6803587743406792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17466.8984375</v>
      </c>
      <c r="C17" s="10">
        <v>2.4194354191422462E-3</v>
      </c>
      <c r="D17" s="10">
        <v>0.25703588128089905</v>
      </c>
      <c r="E17" s="10">
        <v>0.48204782605171204</v>
      </c>
      <c r="F17" s="10">
        <v>0.26091629266738892</v>
      </c>
      <c r="G17" s="10">
        <v>5.2350923418998718E-2</v>
      </c>
      <c r="H17" s="10">
        <v>9.7533790394663811E-3</v>
      </c>
      <c r="I17" s="10"/>
      <c r="J17" s="16"/>
      <c r="K17" s="16">
        <v>7.1000002324581146E-2</v>
      </c>
      <c r="L17" s="17">
        <v>0.15223079919815063</v>
      </c>
      <c r="M17" s="9">
        <v>0.91933894157409668</v>
      </c>
      <c r="N17" s="7">
        <v>1.7320189476013184</v>
      </c>
      <c r="O17" s="8">
        <v>3.8755593299865723</v>
      </c>
      <c r="P17" s="8">
        <v>7.3047885894775391</v>
      </c>
      <c r="Q17" s="8"/>
      <c r="R17" s="18"/>
      <c r="S17" s="19">
        <v>7.2811991885460605</v>
      </c>
      <c r="T17" s="11">
        <v>1.6163007091216883</v>
      </c>
      <c r="U17" s="11">
        <v>1.5064284622295245</v>
      </c>
      <c r="V17" s="11">
        <v>1.3507967068413527</v>
      </c>
      <c r="W17" s="11">
        <v>1.3352036493447554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19371.39453125</v>
      </c>
      <c r="C18" s="10">
        <v>1.7866252455860376E-3</v>
      </c>
      <c r="D18" s="10">
        <v>0.25121167302131653</v>
      </c>
      <c r="E18" s="10">
        <v>0.48626953363418579</v>
      </c>
      <c r="F18" s="10">
        <v>0.26251879334449768</v>
      </c>
      <c r="G18" s="10">
        <v>5.2380066365003586E-2</v>
      </c>
      <c r="H18" s="10">
        <v>9.9145667627453804E-3</v>
      </c>
      <c r="I18" s="10"/>
      <c r="J18" s="16"/>
      <c r="K18" s="16">
        <v>7.5999997556209564E-2</v>
      </c>
      <c r="L18" s="17">
        <v>0.13803859055042267</v>
      </c>
      <c r="M18" s="9">
        <v>0.91759008169174194</v>
      </c>
      <c r="N18" s="7">
        <v>1.7578496932983398</v>
      </c>
      <c r="O18" s="8">
        <v>3.8708107471466064</v>
      </c>
      <c r="P18" s="8">
        <v>7.3538331985473633</v>
      </c>
      <c r="Q18" s="8"/>
      <c r="R18" s="18"/>
      <c r="S18" s="19">
        <v>8.0348983509529717</v>
      </c>
      <c r="T18" s="11">
        <v>1.6320758875253514</v>
      </c>
      <c r="U18" s="11">
        <v>1.4934085909018104</v>
      </c>
      <c r="V18" s="11">
        <v>1.3532067819879443</v>
      </c>
      <c r="W18" s="11">
        <v>1.3482178006124486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22146.04296875</v>
      </c>
      <c r="C19" s="10">
        <v>1.2652248842641711E-3</v>
      </c>
      <c r="D19" s="10">
        <v>0.24661925435066223</v>
      </c>
      <c r="E19" s="10">
        <v>0.48821225762367249</v>
      </c>
      <c r="F19" s="10">
        <v>0.26516848802566528</v>
      </c>
      <c r="G19" s="10">
        <v>5.2960820496082306E-2</v>
      </c>
      <c r="H19" s="10">
        <v>1.0230796411633492E-2</v>
      </c>
      <c r="I19" s="10"/>
      <c r="J19" s="16"/>
      <c r="K19" s="16">
        <v>8.1000000238418579E-2</v>
      </c>
      <c r="L19" s="17">
        <v>0.12715590000152588</v>
      </c>
      <c r="M19" s="9">
        <v>0.91140437126159668</v>
      </c>
      <c r="N19" s="7">
        <v>1.7795956134796143</v>
      </c>
      <c r="O19" s="8">
        <v>3.8942849636077881</v>
      </c>
      <c r="P19" s="8">
        <v>7.4940252304077148</v>
      </c>
      <c r="Q19" s="8"/>
      <c r="R19" s="18"/>
      <c r="S19" s="19">
        <v>8.7271236650330284</v>
      </c>
      <c r="T19" s="11">
        <v>1.653230499132718</v>
      </c>
      <c r="U19" s="11">
        <v>1.4900491872384427</v>
      </c>
      <c r="V19" s="11">
        <v>1.3599627179497407</v>
      </c>
      <c r="W19" s="11">
        <v>1.3651938049723924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24114.271484375</v>
      </c>
      <c r="C20" s="10">
        <v>7.4355071410536766E-4</v>
      </c>
      <c r="D20" s="10">
        <v>0.24198321998119354</v>
      </c>
      <c r="E20" s="10">
        <v>0.4902578592300415</v>
      </c>
      <c r="F20" s="10">
        <v>0.26775893568992615</v>
      </c>
      <c r="G20" s="10">
        <v>5.3517729043960571E-2</v>
      </c>
      <c r="H20" s="10">
        <v>1.0539197362959385E-2</v>
      </c>
      <c r="I20" s="10"/>
      <c r="J20" s="16"/>
      <c r="K20" s="16">
        <v>8.6000002920627594E-2</v>
      </c>
      <c r="L20" s="17">
        <v>0.11072281748056412</v>
      </c>
      <c r="M20" s="9">
        <v>0.90543889999389648</v>
      </c>
      <c r="N20" s="7">
        <v>1.8014228343963623</v>
      </c>
      <c r="O20" s="8">
        <v>3.9164774417877197</v>
      </c>
      <c r="P20" s="8">
        <v>7.6287603378295898</v>
      </c>
      <c r="Q20" s="8"/>
      <c r="R20" s="18"/>
      <c r="S20" s="19">
        <v>10.027607136813712</v>
      </c>
      <c r="T20" s="11">
        <v>1.6743630788824122</v>
      </c>
      <c r="U20" s="11">
        <v>1.486374545484596</v>
      </c>
      <c r="V20" s="11">
        <v>1.3664761398847152</v>
      </c>
      <c r="W20" s="11">
        <v>1.3815085418806416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25714.90625</v>
      </c>
      <c r="C21" s="10">
        <v>2.2010559041518718E-4</v>
      </c>
      <c r="D21" s="10">
        <v>0.23671671748161316</v>
      </c>
      <c r="E21" s="10">
        <v>0.49347075819969177</v>
      </c>
      <c r="F21" s="10">
        <v>0.26981252431869507</v>
      </c>
      <c r="G21" s="10">
        <v>5.3868748247623444E-2</v>
      </c>
      <c r="H21" s="10">
        <v>1.0777951218187809E-2</v>
      </c>
      <c r="I21" s="10">
        <v>2.2442885674536228E-3</v>
      </c>
      <c r="J21" s="16">
        <v>3.3111951779574156E-4</v>
      </c>
      <c r="K21" s="16">
        <v>9.150724858045578E-2</v>
      </c>
      <c r="L21" s="17">
        <v>4.9504362046718597E-2</v>
      </c>
      <c r="M21" s="9">
        <v>0.89811724424362183</v>
      </c>
      <c r="N21" s="7">
        <v>1.8357057571411133</v>
      </c>
      <c r="O21" s="8">
        <v>3.8337686061859131</v>
      </c>
      <c r="P21" s="8">
        <v>7.3938436508178711</v>
      </c>
      <c r="Q21" s="8">
        <v>14.216851234436035</v>
      </c>
      <c r="R21" s="18">
        <v>26.53538703918457</v>
      </c>
      <c r="S21" s="19">
        <v>22.439721161705464</v>
      </c>
      <c r="T21" s="11">
        <v>1.6997262042651993</v>
      </c>
      <c r="U21" s="11">
        <v>1.4697755437463271</v>
      </c>
      <c r="V21" s="11">
        <v>1.4050651954564017</v>
      </c>
      <c r="W21" s="11">
        <v>1.4532872784157806</v>
      </c>
      <c r="X21" s="11">
        <v>1.4951427622259787</v>
      </c>
      <c r="Y21" s="20">
        <v>1.1439895932796218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26413.70703125</v>
      </c>
      <c r="C22" s="10">
        <v>3.9836319047026336E-4</v>
      </c>
      <c r="D22" s="10">
        <v>0.23784586787223816</v>
      </c>
      <c r="E22" s="10">
        <v>0.48872464895248413</v>
      </c>
      <c r="F22" s="10">
        <v>0.27342948317527771</v>
      </c>
      <c r="G22" s="10">
        <v>5.6962311267852783E-2</v>
      </c>
      <c r="H22" s="10">
        <v>1.1563040316104889E-2</v>
      </c>
      <c r="I22" s="10"/>
      <c r="J22" s="16"/>
      <c r="K22" s="16">
        <v>8.9000001549720764E-2</v>
      </c>
      <c r="L22" s="17">
        <v>5.8151625096797943E-2</v>
      </c>
      <c r="M22" s="9">
        <v>0.89351338148117065</v>
      </c>
      <c r="N22" s="7">
        <v>1.8115215301513672</v>
      </c>
      <c r="O22" s="8">
        <v>3.9689998626708984</v>
      </c>
      <c r="P22" s="8">
        <v>7.8611454963684082</v>
      </c>
      <c r="Q22" s="8"/>
      <c r="R22" s="18"/>
      <c r="S22" s="19">
        <v>19.099525411370816</v>
      </c>
      <c r="T22" s="11">
        <v>1.7059714695709896</v>
      </c>
      <c r="U22" s="11">
        <v>1.5093912574825008</v>
      </c>
      <c r="V22" s="11">
        <v>1.4351804379453559</v>
      </c>
      <c r="W22" s="11">
        <v>1.4709104351542182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26969.40234375</v>
      </c>
      <c r="C23" s="10">
        <v>5.7328044204041362E-4</v>
      </c>
      <c r="D23" s="10">
        <v>0.23895081877708435</v>
      </c>
      <c r="E23" s="10">
        <v>0.48411417007446289</v>
      </c>
      <c r="F23" s="10">
        <v>0.27693501114845276</v>
      </c>
      <c r="G23" s="10">
        <v>5.9982094913721085E-2</v>
      </c>
      <c r="H23" s="10">
        <v>1.2327312491834164E-2</v>
      </c>
      <c r="I23" s="10"/>
      <c r="J23" s="16"/>
      <c r="K23" s="16">
        <v>8.6999997496604919E-2</v>
      </c>
      <c r="L23" s="17">
        <v>6.5370373427867889E-2</v>
      </c>
      <c r="M23" s="9">
        <v>0.8891187310218811</v>
      </c>
      <c r="N23" s="7">
        <v>1.787766695022583</v>
      </c>
      <c r="O23" s="8">
        <v>4.0996828079223633</v>
      </c>
      <c r="P23" s="8">
        <v>8.3162393569946289</v>
      </c>
      <c r="Q23" s="8"/>
      <c r="R23" s="18"/>
      <c r="S23" s="19">
        <v>16.987421426014805</v>
      </c>
      <c r="T23" s="11">
        <v>1.7119180115367176</v>
      </c>
      <c r="U23" s="11">
        <v>1.5490555538721222</v>
      </c>
      <c r="V23" s="11">
        <v>1.4630910537001036</v>
      </c>
      <c r="W23" s="11">
        <v>1.4823182349644632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27053.462890625</v>
      </c>
      <c r="C24" s="10">
        <v>7.4034702265635133E-4</v>
      </c>
      <c r="D24" s="10">
        <v>0.23998701572418213</v>
      </c>
      <c r="E24" s="10">
        <v>0.48046970367431641</v>
      </c>
      <c r="F24" s="10">
        <v>0.27954328060150146</v>
      </c>
      <c r="G24" s="10">
        <v>6.2558852136135101E-2</v>
      </c>
      <c r="H24" s="10">
        <v>1.2945166788995266E-2</v>
      </c>
      <c r="I24" s="10"/>
      <c r="J24" s="16"/>
      <c r="K24" s="16">
        <v>8.5000000894069672E-2</v>
      </c>
      <c r="L24" s="17">
        <v>7.0009522140026093E-2</v>
      </c>
      <c r="M24" s="9">
        <v>0.88654083013534546</v>
      </c>
      <c r="N24" s="7">
        <v>1.7658368349075317</v>
      </c>
      <c r="O24" s="8">
        <v>4.2081489562988281</v>
      </c>
      <c r="P24" s="8">
        <v>8.6955595016479492</v>
      </c>
      <c r="Q24" s="8"/>
      <c r="R24" s="18"/>
      <c r="S24" s="19">
        <v>15.859107429120726</v>
      </c>
      <c r="T24" s="11">
        <v>1.7145583394039947</v>
      </c>
      <c r="U24" s="11">
        <v>1.5830641320748788</v>
      </c>
      <c r="V24" s="11">
        <v>1.4866120820061466</v>
      </c>
      <c r="W24" s="11">
        <v>1.4887102118890847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27730.35546875</v>
      </c>
      <c r="C25" s="10">
        <v>9.0557511430233717E-4</v>
      </c>
      <c r="D25" s="10">
        <v>0.24124196171760559</v>
      </c>
      <c r="E25" s="10">
        <v>0.47663682699203491</v>
      </c>
      <c r="F25" s="10">
        <v>0.2821212112903595</v>
      </c>
      <c r="G25" s="10">
        <v>6.5084628760814667E-2</v>
      </c>
      <c r="H25" s="10">
        <v>1.354925986379385E-2</v>
      </c>
      <c r="I25" s="10">
        <v>3.090644022449851E-3</v>
      </c>
      <c r="J25" s="16">
        <v>8.4946444258093834E-4</v>
      </c>
      <c r="K25" s="16">
        <v>8.3231113851070404E-2</v>
      </c>
      <c r="L25" s="17">
        <v>9.8375946283340454E-2</v>
      </c>
      <c r="M25" s="9">
        <v>0.88296741247177124</v>
      </c>
      <c r="N25" s="7">
        <v>1.7276735305786133</v>
      </c>
      <c r="O25" s="8">
        <v>4.4410538673400879</v>
      </c>
      <c r="P25" s="8">
        <v>8.9907608032226563</v>
      </c>
      <c r="Q25" s="8">
        <v>18.063526153564453</v>
      </c>
      <c r="R25" s="18">
        <v>45.977954864501953</v>
      </c>
      <c r="S25" s="19">
        <v>11.284238490535646</v>
      </c>
      <c r="T25" s="11">
        <v>1.7184781217800815</v>
      </c>
      <c r="U25" s="11">
        <v>1.6328462640341659</v>
      </c>
      <c r="V25" s="11">
        <v>1.465084798746652</v>
      </c>
      <c r="W25" s="11">
        <v>1.5050532399388794</v>
      </c>
      <c r="X25" s="11">
        <v>1.7060470248352972</v>
      </c>
      <c r="Y25" s="20">
        <v>1.826508604701093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29469.333984375</v>
      </c>
      <c r="C26" s="10">
        <v>2.7648762334138155E-3</v>
      </c>
      <c r="D26" s="10">
        <v>0.24460379779338837</v>
      </c>
      <c r="E26" s="10">
        <v>0.47400662302970886</v>
      </c>
      <c r="F26" s="10">
        <v>0.28138959407806396</v>
      </c>
      <c r="G26" s="10">
        <v>6.3960522413253784E-2</v>
      </c>
      <c r="H26" s="10">
        <v>1.3973311521112919E-2</v>
      </c>
      <c r="I26" s="10"/>
      <c r="J26" s="16"/>
      <c r="K26" s="16">
        <v>6.8999998271465302E-2</v>
      </c>
      <c r="L26" s="17">
        <v>0.13661658763885498</v>
      </c>
      <c r="M26" s="9">
        <v>0.87426477670669556</v>
      </c>
      <c r="N26" s="7">
        <v>1.747850775718689</v>
      </c>
      <c r="O26" s="8">
        <v>4.3453645706176758</v>
      </c>
      <c r="P26" s="8">
        <v>8.9963693618774414</v>
      </c>
      <c r="Q26" s="8"/>
      <c r="R26" s="18"/>
      <c r="S26" s="19">
        <v>8.1105744913988982</v>
      </c>
      <c r="T26" s="11">
        <v>1.7280719615550171</v>
      </c>
      <c r="U26" s="11">
        <v>1.6099178079482623</v>
      </c>
      <c r="V26" s="11">
        <v>1.47192557435442</v>
      </c>
      <c r="W26" s="11">
        <v>1.5532169807823601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31271.9453125</v>
      </c>
      <c r="C27" s="10">
        <v>4.5841895043849945E-3</v>
      </c>
      <c r="D27" s="10">
        <v>0.24801623821258545</v>
      </c>
      <c r="E27" s="10">
        <v>0.47322094440460205</v>
      </c>
      <c r="F27" s="10">
        <v>0.2787628173828125</v>
      </c>
      <c r="G27" s="10">
        <v>6.1943285167217255E-2</v>
      </c>
      <c r="H27" s="10">
        <v>1.4094442129135132E-2</v>
      </c>
      <c r="I27" s="10">
        <v>3.2383108045905828E-3</v>
      </c>
      <c r="J27" s="16">
        <v>8.3890598034486175E-4</v>
      </c>
      <c r="K27" s="16">
        <v>5.4946474730968475E-2</v>
      </c>
      <c r="L27" s="17">
        <v>0.21540074050426483</v>
      </c>
      <c r="M27" s="9">
        <v>0.8712921142578125</v>
      </c>
      <c r="N27" s="7">
        <v>1.7763205766677856</v>
      </c>
      <c r="O27" s="8">
        <v>4.0837240219116211</v>
      </c>
      <c r="P27" s="8">
        <v>9.1310920715332031</v>
      </c>
      <c r="Q27" s="8">
        <v>18.675300598144531</v>
      </c>
      <c r="R27" s="18">
        <v>53.906112670898438</v>
      </c>
      <c r="S27" s="19">
        <v>5.1342270942029371</v>
      </c>
      <c r="T27" s="11">
        <v>1.7261065097637764</v>
      </c>
      <c r="U27" s="11">
        <v>1.5689868266376195</v>
      </c>
      <c r="V27" s="11">
        <v>1.516784985711541</v>
      </c>
      <c r="W27" s="11">
        <v>1.5443228079218789</v>
      </c>
      <c r="X27" s="11">
        <v>1.679102101687401</v>
      </c>
      <c r="Y27" s="20">
        <v>1.5546822365725634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31684.50390625</v>
      </c>
      <c r="C28" s="10">
        <v>1.5429596533067524E-4</v>
      </c>
      <c r="D28" s="10">
        <v>0.23677483201026917</v>
      </c>
      <c r="E28" s="10">
        <v>0.47565257549285889</v>
      </c>
      <c r="F28" s="10">
        <v>0.28757256269454956</v>
      </c>
      <c r="G28" s="10">
        <v>6.2993481755256653E-2</v>
      </c>
      <c r="H28" s="10">
        <v>1.2740472331643105E-2</v>
      </c>
      <c r="I28" s="10">
        <v>2.8213418554514647E-3</v>
      </c>
      <c r="J28" s="16">
        <v>6.9911708123981953E-4</v>
      </c>
      <c r="K28" s="16">
        <v>9.3851737678050995E-2</v>
      </c>
      <c r="L28" s="17">
        <v>4.582681879401207E-2</v>
      </c>
      <c r="M28" s="9">
        <v>0.89071935415267944</v>
      </c>
      <c r="N28" s="7">
        <v>1.7698241472244263</v>
      </c>
      <c r="O28" s="8">
        <v>4.1648120880126953</v>
      </c>
      <c r="P28" s="8">
        <v>8.5248298645019531</v>
      </c>
      <c r="Q28" s="8">
        <v>17.361484527587891</v>
      </c>
      <c r="R28" s="18">
        <v>41.338062286376953</v>
      </c>
      <c r="S28" s="19">
        <v>24.242112932372454</v>
      </c>
      <c r="T28" s="11">
        <v>1.7136785443530995</v>
      </c>
      <c r="U28" s="11">
        <v>1.6237449698599551</v>
      </c>
      <c r="V28" s="11">
        <v>1.5112307319627483</v>
      </c>
      <c r="W28" s="11">
        <v>1.4956038677107792</v>
      </c>
      <c r="X28" s="11">
        <v>1.6278518422006594</v>
      </c>
      <c r="Y28" s="20">
        <v>1.6875160243040277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32338.31640625</v>
      </c>
      <c r="C29" s="10">
        <v>8.5157365538179874E-4</v>
      </c>
      <c r="D29" s="10">
        <v>0.23553945124149323</v>
      </c>
      <c r="E29" s="10">
        <v>0.47810494899749756</v>
      </c>
      <c r="F29" s="10">
        <v>0.28635558485984802</v>
      </c>
      <c r="G29" s="10">
        <v>6.2795393168926239E-2</v>
      </c>
      <c r="H29" s="10">
        <v>1.300451997667551E-2</v>
      </c>
      <c r="I29" s="10"/>
      <c r="J29" s="16"/>
      <c r="K29" s="16">
        <v>8.6999997496604919E-2</v>
      </c>
      <c r="L29" s="17">
        <v>8.1358596682548523E-2</v>
      </c>
      <c r="M29" s="9">
        <v>0.88693547248840332</v>
      </c>
      <c r="N29" s="7">
        <v>1.7812615633010864</v>
      </c>
      <c r="O29" s="8">
        <v>4.1299924850463867</v>
      </c>
      <c r="P29" s="8">
        <v>8.5739469528198242</v>
      </c>
      <c r="Q29" s="8"/>
      <c r="R29" s="18"/>
      <c r="S29" s="19">
        <v>13.645330004643926</v>
      </c>
      <c r="T29" s="11">
        <v>1.7238245356114772</v>
      </c>
      <c r="U29" s="11">
        <v>1.6075998387230248</v>
      </c>
      <c r="V29" s="11">
        <v>1.52047251664692</v>
      </c>
      <c r="W29" s="11">
        <v>1.5167485887733219</v>
      </c>
      <c r="X29" s="11"/>
      <c r="Y29" s="20"/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32300.58984375</v>
      </c>
      <c r="C30" s="10">
        <v>1.5331056201830506E-3</v>
      </c>
      <c r="D30" s="10">
        <v>0.23424156010150909</v>
      </c>
      <c r="E30" s="10">
        <v>0.48155343532562256</v>
      </c>
      <c r="F30" s="10">
        <v>0.28420498967170715</v>
      </c>
      <c r="G30" s="10">
        <v>6.2166623771190643E-2</v>
      </c>
      <c r="H30" s="10">
        <v>1.3169589452445507E-2</v>
      </c>
      <c r="I30" s="10"/>
      <c r="J30" s="16"/>
      <c r="K30" s="16">
        <v>7.9000003635883331E-2</v>
      </c>
      <c r="L30" s="17">
        <v>8.5973665118217468E-2</v>
      </c>
      <c r="M30" s="9">
        <v>0.88499933481216431</v>
      </c>
      <c r="N30" s="7">
        <v>1.7930012941360474</v>
      </c>
      <c r="O30" s="8">
        <v>4.0743527412414551</v>
      </c>
      <c r="P30" s="8">
        <v>8.5600290298461914</v>
      </c>
      <c r="Q30" s="8"/>
      <c r="R30" s="18"/>
      <c r="S30" s="19">
        <v>12.904040374539855</v>
      </c>
      <c r="T30" s="11">
        <v>1.7305288488956883</v>
      </c>
      <c r="U30" s="11">
        <v>1.5850795332207885</v>
      </c>
      <c r="V30" s="11">
        <v>1.5258036009314251</v>
      </c>
      <c r="W30" s="11">
        <v>1.5384981975621932</v>
      </c>
      <c r="X30" s="11"/>
      <c r="Y30" s="20"/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32968.703125</v>
      </c>
      <c r="C31" s="10">
        <v>2.2270090412348509E-3</v>
      </c>
      <c r="D31" s="10">
        <v>0.23297630250453949</v>
      </c>
      <c r="E31" s="10">
        <v>0.48368173837661743</v>
      </c>
      <c r="F31" s="10">
        <v>0.28334194421768188</v>
      </c>
      <c r="G31" s="10">
        <v>6.2139514833688736E-2</v>
      </c>
      <c r="H31" s="10">
        <v>1.3480785302817822E-2</v>
      </c>
      <c r="I31" s="10">
        <v>2.8369431383907795E-3</v>
      </c>
      <c r="J31" s="16">
        <v>6.2732817605137825E-4</v>
      </c>
      <c r="K31" s="16">
        <v>7.1851626038551303E-2</v>
      </c>
      <c r="L31" s="17">
        <v>0.14668457210063934</v>
      </c>
      <c r="M31" s="9">
        <v>0.87604296207427979</v>
      </c>
      <c r="N31" s="7">
        <v>1.8145997524261475</v>
      </c>
      <c r="O31" s="8">
        <v>4.1421403884887695</v>
      </c>
      <c r="P31" s="8">
        <v>8.9785451889038086</v>
      </c>
      <c r="Q31" s="8">
        <v>18.317220687866211</v>
      </c>
      <c r="R31" s="18">
        <v>43.659648895263672</v>
      </c>
      <c r="S31" s="19">
        <v>7.5578033878953121</v>
      </c>
      <c r="T31" s="11">
        <v>1.7510759593111602</v>
      </c>
      <c r="U31" s="11">
        <v>1.5614192461743657</v>
      </c>
      <c r="V31" s="11">
        <v>1.5001000923164014</v>
      </c>
      <c r="W31" s="11">
        <v>1.4801488462235659</v>
      </c>
      <c r="X31" s="11">
        <v>1.548090408297468</v>
      </c>
      <c r="Y31" s="20">
        <v>1.4275706605836387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33857.6796875</v>
      </c>
      <c r="C32" s="10">
        <v>1.8383790738880634E-3</v>
      </c>
      <c r="D32" s="10">
        <v>0.22958624362945557</v>
      </c>
      <c r="E32" s="10">
        <v>0.48542681336402893</v>
      </c>
      <c r="F32" s="10">
        <v>0.28498697280883789</v>
      </c>
      <c r="G32" s="10">
        <v>6.184946745634079E-2</v>
      </c>
      <c r="H32" s="10">
        <v>1.2956658378243446E-2</v>
      </c>
      <c r="I32" s="10">
        <v>2.691884059458971E-3</v>
      </c>
      <c r="J32" s="16">
        <v>6.1512942193076015E-4</v>
      </c>
      <c r="K32" s="16">
        <v>7.4031956493854495E-2</v>
      </c>
      <c r="L32" s="17">
        <v>0.13506536185741425</v>
      </c>
      <c r="M32" s="9">
        <v>0.87285959720611572</v>
      </c>
      <c r="N32" s="7">
        <v>1.8276798725128174</v>
      </c>
      <c r="O32" s="8">
        <v>4.1580815315246582</v>
      </c>
      <c r="P32" s="8">
        <v>8.9011116027832031</v>
      </c>
      <c r="Q32" s="8">
        <v>18.13062858581543</v>
      </c>
      <c r="R32" s="18">
        <v>38.954738616943359</v>
      </c>
      <c r="S32" s="19">
        <v>8.2111287301988423</v>
      </c>
      <c r="T32" s="11">
        <v>1.7651740308219637</v>
      </c>
      <c r="U32" s="11">
        <v>1.5589499587852866</v>
      </c>
      <c r="V32" s="11">
        <v>1.4873619868806556</v>
      </c>
      <c r="W32" s="11">
        <v>1.4553320401141987</v>
      </c>
      <c r="X32" s="11">
        <v>1.4831460818506912</v>
      </c>
      <c r="Y32" s="20">
        <v>1.557885024171171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34569.125</v>
      </c>
      <c r="C33" s="10">
        <v>1.5641250647604465E-3</v>
      </c>
      <c r="D33" s="10">
        <v>0.22748248279094696</v>
      </c>
      <c r="E33" s="10">
        <v>0.48526632785797119</v>
      </c>
      <c r="F33" s="10">
        <v>0.28725120425224304</v>
      </c>
      <c r="G33" s="10">
        <v>6.2887012958526611E-2</v>
      </c>
      <c r="H33" s="10">
        <v>1.3364437036216259E-2</v>
      </c>
      <c r="I33" s="10">
        <v>2.9573573265224695E-3</v>
      </c>
      <c r="J33" s="16">
        <v>7.1454537101089954E-4</v>
      </c>
      <c r="K33" s="16">
        <v>7.4763603508472401E-2</v>
      </c>
      <c r="L33" s="17">
        <v>0.12340492010116577</v>
      </c>
      <c r="M33" s="9">
        <v>0.86872315406799316</v>
      </c>
      <c r="N33" s="7">
        <v>1.8313740491867065</v>
      </c>
      <c r="O33" s="8">
        <v>4.2487335205078125</v>
      </c>
      <c r="P33" s="8">
        <v>8.9472036361694336</v>
      </c>
      <c r="Q33" s="8">
        <v>18.789772033691406</v>
      </c>
      <c r="R33" s="18">
        <v>43.353309631347656</v>
      </c>
      <c r="S33" s="19">
        <v>8.9896286906982557</v>
      </c>
      <c r="T33" s="11">
        <v>1.7784980154341385</v>
      </c>
      <c r="U33" s="11">
        <v>1.5684817490866494</v>
      </c>
      <c r="V33" s="11">
        <v>1.480121772628187</v>
      </c>
      <c r="W33" s="11">
        <v>1.4935985899071318</v>
      </c>
      <c r="X33" s="11">
        <v>1.5685118496891253</v>
      </c>
      <c r="Y33" s="20">
        <v>1.6310635166665706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35033.30078125</v>
      </c>
      <c r="C34" s="10">
        <v>1.0733746457844973E-3</v>
      </c>
      <c r="D34" s="10">
        <v>0.22144323587417603</v>
      </c>
      <c r="E34" s="10">
        <v>0.48863786458969116</v>
      </c>
      <c r="F34" s="10">
        <v>0.28991889953613281</v>
      </c>
      <c r="G34" s="10">
        <v>6.3328340649604797E-2</v>
      </c>
      <c r="H34" s="10">
        <v>1.3711027801036835E-2</v>
      </c>
      <c r="I34" s="10">
        <v>3.0871657654643059E-3</v>
      </c>
      <c r="J34" s="16">
        <v>7.6808780431747437E-4</v>
      </c>
      <c r="K34" s="16">
        <v>7.9230941832065596E-2</v>
      </c>
      <c r="L34" s="17">
        <v>9.7278870642185211E-2</v>
      </c>
      <c r="M34" s="9">
        <v>0.87439662218093872</v>
      </c>
      <c r="N34" s="7">
        <v>1.8507534265518188</v>
      </c>
      <c r="O34" s="8">
        <v>4.2429628372192383</v>
      </c>
      <c r="P34" s="8">
        <v>8.952824592590332</v>
      </c>
      <c r="Q34" s="8">
        <v>19.973310470581055</v>
      </c>
      <c r="R34" s="18">
        <v>44.218299865722656</v>
      </c>
      <c r="S34" s="19">
        <v>11.40965138973244</v>
      </c>
      <c r="T34" s="11">
        <v>1.7807385486778771</v>
      </c>
      <c r="U34" s="11">
        <v>1.5660578528724305</v>
      </c>
      <c r="V34" s="11">
        <v>1.492485733107098</v>
      </c>
      <c r="W34" s="11">
        <v>1.531181990912172</v>
      </c>
      <c r="X34" s="11">
        <v>1.5456145793837379</v>
      </c>
      <c r="Y34" s="20">
        <v>1.7128052134289378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36252.0625</v>
      </c>
      <c r="C35" s="10">
        <v>1.2387782335281372E-3</v>
      </c>
      <c r="D35" s="10">
        <v>0.22377142310142517</v>
      </c>
      <c r="E35" s="10">
        <v>0.48457497358322144</v>
      </c>
      <c r="F35" s="10">
        <v>0.29165360331535339</v>
      </c>
      <c r="G35" s="10">
        <v>6.4330123364925385E-2</v>
      </c>
      <c r="H35" s="10">
        <v>1.3953804038465023E-2</v>
      </c>
      <c r="I35" s="10">
        <v>3.1545036472380161E-3</v>
      </c>
      <c r="J35" s="16">
        <v>7.8572245547547936E-4</v>
      </c>
      <c r="K35" s="16">
        <v>7.9044707119464902E-2</v>
      </c>
      <c r="L35" s="17">
        <v>0.11232464015483856</v>
      </c>
      <c r="M35" s="9">
        <v>0.86618518829345703</v>
      </c>
      <c r="N35" s="7">
        <v>1.8434537649154663</v>
      </c>
      <c r="O35" s="8">
        <v>4.3197817802429199</v>
      </c>
      <c r="P35" s="8">
        <v>9.2669210433959961</v>
      </c>
      <c r="Q35" s="8">
        <v>19.374263763427734</v>
      </c>
      <c r="R35" s="18">
        <v>47.18170166015625</v>
      </c>
      <c r="S35" s="19">
        <v>9.8796473034362986</v>
      </c>
      <c r="T35" s="11">
        <v>1.7921791618378302</v>
      </c>
      <c r="U35" s="11">
        <v>1.5820216772757669</v>
      </c>
      <c r="V35" s="11">
        <v>1.4892076817016586</v>
      </c>
      <c r="W35" s="11">
        <v>1.5057202482098142</v>
      </c>
      <c r="X35" s="11">
        <v>1.6276012017796513</v>
      </c>
      <c r="Y35" s="20">
        <v>1.6542111867889822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37527.48046875</v>
      </c>
      <c r="C36" s="10">
        <v>9.8929041996598244E-4</v>
      </c>
      <c r="D36" s="10">
        <v>0.22186924517154694</v>
      </c>
      <c r="E36" s="10">
        <v>0.48456817865371704</v>
      </c>
      <c r="F36" s="10">
        <v>0.29356259107589722</v>
      </c>
      <c r="G36" s="10">
        <v>6.6083610057830811E-2</v>
      </c>
      <c r="H36" s="10">
        <v>1.507208775728941E-2</v>
      </c>
      <c r="I36" s="10">
        <v>3.8517629727721214E-3</v>
      </c>
      <c r="J36" s="16">
        <v>1.0768774664029479E-3</v>
      </c>
      <c r="K36" s="16">
        <v>8.0911345779895796E-2</v>
      </c>
      <c r="L36" s="17">
        <v>9.7608469426631927E-2</v>
      </c>
      <c r="M36" s="9">
        <v>0.86112892627716064</v>
      </c>
      <c r="N36" s="7">
        <v>1.8440086841583252</v>
      </c>
      <c r="O36" s="8">
        <v>4.3308796882629395</v>
      </c>
      <c r="P36" s="8">
        <v>9.4189910888671875</v>
      </c>
      <c r="Q36" s="8">
        <v>21.597400665283203</v>
      </c>
      <c r="R36" s="18">
        <v>60.549575805664062</v>
      </c>
      <c r="S36" s="19">
        <v>11.372032356418982</v>
      </c>
      <c r="T36" s="11">
        <v>1.8072181702045595</v>
      </c>
      <c r="U36" s="11">
        <v>1.5918422023335312</v>
      </c>
      <c r="V36" s="11">
        <v>1.5257150496973422</v>
      </c>
      <c r="W36" s="11">
        <v>1.5997860643289816</v>
      </c>
      <c r="X36" s="11">
        <v>1.7821741245095999</v>
      </c>
      <c r="Y36" s="20">
        <v>1.7656103560124448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39277.24609375</v>
      </c>
      <c r="C37" s="10">
        <v>1.0578555520623922E-3</v>
      </c>
      <c r="D37" s="10">
        <v>0.22146151959896088</v>
      </c>
      <c r="E37" s="10">
        <v>0.48230502009391785</v>
      </c>
      <c r="F37" s="10">
        <v>0.29623344540596008</v>
      </c>
      <c r="G37" s="10">
        <v>6.7982643842697144E-2</v>
      </c>
      <c r="H37" s="10">
        <v>1.5816602855920792E-2</v>
      </c>
      <c r="I37" s="10">
        <v>4.1518164798617363E-3</v>
      </c>
      <c r="J37" s="16">
        <v>1.1681120377033949E-3</v>
      </c>
      <c r="K37" s="16">
        <v>8.0590829253196702E-2</v>
      </c>
      <c r="L37" s="17">
        <v>0.10196743160486221</v>
      </c>
      <c r="M37" s="9">
        <v>0.8543623685836792</v>
      </c>
      <c r="N37" s="7">
        <v>1.8431282043457031</v>
      </c>
      <c r="O37" s="8">
        <v>4.3976607322692871</v>
      </c>
      <c r="P37" s="8">
        <v>9.7609443664550781</v>
      </c>
      <c r="Q37" s="8">
        <v>22.911355972290039</v>
      </c>
      <c r="R37" s="18">
        <v>66.674736022949219</v>
      </c>
      <c r="S37" s="19">
        <v>10.885185394906184</v>
      </c>
      <c r="T37" s="11">
        <v>1.8224754114652095</v>
      </c>
      <c r="U37" s="11">
        <v>1.6072027489653757</v>
      </c>
      <c r="V37" s="11">
        <v>1.5457104456520578</v>
      </c>
      <c r="W37" s="11">
        <v>1.6202368938232548</v>
      </c>
      <c r="X37" s="11">
        <v>1.8119456256989017</v>
      </c>
      <c r="Y37" s="20">
        <v>1.7517904807651299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39834.30078125</v>
      </c>
      <c r="C38" s="10">
        <v>9.408951154910028E-4</v>
      </c>
      <c r="D38" s="10">
        <v>0.22215119004249573</v>
      </c>
      <c r="E38" s="10">
        <v>0.47756215929985046</v>
      </c>
      <c r="F38" s="10">
        <v>0.30028662085533142</v>
      </c>
      <c r="G38" s="10">
        <v>7.0145890116691589E-2</v>
      </c>
      <c r="H38" s="10">
        <v>1.6794640570878983E-2</v>
      </c>
      <c r="I38" s="10">
        <v>4.4816439040005207E-3</v>
      </c>
      <c r="J38" s="16">
        <v>1.2618268374353647E-3</v>
      </c>
      <c r="K38" s="16">
        <v>8.1420920789241805E-2</v>
      </c>
      <c r="L38" s="17">
        <v>9.5922358334064484E-2</v>
      </c>
      <c r="M38" s="9">
        <v>0.85373657941818237</v>
      </c>
      <c r="N38" s="7">
        <v>1.8426331281661987</v>
      </c>
      <c r="O38" s="8">
        <v>4.4822425842285156</v>
      </c>
      <c r="P38" s="8">
        <v>10.142941474914551</v>
      </c>
      <c r="Q38" s="8">
        <v>25.003828048706055</v>
      </c>
      <c r="R38" s="18">
        <v>71.570404052734375</v>
      </c>
      <c r="S38" s="19">
        <v>11.572535336000595</v>
      </c>
      <c r="T38" s="11">
        <v>1.8222133691783557</v>
      </c>
      <c r="U38" s="11">
        <v>1.6294760549854312</v>
      </c>
      <c r="V38" s="11">
        <v>1.5644181879088308</v>
      </c>
      <c r="W38" s="11">
        <v>1.6550338251930661</v>
      </c>
      <c r="X38" s="11">
        <v>1.7915183553445382</v>
      </c>
      <c r="Y38" s="20">
        <v>1.7460648261148333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40792.80078125</v>
      </c>
      <c r="C39" s="10">
        <v>0</v>
      </c>
      <c r="D39" s="10">
        <v>0.20351791381835938</v>
      </c>
      <c r="E39" s="10">
        <v>0.49063655734062195</v>
      </c>
      <c r="F39" s="10">
        <v>0.30584552884101868</v>
      </c>
      <c r="G39" s="10">
        <v>7.1080416440963745E-2</v>
      </c>
      <c r="H39" s="10">
        <v>1.675838977098465E-2</v>
      </c>
      <c r="I39" s="10">
        <v>4.3002469465136528E-3</v>
      </c>
      <c r="J39" s="16">
        <v>1.1651116656139493E-3</v>
      </c>
      <c r="K39" s="16">
        <v>0.114745989441872</v>
      </c>
      <c r="L39" s="17">
        <v>0</v>
      </c>
      <c r="M39" s="9">
        <v>0.86966323852539063</v>
      </c>
      <c r="N39" s="7">
        <v>1.8862396478652954</v>
      </c>
      <c r="O39" s="8">
        <v>4.5780138969421387</v>
      </c>
      <c r="P39" s="8">
        <v>10.256073951721191</v>
      </c>
      <c r="Q39" s="8">
        <v>24.69830322265625</v>
      </c>
      <c r="R39" s="18">
        <v>67.453666687011719</v>
      </c>
      <c r="S39" s="19">
        <v>0</v>
      </c>
      <c r="T39" s="11">
        <v>1.8316810046173022</v>
      </c>
      <c r="U39" s="11">
        <v>1.6214370281584638</v>
      </c>
      <c r="V39" s="11">
        <v>1.5524019262229189</v>
      </c>
      <c r="W39" s="11">
        <v>1.6340761710859621</v>
      </c>
      <c r="X39" s="11">
        <v>1.7411111259478289</v>
      </c>
      <c r="Y39" s="20">
        <v>1.7052812901165804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41195.59375</v>
      </c>
      <c r="C40" s="10">
        <v>0</v>
      </c>
      <c r="D40" s="10">
        <v>0.19441081583499908</v>
      </c>
      <c r="E40" s="10">
        <v>0.49426865577697754</v>
      </c>
      <c r="F40" s="10">
        <v>0.31132051348686218</v>
      </c>
      <c r="G40" s="10">
        <v>7.2241336107254028E-2</v>
      </c>
      <c r="H40" s="10">
        <v>1.6547158360481262E-2</v>
      </c>
      <c r="I40" s="10">
        <v>4.1368450038135052E-3</v>
      </c>
      <c r="J40" s="16">
        <v>1.1241644388064742E-3</v>
      </c>
      <c r="K40" s="16">
        <v>0.12726633250713301</v>
      </c>
      <c r="L40" s="17">
        <v>0</v>
      </c>
      <c r="M40" s="9">
        <v>0.87300598621368408</v>
      </c>
      <c r="N40" s="7">
        <v>1.9091848134994507</v>
      </c>
      <c r="O40" s="8">
        <v>4.6594305038452148</v>
      </c>
      <c r="P40" s="8">
        <v>10.451943397521973</v>
      </c>
      <c r="Q40" s="8">
        <v>23.576988220214844</v>
      </c>
      <c r="R40" s="18">
        <v>64.390792846679688</v>
      </c>
      <c r="S40" s="19">
        <v>0</v>
      </c>
      <c r="T40" s="11">
        <v>1.8455285860539092</v>
      </c>
      <c r="U40" s="11">
        <v>1.6305859086014394</v>
      </c>
      <c r="V40" s="11">
        <v>1.5502484667235921</v>
      </c>
      <c r="W40" s="11">
        <v>1.5824866894373764</v>
      </c>
      <c r="X40" s="11">
        <v>1.7526102579398521</v>
      </c>
      <c r="Y40" s="20">
        <v>1.7229050263731374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42131.203125</v>
      </c>
      <c r="C41" s="10">
        <v>0</v>
      </c>
      <c r="D41" s="10">
        <v>0.19079749286174774</v>
      </c>
      <c r="E41" s="10">
        <v>0.4951130747795105</v>
      </c>
      <c r="F41" s="10">
        <v>0.31408941745758057</v>
      </c>
      <c r="G41" s="10">
        <v>7.4085094034671783E-2</v>
      </c>
      <c r="H41" s="10">
        <v>1.7457034438848495E-2</v>
      </c>
      <c r="I41" s="10">
        <v>4.6019237488508224E-3</v>
      </c>
      <c r="J41" s="16">
        <v>1.3185803545638919E-3</v>
      </c>
      <c r="K41" s="16">
        <v>0.131092339754105</v>
      </c>
      <c r="L41" s="17">
        <v>0</v>
      </c>
      <c r="M41" s="9">
        <v>0.86897587776184082</v>
      </c>
      <c r="N41" s="7">
        <v>1.9128577709197998</v>
      </c>
      <c r="O41" s="8">
        <v>4.724550724029541</v>
      </c>
      <c r="P41" s="8">
        <v>10.709140777587891</v>
      </c>
      <c r="Q41" s="8">
        <v>25.101585388183594</v>
      </c>
      <c r="R41" s="18">
        <v>73.3563232421875</v>
      </c>
      <c r="S41" s="19">
        <v>0</v>
      </c>
      <c r="T41" s="11">
        <v>1.8623958502772169</v>
      </c>
      <c r="U41" s="11">
        <v>1.641958857942728</v>
      </c>
      <c r="V41" s="11">
        <v>1.5675456194093189</v>
      </c>
      <c r="W41" s="11">
        <v>1.6297696821524004</v>
      </c>
      <c r="X41" s="11">
        <v>1.8324867315060809</v>
      </c>
      <c r="Y41" s="20">
        <v>1.7863856920171626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43518.02734375</v>
      </c>
      <c r="C42" s="10">
        <v>0</v>
      </c>
      <c r="D42" s="10">
        <v>0.18819122016429901</v>
      </c>
      <c r="E42" s="10">
        <v>0.49663582444190979</v>
      </c>
      <c r="F42" s="10">
        <v>0.31517294049263</v>
      </c>
      <c r="G42" s="10">
        <v>7.5107961893081665E-2</v>
      </c>
      <c r="H42" s="10">
        <v>1.7823897302150726E-2</v>
      </c>
      <c r="I42" s="10">
        <v>4.6606301330029964E-3</v>
      </c>
      <c r="J42" s="16">
        <v>1.2892385711893439E-3</v>
      </c>
      <c r="K42" s="16">
        <v>0.126956641674042</v>
      </c>
      <c r="L42" s="17">
        <v>0</v>
      </c>
      <c r="M42" s="9">
        <v>0.8709723949432373</v>
      </c>
      <c r="N42" s="7">
        <v>1.9190437793731689</v>
      </c>
      <c r="O42" s="8">
        <v>4.7472968101501465</v>
      </c>
      <c r="P42" s="8">
        <v>10.943763732910156</v>
      </c>
      <c r="Q42" s="8">
        <v>25.883457183837891</v>
      </c>
      <c r="R42" s="18">
        <v>75.1231689453125</v>
      </c>
      <c r="S42" s="19">
        <v>0</v>
      </c>
      <c r="T42" s="11">
        <v>1.8641175886455976</v>
      </c>
      <c r="U42" s="11">
        <v>1.6422796636707313</v>
      </c>
      <c r="V42" s="11">
        <v>1.582093659095863</v>
      </c>
      <c r="W42" s="11">
        <v>1.6291743997630386</v>
      </c>
      <c r="X42" s="11">
        <v>1.8009810542215623</v>
      </c>
      <c r="Y42" s="20">
        <v>1.7135361582475055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45006.89453125</v>
      </c>
      <c r="C43" s="10">
        <v>0</v>
      </c>
      <c r="D43" s="10">
        <v>0.18889839947223663</v>
      </c>
      <c r="E43" s="10">
        <v>0.49409806728363037</v>
      </c>
      <c r="F43" s="10">
        <v>0.3170035183429718</v>
      </c>
      <c r="G43" s="10">
        <v>7.7029377222061157E-2</v>
      </c>
      <c r="H43" s="10">
        <v>1.8879881128668785E-2</v>
      </c>
      <c r="I43" s="10">
        <v>5.1353848539292812E-3</v>
      </c>
      <c r="J43" s="16">
        <v>1.4059359673410654E-3</v>
      </c>
      <c r="K43" s="16">
        <v>0.12536524236202201</v>
      </c>
      <c r="L43" s="17">
        <v>0</v>
      </c>
      <c r="M43" s="9">
        <v>0.870533287525177</v>
      </c>
      <c r="N43" s="7">
        <v>1.900708794593811</v>
      </c>
      <c r="O43" s="8">
        <v>4.7707581520080566</v>
      </c>
      <c r="P43" s="8">
        <v>11.297891616821289</v>
      </c>
      <c r="Q43" s="8">
        <v>28.464727401733398</v>
      </c>
      <c r="R43" s="18">
        <v>80.002189636230469</v>
      </c>
      <c r="S43" s="19">
        <v>0</v>
      </c>
      <c r="T43" s="11">
        <v>1.8634345004752246</v>
      </c>
      <c r="U43" s="11">
        <v>1.6676582592793499</v>
      </c>
      <c r="V43" s="11">
        <v>1.6144600730709058</v>
      </c>
      <c r="W43" s="11">
        <v>1.6711015782831449</v>
      </c>
      <c r="X43" s="11">
        <v>1.803208163461546</v>
      </c>
      <c r="Y43" s="20">
        <v>1.7395623136830103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46237.0859375</v>
      </c>
      <c r="C44" s="10">
        <v>0</v>
      </c>
      <c r="D44" s="10">
        <v>0.18894283473491669</v>
      </c>
      <c r="E44" s="10">
        <v>0.49250394105911255</v>
      </c>
      <c r="F44" s="10">
        <v>0.31855317950248718</v>
      </c>
      <c r="G44" s="10">
        <v>7.9305276274681091E-2</v>
      </c>
      <c r="H44" s="10">
        <v>2.0500104874372482E-2</v>
      </c>
      <c r="I44" s="10">
        <v>5.8842599391937256E-3</v>
      </c>
      <c r="J44" s="16">
        <v>1.6248057363554835E-3</v>
      </c>
      <c r="K44" s="16">
        <v>0.12405173480510701</v>
      </c>
      <c r="L44" s="17">
        <v>0</v>
      </c>
      <c r="M44" s="9">
        <v>0.86255437135696411</v>
      </c>
      <c r="N44" s="7">
        <v>1.8955779075622559</v>
      </c>
      <c r="O44" s="8">
        <v>4.8038063049316406</v>
      </c>
      <c r="P44" s="8">
        <v>11.533317565917969</v>
      </c>
      <c r="Q44" s="8">
        <v>31.540460586547852</v>
      </c>
      <c r="R44" s="18">
        <v>99.306434631347656</v>
      </c>
      <c r="S44" s="19">
        <v>0</v>
      </c>
      <c r="T44" s="11">
        <v>1.8805690258531069</v>
      </c>
      <c r="U44" s="11">
        <v>1.6803769117834715</v>
      </c>
      <c r="V44" s="11">
        <v>1.6502382083672862</v>
      </c>
      <c r="W44" s="11">
        <v>1.7766706597660267</v>
      </c>
      <c r="X44" s="11">
        <v>1.8635721246716745</v>
      </c>
      <c r="Y44" s="20">
        <v>1.6200434936962442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47241.84375</v>
      </c>
      <c r="C45" s="10">
        <v>0</v>
      </c>
      <c r="D45" s="10">
        <v>0.18861113488674164</v>
      </c>
      <c r="E45" s="10">
        <v>0.49286234378814697</v>
      </c>
      <c r="F45" s="10">
        <v>0.3185265064239502</v>
      </c>
      <c r="G45" s="10">
        <v>7.909829169511795E-2</v>
      </c>
      <c r="H45" s="10">
        <v>2.0034685730934143E-2</v>
      </c>
      <c r="I45" s="10">
        <v>5.5410014465451241E-3</v>
      </c>
      <c r="J45" s="16">
        <v>1.4784345403313637E-3</v>
      </c>
      <c r="K45" s="16">
        <v>0.12282366305589699</v>
      </c>
      <c r="L45" s="17">
        <v>0</v>
      </c>
      <c r="M45" s="9">
        <v>0.86584258079528809</v>
      </c>
      <c r="N45" s="7">
        <v>1.8935967683792114</v>
      </c>
      <c r="O45" s="8">
        <v>4.8022470474243164</v>
      </c>
      <c r="P45" s="8">
        <v>11.643406867980957</v>
      </c>
      <c r="Q45" s="8">
        <v>30.49017333984375</v>
      </c>
      <c r="R45" s="18">
        <v>88.624252319335938</v>
      </c>
      <c r="S45" s="19">
        <v>0</v>
      </c>
      <c r="T45" s="11">
        <v>1.874179182435866</v>
      </c>
      <c r="U45" s="11">
        <v>1.6819150209409359</v>
      </c>
      <c r="V45" s="11">
        <v>1.6467315723313005</v>
      </c>
      <c r="W45" s="11">
        <v>1.7206010531105131</v>
      </c>
      <c r="X45" s="11">
        <v>1.8160495267296908</v>
      </c>
      <c r="Y45" s="20">
        <v>1.6491811189233174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46043.97265625</v>
      </c>
      <c r="C46" s="10">
        <v>0</v>
      </c>
      <c r="D46" s="10">
        <v>0.18158192932605743</v>
      </c>
      <c r="E46" s="10">
        <v>0.50158113241195679</v>
      </c>
      <c r="F46" s="10">
        <v>0.31683692336082458</v>
      </c>
      <c r="G46" s="10">
        <v>7.5989581644535065E-2</v>
      </c>
      <c r="H46" s="10">
        <v>1.7942352220416069E-2</v>
      </c>
      <c r="I46" s="10">
        <v>4.44454001262784E-3</v>
      </c>
      <c r="J46" s="16">
        <v>1.0571656748652458E-3</v>
      </c>
      <c r="K46" s="16">
        <v>0.12988021969795199</v>
      </c>
      <c r="L46" s="17">
        <v>0</v>
      </c>
      <c r="M46" s="9">
        <v>0.87650996446609497</v>
      </c>
      <c r="N46" s="7">
        <v>1.9291558265686035</v>
      </c>
      <c r="O46" s="8">
        <v>4.7815594673156738</v>
      </c>
      <c r="P46" s="8">
        <v>11.17305850982666</v>
      </c>
      <c r="Q46" s="8">
        <v>26.445524215698242</v>
      </c>
      <c r="R46" s="18">
        <v>69.946487426757812</v>
      </c>
      <c r="S46" s="19">
        <v>0</v>
      </c>
      <c r="T46" s="11">
        <v>1.8674420294021328</v>
      </c>
      <c r="U46" s="11">
        <v>1.6421741380281665</v>
      </c>
      <c r="V46" s="11">
        <v>1.5889870236972004</v>
      </c>
      <c r="W46" s="11">
        <v>1.6055541363133012</v>
      </c>
      <c r="X46" s="11">
        <v>1.6805477968206528</v>
      </c>
      <c r="Y46" s="20">
        <v>1.5063376861243516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47125.2421875</v>
      </c>
      <c r="C47" s="10">
        <v>0</v>
      </c>
      <c r="D47" s="10">
        <v>0.18106116354465485</v>
      </c>
      <c r="E47" s="10">
        <v>0.49996331334114075</v>
      </c>
      <c r="F47" s="10">
        <v>0.31897547841072083</v>
      </c>
      <c r="G47" s="10">
        <v>7.8374885022640228E-2</v>
      </c>
      <c r="H47" s="10">
        <v>1.9312508404254913E-2</v>
      </c>
      <c r="I47" s="10">
        <v>5.002317950129509E-3</v>
      </c>
      <c r="J47" s="16">
        <v>1.3072054134681821E-3</v>
      </c>
      <c r="K47" s="16">
        <v>0.130154654383659</v>
      </c>
      <c r="L47" s="17">
        <v>0</v>
      </c>
      <c r="M47" s="9">
        <v>0.87388408184051514</v>
      </c>
      <c r="N47" s="7">
        <v>1.9161068201065063</v>
      </c>
      <c r="O47" s="8">
        <v>4.8100337982177734</v>
      </c>
      <c r="P47" s="8">
        <v>11.654751777648926</v>
      </c>
      <c r="Q47" s="8">
        <v>28.868074417114258</v>
      </c>
      <c r="R47" s="18">
        <v>79.005149841308594</v>
      </c>
      <c r="S47" s="19">
        <v>0</v>
      </c>
      <c r="T47" s="11">
        <v>1.8742335302556112</v>
      </c>
      <c r="U47" s="11">
        <v>1.6645850758826257</v>
      </c>
      <c r="V47" s="11">
        <v>1.6288347614995378</v>
      </c>
      <c r="W47" s="11">
        <v>1.6567331571277106</v>
      </c>
      <c r="X47" s="11">
        <v>1.7312021646394233</v>
      </c>
      <c r="Y47" s="20">
        <v>1.636268286250699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48901.93359375</v>
      </c>
      <c r="C48" s="10">
        <v>0</v>
      </c>
      <c r="D48" s="10">
        <v>0.18930666148662567</v>
      </c>
      <c r="E48" s="10">
        <v>0.49554920196533203</v>
      </c>
      <c r="F48" s="10">
        <v>0.3151441216468811</v>
      </c>
      <c r="G48" s="10">
        <v>7.7847622334957123E-2</v>
      </c>
      <c r="H48" s="10">
        <v>1.9258543848991394E-2</v>
      </c>
      <c r="I48" s="10">
        <v>5.0108134746551514E-3</v>
      </c>
      <c r="J48" s="16">
        <v>1.2968218652531505E-3</v>
      </c>
      <c r="K48" s="16">
        <v>0.12496415525674801</v>
      </c>
      <c r="L48" s="17">
        <v>0</v>
      </c>
      <c r="M48" s="9">
        <v>0.87843149900436401</v>
      </c>
      <c r="N48" s="7">
        <v>1.8912544250488281</v>
      </c>
      <c r="O48" s="8">
        <v>4.7544336318969727</v>
      </c>
      <c r="P48" s="8">
        <v>11.543633460998535</v>
      </c>
      <c r="Q48" s="8">
        <v>29.246389389038086</v>
      </c>
      <c r="R48" s="18">
        <v>74.044662475585938</v>
      </c>
      <c r="S48" s="19">
        <v>0</v>
      </c>
      <c r="T48" s="11">
        <v>1.8457174355780381</v>
      </c>
      <c r="U48" s="11">
        <v>1.6662930995467637</v>
      </c>
      <c r="V48" s="11">
        <v>1.636911415717311</v>
      </c>
      <c r="W48" s="11">
        <v>1.6677756085720974</v>
      </c>
      <c r="X48" s="11">
        <v>1.7118290008263706</v>
      </c>
      <c r="Y48" s="20">
        <v>1.7427225942731925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49363.97265625</v>
      </c>
      <c r="C49" s="10">
        <v>0</v>
      </c>
      <c r="D49" s="10">
        <v>0.1909157782793045</v>
      </c>
      <c r="E49" s="10">
        <v>0.49565374851226807</v>
      </c>
      <c r="F49" s="10">
        <v>0.31343048810958862</v>
      </c>
      <c r="G49" s="10">
        <v>7.6624706387519836E-2</v>
      </c>
      <c r="H49" s="10">
        <v>1.8659625202417374E-2</v>
      </c>
      <c r="I49" s="10">
        <v>4.6640662476420403E-3</v>
      </c>
      <c r="J49" s="16">
        <v>1.1908636661246419E-3</v>
      </c>
      <c r="K49" s="16">
        <v>0.12419872730970399</v>
      </c>
      <c r="L49" s="17">
        <v>0</v>
      </c>
      <c r="M49" s="9">
        <v>0.87731999158859253</v>
      </c>
      <c r="N49" s="7">
        <v>1.8980643749237061</v>
      </c>
      <c r="O49" s="8">
        <v>4.6768522262573242</v>
      </c>
      <c r="P49" s="8">
        <v>11.44267749786377</v>
      </c>
      <c r="Q49" s="8">
        <v>28.432395935058594</v>
      </c>
      <c r="R49" s="18">
        <v>73.646743774414062</v>
      </c>
      <c r="S49" s="19">
        <v>0</v>
      </c>
      <c r="T49" s="11">
        <v>1.8443740781741547</v>
      </c>
      <c r="U49" s="11">
        <v>1.6511523659267215</v>
      </c>
      <c r="V49" s="11">
        <v>1.6378855373700767</v>
      </c>
      <c r="W49" s="11">
        <v>1.6302159075220977</v>
      </c>
      <c r="X49" s="11">
        <v>1.6400477190361402</v>
      </c>
      <c r="Y49" s="20">
        <v>1.6058425360034589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49795.01171875</v>
      </c>
      <c r="C50" s="10">
        <v>0</v>
      </c>
      <c r="D50" s="10">
        <v>0.19089138507843018</v>
      </c>
      <c r="E50" s="10">
        <v>0.49573624134063721</v>
      </c>
      <c r="F50" s="10">
        <v>0.31337237358093262</v>
      </c>
      <c r="G50" s="10">
        <v>7.658841460943222E-2</v>
      </c>
      <c r="H50" s="10">
        <v>1.8651451915502548E-2</v>
      </c>
      <c r="I50" s="10">
        <v>4.5336363837122917E-3</v>
      </c>
      <c r="J50" s="16">
        <v>1.0989250149577856E-3</v>
      </c>
      <c r="K50" s="16">
        <v>0.12399999797344208</v>
      </c>
      <c r="L50" s="17">
        <v>0</v>
      </c>
      <c r="M50" s="9">
        <v>0.8774372935295105</v>
      </c>
      <c r="N50" s="7">
        <v>1.8982021808624268</v>
      </c>
      <c r="O50" s="8">
        <v>4.6752877235412598</v>
      </c>
      <c r="P50" s="8">
        <v>11.437350273132324</v>
      </c>
      <c r="Q50" s="8">
        <v>27.884017944335937</v>
      </c>
      <c r="R50" s="18">
        <v>67.671798706054687</v>
      </c>
      <c r="S50" s="19">
        <v>0</v>
      </c>
      <c r="T50" s="11">
        <v>1.8442539573120154</v>
      </c>
      <c r="U50" s="11">
        <v>1.6508904514105458</v>
      </c>
      <c r="V50" s="11">
        <v>1.6381542685252741</v>
      </c>
      <c r="W50" s="11">
        <v>1.6307495164527215</v>
      </c>
      <c r="X50" s="11">
        <v>1.6258908620007047</v>
      </c>
      <c r="Y50" s="20">
        <v>1.62390415372788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50150.09765625</v>
      </c>
      <c r="C51" s="124">
        <v>0</v>
      </c>
      <c r="D51" s="124">
        <v>0.19081923365592957</v>
      </c>
      <c r="E51" s="124">
        <v>0.49597790837287903</v>
      </c>
      <c r="F51" s="124">
        <v>0.31320288777351379</v>
      </c>
      <c r="G51" s="124">
        <v>7.6482504606246948E-2</v>
      </c>
      <c r="H51" s="124">
        <v>1.8627846613526344E-2</v>
      </c>
      <c r="I51" s="124">
        <v>4.5295767486095428E-3</v>
      </c>
      <c r="J51" s="125">
        <v>1.098678563721478E-3</v>
      </c>
      <c r="K51" s="125">
        <v>0.12399999797344208</v>
      </c>
      <c r="L51" s="126">
        <v>0</v>
      </c>
      <c r="M51" s="127">
        <v>0.87778490781784058</v>
      </c>
      <c r="N51" s="128">
        <v>1.8986204862594604</v>
      </c>
      <c r="O51" s="129">
        <v>4.670738697052002</v>
      </c>
      <c r="P51" s="129">
        <v>11.421991348266602</v>
      </c>
      <c r="Q51" s="129">
        <v>27.847942352294922</v>
      </c>
      <c r="R51" s="130">
        <v>67.620765686035156</v>
      </c>
      <c r="S51" s="27">
        <v>0</v>
      </c>
      <c r="T51" s="131">
        <v>1.8436879719028501</v>
      </c>
      <c r="U51" s="131">
        <v>1.6496339879796744</v>
      </c>
      <c r="V51" s="131">
        <v>1.6374820980016562</v>
      </c>
      <c r="W51" s="131">
        <v>1.6308756081115909</v>
      </c>
      <c r="X51" s="131">
        <v>1.6265391962256446</v>
      </c>
      <c r="Y51" s="132">
        <v>1.6247651866090764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F206"/>
  <sheetViews>
    <sheetView workbookViewId="0">
      <pane xSplit="1" ySplit="12" topLeftCell="B28" activePane="bottomRight" state="frozen"/>
      <selection activeCell="A3" sqref="A3:CG5"/>
      <selection pane="topRight" activeCell="A3" sqref="A3:CG5"/>
      <selection pane="bottomLeft" activeCell="A3" sqref="A3:CG5"/>
      <selection pane="bottomRight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  <c r="C1" s="143" t="s">
        <v>133</v>
      </c>
    </row>
    <row r="2" spans="1:136" ht="15.75" thickBot="1"/>
    <row r="3" spans="1:136" ht="15" customHeight="1">
      <c r="A3" s="338" t="s">
        <v>140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5534.5179496155952</v>
      </c>
      <c r="D14" s="150">
        <v>0</v>
      </c>
      <c r="E14" s="149">
        <v>0</v>
      </c>
      <c r="F14" s="149">
        <v>6043.1664609169648</v>
      </c>
      <c r="G14" s="150">
        <v>0</v>
      </c>
      <c r="H14" s="149">
        <v>0</v>
      </c>
      <c r="I14" s="149">
        <v>6606.4612735937726</v>
      </c>
      <c r="J14" s="150">
        <v>0</v>
      </c>
      <c r="K14" s="149">
        <v>0</v>
      </c>
      <c r="L14" s="149">
        <v>7378.141604367248</v>
      </c>
      <c r="M14" s="150">
        <v>0</v>
      </c>
      <c r="N14" s="149">
        <v>0</v>
      </c>
      <c r="O14" s="149">
        <v>8413.8332025428244</v>
      </c>
      <c r="P14" s="150">
        <v>0</v>
      </c>
      <c r="Q14" s="149">
        <v>0</v>
      </c>
      <c r="R14" s="149">
        <v>9512.5536087374276</v>
      </c>
      <c r="S14" s="150">
        <v>0</v>
      </c>
      <c r="T14" s="149">
        <v>0</v>
      </c>
      <c r="U14" s="149">
        <v>10965.387802876199</v>
      </c>
      <c r="V14" s="150">
        <v>0</v>
      </c>
      <c r="W14" s="149">
        <v>0</v>
      </c>
      <c r="X14" s="149">
        <v>12187.122645558411</v>
      </c>
      <c r="Y14" s="150">
        <v>0</v>
      </c>
      <c r="Z14" s="149">
        <v>0</v>
      </c>
      <c r="AA14" s="149">
        <v>13651.587392113555</v>
      </c>
      <c r="AB14" s="150">
        <v>0</v>
      </c>
      <c r="AC14" s="149">
        <v>0</v>
      </c>
      <c r="AD14" s="149">
        <v>15424.722927451674</v>
      </c>
      <c r="AE14" s="150">
        <v>0</v>
      </c>
      <c r="AF14" s="149">
        <v>0</v>
      </c>
      <c r="AG14" s="149">
        <v>17466.897970298134</v>
      </c>
      <c r="AH14" s="150">
        <v>0</v>
      </c>
      <c r="AI14" s="149">
        <v>0</v>
      </c>
      <c r="AJ14" s="149">
        <v>19371.395085733435</v>
      </c>
      <c r="AK14" s="150">
        <v>0</v>
      </c>
      <c r="AL14" s="149">
        <v>0</v>
      </c>
      <c r="AM14" s="149">
        <v>22146.042550203867</v>
      </c>
      <c r="AN14" s="150">
        <v>0</v>
      </c>
      <c r="AO14" s="149">
        <v>0</v>
      </c>
      <c r="AP14" s="149">
        <v>24114.270577464482</v>
      </c>
      <c r="AQ14" s="150">
        <v>0</v>
      </c>
      <c r="AR14" s="149">
        <v>0</v>
      </c>
      <c r="AS14" s="149">
        <v>25714.906816520885</v>
      </c>
      <c r="AT14" s="150">
        <v>0</v>
      </c>
      <c r="AU14" s="149">
        <v>0</v>
      </c>
      <c r="AV14" s="149">
        <v>26413.70736963705</v>
      </c>
      <c r="AW14" s="150">
        <v>0</v>
      </c>
      <c r="AX14" s="149">
        <v>0</v>
      </c>
      <c r="AY14" s="149">
        <v>26969.401658399081</v>
      </c>
      <c r="AZ14" s="150">
        <v>0</v>
      </c>
      <c r="BA14" s="149">
        <v>0</v>
      </c>
      <c r="BB14" s="149">
        <v>27053.463474387183</v>
      </c>
      <c r="BC14" s="150">
        <v>0</v>
      </c>
      <c r="BD14" s="149">
        <v>0</v>
      </c>
      <c r="BE14" s="149">
        <v>27730.35567846087</v>
      </c>
      <c r="BF14" s="150">
        <v>0</v>
      </c>
      <c r="BG14" s="149">
        <v>0</v>
      </c>
      <c r="BH14" s="149">
        <v>29469.33394405292</v>
      </c>
      <c r="BI14" s="150">
        <v>0</v>
      </c>
      <c r="BJ14" s="149">
        <v>0</v>
      </c>
      <c r="BK14" s="149">
        <v>31271.945408207335</v>
      </c>
      <c r="BL14" s="150">
        <v>0</v>
      </c>
      <c r="BM14" s="149">
        <v>0</v>
      </c>
      <c r="BN14" s="149">
        <v>31684.504512262731</v>
      </c>
      <c r="BO14" s="150">
        <v>0</v>
      </c>
      <c r="BP14" s="149">
        <v>0</v>
      </c>
      <c r="BQ14" s="149">
        <v>32338.31726641491</v>
      </c>
      <c r="BR14" s="150">
        <v>0</v>
      </c>
      <c r="BS14" s="149">
        <v>0</v>
      </c>
      <c r="BT14" s="149">
        <v>32300.589359637303</v>
      </c>
      <c r="BU14" s="150">
        <v>0</v>
      </c>
      <c r="BV14" s="149">
        <v>0</v>
      </c>
      <c r="BW14" s="149">
        <v>32968.704031426452</v>
      </c>
      <c r="BX14" s="150">
        <v>0</v>
      </c>
      <c r="BY14" s="149">
        <v>0</v>
      </c>
      <c r="BZ14" s="149">
        <v>33857.679033036562</v>
      </c>
      <c r="CA14" s="150">
        <v>0</v>
      </c>
      <c r="CB14" s="149">
        <v>0</v>
      </c>
      <c r="CC14" s="149">
        <v>34569.123504379852</v>
      </c>
      <c r="CD14" s="150">
        <v>0</v>
      </c>
      <c r="CE14" s="149">
        <v>0</v>
      </c>
      <c r="CF14" s="149">
        <v>35033.300642263428</v>
      </c>
      <c r="CG14" s="150">
        <v>0</v>
      </c>
      <c r="CH14" s="149">
        <v>0</v>
      </c>
      <c r="CI14" s="149">
        <v>36252.060840513601</v>
      </c>
      <c r="CJ14" s="150">
        <v>0</v>
      </c>
      <c r="CK14" s="149">
        <v>0</v>
      </c>
      <c r="CL14" s="149">
        <v>37527.47908279478</v>
      </c>
      <c r="CM14" s="150">
        <v>0</v>
      </c>
      <c r="CN14" s="149">
        <v>0</v>
      </c>
      <c r="CO14" s="149">
        <v>39277.244688813524</v>
      </c>
      <c r="CP14" s="150">
        <v>0</v>
      </c>
      <c r="CQ14" s="149">
        <v>0</v>
      </c>
      <c r="CR14" s="149">
        <v>39834.301411851913</v>
      </c>
      <c r="CS14" s="150">
        <v>0</v>
      </c>
      <c r="CT14" s="149">
        <v>0</v>
      </c>
      <c r="CU14" s="149">
        <v>40792.800180597151</v>
      </c>
      <c r="CV14" s="150">
        <v>0</v>
      </c>
      <c r="CW14" s="149">
        <v>0</v>
      </c>
      <c r="CX14" s="149">
        <v>41195.594402996408</v>
      </c>
      <c r="CY14" s="150">
        <v>0</v>
      </c>
      <c r="CZ14" s="149">
        <v>0</v>
      </c>
      <c r="DA14" s="149">
        <v>42131.202028500018</v>
      </c>
      <c r="DB14" s="150">
        <v>0</v>
      </c>
      <c r="DC14" s="149">
        <v>0</v>
      </c>
      <c r="DD14" s="149">
        <v>43518.028646357372</v>
      </c>
      <c r="DE14" s="150">
        <v>0</v>
      </c>
      <c r="DF14" s="149">
        <v>0</v>
      </c>
      <c r="DG14" s="149">
        <v>45006.894216268025</v>
      </c>
      <c r="DH14" s="150">
        <v>0</v>
      </c>
      <c r="DI14" s="149">
        <v>0</v>
      </c>
      <c r="DJ14" s="149">
        <v>46237.08588477617</v>
      </c>
      <c r="DK14" s="150">
        <v>0</v>
      </c>
      <c r="DL14" s="149">
        <v>0</v>
      </c>
      <c r="DM14" s="149">
        <v>47241.845075965895</v>
      </c>
      <c r="DN14" s="150">
        <v>0</v>
      </c>
      <c r="DO14" s="149">
        <v>0</v>
      </c>
      <c r="DP14" s="149">
        <v>46043.972200432567</v>
      </c>
      <c r="DQ14" s="150">
        <v>0</v>
      </c>
      <c r="DR14" s="149">
        <v>0</v>
      </c>
      <c r="DS14" s="149">
        <v>47125.241244010358</v>
      </c>
      <c r="DT14" s="150">
        <v>0</v>
      </c>
      <c r="DU14" s="149">
        <v>0</v>
      </c>
      <c r="DV14" s="149">
        <v>48901.935095440473</v>
      </c>
      <c r="DW14" s="150">
        <v>0</v>
      </c>
      <c r="DX14" s="149">
        <v>0</v>
      </c>
      <c r="DY14" s="149">
        <v>49363.974407817353</v>
      </c>
      <c r="DZ14" s="150">
        <v>0</v>
      </c>
      <c r="EA14" s="149">
        <v>0</v>
      </c>
      <c r="EB14" s="149">
        <v>49795.010380828695</v>
      </c>
      <c r="EC14" s="150">
        <v>0</v>
      </c>
      <c r="ED14" s="149">
        <v>0</v>
      </c>
      <c r="EE14" s="151">
        <v>50150.097323028072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5590.4217027201894</v>
      </c>
      <c r="D15" s="150">
        <v>0</v>
      </c>
      <c r="E15" s="149">
        <v>0</v>
      </c>
      <c r="F15" s="149">
        <v>6104.2086744267644</v>
      </c>
      <c r="G15" s="150">
        <v>0</v>
      </c>
      <c r="H15" s="149">
        <v>0</v>
      </c>
      <c r="I15" s="149">
        <v>6673.1931370265938</v>
      </c>
      <c r="J15" s="150">
        <v>0</v>
      </c>
      <c r="K15" s="149">
        <v>0</v>
      </c>
      <c r="L15" s="149">
        <v>7452.6677131654351</v>
      </c>
      <c r="M15" s="150">
        <v>0</v>
      </c>
      <c r="N15" s="149">
        <v>0</v>
      </c>
      <c r="O15" s="149">
        <v>8498.8209883964955</v>
      </c>
      <c r="P15" s="150">
        <v>0</v>
      </c>
      <c r="Q15" s="149">
        <v>0</v>
      </c>
      <c r="R15" s="149">
        <v>9608.6057180824027</v>
      </c>
      <c r="S15" s="150">
        <v>0</v>
      </c>
      <c r="T15" s="149">
        <v>0</v>
      </c>
      <c r="U15" s="149">
        <v>11076.149556349497</v>
      </c>
      <c r="V15" s="150">
        <v>0</v>
      </c>
      <c r="W15" s="149">
        <v>0</v>
      </c>
      <c r="X15" s="149">
        <v>12310.225021168302</v>
      </c>
      <c r="Y15" s="150">
        <v>0</v>
      </c>
      <c r="Z15" s="149">
        <v>0</v>
      </c>
      <c r="AA15" s="149">
        <v>13789.483145096576</v>
      </c>
      <c r="AB15" s="150">
        <v>0</v>
      </c>
      <c r="AC15" s="149">
        <v>0</v>
      </c>
      <c r="AD15" s="149">
        <v>15580.450136441736</v>
      </c>
      <c r="AE15" s="150">
        <v>0</v>
      </c>
      <c r="AF15" s="149">
        <v>0</v>
      </c>
      <c r="AG15" s="149">
        <v>17643.331121513547</v>
      </c>
      <c r="AH15" s="150">
        <v>0</v>
      </c>
      <c r="AI15" s="149">
        <v>0</v>
      </c>
      <c r="AJ15" s="149">
        <v>19567.065808490046</v>
      </c>
      <c r="AK15" s="150">
        <v>0</v>
      </c>
      <c r="AL15" s="149">
        <v>0</v>
      </c>
      <c r="AM15" s="149">
        <v>22369.739893577385</v>
      </c>
      <c r="AN15" s="150">
        <v>0</v>
      </c>
      <c r="AO15" s="149">
        <v>0</v>
      </c>
      <c r="AP15" s="149">
        <v>24357.848210116106</v>
      </c>
      <c r="AQ15" s="150">
        <v>0</v>
      </c>
      <c r="AR15" s="149">
        <v>0</v>
      </c>
      <c r="AS15" s="149">
        <v>25974.641878235318</v>
      </c>
      <c r="AT15" s="150">
        <v>0</v>
      </c>
      <c r="AU15" s="149">
        <v>0</v>
      </c>
      <c r="AV15" s="149">
        <v>26680.511508682586</v>
      </c>
      <c r="AW15" s="150">
        <v>0</v>
      </c>
      <c r="AX15" s="149">
        <v>0</v>
      </c>
      <c r="AY15" s="149">
        <v>27241.818853713667</v>
      </c>
      <c r="AZ15" s="150">
        <v>0</v>
      </c>
      <c r="BA15" s="149">
        <v>0</v>
      </c>
      <c r="BB15" s="149">
        <v>27326.729505334421</v>
      </c>
      <c r="BC15" s="150">
        <v>0</v>
      </c>
      <c r="BD15" s="149">
        <v>0</v>
      </c>
      <c r="BE15" s="149">
        <v>28010.37589493479</v>
      </c>
      <c r="BF15" s="150">
        <v>0</v>
      </c>
      <c r="BG15" s="149">
        <v>0</v>
      </c>
      <c r="BH15" s="149">
        <v>29767.005164620019</v>
      </c>
      <c r="BI15" s="150">
        <v>0</v>
      </c>
      <c r="BJ15" s="149">
        <v>0</v>
      </c>
      <c r="BK15" s="149">
        <v>31584.505177306295</v>
      </c>
      <c r="BL15" s="150">
        <v>0</v>
      </c>
      <c r="BM15" s="149">
        <v>0</v>
      </c>
      <c r="BN15" s="149">
        <v>32002.85833762171</v>
      </c>
      <c r="BO15" s="150">
        <v>0</v>
      </c>
      <c r="BP15" s="149">
        <v>0</v>
      </c>
      <c r="BQ15" s="149">
        <v>32664.964777764893</v>
      </c>
      <c r="BR15" s="150">
        <v>0</v>
      </c>
      <c r="BS15" s="149">
        <v>0</v>
      </c>
      <c r="BT15" s="149">
        <v>32626.857129809938</v>
      </c>
      <c r="BU15" s="150">
        <v>0</v>
      </c>
      <c r="BV15" s="149">
        <v>0</v>
      </c>
      <c r="BW15" s="149">
        <v>33301.719869006607</v>
      </c>
      <c r="BX15" s="150">
        <v>0</v>
      </c>
      <c r="BY15" s="149">
        <v>0</v>
      </c>
      <c r="BZ15" s="149">
        <v>34199.655166256773</v>
      </c>
      <c r="CA15" s="150">
        <v>0</v>
      </c>
      <c r="CB15" s="149">
        <v>0</v>
      </c>
      <c r="CC15" s="149">
        <v>34918.285969851444</v>
      </c>
      <c r="CD15" s="150">
        <v>0</v>
      </c>
      <c r="CE15" s="149">
        <v>0</v>
      </c>
      <c r="CF15" s="149">
        <v>35386.461318071473</v>
      </c>
      <c r="CG15" s="150">
        <v>0</v>
      </c>
      <c r="CH15" s="149">
        <v>0</v>
      </c>
      <c r="CI15" s="149">
        <v>36616.56725981395</v>
      </c>
      <c r="CJ15" s="150">
        <v>0</v>
      </c>
      <c r="CK15" s="149">
        <v>0</v>
      </c>
      <c r="CL15" s="149">
        <v>37906.224901435809</v>
      </c>
      <c r="CM15" s="150">
        <v>0</v>
      </c>
      <c r="CN15" s="149">
        <v>0</v>
      </c>
      <c r="CO15" s="149">
        <v>39673.515943505037</v>
      </c>
      <c r="CP15" s="150">
        <v>0</v>
      </c>
      <c r="CQ15" s="149">
        <v>0</v>
      </c>
      <c r="CR15" s="149">
        <v>40236.556276170923</v>
      </c>
      <c r="CS15" s="150">
        <v>0</v>
      </c>
      <c r="CT15" s="149">
        <v>0</v>
      </c>
      <c r="CU15" s="149">
        <v>41204.303405099599</v>
      </c>
      <c r="CV15" s="150">
        <v>0</v>
      </c>
      <c r="CW15" s="149">
        <v>0</v>
      </c>
      <c r="CX15" s="149">
        <v>41611.352532932193</v>
      </c>
      <c r="CY15" s="150">
        <v>0</v>
      </c>
      <c r="CZ15" s="149">
        <v>0</v>
      </c>
      <c r="DA15" s="149">
        <v>42556.28074360812</v>
      </c>
      <c r="DB15" s="150">
        <v>0</v>
      </c>
      <c r="DC15" s="149">
        <v>0</v>
      </c>
      <c r="DD15" s="149">
        <v>43957.37882367921</v>
      </c>
      <c r="DE15" s="150">
        <v>0</v>
      </c>
      <c r="DF15" s="149">
        <v>0</v>
      </c>
      <c r="DG15" s="149">
        <v>45460.988437935928</v>
      </c>
      <c r="DH15" s="150">
        <v>0</v>
      </c>
      <c r="DI15" s="149">
        <v>0</v>
      </c>
      <c r="DJ15" s="149">
        <v>46704.042819329843</v>
      </c>
      <c r="DK15" s="150">
        <v>0</v>
      </c>
      <c r="DL15" s="149">
        <v>0</v>
      </c>
      <c r="DM15" s="149">
        <v>47718.870220653014</v>
      </c>
      <c r="DN15" s="150">
        <v>0</v>
      </c>
      <c r="DO15" s="149">
        <v>0</v>
      </c>
      <c r="DP15" s="149">
        <v>46508.430811590631</v>
      </c>
      <c r="DQ15" s="150">
        <v>0</v>
      </c>
      <c r="DR15" s="149">
        <v>0</v>
      </c>
      <c r="DS15" s="149">
        <v>47601.038802550203</v>
      </c>
      <c r="DT15" s="150">
        <v>0</v>
      </c>
      <c r="DU15" s="149">
        <v>0</v>
      </c>
      <c r="DV15" s="149">
        <v>49395.443518074077</v>
      </c>
      <c r="DW15" s="150">
        <v>0</v>
      </c>
      <c r="DX15" s="149">
        <v>0</v>
      </c>
      <c r="DY15" s="149">
        <v>49862.57833690579</v>
      </c>
      <c r="DZ15" s="150">
        <v>0</v>
      </c>
      <c r="EA15" s="149">
        <v>0</v>
      </c>
      <c r="EB15" s="149">
        <v>50297.991681762694</v>
      </c>
      <c r="EC15" s="150">
        <v>0</v>
      </c>
      <c r="ED15" s="149">
        <v>0</v>
      </c>
      <c r="EE15" s="151">
        <v>50656.665060361855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5647.4463206098271</v>
      </c>
      <c r="D16" s="150">
        <v>0</v>
      </c>
      <c r="E16" s="149">
        <v>0</v>
      </c>
      <c r="F16" s="149">
        <v>6166.4960560698746</v>
      </c>
      <c r="G16" s="150">
        <v>0</v>
      </c>
      <c r="H16" s="149">
        <v>0</v>
      </c>
      <c r="I16" s="149">
        <v>6741.2868738085781</v>
      </c>
      <c r="J16" s="150">
        <v>0</v>
      </c>
      <c r="K16" s="149">
        <v>0</v>
      </c>
      <c r="L16" s="149">
        <v>7528.7154485643669</v>
      </c>
      <c r="M16" s="150">
        <v>0</v>
      </c>
      <c r="N16" s="149">
        <v>0</v>
      </c>
      <c r="O16" s="149">
        <v>8585.543990563272</v>
      </c>
      <c r="P16" s="150">
        <v>0</v>
      </c>
      <c r="Q16" s="149">
        <v>0</v>
      </c>
      <c r="R16" s="149">
        <v>9706.6711113377423</v>
      </c>
      <c r="S16" s="150">
        <v>0</v>
      </c>
      <c r="T16" s="149">
        <v>0</v>
      </c>
      <c r="U16" s="149">
        <v>11189.171759142127</v>
      </c>
      <c r="V16" s="150">
        <v>0</v>
      </c>
      <c r="W16" s="149">
        <v>0</v>
      </c>
      <c r="X16" s="149">
        <v>12435.838615577404</v>
      </c>
      <c r="Y16" s="150">
        <v>0</v>
      </c>
      <c r="Z16" s="149">
        <v>0</v>
      </c>
      <c r="AA16" s="149">
        <v>13930.191928892986</v>
      </c>
      <c r="AB16" s="150">
        <v>0</v>
      </c>
      <c r="AC16" s="149">
        <v>0</v>
      </c>
      <c r="AD16" s="149">
        <v>15739.476763989787</v>
      </c>
      <c r="AE16" s="150">
        <v>0</v>
      </c>
      <c r="AF16" s="149">
        <v>0</v>
      </c>
      <c r="AG16" s="149">
        <v>17823.364945952439</v>
      </c>
      <c r="AH16" s="150">
        <v>0</v>
      </c>
      <c r="AI16" s="149">
        <v>0</v>
      </c>
      <c r="AJ16" s="149">
        <v>19766.729812649679</v>
      </c>
      <c r="AK16" s="150">
        <v>0</v>
      </c>
      <c r="AL16" s="149">
        <v>0</v>
      </c>
      <c r="AM16" s="149">
        <v>22598.002487699421</v>
      </c>
      <c r="AN16" s="150">
        <v>0</v>
      </c>
      <c r="AO16" s="149">
        <v>0</v>
      </c>
      <c r="AP16" s="149">
        <v>24606.398882006491</v>
      </c>
      <c r="AQ16" s="150">
        <v>0</v>
      </c>
      <c r="AR16" s="149">
        <v>0</v>
      </c>
      <c r="AS16" s="149">
        <v>26239.670729238671</v>
      </c>
      <c r="AT16" s="150">
        <v>0</v>
      </c>
      <c r="AU16" s="149">
        <v>0</v>
      </c>
      <c r="AV16" s="149">
        <v>26952.7628456616</v>
      </c>
      <c r="AW16" s="150">
        <v>0</v>
      </c>
      <c r="AX16" s="149">
        <v>0</v>
      </c>
      <c r="AY16" s="149">
        <v>27519.797788669432</v>
      </c>
      <c r="AZ16" s="150">
        <v>0</v>
      </c>
      <c r="BA16" s="149">
        <v>0</v>
      </c>
      <c r="BB16" s="149">
        <v>27605.574539508969</v>
      </c>
      <c r="BC16" s="150">
        <v>0</v>
      </c>
      <c r="BD16" s="149">
        <v>0</v>
      </c>
      <c r="BE16" s="149">
        <v>28296.227837484872</v>
      </c>
      <c r="BF16" s="150">
        <v>0</v>
      </c>
      <c r="BG16" s="149">
        <v>0</v>
      </c>
      <c r="BH16" s="149">
        <v>30070.749058912137</v>
      </c>
      <c r="BI16" s="150">
        <v>0</v>
      </c>
      <c r="BJ16" s="149">
        <v>0</v>
      </c>
      <c r="BK16" s="149">
        <v>31909.833851447976</v>
      </c>
      <c r="BL16" s="150">
        <v>0</v>
      </c>
      <c r="BM16" s="149">
        <v>0</v>
      </c>
      <c r="BN16" s="149">
        <v>32328.572214119104</v>
      </c>
      <c r="BO16" s="150">
        <v>0</v>
      </c>
      <c r="BP16" s="149">
        <v>0</v>
      </c>
      <c r="BQ16" s="149">
        <v>32998.281051715079</v>
      </c>
      <c r="BR16" s="150">
        <v>0</v>
      </c>
      <c r="BS16" s="149">
        <v>0</v>
      </c>
      <c r="BT16" s="149">
        <v>32959.783409221345</v>
      </c>
      <c r="BU16" s="150">
        <v>0</v>
      </c>
      <c r="BV16" s="149">
        <v>0</v>
      </c>
      <c r="BW16" s="149">
        <v>33639.917247787576</v>
      </c>
      <c r="BX16" s="150">
        <v>0</v>
      </c>
      <c r="BY16" s="149">
        <v>0</v>
      </c>
      <c r="BZ16" s="149">
        <v>34548.650022307913</v>
      </c>
      <c r="CA16" s="150">
        <v>0</v>
      </c>
      <c r="CB16" s="149">
        <v>0</v>
      </c>
      <c r="CC16" s="149">
        <v>35274.068525586488</v>
      </c>
      <c r="CD16" s="150">
        <v>0</v>
      </c>
      <c r="CE16" s="149">
        <v>0</v>
      </c>
      <c r="CF16" s="149">
        <v>35747.683669268554</v>
      </c>
      <c r="CG16" s="150">
        <v>0</v>
      </c>
      <c r="CH16" s="149">
        <v>0</v>
      </c>
      <c r="CI16" s="149">
        <v>36989.664421937188</v>
      </c>
      <c r="CJ16" s="150">
        <v>0</v>
      </c>
      <c r="CK16" s="149">
        <v>0</v>
      </c>
      <c r="CL16" s="149">
        <v>38293.315959459032</v>
      </c>
      <c r="CM16" s="150">
        <v>0</v>
      </c>
      <c r="CN16" s="149">
        <v>0</v>
      </c>
      <c r="CO16" s="149">
        <v>40078.7544235881</v>
      </c>
      <c r="CP16" s="150">
        <v>0</v>
      </c>
      <c r="CQ16" s="149">
        <v>0</v>
      </c>
      <c r="CR16" s="149">
        <v>40647.076708015804</v>
      </c>
      <c r="CS16" s="150">
        <v>0</v>
      </c>
      <c r="CT16" s="149">
        <v>0</v>
      </c>
      <c r="CU16" s="149">
        <v>41624.993869809361</v>
      </c>
      <c r="CV16" s="150">
        <v>0</v>
      </c>
      <c r="CW16" s="149">
        <v>0</v>
      </c>
      <c r="CX16" s="149">
        <v>42035.944464548164</v>
      </c>
      <c r="CY16" s="150">
        <v>0</v>
      </c>
      <c r="CZ16" s="149">
        <v>0</v>
      </c>
      <c r="DA16" s="149">
        <v>42990.782803110276</v>
      </c>
      <c r="DB16" s="150">
        <v>0</v>
      </c>
      <c r="DC16" s="149">
        <v>0</v>
      </c>
      <c r="DD16" s="149">
        <v>44406.014538068732</v>
      </c>
      <c r="DE16" s="150">
        <v>0</v>
      </c>
      <c r="DF16" s="149">
        <v>0</v>
      </c>
      <c r="DG16" s="149">
        <v>45924.954792086122</v>
      </c>
      <c r="DH16" s="150">
        <v>0</v>
      </c>
      <c r="DI16" s="149">
        <v>0</v>
      </c>
      <c r="DJ16" s="149">
        <v>47180.640458936439</v>
      </c>
      <c r="DK16" s="150">
        <v>0</v>
      </c>
      <c r="DL16" s="149">
        <v>0</v>
      </c>
      <c r="DM16" s="149">
        <v>48205.434852713486</v>
      </c>
      <c r="DN16" s="150">
        <v>0</v>
      </c>
      <c r="DO16" s="149">
        <v>0</v>
      </c>
      <c r="DP16" s="149">
        <v>46983.519274069899</v>
      </c>
      <c r="DQ16" s="150">
        <v>0</v>
      </c>
      <c r="DR16" s="149">
        <v>0</v>
      </c>
      <c r="DS16" s="149">
        <v>48086.964294992387</v>
      </c>
      <c r="DT16" s="150">
        <v>0</v>
      </c>
      <c r="DU16" s="149">
        <v>0</v>
      </c>
      <c r="DV16" s="149">
        <v>49899.604977652649</v>
      </c>
      <c r="DW16" s="150">
        <v>0</v>
      </c>
      <c r="DX16" s="149">
        <v>0</v>
      </c>
      <c r="DY16" s="149">
        <v>50371.286046343143</v>
      </c>
      <c r="DZ16" s="150">
        <v>0</v>
      </c>
      <c r="EA16" s="149">
        <v>0</v>
      </c>
      <c r="EB16" s="149">
        <v>50811.234538944744</v>
      </c>
      <c r="EC16" s="150">
        <v>0</v>
      </c>
      <c r="ED16" s="149">
        <v>0</v>
      </c>
      <c r="EE16" s="151">
        <v>51173.567542797588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5705.6803323225631</v>
      </c>
      <c r="D17" s="150">
        <v>0</v>
      </c>
      <c r="E17" s="149">
        <v>0</v>
      </c>
      <c r="F17" s="149">
        <v>6230.0683102754829</v>
      </c>
      <c r="G17" s="150">
        <v>0</v>
      </c>
      <c r="H17" s="149">
        <v>0</v>
      </c>
      <c r="I17" s="149">
        <v>6810.7846036898227</v>
      </c>
      <c r="J17" s="150">
        <v>0</v>
      </c>
      <c r="K17" s="149">
        <v>0</v>
      </c>
      <c r="L17" s="149">
        <v>7606.3311807088912</v>
      </c>
      <c r="M17" s="150">
        <v>0</v>
      </c>
      <c r="N17" s="149">
        <v>0</v>
      </c>
      <c r="O17" s="149">
        <v>8674.0543062191064</v>
      </c>
      <c r="P17" s="150">
        <v>0</v>
      </c>
      <c r="Q17" s="149">
        <v>0</v>
      </c>
      <c r="R17" s="149">
        <v>9806.7517763258566</v>
      </c>
      <c r="S17" s="150">
        <v>0</v>
      </c>
      <c r="T17" s="149">
        <v>0</v>
      </c>
      <c r="U17" s="149">
        <v>11304.524322225601</v>
      </c>
      <c r="V17" s="150">
        <v>0</v>
      </c>
      <c r="W17" s="149">
        <v>0</v>
      </c>
      <c r="X17" s="149">
        <v>12564.043260802599</v>
      </c>
      <c r="Y17" s="150">
        <v>0</v>
      </c>
      <c r="Z17" s="149">
        <v>0</v>
      </c>
      <c r="AA17" s="149">
        <v>14073.801919979276</v>
      </c>
      <c r="AB17" s="150">
        <v>0</v>
      </c>
      <c r="AC17" s="149">
        <v>0</v>
      </c>
      <c r="AD17" s="149">
        <v>15901.706274711229</v>
      </c>
      <c r="AE17" s="150">
        <v>0</v>
      </c>
      <c r="AF17" s="149">
        <v>0</v>
      </c>
      <c r="AG17" s="149">
        <v>18007.110804538228</v>
      </c>
      <c r="AH17" s="150">
        <v>0</v>
      </c>
      <c r="AI17" s="149">
        <v>0</v>
      </c>
      <c r="AJ17" s="149">
        <v>19970.510601802966</v>
      </c>
      <c r="AK17" s="150">
        <v>0</v>
      </c>
      <c r="AL17" s="149">
        <v>0</v>
      </c>
      <c r="AM17" s="149">
        <v>22830.971525855941</v>
      </c>
      <c r="AN17" s="150">
        <v>0</v>
      </c>
      <c r="AO17" s="149">
        <v>0</v>
      </c>
      <c r="AP17" s="149">
        <v>24860.072206981957</v>
      </c>
      <c r="AQ17" s="150">
        <v>0</v>
      </c>
      <c r="AR17" s="149">
        <v>0</v>
      </c>
      <c r="AS17" s="149">
        <v>26510.102251581666</v>
      </c>
      <c r="AT17" s="150">
        <v>0</v>
      </c>
      <c r="AU17" s="149">
        <v>0</v>
      </c>
      <c r="AV17" s="149">
        <v>27230.625355506578</v>
      </c>
      <c r="AW17" s="150">
        <v>0</v>
      </c>
      <c r="AX17" s="149">
        <v>0</v>
      </c>
      <c r="AY17" s="149">
        <v>27803.506001024329</v>
      </c>
      <c r="AZ17" s="150">
        <v>0</v>
      </c>
      <c r="BA17" s="149">
        <v>0</v>
      </c>
      <c r="BB17" s="149">
        <v>27890.168973653534</v>
      </c>
      <c r="BC17" s="150">
        <v>0</v>
      </c>
      <c r="BD17" s="149">
        <v>0</v>
      </c>
      <c r="BE17" s="149">
        <v>28587.985317456645</v>
      </c>
      <c r="BF17" s="150">
        <v>0</v>
      </c>
      <c r="BG17" s="149">
        <v>0</v>
      </c>
      <c r="BH17" s="149">
        <v>30380.758012509712</v>
      </c>
      <c r="BI17" s="150">
        <v>0</v>
      </c>
      <c r="BJ17" s="149">
        <v>0</v>
      </c>
      <c r="BK17" s="149">
        <v>32239.092317232349</v>
      </c>
      <c r="BL17" s="150">
        <v>0</v>
      </c>
      <c r="BM17" s="149">
        <v>0</v>
      </c>
      <c r="BN17" s="149">
        <v>32663.959322894956</v>
      </c>
      <c r="BO17" s="150">
        <v>0</v>
      </c>
      <c r="BP17" s="149">
        <v>0</v>
      </c>
      <c r="BQ17" s="149">
        <v>33338.469832550698</v>
      </c>
      <c r="BR17" s="150">
        <v>0</v>
      </c>
      <c r="BS17" s="149">
        <v>0</v>
      </c>
      <c r="BT17" s="149">
        <v>33299.576609835698</v>
      </c>
      <c r="BU17" s="150">
        <v>0</v>
      </c>
      <c r="BV17" s="149">
        <v>0</v>
      </c>
      <c r="BW17" s="149">
        <v>33987.327809229857</v>
      </c>
      <c r="BX17" s="150">
        <v>0</v>
      </c>
      <c r="BY17" s="149">
        <v>0</v>
      </c>
      <c r="BZ17" s="149">
        <v>34903.413089644579</v>
      </c>
      <c r="CA17" s="150">
        <v>0</v>
      </c>
      <c r="CB17" s="149">
        <v>0</v>
      </c>
      <c r="CC17" s="149">
        <v>35636.481359197278</v>
      </c>
      <c r="CD17" s="150">
        <v>0</v>
      </c>
      <c r="CE17" s="149">
        <v>0</v>
      </c>
      <c r="CF17" s="149">
        <v>36114.812991337851</v>
      </c>
      <c r="CG17" s="150">
        <v>0</v>
      </c>
      <c r="CH17" s="149">
        <v>0</v>
      </c>
      <c r="CI17" s="149">
        <v>37373.016880268238</v>
      </c>
      <c r="CJ17" s="150">
        <v>0</v>
      </c>
      <c r="CK17" s="149">
        <v>0</v>
      </c>
      <c r="CL17" s="149">
        <v>38687.978197733362</v>
      </c>
      <c r="CM17" s="150">
        <v>0</v>
      </c>
      <c r="CN17" s="149">
        <v>0</v>
      </c>
      <c r="CO17" s="149">
        <v>40491.990108329526</v>
      </c>
      <c r="CP17" s="150">
        <v>0</v>
      </c>
      <c r="CQ17" s="149">
        <v>0</v>
      </c>
      <c r="CR17" s="149">
        <v>41065.61604955377</v>
      </c>
      <c r="CS17" s="150">
        <v>0</v>
      </c>
      <c r="CT17" s="149">
        <v>0</v>
      </c>
      <c r="CU17" s="149">
        <v>42054.206319776626</v>
      </c>
      <c r="CV17" s="150">
        <v>0</v>
      </c>
      <c r="CW17" s="149">
        <v>0</v>
      </c>
      <c r="CX17" s="149">
        <v>42469.648491175198</v>
      </c>
      <c r="CY17" s="150">
        <v>0</v>
      </c>
      <c r="CZ17" s="149">
        <v>0</v>
      </c>
      <c r="DA17" s="149">
        <v>43434.063543800221</v>
      </c>
      <c r="DB17" s="150">
        <v>0</v>
      </c>
      <c r="DC17" s="149">
        <v>0</v>
      </c>
      <c r="DD17" s="149">
        <v>44863.749103130183</v>
      </c>
      <c r="DE17" s="150">
        <v>0</v>
      </c>
      <c r="DF17" s="149">
        <v>0</v>
      </c>
      <c r="DG17" s="149">
        <v>46398.46110490404</v>
      </c>
      <c r="DH17" s="150">
        <v>0</v>
      </c>
      <c r="DI17" s="149">
        <v>0</v>
      </c>
      <c r="DJ17" s="149">
        <v>47666.710667154017</v>
      </c>
      <c r="DK17" s="150">
        <v>0</v>
      </c>
      <c r="DL17" s="149">
        <v>0</v>
      </c>
      <c r="DM17" s="149">
        <v>48702.626181281106</v>
      </c>
      <c r="DN17" s="150">
        <v>0</v>
      </c>
      <c r="DO17" s="149">
        <v>0</v>
      </c>
      <c r="DP17" s="149">
        <v>47467.847148248286</v>
      </c>
      <c r="DQ17" s="150">
        <v>0</v>
      </c>
      <c r="DR17" s="149">
        <v>0</v>
      </c>
      <c r="DS17" s="149">
        <v>48582.66302475275</v>
      </c>
      <c r="DT17" s="150">
        <v>0</v>
      </c>
      <c r="DU17" s="149">
        <v>0</v>
      </c>
      <c r="DV17" s="149">
        <v>50414.2703559027</v>
      </c>
      <c r="DW17" s="150">
        <v>0</v>
      </c>
      <c r="DX17" s="149">
        <v>0</v>
      </c>
      <c r="DY17" s="149">
        <v>50890.466741451433</v>
      </c>
      <c r="DZ17" s="150">
        <v>0</v>
      </c>
      <c r="EA17" s="149">
        <v>0</v>
      </c>
      <c r="EB17" s="149">
        <v>51335.063149824033</v>
      </c>
      <c r="EC17" s="150">
        <v>0</v>
      </c>
      <c r="ED17" s="149">
        <v>0</v>
      </c>
      <c r="EE17" s="151">
        <v>51701.131226203986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5765.0924763139947</v>
      </c>
      <c r="D18" s="150">
        <v>0</v>
      </c>
      <c r="E18" s="149">
        <v>0</v>
      </c>
      <c r="F18" s="149">
        <v>6294.9649891784948</v>
      </c>
      <c r="G18" s="150">
        <v>0</v>
      </c>
      <c r="H18" s="149">
        <v>0</v>
      </c>
      <c r="I18" s="149">
        <v>6881.7308648597682</v>
      </c>
      <c r="J18" s="150">
        <v>0</v>
      </c>
      <c r="K18" s="149">
        <v>0</v>
      </c>
      <c r="L18" s="149">
        <v>7685.5639095668148</v>
      </c>
      <c r="M18" s="150">
        <v>0</v>
      </c>
      <c r="N18" s="149">
        <v>0</v>
      </c>
      <c r="O18" s="149">
        <v>8764.4093907672632</v>
      </c>
      <c r="P18" s="150">
        <v>0</v>
      </c>
      <c r="Q18" s="149">
        <v>0</v>
      </c>
      <c r="R18" s="149">
        <v>9908.8996388555515</v>
      </c>
      <c r="S18" s="150">
        <v>0</v>
      </c>
      <c r="T18" s="149">
        <v>0</v>
      </c>
      <c r="U18" s="149">
        <v>11422.279043418721</v>
      </c>
      <c r="V18" s="150">
        <v>0</v>
      </c>
      <c r="W18" s="149">
        <v>0</v>
      </c>
      <c r="X18" s="149">
        <v>12694.918838734584</v>
      </c>
      <c r="Y18" s="150">
        <v>0</v>
      </c>
      <c r="Z18" s="149">
        <v>0</v>
      </c>
      <c r="AA18" s="149">
        <v>14220.40378093336</v>
      </c>
      <c r="AB18" s="150">
        <v>0</v>
      </c>
      <c r="AC18" s="149">
        <v>0</v>
      </c>
      <c r="AD18" s="149">
        <v>16067.405776876361</v>
      </c>
      <c r="AE18" s="150">
        <v>0</v>
      </c>
      <c r="AF18" s="149">
        <v>0</v>
      </c>
      <c r="AG18" s="149">
        <v>18194.686260725772</v>
      </c>
      <c r="AH18" s="150">
        <v>0</v>
      </c>
      <c r="AI18" s="149">
        <v>0</v>
      </c>
      <c r="AJ18" s="149">
        <v>20178.536825525251</v>
      </c>
      <c r="AK18" s="150">
        <v>0</v>
      </c>
      <c r="AL18" s="149">
        <v>0</v>
      </c>
      <c r="AM18" s="149">
        <v>23068.794084384965</v>
      </c>
      <c r="AN18" s="150">
        <v>0</v>
      </c>
      <c r="AO18" s="149">
        <v>0</v>
      </c>
      <c r="AP18" s="149">
        <v>25119.032546759543</v>
      </c>
      <c r="AQ18" s="150">
        <v>0</v>
      </c>
      <c r="AR18" s="149">
        <v>0</v>
      </c>
      <c r="AS18" s="149">
        <v>26786.361267209257</v>
      </c>
      <c r="AT18" s="150">
        <v>0</v>
      </c>
      <c r="AU18" s="149">
        <v>0</v>
      </c>
      <c r="AV18" s="149">
        <v>27514.27897603055</v>
      </c>
      <c r="AW18" s="150">
        <v>0</v>
      </c>
      <c r="AX18" s="149">
        <v>0</v>
      </c>
      <c r="AY18" s="149">
        <v>28093.127098608034</v>
      </c>
      <c r="AZ18" s="150">
        <v>0</v>
      </c>
      <c r="BA18" s="149">
        <v>0</v>
      </c>
      <c r="BB18" s="149">
        <v>28180.690213868984</v>
      </c>
      <c r="BC18" s="150">
        <v>0</v>
      </c>
      <c r="BD18" s="149">
        <v>0</v>
      </c>
      <c r="BE18" s="149">
        <v>28885.662227277331</v>
      </c>
      <c r="BF18" s="150">
        <v>0</v>
      </c>
      <c r="BG18" s="149">
        <v>0</v>
      </c>
      <c r="BH18" s="149">
        <v>30697.223142692619</v>
      </c>
      <c r="BI18" s="150">
        <v>0</v>
      </c>
      <c r="BJ18" s="149">
        <v>0</v>
      </c>
      <c r="BK18" s="149">
        <v>32574.937555347889</v>
      </c>
      <c r="BL18" s="150">
        <v>0</v>
      </c>
      <c r="BM18" s="149">
        <v>0</v>
      </c>
      <c r="BN18" s="149">
        <v>32992.808304584411</v>
      </c>
      <c r="BO18" s="150">
        <v>0</v>
      </c>
      <c r="BP18" s="149">
        <v>0</v>
      </c>
      <c r="BQ18" s="149">
        <v>33685.745886313751</v>
      </c>
      <c r="BR18" s="150">
        <v>0</v>
      </c>
      <c r="BS18" s="149">
        <v>0</v>
      </c>
      <c r="BT18" s="149">
        <v>33646.446338415612</v>
      </c>
      <c r="BU18" s="150">
        <v>0</v>
      </c>
      <c r="BV18" s="149">
        <v>0</v>
      </c>
      <c r="BW18" s="149">
        <v>34341.201435909665</v>
      </c>
      <c r="BX18" s="150">
        <v>0</v>
      </c>
      <c r="BY18" s="149">
        <v>0</v>
      </c>
      <c r="BZ18" s="149">
        <v>35267.986271640606</v>
      </c>
      <c r="CA18" s="150">
        <v>0</v>
      </c>
      <c r="CB18" s="149">
        <v>0</v>
      </c>
      <c r="CC18" s="149">
        <v>36006.206870153015</v>
      </c>
      <c r="CD18" s="150">
        <v>0</v>
      </c>
      <c r="CE18" s="149">
        <v>0</v>
      </c>
      <c r="CF18" s="149">
        <v>36491.467352393382</v>
      </c>
      <c r="CG18" s="150">
        <v>0</v>
      </c>
      <c r="CH18" s="149">
        <v>0</v>
      </c>
      <c r="CI18" s="149">
        <v>37762.326017687039</v>
      </c>
      <c r="CJ18" s="150">
        <v>0</v>
      </c>
      <c r="CK18" s="149">
        <v>0</v>
      </c>
      <c r="CL18" s="149">
        <v>39091.103358770866</v>
      </c>
      <c r="CM18" s="150">
        <v>0</v>
      </c>
      <c r="CN18" s="149">
        <v>0</v>
      </c>
      <c r="CO18" s="149">
        <v>40913.268558318094</v>
      </c>
      <c r="CP18" s="150">
        <v>0</v>
      </c>
      <c r="CQ18" s="149">
        <v>0</v>
      </c>
      <c r="CR18" s="149">
        <v>41493.690076078179</v>
      </c>
      <c r="CS18" s="150">
        <v>0</v>
      </c>
      <c r="CT18" s="149">
        <v>0</v>
      </c>
      <c r="CU18" s="149">
        <v>42492.261634868271</v>
      </c>
      <c r="CV18" s="150">
        <v>0</v>
      </c>
      <c r="CW18" s="149">
        <v>0</v>
      </c>
      <c r="CX18" s="149">
        <v>42911.780307763584</v>
      </c>
      <c r="CY18" s="150">
        <v>0</v>
      </c>
      <c r="CZ18" s="149">
        <v>0</v>
      </c>
      <c r="DA18" s="149">
        <v>43886.662048725018</v>
      </c>
      <c r="DB18" s="150">
        <v>0</v>
      </c>
      <c r="DC18" s="149">
        <v>0</v>
      </c>
      <c r="DD18" s="149">
        <v>45331.107531292058</v>
      </c>
      <c r="DE18" s="150">
        <v>0</v>
      </c>
      <c r="DF18" s="149">
        <v>0</v>
      </c>
      <c r="DG18" s="149">
        <v>46882.160386087504</v>
      </c>
      <c r="DH18" s="150">
        <v>0</v>
      </c>
      <c r="DI18" s="149">
        <v>0</v>
      </c>
      <c r="DJ18" s="149">
        <v>48163.464865262526</v>
      </c>
      <c r="DK18" s="150">
        <v>0</v>
      </c>
      <c r="DL18" s="149">
        <v>0</v>
      </c>
      <c r="DM18" s="149">
        <v>49209.706156453649</v>
      </c>
      <c r="DN18" s="150">
        <v>0</v>
      </c>
      <c r="DO18" s="149">
        <v>0</v>
      </c>
      <c r="DP18" s="149">
        <v>47962.277460039732</v>
      </c>
      <c r="DQ18" s="150">
        <v>0</v>
      </c>
      <c r="DR18" s="149">
        <v>0</v>
      </c>
      <c r="DS18" s="149">
        <v>49088.745000374605</v>
      </c>
      <c r="DT18" s="150">
        <v>0</v>
      </c>
      <c r="DU18" s="149">
        <v>0</v>
      </c>
      <c r="DV18" s="149">
        <v>50939.470533752137</v>
      </c>
      <c r="DW18" s="150">
        <v>0</v>
      </c>
      <c r="DX18" s="149">
        <v>0</v>
      </c>
      <c r="DY18" s="149">
        <v>51420.560511347161</v>
      </c>
      <c r="DZ18" s="150">
        <v>0</v>
      </c>
      <c r="EA18" s="149">
        <v>0</v>
      </c>
      <c r="EB18" s="149">
        <v>51869.804887300794</v>
      </c>
      <c r="EC18" s="150">
        <v>0</v>
      </c>
      <c r="ED18" s="149">
        <v>0</v>
      </c>
      <c r="EE18" s="151">
        <v>52239.685843498162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5825.7496082617135</v>
      </c>
      <c r="D19" s="150">
        <v>0</v>
      </c>
      <c r="E19" s="149">
        <v>0</v>
      </c>
      <c r="F19" s="149">
        <v>6361.227916803995</v>
      </c>
      <c r="G19" s="150">
        <v>0</v>
      </c>
      <c r="H19" s="149">
        <v>0</v>
      </c>
      <c r="I19" s="149">
        <v>6954.1700665493054</v>
      </c>
      <c r="J19" s="150">
        <v>0</v>
      </c>
      <c r="K19" s="149">
        <v>0</v>
      </c>
      <c r="L19" s="149">
        <v>7766.4646982654403</v>
      </c>
      <c r="M19" s="150">
        <v>0</v>
      </c>
      <c r="N19" s="149">
        <v>0</v>
      </c>
      <c r="O19" s="149">
        <v>8856.6666951143379</v>
      </c>
      <c r="P19" s="150">
        <v>0</v>
      </c>
      <c r="Q19" s="149">
        <v>0</v>
      </c>
      <c r="R19" s="149">
        <v>10013.163728854937</v>
      </c>
      <c r="S19" s="150">
        <v>0</v>
      </c>
      <c r="T19" s="149">
        <v>0</v>
      </c>
      <c r="U19" s="149">
        <v>11542.513843453342</v>
      </c>
      <c r="V19" s="150">
        <v>0</v>
      </c>
      <c r="W19" s="149">
        <v>0</v>
      </c>
      <c r="X19" s="149">
        <v>12828.549694699639</v>
      </c>
      <c r="Y19" s="150">
        <v>0</v>
      </c>
      <c r="Z19" s="149">
        <v>0</v>
      </c>
      <c r="AA19" s="149">
        <v>14370.091991698479</v>
      </c>
      <c r="AB19" s="150">
        <v>0</v>
      </c>
      <c r="AC19" s="149">
        <v>0</v>
      </c>
      <c r="AD19" s="149">
        <v>16236.386729786876</v>
      </c>
      <c r="AE19" s="150">
        <v>0</v>
      </c>
      <c r="AF19" s="149">
        <v>0</v>
      </c>
      <c r="AG19" s="149">
        <v>18386.209107791852</v>
      </c>
      <c r="AH19" s="150">
        <v>0</v>
      </c>
      <c r="AI19" s="149">
        <v>0</v>
      </c>
      <c r="AJ19" s="149">
        <v>20390.942550217984</v>
      </c>
      <c r="AK19" s="150">
        <v>0</v>
      </c>
      <c r="AL19" s="149">
        <v>0</v>
      </c>
      <c r="AM19" s="149">
        <v>23311.623432310818</v>
      </c>
      <c r="AN19" s="150">
        <v>0</v>
      </c>
      <c r="AO19" s="149">
        <v>0</v>
      </c>
      <c r="AP19" s="149">
        <v>25383.442491261896</v>
      </c>
      <c r="AQ19" s="150">
        <v>0</v>
      </c>
      <c r="AR19" s="149">
        <v>0</v>
      </c>
      <c r="AS19" s="149">
        <v>27068.054226812241</v>
      </c>
      <c r="AT19" s="150">
        <v>0</v>
      </c>
      <c r="AU19" s="149">
        <v>0</v>
      </c>
      <c r="AV19" s="149">
        <v>27803.901899537374</v>
      </c>
      <c r="AW19" s="150">
        <v>0</v>
      </c>
      <c r="AX19" s="149">
        <v>0</v>
      </c>
      <c r="AY19" s="149">
        <v>28388.843140390938</v>
      </c>
      <c r="AZ19" s="150">
        <v>0</v>
      </c>
      <c r="BA19" s="149">
        <v>0</v>
      </c>
      <c r="BB19" s="149">
        <v>28477.329973039141</v>
      </c>
      <c r="BC19" s="150">
        <v>0</v>
      </c>
      <c r="BD19" s="149">
        <v>0</v>
      </c>
      <c r="BE19" s="149">
        <v>29189.817290028528</v>
      </c>
      <c r="BF19" s="150">
        <v>0</v>
      </c>
      <c r="BG19" s="149">
        <v>0</v>
      </c>
      <c r="BH19" s="149">
        <v>31020.350673286113</v>
      </c>
      <c r="BI19" s="150">
        <v>0</v>
      </c>
      <c r="BJ19" s="149">
        <v>0</v>
      </c>
      <c r="BK19" s="149">
        <v>32917.701096233453</v>
      </c>
      <c r="BL19" s="150">
        <v>0</v>
      </c>
      <c r="BM19" s="149">
        <v>0</v>
      </c>
      <c r="BN19" s="149">
        <v>33240.668707766352</v>
      </c>
      <c r="BO19" s="150">
        <v>0</v>
      </c>
      <c r="BP19" s="149">
        <v>0</v>
      </c>
      <c r="BQ19" s="149">
        <v>34040.333021835526</v>
      </c>
      <c r="BR19" s="150">
        <v>0</v>
      </c>
      <c r="BS19" s="149">
        <v>0</v>
      </c>
      <c r="BT19" s="149">
        <v>34000.618569277882</v>
      </c>
      <c r="BU19" s="150">
        <v>0</v>
      </c>
      <c r="BV19" s="149">
        <v>0</v>
      </c>
      <c r="BW19" s="149">
        <v>34703.029745284002</v>
      </c>
      <c r="BX19" s="150">
        <v>0</v>
      </c>
      <c r="BY19" s="149">
        <v>0</v>
      </c>
      <c r="BZ19" s="149">
        <v>35637.491575718705</v>
      </c>
      <c r="CA19" s="150">
        <v>0</v>
      </c>
      <c r="CB19" s="149">
        <v>0</v>
      </c>
      <c r="CC19" s="149">
        <v>36387.504381220497</v>
      </c>
      <c r="CD19" s="150">
        <v>0</v>
      </c>
      <c r="CE19" s="149">
        <v>0</v>
      </c>
      <c r="CF19" s="149">
        <v>36876.635275586108</v>
      </c>
      <c r="CG19" s="150">
        <v>0</v>
      </c>
      <c r="CH19" s="149">
        <v>0</v>
      </c>
      <c r="CI19" s="149">
        <v>38156.803167494014</v>
      </c>
      <c r="CJ19" s="150">
        <v>0</v>
      </c>
      <c r="CK19" s="149">
        <v>0</v>
      </c>
      <c r="CL19" s="149">
        <v>39502.298418354541</v>
      </c>
      <c r="CM19" s="150">
        <v>0</v>
      </c>
      <c r="CN19" s="149">
        <v>0</v>
      </c>
      <c r="CO19" s="149">
        <v>41344.447484712473</v>
      </c>
      <c r="CP19" s="150">
        <v>0</v>
      </c>
      <c r="CQ19" s="149">
        <v>0</v>
      </c>
      <c r="CR19" s="149">
        <v>41930.349261941854</v>
      </c>
      <c r="CS19" s="150">
        <v>0</v>
      </c>
      <c r="CT19" s="149">
        <v>0</v>
      </c>
      <c r="CU19" s="149">
        <v>42939.51168629319</v>
      </c>
      <c r="CV19" s="150">
        <v>0</v>
      </c>
      <c r="CW19" s="149">
        <v>0</v>
      </c>
      <c r="CX19" s="149">
        <v>43363.381474478461</v>
      </c>
      <c r="CY19" s="150">
        <v>0</v>
      </c>
      <c r="CZ19" s="149">
        <v>0</v>
      </c>
      <c r="DA19" s="149">
        <v>44348.187867339751</v>
      </c>
      <c r="DB19" s="150">
        <v>0</v>
      </c>
      <c r="DC19" s="149">
        <v>0</v>
      </c>
      <c r="DD19" s="149">
        <v>45808.446663669551</v>
      </c>
      <c r="DE19" s="150">
        <v>0</v>
      </c>
      <c r="DF19" s="149">
        <v>0</v>
      </c>
      <c r="DG19" s="149">
        <v>47375.64228393435</v>
      </c>
      <c r="DH19" s="150">
        <v>0</v>
      </c>
      <c r="DI19" s="149">
        <v>0</v>
      </c>
      <c r="DJ19" s="149">
        <v>48670.461963297945</v>
      </c>
      <c r="DK19" s="150">
        <v>0</v>
      </c>
      <c r="DL19" s="149">
        <v>0</v>
      </c>
      <c r="DM19" s="149">
        <v>49728.244330939073</v>
      </c>
      <c r="DN19" s="150">
        <v>0</v>
      </c>
      <c r="DO19" s="149">
        <v>0</v>
      </c>
      <c r="DP19" s="149">
        <v>48467.296583781928</v>
      </c>
      <c r="DQ19" s="150">
        <v>0</v>
      </c>
      <c r="DR19" s="149">
        <v>0</v>
      </c>
      <c r="DS19" s="149">
        <v>49605.399286369196</v>
      </c>
      <c r="DT19" s="150">
        <v>0</v>
      </c>
      <c r="DU19" s="149">
        <v>0</v>
      </c>
      <c r="DV19" s="149">
        <v>51475.446486475987</v>
      </c>
      <c r="DW19" s="150">
        <v>0</v>
      </c>
      <c r="DX19" s="149">
        <v>0</v>
      </c>
      <c r="DY19" s="149">
        <v>51961.571566699175</v>
      </c>
      <c r="DZ19" s="150">
        <v>0</v>
      </c>
      <c r="EA19" s="149">
        <v>0</v>
      </c>
      <c r="EB19" s="149">
        <v>52415.800762374798</v>
      </c>
      <c r="EC19" s="150">
        <v>0</v>
      </c>
      <c r="ED19" s="149">
        <v>0</v>
      </c>
      <c r="EE19" s="151">
        <v>52789.5748651635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5887.7819340647338</v>
      </c>
      <c r="D20" s="150">
        <v>0</v>
      </c>
      <c r="E20" s="149">
        <v>0</v>
      </c>
      <c r="F20" s="149">
        <v>6428.9006969265683</v>
      </c>
      <c r="G20" s="150">
        <v>0</v>
      </c>
      <c r="H20" s="149">
        <v>0</v>
      </c>
      <c r="I20" s="149">
        <v>7028.1505263317504</v>
      </c>
      <c r="J20" s="150">
        <v>0</v>
      </c>
      <c r="K20" s="149">
        <v>0</v>
      </c>
      <c r="L20" s="149">
        <v>7849.0867828342543</v>
      </c>
      <c r="M20" s="150">
        <v>0</v>
      </c>
      <c r="N20" s="149">
        <v>0</v>
      </c>
      <c r="O20" s="149">
        <v>8950.8860802685122</v>
      </c>
      <c r="P20" s="150">
        <v>0</v>
      </c>
      <c r="Q20" s="149">
        <v>0</v>
      </c>
      <c r="R20" s="149">
        <v>10119.713177707808</v>
      </c>
      <c r="S20" s="150">
        <v>0</v>
      </c>
      <c r="T20" s="149">
        <v>0</v>
      </c>
      <c r="U20" s="149">
        <v>11665.306836825035</v>
      </c>
      <c r="V20" s="150">
        <v>0</v>
      </c>
      <c r="W20" s="149">
        <v>0</v>
      </c>
      <c r="X20" s="149">
        <v>12965.023763190422</v>
      </c>
      <c r="Y20" s="150">
        <v>0</v>
      </c>
      <c r="Z20" s="149">
        <v>0</v>
      </c>
      <c r="AA20" s="149">
        <v>14522.966343258806</v>
      </c>
      <c r="AB20" s="150">
        <v>0</v>
      </c>
      <c r="AC20" s="149">
        <v>0</v>
      </c>
      <c r="AD20" s="149">
        <v>16398.802334829306</v>
      </c>
      <c r="AE20" s="150">
        <v>0</v>
      </c>
      <c r="AF20" s="149">
        <v>0</v>
      </c>
      <c r="AG20" s="149">
        <v>18581.80690547694</v>
      </c>
      <c r="AH20" s="150">
        <v>0</v>
      </c>
      <c r="AI20" s="149">
        <v>0</v>
      </c>
      <c r="AJ20" s="149">
        <v>20607.867547237878</v>
      </c>
      <c r="AK20" s="150">
        <v>0</v>
      </c>
      <c r="AL20" s="149">
        <v>0</v>
      </c>
      <c r="AM20" s="149">
        <v>23559.619360742239</v>
      </c>
      <c r="AN20" s="150">
        <v>0</v>
      </c>
      <c r="AO20" s="149">
        <v>0</v>
      </c>
      <c r="AP20" s="149">
        <v>25653.478159386814</v>
      </c>
      <c r="AQ20" s="150">
        <v>0</v>
      </c>
      <c r="AR20" s="149">
        <v>0</v>
      </c>
      <c r="AS20" s="149">
        <v>27356.263245561186</v>
      </c>
      <c r="AT20" s="150">
        <v>0</v>
      </c>
      <c r="AU20" s="149">
        <v>0</v>
      </c>
      <c r="AV20" s="149">
        <v>28099.686989990132</v>
      </c>
      <c r="AW20" s="150">
        <v>0</v>
      </c>
      <c r="AX20" s="149">
        <v>0</v>
      </c>
      <c r="AY20" s="149">
        <v>28690.853408687424</v>
      </c>
      <c r="AZ20" s="150">
        <v>0</v>
      </c>
      <c r="BA20" s="149">
        <v>0</v>
      </c>
      <c r="BB20" s="149">
        <v>28780.27887557595</v>
      </c>
      <c r="BC20" s="150">
        <v>0</v>
      </c>
      <c r="BD20" s="149">
        <v>0</v>
      </c>
      <c r="BE20" s="149">
        <v>29500.084338641547</v>
      </c>
      <c r="BF20" s="150">
        <v>0</v>
      </c>
      <c r="BG20" s="149">
        <v>0</v>
      </c>
      <c r="BH20" s="149">
        <v>31350.355704427137</v>
      </c>
      <c r="BI20" s="150">
        <v>0</v>
      </c>
      <c r="BJ20" s="149">
        <v>805</v>
      </c>
      <c r="BK20" s="149">
        <v>33265.374676716921</v>
      </c>
      <c r="BL20" s="150">
        <v>41.323446803375056</v>
      </c>
      <c r="BM20" s="149">
        <v>0</v>
      </c>
      <c r="BN20" s="149">
        <v>33705.575747893025</v>
      </c>
      <c r="BO20" s="150">
        <v>0</v>
      </c>
      <c r="BP20" s="149">
        <v>0</v>
      </c>
      <c r="BQ20" s="149">
        <v>34402.464571736498</v>
      </c>
      <c r="BR20" s="150">
        <v>0</v>
      </c>
      <c r="BS20" s="149">
        <v>0</v>
      </c>
      <c r="BT20" s="149">
        <v>34362.329000397811</v>
      </c>
      <c r="BU20" s="150">
        <v>0</v>
      </c>
      <c r="BV20" s="149">
        <v>0</v>
      </c>
      <c r="BW20" s="149">
        <v>35072.42209554345</v>
      </c>
      <c r="BX20" s="150">
        <v>0</v>
      </c>
      <c r="BY20" s="149">
        <v>0</v>
      </c>
      <c r="BZ20" s="149">
        <v>36017.748090542307</v>
      </c>
      <c r="CA20" s="150">
        <v>0</v>
      </c>
      <c r="CB20" s="149">
        <v>0</v>
      </c>
      <c r="CC20" s="149">
        <v>36775.396499877948</v>
      </c>
      <c r="CD20" s="150">
        <v>0</v>
      </c>
      <c r="CE20" s="149">
        <v>0</v>
      </c>
      <c r="CF20" s="149">
        <v>37266.17143204168</v>
      </c>
      <c r="CG20" s="150">
        <v>0</v>
      </c>
      <c r="CH20" s="149">
        <v>0</v>
      </c>
      <c r="CI20" s="149">
        <v>38560.060461185021</v>
      </c>
      <c r="CJ20" s="150">
        <v>0</v>
      </c>
      <c r="CK20" s="149">
        <v>0</v>
      </c>
      <c r="CL20" s="149">
        <v>39922.6500790153</v>
      </c>
      <c r="CM20" s="150">
        <v>0</v>
      </c>
      <c r="CN20" s="149">
        <v>0</v>
      </c>
      <c r="CO20" s="149">
        <v>41784.283702259403</v>
      </c>
      <c r="CP20" s="150">
        <v>0</v>
      </c>
      <c r="CQ20" s="149">
        <v>0</v>
      </c>
      <c r="CR20" s="149">
        <v>42376.402698575876</v>
      </c>
      <c r="CS20" s="150">
        <v>0</v>
      </c>
      <c r="CT20" s="149">
        <v>0</v>
      </c>
      <c r="CU20" s="149">
        <v>43396.301672153611</v>
      </c>
      <c r="CV20" s="150">
        <v>0</v>
      </c>
      <c r="CW20" s="149">
        <v>0</v>
      </c>
      <c r="CX20" s="149">
        <v>43824.923626334195</v>
      </c>
      <c r="CY20" s="150">
        <v>0</v>
      </c>
      <c r="CZ20" s="149">
        <v>0</v>
      </c>
      <c r="DA20" s="149">
        <v>44820.41089100291</v>
      </c>
      <c r="DB20" s="150">
        <v>0</v>
      </c>
      <c r="DC20" s="149">
        <v>0</v>
      </c>
      <c r="DD20" s="149">
        <v>46295.523178368487</v>
      </c>
      <c r="DE20" s="150">
        <v>0</v>
      </c>
      <c r="DF20" s="149">
        <v>0</v>
      </c>
      <c r="DG20" s="149">
        <v>47879.358472305881</v>
      </c>
      <c r="DH20" s="150">
        <v>0</v>
      </c>
      <c r="DI20" s="149">
        <v>0</v>
      </c>
      <c r="DJ20" s="149">
        <v>49188.382637350442</v>
      </c>
      <c r="DK20" s="150">
        <v>0</v>
      </c>
      <c r="DL20" s="149">
        <v>0</v>
      </c>
      <c r="DM20" s="149">
        <v>50257.192808009982</v>
      </c>
      <c r="DN20" s="150">
        <v>0</v>
      </c>
      <c r="DO20" s="149">
        <v>0</v>
      </c>
      <c r="DP20" s="149">
        <v>48982.876503529427</v>
      </c>
      <c r="DQ20" s="150">
        <v>0</v>
      </c>
      <c r="DR20" s="149">
        <v>0</v>
      </c>
      <c r="DS20" s="149">
        <v>50133.160328822014</v>
      </c>
      <c r="DT20" s="150">
        <v>0</v>
      </c>
      <c r="DU20" s="149">
        <v>0</v>
      </c>
      <c r="DV20" s="149">
        <v>52023.306460464533</v>
      </c>
      <c r="DW20" s="150">
        <v>0</v>
      </c>
      <c r="DX20" s="149">
        <v>0</v>
      </c>
      <c r="DY20" s="149">
        <v>52514.069484986212</v>
      </c>
      <c r="DZ20" s="150">
        <v>0</v>
      </c>
      <c r="EA20" s="149">
        <v>0</v>
      </c>
      <c r="EB20" s="149">
        <v>52973.417218775692</v>
      </c>
      <c r="EC20" s="150">
        <v>0</v>
      </c>
      <c r="ED20" s="149">
        <v>0</v>
      </c>
      <c r="EE20" s="151">
        <v>53351.167291130128</v>
      </c>
      <c r="EF20" s="161">
        <v>0</v>
      </c>
    </row>
    <row r="21" spans="1:136" ht="15" customHeight="1">
      <c r="A21" s="158">
        <v>7</v>
      </c>
      <c r="B21" s="156">
        <v>98</v>
      </c>
      <c r="C21" s="149">
        <v>5950.9171986444398</v>
      </c>
      <c r="D21" s="150">
        <v>60.723644884126941</v>
      </c>
      <c r="E21" s="149">
        <v>36</v>
      </c>
      <c r="F21" s="149">
        <v>6498.0069462559377</v>
      </c>
      <c r="G21" s="150">
        <v>180.50019295155383</v>
      </c>
      <c r="H21" s="149">
        <v>0</v>
      </c>
      <c r="I21" s="149">
        <v>7103.7219621606228</v>
      </c>
      <c r="J21" s="150">
        <v>0</v>
      </c>
      <c r="K21" s="149">
        <v>0</v>
      </c>
      <c r="L21" s="149">
        <v>7933.4856890277924</v>
      </c>
      <c r="M21" s="150">
        <v>0</v>
      </c>
      <c r="N21" s="149">
        <v>0</v>
      </c>
      <c r="O21" s="149">
        <v>9047.1325451899975</v>
      </c>
      <c r="P21" s="150">
        <v>0</v>
      </c>
      <c r="Q21" s="149">
        <v>0</v>
      </c>
      <c r="R21" s="149">
        <v>10219.609716323899</v>
      </c>
      <c r="S21" s="150">
        <v>0</v>
      </c>
      <c r="T21" s="149">
        <v>0</v>
      </c>
      <c r="U21" s="149">
        <v>11790.739452712738</v>
      </c>
      <c r="V21" s="150">
        <v>0</v>
      </c>
      <c r="W21" s="149">
        <v>0</v>
      </c>
      <c r="X21" s="149">
        <v>13104.432760832109</v>
      </c>
      <c r="Y21" s="150">
        <v>0</v>
      </c>
      <c r="Z21" s="149">
        <v>189</v>
      </c>
      <c r="AA21" s="149">
        <v>14678.922457514649</v>
      </c>
      <c r="AB21" s="150">
        <v>77.666256388966403</v>
      </c>
      <c r="AC21" s="149">
        <v>474</v>
      </c>
      <c r="AD21" s="149">
        <v>16584.547655788323</v>
      </c>
      <c r="AE21" s="150">
        <v>34.988497164110385</v>
      </c>
      <c r="AF21" s="149">
        <v>0</v>
      </c>
      <c r="AG21" s="149">
        <v>18781.611103684481</v>
      </c>
      <c r="AH21" s="150">
        <v>0</v>
      </c>
      <c r="AI21" s="149">
        <v>0</v>
      </c>
      <c r="AJ21" s="149">
        <v>20829.457599615042</v>
      </c>
      <c r="AK21" s="150">
        <v>0</v>
      </c>
      <c r="AL21" s="149">
        <v>0</v>
      </c>
      <c r="AM21" s="149">
        <v>23812.948533521998</v>
      </c>
      <c r="AN21" s="150">
        <v>0</v>
      </c>
      <c r="AO21" s="149">
        <v>0</v>
      </c>
      <c r="AP21" s="149">
        <v>25929.323340476829</v>
      </c>
      <c r="AQ21" s="150">
        <v>0</v>
      </c>
      <c r="AR21" s="149">
        <v>0</v>
      </c>
      <c r="AS21" s="149">
        <v>27650.37120034789</v>
      </c>
      <c r="AT21" s="150">
        <v>0</v>
      </c>
      <c r="AU21" s="149">
        <v>0</v>
      </c>
      <c r="AV21" s="149">
        <v>28401.835508924527</v>
      </c>
      <c r="AW21" s="150">
        <v>0</v>
      </c>
      <c r="AX21" s="149">
        <v>0</v>
      </c>
      <c r="AY21" s="149">
        <v>28999.356078207715</v>
      </c>
      <c r="AZ21" s="150">
        <v>0</v>
      </c>
      <c r="BA21" s="149">
        <v>0</v>
      </c>
      <c r="BB21" s="149">
        <v>29089.745189068162</v>
      </c>
      <c r="BC21" s="150">
        <v>0</v>
      </c>
      <c r="BD21" s="149">
        <v>0</v>
      </c>
      <c r="BE21" s="149">
        <v>29817.440098983745</v>
      </c>
      <c r="BF21" s="150">
        <v>0</v>
      </c>
      <c r="BG21" s="149">
        <v>231</v>
      </c>
      <c r="BH21" s="149">
        <v>31687.337644506217</v>
      </c>
      <c r="BI21" s="150">
        <v>137.17462183768924</v>
      </c>
      <c r="BJ21" s="149">
        <v>2099</v>
      </c>
      <c r="BK21" s="149">
        <v>33605.645314950729</v>
      </c>
      <c r="BL21" s="150">
        <v>16.01031220340673</v>
      </c>
      <c r="BM21" s="149">
        <v>0</v>
      </c>
      <c r="BN21" s="149">
        <v>34069.317575048823</v>
      </c>
      <c r="BO21" s="150">
        <v>0</v>
      </c>
      <c r="BP21" s="149">
        <v>0</v>
      </c>
      <c r="BQ21" s="149">
        <v>34772.38390445854</v>
      </c>
      <c r="BR21" s="150">
        <v>0</v>
      </c>
      <c r="BS21" s="149">
        <v>0</v>
      </c>
      <c r="BT21" s="149">
        <v>34731.815490855515</v>
      </c>
      <c r="BU21" s="150">
        <v>0</v>
      </c>
      <c r="BV21" s="149">
        <v>0</v>
      </c>
      <c r="BW21" s="149">
        <v>35450.107350925973</v>
      </c>
      <c r="BX21" s="150">
        <v>0</v>
      </c>
      <c r="BY21" s="149">
        <v>0</v>
      </c>
      <c r="BZ21" s="149">
        <v>36406.084616035223</v>
      </c>
      <c r="CA21" s="150">
        <v>0</v>
      </c>
      <c r="CB21" s="149">
        <v>0</v>
      </c>
      <c r="CC21" s="149">
        <v>37169.775615561739</v>
      </c>
      <c r="CD21" s="150">
        <v>0</v>
      </c>
      <c r="CE21" s="149">
        <v>0</v>
      </c>
      <c r="CF21" s="149">
        <v>37670.142768741964</v>
      </c>
      <c r="CG21" s="150">
        <v>0</v>
      </c>
      <c r="CH21" s="149">
        <v>0</v>
      </c>
      <c r="CI21" s="149">
        <v>38977.417968410678</v>
      </c>
      <c r="CJ21" s="150">
        <v>0</v>
      </c>
      <c r="CK21" s="149">
        <v>0</v>
      </c>
      <c r="CL21" s="149">
        <v>40352.094685311517</v>
      </c>
      <c r="CM21" s="150">
        <v>0</v>
      </c>
      <c r="CN21" s="149">
        <v>0</v>
      </c>
      <c r="CO21" s="149">
        <v>42233.142476786757</v>
      </c>
      <c r="CP21" s="150">
        <v>0</v>
      </c>
      <c r="CQ21" s="149">
        <v>0</v>
      </c>
      <c r="CR21" s="149">
        <v>42832.472802324082</v>
      </c>
      <c r="CS21" s="150">
        <v>0</v>
      </c>
      <c r="CT21" s="149">
        <v>0</v>
      </c>
      <c r="CU21" s="149">
        <v>43863.180514106665</v>
      </c>
      <c r="CV21" s="150">
        <v>0</v>
      </c>
      <c r="CW21" s="149">
        <v>0</v>
      </c>
      <c r="CX21" s="149">
        <v>44296.266621597526</v>
      </c>
      <c r="CY21" s="150">
        <v>0</v>
      </c>
      <c r="CZ21" s="149">
        <v>0</v>
      </c>
      <c r="DA21" s="149">
        <v>45302.017424986196</v>
      </c>
      <c r="DB21" s="150">
        <v>0</v>
      </c>
      <c r="DC21" s="149">
        <v>0</v>
      </c>
      <c r="DD21" s="149">
        <v>46793.346970554849</v>
      </c>
      <c r="DE21" s="150">
        <v>0</v>
      </c>
      <c r="DF21" s="149">
        <v>0</v>
      </c>
      <c r="DG21" s="149">
        <v>48394.192227981737</v>
      </c>
      <c r="DH21" s="150">
        <v>0</v>
      </c>
      <c r="DI21" s="149">
        <v>0</v>
      </c>
      <c r="DJ21" s="149">
        <v>49716.971838161699</v>
      </c>
      <c r="DK21" s="150">
        <v>0</v>
      </c>
      <c r="DL21" s="149">
        <v>0</v>
      </c>
      <c r="DM21" s="149">
        <v>50797.614540334333</v>
      </c>
      <c r="DN21" s="150">
        <v>0</v>
      </c>
      <c r="DO21" s="149">
        <v>0</v>
      </c>
      <c r="DP21" s="149">
        <v>49509.348397714588</v>
      </c>
      <c r="DQ21" s="150">
        <v>0</v>
      </c>
      <c r="DR21" s="149">
        <v>0</v>
      </c>
      <c r="DS21" s="149">
        <v>50672.221924000056</v>
      </c>
      <c r="DT21" s="150">
        <v>0</v>
      </c>
      <c r="DU21" s="149">
        <v>0</v>
      </c>
      <c r="DV21" s="149">
        <v>52582.65189031569</v>
      </c>
      <c r="DW21" s="150">
        <v>0</v>
      </c>
      <c r="DX21" s="149">
        <v>0</v>
      </c>
      <c r="DY21" s="149">
        <v>53079.38235945988</v>
      </c>
      <c r="DZ21" s="150">
        <v>0</v>
      </c>
      <c r="EA21" s="149">
        <v>0</v>
      </c>
      <c r="EB21" s="149">
        <v>53543.021688538662</v>
      </c>
      <c r="EC21" s="150">
        <v>0</v>
      </c>
      <c r="ED21" s="149">
        <v>0</v>
      </c>
      <c r="EE21" s="151">
        <v>53924.836999740037</v>
      </c>
      <c r="EF21" s="161">
        <v>0</v>
      </c>
    </row>
    <row r="22" spans="1:136" ht="15" customHeight="1">
      <c r="A22" s="158">
        <v>8</v>
      </c>
      <c r="B22" s="156">
        <v>379</v>
      </c>
      <c r="C22" s="149">
        <v>6012.8925245368482</v>
      </c>
      <c r="D22" s="150">
        <v>15.865151779780602</v>
      </c>
      <c r="E22" s="149">
        <v>377</v>
      </c>
      <c r="F22" s="149">
        <v>6566.3438055725082</v>
      </c>
      <c r="G22" s="150">
        <v>17.417357574462887</v>
      </c>
      <c r="H22" s="149">
        <v>392</v>
      </c>
      <c r="I22" s="149">
        <v>7178.7622526439009</v>
      </c>
      <c r="J22" s="150">
        <v>18.313169011846686</v>
      </c>
      <c r="K22" s="149">
        <v>382</v>
      </c>
      <c r="L22" s="149">
        <v>8018.0339064670006</v>
      </c>
      <c r="M22" s="150">
        <v>20.989617556196336</v>
      </c>
      <c r="N22" s="149">
        <v>371</v>
      </c>
      <c r="O22" s="149">
        <v>9144.0464251280155</v>
      </c>
      <c r="P22" s="150">
        <v>24.647025404657725</v>
      </c>
      <c r="Q22" s="149">
        <v>399</v>
      </c>
      <c r="R22" s="149">
        <v>10338.317787066004</v>
      </c>
      <c r="S22" s="150">
        <v>25.910570894902264</v>
      </c>
      <c r="T22" s="149">
        <v>569</v>
      </c>
      <c r="U22" s="149">
        <v>11916.367356056478</v>
      </c>
      <c r="V22" s="150">
        <v>20.942649131909452</v>
      </c>
      <c r="W22" s="149">
        <v>774</v>
      </c>
      <c r="X22" s="149">
        <v>13242.523124988178</v>
      </c>
      <c r="Y22" s="150">
        <v>17.109203003860696</v>
      </c>
      <c r="Z22" s="149">
        <v>1041</v>
      </c>
      <c r="AA22" s="149">
        <v>14831.595259744494</v>
      </c>
      <c r="AB22" s="150">
        <v>14.247449817237746</v>
      </c>
      <c r="AC22" s="149">
        <v>1220</v>
      </c>
      <c r="AD22" s="149">
        <v>16755.571780032453</v>
      </c>
      <c r="AE22" s="150">
        <v>13.734075229534797</v>
      </c>
      <c r="AF22" s="149">
        <v>987</v>
      </c>
      <c r="AG22" s="149">
        <v>18980.878650927029</v>
      </c>
      <c r="AH22" s="150">
        <v>19.23088009212465</v>
      </c>
      <c r="AI22" s="149">
        <v>521</v>
      </c>
      <c r="AJ22" s="149">
        <v>21054.734715476741</v>
      </c>
      <c r="AK22" s="150">
        <v>40.412158762911211</v>
      </c>
      <c r="AL22" s="149">
        <v>0</v>
      </c>
      <c r="AM22" s="149">
        <v>24071.784860744927</v>
      </c>
      <c r="AN22" s="150">
        <v>0</v>
      </c>
      <c r="AO22" s="149">
        <v>0</v>
      </c>
      <c r="AP22" s="149">
        <v>26211.162819528254</v>
      </c>
      <c r="AQ22" s="150">
        <v>0</v>
      </c>
      <c r="AR22" s="149">
        <v>0</v>
      </c>
      <c r="AS22" s="149">
        <v>27933.363344628582</v>
      </c>
      <c r="AT22" s="150">
        <v>0</v>
      </c>
      <c r="AU22" s="149">
        <v>0</v>
      </c>
      <c r="AV22" s="149">
        <v>28710.549966554358</v>
      </c>
      <c r="AW22" s="150">
        <v>0</v>
      </c>
      <c r="AX22" s="149">
        <v>0</v>
      </c>
      <c r="AY22" s="149">
        <v>29314.567828160743</v>
      </c>
      <c r="AZ22" s="150">
        <v>0</v>
      </c>
      <c r="BA22" s="149">
        <v>0</v>
      </c>
      <c r="BB22" s="149">
        <v>29405.939051974543</v>
      </c>
      <c r="BC22" s="150">
        <v>0</v>
      </c>
      <c r="BD22" s="149">
        <v>0</v>
      </c>
      <c r="BE22" s="149">
        <v>30141.553642629486</v>
      </c>
      <c r="BF22" s="150">
        <v>0</v>
      </c>
      <c r="BG22" s="149">
        <v>2320</v>
      </c>
      <c r="BH22" s="149">
        <v>32017.34191785963</v>
      </c>
      <c r="BI22" s="150">
        <v>13.80057841287053</v>
      </c>
      <c r="BJ22" s="149">
        <v>3510</v>
      </c>
      <c r="BK22" s="149">
        <v>33941.340103029179</v>
      </c>
      <c r="BL22" s="150">
        <v>9.6698974652504788</v>
      </c>
      <c r="BM22" s="149">
        <v>0</v>
      </c>
      <c r="BN22" s="149">
        <v>34438.176271237564</v>
      </c>
      <c r="BO22" s="150">
        <v>0</v>
      </c>
      <c r="BP22" s="149">
        <v>0</v>
      </c>
      <c r="BQ22" s="149">
        <v>35150.344969690472</v>
      </c>
      <c r="BR22" s="150">
        <v>0</v>
      </c>
      <c r="BS22" s="149">
        <v>744</v>
      </c>
      <c r="BT22" s="149">
        <v>35108.933009502965</v>
      </c>
      <c r="BU22" s="150">
        <v>47.189426088041621</v>
      </c>
      <c r="BV22" s="149">
        <v>1707</v>
      </c>
      <c r="BW22" s="149">
        <v>35826.566370750283</v>
      </c>
      <c r="BX22" s="150">
        <v>20.988029508348145</v>
      </c>
      <c r="BY22" s="149">
        <v>1164</v>
      </c>
      <c r="BZ22" s="149">
        <v>36796.86885245522</v>
      </c>
      <c r="CA22" s="150">
        <v>31.612430285614451</v>
      </c>
      <c r="CB22" s="149">
        <v>871</v>
      </c>
      <c r="CC22" s="149">
        <v>37572.449966287568</v>
      </c>
      <c r="CD22" s="150">
        <v>43.137141178286534</v>
      </c>
      <c r="CE22" s="149">
        <v>166</v>
      </c>
      <c r="CF22" s="149">
        <v>38078.15543042167</v>
      </c>
      <c r="CG22" s="150">
        <v>229.38647849651608</v>
      </c>
      <c r="CH22" s="149">
        <v>320</v>
      </c>
      <c r="CI22" s="149">
        <v>39403.899343992409</v>
      </c>
      <c r="CJ22" s="150">
        <v>123.13718544997627</v>
      </c>
      <c r="CK22" s="149">
        <v>0</v>
      </c>
      <c r="CL22" s="149">
        <v>40790.696129880744</v>
      </c>
      <c r="CM22" s="150">
        <v>0</v>
      </c>
      <c r="CN22" s="149">
        <v>0</v>
      </c>
      <c r="CO22" s="149">
        <v>42692.150774375383</v>
      </c>
      <c r="CP22" s="150">
        <v>0</v>
      </c>
      <c r="CQ22" s="149">
        <v>0</v>
      </c>
      <c r="CR22" s="149">
        <v>43298.140412317298</v>
      </c>
      <c r="CS22" s="150">
        <v>0</v>
      </c>
      <c r="CT22" s="149">
        <v>0</v>
      </c>
      <c r="CU22" s="149">
        <v>44339.700497398124</v>
      </c>
      <c r="CV22" s="150">
        <v>0</v>
      </c>
      <c r="CW22" s="149">
        <v>0</v>
      </c>
      <c r="CX22" s="149">
        <v>44777.777693016753</v>
      </c>
      <c r="CY22" s="150">
        <v>0</v>
      </c>
      <c r="CZ22" s="149">
        <v>0</v>
      </c>
      <c r="DA22" s="149">
        <v>45794.52476684154</v>
      </c>
      <c r="DB22" s="150">
        <v>0</v>
      </c>
      <c r="DC22" s="149">
        <v>0</v>
      </c>
      <c r="DD22" s="149">
        <v>47302.153869623515</v>
      </c>
      <c r="DE22" s="150">
        <v>0</v>
      </c>
      <c r="DF22" s="149">
        <v>0</v>
      </c>
      <c r="DG22" s="149">
        <v>48920.532765010845</v>
      </c>
      <c r="DH22" s="150">
        <v>0</v>
      </c>
      <c r="DI22" s="149">
        <v>0</v>
      </c>
      <c r="DJ22" s="149">
        <v>50257.290241606526</v>
      </c>
      <c r="DK22" s="150">
        <v>0</v>
      </c>
      <c r="DL22" s="149">
        <v>0</v>
      </c>
      <c r="DM22" s="149">
        <v>51349.665029287054</v>
      </c>
      <c r="DN22" s="150">
        <v>0</v>
      </c>
      <c r="DO22" s="149">
        <v>0</v>
      </c>
      <c r="DP22" s="149">
        <v>50047.064552314616</v>
      </c>
      <c r="DQ22" s="150">
        <v>0</v>
      </c>
      <c r="DR22" s="149">
        <v>0</v>
      </c>
      <c r="DS22" s="149">
        <v>51222.376792050687</v>
      </c>
      <c r="DT22" s="150">
        <v>0</v>
      </c>
      <c r="DU22" s="149">
        <v>0</v>
      </c>
      <c r="DV22" s="149">
        <v>53153.954166881915</v>
      </c>
      <c r="DW22" s="150">
        <v>0</v>
      </c>
      <c r="DX22" s="149">
        <v>0</v>
      </c>
      <c r="DY22" s="149">
        <v>53656.204605040453</v>
      </c>
      <c r="DZ22" s="150">
        <v>0</v>
      </c>
      <c r="EA22" s="149">
        <v>0</v>
      </c>
      <c r="EB22" s="149">
        <v>54125.012671176759</v>
      </c>
      <c r="EC22" s="150">
        <v>0</v>
      </c>
      <c r="ED22" s="149">
        <v>0</v>
      </c>
      <c r="EE22" s="151">
        <v>54510.97396445807</v>
      </c>
      <c r="EF22" s="161">
        <v>0</v>
      </c>
    </row>
    <row r="23" spans="1:136" ht="15" customHeight="1">
      <c r="A23" s="158">
        <v>9</v>
      </c>
      <c r="B23" s="156">
        <v>578</v>
      </c>
      <c r="C23" s="149">
        <v>6073.5995303812215</v>
      </c>
      <c r="D23" s="150">
        <v>10.507957665019415</v>
      </c>
      <c r="E23" s="149">
        <v>638</v>
      </c>
      <c r="F23" s="149">
        <v>6632.8425845649808</v>
      </c>
      <c r="G23" s="150">
        <v>10.396304991481161</v>
      </c>
      <c r="H23" s="149">
        <v>698</v>
      </c>
      <c r="I23" s="149">
        <v>7251.561727997032</v>
      </c>
      <c r="J23" s="150">
        <v>10.389056916901191</v>
      </c>
      <c r="K23" s="149">
        <v>766</v>
      </c>
      <c r="L23" s="149">
        <v>8099.7157181156272</v>
      </c>
      <c r="M23" s="150">
        <v>10.574041407461655</v>
      </c>
      <c r="N23" s="149">
        <v>817</v>
      </c>
      <c r="O23" s="149">
        <v>9237.8826944599277</v>
      </c>
      <c r="P23" s="150">
        <v>11.30707796139526</v>
      </c>
      <c r="Q23" s="149">
        <v>841</v>
      </c>
      <c r="R23" s="149">
        <v>10444.855345974855</v>
      </c>
      <c r="S23" s="150">
        <v>12.41956640425072</v>
      </c>
      <c r="T23" s="149">
        <v>1089</v>
      </c>
      <c r="U23" s="149">
        <v>12037.965486989931</v>
      </c>
      <c r="V23" s="150">
        <v>11.054146452699662</v>
      </c>
      <c r="W23" s="149">
        <v>1303</v>
      </c>
      <c r="X23" s="149">
        <v>13376.364332221214</v>
      </c>
      <c r="Y23" s="150">
        <v>10.265820669394639</v>
      </c>
      <c r="Z23" s="149">
        <v>1595</v>
      </c>
      <c r="AA23" s="149">
        <v>14979.799637161006</v>
      </c>
      <c r="AB23" s="150">
        <v>9.391723910445771</v>
      </c>
      <c r="AC23" s="149">
        <v>1852</v>
      </c>
      <c r="AD23" s="149">
        <v>16922.709029199003</v>
      </c>
      <c r="AE23" s="150">
        <v>9.1375318732176041</v>
      </c>
      <c r="AF23" s="149">
        <v>1923</v>
      </c>
      <c r="AG23" s="149">
        <v>19173.261274737892</v>
      </c>
      <c r="AH23" s="150">
        <v>9.9704946826510099</v>
      </c>
      <c r="AI23" s="149">
        <v>1722</v>
      </c>
      <c r="AJ23" s="149">
        <v>21273.588238092903</v>
      </c>
      <c r="AK23" s="150">
        <v>12.354000138265333</v>
      </c>
      <c r="AL23" s="149">
        <v>1433</v>
      </c>
      <c r="AM23" s="149">
        <v>24329.156258867919</v>
      </c>
      <c r="AN23" s="150">
        <v>16.977778268574962</v>
      </c>
      <c r="AO23" s="149">
        <v>683</v>
      </c>
      <c r="AP23" s="149">
        <v>26497.715974003269</v>
      </c>
      <c r="AQ23" s="150">
        <v>38.796070240121914</v>
      </c>
      <c r="AR23" s="149">
        <v>0</v>
      </c>
      <c r="AS23" s="149">
        <v>28258.037851433208</v>
      </c>
      <c r="AT23" s="150">
        <v>0</v>
      </c>
      <c r="AU23" s="149">
        <v>225</v>
      </c>
      <c r="AV23" s="149">
        <v>29025.928977493018</v>
      </c>
      <c r="AW23" s="150">
        <v>129.00412878885786</v>
      </c>
      <c r="AX23" s="149">
        <v>734</v>
      </c>
      <c r="AY23" s="149">
        <v>29635.474663318131</v>
      </c>
      <c r="AZ23" s="150">
        <v>40.375306080814894</v>
      </c>
      <c r="BA23" s="149">
        <v>1169</v>
      </c>
      <c r="BB23" s="149">
        <v>29725.706631950419</v>
      </c>
      <c r="BC23" s="150">
        <v>25.428320472156049</v>
      </c>
      <c r="BD23" s="149">
        <v>1357</v>
      </c>
      <c r="BE23" s="149">
        <v>30465.906565030236</v>
      </c>
      <c r="BF23" s="150">
        <v>22.450925987494646</v>
      </c>
      <c r="BG23" s="149">
        <v>3531</v>
      </c>
      <c r="BH23" s="149">
        <v>32336.112658341113</v>
      </c>
      <c r="BI23" s="150">
        <v>9.1577775866160049</v>
      </c>
      <c r="BJ23" s="149">
        <v>4757</v>
      </c>
      <c r="BK23" s="149">
        <v>34269.851174034127</v>
      </c>
      <c r="BL23" s="150">
        <v>7.2040889581740863</v>
      </c>
      <c r="BM23" s="149">
        <v>0</v>
      </c>
      <c r="BN23" s="149">
        <v>34814.925708147181</v>
      </c>
      <c r="BO23" s="150">
        <v>0</v>
      </c>
      <c r="BP23" s="149">
        <v>2141</v>
      </c>
      <c r="BQ23" s="149">
        <v>35532.568327820605</v>
      </c>
      <c r="BR23" s="150">
        <v>16.596248635133399</v>
      </c>
      <c r="BS23" s="149">
        <v>2542</v>
      </c>
      <c r="BT23" s="149">
        <v>35469.967243433108</v>
      </c>
      <c r="BU23" s="150">
        <v>13.953566972239617</v>
      </c>
      <c r="BV23" s="149">
        <v>3314</v>
      </c>
      <c r="BW23" s="149">
        <v>36192.847049553508</v>
      </c>
      <c r="BX23" s="150">
        <v>10.921197057801299</v>
      </c>
      <c r="BY23" s="149">
        <v>2943</v>
      </c>
      <c r="BZ23" s="149">
        <v>37178.408516275609</v>
      </c>
      <c r="CA23" s="150">
        <v>12.632826543077</v>
      </c>
      <c r="CB23" s="149">
        <v>2645</v>
      </c>
      <c r="CC23" s="149">
        <v>37965.566360364646</v>
      </c>
      <c r="CD23" s="150">
        <v>14.353711289362815</v>
      </c>
      <c r="CE23" s="149">
        <v>1880</v>
      </c>
      <c r="CF23" s="149">
        <v>38485.790662410145</v>
      </c>
      <c r="CG23" s="150">
        <v>20.471165245962844</v>
      </c>
      <c r="CH23" s="149">
        <v>2273</v>
      </c>
      <c r="CI23" s="149">
        <v>39822.571229987014</v>
      </c>
      <c r="CJ23" s="150">
        <v>17.519828961718879</v>
      </c>
      <c r="CK23" s="149">
        <v>1871</v>
      </c>
      <c r="CL23" s="149">
        <v>41228.933097624133</v>
      </c>
      <c r="CM23" s="150">
        <v>22.03577396986859</v>
      </c>
      <c r="CN23" s="149">
        <v>2119</v>
      </c>
      <c r="CO23" s="149">
        <v>43149.916468735471</v>
      </c>
      <c r="CP23" s="150">
        <v>20.363339532201731</v>
      </c>
      <c r="CQ23" s="149">
        <v>1928</v>
      </c>
      <c r="CR23" s="149">
        <v>43764.12801101333</v>
      </c>
      <c r="CS23" s="150">
        <v>22.699236520235129</v>
      </c>
      <c r="CT23" s="149">
        <v>0</v>
      </c>
      <c r="CU23" s="149">
        <v>44826.928982058984</v>
      </c>
      <c r="CV23" s="150">
        <v>0</v>
      </c>
      <c r="CW23" s="149">
        <v>0</v>
      </c>
      <c r="CX23" s="149">
        <v>45269.660493401134</v>
      </c>
      <c r="CY23" s="150">
        <v>0</v>
      </c>
      <c r="CZ23" s="149">
        <v>0</v>
      </c>
      <c r="DA23" s="149">
        <v>46297.557565769159</v>
      </c>
      <c r="DB23" s="150">
        <v>0</v>
      </c>
      <c r="DC23" s="149">
        <v>0</v>
      </c>
      <c r="DD23" s="149">
        <v>47821.935711842729</v>
      </c>
      <c r="DE23" s="150">
        <v>0</v>
      </c>
      <c r="DF23" s="149">
        <v>0</v>
      </c>
      <c r="DG23" s="149">
        <v>49458.038240959868</v>
      </c>
      <c r="DH23" s="150">
        <v>0</v>
      </c>
      <c r="DI23" s="149">
        <v>0</v>
      </c>
      <c r="DJ23" s="149">
        <v>50809.579957060931</v>
      </c>
      <c r="DK23" s="150">
        <v>0</v>
      </c>
      <c r="DL23" s="149">
        <v>0</v>
      </c>
      <c r="DM23" s="149">
        <v>51913.67904961617</v>
      </c>
      <c r="DN23" s="150">
        <v>0</v>
      </c>
      <c r="DO23" s="149">
        <v>0</v>
      </c>
      <c r="DP23" s="149">
        <v>50597.717242977014</v>
      </c>
      <c r="DQ23" s="150">
        <v>0</v>
      </c>
      <c r="DR23" s="149">
        <v>0</v>
      </c>
      <c r="DS23" s="149">
        <v>51785.636885351567</v>
      </c>
      <c r="DT23" s="150">
        <v>0</v>
      </c>
      <c r="DU23" s="149">
        <v>0</v>
      </c>
      <c r="DV23" s="149">
        <v>53737.834271059357</v>
      </c>
      <c r="DW23" s="150">
        <v>0</v>
      </c>
      <c r="DX23" s="149">
        <v>0</v>
      </c>
      <c r="DY23" s="149">
        <v>54246.056090441401</v>
      </c>
      <c r="DZ23" s="150">
        <v>0</v>
      </c>
      <c r="EA23" s="149">
        <v>0</v>
      </c>
      <c r="EB23" s="149">
        <v>54719.790760525219</v>
      </c>
      <c r="EC23" s="150">
        <v>0</v>
      </c>
      <c r="ED23" s="149">
        <v>0</v>
      </c>
      <c r="EE23" s="151">
        <v>55109.996940164034</v>
      </c>
      <c r="EF23" s="161">
        <v>0</v>
      </c>
    </row>
    <row r="24" spans="1:136" ht="15" customHeight="1">
      <c r="A24" s="158">
        <v>10</v>
      </c>
      <c r="B24" s="156">
        <v>761</v>
      </c>
      <c r="C24" s="149">
        <v>6133.6468975709395</v>
      </c>
      <c r="D24" s="150">
        <v>8.0599827826162151</v>
      </c>
      <c r="E24" s="149">
        <v>824</v>
      </c>
      <c r="F24" s="149">
        <v>6698.3854203725459</v>
      </c>
      <c r="G24" s="150">
        <v>8.1291085198695949</v>
      </c>
      <c r="H24" s="149">
        <v>922</v>
      </c>
      <c r="I24" s="149">
        <v>7323.090299074589</v>
      </c>
      <c r="J24" s="150">
        <v>7.9426142072392505</v>
      </c>
      <c r="K24" s="149">
        <v>1037</v>
      </c>
      <c r="L24" s="149">
        <v>8179.6354510219116</v>
      </c>
      <c r="M24" s="150">
        <v>7.8877873201754207</v>
      </c>
      <c r="N24" s="149">
        <v>1149</v>
      </c>
      <c r="O24" s="149">
        <v>9329.5360451474717</v>
      </c>
      <c r="P24" s="150">
        <v>8.1197006485182524</v>
      </c>
      <c r="Q24" s="149">
        <v>1170</v>
      </c>
      <c r="R24" s="149">
        <v>10549.657206480528</v>
      </c>
      <c r="S24" s="150">
        <v>9.0168010311799378</v>
      </c>
      <c r="T24" s="149">
        <v>1399</v>
      </c>
      <c r="U24" s="149">
        <v>12157.809431061338</v>
      </c>
      <c r="V24" s="150">
        <v>8.6903569914662882</v>
      </c>
      <c r="W24" s="149">
        <v>1618</v>
      </c>
      <c r="X24" s="149">
        <v>13508.679787581119</v>
      </c>
      <c r="Y24" s="150">
        <v>8.3489986326212104</v>
      </c>
      <c r="Z24" s="149">
        <v>1926</v>
      </c>
      <c r="AA24" s="149">
        <v>15126.618177308937</v>
      </c>
      <c r="AB24" s="150">
        <v>7.8539035188519923</v>
      </c>
      <c r="AC24" s="149">
        <v>2506</v>
      </c>
      <c r="AD24" s="149">
        <v>17086.523988829991</v>
      </c>
      <c r="AE24" s="150">
        <v>6.8182458055985595</v>
      </c>
      <c r="AF24" s="149">
        <v>2659</v>
      </c>
      <c r="AG24" s="149">
        <v>19360.708642343976</v>
      </c>
      <c r="AH24" s="150">
        <v>7.2811991885460605</v>
      </c>
      <c r="AI24" s="149">
        <v>2674</v>
      </c>
      <c r="AJ24" s="149">
        <v>21485.318190448244</v>
      </c>
      <c r="AK24" s="150">
        <v>8.0348983509529717</v>
      </c>
      <c r="AL24" s="149">
        <v>2816</v>
      </c>
      <c r="AM24" s="149">
        <v>24575.580240733008</v>
      </c>
      <c r="AN24" s="150">
        <v>8.7271236650330284</v>
      </c>
      <c r="AO24" s="149">
        <v>2670</v>
      </c>
      <c r="AP24" s="149">
        <v>26773.71105529261</v>
      </c>
      <c r="AQ24" s="150">
        <v>10.027607136813712</v>
      </c>
      <c r="AR24" s="149">
        <v>1273</v>
      </c>
      <c r="AS24" s="149">
        <v>28565.765038851056</v>
      </c>
      <c r="AT24" s="150">
        <v>22.439721161705464</v>
      </c>
      <c r="AU24" s="149">
        <v>1536</v>
      </c>
      <c r="AV24" s="149">
        <v>29336.871031865572</v>
      </c>
      <c r="AW24" s="150">
        <v>19.099525411370816</v>
      </c>
      <c r="AX24" s="149">
        <v>1763</v>
      </c>
      <c r="AY24" s="149">
        <v>29948.8239740641</v>
      </c>
      <c r="AZ24" s="150">
        <v>16.987421426014805</v>
      </c>
      <c r="BA24" s="149">
        <v>1894</v>
      </c>
      <c r="BB24" s="149">
        <v>30037.149470754655</v>
      </c>
      <c r="BC24" s="150">
        <v>15.859107429120726</v>
      </c>
      <c r="BD24" s="149">
        <v>2728</v>
      </c>
      <c r="BE24" s="149">
        <v>30783.402602181242</v>
      </c>
      <c r="BF24" s="150">
        <v>11.284238490535646</v>
      </c>
      <c r="BG24" s="149">
        <v>4026</v>
      </c>
      <c r="BH24" s="149">
        <v>32653.172902371964</v>
      </c>
      <c r="BI24" s="150">
        <v>8.1105744913988982</v>
      </c>
      <c r="BJ24" s="149">
        <v>6736</v>
      </c>
      <c r="BK24" s="149">
        <v>34584.153706550984</v>
      </c>
      <c r="BL24" s="150">
        <v>5.1342270942029371</v>
      </c>
      <c r="BM24" s="149">
        <v>1452</v>
      </c>
      <c r="BN24" s="149">
        <v>35199.547977804803</v>
      </c>
      <c r="BO24" s="150">
        <v>24.242112932372454</v>
      </c>
      <c r="BP24" s="149">
        <v>2631</v>
      </c>
      <c r="BQ24" s="149">
        <v>35900.863242218169</v>
      </c>
      <c r="BR24" s="150">
        <v>13.645330004643926</v>
      </c>
      <c r="BS24" s="149">
        <v>2777</v>
      </c>
      <c r="BT24" s="149">
        <v>35834.520120097179</v>
      </c>
      <c r="BU24" s="150">
        <v>12.904040374539855</v>
      </c>
      <c r="BV24" s="149">
        <v>4836</v>
      </c>
      <c r="BW24" s="149">
        <v>36549.537183861728</v>
      </c>
      <c r="BX24" s="150">
        <v>7.5578033878953121</v>
      </c>
      <c r="BY24" s="149">
        <v>4573</v>
      </c>
      <c r="BZ24" s="149">
        <v>37549.491683199303</v>
      </c>
      <c r="CA24" s="150">
        <v>8.2111287301988423</v>
      </c>
      <c r="CB24" s="149">
        <v>4266</v>
      </c>
      <c r="CC24" s="149">
        <v>38349.75599451876</v>
      </c>
      <c r="CD24" s="150">
        <v>8.9896286906982557</v>
      </c>
      <c r="CE24" s="149">
        <v>3408</v>
      </c>
      <c r="CF24" s="149">
        <v>38884.091936208155</v>
      </c>
      <c r="CG24" s="150">
        <v>11.40965138973244</v>
      </c>
      <c r="CH24" s="149">
        <v>4072</v>
      </c>
      <c r="CI24" s="149">
        <v>40229.923819592608</v>
      </c>
      <c r="CJ24" s="150">
        <v>9.8796473034362986</v>
      </c>
      <c r="CK24" s="149">
        <v>3663</v>
      </c>
      <c r="CL24" s="149">
        <v>41655.754521562732</v>
      </c>
      <c r="CM24" s="150">
        <v>11.372032356418982</v>
      </c>
      <c r="CN24" s="149">
        <v>4005</v>
      </c>
      <c r="CO24" s="149">
        <v>43595.167506599268</v>
      </c>
      <c r="CP24" s="150">
        <v>10.885185394906184</v>
      </c>
      <c r="CQ24" s="149">
        <v>3821</v>
      </c>
      <c r="CR24" s="149">
        <v>44218.657518858272</v>
      </c>
      <c r="CS24" s="150">
        <v>11.572535336000595</v>
      </c>
      <c r="CT24" s="149">
        <v>0</v>
      </c>
      <c r="CU24" s="149">
        <v>45325.251121259687</v>
      </c>
      <c r="CV24" s="150">
        <v>0</v>
      </c>
      <c r="CW24" s="149">
        <v>0</v>
      </c>
      <c r="CX24" s="149">
        <v>45772.65586680454</v>
      </c>
      <c r="CY24" s="150">
        <v>0</v>
      </c>
      <c r="CZ24" s="149">
        <v>0</v>
      </c>
      <c r="DA24" s="149">
        <v>46812.034382370439</v>
      </c>
      <c r="DB24" s="150">
        <v>0</v>
      </c>
      <c r="DC24" s="149">
        <v>0</v>
      </c>
      <c r="DD24" s="149">
        <v>48353.110676349817</v>
      </c>
      <c r="DE24" s="150">
        <v>0</v>
      </c>
      <c r="DF24" s="149">
        <v>0</v>
      </c>
      <c r="DG24" s="149">
        <v>50007.370786334977</v>
      </c>
      <c r="DH24" s="150">
        <v>0</v>
      </c>
      <c r="DI24" s="149">
        <v>0</v>
      </c>
      <c r="DJ24" s="149">
        <v>51374.484560476361</v>
      </c>
      <c r="DK24" s="150">
        <v>0</v>
      </c>
      <c r="DL24" s="149">
        <v>0</v>
      </c>
      <c r="DM24" s="149">
        <v>52490.75655172993</v>
      </c>
      <c r="DN24" s="150">
        <v>0</v>
      </c>
      <c r="DO24" s="149">
        <v>0</v>
      </c>
      <c r="DP24" s="149">
        <v>51159.505912116096</v>
      </c>
      <c r="DQ24" s="150">
        <v>0</v>
      </c>
      <c r="DR24" s="149">
        <v>0</v>
      </c>
      <c r="DS24" s="149">
        <v>52361.338270528409</v>
      </c>
      <c r="DT24" s="150">
        <v>0</v>
      </c>
      <c r="DU24" s="149">
        <v>0</v>
      </c>
      <c r="DV24" s="149">
        <v>54335.40066294212</v>
      </c>
      <c r="DW24" s="150">
        <v>0</v>
      </c>
      <c r="DX24" s="149">
        <v>0</v>
      </c>
      <c r="DY24" s="149">
        <v>54847.707038196553</v>
      </c>
      <c r="DZ24" s="150">
        <v>0</v>
      </c>
      <c r="EA24" s="149">
        <v>0</v>
      </c>
      <c r="EB24" s="149">
        <v>55327.79011760225</v>
      </c>
      <c r="EC24" s="150">
        <v>0</v>
      </c>
      <c r="ED24" s="149">
        <v>0</v>
      </c>
      <c r="EE24" s="151">
        <v>55722.331566398039</v>
      </c>
      <c r="EF24" s="161">
        <v>0</v>
      </c>
    </row>
    <row r="25" spans="1:136" ht="15" customHeight="1">
      <c r="A25" s="158">
        <v>11</v>
      </c>
      <c r="B25" s="156">
        <v>938</v>
      </c>
      <c r="C25" s="149">
        <v>6192.9658161228554</v>
      </c>
      <c r="D25" s="150">
        <v>6.602308972412426</v>
      </c>
      <c r="E25" s="149">
        <v>1016</v>
      </c>
      <c r="F25" s="149">
        <v>6763.3329657230452</v>
      </c>
      <c r="G25" s="150">
        <v>6.6568237851604772</v>
      </c>
      <c r="H25" s="149">
        <v>1149</v>
      </c>
      <c r="I25" s="149">
        <v>7393.765146238432</v>
      </c>
      <c r="J25" s="150">
        <v>6.4349566111735701</v>
      </c>
      <c r="K25" s="149">
        <v>1300</v>
      </c>
      <c r="L25" s="149">
        <v>8258.4289502903321</v>
      </c>
      <c r="M25" s="150">
        <v>6.3526376540694862</v>
      </c>
      <c r="N25" s="149">
        <v>1461</v>
      </c>
      <c r="O25" s="149">
        <v>9419.7113591293182</v>
      </c>
      <c r="P25" s="150">
        <v>6.4474410397873498</v>
      </c>
      <c r="Q25" s="149">
        <v>1556</v>
      </c>
      <c r="R25" s="149">
        <v>10652.874964956298</v>
      </c>
      <c r="S25" s="150">
        <v>6.8463206715657439</v>
      </c>
      <c r="T25" s="149">
        <v>1746</v>
      </c>
      <c r="U25" s="149">
        <v>12276.840653798174</v>
      </c>
      <c r="V25" s="150">
        <v>7.0314093091627567</v>
      </c>
      <c r="W25" s="149">
        <v>1997</v>
      </c>
      <c r="X25" s="149">
        <v>13640.282492836777</v>
      </c>
      <c r="Y25" s="150">
        <v>6.8303868266583763</v>
      </c>
      <c r="Z25" s="149">
        <v>2358</v>
      </c>
      <c r="AA25" s="149">
        <v>15272.683773917277</v>
      </c>
      <c r="AB25" s="150">
        <v>6.4769651288877341</v>
      </c>
      <c r="AC25" s="149">
        <v>3173</v>
      </c>
      <c r="AD25" s="149">
        <v>17246.69780767577</v>
      </c>
      <c r="AE25" s="150">
        <v>5.4354547140484621</v>
      </c>
      <c r="AF25" s="149">
        <v>3336</v>
      </c>
      <c r="AG25" s="149">
        <v>19544.54777921088</v>
      </c>
      <c r="AH25" s="150">
        <v>5.8586773918497839</v>
      </c>
      <c r="AI25" s="149">
        <v>3455</v>
      </c>
      <c r="AJ25" s="149">
        <v>21692.184652440927</v>
      </c>
      <c r="AK25" s="150">
        <v>6.2784904927470118</v>
      </c>
      <c r="AL25" s="149">
        <v>3859</v>
      </c>
      <c r="AM25" s="149">
        <v>24813.912892952958</v>
      </c>
      <c r="AN25" s="150">
        <v>6.4301406822889238</v>
      </c>
      <c r="AO25" s="149">
        <v>4218</v>
      </c>
      <c r="AP25" s="149">
        <v>27035.135274321503</v>
      </c>
      <c r="AQ25" s="150">
        <v>6.4094678222668335</v>
      </c>
      <c r="AR25" s="149">
        <v>2596</v>
      </c>
      <c r="AS25" s="149">
        <v>28864.35393209746</v>
      </c>
      <c r="AT25" s="150">
        <v>11.118780405276372</v>
      </c>
      <c r="AU25" s="149">
        <v>2331</v>
      </c>
      <c r="AV25" s="149">
        <v>29645.129526451838</v>
      </c>
      <c r="AW25" s="150">
        <v>12.717773284621122</v>
      </c>
      <c r="AX25" s="149">
        <v>2360</v>
      </c>
      <c r="AY25" s="149">
        <v>30262.730892347106</v>
      </c>
      <c r="AZ25" s="150">
        <v>12.823191056079283</v>
      </c>
      <c r="BA25" s="149">
        <v>2390</v>
      </c>
      <c r="BB25" s="149">
        <v>30351.25103316005</v>
      </c>
      <c r="BC25" s="150">
        <v>12.699268214711317</v>
      </c>
      <c r="BD25" s="149">
        <v>3968</v>
      </c>
      <c r="BE25" s="149">
        <v>31090.550900980124</v>
      </c>
      <c r="BF25" s="150">
        <v>7.835320287545394</v>
      </c>
      <c r="BG25" s="149">
        <v>4752</v>
      </c>
      <c r="BH25" s="149">
        <v>32971.171149955175</v>
      </c>
      <c r="BI25" s="150">
        <v>6.9383777672464593</v>
      </c>
      <c r="BJ25" s="149">
        <v>7639</v>
      </c>
      <c r="BK25" s="149">
        <v>34893.611337134083</v>
      </c>
      <c r="BL25" s="150">
        <v>4.5678244975957698</v>
      </c>
      <c r="BM25" s="149">
        <v>3885</v>
      </c>
      <c r="BN25" s="149">
        <v>35565.779003111282</v>
      </c>
      <c r="BO25" s="150">
        <v>9.1546406700415144</v>
      </c>
      <c r="BP25" s="149">
        <v>3137</v>
      </c>
      <c r="BQ25" s="149">
        <v>36272.737368693131</v>
      </c>
      <c r="BR25" s="150">
        <v>11.562874519825671</v>
      </c>
      <c r="BS25" s="149">
        <v>3273</v>
      </c>
      <c r="BT25" s="149">
        <v>36204.042557100212</v>
      </c>
      <c r="BU25" s="150">
        <v>11.061424551512438</v>
      </c>
      <c r="BV25" s="149">
        <v>6107</v>
      </c>
      <c r="BW25" s="149">
        <v>36899.05315694811</v>
      </c>
      <c r="BX25" s="150">
        <v>6.0420915600046028</v>
      </c>
      <c r="BY25" s="149">
        <v>6013</v>
      </c>
      <c r="BZ25" s="149">
        <v>37911.569239545657</v>
      </c>
      <c r="CA25" s="150">
        <v>6.3049341825287968</v>
      </c>
      <c r="CB25" s="149">
        <v>5863</v>
      </c>
      <c r="CC25" s="149">
        <v>38723.693308612797</v>
      </c>
      <c r="CD25" s="150">
        <v>6.6047575146874973</v>
      </c>
      <c r="CE25" s="149">
        <v>5116</v>
      </c>
      <c r="CF25" s="149">
        <v>39271.118138632752</v>
      </c>
      <c r="CG25" s="150">
        <v>7.6761372436733293</v>
      </c>
      <c r="CH25" s="149">
        <v>5564</v>
      </c>
      <c r="CI25" s="149">
        <v>40626.018640935108</v>
      </c>
      <c r="CJ25" s="150">
        <v>7.3015849462500197</v>
      </c>
      <c r="CK25" s="149">
        <v>5300</v>
      </c>
      <c r="CL25" s="149">
        <v>42072.924061421734</v>
      </c>
      <c r="CM25" s="150">
        <v>7.9382875587588178</v>
      </c>
      <c r="CN25" s="149">
        <v>5770</v>
      </c>
      <c r="CO25" s="149">
        <v>44029.898185397273</v>
      </c>
      <c r="CP25" s="150">
        <v>7.6308315745922481</v>
      </c>
      <c r="CQ25" s="149">
        <v>5623</v>
      </c>
      <c r="CR25" s="149">
        <v>44661.983907395988</v>
      </c>
      <c r="CS25" s="150">
        <v>7.9427323328109534</v>
      </c>
      <c r="CT25" s="149">
        <v>0</v>
      </c>
      <c r="CU25" s="149">
        <v>45834.562941791904</v>
      </c>
      <c r="CV25" s="150">
        <v>0</v>
      </c>
      <c r="CW25" s="149">
        <v>0</v>
      </c>
      <c r="CX25" s="149">
        <v>46286.836968827534</v>
      </c>
      <c r="CY25" s="150">
        <v>0</v>
      </c>
      <c r="CZ25" s="149">
        <v>0</v>
      </c>
      <c r="DA25" s="149">
        <v>47337.689259213279</v>
      </c>
      <c r="DB25" s="150">
        <v>0</v>
      </c>
      <c r="DC25" s="149">
        <v>0</v>
      </c>
      <c r="DD25" s="149">
        <v>48896.6000355836</v>
      </c>
      <c r="DE25" s="150">
        <v>0</v>
      </c>
      <c r="DF25" s="149">
        <v>0</v>
      </c>
      <c r="DG25" s="149">
        <v>50569.41653733133</v>
      </c>
      <c r="DH25" s="150">
        <v>0</v>
      </c>
      <c r="DI25" s="149">
        <v>0</v>
      </c>
      <c r="DJ25" s="149">
        <v>51951.529872906292</v>
      </c>
      <c r="DK25" s="150">
        <v>0</v>
      </c>
      <c r="DL25" s="149">
        <v>0</v>
      </c>
      <c r="DM25" s="149">
        <v>53080.361044969257</v>
      </c>
      <c r="DN25" s="150">
        <v>0</v>
      </c>
      <c r="DO25" s="149">
        <v>0</v>
      </c>
      <c r="DP25" s="149">
        <v>51734.750575378057</v>
      </c>
      <c r="DQ25" s="150">
        <v>0</v>
      </c>
      <c r="DR25" s="149">
        <v>0</v>
      </c>
      <c r="DS25" s="149">
        <v>52949.456155436244</v>
      </c>
      <c r="DT25" s="150">
        <v>0</v>
      </c>
      <c r="DU25" s="149">
        <v>0</v>
      </c>
      <c r="DV25" s="149">
        <v>54945.441927922147</v>
      </c>
      <c r="DW25" s="150">
        <v>0</v>
      </c>
      <c r="DX25" s="149">
        <v>0</v>
      </c>
      <c r="DY25" s="149">
        <v>55464.991759286335</v>
      </c>
      <c r="DZ25" s="150">
        <v>0</v>
      </c>
      <c r="EA25" s="149">
        <v>0</v>
      </c>
      <c r="EB25" s="149">
        <v>55949.452419801535</v>
      </c>
      <c r="EC25" s="150">
        <v>0</v>
      </c>
      <c r="ED25" s="149">
        <v>0</v>
      </c>
      <c r="EE25" s="151">
        <v>56348.422435582084</v>
      </c>
      <c r="EF25" s="161">
        <v>0</v>
      </c>
    </row>
    <row r="26" spans="1:136" ht="15" customHeight="1">
      <c r="A26" s="158">
        <v>12</v>
      </c>
      <c r="B26" s="156">
        <v>1104</v>
      </c>
      <c r="C26" s="149">
        <v>6251.749902299418</v>
      </c>
      <c r="D26" s="150">
        <v>5.6628169404886028</v>
      </c>
      <c r="E26" s="149">
        <v>1230</v>
      </c>
      <c r="F26" s="149">
        <v>6827.4392184520821</v>
      </c>
      <c r="G26" s="150">
        <v>5.5507635922374652</v>
      </c>
      <c r="H26" s="149">
        <v>1398</v>
      </c>
      <c r="I26" s="149">
        <v>7463.3305726384096</v>
      </c>
      <c r="J26" s="150">
        <v>5.3385769475238982</v>
      </c>
      <c r="K26" s="149">
        <v>1580</v>
      </c>
      <c r="L26" s="149">
        <v>8335.9226020021724</v>
      </c>
      <c r="M26" s="150">
        <v>5.2759003810140328</v>
      </c>
      <c r="N26" s="149">
        <v>1784</v>
      </c>
      <c r="O26" s="149">
        <v>9508.3224790423246</v>
      </c>
      <c r="P26" s="150">
        <v>5.3297771743510785</v>
      </c>
      <c r="Q26" s="149">
        <v>1955</v>
      </c>
      <c r="R26" s="149">
        <v>10753.665709053743</v>
      </c>
      <c r="S26" s="150">
        <v>5.5005962706157252</v>
      </c>
      <c r="T26" s="149">
        <v>2176</v>
      </c>
      <c r="U26" s="149">
        <v>12394.134675979682</v>
      </c>
      <c r="V26" s="150">
        <v>5.6958339503583097</v>
      </c>
      <c r="W26" s="149">
        <v>2485</v>
      </c>
      <c r="X26" s="149">
        <v>13769.899050551894</v>
      </c>
      <c r="Y26" s="150">
        <v>5.5412068613890924</v>
      </c>
      <c r="Z26" s="149">
        <v>2935</v>
      </c>
      <c r="AA26" s="149">
        <v>15416.26950235177</v>
      </c>
      <c r="AB26" s="150">
        <v>5.2525620110227491</v>
      </c>
      <c r="AC26" s="149">
        <v>3809</v>
      </c>
      <c r="AD26" s="149">
        <v>17403.318881877236</v>
      </c>
      <c r="AE26" s="150">
        <v>4.5689994439163133</v>
      </c>
      <c r="AF26" s="149">
        <v>4002</v>
      </c>
      <c r="AG26" s="149">
        <v>19724.941171047965</v>
      </c>
      <c r="AH26" s="150">
        <v>4.928770907308337</v>
      </c>
      <c r="AI26" s="149">
        <v>4138</v>
      </c>
      <c r="AJ26" s="149">
        <v>21895.470424199415</v>
      </c>
      <c r="AK26" s="150">
        <v>5.2913171638954601</v>
      </c>
      <c r="AL26" s="149">
        <v>4639</v>
      </c>
      <c r="AM26" s="149">
        <v>25047.41142284952</v>
      </c>
      <c r="AN26" s="150">
        <v>5.3993126585146625</v>
      </c>
      <c r="AO26" s="149">
        <v>5142</v>
      </c>
      <c r="AP26" s="149">
        <v>27288.695362215705</v>
      </c>
      <c r="AQ26" s="150">
        <v>5.3070197126051548</v>
      </c>
      <c r="AR26" s="149">
        <v>3545</v>
      </c>
      <c r="AS26" s="149">
        <v>29157.009342928664</v>
      </c>
      <c r="AT26" s="150">
        <v>8.2248263308684528</v>
      </c>
      <c r="AU26" s="149">
        <v>3436</v>
      </c>
      <c r="AV26" s="149">
        <v>29949.460251392353</v>
      </c>
      <c r="AW26" s="150">
        <v>8.7163737635018492</v>
      </c>
      <c r="AX26" s="149">
        <v>3456</v>
      </c>
      <c r="AY26" s="149">
        <v>30573.955861153874</v>
      </c>
      <c r="AZ26" s="150">
        <v>8.8466307468616527</v>
      </c>
      <c r="BA26" s="149">
        <v>3483</v>
      </c>
      <c r="BB26" s="149">
        <v>30663.232529510893</v>
      </c>
      <c r="BC26" s="150">
        <v>8.8036843323315797</v>
      </c>
      <c r="BD26" s="149">
        <v>5045</v>
      </c>
      <c r="BE26" s="149">
        <v>31392.293816852456</v>
      </c>
      <c r="BF26" s="150">
        <v>6.2224566534890897</v>
      </c>
      <c r="BG26" s="149">
        <v>5845</v>
      </c>
      <c r="BH26" s="149">
        <v>33285.901662609962</v>
      </c>
      <c r="BI26" s="150">
        <v>5.6947650406518324</v>
      </c>
      <c r="BJ26" s="149">
        <v>8547</v>
      </c>
      <c r="BK26" s="149">
        <v>35198.229499780631</v>
      </c>
      <c r="BL26" s="150">
        <v>4.1181969696713034</v>
      </c>
      <c r="BM26" s="149">
        <v>5764</v>
      </c>
      <c r="BN26" s="149">
        <v>35913.92582701159</v>
      </c>
      <c r="BO26" s="150">
        <v>6.2307296715842453</v>
      </c>
      <c r="BP26" s="149">
        <v>4429</v>
      </c>
      <c r="BQ26" s="149">
        <v>36642.532110916247</v>
      </c>
      <c r="BR26" s="150">
        <v>8.2733195102542894</v>
      </c>
      <c r="BS26" s="149">
        <v>4540</v>
      </c>
      <c r="BT26" s="149">
        <v>36571.634530847085</v>
      </c>
      <c r="BU26" s="150">
        <v>8.055426108116098</v>
      </c>
      <c r="BV26" s="149">
        <v>7262</v>
      </c>
      <c r="BW26" s="149">
        <v>37242.404604973948</v>
      </c>
      <c r="BX26" s="150">
        <v>5.1283950158322709</v>
      </c>
      <c r="BY26" s="149">
        <v>7435</v>
      </c>
      <c r="BZ26" s="149">
        <v>38264.892494188112</v>
      </c>
      <c r="CA26" s="150">
        <v>5.1465894410474933</v>
      </c>
      <c r="CB26" s="149">
        <v>7232</v>
      </c>
      <c r="CC26" s="149">
        <v>39088.701872577396</v>
      </c>
      <c r="CD26" s="150">
        <v>5.4049643076019631</v>
      </c>
      <c r="CE26" s="149">
        <v>6436</v>
      </c>
      <c r="CF26" s="149">
        <v>39653.827993676277</v>
      </c>
      <c r="CG26" s="150">
        <v>6.1612535726656743</v>
      </c>
      <c r="CH26" s="149">
        <v>7010</v>
      </c>
      <c r="CI26" s="149">
        <v>41016.704901621968</v>
      </c>
      <c r="CJ26" s="150">
        <v>5.851170456722107</v>
      </c>
      <c r="CK26" s="149">
        <v>6787</v>
      </c>
      <c r="CL26" s="149">
        <v>42482.340889631123</v>
      </c>
      <c r="CM26" s="150">
        <v>6.2593695137219862</v>
      </c>
      <c r="CN26" s="149">
        <v>7373</v>
      </c>
      <c r="CO26" s="149">
        <v>44455.03012900085</v>
      </c>
      <c r="CP26" s="150">
        <v>6.029435796690743</v>
      </c>
      <c r="CQ26" s="149">
        <v>7299</v>
      </c>
      <c r="CR26" s="149">
        <v>45095.639534824171</v>
      </c>
      <c r="CS26" s="150">
        <v>6.1783312145258487</v>
      </c>
      <c r="CT26" s="149">
        <v>947</v>
      </c>
      <c r="CU26" s="149">
        <v>46352.253521066646</v>
      </c>
      <c r="CV26" s="150">
        <v>48.946413433016524</v>
      </c>
      <c r="CW26" s="149">
        <v>0</v>
      </c>
      <c r="CX26" s="149">
        <v>46812.825023729209</v>
      </c>
      <c r="CY26" s="150">
        <v>0</v>
      </c>
      <c r="CZ26" s="149">
        <v>0</v>
      </c>
      <c r="DA26" s="149">
        <v>47875.902057819541</v>
      </c>
      <c r="DB26" s="150">
        <v>0</v>
      </c>
      <c r="DC26" s="149">
        <v>0</v>
      </c>
      <c r="DD26" s="149">
        <v>49452.212242588233</v>
      </c>
      <c r="DE26" s="150">
        <v>0</v>
      </c>
      <c r="DF26" s="149">
        <v>0</v>
      </c>
      <c r="DG26" s="149">
        <v>51143.608632930191</v>
      </c>
      <c r="DH26" s="150">
        <v>0</v>
      </c>
      <c r="DI26" s="149">
        <v>0</v>
      </c>
      <c r="DJ26" s="149">
        <v>52541.335898887526</v>
      </c>
      <c r="DK26" s="150">
        <v>0</v>
      </c>
      <c r="DL26" s="149">
        <v>0</v>
      </c>
      <c r="DM26" s="149">
        <v>53683.67952979284</v>
      </c>
      <c r="DN26" s="150">
        <v>0</v>
      </c>
      <c r="DO26" s="149">
        <v>0</v>
      </c>
      <c r="DP26" s="149">
        <v>52322.385916977953</v>
      </c>
      <c r="DQ26" s="150">
        <v>0</v>
      </c>
      <c r="DR26" s="149">
        <v>0</v>
      </c>
      <c r="DS26" s="149">
        <v>53551.143337977221</v>
      </c>
      <c r="DT26" s="150">
        <v>0</v>
      </c>
      <c r="DU26" s="149">
        <v>0</v>
      </c>
      <c r="DV26" s="149">
        <v>55569.90309545309</v>
      </c>
      <c r="DW26" s="150">
        <v>0</v>
      </c>
      <c r="DX26" s="149">
        <v>0</v>
      </c>
      <c r="DY26" s="149">
        <v>56094.934285588082</v>
      </c>
      <c r="DZ26" s="150">
        <v>0</v>
      </c>
      <c r="EA26" s="149">
        <v>0</v>
      </c>
      <c r="EB26" s="149">
        <v>56585.239237644171</v>
      </c>
      <c r="EC26" s="150">
        <v>0</v>
      </c>
      <c r="ED26" s="149">
        <v>0</v>
      </c>
      <c r="EE26" s="151">
        <v>56988.746789588185</v>
      </c>
      <c r="EF26" s="161">
        <v>0</v>
      </c>
    </row>
    <row r="27" spans="1:136" ht="15" customHeight="1">
      <c r="A27" s="158">
        <v>13</v>
      </c>
      <c r="B27" s="156">
        <v>1307</v>
      </c>
      <c r="C27" s="149">
        <v>6309.6827211705258</v>
      </c>
      <c r="D27" s="150">
        <v>4.8276072847517408</v>
      </c>
      <c r="E27" s="149">
        <v>1458</v>
      </c>
      <c r="F27" s="149">
        <v>6890.4788985336982</v>
      </c>
      <c r="G27" s="150">
        <v>4.7259800401465695</v>
      </c>
      <c r="H27" s="149">
        <v>1658</v>
      </c>
      <c r="I27" s="149">
        <v>7531.564441809981</v>
      </c>
      <c r="J27" s="150">
        <v>4.5425599769662126</v>
      </c>
      <c r="K27" s="149">
        <v>1870</v>
      </c>
      <c r="L27" s="149">
        <v>8411.9100197294756</v>
      </c>
      <c r="M27" s="150">
        <v>4.4983476041334098</v>
      </c>
      <c r="N27" s="149">
        <v>2110</v>
      </c>
      <c r="O27" s="149">
        <v>9595.2331090169737</v>
      </c>
      <c r="P27" s="150">
        <v>4.5475038431360062</v>
      </c>
      <c r="Q27" s="149">
        <v>2284</v>
      </c>
      <c r="R27" s="149">
        <v>10852.981798973797</v>
      </c>
      <c r="S27" s="150">
        <v>4.7517433445594559</v>
      </c>
      <c r="T27" s="149">
        <v>2656</v>
      </c>
      <c r="U27" s="149">
        <v>12508.860559711989</v>
      </c>
      <c r="V27" s="150">
        <v>4.7096613553132487</v>
      </c>
      <c r="W27" s="149">
        <v>3038</v>
      </c>
      <c r="X27" s="149">
        <v>13896.473307300497</v>
      </c>
      <c r="Y27" s="150">
        <v>4.5742176785057591</v>
      </c>
      <c r="Z27" s="149">
        <v>3594</v>
      </c>
      <c r="AA27" s="149">
        <v>15555.996590972376</v>
      </c>
      <c r="AB27" s="150">
        <v>4.3283240375549186</v>
      </c>
      <c r="AC27" s="149">
        <v>4451</v>
      </c>
      <c r="AD27" s="149">
        <v>17556.089923479645</v>
      </c>
      <c r="AE27" s="150">
        <v>3.9443023867624456</v>
      </c>
      <c r="AF27" s="149">
        <v>4661</v>
      </c>
      <c r="AG27" s="149">
        <v>19901.870915165222</v>
      </c>
      <c r="AH27" s="150">
        <v>4.2698714686044248</v>
      </c>
      <c r="AI27" s="149">
        <v>4765</v>
      </c>
      <c r="AJ27" s="149">
        <v>22095.935397235371</v>
      </c>
      <c r="AK27" s="150">
        <v>4.6371322974261009</v>
      </c>
      <c r="AL27" s="149">
        <v>5262</v>
      </c>
      <c r="AM27" s="149">
        <v>25278.311844543372</v>
      </c>
      <c r="AN27" s="150">
        <v>4.8039361164088508</v>
      </c>
      <c r="AO27" s="149">
        <v>5681</v>
      </c>
      <c r="AP27" s="149">
        <v>27539.897474993544</v>
      </c>
      <c r="AQ27" s="150">
        <v>4.8477200272827927</v>
      </c>
      <c r="AR27" s="149">
        <v>4681</v>
      </c>
      <c r="AS27" s="149">
        <v>29444.595268796453</v>
      </c>
      <c r="AT27" s="150">
        <v>6.2902361180936666</v>
      </c>
      <c r="AU27" s="149">
        <v>4718</v>
      </c>
      <c r="AV27" s="149">
        <v>30246.950059905688</v>
      </c>
      <c r="AW27" s="150">
        <v>6.4109686434730158</v>
      </c>
      <c r="AX27" s="149">
        <v>4848</v>
      </c>
      <c r="AY27" s="149">
        <v>30877.850709087696</v>
      </c>
      <c r="AZ27" s="150">
        <v>6.3691936281121482</v>
      </c>
      <c r="BA27" s="149">
        <v>4931</v>
      </c>
      <c r="BB27" s="149">
        <v>30967.556035908296</v>
      </c>
      <c r="BC27" s="150">
        <v>6.2801776588741216</v>
      </c>
      <c r="BD27" s="149">
        <v>6300</v>
      </c>
      <c r="BE27" s="149">
        <v>31687.219667146972</v>
      </c>
      <c r="BF27" s="150">
        <v>5.0297174074836466</v>
      </c>
      <c r="BG27" s="149">
        <v>7139</v>
      </c>
      <c r="BH27" s="149">
        <v>33594.003386281634</v>
      </c>
      <c r="BI27" s="150">
        <v>4.7057015529180042</v>
      </c>
      <c r="BJ27" s="149">
        <v>9415</v>
      </c>
      <c r="BK27" s="149">
        <v>35498.561407945163</v>
      </c>
      <c r="BL27" s="150">
        <v>3.770426065634112</v>
      </c>
      <c r="BM27" s="149">
        <v>7117</v>
      </c>
      <c r="BN27" s="149">
        <v>36248.171955595535</v>
      </c>
      <c r="BO27" s="150">
        <v>5.0931813904166834</v>
      </c>
      <c r="BP27" s="149">
        <v>6188</v>
      </c>
      <c r="BQ27" s="149">
        <v>37002.997899356087</v>
      </c>
      <c r="BR27" s="150">
        <v>5.9797992726819791</v>
      </c>
      <c r="BS27" s="149">
        <v>6262</v>
      </c>
      <c r="BT27" s="149">
        <v>36930.216581237575</v>
      </c>
      <c r="BU27" s="150">
        <v>5.8975114310503951</v>
      </c>
      <c r="BV27" s="149">
        <v>8193</v>
      </c>
      <c r="BW27" s="149">
        <v>37581.845041177396</v>
      </c>
      <c r="BX27" s="150">
        <v>4.5870676237248134</v>
      </c>
      <c r="BY27" s="149">
        <v>8346</v>
      </c>
      <c r="BZ27" s="149">
        <v>38614.9594363707</v>
      </c>
      <c r="CA27" s="150">
        <v>4.626762453435262</v>
      </c>
      <c r="CB27" s="149">
        <v>7937</v>
      </c>
      <c r="CC27" s="149">
        <v>39449.67164971953</v>
      </c>
      <c r="CD27" s="150">
        <v>4.97035046613576</v>
      </c>
      <c r="CE27" s="149">
        <v>7504</v>
      </c>
      <c r="CF27" s="149">
        <v>40029.018153909114</v>
      </c>
      <c r="CG27" s="150">
        <v>5.3343574298919396</v>
      </c>
      <c r="CH27" s="149">
        <v>8117</v>
      </c>
      <c r="CI27" s="149">
        <v>41401.531371699595</v>
      </c>
      <c r="CJ27" s="150">
        <v>5.1005952164222732</v>
      </c>
      <c r="CK27" s="149">
        <v>8002</v>
      </c>
      <c r="CL27" s="149">
        <v>42885.501985765863</v>
      </c>
      <c r="CM27" s="150">
        <v>5.3593479112429225</v>
      </c>
      <c r="CN27" s="149">
        <v>8619</v>
      </c>
      <c r="CO27" s="149">
        <v>44873.483223975898</v>
      </c>
      <c r="CP27" s="150">
        <v>5.2063444975027151</v>
      </c>
      <c r="CQ27" s="149">
        <v>8600</v>
      </c>
      <c r="CR27" s="149">
        <v>45522.273126531218</v>
      </c>
      <c r="CS27" s="150">
        <v>5.2932875728524671</v>
      </c>
      <c r="CT27" s="149">
        <v>2525</v>
      </c>
      <c r="CU27" s="149">
        <v>46865.328883805181</v>
      </c>
      <c r="CV27" s="150">
        <v>18.560526290615915</v>
      </c>
      <c r="CW27" s="149">
        <v>497</v>
      </c>
      <c r="CX27" s="149">
        <v>47350.430704140737</v>
      </c>
      <c r="CY27" s="150">
        <v>95.272496386601077</v>
      </c>
      <c r="CZ27" s="149">
        <v>0</v>
      </c>
      <c r="DA27" s="149">
        <v>48426.384422081886</v>
      </c>
      <c r="DB27" s="150">
        <v>0</v>
      </c>
      <c r="DC27" s="149">
        <v>252</v>
      </c>
      <c r="DD27" s="149">
        <v>50020.052729447831</v>
      </c>
      <c r="DE27" s="150">
        <v>198.49227273590409</v>
      </c>
      <c r="DF27" s="149">
        <v>411</v>
      </c>
      <c r="DG27" s="149">
        <v>51730.888115831782</v>
      </c>
      <c r="DH27" s="150">
        <v>125.86590782440823</v>
      </c>
      <c r="DI27" s="149">
        <v>563</v>
      </c>
      <c r="DJ27" s="149">
        <v>53144.086668362463</v>
      </c>
      <c r="DK27" s="150">
        <v>94.394470103663338</v>
      </c>
      <c r="DL27" s="149">
        <v>637</v>
      </c>
      <c r="DM27" s="149">
        <v>54298.148918052793</v>
      </c>
      <c r="DN27" s="150">
        <v>85.240422163348185</v>
      </c>
      <c r="DO27" s="149">
        <v>14</v>
      </c>
      <c r="DP27" s="149">
        <v>52923.968111249822</v>
      </c>
      <c r="DQ27" s="150">
        <v>3780.2834365178446</v>
      </c>
      <c r="DR27" s="149">
        <v>0</v>
      </c>
      <c r="DS27" s="149">
        <v>54166.76029791445</v>
      </c>
      <c r="DT27" s="150">
        <v>0</v>
      </c>
      <c r="DU27" s="149">
        <v>348</v>
      </c>
      <c r="DV27" s="149">
        <v>56208.037884899204</v>
      </c>
      <c r="DW27" s="150">
        <v>161.51735024396322</v>
      </c>
      <c r="DX27" s="149">
        <v>438</v>
      </c>
      <c r="DY27" s="149">
        <v>56738.592724823247</v>
      </c>
      <c r="DZ27" s="150">
        <v>129.54016603840924</v>
      </c>
      <c r="EA27" s="149">
        <v>612</v>
      </c>
      <c r="EB27" s="149">
        <v>57233.61266234512</v>
      </c>
      <c r="EC27" s="150">
        <v>93.518974938472425</v>
      </c>
      <c r="ED27" s="149">
        <v>615</v>
      </c>
      <c r="EE27" s="151">
        <v>57641.744321250961</v>
      </c>
      <c r="EF27" s="161">
        <v>93.726413530489367</v>
      </c>
    </row>
    <row r="28" spans="1:136" ht="15" customHeight="1">
      <c r="A28" s="158">
        <v>14</v>
      </c>
      <c r="B28" s="156">
        <v>1512</v>
      </c>
      <c r="C28" s="149">
        <v>6366.7679906719277</v>
      </c>
      <c r="D28" s="150">
        <v>4.2108253906560371</v>
      </c>
      <c r="E28" s="149">
        <v>1691</v>
      </c>
      <c r="F28" s="149">
        <v>6952.2983576691404</v>
      </c>
      <c r="G28" s="150">
        <v>4.1113532570485747</v>
      </c>
      <c r="H28" s="149">
        <v>1923</v>
      </c>
      <c r="I28" s="149">
        <v>7598.3162107919843</v>
      </c>
      <c r="J28" s="150">
        <v>3.9512824809110683</v>
      </c>
      <c r="K28" s="149">
        <v>2162</v>
      </c>
      <c r="L28" s="149">
        <v>8486.2806892830795</v>
      </c>
      <c r="M28" s="150">
        <v>3.9251992087340795</v>
      </c>
      <c r="N28" s="149">
        <v>2437</v>
      </c>
      <c r="O28" s="149">
        <v>9680.364691783263</v>
      </c>
      <c r="P28" s="150">
        <v>3.9722464882163573</v>
      </c>
      <c r="Q28" s="149">
        <v>2713</v>
      </c>
      <c r="R28" s="149">
        <v>10950.078384026534</v>
      </c>
      <c r="S28" s="150">
        <v>4.036151265767244</v>
      </c>
      <c r="T28" s="149">
        <v>3154</v>
      </c>
      <c r="U28" s="149">
        <v>12620.533577750546</v>
      </c>
      <c r="V28" s="150">
        <v>4.0014374057547704</v>
      </c>
      <c r="W28" s="149">
        <v>3614</v>
      </c>
      <c r="X28" s="149">
        <v>14019.384864428635</v>
      </c>
      <c r="Y28" s="150">
        <v>3.8791878429520299</v>
      </c>
      <c r="Z28" s="149">
        <v>4281</v>
      </c>
      <c r="AA28" s="149">
        <v>15691.101812133687</v>
      </c>
      <c r="AB28" s="150">
        <v>3.6652889072958859</v>
      </c>
      <c r="AC28" s="149">
        <v>5074</v>
      </c>
      <c r="AD28" s="149">
        <v>17704.637717645175</v>
      </c>
      <c r="AE28" s="150">
        <v>3.4892861091141456</v>
      </c>
      <c r="AF28" s="149">
        <v>5312</v>
      </c>
      <c r="AG28" s="149">
        <v>20075.301353373397</v>
      </c>
      <c r="AH28" s="150">
        <v>3.7792359475477029</v>
      </c>
      <c r="AI28" s="149">
        <v>5370</v>
      </c>
      <c r="AJ28" s="149">
        <v>22293.934530937127</v>
      </c>
      <c r="AK28" s="150">
        <v>4.1515706761521649</v>
      </c>
      <c r="AL28" s="149">
        <v>5820</v>
      </c>
      <c r="AM28" s="149">
        <v>25507.793267037345</v>
      </c>
      <c r="AN28" s="150">
        <v>4.3827823482882033</v>
      </c>
      <c r="AO28" s="149">
        <v>6048</v>
      </c>
      <c r="AP28" s="149">
        <v>27791.863192937195</v>
      </c>
      <c r="AQ28" s="150">
        <v>4.5952154750226848</v>
      </c>
      <c r="AR28" s="149">
        <v>5621</v>
      </c>
      <c r="AS28" s="149">
        <v>29727.346494557605</v>
      </c>
      <c r="AT28" s="150">
        <v>5.2886223971815705</v>
      </c>
      <c r="AU28" s="149">
        <v>6059</v>
      </c>
      <c r="AV28" s="149">
        <v>30536.007207613937</v>
      </c>
      <c r="AW28" s="150">
        <v>5.0397767300897733</v>
      </c>
      <c r="AX28" s="149">
        <v>6352</v>
      </c>
      <c r="AY28" s="149">
        <v>31171.813586261596</v>
      </c>
      <c r="AZ28" s="150">
        <v>4.9074013832275813</v>
      </c>
      <c r="BA28" s="149">
        <v>6519</v>
      </c>
      <c r="BB28" s="149">
        <v>31261.119740777704</v>
      </c>
      <c r="BC28" s="150">
        <v>4.7953857556032675</v>
      </c>
      <c r="BD28" s="149">
        <v>7341</v>
      </c>
      <c r="BE28" s="149">
        <v>31974.494570094823</v>
      </c>
      <c r="BF28" s="150">
        <v>4.3556047636690947</v>
      </c>
      <c r="BG28" s="149">
        <v>8490</v>
      </c>
      <c r="BH28" s="149">
        <v>33893.76025121141</v>
      </c>
      <c r="BI28" s="150">
        <v>3.9921979094477513</v>
      </c>
      <c r="BJ28" s="149">
        <v>10154</v>
      </c>
      <c r="BK28" s="149">
        <v>35798.788215157394</v>
      </c>
      <c r="BL28" s="150">
        <v>3.5255848153592075</v>
      </c>
      <c r="BM28" s="149">
        <v>8075</v>
      </c>
      <c r="BN28" s="149">
        <v>36576.52851563428</v>
      </c>
      <c r="BO28" s="150">
        <v>4.5296010545677126</v>
      </c>
      <c r="BP28" s="149">
        <v>8130</v>
      </c>
      <c r="BQ28" s="149">
        <v>37350.068359420584</v>
      </c>
      <c r="BR28" s="150">
        <v>4.5941043492522242</v>
      </c>
      <c r="BS28" s="149">
        <v>8159</v>
      </c>
      <c r="BT28" s="149">
        <v>37275.834226095205</v>
      </c>
      <c r="BU28" s="150">
        <v>4.5686768263384243</v>
      </c>
      <c r="BV28" s="149">
        <v>8734</v>
      </c>
      <c r="BW28" s="149">
        <v>37918.455700797414</v>
      </c>
      <c r="BX28" s="150">
        <v>4.341476494252051</v>
      </c>
      <c r="BY28" s="149">
        <v>8841</v>
      </c>
      <c r="BZ28" s="149">
        <v>38965.439852629599</v>
      </c>
      <c r="CA28" s="150">
        <v>4.4073566171959735</v>
      </c>
      <c r="CB28" s="149">
        <v>8436</v>
      </c>
      <c r="CC28" s="149">
        <v>39811.330047538453</v>
      </c>
      <c r="CD28" s="150">
        <v>4.7192188297224336</v>
      </c>
      <c r="CE28" s="149">
        <v>7835</v>
      </c>
      <c r="CF28" s="149">
        <v>40403.198857782445</v>
      </c>
      <c r="CG28" s="150">
        <v>5.1567579907826984</v>
      </c>
      <c r="CH28" s="149">
        <v>8749</v>
      </c>
      <c r="CI28" s="149">
        <v>41781.80442309934</v>
      </c>
      <c r="CJ28" s="150">
        <v>4.7756091465423864</v>
      </c>
      <c r="CK28" s="149">
        <v>8977</v>
      </c>
      <c r="CL28" s="149">
        <v>43285.027821399031</v>
      </c>
      <c r="CM28" s="150">
        <v>4.8217698364040364</v>
      </c>
      <c r="CN28" s="149">
        <v>9357</v>
      </c>
      <c r="CO28" s="149">
        <v>45289.538024817819</v>
      </c>
      <c r="CP28" s="150">
        <v>4.8401771961972662</v>
      </c>
      <c r="CQ28" s="149">
        <v>9341</v>
      </c>
      <c r="CR28" s="149">
        <v>45945.870592648513</v>
      </c>
      <c r="CS28" s="150">
        <v>4.9187314626537324</v>
      </c>
      <c r="CT28" s="149">
        <v>4134</v>
      </c>
      <c r="CU28" s="149">
        <v>47371.431943745723</v>
      </c>
      <c r="CV28" s="150">
        <v>11.458982086053634</v>
      </c>
      <c r="CW28" s="149">
        <v>2054</v>
      </c>
      <c r="CX28" s="149">
        <v>47885.785241914651</v>
      </c>
      <c r="CY28" s="150">
        <v>23.313430010669254</v>
      </c>
      <c r="CZ28" s="149">
        <v>1468</v>
      </c>
      <c r="DA28" s="149">
        <v>48981.395944921365</v>
      </c>
      <c r="DB28" s="150">
        <v>33.366073531962783</v>
      </c>
      <c r="DC28" s="149">
        <v>1244</v>
      </c>
      <c r="DD28" s="149">
        <v>50593.446227396009</v>
      </c>
      <c r="DE28" s="150">
        <v>40.669972851604506</v>
      </c>
      <c r="DF28" s="149">
        <v>1563</v>
      </c>
      <c r="DG28" s="149">
        <v>52321.315275812725</v>
      </c>
      <c r="DH28" s="150">
        <v>33.474929798984469</v>
      </c>
      <c r="DI28" s="149">
        <v>1792</v>
      </c>
      <c r="DJ28" s="149">
        <v>53748.64153218492</v>
      </c>
      <c r="DK28" s="150">
        <v>29.993661569299622</v>
      </c>
      <c r="DL28" s="149">
        <v>1885</v>
      </c>
      <c r="DM28" s="149">
        <v>54915.015422504614</v>
      </c>
      <c r="DN28" s="150">
        <v>29.132634176395019</v>
      </c>
      <c r="DO28" s="149">
        <v>879</v>
      </c>
      <c r="DP28" s="149">
        <v>53534.549151765328</v>
      </c>
      <c r="DQ28" s="150">
        <v>60.903923949676141</v>
      </c>
      <c r="DR28" s="149">
        <v>849</v>
      </c>
      <c r="DS28" s="149">
        <v>54792.205534043627</v>
      </c>
      <c r="DT28" s="150">
        <v>64.537344563066696</v>
      </c>
      <c r="DU28" s="149">
        <v>1399</v>
      </c>
      <c r="DV28" s="149">
        <v>56851.949144664468</v>
      </c>
      <c r="DW28" s="150">
        <v>40.637561933284111</v>
      </c>
      <c r="DX28" s="149">
        <v>1507</v>
      </c>
      <c r="DY28" s="149">
        <v>57387.441043655097</v>
      </c>
      <c r="DZ28" s="150">
        <v>38.08058463414406</v>
      </c>
      <c r="EA28" s="149">
        <v>1733</v>
      </c>
      <c r="EB28" s="149">
        <v>57885.581459415807</v>
      </c>
      <c r="EC28" s="150">
        <v>33.401951217204733</v>
      </c>
      <c r="ED28" s="149">
        <v>1741</v>
      </c>
      <c r="EE28" s="151">
        <v>58298.400552482846</v>
      </c>
      <c r="EF28" s="161">
        <v>33.485583315613354</v>
      </c>
    </row>
    <row r="29" spans="1:136" ht="15" customHeight="1">
      <c r="A29" s="158">
        <v>15</v>
      </c>
      <c r="B29" s="156">
        <v>1738</v>
      </c>
      <c r="C29" s="149">
        <v>6422.4778704401024</v>
      </c>
      <c r="D29" s="150">
        <v>3.6953267378826826</v>
      </c>
      <c r="E29" s="149">
        <v>1923</v>
      </c>
      <c r="F29" s="149">
        <v>7012.8313306223818</v>
      </c>
      <c r="G29" s="150">
        <v>3.6468181646502247</v>
      </c>
      <c r="H29" s="149">
        <v>2182</v>
      </c>
      <c r="I29" s="149">
        <v>7663.5551140673833</v>
      </c>
      <c r="J29" s="150">
        <v>3.5121700797742363</v>
      </c>
      <c r="K29" s="149">
        <v>2450</v>
      </c>
      <c r="L29" s="149">
        <v>8558.9784789244095</v>
      </c>
      <c r="M29" s="150">
        <v>3.4934606036426161</v>
      </c>
      <c r="N29" s="149">
        <v>2757</v>
      </c>
      <c r="O29" s="149">
        <v>9763.685904896709</v>
      </c>
      <c r="P29" s="150">
        <v>3.5414167228497311</v>
      </c>
      <c r="Q29" s="149">
        <v>3107</v>
      </c>
      <c r="R29" s="149">
        <v>11044.887859191038</v>
      </c>
      <c r="S29" s="150">
        <v>3.5548399933025547</v>
      </c>
      <c r="T29" s="149">
        <v>3645</v>
      </c>
      <c r="U29" s="149">
        <v>12728.997313837253</v>
      </c>
      <c r="V29" s="150">
        <v>3.4921803330143355</v>
      </c>
      <c r="W29" s="149">
        <v>4180</v>
      </c>
      <c r="X29" s="149">
        <v>14138.448818140372</v>
      </c>
      <c r="Y29" s="150">
        <v>3.382404023478558</v>
      </c>
      <c r="Z29" s="149">
        <v>4950</v>
      </c>
      <c r="AA29" s="149">
        <v>15821.360854667222</v>
      </c>
      <c r="AB29" s="150">
        <v>3.1962345160943881</v>
      </c>
      <c r="AC29" s="149">
        <v>5612</v>
      </c>
      <c r="AD29" s="149">
        <v>17850.001228833557</v>
      </c>
      <c r="AE29" s="150">
        <v>3.1806844670052667</v>
      </c>
      <c r="AF29" s="149">
        <v>5956</v>
      </c>
      <c r="AG29" s="149">
        <v>20245.198859125776</v>
      </c>
      <c r="AH29" s="150">
        <v>3.3991267392756508</v>
      </c>
      <c r="AI29" s="149">
        <v>5981</v>
      </c>
      <c r="AJ29" s="149">
        <v>22489.463615227593</v>
      </c>
      <c r="AK29" s="150">
        <v>3.7601510809609753</v>
      </c>
      <c r="AL29" s="149">
        <v>6388</v>
      </c>
      <c r="AM29" s="149">
        <v>25736.119995250559</v>
      </c>
      <c r="AN29" s="150">
        <v>4.0288227919928863</v>
      </c>
      <c r="AO29" s="149">
        <v>6419</v>
      </c>
      <c r="AP29" s="149">
        <v>28045.564747073488</v>
      </c>
      <c r="AQ29" s="150">
        <v>4.3691485818777824</v>
      </c>
      <c r="AR29" s="149">
        <v>6680</v>
      </c>
      <c r="AS29" s="149">
        <v>30004.519570381151</v>
      </c>
      <c r="AT29" s="150">
        <v>4.4916945464642444</v>
      </c>
      <c r="AU29" s="149">
        <v>7358</v>
      </c>
      <c r="AV29" s="149">
        <v>30816.239784142854</v>
      </c>
      <c r="AW29" s="150">
        <v>4.1881271791441765</v>
      </c>
      <c r="AX29" s="149">
        <v>7817</v>
      </c>
      <c r="AY29" s="149">
        <v>31455.096410615435</v>
      </c>
      <c r="AZ29" s="150">
        <v>4.0239345542555247</v>
      </c>
      <c r="BA29" s="149">
        <v>8066</v>
      </c>
      <c r="BB29" s="149">
        <v>31542.993732273633</v>
      </c>
      <c r="BC29" s="150">
        <v>3.9106116702546037</v>
      </c>
      <c r="BD29" s="149">
        <v>8181</v>
      </c>
      <c r="BE29" s="149">
        <v>32260.783481396749</v>
      </c>
      <c r="BF29" s="150">
        <v>3.943378985624832</v>
      </c>
      <c r="BG29" s="149">
        <v>9779</v>
      </c>
      <c r="BH29" s="149">
        <v>34184.934689312817</v>
      </c>
      <c r="BI29" s="150">
        <v>3.4957495336243807</v>
      </c>
      <c r="BJ29" s="149">
        <v>10766</v>
      </c>
      <c r="BK29" s="149">
        <v>36096.209792948401</v>
      </c>
      <c r="BL29" s="150">
        <v>3.3527967483697196</v>
      </c>
      <c r="BM29" s="149">
        <v>9445</v>
      </c>
      <c r="BN29" s="149">
        <v>36909.819730252224</v>
      </c>
      <c r="BO29" s="150">
        <v>3.9078686850452327</v>
      </c>
      <c r="BP29" s="149">
        <v>10010</v>
      </c>
      <c r="BQ29" s="149">
        <v>37682.609940880568</v>
      </c>
      <c r="BR29" s="150">
        <v>3.7644964975904665</v>
      </c>
      <c r="BS29" s="149">
        <v>9991</v>
      </c>
      <c r="BT29" s="149">
        <v>37607.445659578581</v>
      </c>
      <c r="BU29" s="150">
        <v>3.7641322850143712</v>
      </c>
      <c r="BV29" s="149">
        <v>9443</v>
      </c>
      <c r="BW29" s="149">
        <v>38259.073216695593</v>
      </c>
      <c r="BX29" s="150">
        <v>4.0515803469973095</v>
      </c>
      <c r="BY29" s="149">
        <v>9801</v>
      </c>
      <c r="BZ29" s="149">
        <v>39313.878592218076</v>
      </c>
      <c r="CA29" s="150">
        <v>4.0112109572715102</v>
      </c>
      <c r="CB29" s="149">
        <v>9331</v>
      </c>
      <c r="CC29" s="149">
        <v>40176.387126636313</v>
      </c>
      <c r="CD29" s="150">
        <v>4.3056893287575084</v>
      </c>
      <c r="CE29" s="149">
        <v>8671</v>
      </c>
      <c r="CF29" s="149">
        <v>40782.952772131641</v>
      </c>
      <c r="CG29" s="150">
        <v>4.703373633044821</v>
      </c>
      <c r="CH29" s="149">
        <v>9549</v>
      </c>
      <c r="CI29" s="149">
        <v>42166.406179120546</v>
      </c>
      <c r="CJ29" s="150">
        <v>4.4157928766489212</v>
      </c>
      <c r="CK29" s="149">
        <v>9529</v>
      </c>
      <c r="CL29" s="149">
        <v>43686.579679892762</v>
      </c>
      <c r="CM29" s="150">
        <v>4.5845922636050753</v>
      </c>
      <c r="CN29" s="149">
        <v>10480</v>
      </c>
      <c r="CO29" s="149">
        <v>45705.937856488403</v>
      </c>
      <c r="CP29" s="150">
        <v>4.3612536122603434</v>
      </c>
      <c r="CQ29" s="149">
        <v>10587</v>
      </c>
      <c r="CR29" s="149">
        <v>46369.472694402226</v>
      </c>
      <c r="CS29" s="150">
        <v>4.379850070312858</v>
      </c>
      <c r="CT29" s="149">
        <v>5726</v>
      </c>
      <c r="CU29" s="149">
        <v>47870.28052357601</v>
      </c>
      <c r="CV29" s="150">
        <v>8.3601607620635718</v>
      </c>
      <c r="CW29" s="149">
        <v>3599</v>
      </c>
      <c r="CX29" s="149">
        <v>48415.792015590196</v>
      </c>
      <c r="CY29" s="150">
        <v>13.452567939869462</v>
      </c>
      <c r="CZ29" s="149">
        <v>2981</v>
      </c>
      <c r="DA29" s="149">
        <v>49531.764236625757</v>
      </c>
      <c r="DB29" s="150">
        <v>16.615821615775161</v>
      </c>
      <c r="DC29" s="149">
        <v>2468</v>
      </c>
      <c r="DD29" s="149">
        <v>51167.048074645965</v>
      </c>
      <c r="DE29" s="150">
        <v>20.732191278219595</v>
      </c>
      <c r="DF29" s="149">
        <v>2866</v>
      </c>
      <c r="DG29" s="149">
        <v>52911.219575286676</v>
      </c>
      <c r="DH29" s="150">
        <v>18.461695595005818</v>
      </c>
      <c r="DI29" s="149">
        <v>3209</v>
      </c>
      <c r="DJ29" s="149">
        <v>54351.57883342875</v>
      </c>
      <c r="DK29" s="150">
        <v>16.937232419267296</v>
      </c>
      <c r="DL29" s="149">
        <v>3285</v>
      </c>
      <c r="DM29" s="149">
        <v>55531.291825683787</v>
      </c>
      <c r="DN29" s="150">
        <v>16.904502838868734</v>
      </c>
      <c r="DO29" s="149">
        <v>2014</v>
      </c>
      <c r="DP29" s="149">
        <v>54147.527778449396</v>
      </c>
      <c r="DQ29" s="150">
        <v>26.885564934681923</v>
      </c>
      <c r="DR29" s="149">
        <v>1978</v>
      </c>
      <c r="DS29" s="149">
        <v>55420.463834832488</v>
      </c>
      <c r="DT29" s="150">
        <v>28.018434699106415</v>
      </c>
      <c r="DU29" s="149">
        <v>2714</v>
      </c>
      <c r="DV29" s="149">
        <v>57496.037955549575</v>
      </c>
      <c r="DW29" s="150">
        <v>21.184980823710234</v>
      </c>
      <c r="DX29" s="149">
        <v>2819</v>
      </c>
      <c r="DY29" s="149">
        <v>58037.3399284646</v>
      </c>
      <c r="DZ29" s="150">
        <v>20.58791767593636</v>
      </c>
      <c r="EA29" s="149">
        <v>2978</v>
      </c>
      <c r="EB29" s="149">
        <v>58539.013204941213</v>
      </c>
      <c r="EC29" s="150">
        <v>19.657156885473878</v>
      </c>
      <c r="ED29" s="149">
        <v>2992</v>
      </c>
      <c r="EE29" s="151">
        <v>58956.572910113224</v>
      </c>
      <c r="EF29" s="161">
        <v>19.70473693519827</v>
      </c>
    </row>
    <row r="30" spans="1:136" ht="15" customHeight="1">
      <c r="A30" s="158">
        <v>16</v>
      </c>
      <c r="B30" s="156">
        <v>1957</v>
      </c>
      <c r="C30" s="149">
        <v>6476.8710548607351</v>
      </c>
      <c r="D30" s="150">
        <v>3.3095917500565841</v>
      </c>
      <c r="E30" s="149">
        <v>2147</v>
      </c>
      <c r="F30" s="149">
        <v>7072.0789466054539</v>
      </c>
      <c r="G30" s="150">
        <v>3.2939352336308589</v>
      </c>
      <c r="H30" s="149">
        <v>2431</v>
      </c>
      <c r="I30" s="149">
        <v>7727.3109894501358</v>
      </c>
      <c r="J30" s="150">
        <v>3.1786552815508582</v>
      </c>
      <c r="K30" s="149">
        <v>2726</v>
      </c>
      <c r="L30" s="149">
        <v>8630.0498630071252</v>
      </c>
      <c r="M30" s="150">
        <v>3.1658290033041543</v>
      </c>
      <c r="N30" s="149">
        <v>3068</v>
      </c>
      <c r="O30" s="149">
        <v>9845.2297315915948</v>
      </c>
      <c r="P30" s="150">
        <v>3.209005779527899</v>
      </c>
      <c r="Q30" s="149">
        <v>3391</v>
      </c>
      <c r="R30" s="149">
        <v>11137.603550855014</v>
      </c>
      <c r="S30" s="150">
        <v>3.2844599088336817</v>
      </c>
      <c r="T30" s="149">
        <v>4107</v>
      </c>
      <c r="U30" s="149">
        <v>12834.355064258494</v>
      </c>
      <c r="V30" s="150">
        <v>3.1249951459114911</v>
      </c>
      <c r="W30" s="149">
        <v>4707</v>
      </c>
      <c r="X30" s="149">
        <v>14253.824126299765</v>
      </c>
      <c r="Y30" s="150">
        <v>3.0282184249627715</v>
      </c>
      <c r="Z30" s="149">
        <v>5562</v>
      </c>
      <c r="AA30" s="149">
        <v>15947.069849034942</v>
      </c>
      <c r="AB30" s="150">
        <v>2.8671466826743872</v>
      </c>
      <c r="AC30" s="149">
        <v>6231</v>
      </c>
      <c r="AD30" s="149">
        <v>17992.173244617556</v>
      </c>
      <c r="AE30" s="150">
        <v>2.8875257975634017</v>
      </c>
      <c r="AF30" s="149">
        <v>6589</v>
      </c>
      <c r="AG30" s="149">
        <v>20411.534081764908</v>
      </c>
      <c r="AH30" s="150">
        <v>3.0978197119084698</v>
      </c>
      <c r="AI30" s="149">
        <v>6616</v>
      </c>
      <c r="AJ30" s="149">
        <v>22682.242648322404</v>
      </c>
      <c r="AK30" s="150">
        <v>3.4283921777996378</v>
      </c>
      <c r="AL30" s="149">
        <v>7021</v>
      </c>
      <c r="AM30" s="149">
        <v>25962.776017523105</v>
      </c>
      <c r="AN30" s="150">
        <v>3.6978743793652051</v>
      </c>
      <c r="AO30" s="149">
        <v>6925</v>
      </c>
      <c r="AP30" s="149">
        <v>28300.191863759876</v>
      </c>
      <c r="AQ30" s="150">
        <v>4.0866703052360833</v>
      </c>
      <c r="AR30" s="149">
        <v>7699</v>
      </c>
      <c r="AS30" s="149">
        <v>30275.693941504556</v>
      </c>
      <c r="AT30" s="150">
        <v>3.9324190078587553</v>
      </c>
      <c r="AU30" s="149">
        <v>8541</v>
      </c>
      <c r="AV30" s="149">
        <v>31088.315556082896</v>
      </c>
      <c r="AW30" s="150">
        <v>3.6398917639717712</v>
      </c>
      <c r="AX30" s="149">
        <v>9125</v>
      </c>
      <c r="AY30" s="149">
        <v>31728.511494029997</v>
      </c>
      <c r="AZ30" s="150">
        <v>3.4770971500306844</v>
      </c>
      <c r="BA30" s="149">
        <v>9433</v>
      </c>
      <c r="BB30" s="149">
        <v>31814.111169638483</v>
      </c>
      <c r="BC30" s="150">
        <v>3.3726397932405896</v>
      </c>
      <c r="BD30" s="149">
        <v>9058</v>
      </c>
      <c r="BE30" s="149">
        <v>32541.217842442977</v>
      </c>
      <c r="BF30" s="150">
        <v>3.592538953681053</v>
      </c>
      <c r="BG30" s="149">
        <v>10918</v>
      </c>
      <c r="BH30" s="149">
        <v>34468.518159405205</v>
      </c>
      <c r="BI30" s="150">
        <v>3.1570359186119439</v>
      </c>
      <c r="BJ30" s="149">
        <v>11288</v>
      </c>
      <c r="BK30" s="149">
        <v>36394.804903901029</v>
      </c>
      <c r="BL30" s="150">
        <v>3.2242031275603322</v>
      </c>
      <c r="BM30" s="149">
        <v>10416</v>
      </c>
      <c r="BN30" s="149">
        <v>37230.153272954973</v>
      </c>
      <c r="BO30" s="150">
        <v>3.5743234709058154</v>
      </c>
      <c r="BP30" s="149">
        <v>11639</v>
      </c>
      <c r="BQ30" s="149">
        <v>38002.021695275063</v>
      </c>
      <c r="BR30" s="150">
        <v>3.2650589995081245</v>
      </c>
      <c r="BS30" s="149">
        <v>11572</v>
      </c>
      <c r="BT30" s="149">
        <v>37926.474000907023</v>
      </c>
      <c r="BU30" s="150">
        <v>3.2774346699712256</v>
      </c>
      <c r="BV30" s="149">
        <v>10343</v>
      </c>
      <c r="BW30" s="149">
        <v>38598.348258018465</v>
      </c>
      <c r="BX30" s="150">
        <v>3.7318329554305776</v>
      </c>
      <c r="BY30" s="149">
        <v>10446</v>
      </c>
      <c r="BZ30" s="149">
        <v>39661.938698953229</v>
      </c>
      <c r="CA30" s="150">
        <v>3.7968541737462407</v>
      </c>
      <c r="CB30" s="149">
        <v>10051</v>
      </c>
      <c r="CC30" s="149">
        <v>40540.71402060394</v>
      </c>
      <c r="CD30" s="150">
        <v>4.0335005492591725</v>
      </c>
      <c r="CE30" s="149">
        <v>9606</v>
      </c>
      <c r="CF30" s="149">
        <v>41156.877333806027</v>
      </c>
      <c r="CG30" s="150">
        <v>4.2844969117016474</v>
      </c>
      <c r="CH30" s="149">
        <v>10543</v>
      </c>
      <c r="CI30" s="149">
        <v>42551.369159838621</v>
      </c>
      <c r="CJ30" s="150">
        <v>4.0359830370709115</v>
      </c>
      <c r="CK30" s="149">
        <v>10522</v>
      </c>
      <c r="CL30" s="149">
        <v>44087.011485306459</v>
      </c>
      <c r="CM30" s="150">
        <v>4.1899839845377738</v>
      </c>
      <c r="CN30" s="149">
        <v>11495</v>
      </c>
      <c r="CO30" s="149">
        <v>46119.204831498864</v>
      </c>
      <c r="CP30" s="150">
        <v>4.012110033188244</v>
      </c>
      <c r="CQ30" s="149">
        <v>11633</v>
      </c>
      <c r="CR30" s="149">
        <v>46789.003008389664</v>
      </c>
      <c r="CS30" s="150">
        <v>4.0220925821705205</v>
      </c>
      <c r="CT30" s="149">
        <v>7145</v>
      </c>
      <c r="CU30" s="149">
        <v>48363.946852528672</v>
      </c>
      <c r="CV30" s="150">
        <v>6.7689218827891775</v>
      </c>
      <c r="CW30" s="149">
        <v>5141</v>
      </c>
      <c r="CX30" s="149">
        <v>48940.242729633937</v>
      </c>
      <c r="CY30" s="150">
        <v>9.5195959404073012</v>
      </c>
      <c r="CZ30" s="149">
        <v>4482</v>
      </c>
      <c r="DA30" s="149">
        <v>50076.544903793598</v>
      </c>
      <c r="DB30" s="150">
        <v>11.172812339088264</v>
      </c>
      <c r="DC30" s="149">
        <v>3916</v>
      </c>
      <c r="DD30" s="149">
        <v>51738.256865200965</v>
      </c>
      <c r="DE30" s="150">
        <v>13.212016564147335</v>
      </c>
      <c r="DF30" s="149">
        <v>4401</v>
      </c>
      <c r="DG30" s="149">
        <v>53498.123649436173</v>
      </c>
      <c r="DH30" s="150">
        <v>12.155901760835304</v>
      </c>
      <c r="DI30" s="149">
        <v>4824</v>
      </c>
      <c r="DJ30" s="149">
        <v>54950.993341323425</v>
      </c>
      <c r="DK30" s="150">
        <v>11.391167773906183</v>
      </c>
      <c r="DL30" s="149">
        <v>4789</v>
      </c>
      <c r="DM30" s="149">
        <v>56144.58875173494</v>
      </c>
      <c r="DN30" s="150">
        <v>11.723656035025044</v>
      </c>
      <c r="DO30" s="149">
        <v>3274</v>
      </c>
      <c r="DP30" s="149">
        <v>54760.891933969382</v>
      </c>
      <c r="DQ30" s="150">
        <v>16.725990205855034</v>
      </c>
      <c r="DR30" s="149">
        <v>3296</v>
      </c>
      <c r="DS30" s="149">
        <v>56048.058721858739</v>
      </c>
      <c r="DT30" s="150">
        <v>17.004872185029956</v>
      </c>
      <c r="DU30" s="149">
        <v>4211</v>
      </c>
      <c r="DV30" s="149">
        <v>58140.402051736637</v>
      </c>
      <c r="DW30" s="150">
        <v>13.806792223162345</v>
      </c>
      <c r="DX30" s="149">
        <v>4414</v>
      </c>
      <c r="DY30" s="149">
        <v>58685.550902032497</v>
      </c>
      <c r="DZ30" s="150">
        <v>13.295321908027299</v>
      </c>
      <c r="EA30" s="149">
        <v>4378</v>
      </c>
      <c r="EB30" s="149">
        <v>59192.284621196799</v>
      </c>
      <c r="EC30" s="150">
        <v>13.520393929007948</v>
      </c>
      <c r="ED30" s="149">
        <v>4399</v>
      </c>
      <c r="EE30" s="151">
        <v>59614.601845812467</v>
      </c>
      <c r="EF30" s="161">
        <v>13.551853113392241</v>
      </c>
    </row>
    <row r="31" spans="1:136" ht="15" customHeight="1">
      <c r="A31" s="158">
        <v>17</v>
      </c>
      <c r="B31" s="156">
        <v>2137</v>
      </c>
      <c r="C31" s="149">
        <v>6530.1644052302736</v>
      </c>
      <c r="D31" s="150">
        <v>3.0557624732008768</v>
      </c>
      <c r="E31" s="149">
        <v>2359</v>
      </c>
      <c r="F31" s="149">
        <v>7130.11606812637</v>
      </c>
      <c r="G31" s="150">
        <v>3.0225163493541203</v>
      </c>
      <c r="H31" s="149">
        <v>2663</v>
      </c>
      <c r="I31" s="149">
        <v>7789.7001391504209</v>
      </c>
      <c r="J31" s="150">
        <v>2.9251596466956142</v>
      </c>
      <c r="K31" s="149">
        <v>2986</v>
      </c>
      <c r="L31" s="149">
        <v>8699.6045099163039</v>
      </c>
      <c r="M31" s="150">
        <v>2.9134643368775297</v>
      </c>
      <c r="N31" s="149">
        <v>3365</v>
      </c>
      <c r="O31" s="149">
        <v>9925.0757964256427</v>
      </c>
      <c r="P31" s="150">
        <v>2.9495024655053914</v>
      </c>
      <c r="Q31" s="149">
        <v>3752</v>
      </c>
      <c r="R31" s="149">
        <v>11229.004756702952</v>
      </c>
      <c r="S31" s="150">
        <v>2.9928051057310641</v>
      </c>
      <c r="T31" s="149">
        <v>4523</v>
      </c>
      <c r="U31" s="149">
        <v>12936.950342570193</v>
      </c>
      <c r="V31" s="150">
        <v>2.8602587536082673</v>
      </c>
      <c r="W31" s="149">
        <v>5175</v>
      </c>
      <c r="X31" s="149">
        <v>14365.965620943871</v>
      </c>
      <c r="Y31" s="150">
        <v>2.7760320040471247</v>
      </c>
      <c r="Z31" s="149">
        <v>6093</v>
      </c>
      <c r="AA31" s="149">
        <v>16068.900466924715</v>
      </c>
      <c r="AB31" s="150">
        <v>2.6372723562981641</v>
      </c>
      <c r="AC31" s="149">
        <v>6771</v>
      </c>
      <c r="AD31" s="149">
        <v>18130.549440403211</v>
      </c>
      <c r="AE31" s="150">
        <v>2.6776767745389471</v>
      </c>
      <c r="AF31" s="149">
        <v>7207</v>
      </c>
      <c r="AG31" s="149">
        <v>20574.323100619473</v>
      </c>
      <c r="AH31" s="150">
        <v>2.8547694048313406</v>
      </c>
      <c r="AI31" s="149">
        <v>7282</v>
      </c>
      <c r="AJ31" s="149">
        <v>22871.836231975962</v>
      </c>
      <c r="AK31" s="150">
        <v>3.1408728689887342</v>
      </c>
      <c r="AL31" s="149">
        <v>7747</v>
      </c>
      <c r="AM31" s="149">
        <v>26186.712177836227</v>
      </c>
      <c r="AN31" s="150">
        <v>3.3802390832368951</v>
      </c>
      <c r="AO31" s="149">
        <v>7642</v>
      </c>
      <c r="AP31" s="149">
        <v>28553.638321990362</v>
      </c>
      <c r="AQ31" s="150">
        <v>3.7364090973554518</v>
      </c>
      <c r="AR31" s="149">
        <v>8701</v>
      </c>
      <c r="AS31" s="149">
        <v>30541.134669433668</v>
      </c>
      <c r="AT31" s="150">
        <v>3.5100717928322798</v>
      </c>
      <c r="AU31" s="149">
        <v>9561</v>
      </c>
      <c r="AV31" s="149">
        <v>31353.644283792459</v>
      </c>
      <c r="AW31" s="150">
        <v>3.2793268783382969</v>
      </c>
      <c r="AX31" s="149">
        <v>10203</v>
      </c>
      <c r="AY31" s="149">
        <v>31994.098864398904</v>
      </c>
      <c r="AZ31" s="150">
        <v>3.1357540786434286</v>
      </c>
      <c r="BA31" s="149">
        <v>10534</v>
      </c>
      <c r="BB31" s="149">
        <v>32076.834656543942</v>
      </c>
      <c r="BC31" s="150">
        <v>3.0450763866094497</v>
      </c>
      <c r="BD31" s="149">
        <v>10030</v>
      </c>
      <c r="BE31" s="149">
        <v>32817.965977753709</v>
      </c>
      <c r="BF31" s="150">
        <v>3.2719806558079472</v>
      </c>
      <c r="BG31" s="149">
        <v>11857</v>
      </c>
      <c r="BH31" s="149">
        <v>34746.388910695088</v>
      </c>
      <c r="BI31" s="150">
        <v>2.9304536485363153</v>
      </c>
      <c r="BJ31" s="149">
        <v>12069</v>
      </c>
      <c r="BK31" s="149">
        <v>36692.358219406997</v>
      </c>
      <c r="BL31" s="150">
        <v>3.040215280421493</v>
      </c>
      <c r="BM31" s="149">
        <v>11444</v>
      </c>
      <c r="BN31" s="149">
        <v>37548.677247170708</v>
      </c>
      <c r="BO31" s="150">
        <v>3.2810798013955531</v>
      </c>
      <c r="BP31" s="149">
        <v>12892</v>
      </c>
      <c r="BQ31" s="149">
        <v>38311.692836789996</v>
      </c>
      <c r="BR31" s="150">
        <v>2.97174161005197</v>
      </c>
      <c r="BS31" s="149">
        <v>12783</v>
      </c>
      <c r="BT31" s="149">
        <v>38236.296761947058</v>
      </c>
      <c r="BU31" s="150">
        <v>2.9911833499137179</v>
      </c>
      <c r="BV31" s="149">
        <v>11260</v>
      </c>
      <c r="BW31" s="149">
        <v>38933.5439823864</v>
      </c>
      <c r="BX31" s="150">
        <v>3.4576859664641564</v>
      </c>
      <c r="BY31" s="149">
        <v>11333</v>
      </c>
      <c r="BZ31" s="149">
        <v>40008.150888786804</v>
      </c>
      <c r="CA31" s="150">
        <v>3.5302347912103418</v>
      </c>
      <c r="CB31" s="149">
        <v>10872</v>
      </c>
      <c r="CC31" s="149">
        <v>40903.884736436768</v>
      </c>
      <c r="CD31" s="150">
        <v>3.7623146372734335</v>
      </c>
      <c r="CE31" s="149">
        <v>10307</v>
      </c>
      <c r="CF31" s="149">
        <v>41534.631186842103</v>
      </c>
      <c r="CG31" s="150">
        <v>4.029749799829446</v>
      </c>
      <c r="CH31" s="149">
        <v>11353</v>
      </c>
      <c r="CI31" s="149">
        <v>42928.623671790738</v>
      </c>
      <c r="CJ31" s="150">
        <v>3.7812581407373149</v>
      </c>
      <c r="CK31" s="149">
        <v>11453</v>
      </c>
      <c r="CL31" s="149">
        <v>44485.94270382441</v>
      </c>
      <c r="CM31" s="150">
        <v>3.8842174717387943</v>
      </c>
      <c r="CN31" s="149">
        <v>12421</v>
      </c>
      <c r="CO31" s="149">
        <v>46530.328454147675</v>
      </c>
      <c r="CP31" s="150">
        <v>3.7461016386883244</v>
      </c>
      <c r="CQ31" s="149">
        <v>12700</v>
      </c>
      <c r="CR31" s="149">
        <v>47205.969466751289</v>
      </c>
      <c r="CS31" s="150">
        <v>3.717005469822936</v>
      </c>
      <c r="CT31" s="149">
        <v>8551</v>
      </c>
      <c r="CU31" s="149">
        <v>48851.65170539957</v>
      </c>
      <c r="CV31" s="150">
        <v>5.7129752900712862</v>
      </c>
      <c r="CW31" s="149">
        <v>6666</v>
      </c>
      <c r="CX31" s="149">
        <v>49458.627662516716</v>
      </c>
      <c r="CY31" s="150">
        <v>7.4195361029878057</v>
      </c>
      <c r="CZ31" s="149">
        <v>6026</v>
      </c>
      <c r="DA31" s="149">
        <v>50616.763269724142</v>
      </c>
      <c r="DB31" s="150">
        <v>8.3997283886034086</v>
      </c>
      <c r="DC31" s="149">
        <v>5359</v>
      </c>
      <c r="DD31" s="149">
        <v>52305.740995347944</v>
      </c>
      <c r="DE31" s="150">
        <v>9.7603547294920592</v>
      </c>
      <c r="DF31" s="149">
        <v>6025</v>
      </c>
      <c r="DG31" s="149">
        <v>54079.673315259126</v>
      </c>
      <c r="DH31" s="150">
        <v>8.975879388424751</v>
      </c>
      <c r="DI31" s="149">
        <v>6458</v>
      </c>
      <c r="DJ31" s="149">
        <v>55544.603278244627</v>
      </c>
      <c r="DK31" s="150">
        <v>8.6008986184956058</v>
      </c>
      <c r="DL31" s="149">
        <v>6396</v>
      </c>
      <c r="DM31" s="149">
        <v>56753.321429953729</v>
      </c>
      <c r="DN31" s="150">
        <v>8.8732522560903266</v>
      </c>
      <c r="DO31" s="149">
        <v>4624</v>
      </c>
      <c r="DP31" s="149">
        <v>55373.433784269495</v>
      </c>
      <c r="DQ31" s="150">
        <v>11.975223569262434</v>
      </c>
      <c r="DR31" s="149">
        <v>4787</v>
      </c>
      <c r="DS31" s="149">
        <v>56675.233407529697</v>
      </c>
      <c r="DT31" s="150">
        <v>11.839405349389951</v>
      </c>
      <c r="DU31" s="149">
        <v>5824</v>
      </c>
      <c r="DV31" s="149">
        <v>58780.270018789539</v>
      </c>
      <c r="DW31" s="150">
        <v>10.092766143336116</v>
      </c>
      <c r="DX31" s="149">
        <v>6083</v>
      </c>
      <c r="DY31" s="149">
        <v>59329.202721778056</v>
      </c>
      <c r="DZ31" s="150">
        <v>9.7532800792007333</v>
      </c>
      <c r="EA31" s="149">
        <v>5939</v>
      </c>
      <c r="EB31" s="149">
        <v>59843.448841929334</v>
      </c>
      <c r="EC31" s="150">
        <v>10.076351042587866</v>
      </c>
      <c r="ED31" s="149">
        <v>5969</v>
      </c>
      <c r="EE31" s="151">
        <v>60270.547439125075</v>
      </c>
      <c r="EF31" s="161">
        <v>10.097260418684046</v>
      </c>
    </row>
    <row r="32" spans="1:136" ht="15" customHeight="1">
      <c r="A32" s="158">
        <v>18</v>
      </c>
      <c r="B32" s="156">
        <v>2328</v>
      </c>
      <c r="C32" s="149">
        <v>6582.5973275110464</v>
      </c>
      <c r="D32" s="150">
        <v>2.8275761716112742</v>
      </c>
      <c r="E32" s="149">
        <v>2555</v>
      </c>
      <c r="F32" s="149">
        <v>7187.0810206359047</v>
      </c>
      <c r="G32" s="150">
        <v>2.812947561892722</v>
      </c>
      <c r="H32" s="149">
        <v>2876</v>
      </c>
      <c r="I32" s="149">
        <v>7850.9037137363721</v>
      </c>
      <c r="J32" s="150">
        <v>2.7297996223005465</v>
      </c>
      <c r="K32" s="149">
        <v>3226</v>
      </c>
      <c r="L32" s="149">
        <v>8767.7946230938978</v>
      </c>
      <c r="M32" s="150">
        <v>2.7178532619633904</v>
      </c>
      <c r="N32" s="149">
        <v>3644</v>
      </c>
      <c r="O32" s="149">
        <v>10003.357280301478</v>
      </c>
      <c r="P32" s="150">
        <v>2.7451584194021619</v>
      </c>
      <c r="Q32" s="149">
        <v>4101</v>
      </c>
      <c r="R32" s="149">
        <v>11317.713994803833</v>
      </c>
      <c r="S32" s="150">
        <v>2.7597449389914246</v>
      </c>
      <c r="T32" s="149">
        <v>4887</v>
      </c>
      <c r="U32" s="149">
        <v>13037.289842479222</v>
      </c>
      <c r="V32" s="150">
        <v>2.6677490981132026</v>
      </c>
      <c r="W32" s="149">
        <v>5576</v>
      </c>
      <c r="X32" s="149">
        <v>14475.538587611632</v>
      </c>
      <c r="Y32" s="150">
        <v>2.5960435056692313</v>
      </c>
      <c r="Z32" s="149">
        <v>6532</v>
      </c>
      <c r="AA32" s="149">
        <v>16187.788988640561</v>
      </c>
      <c r="AB32" s="150">
        <v>2.4782285653154563</v>
      </c>
      <c r="AC32" s="149">
        <v>7344</v>
      </c>
      <c r="AD32" s="149">
        <v>18265.361274294079</v>
      </c>
      <c r="AE32" s="150">
        <v>2.4871134632753376</v>
      </c>
      <c r="AF32" s="149">
        <v>7803</v>
      </c>
      <c r="AG32" s="149">
        <v>20733.679965454994</v>
      </c>
      <c r="AH32" s="150">
        <v>2.6571421203966414</v>
      </c>
      <c r="AI32" s="149">
        <v>7974</v>
      </c>
      <c r="AJ32" s="149">
        <v>23057.761313749092</v>
      </c>
      <c r="AK32" s="150">
        <v>2.8916179224666529</v>
      </c>
      <c r="AL32" s="149">
        <v>8567</v>
      </c>
      <c r="AM32" s="149">
        <v>26406.67264141504</v>
      </c>
      <c r="AN32" s="150">
        <v>3.0823710331989074</v>
      </c>
      <c r="AO32" s="149">
        <v>8584</v>
      </c>
      <c r="AP32" s="149">
        <v>28803.123041857714</v>
      </c>
      <c r="AQ32" s="150">
        <v>3.3554430384270404</v>
      </c>
      <c r="AR32" s="149">
        <v>9648</v>
      </c>
      <c r="AS32" s="149">
        <v>30801.496935795312</v>
      </c>
      <c r="AT32" s="150">
        <v>3.1925266309903932</v>
      </c>
      <c r="AU32" s="149">
        <v>10406</v>
      </c>
      <c r="AV32" s="149">
        <v>31614.093662245861</v>
      </c>
      <c r="AW32" s="150">
        <v>3.0380639690799405</v>
      </c>
      <c r="AX32" s="149">
        <v>11033</v>
      </c>
      <c r="AY32" s="149">
        <v>32254.536907006677</v>
      </c>
      <c r="AZ32" s="150">
        <v>2.9234602471681934</v>
      </c>
      <c r="BA32" s="149">
        <v>11345</v>
      </c>
      <c r="BB32" s="149">
        <v>32334.32324878568</v>
      </c>
      <c r="BC32" s="150">
        <v>2.8500946010388435</v>
      </c>
      <c r="BD32" s="149">
        <v>10664</v>
      </c>
      <c r="BE32" s="149">
        <v>33091.545687227306</v>
      </c>
      <c r="BF32" s="150">
        <v>3.1031081852238658</v>
      </c>
      <c r="BG32" s="149">
        <v>12588</v>
      </c>
      <c r="BH32" s="149">
        <v>35020.872724841312</v>
      </c>
      <c r="BI32" s="150">
        <v>2.7820839470004222</v>
      </c>
      <c r="BJ32" s="149">
        <v>12798</v>
      </c>
      <c r="BK32" s="149">
        <v>36989.372923227886</v>
      </c>
      <c r="BL32" s="150">
        <v>2.8902463606210258</v>
      </c>
      <c r="BM32" s="149">
        <v>12672</v>
      </c>
      <c r="BN32" s="149">
        <v>37859.248592329466</v>
      </c>
      <c r="BO32" s="150">
        <v>2.9876300972482217</v>
      </c>
      <c r="BP32" s="149">
        <v>13725</v>
      </c>
      <c r="BQ32" s="149">
        <v>38616.191805527698</v>
      </c>
      <c r="BR32" s="150">
        <v>2.8135658874701419</v>
      </c>
      <c r="BS32" s="149">
        <v>13580</v>
      </c>
      <c r="BT32" s="149">
        <v>38541.437530857846</v>
      </c>
      <c r="BU32" s="150">
        <v>2.8381029109615499</v>
      </c>
      <c r="BV32" s="149">
        <v>12011</v>
      </c>
      <c r="BW32" s="149">
        <v>39262.992839282881</v>
      </c>
      <c r="BX32" s="150">
        <v>3.2689195603432588</v>
      </c>
      <c r="BY32" s="149">
        <v>12123</v>
      </c>
      <c r="BZ32" s="149">
        <v>40350.477672081339</v>
      </c>
      <c r="CA32" s="150">
        <v>3.3284234654855513</v>
      </c>
      <c r="CB32" s="149">
        <v>11704</v>
      </c>
      <c r="CC32" s="149">
        <v>41265.164126695257</v>
      </c>
      <c r="CD32" s="150">
        <v>3.5257317264777219</v>
      </c>
      <c r="CE32" s="149">
        <v>11094</v>
      </c>
      <c r="CF32" s="149">
        <v>41909.380411436534</v>
      </c>
      <c r="CG32" s="150">
        <v>3.7776618362571242</v>
      </c>
      <c r="CH32" s="149">
        <v>12111</v>
      </c>
      <c r="CI32" s="149">
        <v>43311.979634973519</v>
      </c>
      <c r="CJ32" s="150">
        <v>3.5762513116153514</v>
      </c>
      <c r="CK32" s="149">
        <v>12333</v>
      </c>
      <c r="CL32" s="149">
        <v>44883.78228227864</v>
      </c>
      <c r="CM32" s="150">
        <v>3.6393239505617969</v>
      </c>
      <c r="CN32" s="149">
        <v>13343</v>
      </c>
      <c r="CO32" s="149">
        <v>46941.103776053067</v>
      </c>
      <c r="CP32" s="150">
        <v>3.5180322098518375</v>
      </c>
      <c r="CQ32" s="149">
        <v>13617</v>
      </c>
      <c r="CR32" s="149">
        <v>47621.079897579111</v>
      </c>
      <c r="CS32" s="150">
        <v>3.4971785193199025</v>
      </c>
      <c r="CT32" s="149">
        <v>9746</v>
      </c>
      <c r="CU32" s="149">
        <v>49335.836459459111</v>
      </c>
      <c r="CV32" s="150">
        <v>5.0621625753600563</v>
      </c>
      <c r="CW32" s="149">
        <v>8152</v>
      </c>
      <c r="CX32" s="149">
        <v>49971.392878780083</v>
      </c>
      <c r="CY32" s="150">
        <v>6.1299549655029546</v>
      </c>
      <c r="CZ32" s="149">
        <v>7492</v>
      </c>
      <c r="DA32" s="149">
        <v>51151.382096118352</v>
      </c>
      <c r="DB32" s="150">
        <v>6.8274669108540245</v>
      </c>
      <c r="DC32" s="149">
        <v>6946</v>
      </c>
      <c r="DD32" s="149">
        <v>52868.275576251363</v>
      </c>
      <c r="DE32" s="150">
        <v>7.6113267457891398</v>
      </c>
      <c r="DF32" s="149">
        <v>7507</v>
      </c>
      <c r="DG32" s="149">
        <v>54656.997647036427</v>
      </c>
      <c r="DH32" s="150">
        <v>7.2808042689538333</v>
      </c>
      <c r="DI32" s="149">
        <v>7973</v>
      </c>
      <c r="DJ32" s="149">
        <v>56134.167724273138</v>
      </c>
      <c r="DK32" s="150">
        <v>7.0405327636113304</v>
      </c>
      <c r="DL32" s="149">
        <v>7960</v>
      </c>
      <c r="DM32" s="149">
        <v>57357.865299007834</v>
      </c>
      <c r="DN32" s="150">
        <v>7.2057619722371653</v>
      </c>
      <c r="DO32" s="149">
        <v>6132</v>
      </c>
      <c r="DP32" s="149">
        <v>55983.360133634342</v>
      </c>
      <c r="DQ32" s="150">
        <v>9.1297064797185818</v>
      </c>
      <c r="DR32" s="149">
        <v>6381</v>
      </c>
      <c r="DS32" s="149">
        <v>57298.035549684981</v>
      </c>
      <c r="DT32" s="150">
        <v>8.9794758736381421</v>
      </c>
      <c r="DU32" s="149">
        <v>7476</v>
      </c>
      <c r="DV32" s="149">
        <v>59416.067059891728</v>
      </c>
      <c r="DW32" s="150">
        <v>7.947574513094132</v>
      </c>
      <c r="DX32" s="149">
        <v>7770</v>
      </c>
      <c r="DY32" s="149">
        <v>59968.488684161181</v>
      </c>
      <c r="DZ32" s="150">
        <v>7.7179522116037553</v>
      </c>
      <c r="EA32" s="149">
        <v>7637</v>
      </c>
      <c r="EB32" s="149">
        <v>60490.575622456265</v>
      </c>
      <c r="EC32" s="150">
        <v>7.9207248425371564</v>
      </c>
      <c r="ED32" s="149">
        <v>7676</v>
      </c>
      <c r="EE32" s="151">
        <v>60922.467356260509</v>
      </c>
      <c r="EF32" s="161">
        <v>7.9367466592314369</v>
      </c>
    </row>
    <row r="33" spans="1:136" ht="15" customHeight="1">
      <c r="A33" s="158">
        <v>19</v>
      </c>
      <c r="B33" s="156">
        <v>2474</v>
      </c>
      <c r="C33" s="149">
        <v>6634.2591019604697</v>
      </c>
      <c r="D33" s="150">
        <v>2.6815921996606589</v>
      </c>
      <c r="E33" s="149">
        <v>2733</v>
      </c>
      <c r="F33" s="149">
        <v>7243.1441218698137</v>
      </c>
      <c r="G33" s="150">
        <v>2.6502539779984682</v>
      </c>
      <c r="H33" s="149">
        <v>3066</v>
      </c>
      <c r="I33" s="149">
        <v>7911.1249138329667</v>
      </c>
      <c r="J33" s="150">
        <v>2.5802755752879865</v>
      </c>
      <c r="K33" s="149">
        <v>3444</v>
      </c>
      <c r="L33" s="149">
        <v>8834.8414387543544</v>
      </c>
      <c r="M33" s="150">
        <v>2.5652849706023098</v>
      </c>
      <c r="N33" s="149">
        <v>3902</v>
      </c>
      <c r="O33" s="149">
        <v>10080.250122367235</v>
      </c>
      <c r="P33" s="150">
        <v>2.5833547212627459</v>
      </c>
      <c r="Q33" s="149">
        <v>4436</v>
      </c>
      <c r="R33" s="149">
        <v>11404.579061288368</v>
      </c>
      <c r="S33" s="150">
        <v>2.5709150273418322</v>
      </c>
      <c r="T33" s="149">
        <v>5199</v>
      </c>
      <c r="U33" s="149">
        <v>13135.935599683655</v>
      </c>
      <c r="V33" s="150">
        <v>2.5266273513528863</v>
      </c>
      <c r="W33" s="149">
        <v>5912</v>
      </c>
      <c r="X33" s="149">
        <v>14583.272260819864</v>
      </c>
      <c r="Y33" s="150">
        <v>2.4667239954025479</v>
      </c>
      <c r="Z33" s="149">
        <v>6883</v>
      </c>
      <c r="AA33" s="149">
        <v>16304.750092637043</v>
      </c>
      <c r="AB33" s="150">
        <v>2.3688435409904174</v>
      </c>
      <c r="AC33" s="149">
        <v>7733</v>
      </c>
      <c r="AD33" s="149">
        <v>18397.931361242529</v>
      </c>
      <c r="AE33" s="150">
        <v>2.3791453978071289</v>
      </c>
      <c r="AF33" s="149">
        <v>8365</v>
      </c>
      <c r="AG33" s="149">
        <v>20889.799398217656</v>
      </c>
      <c r="AH33" s="150">
        <v>2.497286240073838</v>
      </c>
      <c r="AI33" s="149">
        <v>8670</v>
      </c>
      <c r="AJ33" s="149">
        <v>23239.673106264741</v>
      </c>
      <c r="AK33" s="150">
        <v>2.6804697931101202</v>
      </c>
      <c r="AL33" s="149">
        <v>9444</v>
      </c>
      <c r="AM33" s="149">
        <v>26621.532145498295</v>
      </c>
      <c r="AN33" s="150">
        <v>2.8188831157876213</v>
      </c>
      <c r="AO33" s="149">
        <v>9688</v>
      </c>
      <c r="AP33" s="149">
        <v>29046.040099278456</v>
      </c>
      <c r="AQ33" s="150">
        <v>2.9981461704457533</v>
      </c>
      <c r="AR33" s="149">
        <v>10513</v>
      </c>
      <c r="AS33" s="149">
        <v>31057.618293385098</v>
      </c>
      <c r="AT33" s="150">
        <v>2.9542108145519927</v>
      </c>
      <c r="AU33" s="149">
        <v>11103</v>
      </c>
      <c r="AV33" s="149">
        <v>31871.499215858741</v>
      </c>
      <c r="AW33" s="150">
        <v>2.8705304166314276</v>
      </c>
      <c r="AX33" s="149">
        <v>11656</v>
      </c>
      <c r="AY33" s="149">
        <v>32512.520538840992</v>
      </c>
      <c r="AZ33" s="150">
        <v>2.789337726393359</v>
      </c>
      <c r="BA33" s="149">
        <v>11916</v>
      </c>
      <c r="BB33" s="149">
        <v>32589.732838901844</v>
      </c>
      <c r="BC33" s="150">
        <v>2.7349557602300978</v>
      </c>
      <c r="BD33" s="149">
        <v>11403</v>
      </c>
      <c r="BE33" s="149">
        <v>33364.867521433021</v>
      </c>
      <c r="BF33" s="150">
        <v>2.9259727722031941</v>
      </c>
      <c r="BG33" s="149">
        <v>13159</v>
      </c>
      <c r="BH33" s="149">
        <v>35294.178716908558</v>
      </c>
      <c r="BI33" s="150">
        <v>2.6821322833732473</v>
      </c>
      <c r="BJ33" s="149">
        <v>13902</v>
      </c>
      <c r="BK33" s="149">
        <v>37281.247704227571</v>
      </c>
      <c r="BL33" s="150">
        <v>2.6817182926361367</v>
      </c>
      <c r="BM33" s="149">
        <v>13415</v>
      </c>
      <c r="BN33" s="149">
        <v>38164.416235435536</v>
      </c>
      <c r="BO33" s="150">
        <v>2.8449061673824478</v>
      </c>
      <c r="BP33" s="149">
        <v>14185</v>
      </c>
      <c r="BQ33" s="149">
        <v>38920.329404283009</v>
      </c>
      <c r="BR33" s="150">
        <v>2.7437666129209028</v>
      </c>
      <c r="BS33" s="149">
        <v>14013</v>
      </c>
      <c r="BT33" s="149">
        <v>38846.615471428049</v>
      </c>
      <c r="BU33" s="150">
        <v>2.7721840770304751</v>
      </c>
      <c r="BV33" s="149">
        <v>12892</v>
      </c>
      <c r="BW33" s="149">
        <v>39597.035887548322</v>
      </c>
      <c r="BX33" s="150">
        <v>3.0714424362044928</v>
      </c>
      <c r="BY33" s="149">
        <v>13089</v>
      </c>
      <c r="BZ33" s="149">
        <v>40695.395919552138</v>
      </c>
      <c r="CA33" s="150">
        <v>3.1091294919055801</v>
      </c>
      <c r="CB33" s="149">
        <v>12545</v>
      </c>
      <c r="CC33" s="149">
        <v>41624.405549440962</v>
      </c>
      <c r="CD33" s="150">
        <v>3.3180076165357484</v>
      </c>
      <c r="CE33" s="149">
        <v>11892</v>
      </c>
      <c r="CF33" s="149">
        <v>42284.999380367604</v>
      </c>
      <c r="CG33" s="150">
        <v>3.5557517137880597</v>
      </c>
      <c r="CH33" s="149">
        <v>12835</v>
      </c>
      <c r="CI33" s="149">
        <v>43692.268615880646</v>
      </c>
      <c r="CJ33" s="150">
        <v>3.4041502622423567</v>
      </c>
      <c r="CK33" s="149">
        <v>13169</v>
      </c>
      <c r="CL33" s="149">
        <v>45279.978249571926</v>
      </c>
      <c r="CM33" s="150">
        <v>3.4383763573218866</v>
      </c>
      <c r="CN33" s="149">
        <v>14190</v>
      </c>
      <c r="CO33" s="149">
        <v>47351.0265459898</v>
      </c>
      <c r="CP33" s="150">
        <v>3.336929284424933</v>
      </c>
      <c r="CQ33" s="149">
        <v>14618</v>
      </c>
      <c r="CR33" s="149">
        <v>48034.869849872739</v>
      </c>
      <c r="CS33" s="150">
        <v>3.2860083356049214</v>
      </c>
      <c r="CT33" s="149">
        <v>11048</v>
      </c>
      <c r="CU33" s="149">
        <v>49816.882235878977</v>
      </c>
      <c r="CV33" s="150">
        <v>4.5091312668246717</v>
      </c>
      <c r="CW33" s="149">
        <v>9556</v>
      </c>
      <c r="CX33" s="149">
        <v>50479.065535598667</v>
      </c>
      <c r="CY33" s="150">
        <v>5.2824472096691784</v>
      </c>
      <c r="CZ33" s="149">
        <v>8888</v>
      </c>
      <c r="DA33" s="149">
        <v>51681.29531376579</v>
      </c>
      <c r="DB33" s="150">
        <v>5.8147271955182029</v>
      </c>
      <c r="DC33" s="149">
        <v>8443</v>
      </c>
      <c r="DD33" s="149">
        <v>53426.186213457237</v>
      </c>
      <c r="DE33" s="150">
        <v>6.3278676078949703</v>
      </c>
      <c r="DF33" s="149">
        <v>8967</v>
      </c>
      <c r="DG33" s="149">
        <v>55229.925935965286</v>
      </c>
      <c r="DH33" s="150">
        <v>6.1592423258576208</v>
      </c>
      <c r="DI33" s="149">
        <v>9507</v>
      </c>
      <c r="DJ33" s="149">
        <v>56718.928518285604</v>
      </c>
      <c r="DK33" s="150">
        <v>5.9660175153345536</v>
      </c>
      <c r="DL33" s="149">
        <v>9482</v>
      </c>
      <c r="DM33" s="149">
        <v>57958.099999171405</v>
      </c>
      <c r="DN33" s="150">
        <v>6.1124340855485553</v>
      </c>
      <c r="DO33" s="149">
        <v>7650</v>
      </c>
      <c r="DP33" s="149">
        <v>56589.352558203427</v>
      </c>
      <c r="DQ33" s="150">
        <v>7.3973009880004481</v>
      </c>
      <c r="DR33" s="149">
        <v>7862</v>
      </c>
      <c r="DS33" s="149">
        <v>57917.498238986482</v>
      </c>
      <c r="DT33" s="150">
        <v>7.3667639581514219</v>
      </c>
      <c r="DU33" s="149">
        <v>8998</v>
      </c>
      <c r="DV33" s="149">
        <v>60048.24913827311</v>
      </c>
      <c r="DW33" s="150">
        <v>6.6735106844046577</v>
      </c>
      <c r="DX33" s="149">
        <v>9368</v>
      </c>
      <c r="DY33" s="149">
        <v>60602.570237369364</v>
      </c>
      <c r="DZ33" s="150">
        <v>6.4691044232887878</v>
      </c>
      <c r="EA33" s="149">
        <v>9409</v>
      </c>
      <c r="EB33" s="149">
        <v>61132.185202681103</v>
      </c>
      <c r="EC33" s="150">
        <v>6.4972032312340424</v>
      </c>
      <c r="ED33" s="149">
        <v>9458</v>
      </c>
      <c r="EE33" s="151">
        <v>61568.871733666114</v>
      </c>
      <c r="EF33" s="161">
        <v>6.5097136533797961</v>
      </c>
    </row>
    <row r="34" spans="1:136" ht="15" customHeight="1">
      <c r="A34" s="158">
        <v>20</v>
      </c>
      <c r="B34" s="156">
        <v>2623</v>
      </c>
      <c r="C34" s="149">
        <v>6685.3488229427112</v>
      </c>
      <c r="D34" s="150">
        <v>2.5487414498447238</v>
      </c>
      <c r="E34" s="149">
        <v>2893</v>
      </c>
      <c r="F34" s="149">
        <v>7298.496288033235</v>
      </c>
      <c r="G34" s="150">
        <v>2.5228124051272847</v>
      </c>
      <c r="H34" s="149">
        <v>3235</v>
      </c>
      <c r="I34" s="149">
        <v>7970.6140613978796</v>
      </c>
      <c r="J34" s="150">
        <v>2.4638683342806429</v>
      </c>
      <c r="K34" s="149">
        <v>3639</v>
      </c>
      <c r="L34" s="149">
        <v>8900.9772549391655</v>
      </c>
      <c r="M34" s="150">
        <v>2.4459953984443983</v>
      </c>
      <c r="N34" s="149">
        <v>4135</v>
      </c>
      <c r="O34" s="149">
        <v>10156.003728153091</v>
      </c>
      <c r="P34" s="150">
        <v>2.456107310315137</v>
      </c>
      <c r="Q34" s="149">
        <v>4682</v>
      </c>
      <c r="R34" s="149">
        <v>11490.232308045068</v>
      </c>
      <c r="S34" s="150">
        <v>2.4541290704923253</v>
      </c>
      <c r="T34" s="149">
        <v>5472</v>
      </c>
      <c r="U34" s="149">
        <v>13233.4108559255</v>
      </c>
      <c r="V34" s="150">
        <v>2.4183864868284903</v>
      </c>
      <c r="W34" s="149">
        <v>6198</v>
      </c>
      <c r="X34" s="149">
        <v>14689.839611953485</v>
      </c>
      <c r="Y34" s="150">
        <v>2.3700935159653898</v>
      </c>
      <c r="Z34" s="149">
        <v>7171</v>
      </c>
      <c r="AA34" s="149">
        <v>16420.671266702975</v>
      </c>
      <c r="AB34" s="150">
        <v>2.2898718821228523</v>
      </c>
      <c r="AC34" s="149">
        <v>8172</v>
      </c>
      <c r="AD34" s="149">
        <v>18528.643268105221</v>
      </c>
      <c r="AE34" s="150">
        <v>2.2673327542957931</v>
      </c>
      <c r="AF34" s="149">
        <v>8881</v>
      </c>
      <c r="AG34" s="149">
        <v>21043.08508840152</v>
      </c>
      <c r="AH34" s="150">
        <v>2.3694499592840357</v>
      </c>
      <c r="AI34" s="149">
        <v>9334</v>
      </c>
      <c r="AJ34" s="149">
        <v>23417.580180453933</v>
      </c>
      <c r="AK34" s="150">
        <v>2.5088472445311694</v>
      </c>
      <c r="AL34" s="149">
        <v>10303</v>
      </c>
      <c r="AM34" s="149">
        <v>26830.80375246234</v>
      </c>
      <c r="AN34" s="150">
        <v>2.6041739058975386</v>
      </c>
      <c r="AO34" s="149">
        <v>10805</v>
      </c>
      <c r="AP34" s="149">
        <v>29280.936642492376</v>
      </c>
      <c r="AQ34" s="150">
        <v>2.7099432339187759</v>
      </c>
      <c r="AR34" s="149">
        <v>11211</v>
      </c>
      <c r="AS34" s="149">
        <v>31309.612396289675</v>
      </c>
      <c r="AT34" s="150">
        <v>2.7927582192747904</v>
      </c>
      <c r="AU34" s="149">
        <v>11730</v>
      </c>
      <c r="AV34" s="149">
        <v>32127.171757942175</v>
      </c>
      <c r="AW34" s="150">
        <v>2.7388893229277218</v>
      </c>
      <c r="AX34" s="149">
        <v>12185</v>
      </c>
      <c r="AY34" s="149">
        <v>32769.912176049351</v>
      </c>
      <c r="AZ34" s="150">
        <v>2.6893649713622776</v>
      </c>
      <c r="BA34" s="149">
        <v>12379</v>
      </c>
      <c r="BB34" s="149">
        <v>32845.243336011212</v>
      </c>
      <c r="BC34" s="150">
        <v>2.6533034442209558</v>
      </c>
      <c r="BD34" s="149">
        <v>12215</v>
      </c>
      <c r="BE34" s="149">
        <v>33633.764007912323</v>
      </c>
      <c r="BF34" s="150">
        <v>2.753480475473788</v>
      </c>
      <c r="BG34" s="149">
        <v>13674</v>
      </c>
      <c r="BH34" s="149">
        <v>35567.668286482651</v>
      </c>
      <c r="BI34" s="150">
        <v>2.6011165925466324</v>
      </c>
      <c r="BJ34" s="149">
        <v>14569</v>
      </c>
      <c r="BK34" s="149">
        <v>37566.904448768866</v>
      </c>
      <c r="BL34" s="150">
        <v>2.5785506519849588</v>
      </c>
      <c r="BM34" s="149">
        <v>14244</v>
      </c>
      <c r="BN34" s="149">
        <v>38467.958598408062</v>
      </c>
      <c r="BO34" s="150">
        <v>2.7006429793883786</v>
      </c>
      <c r="BP34" s="149">
        <v>14423</v>
      </c>
      <c r="BQ34" s="149">
        <v>39227.922683904821</v>
      </c>
      <c r="BR34" s="150">
        <v>2.7198171451088413</v>
      </c>
      <c r="BS34" s="149">
        <v>14237</v>
      </c>
      <c r="BT34" s="149">
        <v>39155.532998457784</v>
      </c>
      <c r="BU34" s="150">
        <v>2.7502657159835486</v>
      </c>
      <c r="BV34" s="149">
        <v>13699</v>
      </c>
      <c r="BW34" s="149">
        <v>39925.658868500992</v>
      </c>
      <c r="BX34" s="150">
        <v>2.9144944060516091</v>
      </c>
      <c r="BY34" s="149">
        <v>13913</v>
      </c>
      <c r="BZ34" s="149">
        <v>41035.147386914578</v>
      </c>
      <c r="CA34" s="150">
        <v>2.9494104353420956</v>
      </c>
      <c r="CB34" s="149">
        <v>13426</v>
      </c>
      <c r="CC34" s="149">
        <v>41980.37794531398</v>
      </c>
      <c r="CD34" s="150">
        <v>3.1267971060117667</v>
      </c>
      <c r="CE34" s="149">
        <v>12771</v>
      </c>
      <c r="CF34" s="149">
        <v>42658.03248496633</v>
      </c>
      <c r="CG34" s="150">
        <v>3.3402264885260613</v>
      </c>
      <c r="CH34" s="149">
        <v>13670</v>
      </c>
      <c r="CI34" s="149">
        <v>44072.3191692771</v>
      </c>
      <c r="CJ34" s="150">
        <v>3.2240174959237087</v>
      </c>
      <c r="CK34" s="149">
        <v>14090</v>
      </c>
      <c r="CL34" s="149">
        <v>45675.682760925134</v>
      </c>
      <c r="CM34" s="150">
        <v>3.2417092094340054</v>
      </c>
      <c r="CN34" s="149">
        <v>15173</v>
      </c>
      <c r="CO34" s="149">
        <v>47759.689813785772</v>
      </c>
      <c r="CP34" s="150">
        <v>3.1476761229674932</v>
      </c>
      <c r="CQ34" s="149">
        <v>15633</v>
      </c>
      <c r="CR34" s="149">
        <v>48445.94697928425</v>
      </c>
      <c r="CS34" s="150">
        <v>3.0989539422557573</v>
      </c>
      <c r="CT34" s="149">
        <v>12222</v>
      </c>
      <c r="CU34" s="149">
        <v>50293.878057989888</v>
      </c>
      <c r="CV34" s="150">
        <v>4.1150284779896813</v>
      </c>
      <c r="CW34" s="149">
        <v>10833</v>
      </c>
      <c r="CX34" s="149">
        <v>50983.057439592623</v>
      </c>
      <c r="CY34" s="150">
        <v>4.7062731874450865</v>
      </c>
      <c r="CZ34" s="149">
        <v>10226</v>
      </c>
      <c r="DA34" s="149">
        <v>52207.220126848588</v>
      </c>
      <c r="DB34" s="150">
        <v>5.1053412993202221</v>
      </c>
      <c r="DC34" s="149">
        <v>9837</v>
      </c>
      <c r="DD34" s="149">
        <v>53979.974436123077</v>
      </c>
      <c r="DE34" s="150">
        <v>5.4874427606102545</v>
      </c>
      <c r="DF34" s="149">
        <v>10546</v>
      </c>
      <c r="DG34" s="149">
        <v>55798.057390467504</v>
      </c>
      <c r="DH34" s="150">
        <v>5.2909214290221414</v>
      </c>
      <c r="DI34" s="149">
        <v>11013</v>
      </c>
      <c r="DJ34" s="149">
        <v>57299.794401562373</v>
      </c>
      <c r="DK34" s="150">
        <v>5.2029233089587192</v>
      </c>
      <c r="DL34" s="149">
        <v>11074</v>
      </c>
      <c r="DM34" s="149">
        <v>58554.209061869995</v>
      </c>
      <c r="DN34" s="150">
        <v>5.2875391964845582</v>
      </c>
      <c r="DO34" s="149">
        <v>9018</v>
      </c>
      <c r="DP34" s="149">
        <v>57192.768510801579</v>
      </c>
      <c r="DQ34" s="150">
        <v>6.3420679209139035</v>
      </c>
      <c r="DR34" s="149">
        <v>9369</v>
      </c>
      <c r="DS34" s="149">
        <v>58533.682293573023</v>
      </c>
      <c r="DT34" s="150">
        <v>6.2475912363724007</v>
      </c>
      <c r="DU34" s="149">
        <v>10697</v>
      </c>
      <c r="DV34" s="149">
        <v>60676.112333996491</v>
      </c>
      <c r="DW34" s="150">
        <v>5.67225505599668</v>
      </c>
      <c r="DX34" s="149">
        <v>11066</v>
      </c>
      <c r="DY34" s="149">
        <v>61231.152984285</v>
      </c>
      <c r="DZ34" s="150">
        <v>5.5332688400763601</v>
      </c>
      <c r="EA34" s="149">
        <v>11155</v>
      </c>
      <c r="EB34" s="149">
        <v>61767.715666263663</v>
      </c>
      <c r="EC34" s="150">
        <v>5.5372223815565809</v>
      </c>
      <c r="ED34" s="149">
        <v>11213</v>
      </c>
      <c r="EE34" s="151">
        <v>62209.191873853306</v>
      </c>
      <c r="EF34" s="161">
        <v>5.5479525438199682</v>
      </c>
    </row>
    <row r="35" spans="1:136" ht="15" customHeight="1">
      <c r="A35" s="158">
        <v>21</v>
      </c>
      <c r="B35" s="156">
        <v>2738</v>
      </c>
      <c r="C35" s="149">
        <v>6736.047632268258</v>
      </c>
      <c r="D35" s="150">
        <v>2.4602073163872382</v>
      </c>
      <c r="E35" s="149">
        <v>3037</v>
      </c>
      <c r="F35" s="149">
        <v>7353.3376626798308</v>
      </c>
      <c r="G35" s="150">
        <v>2.4212504651563487</v>
      </c>
      <c r="H35" s="149">
        <v>3386</v>
      </c>
      <c r="I35" s="149">
        <v>8029.5837674753666</v>
      </c>
      <c r="J35" s="150">
        <v>2.371406901203593</v>
      </c>
      <c r="K35" s="149">
        <v>3812</v>
      </c>
      <c r="L35" s="149">
        <v>8966.4705190821751</v>
      </c>
      <c r="M35" s="150">
        <v>2.3521696010184088</v>
      </c>
      <c r="N35" s="149">
        <v>4344</v>
      </c>
      <c r="O35" s="149">
        <v>10230.864727702841</v>
      </c>
      <c r="P35" s="150">
        <v>2.3551714382373024</v>
      </c>
      <c r="Q35" s="149">
        <v>4931</v>
      </c>
      <c r="R35" s="149">
        <v>11574.878060355762</v>
      </c>
      <c r="S35" s="150">
        <v>2.3473693085288505</v>
      </c>
      <c r="T35" s="149">
        <v>5722</v>
      </c>
      <c r="U35" s="149">
        <v>13330.061966231835</v>
      </c>
      <c r="V35" s="150">
        <v>2.3296158626759587</v>
      </c>
      <c r="W35" s="149">
        <v>6461</v>
      </c>
      <c r="X35" s="149">
        <v>14795.647244248814</v>
      </c>
      <c r="Y35" s="150">
        <v>2.2899933824870473</v>
      </c>
      <c r="Z35" s="149">
        <v>7433</v>
      </c>
      <c r="AA35" s="149">
        <v>16536.08648300216</v>
      </c>
      <c r="AB35" s="150">
        <v>2.2246853871925412</v>
      </c>
      <c r="AC35" s="149">
        <v>8525</v>
      </c>
      <c r="AD35" s="149">
        <v>18657.58191273491</v>
      </c>
      <c r="AE35" s="150">
        <v>2.1885726583853264</v>
      </c>
      <c r="AF35" s="149">
        <v>9336</v>
      </c>
      <c r="AG35" s="149">
        <v>21194.097947404611</v>
      </c>
      <c r="AH35" s="150">
        <v>2.2701475950519079</v>
      </c>
      <c r="AI35" s="149">
        <v>9921</v>
      </c>
      <c r="AJ35" s="149">
        <v>23592.043335700964</v>
      </c>
      <c r="AK35" s="150">
        <v>2.3779904581897959</v>
      </c>
      <c r="AL35" s="149">
        <v>11052</v>
      </c>
      <c r="AM35" s="149">
        <v>27035.143654957461</v>
      </c>
      <c r="AN35" s="150">
        <v>2.4461765883964404</v>
      </c>
      <c r="AO35" s="149">
        <v>11744</v>
      </c>
      <c r="AP35" s="149">
        <v>29508.647324522124</v>
      </c>
      <c r="AQ35" s="150">
        <v>2.5126572994313796</v>
      </c>
      <c r="AR35" s="149">
        <v>12026</v>
      </c>
      <c r="AS35" s="149">
        <v>31558.88009172511</v>
      </c>
      <c r="AT35" s="150">
        <v>2.6242208624418017</v>
      </c>
      <c r="AU35" s="149">
        <v>12380</v>
      </c>
      <c r="AV35" s="149">
        <v>32381.28504642074</v>
      </c>
      <c r="AW35" s="150">
        <v>2.6156126854944057</v>
      </c>
      <c r="AX35" s="149">
        <v>12766</v>
      </c>
      <c r="AY35" s="149">
        <v>33026.87670404683</v>
      </c>
      <c r="AZ35" s="150">
        <v>2.5870967181612743</v>
      </c>
      <c r="BA35" s="149">
        <v>12906</v>
      </c>
      <c r="BB35" s="149">
        <v>33101.066446601544</v>
      </c>
      <c r="BC35" s="150">
        <v>2.5647812216489649</v>
      </c>
      <c r="BD35" s="149">
        <v>13202</v>
      </c>
      <c r="BE35" s="149">
        <v>33898.658622775911</v>
      </c>
      <c r="BF35" s="150">
        <v>2.5676911545808143</v>
      </c>
      <c r="BG35" s="149">
        <v>14262</v>
      </c>
      <c r="BH35" s="149">
        <v>35841.18195020967</v>
      </c>
      <c r="BI35" s="150">
        <v>2.5130544068300149</v>
      </c>
      <c r="BJ35" s="149">
        <v>15662</v>
      </c>
      <c r="BK35" s="149">
        <v>37851.380163192589</v>
      </c>
      <c r="BL35" s="150">
        <v>2.4167654299063077</v>
      </c>
      <c r="BM35" s="149">
        <v>15155</v>
      </c>
      <c r="BN35" s="149">
        <v>38767.01584483395</v>
      </c>
      <c r="BO35" s="150">
        <v>2.5580346977785515</v>
      </c>
      <c r="BP35" s="149">
        <v>14792</v>
      </c>
      <c r="BQ35" s="149">
        <v>39539.882432977298</v>
      </c>
      <c r="BR35" s="150">
        <v>2.6730585744305908</v>
      </c>
      <c r="BS35" s="149">
        <v>14569</v>
      </c>
      <c r="BT35" s="149">
        <v>39469.126541011959</v>
      </c>
      <c r="BU35" s="150">
        <v>2.7091170664432673</v>
      </c>
      <c r="BV35" s="149">
        <v>14487</v>
      </c>
      <c r="BW35" s="149">
        <v>40252.135080241489</v>
      </c>
      <c r="BX35" s="150">
        <v>2.7785003851895831</v>
      </c>
      <c r="BY35" s="149">
        <v>14793</v>
      </c>
      <c r="BZ35" s="149">
        <v>41371.959855808134</v>
      </c>
      <c r="CA35" s="150">
        <v>2.796725468519444</v>
      </c>
      <c r="CB35" s="149">
        <v>14353</v>
      </c>
      <c r="CC35" s="149">
        <v>42338.608831200094</v>
      </c>
      <c r="CD35" s="150">
        <v>2.9498090177105896</v>
      </c>
      <c r="CE35" s="149">
        <v>13526</v>
      </c>
      <c r="CF35" s="149">
        <v>43031.630236068195</v>
      </c>
      <c r="CG35" s="150">
        <v>3.1814010229238647</v>
      </c>
      <c r="CH35" s="149">
        <v>14432</v>
      </c>
      <c r="CI35" s="149">
        <v>44452.652432231975</v>
      </c>
      <c r="CJ35" s="150">
        <v>3.0801449856036567</v>
      </c>
      <c r="CK35" s="149">
        <v>14983</v>
      </c>
      <c r="CL35" s="149">
        <v>46070.329523929693</v>
      </c>
      <c r="CM35" s="150">
        <v>3.0748401203984312</v>
      </c>
      <c r="CN35" s="149">
        <v>16169</v>
      </c>
      <c r="CO35" s="149">
        <v>48165.656279647934</v>
      </c>
      <c r="CP35" s="150">
        <v>2.978889002390249</v>
      </c>
      <c r="CQ35" s="149">
        <v>16497</v>
      </c>
      <c r="CR35" s="149">
        <v>48856.066625222731</v>
      </c>
      <c r="CS35" s="150">
        <v>2.961512191624097</v>
      </c>
      <c r="CT35" s="149">
        <v>13361</v>
      </c>
      <c r="CU35" s="149">
        <v>50768.298043775314</v>
      </c>
      <c r="CV35" s="150">
        <v>3.7997378971465694</v>
      </c>
      <c r="CW35" s="149">
        <v>12045</v>
      </c>
      <c r="CX35" s="149">
        <v>51483.291741679393</v>
      </c>
      <c r="CY35" s="150">
        <v>4.2742458897201656</v>
      </c>
      <c r="CZ35" s="149">
        <v>11569</v>
      </c>
      <c r="DA35" s="149">
        <v>52729.915824059433</v>
      </c>
      <c r="DB35" s="150">
        <v>4.5578628942915929</v>
      </c>
      <c r="DC35" s="149">
        <v>11242</v>
      </c>
      <c r="DD35" s="149">
        <v>54529.274999697744</v>
      </c>
      <c r="DE35" s="150">
        <v>4.8504959081745014</v>
      </c>
      <c r="DF35" s="149">
        <v>12022</v>
      </c>
      <c r="DG35" s="149">
        <v>56361.381901643013</v>
      </c>
      <c r="DH35" s="150">
        <v>4.6881868159742979</v>
      </c>
      <c r="DI35" s="149">
        <v>12464</v>
      </c>
      <c r="DJ35" s="149">
        <v>57876.818578382823</v>
      </c>
      <c r="DK35" s="150">
        <v>4.6435188204735898</v>
      </c>
      <c r="DL35" s="149">
        <v>12580</v>
      </c>
      <c r="DM35" s="149">
        <v>59145.897960277834</v>
      </c>
      <c r="DN35" s="150">
        <v>4.7015817138535638</v>
      </c>
      <c r="DO35" s="149">
        <v>10402</v>
      </c>
      <c r="DP35" s="149">
        <v>57794.046823478413</v>
      </c>
      <c r="DQ35" s="150">
        <v>5.556051415446877</v>
      </c>
      <c r="DR35" s="149">
        <v>10846</v>
      </c>
      <c r="DS35" s="149">
        <v>59146.819670239282</v>
      </c>
      <c r="DT35" s="150">
        <v>5.4533302295997865</v>
      </c>
      <c r="DU35" s="149">
        <v>12269</v>
      </c>
      <c r="DV35" s="149">
        <v>61298.962716425602</v>
      </c>
      <c r="DW35" s="150">
        <v>4.9962476743357733</v>
      </c>
      <c r="DX35" s="149">
        <v>12643</v>
      </c>
      <c r="DY35" s="149">
        <v>61856.866666181326</v>
      </c>
      <c r="DZ35" s="150">
        <v>4.8925782382489382</v>
      </c>
      <c r="EA35" s="149">
        <v>12767</v>
      </c>
      <c r="EB35" s="149">
        <v>62398.023903785062</v>
      </c>
      <c r="EC35" s="150">
        <v>4.8874460643679063</v>
      </c>
      <c r="ED35" s="149">
        <v>12833</v>
      </c>
      <c r="EE35" s="151">
        <v>62844.312464183524</v>
      </c>
      <c r="EF35" s="161">
        <v>4.8970866098483228</v>
      </c>
    </row>
    <row r="36" spans="1:136" ht="15" customHeight="1">
      <c r="A36" s="158">
        <v>22</v>
      </c>
      <c r="B36" s="156">
        <v>2873</v>
      </c>
      <c r="C36" s="149">
        <v>6786.3923323834651</v>
      </c>
      <c r="D36" s="150">
        <v>2.3621275086611435</v>
      </c>
      <c r="E36" s="149">
        <v>3168</v>
      </c>
      <c r="F36" s="149">
        <v>7407.8160875027397</v>
      </c>
      <c r="G36" s="150">
        <v>2.338325785196572</v>
      </c>
      <c r="H36" s="149">
        <v>3523</v>
      </c>
      <c r="I36" s="149">
        <v>8088.2322735372054</v>
      </c>
      <c r="J36" s="150">
        <v>2.2958365806236745</v>
      </c>
      <c r="K36" s="149">
        <v>3968</v>
      </c>
      <c r="L36" s="149">
        <v>9031.5407789271721</v>
      </c>
      <c r="M36" s="150">
        <v>2.2760939463022107</v>
      </c>
      <c r="N36" s="149">
        <v>4531</v>
      </c>
      <c r="O36" s="149">
        <v>10305.119500194409</v>
      </c>
      <c r="P36" s="150">
        <v>2.2743587508705381</v>
      </c>
      <c r="Q36" s="149">
        <v>5122</v>
      </c>
      <c r="R36" s="149">
        <v>11658.894761679827</v>
      </c>
      <c r="S36" s="150">
        <v>2.2762387273877054</v>
      </c>
      <c r="T36" s="149">
        <v>5956</v>
      </c>
      <c r="U36" s="149">
        <v>13426.086715622976</v>
      </c>
      <c r="V36" s="150">
        <v>2.2542120073242069</v>
      </c>
      <c r="W36" s="149">
        <v>6708</v>
      </c>
      <c r="X36" s="149">
        <v>14900.899520439674</v>
      </c>
      <c r="Y36" s="150">
        <v>2.2213624806856997</v>
      </c>
      <c r="Z36" s="149">
        <v>7680</v>
      </c>
      <c r="AA36" s="149">
        <v>16651.202615055267</v>
      </c>
      <c r="AB36" s="150">
        <v>2.1681253405019878</v>
      </c>
      <c r="AC36" s="149">
        <v>8750</v>
      </c>
      <c r="AD36" s="149">
        <v>18786.090146056871</v>
      </c>
      <c r="AE36" s="150">
        <v>2.1469817309779282</v>
      </c>
      <c r="AF36" s="149">
        <v>9735</v>
      </c>
      <c r="AG36" s="149">
        <v>21343.522894483427</v>
      </c>
      <c r="AH36" s="150">
        <v>2.1924522747286521</v>
      </c>
      <c r="AI36" s="149">
        <v>10430</v>
      </c>
      <c r="AJ36" s="149">
        <v>23763.968012691701</v>
      </c>
      <c r="AK36" s="150">
        <v>2.2784245457997794</v>
      </c>
      <c r="AL36" s="149">
        <v>11683</v>
      </c>
      <c r="AM36" s="149">
        <v>27235.888444090531</v>
      </c>
      <c r="AN36" s="150">
        <v>2.3312409863982309</v>
      </c>
      <c r="AO36" s="149">
        <v>12494</v>
      </c>
      <c r="AP36" s="149">
        <v>29731.411495882694</v>
      </c>
      <c r="AQ36" s="150">
        <v>2.3796551541446047</v>
      </c>
      <c r="AR36" s="149">
        <v>12700</v>
      </c>
      <c r="AS36" s="149">
        <v>31804.908284988414</v>
      </c>
      <c r="AT36" s="150">
        <v>2.5043234870069617</v>
      </c>
      <c r="AU36" s="149">
        <v>13053</v>
      </c>
      <c r="AV36" s="149">
        <v>32633.406745385517</v>
      </c>
      <c r="AW36" s="150">
        <v>2.500069466435725</v>
      </c>
      <c r="AX36" s="149">
        <v>13403</v>
      </c>
      <c r="AY36" s="149">
        <v>33282.578557476823</v>
      </c>
      <c r="AZ36" s="150">
        <v>2.483218574757653</v>
      </c>
      <c r="BA36" s="149">
        <v>13505</v>
      </c>
      <c r="BB36" s="149">
        <v>33356.197214597785</v>
      </c>
      <c r="BC36" s="150">
        <v>2.4699146401035015</v>
      </c>
      <c r="BD36" s="149">
        <v>13960</v>
      </c>
      <c r="BE36" s="149">
        <v>34159.292114384843</v>
      </c>
      <c r="BF36" s="150">
        <v>2.4469406958728399</v>
      </c>
      <c r="BG36" s="149">
        <v>14918</v>
      </c>
      <c r="BH36" s="149">
        <v>36113.684364350695</v>
      </c>
      <c r="BI36" s="150">
        <v>2.4208127339020442</v>
      </c>
      <c r="BJ36" s="149">
        <v>16290</v>
      </c>
      <c r="BK36" s="149">
        <v>38133.018011089334</v>
      </c>
      <c r="BL36" s="150">
        <v>2.340885083553673</v>
      </c>
      <c r="BM36" s="149">
        <v>15865</v>
      </c>
      <c r="BN36" s="149">
        <v>39057.053598621671</v>
      </c>
      <c r="BO36" s="150">
        <v>2.4618376047035406</v>
      </c>
      <c r="BP36" s="149">
        <v>15405</v>
      </c>
      <c r="BQ36" s="149">
        <v>39853.433133837185</v>
      </c>
      <c r="BR36" s="150">
        <v>2.5870453186522027</v>
      </c>
      <c r="BS36" s="149">
        <v>15106</v>
      </c>
      <c r="BT36" s="149">
        <v>39785.086933523839</v>
      </c>
      <c r="BU36" s="150">
        <v>2.6337274548870542</v>
      </c>
      <c r="BV36" s="149">
        <v>15324</v>
      </c>
      <c r="BW36" s="149">
        <v>40578.620094709906</v>
      </c>
      <c r="BX36" s="150">
        <v>2.6480435979319958</v>
      </c>
      <c r="BY36" s="149">
        <v>15672</v>
      </c>
      <c r="BZ36" s="149">
        <v>41705.680171256383</v>
      </c>
      <c r="CA36" s="150">
        <v>2.6611587653941031</v>
      </c>
      <c r="CB36" s="149">
        <v>15146</v>
      </c>
      <c r="CC36" s="149">
        <v>42689.906157596182</v>
      </c>
      <c r="CD36" s="150">
        <v>2.8185597621547722</v>
      </c>
      <c r="CE36" s="149">
        <v>14380</v>
      </c>
      <c r="CF36" s="149">
        <v>43407.974106346162</v>
      </c>
      <c r="CG36" s="150">
        <v>3.0186351951562003</v>
      </c>
      <c r="CH36" s="149">
        <v>15343</v>
      </c>
      <c r="CI36" s="149">
        <v>44831.667672401592</v>
      </c>
      <c r="CJ36" s="150">
        <v>2.9219623067458511</v>
      </c>
      <c r="CK36" s="149">
        <v>15864</v>
      </c>
      <c r="CL36" s="149">
        <v>46462.899073699948</v>
      </c>
      <c r="CM36" s="150">
        <v>2.9288262149331787</v>
      </c>
      <c r="CN36" s="149">
        <v>17081</v>
      </c>
      <c r="CO36" s="149">
        <v>48569.224864156618</v>
      </c>
      <c r="CP36" s="150">
        <v>2.8434649531149594</v>
      </c>
      <c r="CQ36" s="149">
        <v>17397</v>
      </c>
      <c r="CR36" s="149">
        <v>49264.57265866371</v>
      </c>
      <c r="CS36" s="150">
        <v>2.8317855181159803</v>
      </c>
      <c r="CT36" s="149">
        <v>14431</v>
      </c>
      <c r="CU36" s="149">
        <v>51241.502447028761</v>
      </c>
      <c r="CV36" s="150">
        <v>3.5507936003761875</v>
      </c>
      <c r="CW36" s="149">
        <v>13175</v>
      </c>
      <c r="CX36" s="149">
        <v>51981.380812090138</v>
      </c>
      <c r="CY36" s="150">
        <v>3.9454558491150009</v>
      </c>
      <c r="CZ36" s="149">
        <v>12814</v>
      </c>
      <c r="DA36" s="149">
        <v>53250.042012719299</v>
      </c>
      <c r="DB36" s="150">
        <v>4.1556143290712733</v>
      </c>
      <c r="DC36" s="149">
        <v>12648</v>
      </c>
      <c r="DD36" s="149">
        <v>55075.819582531512</v>
      </c>
      <c r="DE36" s="150">
        <v>4.3545081896372162</v>
      </c>
      <c r="DF36" s="149">
        <v>13317</v>
      </c>
      <c r="DG36" s="149">
        <v>56921.983403808474</v>
      </c>
      <c r="DH36" s="150">
        <v>4.2743848767596662</v>
      </c>
      <c r="DI36" s="149">
        <v>13852</v>
      </c>
      <c r="DJ36" s="149">
        <v>58450.158994074474</v>
      </c>
      <c r="DK36" s="150">
        <v>4.2196187549866062</v>
      </c>
      <c r="DL36" s="149">
        <v>14053</v>
      </c>
      <c r="DM36" s="149">
        <v>59732.755107997713</v>
      </c>
      <c r="DN36" s="150">
        <v>4.2505340573541393</v>
      </c>
      <c r="DO36" s="149">
        <v>11765</v>
      </c>
      <c r="DP36" s="149">
        <v>58392.498087845655</v>
      </c>
      <c r="DQ36" s="150">
        <v>4.9632382565104676</v>
      </c>
      <c r="DR36" s="149">
        <v>12347</v>
      </c>
      <c r="DS36" s="149">
        <v>59755.531270220607</v>
      </c>
      <c r="DT36" s="150">
        <v>4.8396801871078488</v>
      </c>
      <c r="DU36" s="149">
        <v>13973</v>
      </c>
      <c r="DV36" s="149">
        <v>61916.405309711328</v>
      </c>
      <c r="DW36" s="150">
        <v>4.431146161147308</v>
      </c>
      <c r="DX36" s="149">
        <v>14280</v>
      </c>
      <c r="DY36" s="149">
        <v>62477.487925191388</v>
      </c>
      <c r="DZ36" s="150">
        <v>4.3751742244531782</v>
      </c>
      <c r="EA36" s="149">
        <v>14267</v>
      </c>
      <c r="EB36" s="149">
        <v>63024.615032850212</v>
      </c>
      <c r="EC36" s="150">
        <v>4.4175099903869217</v>
      </c>
      <c r="ED36" s="149">
        <v>14340</v>
      </c>
      <c r="EE36" s="151">
        <v>63475.738015112343</v>
      </c>
      <c r="EF36" s="161">
        <v>4.4264810331319628</v>
      </c>
    </row>
    <row r="37" spans="1:136" ht="15" customHeight="1">
      <c r="A37" s="158">
        <v>23</v>
      </c>
      <c r="B37" s="156">
        <v>2969</v>
      </c>
      <c r="C37" s="149">
        <v>6836.5729647400012</v>
      </c>
      <c r="D37" s="150">
        <v>2.3026517227147192</v>
      </c>
      <c r="E37" s="149">
        <v>3287</v>
      </c>
      <c r="F37" s="149">
        <v>7462.099650995825</v>
      </c>
      <c r="G37" s="150">
        <v>2.2701854733787115</v>
      </c>
      <c r="H37" s="149">
        <v>3647</v>
      </c>
      <c r="I37" s="149">
        <v>8146.7031296604346</v>
      </c>
      <c r="J37" s="150">
        <v>2.2338094679628284</v>
      </c>
      <c r="K37" s="149">
        <v>4109</v>
      </c>
      <c r="L37" s="149">
        <v>9096.3791287390432</v>
      </c>
      <c r="M37" s="150">
        <v>2.2137695616303343</v>
      </c>
      <c r="N37" s="149">
        <v>4700</v>
      </c>
      <c r="O37" s="149">
        <v>10378.991353335132</v>
      </c>
      <c r="P37" s="150">
        <v>2.2082960326244963</v>
      </c>
      <c r="Q37" s="149">
        <v>5329</v>
      </c>
      <c r="R37" s="149">
        <v>11742.478452378327</v>
      </c>
      <c r="S37" s="150">
        <v>2.2035050576803017</v>
      </c>
      <c r="T37" s="149">
        <v>6175</v>
      </c>
      <c r="U37" s="149">
        <v>13521.660045985653</v>
      </c>
      <c r="V37" s="150">
        <v>2.1897425175685266</v>
      </c>
      <c r="W37" s="149">
        <v>6942</v>
      </c>
      <c r="X37" s="149">
        <v>15005.768069972049</v>
      </c>
      <c r="Y37" s="150">
        <v>2.1615914822777369</v>
      </c>
      <c r="Z37" s="149">
        <v>7917</v>
      </c>
      <c r="AA37" s="149">
        <v>16766.16620884724</v>
      </c>
      <c r="AB37" s="150">
        <v>2.1177423530184716</v>
      </c>
      <c r="AC37" s="149">
        <v>9078</v>
      </c>
      <c r="AD37" s="149">
        <v>18914.385331769197</v>
      </c>
      <c r="AE37" s="150">
        <v>2.0835410147355362</v>
      </c>
      <c r="AF37" s="149">
        <v>10087</v>
      </c>
      <c r="AG37" s="149">
        <v>21491.959937275922</v>
      </c>
      <c r="AH37" s="150">
        <v>2.1306592581814141</v>
      </c>
      <c r="AI37" s="149">
        <v>10870</v>
      </c>
      <c r="AJ37" s="149">
        <v>23934.213505643671</v>
      </c>
      <c r="AK37" s="150">
        <v>2.2018595681364923</v>
      </c>
      <c r="AL37" s="149">
        <v>12214</v>
      </c>
      <c r="AM37" s="149">
        <v>27434.328534305008</v>
      </c>
      <c r="AN37" s="150">
        <v>2.2461379183154584</v>
      </c>
      <c r="AO37" s="149">
        <v>13092</v>
      </c>
      <c r="AP37" s="149">
        <v>29951.251278434673</v>
      </c>
      <c r="AQ37" s="150">
        <v>2.287752159978206</v>
      </c>
      <c r="AR37" s="149">
        <v>13447</v>
      </c>
      <c r="AS37" s="149">
        <v>32048.276543218424</v>
      </c>
      <c r="AT37" s="150">
        <v>2.383303081967608</v>
      </c>
      <c r="AU37" s="149">
        <v>13723</v>
      </c>
      <c r="AV37" s="149">
        <v>32883.331311878886</v>
      </c>
      <c r="AW37" s="150">
        <v>2.3962203098359605</v>
      </c>
      <c r="AX37" s="149">
        <v>14061</v>
      </c>
      <c r="AY37" s="149">
        <v>33536.48291376108</v>
      </c>
      <c r="AZ37" s="150">
        <v>2.3850709703265114</v>
      </c>
      <c r="BA37" s="149">
        <v>14137</v>
      </c>
      <c r="BB37" s="149">
        <v>33609.916370605977</v>
      </c>
      <c r="BC37" s="150">
        <v>2.377443331018319</v>
      </c>
      <c r="BD37" s="149">
        <v>14799</v>
      </c>
      <c r="BE37" s="149">
        <v>34415.793122893745</v>
      </c>
      <c r="BF37" s="150">
        <v>2.3255485588819345</v>
      </c>
      <c r="BG37" s="149">
        <v>15604</v>
      </c>
      <c r="BH37" s="149">
        <v>36384.512170314934</v>
      </c>
      <c r="BI37" s="150">
        <v>2.3317426410096727</v>
      </c>
      <c r="BJ37" s="149">
        <v>16784</v>
      </c>
      <c r="BK37" s="149">
        <v>38413.624260696233</v>
      </c>
      <c r="BL37" s="150">
        <v>2.2887049726344277</v>
      </c>
      <c r="BM37" s="149">
        <v>16298</v>
      </c>
      <c r="BN37" s="149">
        <v>39361.187660062176</v>
      </c>
      <c r="BO37" s="150">
        <v>2.4150931194049683</v>
      </c>
      <c r="BP37" s="149">
        <v>16158</v>
      </c>
      <c r="BQ37" s="149">
        <v>40166.154166389635</v>
      </c>
      <c r="BR37" s="150">
        <v>2.4858369950730062</v>
      </c>
      <c r="BS37" s="149">
        <v>15768</v>
      </c>
      <c r="BT37" s="149">
        <v>40101.39017095913</v>
      </c>
      <c r="BU37" s="150">
        <v>2.5432134811617915</v>
      </c>
      <c r="BV37" s="149">
        <v>16172</v>
      </c>
      <c r="BW37" s="149">
        <v>40900.219124128511</v>
      </c>
      <c r="BX37" s="150">
        <v>2.5290761268939224</v>
      </c>
      <c r="BY37" s="149">
        <v>16474</v>
      </c>
      <c r="BZ37" s="149">
        <v>42041.040670776427</v>
      </c>
      <c r="CA37" s="150">
        <v>2.5519631340765101</v>
      </c>
      <c r="CB37" s="149">
        <v>16009</v>
      </c>
      <c r="CC37" s="149">
        <v>43041.801897671976</v>
      </c>
      <c r="CD37" s="150">
        <v>2.6886002809464662</v>
      </c>
      <c r="CE37" s="149">
        <v>15337</v>
      </c>
      <c r="CF37" s="149">
        <v>43776.520644842472</v>
      </c>
      <c r="CG37" s="150">
        <v>2.8543079249424577</v>
      </c>
      <c r="CH37" s="149">
        <v>16069</v>
      </c>
      <c r="CI37" s="149">
        <v>45210.762339779656</v>
      </c>
      <c r="CJ37" s="150">
        <v>2.8135392581853043</v>
      </c>
      <c r="CK37" s="149">
        <v>16707</v>
      </c>
      <c r="CL37" s="149">
        <v>46854.857446488699</v>
      </c>
      <c r="CM37" s="150">
        <v>2.8045045457885136</v>
      </c>
      <c r="CN37" s="149">
        <v>17924</v>
      </c>
      <c r="CO37" s="149">
        <v>48973.11120639935</v>
      </c>
      <c r="CP37" s="150">
        <v>2.7322646287881804</v>
      </c>
      <c r="CQ37" s="149">
        <v>18287</v>
      </c>
      <c r="CR37" s="149">
        <v>49672.352828957926</v>
      </c>
      <c r="CS37" s="150">
        <v>2.7162658078940192</v>
      </c>
      <c r="CT37" s="149">
        <v>15621</v>
      </c>
      <c r="CU37" s="149">
        <v>51710.982938068548</v>
      </c>
      <c r="CV37" s="150">
        <v>3.3103503577279656</v>
      </c>
      <c r="CW37" s="149">
        <v>14266</v>
      </c>
      <c r="CX37" s="149">
        <v>52478.767409567881</v>
      </c>
      <c r="CY37" s="150">
        <v>3.6785901731086414</v>
      </c>
      <c r="CZ37" s="149">
        <v>14062</v>
      </c>
      <c r="DA37" s="149">
        <v>53767.262799436598</v>
      </c>
      <c r="DB37" s="150">
        <v>3.8235857487865594</v>
      </c>
      <c r="DC37" s="149">
        <v>13867</v>
      </c>
      <c r="DD37" s="149">
        <v>55619.159291291617</v>
      </c>
      <c r="DE37" s="150">
        <v>4.010900648394867</v>
      </c>
      <c r="DF37" s="149">
        <v>14540</v>
      </c>
      <c r="DG37" s="149">
        <v>57480.257525703659</v>
      </c>
      <c r="DH37" s="150">
        <v>3.9532501737072669</v>
      </c>
      <c r="DI37" s="149">
        <v>15147</v>
      </c>
      <c r="DJ37" s="149">
        <v>59020.623446508929</v>
      </c>
      <c r="DK37" s="150">
        <v>3.8965223111183027</v>
      </c>
      <c r="DL37" s="149">
        <v>15374</v>
      </c>
      <c r="DM37" s="149">
        <v>60318.199322775617</v>
      </c>
      <c r="DN37" s="150">
        <v>3.9233900951460661</v>
      </c>
      <c r="DO37" s="149">
        <v>13114</v>
      </c>
      <c r="DP37" s="149">
        <v>58988.821145696173</v>
      </c>
      <c r="DQ37" s="150">
        <v>4.4981562563440729</v>
      </c>
      <c r="DR37" s="149">
        <v>13758</v>
      </c>
      <c r="DS37" s="149">
        <v>60362.266649435485</v>
      </c>
      <c r="DT37" s="150">
        <v>4.3874303423052394</v>
      </c>
      <c r="DU37" s="149">
        <v>15438</v>
      </c>
      <c r="DV37" s="149">
        <v>62529.740570712995</v>
      </c>
      <c r="DW37" s="150">
        <v>4.0503783243109854</v>
      </c>
      <c r="DX37" s="149">
        <v>15644</v>
      </c>
      <c r="DY37" s="149">
        <v>63093.849743280894</v>
      </c>
      <c r="DZ37" s="150">
        <v>4.0331021313782216</v>
      </c>
      <c r="EA37" s="149">
        <v>15712</v>
      </c>
      <c r="EB37" s="149">
        <v>63648.415400389888</v>
      </c>
      <c r="EC37" s="150">
        <v>4.0509429353608635</v>
      </c>
      <c r="ED37" s="149">
        <v>15792</v>
      </c>
      <c r="EE37" s="151">
        <v>64104.409151968874</v>
      </c>
      <c r="EF37" s="161">
        <v>4.0592964255299435</v>
      </c>
    </row>
    <row r="38" spans="1:136" ht="15" customHeight="1">
      <c r="A38" s="158">
        <v>24</v>
      </c>
      <c r="B38" s="156">
        <v>3091</v>
      </c>
      <c r="C38" s="149">
        <v>6886.6838075060168</v>
      </c>
      <c r="D38" s="150">
        <v>2.2279792324509922</v>
      </c>
      <c r="E38" s="149">
        <v>3398</v>
      </c>
      <c r="F38" s="149">
        <v>7516.2845381626985</v>
      </c>
      <c r="G38" s="150">
        <v>2.2119730836264564</v>
      </c>
      <c r="H38" s="149">
        <v>3763</v>
      </c>
      <c r="I38" s="149">
        <v>8205.132987723</v>
      </c>
      <c r="J38" s="150">
        <v>2.1804764782681372</v>
      </c>
      <c r="K38" s="149">
        <v>4239</v>
      </c>
      <c r="L38" s="149">
        <v>9161.1339627095094</v>
      </c>
      <c r="M38" s="150">
        <v>2.1611545087778978</v>
      </c>
      <c r="N38" s="149">
        <v>4855</v>
      </c>
      <c r="O38" s="149">
        <v>10452.674982998806</v>
      </c>
      <c r="P38" s="150">
        <v>2.1529711602469219</v>
      </c>
      <c r="Q38" s="149">
        <v>5504</v>
      </c>
      <c r="R38" s="149">
        <v>11825.891185058363</v>
      </c>
      <c r="S38" s="150">
        <v>2.1485994158899642</v>
      </c>
      <c r="T38" s="149">
        <v>6382</v>
      </c>
      <c r="U38" s="149">
        <v>13616.958769055214</v>
      </c>
      <c r="V38" s="150">
        <v>2.1336507002593565</v>
      </c>
      <c r="W38" s="149">
        <v>7164</v>
      </c>
      <c r="X38" s="149">
        <v>15110.396955485072</v>
      </c>
      <c r="Y38" s="150">
        <v>2.1092123053440917</v>
      </c>
      <c r="Z38" s="149">
        <v>8147</v>
      </c>
      <c r="AA38" s="149">
        <v>16881.075692750601</v>
      </c>
      <c r="AB38" s="150">
        <v>2.0720603526145331</v>
      </c>
      <c r="AC38" s="149">
        <v>9387</v>
      </c>
      <c r="AD38" s="149">
        <v>19041.664761035598</v>
      </c>
      <c r="AE38" s="150">
        <v>2.0285144093997656</v>
      </c>
      <c r="AF38" s="149">
        <v>10400</v>
      </c>
      <c r="AG38" s="149">
        <v>21639.932380598646</v>
      </c>
      <c r="AH38" s="150">
        <v>2.0807627289037161</v>
      </c>
      <c r="AI38" s="149">
        <v>11253</v>
      </c>
      <c r="AJ38" s="149">
        <v>24103.53292502648</v>
      </c>
      <c r="AK38" s="150">
        <v>2.1419650693172025</v>
      </c>
      <c r="AL38" s="149">
        <v>12664</v>
      </c>
      <c r="AM38" s="149">
        <v>27631.556312513385</v>
      </c>
      <c r="AN38" s="150">
        <v>2.1818980031990987</v>
      </c>
      <c r="AO38" s="149">
        <v>13575</v>
      </c>
      <c r="AP38" s="149">
        <v>30169.80250619031</v>
      </c>
      <c r="AQ38" s="150">
        <v>2.2224532232921037</v>
      </c>
      <c r="AR38" s="149">
        <v>14006</v>
      </c>
      <c r="AS38" s="149">
        <v>32289.096807641086</v>
      </c>
      <c r="AT38" s="150">
        <v>2.3053760393860552</v>
      </c>
      <c r="AU38" s="149">
        <v>14365</v>
      </c>
      <c r="AV38" s="149">
        <v>33131.178814464183</v>
      </c>
      <c r="AW38" s="150">
        <v>2.3063820963775972</v>
      </c>
      <c r="AX38" s="149">
        <v>14707</v>
      </c>
      <c r="AY38" s="149">
        <v>33788.460590441253</v>
      </c>
      <c r="AZ38" s="150">
        <v>2.2974407146556914</v>
      </c>
      <c r="BA38" s="149">
        <v>14771</v>
      </c>
      <c r="BB38" s="149">
        <v>33861.952012011097</v>
      </c>
      <c r="BC38" s="150">
        <v>2.2924617163368151</v>
      </c>
      <c r="BD38" s="149">
        <v>15325</v>
      </c>
      <c r="BE38" s="149">
        <v>34670.007475076112</v>
      </c>
      <c r="BF38" s="150">
        <v>2.2623169641158962</v>
      </c>
      <c r="BG38" s="149">
        <v>16283</v>
      </c>
      <c r="BH38" s="149">
        <v>36653.438858695125</v>
      </c>
      <c r="BI38" s="150">
        <v>2.2510249253021635</v>
      </c>
      <c r="BJ38" s="149">
        <v>17388</v>
      </c>
      <c r="BK38" s="149">
        <v>38693.680432525965</v>
      </c>
      <c r="BL38" s="150">
        <v>2.2253094336626389</v>
      </c>
      <c r="BM38" s="149">
        <v>17065</v>
      </c>
      <c r="BN38" s="149">
        <v>39656.798531947556</v>
      </c>
      <c r="BO38" s="150">
        <v>2.3238674791648144</v>
      </c>
      <c r="BP38" s="149">
        <v>16958</v>
      </c>
      <c r="BQ38" s="149">
        <v>40476.800523550577</v>
      </c>
      <c r="BR38" s="150">
        <v>2.3868852767750073</v>
      </c>
      <c r="BS38" s="149">
        <v>16485</v>
      </c>
      <c r="BT38" s="149">
        <v>40416.880769541422</v>
      </c>
      <c r="BU38" s="150">
        <v>2.4517367770422456</v>
      </c>
      <c r="BV38" s="149">
        <v>16753</v>
      </c>
      <c r="BW38" s="149">
        <v>41222.381047475756</v>
      </c>
      <c r="BX38" s="150">
        <v>2.4605969705411423</v>
      </c>
      <c r="BY38" s="149">
        <v>16865</v>
      </c>
      <c r="BZ38" s="149">
        <v>42372.646607114169</v>
      </c>
      <c r="CA38" s="150">
        <v>2.5124605162830815</v>
      </c>
      <c r="CB38" s="149">
        <v>16774</v>
      </c>
      <c r="CC38" s="149">
        <v>43393.206233264442</v>
      </c>
      <c r="CD38" s="150">
        <v>2.5869325285122478</v>
      </c>
      <c r="CE38" s="149">
        <v>16090</v>
      </c>
      <c r="CF38" s="149">
        <v>44144.71740283769</v>
      </c>
      <c r="CG38" s="150">
        <v>2.7436120200644929</v>
      </c>
      <c r="CH38" s="149">
        <v>16927</v>
      </c>
      <c r="CI38" s="149">
        <v>45586.412523376217</v>
      </c>
      <c r="CJ38" s="150">
        <v>2.6931182444246597</v>
      </c>
      <c r="CK38" s="149">
        <v>17542</v>
      </c>
      <c r="CL38" s="149">
        <v>47245.6106598568</v>
      </c>
      <c r="CM38" s="150">
        <v>2.6932852958531979</v>
      </c>
      <c r="CN38" s="149">
        <v>18745</v>
      </c>
      <c r="CO38" s="149">
        <v>49376.425547331492</v>
      </c>
      <c r="CP38" s="150">
        <v>2.6341117923356356</v>
      </c>
      <c r="CQ38" s="149">
        <v>19139</v>
      </c>
      <c r="CR38" s="149">
        <v>50079.974246358412</v>
      </c>
      <c r="CS38" s="150">
        <v>2.6166452921447521</v>
      </c>
      <c r="CT38" s="149">
        <v>16811</v>
      </c>
      <c r="CU38" s="149">
        <v>52178.533875855552</v>
      </c>
      <c r="CV38" s="150">
        <v>3.1038328401555857</v>
      </c>
      <c r="CW38" s="149">
        <v>15363</v>
      </c>
      <c r="CX38" s="149">
        <v>52974.607766181529</v>
      </c>
      <c r="CY38" s="150">
        <v>3.4481942176776363</v>
      </c>
      <c r="CZ38" s="149">
        <v>15189</v>
      </c>
      <c r="DA38" s="149">
        <v>54282.062323620434</v>
      </c>
      <c r="DB38" s="150">
        <v>3.5737745950108919</v>
      </c>
      <c r="DC38" s="149">
        <v>15023</v>
      </c>
      <c r="DD38" s="149">
        <v>56160.95789907367</v>
      </c>
      <c r="DE38" s="150">
        <v>3.7383317512529901</v>
      </c>
      <c r="DF38" s="149">
        <v>15736</v>
      </c>
      <c r="DG38" s="149">
        <v>58037.90740477998</v>
      </c>
      <c r="DH38" s="150">
        <v>3.6882249240454996</v>
      </c>
      <c r="DI38" s="149">
        <v>16409</v>
      </c>
      <c r="DJ38" s="149">
        <v>59589.64605972093</v>
      </c>
      <c r="DK38" s="150">
        <v>3.6315220951746561</v>
      </c>
      <c r="DL38" s="149">
        <v>16628</v>
      </c>
      <c r="DM38" s="149">
        <v>60901.703300976136</v>
      </c>
      <c r="DN38" s="150">
        <v>3.6625994287332291</v>
      </c>
      <c r="DO38" s="149">
        <v>14445</v>
      </c>
      <c r="DP38" s="149">
        <v>59583.90214702714</v>
      </c>
      <c r="DQ38" s="150">
        <v>4.1248807301507195</v>
      </c>
      <c r="DR38" s="149">
        <v>14989</v>
      </c>
      <c r="DS38" s="149">
        <v>60967.143666203978</v>
      </c>
      <c r="DT38" s="150">
        <v>4.0674590477152561</v>
      </c>
      <c r="DU38" s="149">
        <v>16751</v>
      </c>
      <c r="DV38" s="149">
        <v>63140.965934372551</v>
      </c>
      <c r="DW38" s="150">
        <v>3.7693848686271001</v>
      </c>
      <c r="DX38" s="149">
        <v>16977</v>
      </c>
      <c r="DY38" s="149">
        <v>63710.223043650112</v>
      </c>
      <c r="DZ38" s="150">
        <v>3.7527374120074284</v>
      </c>
      <c r="EA38" s="149">
        <v>17148</v>
      </c>
      <c r="EB38" s="149">
        <v>64269.709956874169</v>
      </c>
      <c r="EC38" s="150">
        <v>3.7479420315415308</v>
      </c>
      <c r="ED38" s="149">
        <v>17235</v>
      </c>
      <c r="EE38" s="151">
        <v>64730.626072525192</v>
      </c>
      <c r="EF38" s="161">
        <v>3.7557659456063357</v>
      </c>
    </row>
    <row r="39" spans="1:136" ht="15" customHeight="1">
      <c r="A39" s="158">
        <v>25</v>
      </c>
      <c r="B39" s="156">
        <v>3194</v>
      </c>
      <c r="C39" s="149">
        <v>6936.5402321410293</v>
      </c>
      <c r="D39" s="150">
        <v>2.1717408366127207</v>
      </c>
      <c r="E39" s="149">
        <v>3502</v>
      </c>
      <c r="F39" s="149">
        <v>7570.4888923794069</v>
      </c>
      <c r="G39" s="150">
        <v>2.1617615340889227</v>
      </c>
      <c r="H39" s="149">
        <v>3873</v>
      </c>
      <c r="I39" s="149">
        <v>8263.6152311414862</v>
      </c>
      <c r="J39" s="150">
        <v>2.1336471033156434</v>
      </c>
      <c r="K39" s="149">
        <v>4362</v>
      </c>
      <c r="L39" s="149">
        <v>9225.9352491586233</v>
      </c>
      <c r="M39" s="150">
        <v>2.115069979174375</v>
      </c>
      <c r="N39" s="149">
        <v>4999</v>
      </c>
      <c r="O39" s="149">
        <v>10526.337582064807</v>
      </c>
      <c r="P39" s="150">
        <v>2.10568865414379</v>
      </c>
      <c r="Q39" s="149">
        <v>5683</v>
      </c>
      <c r="R39" s="149">
        <v>11909.158707558039</v>
      </c>
      <c r="S39" s="150">
        <v>2.0955760527112508</v>
      </c>
      <c r="T39" s="149">
        <v>6577</v>
      </c>
      <c r="U39" s="149">
        <v>13712.118850175742</v>
      </c>
      <c r="V39" s="150">
        <v>2.0848591835450421</v>
      </c>
      <c r="W39" s="149">
        <v>7377</v>
      </c>
      <c r="X39" s="149">
        <v>15214.922160590075</v>
      </c>
      <c r="Y39" s="150">
        <v>2.0624809760864951</v>
      </c>
      <c r="Z39" s="149">
        <v>8372</v>
      </c>
      <c r="AA39" s="149">
        <v>16996.021970575363</v>
      </c>
      <c r="AB39" s="150">
        <v>2.0301029587404877</v>
      </c>
      <c r="AC39" s="149">
        <v>9636</v>
      </c>
      <c r="AD39" s="149">
        <v>19168.819765180942</v>
      </c>
      <c r="AE39" s="150">
        <v>1.9892922130739874</v>
      </c>
      <c r="AF39" s="149">
        <v>10682</v>
      </c>
      <c r="AG39" s="149">
        <v>21787.892236845026</v>
      </c>
      <c r="AH39" s="150">
        <v>2.0396828531028857</v>
      </c>
      <c r="AI39" s="149">
        <v>11589</v>
      </c>
      <c r="AJ39" s="149">
        <v>24272.593194273268</v>
      </c>
      <c r="AK39" s="150">
        <v>2.0944510479138208</v>
      </c>
      <c r="AL39" s="149">
        <v>13051</v>
      </c>
      <c r="AM39" s="149">
        <v>27828.48368344429</v>
      </c>
      <c r="AN39" s="150">
        <v>2.1322874632935629</v>
      </c>
      <c r="AO39" s="149">
        <v>13976</v>
      </c>
      <c r="AP39" s="149">
        <v>30388.319292977358</v>
      </c>
      <c r="AQ39" s="150">
        <v>2.1743216437448023</v>
      </c>
      <c r="AR39" s="149">
        <v>14465</v>
      </c>
      <c r="AS39" s="149">
        <v>32529.993901034726</v>
      </c>
      <c r="AT39" s="150">
        <v>2.2488761770504477</v>
      </c>
      <c r="AU39" s="149">
        <v>14963</v>
      </c>
      <c r="AV39" s="149">
        <v>33377.352717281676</v>
      </c>
      <c r="AW39" s="150">
        <v>2.2306591403650122</v>
      </c>
      <c r="AX39" s="149">
        <v>15318</v>
      </c>
      <c r="AY39" s="149">
        <v>34038.760088601819</v>
      </c>
      <c r="AZ39" s="150">
        <v>2.2221412774906528</v>
      </c>
      <c r="BA39" s="149">
        <v>15377</v>
      </c>
      <c r="BB39" s="149">
        <v>34112.418894832306</v>
      </c>
      <c r="BC39" s="150">
        <v>2.2184053388068095</v>
      </c>
      <c r="BD39" s="149">
        <v>15820</v>
      </c>
      <c r="BE39" s="149">
        <v>34924.526252758274</v>
      </c>
      <c r="BF39" s="150">
        <v>2.2076186000479314</v>
      </c>
      <c r="BG39" s="149">
        <v>16928</v>
      </c>
      <c r="BH39" s="149">
        <v>36920.699892170749</v>
      </c>
      <c r="BI39" s="150">
        <v>2.181043235596098</v>
      </c>
      <c r="BJ39" s="149">
        <v>18054</v>
      </c>
      <c r="BK39" s="149">
        <v>38973.362751722212</v>
      </c>
      <c r="BL39" s="150">
        <v>2.15871068747769</v>
      </c>
      <c r="BM39" s="149">
        <v>17414</v>
      </c>
      <c r="BN39" s="149">
        <v>39956.688766274034</v>
      </c>
      <c r="BO39" s="150">
        <v>2.2945152616443112</v>
      </c>
      <c r="BP39" s="149">
        <v>17730</v>
      </c>
      <c r="BQ39" s="149">
        <v>40785.166886384854</v>
      </c>
      <c r="BR39" s="150">
        <v>2.3003478221311253</v>
      </c>
      <c r="BS39" s="149">
        <v>17196</v>
      </c>
      <c r="BT39" s="149">
        <v>40731.195597273465</v>
      </c>
      <c r="BU39" s="150">
        <v>2.368643614635582</v>
      </c>
      <c r="BV39" s="149">
        <v>17198</v>
      </c>
      <c r="BW39" s="149">
        <v>41545.174520650777</v>
      </c>
      <c r="BX39" s="150">
        <v>2.41569801841207</v>
      </c>
      <c r="BY39" s="149">
        <v>17284</v>
      </c>
      <c r="BZ39" s="149">
        <v>42712.095438400938</v>
      </c>
      <c r="CA39" s="150">
        <v>2.4711927469567772</v>
      </c>
      <c r="CB39" s="149">
        <v>17561</v>
      </c>
      <c r="CC39" s="149">
        <v>43744.077704622781</v>
      </c>
      <c r="CD39" s="150">
        <v>2.4909787429316541</v>
      </c>
      <c r="CE39" s="149">
        <v>16877</v>
      </c>
      <c r="CF39" s="149">
        <v>44514.275259668277</v>
      </c>
      <c r="CG39" s="150">
        <v>2.6375703774170929</v>
      </c>
      <c r="CH39" s="149">
        <v>17710</v>
      </c>
      <c r="CI39" s="149">
        <v>45962.007900632198</v>
      </c>
      <c r="CJ39" s="150">
        <v>2.5952573631074083</v>
      </c>
      <c r="CK39" s="149">
        <v>18322</v>
      </c>
      <c r="CL39" s="149">
        <v>47636.707279661365</v>
      </c>
      <c r="CM39" s="150">
        <v>2.5999731077208472</v>
      </c>
      <c r="CN39" s="149">
        <v>19547</v>
      </c>
      <c r="CO39" s="149">
        <v>49779.129767897975</v>
      </c>
      <c r="CP39" s="150">
        <v>2.5466378353659374</v>
      </c>
      <c r="CQ39" s="149">
        <v>20059</v>
      </c>
      <c r="CR39" s="149">
        <v>50486.64201425988</v>
      </c>
      <c r="CS39" s="150">
        <v>2.5169072244010109</v>
      </c>
      <c r="CT39" s="149">
        <v>17897</v>
      </c>
      <c r="CU39" s="149">
        <v>52642.787318576236</v>
      </c>
      <c r="CV39" s="150">
        <v>2.9414308162583804</v>
      </c>
      <c r="CW39" s="149">
        <v>16607</v>
      </c>
      <c r="CX39" s="149">
        <v>53467.309528200058</v>
      </c>
      <c r="CY39" s="150">
        <v>3.2195646130065669</v>
      </c>
      <c r="CZ39" s="149">
        <v>16434</v>
      </c>
      <c r="DA39" s="149">
        <v>54794.830401716194</v>
      </c>
      <c r="DB39" s="150">
        <v>3.3342357552462087</v>
      </c>
      <c r="DC39" s="149">
        <v>16208</v>
      </c>
      <c r="DD39" s="149">
        <v>56701.215873292276</v>
      </c>
      <c r="DE39" s="150">
        <v>3.4983474749069767</v>
      </c>
      <c r="DF39" s="149">
        <v>17004</v>
      </c>
      <c r="DG39" s="149">
        <v>58593.331005809072</v>
      </c>
      <c r="DH39" s="150">
        <v>3.4458557401675529</v>
      </c>
      <c r="DI39" s="149">
        <v>17735</v>
      </c>
      <c r="DJ39" s="149">
        <v>60156.854644175728</v>
      </c>
      <c r="DK39" s="150">
        <v>3.3919850377319269</v>
      </c>
      <c r="DL39" s="149">
        <v>17951</v>
      </c>
      <c r="DM39" s="149">
        <v>61482.582055425868</v>
      </c>
      <c r="DN39" s="150">
        <v>3.4250226759192173</v>
      </c>
      <c r="DO39" s="149">
        <v>15624</v>
      </c>
      <c r="DP39" s="149">
        <v>60177.961830094566</v>
      </c>
      <c r="DQ39" s="150">
        <v>3.8516360618340095</v>
      </c>
      <c r="DR39" s="149">
        <v>16163</v>
      </c>
      <c r="DS39" s="149">
        <v>61572.586691450211</v>
      </c>
      <c r="DT39" s="150">
        <v>3.8094776150126965</v>
      </c>
      <c r="DU39" s="149">
        <v>18037</v>
      </c>
      <c r="DV39" s="149">
        <v>63750.969266324159</v>
      </c>
      <c r="DW39" s="150">
        <v>3.5344552456796672</v>
      </c>
      <c r="DX39" s="149">
        <v>18384</v>
      </c>
      <c r="DY39" s="149">
        <v>64323.996983426827</v>
      </c>
      <c r="DZ39" s="150">
        <v>3.4989119333891878</v>
      </c>
      <c r="EA39" s="149">
        <v>18611</v>
      </c>
      <c r="EB39" s="149">
        <v>64888.284184791053</v>
      </c>
      <c r="EC39" s="150">
        <v>3.4865554878722826</v>
      </c>
      <c r="ED39" s="149">
        <v>18706</v>
      </c>
      <c r="EE39" s="151">
        <v>65354.143092375132</v>
      </c>
      <c r="EF39" s="161">
        <v>3.4937529719007343</v>
      </c>
    </row>
    <row r="40" spans="1:136" ht="15" customHeight="1">
      <c r="A40" s="158">
        <v>26</v>
      </c>
      <c r="B40" s="156">
        <v>3260</v>
      </c>
      <c r="C40" s="149">
        <v>6986.8194512414329</v>
      </c>
      <c r="D40" s="150">
        <v>2.1431961506875563</v>
      </c>
      <c r="E40" s="149">
        <v>3601</v>
      </c>
      <c r="F40" s="149">
        <v>7624.7924814615817</v>
      </c>
      <c r="G40" s="150">
        <v>2.1174097421442881</v>
      </c>
      <c r="H40" s="149">
        <v>3978</v>
      </c>
      <c r="I40" s="149">
        <v>8322.2318947015592</v>
      </c>
      <c r="J40" s="150">
        <v>2.0920643274765105</v>
      </c>
      <c r="K40" s="149">
        <v>4479</v>
      </c>
      <c r="L40" s="149">
        <v>9290.8674049867113</v>
      </c>
      <c r="M40" s="150">
        <v>2.0743173487355908</v>
      </c>
      <c r="N40" s="149">
        <v>5135</v>
      </c>
      <c r="O40" s="149">
        <v>10600.098711244184</v>
      </c>
      <c r="P40" s="150">
        <v>2.0642840722968225</v>
      </c>
      <c r="Q40" s="149">
        <v>5812</v>
      </c>
      <c r="R40" s="149">
        <v>11992.463399484646</v>
      </c>
      <c r="S40" s="150">
        <v>2.0633970061054105</v>
      </c>
      <c r="T40" s="149">
        <v>6762</v>
      </c>
      <c r="U40" s="149">
        <v>13807.267674337947</v>
      </c>
      <c r="V40" s="150">
        <v>2.0418911083019737</v>
      </c>
      <c r="W40" s="149">
        <v>7581</v>
      </c>
      <c r="X40" s="149">
        <v>15319.448490509742</v>
      </c>
      <c r="Y40" s="150">
        <v>2.0207688287178129</v>
      </c>
      <c r="Z40" s="149">
        <v>8593</v>
      </c>
      <c r="AA40" s="149">
        <v>17111.065800904897</v>
      </c>
      <c r="AB40" s="150">
        <v>1.9912796230542182</v>
      </c>
      <c r="AC40" s="149">
        <v>9848</v>
      </c>
      <c r="AD40" s="149">
        <v>19296.312072647968</v>
      </c>
      <c r="AE40" s="150">
        <v>1.9594143046961787</v>
      </c>
      <c r="AF40" s="149">
        <v>10942</v>
      </c>
      <c r="AG40" s="149">
        <v>21936.200405077507</v>
      </c>
      <c r="AH40" s="150">
        <v>2.0047706456842906</v>
      </c>
      <c r="AI40" s="149">
        <v>11889</v>
      </c>
      <c r="AJ40" s="149">
        <v>24441.925319902592</v>
      </c>
      <c r="AK40" s="150">
        <v>2.0558436638827984</v>
      </c>
      <c r="AL40" s="149">
        <v>13391</v>
      </c>
      <c r="AM40" s="149">
        <v>28025.842706595642</v>
      </c>
      <c r="AN40" s="150">
        <v>2.0928864690161784</v>
      </c>
      <c r="AO40" s="149">
        <v>14328</v>
      </c>
      <c r="AP40" s="149">
        <v>30607.691619090216</v>
      </c>
      <c r="AQ40" s="150">
        <v>2.1362152162960788</v>
      </c>
      <c r="AR40" s="149">
        <v>14964</v>
      </c>
      <c r="AS40" s="149">
        <v>32770.408176058656</v>
      </c>
      <c r="AT40" s="150">
        <v>2.189949757822685</v>
      </c>
      <c r="AU40" s="149">
        <v>15503</v>
      </c>
      <c r="AV40" s="149">
        <v>33622.490747580385</v>
      </c>
      <c r="AW40" s="150">
        <v>2.1687731889041078</v>
      </c>
      <c r="AX40" s="149">
        <v>15875</v>
      </c>
      <c r="AY40" s="149">
        <v>34287.920716268127</v>
      </c>
      <c r="AZ40" s="150">
        <v>2.1598690214972049</v>
      </c>
      <c r="BA40" s="149">
        <v>15937</v>
      </c>
      <c r="BB40" s="149">
        <v>34361.758438014193</v>
      </c>
      <c r="BC40" s="150">
        <v>2.1560995443316933</v>
      </c>
      <c r="BD40" s="149">
        <v>16379</v>
      </c>
      <c r="BE40" s="149">
        <v>35178.892273859186</v>
      </c>
      <c r="BF40" s="150">
        <v>2.1478046445973007</v>
      </c>
      <c r="BG40" s="149">
        <v>17516</v>
      </c>
      <c r="BH40" s="149">
        <v>37186.827343207056</v>
      </c>
      <c r="BI40" s="150">
        <v>2.1230205151408459</v>
      </c>
      <c r="BJ40" s="149">
        <v>18622</v>
      </c>
      <c r="BK40" s="149">
        <v>39250.787926316472</v>
      </c>
      <c r="BL40" s="150">
        <v>2.1077643607730896</v>
      </c>
      <c r="BM40" s="149">
        <v>18260</v>
      </c>
      <c r="BN40" s="149">
        <v>40257.8952173621</v>
      </c>
      <c r="BO40" s="150">
        <v>2.2047040097131489</v>
      </c>
      <c r="BP40" s="149">
        <v>18417</v>
      </c>
      <c r="BQ40" s="149">
        <v>41091.968022015164</v>
      </c>
      <c r="BR40" s="150">
        <v>2.2311976989745976</v>
      </c>
      <c r="BS40" s="149">
        <v>17859</v>
      </c>
      <c r="BT40" s="149">
        <v>41044.687532833639</v>
      </c>
      <c r="BU40" s="150">
        <v>2.2982634824365102</v>
      </c>
      <c r="BV40" s="149">
        <v>17583</v>
      </c>
      <c r="BW40" s="149">
        <v>41872.27903821892</v>
      </c>
      <c r="BX40" s="150">
        <v>2.3814069861922835</v>
      </c>
      <c r="BY40" s="149">
        <v>17719</v>
      </c>
      <c r="BZ40" s="149">
        <v>43051.079190150485</v>
      </c>
      <c r="CA40" s="150">
        <v>2.429656255440515</v>
      </c>
      <c r="CB40" s="149">
        <v>18180</v>
      </c>
      <c r="CC40" s="149">
        <v>44093.379044278321</v>
      </c>
      <c r="CD40" s="150">
        <v>2.4253783852738349</v>
      </c>
      <c r="CE40" s="149">
        <v>17633</v>
      </c>
      <c r="CF40" s="149">
        <v>44883.948236201286</v>
      </c>
      <c r="CG40" s="150">
        <v>2.5454516098339073</v>
      </c>
      <c r="CH40" s="149">
        <v>18451</v>
      </c>
      <c r="CI40" s="149">
        <v>46341.438688035778</v>
      </c>
      <c r="CJ40" s="150">
        <v>2.5115949643941131</v>
      </c>
      <c r="CK40" s="149">
        <v>19036</v>
      </c>
      <c r="CL40" s="149">
        <v>48027.761547627721</v>
      </c>
      <c r="CM40" s="150">
        <v>2.5229965091210191</v>
      </c>
      <c r="CN40" s="149">
        <v>20237</v>
      </c>
      <c r="CO40" s="149">
        <v>50183.12823950436</v>
      </c>
      <c r="CP40" s="150">
        <v>2.4797711241539933</v>
      </c>
      <c r="CQ40" s="149">
        <v>20838</v>
      </c>
      <c r="CR40" s="149">
        <v>50891.987393707925</v>
      </c>
      <c r="CS40" s="150">
        <v>2.4422683267927789</v>
      </c>
      <c r="CT40" s="149">
        <v>18985</v>
      </c>
      <c r="CU40" s="149">
        <v>53104.759786010341</v>
      </c>
      <c r="CV40" s="150">
        <v>2.79719566952912</v>
      </c>
      <c r="CW40" s="149">
        <v>17762</v>
      </c>
      <c r="CX40" s="149">
        <v>53957.972685892069</v>
      </c>
      <c r="CY40" s="150">
        <v>3.0378320395164997</v>
      </c>
      <c r="CZ40" s="149">
        <v>17665</v>
      </c>
      <c r="DA40" s="149">
        <v>55305.259355979331</v>
      </c>
      <c r="DB40" s="150">
        <v>3.1307817354078309</v>
      </c>
      <c r="DC40" s="149">
        <v>17515</v>
      </c>
      <c r="DD40" s="149">
        <v>57239.418644277634</v>
      </c>
      <c r="DE40" s="150">
        <v>3.2680227601642953</v>
      </c>
      <c r="DF40" s="149">
        <v>18276</v>
      </c>
      <c r="DG40" s="149">
        <v>59147.234088658195</v>
      </c>
      <c r="DH40" s="150">
        <v>3.2363336664838145</v>
      </c>
      <c r="DI40" s="149">
        <v>18956</v>
      </c>
      <c r="DJ40" s="149">
        <v>60721.836742886408</v>
      </c>
      <c r="DK40" s="150">
        <v>3.2033043227941764</v>
      </c>
      <c r="DL40" s="149">
        <v>19262</v>
      </c>
      <c r="DM40" s="149">
        <v>62061.776531339427</v>
      </c>
      <c r="DN40" s="150">
        <v>3.2219798842975509</v>
      </c>
      <c r="DO40" s="149">
        <v>16832</v>
      </c>
      <c r="DP40" s="149">
        <v>60772.42720410633</v>
      </c>
      <c r="DQ40" s="150">
        <v>3.6105291827534653</v>
      </c>
      <c r="DR40" s="149">
        <v>17377</v>
      </c>
      <c r="DS40" s="149">
        <v>62177.971081899937</v>
      </c>
      <c r="DT40" s="150">
        <v>3.5781763872877907</v>
      </c>
      <c r="DU40" s="149">
        <v>19570</v>
      </c>
      <c r="DV40" s="149">
        <v>64358.27301962387</v>
      </c>
      <c r="DW40" s="150">
        <v>3.2886189585908978</v>
      </c>
      <c r="DX40" s="149">
        <v>19922</v>
      </c>
      <c r="DY40" s="149">
        <v>64933.827440474146</v>
      </c>
      <c r="DZ40" s="150">
        <v>3.2594030438948973</v>
      </c>
      <c r="EA40" s="149">
        <v>20123</v>
      </c>
      <c r="EB40" s="149">
        <v>65503.499768599948</v>
      </c>
      <c r="EC40" s="150">
        <v>3.2551557803806563</v>
      </c>
      <c r="ED40" s="149">
        <v>20228</v>
      </c>
      <c r="EE40" s="151">
        <v>65974.286501216717</v>
      </c>
      <c r="EF40" s="161">
        <v>3.2615328505644015</v>
      </c>
    </row>
    <row r="41" spans="1:136" ht="15" customHeight="1">
      <c r="A41" s="158">
        <v>27</v>
      </c>
      <c r="B41" s="156">
        <v>3356</v>
      </c>
      <c r="C41" s="149">
        <v>7037.193243632918</v>
      </c>
      <c r="D41" s="150">
        <v>2.0968990594853749</v>
      </c>
      <c r="E41" s="149">
        <v>3697</v>
      </c>
      <c r="F41" s="149">
        <v>7679.2554492440513</v>
      </c>
      <c r="G41" s="150">
        <v>2.0771586284133221</v>
      </c>
      <c r="H41" s="149">
        <v>4081</v>
      </c>
      <c r="I41" s="149">
        <v>8381.0290088940601</v>
      </c>
      <c r="J41" s="150">
        <v>2.0536704260950893</v>
      </c>
      <c r="K41" s="149">
        <v>4592</v>
      </c>
      <c r="L41" s="149">
        <v>9356.0024780464501</v>
      </c>
      <c r="M41" s="150">
        <v>2.0374569856372933</v>
      </c>
      <c r="N41" s="149">
        <v>5265</v>
      </c>
      <c r="O41" s="149">
        <v>10674.073036619853</v>
      </c>
      <c r="P41" s="150">
        <v>2.0273642994529637</v>
      </c>
      <c r="Q41" s="149">
        <v>5955</v>
      </c>
      <c r="R41" s="149">
        <v>12076.153792951936</v>
      </c>
      <c r="S41" s="150">
        <v>2.0279015605292923</v>
      </c>
      <c r="T41" s="149">
        <v>6939</v>
      </c>
      <c r="U41" s="149">
        <v>13902.559005706338</v>
      </c>
      <c r="V41" s="150">
        <v>2.0035392716106553</v>
      </c>
      <c r="W41" s="149">
        <v>7777</v>
      </c>
      <c r="X41" s="149">
        <v>15424.098877042099</v>
      </c>
      <c r="Y41" s="150">
        <v>1.9832967567239423</v>
      </c>
      <c r="Z41" s="149">
        <v>8810</v>
      </c>
      <c r="AA41" s="149">
        <v>17226.257911095279</v>
      </c>
      <c r="AB41" s="150">
        <v>1.9553073678882269</v>
      </c>
      <c r="AC41" s="149">
        <v>10069</v>
      </c>
      <c r="AD41" s="149">
        <v>19424.280159867172</v>
      </c>
      <c r="AE41" s="150">
        <v>1.929117107941918</v>
      </c>
      <c r="AF41" s="149">
        <v>11185</v>
      </c>
      <c r="AG41" s="149">
        <v>22085.120990490766</v>
      </c>
      <c r="AH41" s="150">
        <v>1.9745302628959112</v>
      </c>
      <c r="AI41" s="149">
        <v>12165</v>
      </c>
      <c r="AJ41" s="149">
        <v>24611.967008004416</v>
      </c>
      <c r="AK41" s="150">
        <v>2.0231785456641527</v>
      </c>
      <c r="AL41" s="149">
        <v>13702</v>
      </c>
      <c r="AM41" s="149">
        <v>28224.169561651193</v>
      </c>
      <c r="AN41" s="150">
        <v>2.0598576530178949</v>
      </c>
      <c r="AO41" s="149">
        <v>14656</v>
      </c>
      <c r="AP41" s="149">
        <v>30828.439689057184</v>
      </c>
      <c r="AQ41" s="150">
        <v>2.1034688652468057</v>
      </c>
      <c r="AR41" s="149">
        <v>15420</v>
      </c>
      <c r="AS41" s="149">
        <v>33011.222409805203</v>
      </c>
      <c r="AT41" s="150">
        <v>2.1408056037487162</v>
      </c>
      <c r="AU41" s="149">
        <v>15980</v>
      </c>
      <c r="AV41" s="149">
        <v>33867.364212350316</v>
      </c>
      <c r="AW41" s="150">
        <v>2.1193594626001451</v>
      </c>
      <c r="AX41" s="149">
        <v>16368</v>
      </c>
      <c r="AY41" s="149">
        <v>34536.699426995539</v>
      </c>
      <c r="AZ41" s="150">
        <v>2.110013405852611</v>
      </c>
      <c r="BA41" s="149">
        <v>16437</v>
      </c>
      <c r="BB41" s="149">
        <v>34610.661765047575</v>
      </c>
      <c r="BC41" s="150">
        <v>2.1056556406307463</v>
      </c>
      <c r="BD41" s="149">
        <v>16877</v>
      </c>
      <c r="BE41" s="149">
        <v>35432.924023191248</v>
      </c>
      <c r="BF41" s="150">
        <v>2.0994800037442229</v>
      </c>
      <c r="BG41" s="149">
        <v>18035</v>
      </c>
      <c r="BH41" s="149">
        <v>37452.663495102592</v>
      </c>
      <c r="BI41" s="150">
        <v>2.0766655666815965</v>
      </c>
      <c r="BJ41" s="149">
        <v>18906</v>
      </c>
      <c r="BK41" s="149">
        <v>39532.994571027535</v>
      </c>
      <c r="BL41" s="150">
        <v>2.0910290157107552</v>
      </c>
      <c r="BM41" s="149">
        <v>18811</v>
      </c>
      <c r="BN41" s="149">
        <v>40554.976139409431</v>
      </c>
      <c r="BO41" s="150">
        <v>2.1559181404183421</v>
      </c>
      <c r="BP41" s="149">
        <v>18990</v>
      </c>
      <c r="BQ41" s="149">
        <v>41398.515621945924</v>
      </c>
      <c r="BR41" s="150">
        <v>2.1800166204289586</v>
      </c>
      <c r="BS41" s="149">
        <v>18447</v>
      </c>
      <c r="BT41" s="149">
        <v>41358.176962172132</v>
      </c>
      <c r="BU41" s="150">
        <v>2.2420001605774451</v>
      </c>
      <c r="BV41" s="149">
        <v>18050</v>
      </c>
      <c r="BW41" s="149">
        <v>42201.974840266572</v>
      </c>
      <c r="BX41" s="150">
        <v>2.3380595479372062</v>
      </c>
      <c r="BY41" s="149">
        <v>18078</v>
      </c>
      <c r="BZ41" s="149">
        <v>43394.968593709877</v>
      </c>
      <c r="CA41" s="150">
        <v>2.40042972639174</v>
      </c>
      <c r="CB41" s="149">
        <v>18844</v>
      </c>
      <c r="CC41" s="149">
        <v>44443.432404586434</v>
      </c>
      <c r="CD41" s="150">
        <v>2.3584924859152214</v>
      </c>
      <c r="CE41" s="149">
        <v>18245</v>
      </c>
      <c r="CF41" s="149">
        <v>45254.086079600864</v>
      </c>
      <c r="CG41" s="150">
        <v>2.4803554990189567</v>
      </c>
      <c r="CH41" s="149">
        <v>19040</v>
      </c>
      <c r="CI41" s="149">
        <v>46718.74168804357</v>
      </c>
      <c r="CJ41" s="150">
        <v>2.4537154247922044</v>
      </c>
      <c r="CK41" s="149">
        <v>19644</v>
      </c>
      <c r="CL41" s="149">
        <v>48421.230659826739</v>
      </c>
      <c r="CM41" s="150">
        <v>2.4649374190504347</v>
      </c>
      <c r="CN41" s="149">
        <v>20986</v>
      </c>
      <c r="CO41" s="149">
        <v>50588.591940396029</v>
      </c>
      <c r="CP41" s="150">
        <v>2.4105876270082924</v>
      </c>
      <c r="CQ41" s="149">
        <v>21577</v>
      </c>
      <c r="CR41" s="149">
        <v>51298.597386073568</v>
      </c>
      <c r="CS41" s="150">
        <v>2.377466625855011</v>
      </c>
      <c r="CT41" s="149">
        <v>20161</v>
      </c>
      <c r="CU41" s="149">
        <v>53564.924818753287</v>
      </c>
      <c r="CV41" s="150">
        <v>2.6568585297729919</v>
      </c>
      <c r="CW41" s="149">
        <v>18854</v>
      </c>
      <c r="CX41" s="149">
        <v>54446.752076902972</v>
      </c>
      <c r="CY41" s="150">
        <v>2.8878090631644731</v>
      </c>
      <c r="CZ41" s="149">
        <v>18801</v>
      </c>
      <c r="DA41" s="149">
        <v>55813.339820168956</v>
      </c>
      <c r="DB41" s="150">
        <v>2.9686367650746743</v>
      </c>
      <c r="DC41" s="149">
        <v>18765</v>
      </c>
      <c r="DD41" s="149">
        <v>57775.160657848217</v>
      </c>
      <c r="DE41" s="150">
        <v>3.0788787987129345</v>
      </c>
      <c r="DF41" s="149">
        <v>19519</v>
      </c>
      <c r="DG41" s="149">
        <v>59697.635916068335</v>
      </c>
      <c r="DH41" s="150">
        <v>3.0584372107212632</v>
      </c>
      <c r="DI41" s="149">
        <v>20235</v>
      </c>
      <c r="DJ41" s="149">
        <v>61285.708503383998</v>
      </c>
      <c r="DK41" s="150">
        <v>3.0286982210716085</v>
      </c>
      <c r="DL41" s="149">
        <v>20558</v>
      </c>
      <c r="DM41" s="149">
        <v>62639.862847088327</v>
      </c>
      <c r="DN41" s="150">
        <v>3.0469823352022729</v>
      </c>
      <c r="DO41" s="149">
        <v>18131</v>
      </c>
      <c r="DP41" s="149">
        <v>61365.377065359906</v>
      </c>
      <c r="DQ41" s="150">
        <v>3.3845555714169051</v>
      </c>
      <c r="DR41" s="149">
        <v>18602</v>
      </c>
      <c r="DS41" s="149">
        <v>62783.945638872814</v>
      </c>
      <c r="DT41" s="150">
        <v>3.375118032409032</v>
      </c>
      <c r="DU41" s="149">
        <v>21135</v>
      </c>
      <c r="DV41" s="149">
        <v>64960.594576388845</v>
      </c>
      <c r="DW41" s="150">
        <v>3.0736027715348402</v>
      </c>
      <c r="DX41" s="149">
        <v>21499</v>
      </c>
      <c r="DY41" s="149">
        <v>65539.845731806767</v>
      </c>
      <c r="DZ41" s="150">
        <v>3.0485067087681643</v>
      </c>
      <c r="EA41" s="149">
        <v>21690</v>
      </c>
      <c r="EB41" s="149">
        <v>66114.465716485691</v>
      </c>
      <c r="EC41" s="150">
        <v>3.0481542515668831</v>
      </c>
      <c r="ED41" s="149">
        <v>21808</v>
      </c>
      <c r="EE41" s="151">
        <v>66590.199830906247</v>
      </c>
      <c r="EF41" s="161">
        <v>3.0534757809476454</v>
      </c>
    </row>
    <row r="42" spans="1:136" ht="15" customHeight="1">
      <c r="A42" s="158">
        <v>28</v>
      </c>
      <c r="B42" s="156">
        <v>3439</v>
      </c>
      <c r="C42" s="149">
        <v>7087.7179799495434</v>
      </c>
      <c r="D42" s="150">
        <v>2.0609822564552323</v>
      </c>
      <c r="E42" s="149">
        <v>3789</v>
      </c>
      <c r="F42" s="149">
        <v>7733.9258264809532</v>
      </c>
      <c r="G42" s="150">
        <v>2.0411522371287814</v>
      </c>
      <c r="H42" s="149">
        <v>4181</v>
      </c>
      <c r="I42" s="149">
        <v>8440.057266670301</v>
      </c>
      <c r="J42" s="150">
        <v>2.018669520849151</v>
      </c>
      <c r="K42" s="149">
        <v>4703</v>
      </c>
      <c r="L42" s="149">
        <v>9421.3912732420395</v>
      </c>
      <c r="M42" s="150">
        <v>2.0032726500620965</v>
      </c>
      <c r="N42" s="149">
        <v>5390</v>
      </c>
      <c r="O42" s="149">
        <v>10748.323167234859</v>
      </c>
      <c r="P42" s="150">
        <v>1.9941230365927383</v>
      </c>
      <c r="Q42" s="149">
        <v>6111</v>
      </c>
      <c r="R42" s="149">
        <v>12160.084498698001</v>
      </c>
      <c r="S42" s="150">
        <v>1.9898681882994602</v>
      </c>
      <c r="T42" s="149">
        <v>7107</v>
      </c>
      <c r="U42" s="149">
        <v>13998.108162038054</v>
      </c>
      <c r="V42" s="150">
        <v>1.9696226483801962</v>
      </c>
      <c r="W42" s="149">
        <v>7965</v>
      </c>
      <c r="X42" s="149">
        <v>15529.001250676742</v>
      </c>
      <c r="Y42" s="150">
        <v>1.9496548965068099</v>
      </c>
      <c r="Z42" s="149">
        <v>9021</v>
      </c>
      <c r="AA42" s="149">
        <v>17341.676784782379</v>
      </c>
      <c r="AB42" s="150">
        <v>1.9223674520321892</v>
      </c>
      <c r="AC42" s="149">
        <v>10269</v>
      </c>
      <c r="AD42" s="149">
        <v>19552.80447033629</v>
      </c>
      <c r="AE42" s="150">
        <v>1.9040612007338875</v>
      </c>
      <c r="AF42" s="149">
        <v>11420</v>
      </c>
      <c r="AG42" s="149">
        <v>22234.872738697955</v>
      </c>
      <c r="AH42" s="150">
        <v>1.9470116233535864</v>
      </c>
      <c r="AI42" s="149">
        <v>12427</v>
      </c>
      <c r="AJ42" s="149">
        <v>24783.007298486009</v>
      </c>
      <c r="AK42" s="150">
        <v>1.9942872212509866</v>
      </c>
      <c r="AL42" s="149">
        <v>13999</v>
      </c>
      <c r="AM42" s="149">
        <v>28423.796597773813</v>
      </c>
      <c r="AN42" s="150">
        <v>2.0304162152849354</v>
      </c>
      <c r="AO42" s="149">
        <v>14982</v>
      </c>
      <c r="AP42" s="149">
        <v>31050.794182818267</v>
      </c>
      <c r="AQ42" s="150">
        <v>2.0725399935134341</v>
      </c>
      <c r="AR42" s="149">
        <v>15828</v>
      </c>
      <c r="AS42" s="149">
        <v>33252.704123066447</v>
      </c>
      <c r="AT42" s="150">
        <v>2.1008784510403364</v>
      </c>
      <c r="AU42" s="149">
        <v>16398</v>
      </c>
      <c r="AV42" s="149">
        <v>34112.827621995195</v>
      </c>
      <c r="AW42" s="150">
        <v>2.0803041603851198</v>
      </c>
      <c r="AX42" s="149">
        <v>16798</v>
      </c>
      <c r="AY42" s="149">
        <v>34785.989683684282</v>
      </c>
      <c r="AZ42" s="150">
        <v>2.0708411527374855</v>
      </c>
      <c r="BA42" s="149">
        <v>16877</v>
      </c>
      <c r="BB42" s="149">
        <v>34859.949166112609</v>
      </c>
      <c r="BC42" s="150">
        <v>2.0655299618482319</v>
      </c>
      <c r="BD42" s="149">
        <v>17314</v>
      </c>
      <c r="BE42" s="149">
        <v>35687.914490231946</v>
      </c>
      <c r="BF42" s="150">
        <v>2.0612171936139507</v>
      </c>
      <c r="BG42" s="149">
        <v>18484</v>
      </c>
      <c r="BH42" s="149">
        <v>37719.156302398558</v>
      </c>
      <c r="BI42" s="150">
        <v>2.0406381899155246</v>
      </c>
      <c r="BJ42" s="149">
        <v>19360</v>
      </c>
      <c r="BK42" s="149">
        <v>39816.202094813663</v>
      </c>
      <c r="BL42" s="150">
        <v>2.0566220090296312</v>
      </c>
      <c r="BM42" s="149">
        <v>19246</v>
      </c>
      <c r="BN42" s="149">
        <v>40854.029698564242</v>
      </c>
      <c r="BO42" s="150">
        <v>2.1227283434773065</v>
      </c>
      <c r="BP42" s="149">
        <v>19445</v>
      </c>
      <c r="BQ42" s="149">
        <v>41706.468766598387</v>
      </c>
      <c r="BR42" s="150">
        <v>2.1448428267728663</v>
      </c>
      <c r="BS42" s="149">
        <v>18956</v>
      </c>
      <c r="BT42" s="149">
        <v>41672.762346821044</v>
      </c>
      <c r="BU42" s="150">
        <v>2.1983942997900954</v>
      </c>
      <c r="BV42" s="149">
        <v>18680</v>
      </c>
      <c r="BW42" s="149">
        <v>42532.206288732967</v>
      </c>
      <c r="BX42" s="150">
        <v>2.2768847049642917</v>
      </c>
      <c r="BY42" s="149">
        <v>18469</v>
      </c>
      <c r="BZ42" s="149">
        <v>43744.691208202901</v>
      </c>
      <c r="CA42" s="150">
        <v>2.3685468194381341</v>
      </c>
      <c r="CB42" s="149">
        <v>19490</v>
      </c>
      <c r="CC42" s="149">
        <v>44791.467423967712</v>
      </c>
      <c r="CD42" s="150">
        <v>2.2981768816812576</v>
      </c>
      <c r="CE42" s="149">
        <v>18979</v>
      </c>
      <c r="CF42" s="149">
        <v>45624.272901404911</v>
      </c>
      <c r="CG42" s="150">
        <v>2.4039345013649251</v>
      </c>
      <c r="CH42" s="149">
        <v>19787</v>
      </c>
      <c r="CI42" s="149">
        <v>47099.04759439567</v>
      </c>
      <c r="CJ42" s="150">
        <v>2.3803026024357239</v>
      </c>
      <c r="CK42" s="149">
        <v>20480</v>
      </c>
      <c r="CL42" s="149">
        <v>48814.959819142423</v>
      </c>
      <c r="CM42" s="150">
        <v>2.3835429599190636</v>
      </c>
      <c r="CN42" s="149">
        <v>21693</v>
      </c>
      <c r="CO42" s="149">
        <v>50994.425050628139</v>
      </c>
      <c r="CP42" s="150">
        <v>2.3507318052195703</v>
      </c>
      <c r="CQ42" s="149">
        <v>22254</v>
      </c>
      <c r="CR42" s="149">
        <v>51706.796759050871</v>
      </c>
      <c r="CS42" s="150">
        <v>2.3234832730767896</v>
      </c>
      <c r="CT42" s="149">
        <v>21330</v>
      </c>
      <c r="CU42" s="149">
        <v>54020.032098583048</v>
      </c>
      <c r="CV42" s="150">
        <v>2.532584720983734</v>
      </c>
      <c r="CW42" s="149">
        <v>19882</v>
      </c>
      <c r="CX42" s="149">
        <v>54933.698894540343</v>
      </c>
      <c r="CY42" s="150">
        <v>2.7629865654632502</v>
      </c>
      <c r="CZ42" s="149">
        <v>19923</v>
      </c>
      <c r="DA42" s="149">
        <v>56318.870838813418</v>
      </c>
      <c r="DB42" s="150">
        <v>2.8268268252177591</v>
      </c>
      <c r="DC42" s="149">
        <v>19987</v>
      </c>
      <c r="DD42" s="149">
        <v>58307.673166723594</v>
      </c>
      <c r="DE42" s="150">
        <v>2.9172798902648518</v>
      </c>
      <c r="DF42" s="149">
        <v>20830</v>
      </c>
      <c r="DG42" s="149">
        <v>60246.495695621008</v>
      </c>
      <c r="DH42" s="150">
        <v>2.8922945605194914</v>
      </c>
      <c r="DI42" s="149">
        <v>21541</v>
      </c>
      <c r="DJ42" s="149">
        <v>61846.944101014757</v>
      </c>
      <c r="DK42" s="150">
        <v>2.8711268790220861</v>
      </c>
      <c r="DL42" s="149">
        <v>21905</v>
      </c>
      <c r="DM42" s="149">
        <v>63215.096761838497</v>
      </c>
      <c r="DN42" s="150">
        <v>2.8858752230923761</v>
      </c>
      <c r="DO42" s="149">
        <v>19510</v>
      </c>
      <c r="DP42" s="149">
        <v>61955.967978415931</v>
      </c>
      <c r="DQ42" s="150">
        <v>3.1756006139628874</v>
      </c>
      <c r="DR42" s="149">
        <v>19952</v>
      </c>
      <c r="DS42" s="149">
        <v>63387.420705303353</v>
      </c>
      <c r="DT42" s="150">
        <v>3.1769958252457573</v>
      </c>
      <c r="DU42" s="149">
        <v>22687</v>
      </c>
      <c r="DV42" s="149">
        <v>65558.973542884822</v>
      </c>
      <c r="DW42" s="150">
        <v>2.8897154115962809</v>
      </c>
      <c r="DX42" s="149">
        <v>23091</v>
      </c>
      <c r="DY42" s="149">
        <v>66140.691082470963</v>
      </c>
      <c r="DZ42" s="150">
        <v>2.8643493604638586</v>
      </c>
      <c r="EA42" s="149">
        <v>23299</v>
      </c>
      <c r="EB42" s="149">
        <v>66720.331006105902</v>
      </c>
      <c r="EC42" s="150">
        <v>2.8636564232845143</v>
      </c>
      <c r="ED42" s="149">
        <v>23430</v>
      </c>
      <c r="EE42" s="151">
        <v>67200.937603968705</v>
      </c>
      <c r="EF42" s="161">
        <v>2.8681578149367777</v>
      </c>
    </row>
    <row r="43" spans="1:136" ht="15" customHeight="1">
      <c r="A43" s="158">
        <v>29</v>
      </c>
      <c r="B43" s="156">
        <v>3522</v>
      </c>
      <c r="C43" s="149">
        <v>7138.5016664527275</v>
      </c>
      <c r="D43" s="150">
        <v>2.0268318189814671</v>
      </c>
      <c r="E43" s="149">
        <v>3878</v>
      </c>
      <c r="F43" s="149">
        <v>7788.854335374238</v>
      </c>
      <c r="G43" s="150">
        <v>2.0084719792094474</v>
      </c>
      <c r="H43" s="149">
        <v>4278</v>
      </c>
      <c r="I43" s="149">
        <v>8499.3680811990907</v>
      </c>
      <c r="J43" s="150">
        <v>1.9867620573162905</v>
      </c>
      <c r="K43" s="149">
        <v>4811</v>
      </c>
      <c r="L43" s="149">
        <v>9487.086851193817</v>
      </c>
      <c r="M43" s="150">
        <v>1.9719573583857446</v>
      </c>
      <c r="N43" s="149">
        <v>5511</v>
      </c>
      <c r="O43" s="149">
        <v>10822.933742916372</v>
      </c>
      <c r="P43" s="150">
        <v>1.9638783783190659</v>
      </c>
      <c r="Q43" s="149">
        <v>6243</v>
      </c>
      <c r="R43" s="149">
        <v>12244.304834456396</v>
      </c>
      <c r="S43" s="150">
        <v>1.9612854131757802</v>
      </c>
      <c r="T43" s="149">
        <v>7266</v>
      </c>
      <c r="U43" s="149">
        <v>14094.040173019483</v>
      </c>
      <c r="V43" s="150">
        <v>1.9397247692016903</v>
      </c>
      <c r="W43" s="149">
        <v>8143</v>
      </c>
      <c r="X43" s="149">
        <v>15634.270796482713</v>
      </c>
      <c r="Y43" s="150">
        <v>1.9199644844016595</v>
      </c>
      <c r="Z43" s="149">
        <v>9222</v>
      </c>
      <c r="AA43" s="149">
        <v>17457.447664075135</v>
      </c>
      <c r="AB43" s="150">
        <v>1.8930218677158028</v>
      </c>
      <c r="AC43" s="149">
        <v>10413</v>
      </c>
      <c r="AD43" s="149">
        <v>19682.672877632249</v>
      </c>
      <c r="AE43" s="150">
        <v>1.8902019473381588</v>
      </c>
      <c r="AF43" s="149">
        <v>11650</v>
      </c>
      <c r="AG43" s="149">
        <v>22385.574475921621</v>
      </c>
      <c r="AH43" s="150">
        <v>1.9215085387057185</v>
      </c>
      <c r="AI43" s="149">
        <v>12685</v>
      </c>
      <c r="AJ43" s="149">
        <v>24955.218043779249</v>
      </c>
      <c r="AK43" s="150">
        <v>1.9673013830334449</v>
      </c>
      <c r="AL43" s="149">
        <v>14295</v>
      </c>
      <c r="AM43" s="149">
        <v>28624.891474853313</v>
      </c>
      <c r="AN43" s="150">
        <v>2.0024408167088712</v>
      </c>
      <c r="AO43" s="149">
        <v>15320</v>
      </c>
      <c r="AP43" s="149">
        <v>31274.746762307906</v>
      </c>
      <c r="AQ43" s="150">
        <v>2.0414325562864168</v>
      </c>
      <c r="AR43" s="149">
        <v>16214</v>
      </c>
      <c r="AS43" s="149">
        <v>33495.219341293319</v>
      </c>
      <c r="AT43" s="150">
        <v>2.0658208548965904</v>
      </c>
      <c r="AU43" s="149">
        <v>16770</v>
      </c>
      <c r="AV43" s="149">
        <v>34359.671574530345</v>
      </c>
      <c r="AW43" s="150">
        <v>2.0488772554877963</v>
      </c>
      <c r="AX43" s="149">
        <v>17177</v>
      </c>
      <c r="AY43" s="149">
        <v>35036.621097155694</v>
      </c>
      <c r="AZ43" s="150">
        <v>2.0397404143421838</v>
      </c>
      <c r="BA43" s="149">
        <v>17266</v>
      </c>
      <c r="BB43" s="149">
        <v>35110.455012456798</v>
      </c>
      <c r="BC43" s="150">
        <v>2.0335025490824048</v>
      </c>
      <c r="BD43" s="149">
        <v>17751</v>
      </c>
      <c r="BE43" s="149">
        <v>35943.074652409843</v>
      </c>
      <c r="BF43" s="150">
        <v>2.0248478763117483</v>
      </c>
      <c r="BG43" s="149">
        <v>18874</v>
      </c>
      <c r="BH43" s="149">
        <v>37987.274885915846</v>
      </c>
      <c r="BI43" s="150">
        <v>2.0126774868027892</v>
      </c>
      <c r="BJ43" s="149">
        <v>19678</v>
      </c>
      <c r="BK43" s="149">
        <v>40100.743495232207</v>
      </c>
      <c r="BL43" s="150">
        <v>2.0378465034674362</v>
      </c>
      <c r="BM43" s="149">
        <v>19598</v>
      </c>
      <c r="BN43" s="149">
        <v>41154.495118454877</v>
      </c>
      <c r="BO43" s="150">
        <v>2.0999334176168425</v>
      </c>
      <c r="BP43" s="149">
        <v>19814</v>
      </c>
      <c r="BQ43" s="149">
        <v>42017.347543184595</v>
      </c>
      <c r="BR43" s="150">
        <v>2.1205888534967494</v>
      </c>
      <c r="BS43" s="149">
        <v>19406</v>
      </c>
      <c r="BT43" s="149">
        <v>41989.50750372051</v>
      </c>
      <c r="BU43" s="150">
        <v>2.1637384058394575</v>
      </c>
      <c r="BV43" s="149">
        <v>19395</v>
      </c>
      <c r="BW43" s="149">
        <v>42863.855480626735</v>
      </c>
      <c r="BX43" s="150">
        <v>2.2100466862916592</v>
      </c>
      <c r="BY43" s="149">
        <v>19153</v>
      </c>
      <c r="BZ43" s="149">
        <v>44097.605230273242</v>
      </c>
      <c r="CA43" s="150">
        <v>2.3023863222614338</v>
      </c>
      <c r="CB43" s="149">
        <v>20150</v>
      </c>
      <c r="CC43" s="149">
        <v>45145.946386536743</v>
      </c>
      <c r="CD43" s="150">
        <v>2.2404936171978531</v>
      </c>
      <c r="CE43" s="149">
        <v>19673</v>
      </c>
      <c r="CF43" s="149">
        <v>45993.178871050965</v>
      </c>
      <c r="CG43" s="150">
        <v>2.3378833360977462</v>
      </c>
      <c r="CH43" s="149">
        <v>20584</v>
      </c>
      <c r="CI43" s="149">
        <v>47477.861930357125</v>
      </c>
      <c r="CJ43" s="150">
        <v>2.306542068128504</v>
      </c>
      <c r="CK43" s="149">
        <v>21222</v>
      </c>
      <c r="CL43" s="149">
        <v>49208.949977442579</v>
      </c>
      <c r="CM43" s="150">
        <v>2.3187706143361879</v>
      </c>
      <c r="CN43" s="149">
        <v>22425</v>
      </c>
      <c r="CO43" s="149">
        <v>51401.734079402013</v>
      </c>
      <c r="CP43" s="150">
        <v>2.2921620548228323</v>
      </c>
      <c r="CQ43" s="149">
        <v>22943</v>
      </c>
      <c r="CR43" s="149">
        <v>52116.707252330394</v>
      </c>
      <c r="CS43" s="150">
        <v>2.2715733449126265</v>
      </c>
      <c r="CT43" s="149">
        <v>22335</v>
      </c>
      <c r="CU43" s="149">
        <v>54473.935989554993</v>
      </c>
      <c r="CV43" s="150">
        <v>2.4389494510658158</v>
      </c>
      <c r="CW43" s="149">
        <v>21166</v>
      </c>
      <c r="CX43" s="149">
        <v>55418.798188473695</v>
      </c>
      <c r="CY43" s="150">
        <v>2.6182934039721109</v>
      </c>
      <c r="CZ43" s="149">
        <v>21060</v>
      </c>
      <c r="DA43" s="149">
        <v>56823.550085106232</v>
      </c>
      <c r="DB43" s="150">
        <v>2.6981742680487288</v>
      </c>
      <c r="DC43" s="149">
        <v>21243</v>
      </c>
      <c r="DD43" s="149">
        <v>58839.108349858019</v>
      </c>
      <c r="DE43" s="150">
        <v>2.7698116249992006</v>
      </c>
      <c r="DF43" s="149">
        <v>22082</v>
      </c>
      <c r="DG43" s="149">
        <v>60792.837534057733</v>
      </c>
      <c r="DH43" s="150">
        <v>2.7530494309418412</v>
      </c>
      <c r="DI43" s="149">
        <v>22812</v>
      </c>
      <c r="DJ43" s="149">
        <v>62405.807047253875</v>
      </c>
      <c r="DK43" s="150">
        <v>2.7356569808545448</v>
      </c>
      <c r="DL43" s="149">
        <v>23206</v>
      </c>
      <c r="DM43" s="149">
        <v>63786.94337820373</v>
      </c>
      <c r="DN43" s="150">
        <v>2.7487263370767789</v>
      </c>
      <c r="DO43" s="149">
        <v>20805</v>
      </c>
      <c r="DP43" s="149">
        <v>62544.722619697735</v>
      </c>
      <c r="DQ43" s="150">
        <v>3.0062351655706676</v>
      </c>
      <c r="DR43" s="149">
        <v>21359</v>
      </c>
      <c r="DS43" s="149">
        <v>63990.250709594467</v>
      </c>
      <c r="DT43" s="150">
        <v>2.9959385134882002</v>
      </c>
      <c r="DU43" s="149">
        <v>24041</v>
      </c>
      <c r="DV43" s="149">
        <v>66153.045613871553</v>
      </c>
      <c r="DW43" s="150">
        <v>2.7516761205387277</v>
      </c>
      <c r="DX43" s="149">
        <v>24710</v>
      </c>
      <c r="DY43" s="149">
        <v>66735.864964345019</v>
      </c>
      <c r="DZ43" s="150">
        <v>2.7007634546477144</v>
      </c>
      <c r="EA43" s="149">
        <v>24912</v>
      </c>
      <c r="EB43" s="149">
        <v>67320.511366119579</v>
      </c>
      <c r="EC43" s="150">
        <v>2.7023326656277931</v>
      </c>
      <c r="ED43" s="149">
        <v>25059</v>
      </c>
      <c r="EE43" s="151">
        <v>67805.932893307152</v>
      </c>
      <c r="EF43" s="161">
        <v>2.7058515061777069</v>
      </c>
    </row>
    <row r="44" spans="1:136" ht="15" customHeight="1">
      <c r="A44" s="158">
        <v>30</v>
      </c>
      <c r="B44" s="156">
        <v>3603</v>
      </c>
      <c r="C44" s="149">
        <v>7189.6336487365925</v>
      </c>
      <c r="D44" s="150">
        <v>1.9954575766684963</v>
      </c>
      <c r="E44" s="149">
        <v>3965</v>
      </c>
      <c r="F44" s="149">
        <v>7844.0950636185435</v>
      </c>
      <c r="G44" s="150">
        <v>1.9783341900677285</v>
      </c>
      <c r="H44" s="149">
        <v>4372</v>
      </c>
      <c r="I44" s="149">
        <v>8559.0022888614094</v>
      </c>
      <c r="J44" s="150">
        <v>1.9576857934266718</v>
      </c>
      <c r="K44" s="149">
        <v>4914</v>
      </c>
      <c r="L44" s="149">
        <v>9553.1450210030162</v>
      </c>
      <c r="M44" s="150">
        <v>1.9440669558410697</v>
      </c>
      <c r="N44" s="149">
        <v>5628</v>
      </c>
      <c r="O44" s="149">
        <v>10897.975472198459</v>
      </c>
      <c r="P44" s="150">
        <v>1.9363851229919082</v>
      </c>
      <c r="Q44" s="149">
        <v>6388</v>
      </c>
      <c r="R44" s="149">
        <v>12328.946204122925</v>
      </c>
      <c r="S44" s="150">
        <v>1.9300166255671454</v>
      </c>
      <c r="T44" s="149">
        <v>7417</v>
      </c>
      <c r="U44" s="149">
        <v>14190.496884163524</v>
      </c>
      <c r="V44" s="150">
        <v>1.9132394342946641</v>
      </c>
      <c r="W44" s="149">
        <v>8311</v>
      </c>
      <c r="X44" s="149">
        <v>15740.073510690134</v>
      </c>
      <c r="Y44" s="150">
        <v>1.8938844315593952</v>
      </c>
      <c r="Z44" s="149">
        <v>9408</v>
      </c>
      <c r="AA44" s="149">
        <v>17573.754831932885</v>
      </c>
      <c r="AB44" s="150">
        <v>1.8679586343466077</v>
      </c>
      <c r="AC44" s="149">
        <v>10645</v>
      </c>
      <c r="AD44" s="149">
        <v>19813.418721799448</v>
      </c>
      <c r="AE44" s="150">
        <v>1.8612887479379472</v>
      </c>
      <c r="AF44" s="149">
        <v>11881</v>
      </c>
      <c r="AG44" s="149">
        <v>22537.295859975682</v>
      </c>
      <c r="AH44" s="150">
        <v>1.8969191027670804</v>
      </c>
      <c r="AI44" s="149">
        <v>12949</v>
      </c>
      <c r="AJ44" s="149">
        <v>25128.635868435493</v>
      </c>
      <c r="AK44" s="150">
        <v>1.9405850543235379</v>
      </c>
      <c r="AL44" s="149">
        <v>14602</v>
      </c>
      <c r="AM44" s="149">
        <v>28827.433772905195</v>
      </c>
      <c r="AN44" s="150">
        <v>1.9742113253598956</v>
      </c>
      <c r="AO44" s="149">
        <v>15677</v>
      </c>
      <c r="AP44" s="149">
        <v>31500.157738472979</v>
      </c>
      <c r="AQ44" s="150">
        <v>2.0093230680916614</v>
      </c>
      <c r="AR44" s="149">
        <v>16616</v>
      </c>
      <c r="AS44" s="149">
        <v>33739.212008474351</v>
      </c>
      <c r="AT44" s="150">
        <v>2.0305255180834347</v>
      </c>
      <c r="AU44" s="149">
        <v>17119</v>
      </c>
      <c r="AV44" s="149">
        <v>34608.449611888143</v>
      </c>
      <c r="AW44" s="150">
        <v>2.0216396759091153</v>
      </c>
      <c r="AX44" s="149">
        <v>17531</v>
      </c>
      <c r="AY44" s="149">
        <v>35289.230431845564</v>
      </c>
      <c r="AZ44" s="150">
        <v>2.0129616354940141</v>
      </c>
      <c r="BA44" s="149">
        <v>17629</v>
      </c>
      <c r="BB44" s="149">
        <v>35362.776982686592</v>
      </c>
      <c r="BC44" s="150">
        <v>2.0059434444770883</v>
      </c>
      <c r="BD44" s="149">
        <v>18152</v>
      </c>
      <c r="BE44" s="149">
        <v>36200.021052395408</v>
      </c>
      <c r="BF44" s="150">
        <v>1.9942717635740088</v>
      </c>
      <c r="BG44" s="149">
        <v>19230</v>
      </c>
      <c r="BH44" s="149">
        <v>38257.760709882125</v>
      </c>
      <c r="BI44" s="150">
        <v>1.9894831362393199</v>
      </c>
      <c r="BJ44" s="149">
        <v>20069</v>
      </c>
      <c r="BK44" s="149">
        <v>40390.001345907862</v>
      </c>
      <c r="BL44" s="150">
        <v>2.0125567465198992</v>
      </c>
      <c r="BM44" s="149">
        <v>20046</v>
      </c>
      <c r="BN44" s="149">
        <v>41461.329689139573</v>
      </c>
      <c r="BO44" s="150">
        <v>2.0683093728993103</v>
      </c>
      <c r="BP44" s="149">
        <v>20169</v>
      </c>
      <c r="BQ44" s="149">
        <v>42332.055069737151</v>
      </c>
      <c r="BR44" s="150">
        <v>2.0988673245940381</v>
      </c>
      <c r="BS44" s="149">
        <v>19848</v>
      </c>
      <c r="BT44" s="149">
        <v>42308.99669715442</v>
      </c>
      <c r="BU44" s="150">
        <v>2.1316503777284574</v>
      </c>
      <c r="BV44" s="149">
        <v>19993</v>
      </c>
      <c r="BW44" s="149">
        <v>43193.965788755602</v>
      </c>
      <c r="BX44" s="150">
        <v>2.1604544484947534</v>
      </c>
      <c r="BY44" s="149">
        <v>19897</v>
      </c>
      <c r="BZ44" s="149">
        <v>44448.824005085371</v>
      </c>
      <c r="CA44" s="150">
        <v>2.2339460222689538</v>
      </c>
      <c r="CB44" s="149">
        <v>20797</v>
      </c>
      <c r="CC44" s="149">
        <v>45498.933995131636</v>
      </c>
      <c r="CD44" s="150">
        <v>2.1877642926927749</v>
      </c>
      <c r="CE44" s="149">
        <v>20403</v>
      </c>
      <c r="CF44" s="149">
        <v>46364.999588836028</v>
      </c>
      <c r="CG44" s="150">
        <v>2.2724599122107545</v>
      </c>
      <c r="CH44" s="149">
        <v>21251</v>
      </c>
      <c r="CI44" s="149">
        <v>47855.820439486539</v>
      </c>
      <c r="CJ44" s="150">
        <v>2.2519326356165141</v>
      </c>
      <c r="CK44" s="149">
        <v>21893</v>
      </c>
      <c r="CL44" s="149">
        <v>49603.971604864535</v>
      </c>
      <c r="CM44" s="150">
        <v>2.2657457454375614</v>
      </c>
      <c r="CN44" s="149">
        <v>23090</v>
      </c>
      <c r="CO44" s="149">
        <v>51811.347829799743</v>
      </c>
      <c r="CP44" s="150">
        <v>2.2438868700649519</v>
      </c>
      <c r="CQ44" s="149">
        <v>23570</v>
      </c>
      <c r="CR44" s="149">
        <v>52528.723121208874</v>
      </c>
      <c r="CS44" s="150">
        <v>2.2286263521938428</v>
      </c>
      <c r="CT44" s="149">
        <v>23227</v>
      </c>
      <c r="CU44" s="149">
        <v>54926.857812209128</v>
      </c>
      <c r="CV44" s="150">
        <v>2.3647848543595438</v>
      </c>
      <c r="CW44" s="149">
        <v>22303</v>
      </c>
      <c r="CX44" s="149">
        <v>55899.661418705851</v>
      </c>
      <c r="CY44" s="150">
        <v>2.5063740940100367</v>
      </c>
      <c r="CZ44" s="149">
        <v>22115</v>
      </c>
      <c r="DA44" s="149">
        <v>57327.147105063377</v>
      </c>
      <c r="DB44" s="150">
        <v>2.592229125257218</v>
      </c>
      <c r="DC44" s="149">
        <v>22409</v>
      </c>
      <c r="DD44" s="149">
        <v>59367.636502937792</v>
      </c>
      <c r="DE44" s="150">
        <v>2.6492764738693291</v>
      </c>
      <c r="DF44" s="149">
        <v>23282</v>
      </c>
      <c r="DG44" s="149">
        <v>61337.804281836536</v>
      </c>
      <c r="DH44" s="150">
        <v>2.6345590706054693</v>
      </c>
      <c r="DI44" s="149">
        <v>23980</v>
      </c>
      <c r="DJ44" s="149">
        <v>62963.150077229526</v>
      </c>
      <c r="DK44" s="150">
        <v>2.6256526304099053</v>
      </c>
      <c r="DL44" s="149">
        <v>24336</v>
      </c>
      <c r="DM44" s="149">
        <v>64359.229743884192</v>
      </c>
      <c r="DN44" s="150">
        <v>2.6446100322108888</v>
      </c>
      <c r="DO44" s="149">
        <v>22285</v>
      </c>
      <c r="DP44" s="149">
        <v>63130.219836685523</v>
      </c>
      <c r="DQ44" s="150">
        <v>2.8328570714240757</v>
      </c>
      <c r="DR44" s="149">
        <v>22648</v>
      </c>
      <c r="DS44" s="149">
        <v>64590.077682542171</v>
      </c>
      <c r="DT44" s="150">
        <v>2.8519108831924309</v>
      </c>
      <c r="DU44" s="149">
        <v>25568</v>
      </c>
      <c r="DV44" s="149">
        <v>66744.320462849268</v>
      </c>
      <c r="DW44" s="150">
        <v>2.6104630969512383</v>
      </c>
      <c r="DX44" s="149">
        <v>26246</v>
      </c>
      <c r="DY44" s="149">
        <v>67323.587837506027</v>
      </c>
      <c r="DZ44" s="150">
        <v>2.5650989803210402</v>
      </c>
      <c r="EA44" s="149">
        <v>26466</v>
      </c>
      <c r="EB44" s="149">
        <v>67915.131151024121</v>
      </c>
      <c r="EC44" s="150">
        <v>2.5661275278101763</v>
      </c>
      <c r="ED44" s="149">
        <v>26628</v>
      </c>
      <c r="EE44" s="151">
        <v>68405.280790490389</v>
      </c>
      <c r="EF44" s="161">
        <v>2.5689229679469126</v>
      </c>
    </row>
    <row r="45" spans="1:136" ht="15" customHeight="1">
      <c r="A45" s="158">
        <v>31</v>
      </c>
      <c r="B45" s="156">
        <v>3679</v>
      </c>
      <c r="C45" s="149">
        <v>7241.0816121369317</v>
      </c>
      <c r="D45" s="150">
        <v>1.9682200630978341</v>
      </c>
      <c r="E45" s="149">
        <v>4048</v>
      </c>
      <c r="F45" s="149">
        <v>7899.7047843367727</v>
      </c>
      <c r="G45" s="150">
        <v>1.951508098897424</v>
      </c>
      <c r="H45" s="149">
        <v>4460</v>
      </c>
      <c r="I45" s="149">
        <v>8619.0310432705137</v>
      </c>
      <c r="J45" s="150">
        <v>1.9325181711368864</v>
      </c>
      <c r="K45" s="149">
        <v>5012</v>
      </c>
      <c r="L45" s="149">
        <v>9619.6552985050275</v>
      </c>
      <c r="M45" s="150">
        <v>1.9193246804678825</v>
      </c>
      <c r="N45" s="149">
        <v>5740</v>
      </c>
      <c r="O45" s="149">
        <v>10973.526335966524</v>
      </c>
      <c r="P45" s="150">
        <v>1.9117641700290111</v>
      </c>
      <c r="Q45" s="149">
        <v>6487</v>
      </c>
      <c r="R45" s="149">
        <v>12414.35967183635</v>
      </c>
      <c r="S45" s="150">
        <v>1.9137289458665561</v>
      </c>
      <c r="T45" s="149">
        <v>7559</v>
      </c>
      <c r="U45" s="149">
        <v>14287.620624269526</v>
      </c>
      <c r="V45" s="150">
        <v>1.8901469274070017</v>
      </c>
      <c r="W45" s="149">
        <v>8466</v>
      </c>
      <c r="X45" s="149">
        <v>15846.596711603355</v>
      </c>
      <c r="Y45" s="150">
        <v>1.871792666147337</v>
      </c>
      <c r="Z45" s="149">
        <v>9574</v>
      </c>
      <c r="AA45" s="149">
        <v>17690.865444998384</v>
      </c>
      <c r="AB45" s="150">
        <v>1.8478029501773954</v>
      </c>
      <c r="AC45" s="149">
        <v>10821</v>
      </c>
      <c r="AD45" s="149">
        <v>19945.065040323625</v>
      </c>
      <c r="AE45" s="150">
        <v>1.8431813178378731</v>
      </c>
      <c r="AF45" s="149">
        <v>12113</v>
      </c>
      <c r="AG45" s="149">
        <v>22690.05517284969</v>
      </c>
      <c r="AH45" s="150">
        <v>1.873198643841302</v>
      </c>
      <c r="AI45" s="149">
        <v>13226</v>
      </c>
      <c r="AJ45" s="149">
        <v>25303.150854960033</v>
      </c>
      <c r="AK45" s="150">
        <v>1.9131370675155022</v>
      </c>
      <c r="AL45" s="149">
        <v>14927</v>
      </c>
      <c r="AM45" s="149">
        <v>29031.264272926677</v>
      </c>
      <c r="AN45" s="150">
        <v>1.9448827140702538</v>
      </c>
      <c r="AO45" s="149">
        <v>16050</v>
      </c>
      <c r="AP45" s="149">
        <v>31726.798596626344</v>
      </c>
      <c r="AQ45" s="150">
        <v>1.9767475761137909</v>
      </c>
      <c r="AR45" s="149">
        <v>16993</v>
      </c>
      <c r="AS45" s="149">
        <v>33985.059292492508</v>
      </c>
      <c r="AT45" s="150">
        <v>1.9999446414695761</v>
      </c>
      <c r="AU45" s="149">
        <v>17475</v>
      </c>
      <c r="AV45" s="149">
        <v>34859.358188577949</v>
      </c>
      <c r="AW45" s="150">
        <v>1.9948130580015995</v>
      </c>
      <c r="AX45" s="149">
        <v>17891</v>
      </c>
      <c r="AY45" s="149">
        <v>35544.000998902426</v>
      </c>
      <c r="AZ45" s="150">
        <v>1.9866972778996381</v>
      </c>
      <c r="BA45" s="149">
        <v>17997</v>
      </c>
      <c r="BB45" s="149">
        <v>35617.132619515156</v>
      </c>
      <c r="BC45" s="150">
        <v>1.9790594332119329</v>
      </c>
      <c r="BD45" s="149">
        <v>18548</v>
      </c>
      <c r="BE45" s="149">
        <v>36458.655653257985</v>
      </c>
      <c r="BF45" s="150">
        <v>1.9656381094057573</v>
      </c>
      <c r="BG45" s="149">
        <v>19587</v>
      </c>
      <c r="BH45" s="149">
        <v>38530.950078205147</v>
      </c>
      <c r="BI45" s="150">
        <v>1.9671695552256674</v>
      </c>
      <c r="BJ45" s="149">
        <v>20699</v>
      </c>
      <c r="BK45" s="149">
        <v>40678.988784434237</v>
      </c>
      <c r="BL45" s="150">
        <v>1.9652634805755949</v>
      </c>
      <c r="BM45" s="149">
        <v>20541</v>
      </c>
      <c r="BN45" s="149">
        <v>41765.267704000755</v>
      </c>
      <c r="BO45" s="150">
        <v>2.0332636046930896</v>
      </c>
      <c r="BP45" s="149">
        <v>20595</v>
      </c>
      <c r="BQ45" s="149">
        <v>42650.272272147944</v>
      </c>
      <c r="BR45" s="150">
        <v>2.0709042132628279</v>
      </c>
      <c r="BS45" s="149">
        <v>20343</v>
      </c>
      <c r="BT45" s="149">
        <v>42630.996912935785</v>
      </c>
      <c r="BU45" s="150">
        <v>2.0956101318849623</v>
      </c>
      <c r="BV45" s="149">
        <v>20563</v>
      </c>
      <c r="BW45" s="149">
        <v>43527.355449133756</v>
      </c>
      <c r="BX45" s="150">
        <v>2.1167804040817857</v>
      </c>
      <c r="BY45" s="149">
        <v>20556</v>
      </c>
      <c r="BZ45" s="149">
        <v>44799.216257433436</v>
      </c>
      <c r="CA45" s="150">
        <v>2.1793742098381705</v>
      </c>
      <c r="CB45" s="149">
        <v>21357</v>
      </c>
      <c r="CC45" s="149">
        <v>45854.053156561888</v>
      </c>
      <c r="CD45" s="150">
        <v>2.1470268837646622</v>
      </c>
      <c r="CE45" s="149">
        <v>21011</v>
      </c>
      <c r="CF45" s="149">
        <v>46735.439419218106</v>
      </c>
      <c r="CG45" s="150">
        <v>2.2243319889209512</v>
      </c>
      <c r="CH45" s="149">
        <v>21952</v>
      </c>
      <c r="CI45" s="149">
        <v>48237.10155381744</v>
      </c>
      <c r="CJ45" s="150">
        <v>2.1973898302577188</v>
      </c>
      <c r="CK45" s="149">
        <v>22588</v>
      </c>
      <c r="CL45" s="149">
        <v>50000.207963506939</v>
      </c>
      <c r="CM45" s="150">
        <v>2.2135739314462075</v>
      </c>
      <c r="CN45" s="149">
        <v>23734</v>
      </c>
      <c r="CO45" s="149">
        <v>52223.125416139308</v>
      </c>
      <c r="CP45" s="150">
        <v>2.2003507801524949</v>
      </c>
      <c r="CQ45" s="149">
        <v>24166</v>
      </c>
      <c r="CR45" s="149">
        <v>52943.946744733214</v>
      </c>
      <c r="CS45" s="150">
        <v>2.1908444403183487</v>
      </c>
      <c r="CT45" s="149">
        <v>24043</v>
      </c>
      <c r="CU45" s="149">
        <v>55380.293070126092</v>
      </c>
      <c r="CV45" s="150">
        <v>2.3033853125702324</v>
      </c>
      <c r="CW45" s="149">
        <v>23319</v>
      </c>
      <c r="CX45" s="149">
        <v>56379.340620356277</v>
      </c>
      <c r="CY45" s="150">
        <v>2.41774263992265</v>
      </c>
      <c r="CZ45" s="149">
        <v>23254</v>
      </c>
      <c r="DA45" s="149">
        <v>57829.134216582126</v>
      </c>
      <c r="DB45" s="150">
        <v>2.4868467453591694</v>
      </c>
      <c r="DC45" s="149">
        <v>23486</v>
      </c>
      <c r="DD45" s="149">
        <v>59895.114065525115</v>
      </c>
      <c r="DE45" s="150">
        <v>2.5502475545229122</v>
      </c>
      <c r="DF45" s="149">
        <v>24391</v>
      </c>
      <c r="DG45" s="149">
        <v>61880.845450819812</v>
      </c>
      <c r="DH45" s="150">
        <v>2.5370360153671361</v>
      </c>
      <c r="DI45" s="149">
        <v>25043</v>
      </c>
      <c r="DJ45" s="149">
        <v>63520.048957881627</v>
      </c>
      <c r="DK45" s="150">
        <v>2.5364392827489368</v>
      </c>
      <c r="DL45" s="149">
        <v>25501</v>
      </c>
      <c r="DM45" s="149">
        <v>64930.011529556905</v>
      </c>
      <c r="DN45" s="150">
        <v>2.5461751119390184</v>
      </c>
      <c r="DO45" s="149">
        <v>23653</v>
      </c>
      <c r="DP45" s="149">
        <v>63712.597023091497</v>
      </c>
      <c r="DQ45" s="150">
        <v>2.6936370449030353</v>
      </c>
      <c r="DR45" s="149">
        <v>23957</v>
      </c>
      <c r="DS45" s="149">
        <v>65188.04788228494</v>
      </c>
      <c r="DT45" s="150">
        <v>2.7210438653539648</v>
      </c>
      <c r="DU45" s="149">
        <v>26705</v>
      </c>
      <c r="DV45" s="149">
        <v>67333.48227448955</v>
      </c>
      <c r="DW45" s="150">
        <v>2.5213810999621624</v>
      </c>
      <c r="DX45" s="149">
        <v>27475</v>
      </c>
      <c r="DY45" s="149">
        <v>67909.929486786437</v>
      </c>
      <c r="DZ45" s="150">
        <v>2.4716989804107894</v>
      </c>
      <c r="EA45" s="149">
        <v>27888</v>
      </c>
      <c r="EB45" s="149">
        <v>68505.36094724563</v>
      </c>
      <c r="EC45" s="150">
        <v>2.4564458170985954</v>
      </c>
      <c r="ED45" s="149">
        <v>28065</v>
      </c>
      <c r="EE45" s="151">
        <v>69000.168084122328</v>
      </c>
      <c r="EF45" s="161">
        <v>2.4585842894752301</v>
      </c>
    </row>
    <row r="46" spans="1:136" ht="15" customHeight="1">
      <c r="A46" s="158">
        <v>32</v>
      </c>
      <c r="B46" s="156">
        <v>3748</v>
      </c>
      <c r="C46" s="149">
        <v>7292.8642550804498</v>
      </c>
      <c r="D46" s="150">
        <v>1.9458015621879534</v>
      </c>
      <c r="E46" s="149">
        <v>4128</v>
      </c>
      <c r="F46" s="149">
        <v>7955.7452194816351</v>
      </c>
      <c r="G46" s="150">
        <v>1.9272638613085356</v>
      </c>
      <c r="H46" s="149">
        <v>4544</v>
      </c>
      <c r="I46" s="149">
        <v>8679.5609695381481</v>
      </c>
      <c r="J46" s="150">
        <v>1.9101146499863881</v>
      </c>
      <c r="K46" s="149">
        <v>5105</v>
      </c>
      <c r="L46" s="149">
        <v>9686.7222906555617</v>
      </c>
      <c r="M46" s="150">
        <v>1.8974970206964861</v>
      </c>
      <c r="N46" s="149">
        <v>5847</v>
      </c>
      <c r="O46" s="149">
        <v>11049.696459206971</v>
      </c>
      <c r="P46" s="150">
        <v>1.8898061329240585</v>
      </c>
      <c r="Q46" s="149">
        <v>6627</v>
      </c>
      <c r="R46" s="149">
        <v>12500.338350264179</v>
      </c>
      <c r="S46" s="150">
        <v>1.886274083335473</v>
      </c>
      <c r="T46" s="149">
        <v>7694</v>
      </c>
      <c r="U46" s="149">
        <v>14385.57096235206</v>
      </c>
      <c r="V46" s="150">
        <v>1.8697128882703482</v>
      </c>
      <c r="W46" s="149">
        <v>8612</v>
      </c>
      <c r="X46" s="149">
        <v>15954.047104609945</v>
      </c>
      <c r="Y46" s="150">
        <v>1.8525368212505742</v>
      </c>
      <c r="Z46" s="149">
        <v>9726</v>
      </c>
      <c r="AA46" s="149">
        <v>17809.097802511737</v>
      </c>
      <c r="AB46" s="150">
        <v>1.8310814109101108</v>
      </c>
      <c r="AC46" s="149">
        <v>11026</v>
      </c>
      <c r="AD46" s="149">
        <v>20077.705176922165</v>
      </c>
      <c r="AE46" s="150">
        <v>1.820941880729382</v>
      </c>
      <c r="AF46" s="149">
        <v>12345</v>
      </c>
      <c r="AG46" s="149">
        <v>22843.893477560723</v>
      </c>
      <c r="AH46" s="150">
        <v>1.850457146825494</v>
      </c>
      <c r="AI46" s="149">
        <v>13509</v>
      </c>
      <c r="AJ46" s="149">
        <v>25478.683075100769</v>
      </c>
      <c r="AK46" s="150">
        <v>1.8860524890888126</v>
      </c>
      <c r="AL46" s="149">
        <v>15262</v>
      </c>
      <c r="AM46" s="149">
        <v>29236.224364308189</v>
      </c>
      <c r="AN46" s="150">
        <v>1.9156220917512901</v>
      </c>
      <c r="AO46" s="149">
        <v>16428</v>
      </c>
      <c r="AP46" s="149">
        <v>31954.56177987031</v>
      </c>
      <c r="AQ46" s="150">
        <v>1.9451279388769362</v>
      </c>
      <c r="AR46" s="149">
        <v>17378</v>
      </c>
      <c r="AS46" s="149">
        <v>34232.064791598474</v>
      </c>
      <c r="AT46" s="150">
        <v>1.969850661272786</v>
      </c>
      <c r="AU46" s="149">
        <v>17839</v>
      </c>
      <c r="AV46" s="149">
        <v>35112.345883500348</v>
      </c>
      <c r="AW46" s="150">
        <v>1.9682911532877598</v>
      </c>
      <c r="AX46" s="149">
        <v>18260</v>
      </c>
      <c r="AY46" s="149">
        <v>35800.898905248127</v>
      </c>
      <c r="AZ46" s="150">
        <v>1.9606187790387801</v>
      </c>
      <c r="BA46" s="149">
        <v>18372</v>
      </c>
      <c r="BB46" s="149">
        <v>35873.504519148883</v>
      </c>
      <c r="BC46" s="150">
        <v>1.9526183605023342</v>
      </c>
      <c r="BD46" s="149">
        <v>18949</v>
      </c>
      <c r="BE46" s="149">
        <v>36718.564450777827</v>
      </c>
      <c r="BF46" s="150">
        <v>1.9377573724617567</v>
      </c>
      <c r="BG46" s="149">
        <v>19948</v>
      </c>
      <c r="BH46" s="149">
        <v>38806.886060590215</v>
      </c>
      <c r="BI46" s="150">
        <v>1.9454023491372676</v>
      </c>
      <c r="BJ46" s="149">
        <v>21018</v>
      </c>
      <c r="BK46" s="149">
        <v>40971.048823239093</v>
      </c>
      <c r="BL46" s="150">
        <v>1.9493314693709722</v>
      </c>
      <c r="BM46" s="149">
        <v>20978</v>
      </c>
      <c r="BN46" s="149">
        <v>42076.233636162971</v>
      </c>
      <c r="BO46" s="150">
        <v>2.0057314155859935</v>
      </c>
      <c r="BP46" s="149">
        <v>21085</v>
      </c>
      <c r="BQ46" s="149">
        <v>42971.056322726443</v>
      </c>
      <c r="BR46" s="150">
        <v>2.0379917629939031</v>
      </c>
      <c r="BS46" s="149">
        <v>20880</v>
      </c>
      <c r="BT46" s="149">
        <v>42954.850918683951</v>
      </c>
      <c r="BU46" s="150">
        <v>2.057224660856511</v>
      </c>
      <c r="BV46" s="149">
        <v>21183</v>
      </c>
      <c r="BW46" s="149">
        <v>43860.687572382791</v>
      </c>
      <c r="BX46" s="150">
        <v>2.070560712476174</v>
      </c>
      <c r="BY46" s="149">
        <v>21174</v>
      </c>
      <c r="BZ46" s="149">
        <v>45151.799604349297</v>
      </c>
      <c r="CA46" s="150">
        <v>2.1324170966444362</v>
      </c>
      <c r="CB46" s="149">
        <v>21889</v>
      </c>
      <c r="CC46" s="149">
        <v>46209.796683121298</v>
      </c>
      <c r="CD46" s="150">
        <v>2.1110967464535291</v>
      </c>
      <c r="CE46" s="149">
        <v>21680</v>
      </c>
      <c r="CF46" s="149">
        <v>47110.330099744926</v>
      </c>
      <c r="CG46" s="150">
        <v>2.1729857057077919</v>
      </c>
      <c r="CH46" s="149">
        <v>22670</v>
      </c>
      <c r="CI46" s="149">
        <v>48617.057013875368</v>
      </c>
      <c r="CJ46" s="150">
        <v>2.144554786672932</v>
      </c>
      <c r="CK46" s="149">
        <v>23266</v>
      </c>
      <c r="CL46" s="149">
        <v>50398.18494405684</v>
      </c>
      <c r="CM46" s="150">
        <v>2.1661731687465333</v>
      </c>
      <c r="CN46" s="149">
        <v>24297</v>
      </c>
      <c r="CO46" s="149">
        <v>52637.643485207955</v>
      </c>
      <c r="CP46" s="150">
        <v>2.1664256280696366</v>
      </c>
      <c r="CQ46" s="149">
        <v>24769</v>
      </c>
      <c r="CR46" s="149">
        <v>53362.981206310178</v>
      </c>
      <c r="CS46" s="150">
        <v>2.1544261458399685</v>
      </c>
      <c r="CT46" s="149">
        <v>24832</v>
      </c>
      <c r="CU46" s="149">
        <v>55835.118144232285</v>
      </c>
      <c r="CV46" s="150">
        <v>2.2485147448547149</v>
      </c>
      <c r="CW46" s="149">
        <v>24182</v>
      </c>
      <c r="CX46" s="149">
        <v>56859.388653280788</v>
      </c>
      <c r="CY46" s="150">
        <v>2.3513104231776025</v>
      </c>
      <c r="CZ46" s="149">
        <v>24313</v>
      </c>
      <c r="DA46" s="149">
        <v>58329.171648599142</v>
      </c>
      <c r="DB46" s="150">
        <v>2.3990939681898218</v>
      </c>
      <c r="DC46" s="149">
        <v>24715</v>
      </c>
      <c r="DD46" s="149">
        <v>60421.247529817672</v>
      </c>
      <c r="DE46" s="150">
        <v>2.4447197058392747</v>
      </c>
      <c r="DF46" s="149">
        <v>25672</v>
      </c>
      <c r="DG46" s="149">
        <v>62422.545914109854</v>
      </c>
      <c r="DH46" s="150">
        <v>2.4315419879288664</v>
      </c>
      <c r="DI46" s="149">
        <v>26180</v>
      </c>
      <c r="DJ46" s="149">
        <v>64078.436348901698</v>
      </c>
      <c r="DK46" s="150">
        <v>2.4476102501490336</v>
      </c>
      <c r="DL46" s="149">
        <v>26625</v>
      </c>
      <c r="DM46" s="149">
        <v>65502.313712687057</v>
      </c>
      <c r="DN46" s="150">
        <v>2.4601807967206408</v>
      </c>
      <c r="DO46" s="149">
        <v>24901</v>
      </c>
      <c r="DP46" s="149">
        <v>64292.52140227177</v>
      </c>
      <c r="DQ46" s="150">
        <v>2.5819252802004646</v>
      </c>
      <c r="DR46" s="149">
        <v>25182</v>
      </c>
      <c r="DS46" s="149">
        <v>65786.104061746752</v>
      </c>
      <c r="DT46" s="150">
        <v>2.6124257033494858</v>
      </c>
      <c r="DU46" s="149">
        <v>28109</v>
      </c>
      <c r="DV46" s="149">
        <v>67919.840521750593</v>
      </c>
      <c r="DW46" s="150">
        <v>2.4163022705094663</v>
      </c>
      <c r="DX46" s="149">
        <v>28728</v>
      </c>
      <c r="DY46" s="149">
        <v>68495.880183054105</v>
      </c>
      <c r="DZ46" s="150">
        <v>2.3842898977671299</v>
      </c>
      <c r="EA46" s="149">
        <v>29178</v>
      </c>
      <c r="EB46" s="149">
        <v>69093.034570665492</v>
      </c>
      <c r="EC46" s="150">
        <v>2.3679839115314789</v>
      </c>
      <c r="ED46" s="149">
        <v>29370</v>
      </c>
      <c r="EE46" s="151">
        <v>69592.402492278794</v>
      </c>
      <c r="EF46" s="161">
        <v>2.3695063838024786</v>
      </c>
    </row>
    <row r="47" spans="1:136" ht="15" customHeight="1">
      <c r="A47" s="158">
        <v>33</v>
      </c>
      <c r="B47" s="156">
        <v>3822</v>
      </c>
      <c r="C47" s="149">
        <v>7345.2338024456922</v>
      </c>
      <c r="D47" s="150">
        <v>1.9218298802840639</v>
      </c>
      <c r="E47" s="149">
        <v>4205</v>
      </c>
      <c r="F47" s="149">
        <v>8012.2933997517412</v>
      </c>
      <c r="G47" s="150">
        <v>1.9054205469088563</v>
      </c>
      <c r="H47" s="149">
        <v>4625</v>
      </c>
      <c r="I47" s="149">
        <v>8740.6733520521921</v>
      </c>
      <c r="J47" s="150">
        <v>1.8898753193626361</v>
      </c>
      <c r="K47" s="149">
        <v>5194</v>
      </c>
      <c r="L47" s="149">
        <v>9754.4355036068919</v>
      </c>
      <c r="M47" s="150">
        <v>1.8780199275330942</v>
      </c>
      <c r="N47" s="149">
        <v>5951</v>
      </c>
      <c r="O47" s="149">
        <v>11126.572019652618</v>
      </c>
      <c r="P47" s="150">
        <v>1.8696978692072959</v>
      </c>
      <c r="Q47" s="149">
        <v>6764</v>
      </c>
      <c r="R47" s="149">
        <v>12587.012287460093</v>
      </c>
      <c r="S47" s="150">
        <v>1.8608829520195289</v>
      </c>
      <c r="T47" s="149">
        <v>7826</v>
      </c>
      <c r="U47" s="149">
        <v>14484.445805483776</v>
      </c>
      <c r="V47" s="150">
        <v>1.8508108619325039</v>
      </c>
      <c r="W47" s="149">
        <v>8753</v>
      </c>
      <c r="X47" s="149">
        <v>16062.569996704589</v>
      </c>
      <c r="Y47" s="150">
        <v>1.835093110556905</v>
      </c>
      <c r="Z47" s="149">
        <v>9870</v>
      </c>
      <c r="AA47" s="149">
        <v>17928.668713085292</v>
      </c>
      <c r="AB47" s="150">
        <v>1.8164811259458249</v>
      </c>
      <c r="AC47" s="149">
        <v>11227</v>
      </c>
      <c r="AD47" s="149">
        <v>20211.234974417366</v>
      </c>
      <c r="AE47" s="150">
        <v>1.8002346997788694</v>
      </c>
      <c r="AF47" s="149">
        <v>12575</v>
      </c>
      <c r="AG47" s="149">
        <v>22998.876601726337</v>
      </c>
      <c r="AH47" s="150">
        <v>1.8289365090836054</v>
      </c>
      <c r="AI47" s="149">
        <v>13792</v>
      </c>
      <c r="AJ47" s="149">
        <v>25655.215910059997</v>
      </c>
      <c r="AK47" s="150">
        <v>1.8601519656366006</v>
      </c>
      <c r="AL47" s="149">
        <v>15596</v>
      </c>
      <c r="AM47" s="149">
        <v>29442.301862637469</v>
      </c>
      <c r="AN47" s="150">
        <v>1.8878110966040953</v>
      </c>
      <c r="AO47" s="149">
        <v>16802</v>
      </c>
      <c r="AP47" s="149">
        <v>32183.493438337937</v>
      </c>
      <c r="AQ47" s="150">
        <v>1.9154561027459789</v>
      </c>
      <c r="AR47" s="149">
        <v>17709</v>
      </c>
      <c r="AS47" s="149">
        <v>34481.113529924878</v>
      </c>
      <c r="AT47" s="150">
        <v>1.9470954616254379</v>
      </c>
      <c r="AU47" s="149">
        <v>18206</v>
      </c>
      <c r="AV47" s="149">
        <v>35367.424665996128</v>
      </c>
      <c r="AW47" s="150">
        <v>1.9426246658242408</v>
      </c>
      <c r="AX47" s="149">
        <v>18632</v>
      </c>
      <c r="AY47" s="149">
        <v>36059.925684177157</v>
      </c>
      <c r="AZ47" s="150">
        <v>1.9353760028004057</v>
      </c>
      <c r="BA47" s="149">
        <v>18747</v>
      </c>
      <c r="BB47" s="149">
        <v>36131.918562133382</v>
      </c>
      <c r="BC47" s="150">
        <v>1.9273440316921844</v>
      </c>
      <c r="BD47" s="149">
        <v>19331</v>
      </c>
      <c r="BE47" s="149">
        <v>36981.60068644202</v>
      </c>
      <c r="BF47" s="150">
        <v>1.9130723028525176</v>
      </c>
      <c r="BG47" s="149">
        <v>20309</v>
      </c>
      <c r="BH47" s="149">
        <v>39085.663955655982</v>
      </c>
      <c r="BI47" s="150">
        <v>1.9245489170149186</v>
      </c>
      <c r="BJ47" s="149">
        <v>21407</v>
      </c>
      <c r="BK47" s="149">
        <v>41265.20587863843</v>
      </c>
      <c r="BL47" s="150">
        <v>1.9276501087792979</v>
      </c>
      <c r="BM47" s="149">
        <v>21424</v>
      </c>
      <c r="BN47" s="149">
        <v>42388.96853109137</v>
      </c>
      <c r="BO47" s="150">
        <v>1.9785739605625172</v>
      </c>
      <c r="BP47" s="149">
        <v>21605</v>
      </c>
      <c r="BQ47" s="149">
        <v>43293.844455477927</v>
      </c>
      <c r="BR47" s="150">
        <v>2.0038807894227229</v>
      </c>
      <c r="BS47" s="149">
        <v>21430</v>
      </c>
      <c r="BT47" s="149">
        <v>43280.222782002718</v>
      </c>
      <c r="BU47" s="150">
        <v>2.0196090892208454</v>
      </c>
      <c r="BV47" s="149">
        <v>21654</v>
      </c>
      <c r="BW47" s="149">
        <v>44195.959519535012</v>
      </c>
      <c r="BX47" s="150">
        <v>2.0410067202149724</v>
      </c>
      <c r="BY47" s="149">
        <v>21734</v>
      </c>
      <c r="BZ47" s="149">
        <v>45504.786995105416</v>
      </c>
      <c r="CA47" s="150">
        <v>2.0937143183539808</v>
      </c>
      <c r="CB47" s="149">
        <v>22449</v>
      </c>
      <c r="CC47" s="149">
        <v>46569.31802195176</v>
      </c>
      <c r="CD47" s="150">
        <v>2.0744495532964389</v>
      </c>
      <c r="CE47" s="149">
        <v>22267</v>
      </c>
      <c r="CF47" s="149">
        <v>47485.515126573606</v>
      </c>
      <c r="CG47" s="150">
        <v>2.1325510902489606</v>
      </c>
      <c r="CH47" s="149">
        <v>23275</v>
      </c>
      <c r="CI47" s="149">
        <v>48999.675906000077</v>
      </c>
      <c r="CJ47" s="150">
        <v>2.1052492333404973</v>
      </c>
      <c r="CK47" s="149">
        <v>23948</v>
      </c>
      <c r="CL47" s="149">
        <v>50798.124086104443</v>
      </c>
      <c r="CM47" s="150">
        <v>2.1211844031277955</v>
      </c>
      <c r="CN47" s="149">
        <v>24853</v>
      </c>
      <c r="CO47" s="149">
        <v>53056.698205513741</v>
      </c>
      <c r="CP47" s="150">
        <v>2.1348206737823903</v>
      </c>
      <c r="CQ47" s="149">
        <v>25353</v>
      </c>
      <c r="CR47" s="149">
        <v>53785.363624772479</v>
      </c>
      <c r="CS47" s="150">
        <v>2.1214595363378095</v>
      </c>
      <c r="CT47" s="149">
        <v>25575</v>
      </c>
      <c r="CU47" s="149">
        <v>56292.228371572972</v>
      </c>
      <c r="CV47" s="150">
        <v>2.2010646479598424</v>
      </c>
      <c r="CW47" s="149">
        <v>25041</v>
      </c>
      <c r="CX47" s="149">
        <v>57340.804038565635</v>
      </c>
      <c r="CY47" s="150">
        <v>2.2898767636502391</v>
      </c>
      <c r="CZ47" s="149">
        <v>25259</v>
      </c>
      <c r="DA47" s="149">
        <v>58829.736125983378</v>
      </c>
      <c r="DB47" s="150">
        <v>2.3290603795076361</v>
      </c>
      <c r="DC47" s="149">
        <v>25870</v>
      </c>
      <c r="DD47" s="149">
        <v>60945.652268564241</v>
      </c>
      <c r="DE47" s="150">
        <v>2.355842762603952</v>
      </c>
      <c r="DF47" s="149">
        <v>26793</v>
      </c>
      <c r="DG47" s="149">
        <v>62962.717294096336</v>
      </c>
      <c r="DH47" s="150">
        <v>2.3499689207664813</v>
      </c>
      <c r="DI47" s="149">
        <v>27375</v>
      </c>
      <c r="DJ47" s="149">
        <v>64634.905412063243</v>
      </c>
      <c r="DK47" s="150">
        <v>2.3610924351438629</v>
      </c>
      <c r="DL47" s="149">
        <v>27839</v>
      </c>
      <c r="DM47" s="149">
        <v>66072.986242750223</v>
      </c>
      <c r="DN47" s="150">
        <v>2.3733965387675644</v>
      </c>
      <c r="DO47" s="149">
        <v>26000</v>
      </c>
      <c r="DP47" s="149">
        <v>64871.926098694239</v>
      </c>
      <c r="DQ47" s="150">
        <v>2.495074080719009</v>
      </c>
      <c r="DR47" s="149">
        <v>26287</v>
      </c>
      <c r="DS47" s="149">
        <v>66383.799483352079</v>
      </c>
      <c r="DT47" s="150">
        <v>2.5253471101058347</v>
      </c>
      <c r="DU47" s="149">
        <v>29403</v>
      </c>
      <c r="DV47" s="149">
        <v>68503.670941513818</v>
      </c>
      <c r="DW47" s="150">
        <v>2.3298190981027043</v>
      </c>
      <c r="DX47" s="149">
        <v>30114</v>
      </c>
      <c r="DY47" s="149">
        <v>69078.879352888864</v>
      </c>
      <c r="DZ47" s="150">
        <v>2.2939124444739609</v>
      </c>
      <c r="EA47" s="149">
        <v>30356</v>
      </c>
      <c r="EB47" s="149">
        <v>69679.863440275367</v>
      </c>
      <c r="EC47" s="150">
        <v>2.2954230939608435</v>
      </c>
      <c r="ED47" s="149">
        <v>30560</v>
      </c>
      <c r="EE47" s="151">
        <v>70183.722733235525</v>
      </c>
      <c r="EF47" s="161">
        <v>2.2965877857734136</v>
      </c>
    </row>
    <row r="48" spans="1:136" ht="15" customHeight="1">
      <c r="A48" s="158">
        <v>34</v>
      </c>
      <c r="B48" s="156">
        <v>3890</v>
      </c>
      <c r="C48" s="149">
        <v>7398.0792463417483</v>
      </c>
      <c r="D48" s="150">
        <v>1.9018198576714005</v>
      </c>
      <c r="E48" s="149">
        <v>4280</v>
      </c>
      <c r="F48" s="149">
        <v>8069.4040090856643</v>
      </c>
      <c r="G48" s="150">
        <v>1.8853747684779589</v>
      </c>
      <c r="H48" s="149">
        <v>4703</v>
      </c>
      <c r="I48" s="149">
        <v>8802.4418079769457</v>
      </c>
      <c r="J48" s="150">
        <v>1.8716652791785979</v>
      </c>
      <c r="K48" s="149">
        <v>5280</v>
      </c>
      <c r="L48" s="149">
        <v>9822.881117773004</v>
      </c>
      <c r="M48" s="150">
        <v>1.8603941510933719</v>
      </c>
      <c r="N48" s="149">
        <v>6052</v>
      </c>
      <c r="O48" s="149">
        <v>11204.232268975309</v>
      </c>
      <c r="P48" s="150">
        <v>1.8513272090177313</v>
      </c>
      <c r="Q48" s="149">
        <v>6877</v>
      </c>
      <c r="R48" s="149">
        <v>12674.44030407426</v>
      </c>
      <c r="S48" s="150">
        <v>1.8430188023955592</v>
      </c>
      <c r="T48" s="149">
        <v>7956</v>
      </c>
      <c r="U48" s="149">
        <v>14584.345234893857</v>
      </c>
      <c r="V48" s="150">
        <v>1.8331253437523702</v>
      </c>
      <c r="W48" s="149">
        <v>8893</v>
      </c>
      <c r="X48" s="149">
        <v>16172.259457808983</v>
      </c>
      <c r="Y48" s="150">
        <v>1.8185381151252651</v>
      </c>
      <c r="Z48" s="149">
        <v>10014</v>
      </c>
      <c r="AA48" s="149">
        <v>18049.678232615985</v>
      </c>
      <c r="AB48" s="150">
        <v>1.8024444011000584</v>
      </c>
      <c r="AC48" s="149">
        <v>11389</v>
      </c>
      <c r="AD48" s="149">
        <v>20346.021628316528</v>
      </c>
      <c r="AE48" s="150">
        <v>1.7864625189495591</v>
      </c>
      <c r="AF48" s="149">
        <v>12800</v>
      </c>
      <c r="AG48" s="149">
        <v>23155.103052771941</v>
      </c>
      <c r="AH48" s="150">
        <v>1.8089924259978079</v>
      </c>
      <c r="AI48" s="149">
        <v>14067</v>
      </c>
      <c r="AJ48" s="149">
        <v>25832.870736154618</v>
      </c>
      <c r="AK48" s="150">
        <v>1.8364164879615141</v>
      </c>
      <c r="AL48" s="149">
        <v>15920</v>
      </c>
      <c r="AM48" s="149">
        <v>29649.625660248978</v>
      </c>
      <c r="AN48" s="150">
        <v>1.8624136721261921</v>
      </c>
      <c r="AO48" s="149">
        <v>17162</v>
      </c>
      <c r="AP48" s="149">
        <v>32413.803249649754</v>
      </c>
      <c r="AQ48" s="150">
        <v>1.888696145533723</v>
      </c>
      <c r="AR48" s="149">
        <v>18064</v>
      </c>
      <c r="AS48" s="149">
        <v>34732.250157700961</v>
      </c>
      <c r="AT48" s="150">
        <v>1.9227330689604163</v>
      </c>
      <c r="AU48" s="149">
        <v>18572</v>
      </c>
      <c r="AV48" s="149">
        <v>35624.67533020374</v>
      </c>
      <c r="AW48" s="150">
        <v>1.9181927272347479</v>
      </c>
      <c r="AX48" s="149">
        <v>19002</v>
      </c>
      <c r="AY48" s="149">
        <v>36321.184551676597</v>
      </c>
      <c r="AZ48" s="150">
        <v>1.9114400879737183</v>
      </c>
      <c r="BA48" s="149">
        <v>19117</v>
      </c>
      <c r="BB48" s="149">
        <v>36392.505428185068</v>
      </c>
      <c r="BC48" s="150">
        <v>1.9036724082327283</v>
      </c>
      <c r="BD48" s="149">
        <v>19674</v>
      </c>
      <c r="BE48" s="149">
        <v>37246.129734646966</v>
      </c>
      <c r="BF48" s="150">
        <v>1.8931650774955253</v>
      </c>
      <c r="BG48" s="149">
        <v>20667</v>
      </c>
      <c r="BH48" s="149">
        <v>39367.444661171176</v>
      </c>
      <c r="BI48" s="150">
        <v>1.9048456312561657</v>
      </c>
      <c r="BJ48" s="149">
        <v>21728</v>
      </c>
      <c r="BK48" s="149">
        <v>41563.016085076924</v>
      </c>
      <c r="BL48" s="150">
        <v>1.9128781335178997</v>
      </c>
      <c r="BM48" s="149">
        <v>21816</v>
      </c>
      <c r="BN48" s="149">
        <v>42704.141808483233</v>
      </c>
      <c r="BO48" s="150">
        <v>1.9574689131134595</v>
      </c>
      <c r="BP48" s="149">
        <v>22126</v>
      </c>
      <c r="BQ48" s="149">
        <v>43618.50991212685</v>
      </c>
      <c r="BR48" s="150">
        <v>1.9713689737018372</v>
      </c>
      <c r="BS48" s="149">
        <v>21967</v>
      </c>
      <c r="BT48" s="149">
        <v>43607.193332032679</v>
      </c>
      <c r="BU48" s="150">
        <v>1.9851228357095954</v>
      </c>
      <c r="BV48" s="149">
        <v>22181</v>
      </c>
      <c r="BW48" s="149">
        <v>44532.853666496463</v>
      </c>
      <c r="BX48" s="150">
        <v>2.0077027035073471</v>
      </c>
      <c r="BY48" s="149">
        <v>22373</v>
      </c>
      <c r="BZ48" s="149">
        <v>45860.662407480151</v>
      </c>
      <c r="CA48" s="150">
        <v>2.0498217676431478</v>
      </c>
      <c r="CB48" s="149">
        <v>23018</v>
      </c>
      <c r="CC48" s="149">
        <v>46930.201619499225</v>
      </c>
      <c r="CD48" s="150">
        <v>2.0388479285558789</v>
      </c>
      <c r="CE48" s="149">
        <v>22818</v>
      </c>
      <c r="CF48" s="149">
        <v>47862.368620676738</v>
      </c>
      <c r="CG48" s="150">
        <v>2.0975707170074824</v>
      </c>
      <c r="CH48" s="149">
        <v>23874</v>
      </c>
      <c r="CI48" s="149">
        <v>49385.391831169101</v>
      </c>
      <c r="CJ48" s="150">
        <v>2.0685847294617199</v>
      </c>
      <c r="CK48" s="149">
        <v>24533</v>
      </c>
      <c r="CL48" s="149">
        <v>51200.391738553888</v>
      </c>
      <c r="CM48" s="150">
        <v>2.0870008453329754</v>
      </c>
      <c r="CN48" s="149">
        <v>25419</v>
      </c>
      <c r="CO48" s="149">
        <v>53479.656286000893</v>
      </c>
      <c r="CP48" s="150">
        <v>2.1039244772021282</v>
      </c>
      <c r="CQ48" s="149">
        <v>25906</v>
      </c>
      <c r="CR48" s="149">
        <v>54211.881371456409</v>
      </c>
      <c r="CS48" s="150">
        <v>2.0926380518588901</v>
      </c>
      <c r="CT48" s="149">
        <v>26226</v>
      </c>
      <c r="CU48" s="149">
        <v>56752.418172839105</v>
      </c>
      <c r="CV48" s="150">
        <v>2.1639753745458363</v>
      </c>
      <c r="CW48" s="149">
        <v>25837</v>
      </c>
      <c r="CX48" s="149">
        <v>57823.975555679521</v>
      </c>
      <c r="CY48" s="150">
        <v>2.2380297850245587</v>
      </c>
      <c r="CZ48" s="149">
        <v>26199</v>
      </c>
      <c r="DA48" s="149">
        <v>59331.747446999703</v>
      </c>
      <c r="DB48" s="150">
        <v>2.2646569505324519</v>
      </c>
      <c r="DC48" s="149">
        <v>26851</v>
      </c>
      <c r="DD48" s="149">
        <v>61469.393458534338</v>
      </c>
      <c r="DE48" s="150">
        <v>2.289277623125185</v>
      </c>
      <c r="DF48" s="149">
        <v>27800</v>
      </c>
      <c r="DG48" s="149">
        <v>63502.943378184347</v>
      </c>
      <c r="DH48" s="150">
        <v>2.2842785387836098</v>
      </c>
      <c r="DI48" s="149">
        <v>28408</v>
      </c>
      <c r="DJ48" s="149">
        <v>65191.634626217419</v>
      </c>
      <c r="DK48" s="150">
        <v>2.2948336604554145</v>
      </c>
      <c r="DL48" s="149">
        <v>28937</v>
      </c>
      <c r="DM48" s="149">
        <v>66644.025600951602</v>
      </c>
      <c r="DN48" s="150">
        <v>2.3030730760255591</v>
      </c>
      <c r="DO48" s="149">
        <v>27196</v>
      </c>
      <c r="DP48" s="149">
        <v>65452.331094686502</v>
      </c>
      <c r="DQ48" s="150">
        <v>2.4066896269556737</v>
      </c>
      <c r="DR48" s="149">
        <v>27487</v>
      </c>
      <c r="DS48" s="149">
        <v>66981.735970492882</v>
      </c>
      <c r="DT48" s="150">
        <v>2.4368514559789314</v>
      </c>
      <c r="DU48" s="149">
        <v>30588</v>
      </c>
      <c r="DV48" s="149">
        <v>69087.467801613719</v>
      </c>
      <c r="DW48" s="150">
        <v>2.2586461292537505</v>
      </c>
      <c r="DX48" s="149">
        <v>31186</v>
      </c>
      <c r="DY48" s="149">
        <v>69660.32841960527</v>
      </c>
      <c r="DZ48" s="150">
        <v>2.2337051375490691</v>
      </c>
      <c r="EA48" s="149">
        <v>31441</v>
      </c>
      <c r="EB48" s="149">
        <v>70267.351825540973</v>
      </c>
      <c r="EC48" s="150">
        <v>2.2348955766528094</v>
      </c>
      <c r="ED48" s="149">
        <v>31656</v>
      </c>
      <c r="EE48" s="151">
        <v>70775.674882644598</v>
      </c>
      <c r="EF48" s="161">
        <v>2.2357744150443706</v>
      </c>
    </row>
    <row r="49" spans="1:136" ht="15" customHeight="1">
      <c r="A49" s="158">
        <v>35</v>
      </c>
      <c r="B49" s="156">
        <v>3967</v>
      </c>
      <c r="C49" s="149">
        <v>7451.4331271259725</v>
      </c>
      <c r="D49" s="150">
        <v>1.8783547081235121</v>
      </c>
      <c r="E49" s="149">
        <v>4354</v>
      </c>
      <c r="F49" s="149">
        <v>8127.1327693641961</v>
      </c>
      <c r="G49" s="150">
        <v>1.8665899791833247</v>
      </c>
      <c r="H49" s="149">
        <v>4779</v>
      </c>
      <c r="I49" s="149">
        <v>8864.9251127026473</v>
      </c>
      <c r="J49" s="150">
        <v>1.8549749137272751</v>
      </c>
      <c r="K49" s="149">
        <v>5365</v>
      </c>
      <c r="L49" s="149">
        <v>9892.1254263209685</v>
      </c>
      <c r="M49" s="150">
        <v>1.8438258017373659</v>
      </c>
      <c r="N49" s="149">
        <v>6150</v>
      </c>
      <c r="O49" s="149">
        <v>11282.74261800187</v>
      </c>
      <c r="P49" s="150">
        <v>1.8345922956100602</v>
      </c>
      <c r="Q49" s="149">
        <v>6983</v>
      </c>
      <c r="R49" s="149">
        <v>12762.635518698402</v>
      </c>
      <c r="S49" s="150">
        <v>1.8276722782039814</v>
      </c>
      <c r="T49" s="149">
        <v>8087</v>
      </c>
      <c r="U49" s="149">
        <v>14685.320641444227</v>
      </c>
      <c r="V49" s="150">
        <v>1.8159169829905066</v>
      </c>
      <c r="W49" s="149">
        <v>9035</v>
      </c>
      <c r="X49" s="149">
        <v>16283.156456597151</v>
      </c>
      <c r="Y49" s="150">
        <v>1.8022309304479416</v>
      </c>
      <c r="Z49" s="149">
        <v>10163</v>
      </c>
      <c r="AA49" s="149">
        <v>18172.165591807581</v>
      </c>
      <c r="AB49" s="150">
        <v>1.7880710018505934</v>
      </c>
      <c r="AC49" s="149">
        <v>11598</v>
      </c>
      <c r="AD49" s="149">
        <v>20482.165903812009</v>
      </c>
      <c r="AE49" s="150">
        <v>1.7660084414392143</v>
      </c>
      <c r="AF49" s="149">
        <v>13019</v>
      </c>
      <c r="AG49" s="149">
        <v>23312.720799626906</v>
      </c>
      <c r="AH49" s="150">
        <v>1.7906690836183199</v>
      </c>
      <c r="AI49" s="149">
        <v>14331</v>
      </c>
      <c r="AJ49" s="149">
        <v>26011.838881238713</v>
      </c>
      <c r="AK49" s="150">
        <v>1.8150749341454688</v>
      </c>
      <c r="AL49" s="149">
        <v>16229</v>
      </c>
      <c r="AM49" s="149">
        <v>29858.449448415147</v>
      </c>
      <c r="AN49" s="150">
        <v>1.8398206573673761</v>
      </c>
      <c r="AO49" s="149">
        <v>17501</v>
      </c>
      <c r="AP49" s="149">
        <v>32645.816489854835</v>
      </c>
      <c r="AQ49" s="150">
        <v>1.8653686354982477</v>
      </c>
      <c r="AR49" s="149">
        <v>18418</v>
      </c>
      <c r="AS49" s="149">
        <v>34986.004125073989</v>
      </c>
      <c r="AT49" s="150">
        <v>1.8995550073338032</v>
      </c>
      <c r="AU49" s="149">
        <v>18932</v>
      </c>
      <c r="AV49" s="149">
        <v>35884.239099321261</v>
      </c>
      <c r="AW49" s="150">
        <v>1.8954277994570707</v>
      </c>
      <c r="AX49" s="149">
        <v>19364</v>
      </c>
      <c r="AY49" s="149">
        <v>36584.83228383278</v>
      </c>
      <c r="AZ49" s="150">
        <v>1.8893220555583961</v>
      </c>
      <c r="BA49" s="149">
        <v>19478</v>
      </c>
      <c r="BB49" s="149">
        <v>36655.482831461173</v>
      </c>
      <c r="BC49" s="150">
        <v>1.8818915099836315</v>
      </c>
      <c r="BD49" s="149">
        <v>19993</v>
      </c>
      <c r="BE49" s="149">
        <v>37513.92378929352</v>
      </c>
      <c r="BF49" s="150">
        <v>1.8763529129842205</v>
      </c>
      <c r="BG49" s="149">
        <v>21018</v>
      </c>
      <c r="BH49" s="149">
        <v>39652.439209285039</v>
      </c>
      <c r="BI49" s="150">
        <v>1.8865943100811229</v>
      </c>
      <c r="BJ49" s="149">
        <v>21970</v>
      </c>
      <c r="BK49" s="149">
        <v>41865.231943007995</v>
      </c>
      <c r="BL49" s="150">
        <v>1.9055635841150658</v>
      </c>
      <c r="BM49" s="149">
        <v>22260</v>
      </c>
      <c r="BN49" s="149">
        <v>43019.635524370715</v>
      </c>
      <c r="BO49" s="150">
        <v>1.9325981816878128</v>
      </c>
      <c r="BP49" s="149">
        <v>22623</v>
      </c>
      <c r="BQ49" s="149">
        <v>43945.30112244335</v>
      </c>
      <c r="BR49" s="150">
        <v>1.9425054644584427</v>
      </c>
      <c r="BS49" s="149">
        <v>22472</v>
      </c>
      <c r="BT49" s="149">
        <v>43936.183459887317</v>
      </c>
      <c r="BU49" s="150">
        <v>1.9551523433556122</v>
      </c>
      <c r="BV49" s="149">
        <v>22686</v>
      </c>
      <c r="BW49" s="149">
        <v>44873.272580355675</v>
      </c>
      <c r="BX49" s="150">
        <v>1.9780160707200773</v>
      </c>
      <c r="BY49" s="149">
        <v>22899</v>
      </c>
      <c r="BZ49" s="149">
        <v>46217.855606181722</v>
      </c>
      <c r="CA49" s="150">
        <v>2.0183351066064774</v>
      </c>
      <c r="CB49" s="149">
        <v>23535</v>
      </c>
      <c r="CC49" s="149">
        <v>47292.741153533847</v>
      </c>
      <c r="CD49" s="150">
        <v>2.0094642512655128</v>
      </c>
      <c r="CE49" s="149">
        <v>23370</v>
      </c>
      <c r="CF49" s="149">
        <v>48242.874989502416</v>
      </c>
      <c r="CG49" s="150">
        <v>2.0643078728927007</v>
      </c>
      <c r="CH49" s="149">
        <v>24390</v>
      </c>
      <c r="CI49" s="149">
        <v>49775.139460609986</v>
      </c>
      <c r="CJ49" s="150">
        <v>2.0408011258962682</v>
      </c>
      <c r="CK49" s="149">
        <v>25151</v>
      </c>
      <c r="CL49" s="149">
        <v>51606.182940951883</v>
      </c>
      <c r="CM49" s="150">
        <v>2.0518541187607604</v>
      </c>
      <c r="CN49" s="149">
        <v>25936</v>
      </c>
      <c r="CO49" s="149">
        <v>53907.284261863824</v>
      </c>
      <c r="CP49" s="150">
        <v>2.0784733290354653</v>
      </c>
      <c r="CQ49" s="149">
        <v>26435</v>
      </c>
      <c r="CR49" s="149">
        <v>54643.418485170798</v>
      </c>
      <c r="CS49" s="150">
        <v>2.0670860028436087</v>
      </c>
      <c r="CT49" s="149">
        <v>26892</v>
      </c>
      <c r="CU49" s="149">
        <v>57217.102561594533</v>
      </c>
      <c r="CV49" s="150">
        <v>2.1276625971141803</v>
      </c>
      <c r="CW49" s="149">
        <v>26597</v>
      </c>
      <c r="CX49" s="149">
        <v>58310.318145172379</v>
      </c>
      <c r="CY49" s="150">
        <v>2.1923644826549</v>
      </c>
      <c r="CZ49" s="149">
        <v>27004</v>
      </c>
      <c r="DA49" s="149">
        <v>59835.059219933464</v>
      </c>
      <c r="DB49" s="150">
        <v>2.2157850399916112</v>
      </c>
      <c r="DC49" s="149">
        <v>27793</v>
      </c>
      <c r="DD49" s="149">
        <v>61995.134313286144</v>
      </c>
      <c r="DE49" s="150">
        <v>2.2306024651274114</v>
      </c>
      <c r="DF49" s="149">
        <v>28755</v>
      </c>
      <c r="DG49" s="149">
        <v>64044.111124040275</v>
      </c>
      <c r="DH49" s="150">
        <v>2.2272339114602775</v>
      </c>
      <c r="DI49" s="149">
        <v>29410</v>
      </c>
      <c r="DJ49" s="149">
        <v>65749.623714718095</v>
      </c>
      <c r="DK49" s="150">
        <v>2.2356213435810299</v>
      </c>
      <c r="DL49" s="149">
        <v>29961</v>
      </c>
      <c r="DM49" s="149">
        <v>67216.334786904132</v>
      </c>
      <c r="DN49" s="150">
        <v>2.2434609921866469</v>
      </c>
      <c r="DO49" s="149">
        <v>28481</v>
      </c>
      <c r="DP49" s="149">
        <v>66030.489899048378</v>
      </c>
      <c r="DQ49" s="150">
        <v>2.3184048979687644</v>
      </c>
      <c r="DR49" s="149">
        <v>28803</v>
      </c>
      <c r="DS49" s="149">
        <v>67579.566851850192</v>
      </c>
      <c r="DT49" s="150">
        <v>2.3462683349599067</v>
      </c>
      <c r="DU49" s="149">
        <v>31650</v>
      </c>
      <c r="DV49" s="149">
        <v>69671.421392648554</v>
      </c>
      <c r="DW49" s="150">
        <v>2.2013087327851042</v>
      </c>
      <c r="DX49" s="149">
        <v>32223</v>
      </c>
      <c r="DY49" s="149">
        <v>70245.174810125623</v>
      </c>
      <c r="DZ49" s="150">
        <v>2.1799700465544989</v>
      </c>
      <c r="EA49" s="149">
        <v>32449</v>
      </c>
      <c r="EB49" s="149">
        <v>70856.843866987518</v>
      </c>
      <c r="EC49" s="150">
        <v>2.1836372112233819</v>
      </c>
      <c r="ED49" s="149">
        <v>32675</v>
      </c>
      <c r="EE49" s="151">
        <v>71369.591862276866</v>
      </c>
      <c r="EF49" s="161">
        <v>2.1842262237881216</v>
      </c>
    </row>
    <row r="50" spans="1:136" ht="15" customHeight="1">
      <c r="A50" s="158">
        <v>36</v>
      </c>
      <c r="B50" s="156">
        <v>4041</v>
      </c>
      <c r="C50" s="149">
        <v>7505.3212734344925</v>
      </c>
      <c r="D50" s="150">
        <v>1.8572930644480308</v>
      </c>
      <c r="E50" s="149">
        <v>4426</v>
      </c>
      <c r="F50" s="149">
        <v>8185.5255581917336</v>
      </c>
      <c r="G50" s="150">
        <v>1.8494183366904053</v>
      </c>
      <c r="H50" s="149">
        <v>4855</v>
      </c>
      <c r="I50" s="149">
        <v>8928.1739919384872</v>
      </c>
      <c r="J50" s="150">
        <v>1.838964776918329</v>
      </c>
      <c r="K50" s="149">
        <v>5448</v>
      </c>
      <c r="L50" s="149">
        <v>9962.2061042995865</v>
      </c>
      <c r="M50" s="150">
        <v>1.8285987709801004</v>
      </c>
      <c r="N50" s="149">
        <v>6247</v>
      </c>
      <c r="O50" s="149">
        <v>11362.177127364272</v>
      </c>
      <c r="P50" s="150">
        <v>1.8188213746381097</v>
      </c>
      <c r="Q50" s="149">
        <v>7098</v>
      </c>
      <c r="R50" s="149">
        <v>12852.059135184911</v>
      </c>
      <c r="S50" s="150">
        <v>1.8106592188200776</v>
      </c>
      <c r="T50" s="149">
        <v>8218</v>
      </c>
      <c r="U50" s="149">
        <v>14787.403931134437</v>
      </c>
      <c r="V50" s="150">
        <v>1.7993920578163101</v>
      </c>
      <c r="W50" s="149">
        <v>9180</v>
      </c>
      <c r="X50" s="149">
        <v>16395.283934384828</v>
      </c>
      <c r="Y50" s="150">
        <v>1.7859786420898505</v>
      </c>
      <c r="Z50" s="149">
        <v>10319</v>
      </c>
      <c r="AA50" s="149">
        <v>18296.1057442786</v>
      </c>
      <c r="AB50" s="150">
        <v>1.7730502707896696</v>
      </c>
      <c r="AC50" s="149">
        <v>11770</v>
      </c>
      <c r="AD50" s="149">
        <v>20619.57525791039</v>
      </c>
      <c r="AE50" s="150">
        <v>1.7518755529235674</v>
      </c>
      <c r="AF50" s="149">
        <v>13230</v>
      </c>
      <c r="AG50" s="149">
        <v>23471.904176165153</v>
      </c>
      <c r="AH50" s="150">
        <v>1.7741424169437001</v>
      </c>
      <c r="AI50" s="149">
        <v>14579</v>
      </c>
      <c r="AJ50" s="149">
        <v>26192.39766608717</v>
      </c>
      <c r="AK50" s="150">
        <v>1.7965839677678284</v>
      </c>
      <c r="AL50" s="149">
        <v>16517</v>
      </c>
      <c r="AM50" s="149">
        <v>30069.144511096307</v>
      </c>
      <c r="AN50" s="150">
        <v>1.820496731312969</v>
      </c>
      <c r="AO50" s="149">
        <v>17816</v>
      </c>
      <c r="AP50" s="149">
        <v>32879.955234974223</v>
      </c>
      <c r="AQ50" s="150">
        <v>1.8455295933416156</v>
      </c>
      <c r="AR50" s="149">
        <v>18741</v>
      </c>
      <c r="AS50" s="149">
        <v>35241.856212955419</v>
      </c>
      <c r="AT50" s="150">
        <v>1.8804682894699012</v>
      </c>
      <c r="AU50" s="149">
        <v>19283</v>
      </c>
      <c r="AV50" s="149">
        <v>36146.370080043394</v>
      </c>
      <c r="AW50" s="150">
        <v>1.8745200477126689</v>
      </c>
      <c r="AX50" s="149">
        <v>19716</v>
      </c>
      <c r="AY50" s="149">
        <v>36851.143182656233</v>
      </c>
      <c r="AZ50" s="150">
        <v>1.8690983557849581</v>
      </c>
      <c r="BA50" s="149">
        <v>19825</v>
      </c>
      <c r="BB50" s="149">
        <v>36921.145728915624</v>
      </c>
      <c r="BC50" s="150">
        <v>1.8623528740941047</v>
      </c>
      <c r="BD50" s="149">
        <v>20326</v>
      </c>
      <c r="BE50" s="149">
        <v>37785.36454593121</v>
      </c>
      <c r="BF50" s="150">
        <v>1.8589670641509008</v>
      </c>
      <c r="BG50" s="149">
        <v>21361</v>
      </c>
      <c r="BH50" s="149">
        <v>39940.914287275518</v>
      </c>
      <c r="BI50" s="150">
        <v>1.869805453268832</v>
      </c>
      <c r="BJ50" s="149">
        <v>22460</v>
      </c>
      <c r="BK50" s="149">
        <v>42173.477907887005</v>
      </c>
      <c r="BL50" s="150">
        <v>1.8777149558275603</v>
      </c>
      <c r="BM50" s="149">
        <v>22638</v>
      </c>
      <c r="BN50" s="149">
        <v>43342.947297602499</v>
      </c>
      <c r="BO50" s="150">
        <v>1.9146102702359971</v>
      </c>
      <c r="BP50" s="149">
        <v>23082</v>
      </c>
      <c r="BQ50" s="149">
        <v>44274.82196041727</v>
      </c>
      <c r="BR50" s="150">
        <v>1.9181536244873612</v>
      </c>
      <c r="BS50" s="149">
        <v>22931</v>
      </c>
      <c r="BT50" s="149">
        <v>44267.902844018499</v>
      </c>
      <c r="BU50" s="150">
        <v>1.9304828766306965</v>
      </c>
      <c r="BV50" s="149">
        <v>23185</v>
      </c>
      <c r="BW50" s="149">
        <v>45215.289658789872</v>
      </c>
      <c r="BX50" s="150">
        <v>1.9501958015436649</v>
      </c>
      <c r="BY50" s="149">
        <v>23481</v>
      </c>
      <c r="BZ50" s="149">
        <v>46577.965862311619</v>
      </c>
      <c r="CA50" s="150">
        <v>1.983644898526963</v>
      </c>
      <c r="CB50" s="149">
        <v>24014</v>
      </c>
      <c r="CC50" s="149">
        <v>47660.883575996762</v>
      </c>
      <c r="CD50" s="150">
        <v>1.9847124000998069</v>
      </c>
      <c r="CE50" s="149">
        <v>23998</v>
      </c>
      <c r="CF50" s="149">
        <v>48625.568191364677</v>
      </c>
      <c r="CG50" s="150">
        <v>2.0262341941563746</v>
      </c>
      <c r="CH50" s="149">
        <v>24964</v>
      </c>
      <c r="CI50" s="149">
        <v>50167.014873747306</v>
      </c>
      <c r="CJ50" s="150">
        <v>2.0095743820600589</v>
      </c>
      <c r="CK50" s="149">
        <v>25743</v>
      </c>
      <c r="CL50" s="149">
        <v>52014.830223343481</v>
      </c>
      <c r="CM50" s="150">
        <v>2.0205426804701658</v>
      </c>
      <c r="CN50" s="149">
        <v>26453</v>
      </c>
      <c r="CO50" s="149">
        <v>54340.668032603622</v>
      </c>
      <c r="CP50" s="150">
        <v>2.0542346060032366</v>
      </c>
      <c r="CQ50" s="149">
        <v>26959</v>
      </c>
      <c r="CR50" s="149">
        <v>55079.797399322597</v>
      </c>
      <c r="CS50" s="150">
        <v>2.0430949738240511</v>
      </c>
      <c r="CT50" s="149">
        <v>27561</v>
      </c>
      <c r="CU50" s="149">
        <v>57685.543401916351</v>
      </c>
      <c r="CV50" s="150">
        <v>2.0930134393496735</v>
      </c>
      <c r="CW50" s="149">
        <v>27341</v>
      </c>
      <c r="CX50" s="149">
        <v>58799.732446494883</v>
      </c>
      <c r="CY50" s="150">
        <v>2.1506065047545766</v>
      </c>
      <c r="CZ50" s="149">
        <v>27784</v>
      </c>
      <c r="DA50" s="149">
        <v>60341.41647508536</v>
      </c>
      <c r="DB50" s="150">
        <v>2.1718045088930809</v>
      </c>
      <c r="DC50" s="149">
        <v>28676</v>
      </c>
      <c r="DD50" s="149">
        <v>62522.790463534686</v>
      </c>
      <c r="DE50" s="150">
        <v>2.1803177034291634</v>
      </c>
      <c r="DF50" s="149">
        <v>29592</v>
      </c>
      <c r="DG50" s="149">
        <v>64588.859977920605</v>
      </c>
      <c r="DH50" s="150">
        <v>2.1826459846553328</v>
      </c>
      <c r="DI50" s="149">
        <v>30294</v>
      </c>
      <c r="DJ50" s="149">
        <v>66311.066681623895</v>
      </c>
      <c r="DK50" s="150">
        <v>2.1889174979079651</v>
      </c>
      <c r="DL50" s="149">
        <v>30861</v>
      </c>
      <c r="DM50" s="149">
        <v>67790.780883496845</v>
      </c>
      <c r="DN50" s="150">
        <v>2.1966488734485869</v>
      </c>
      <c r="DO50" s="149">
        <v>29586</v>
      </c>
      <c r="DP50" s="149">
        <v>66608.052295907284</v>
      </c>
      <c r="DQ50" s="150">
        <v>2.2513368585110283</v>
      </c>
      <c r="DR50" s="149">
        <v>29982</v>
      </c>
      <c r="DS50" s="149">
        <v>68175.639203848914</v>
      </c>
      <c r="DT50" s="150">
        <v>2.2738856381778705</v>
      </c>
      <c r="DU50" s="149">
        <v>32614</v>
      </c>
      <c r="DV50" s="149">
        <v>70257.581017063945</v>
      </c>
      <c r="DW50" s="150">
        <v>2.1542153988184198</v>
      </c>
      <c r="DX50" s="149">
        <v>33172</v>
      </c>
      <c r="DY50" s="149">
        <v>70831.807955933094</v>
      </c>
      <c r="DZ50" s="150">
        <v>2.1352890376200739</v>
      </c>
      <c r="EA50" s="149">
        <v>33398</v>
      </c>
      <c r="EB50" s="149">
        <v>71449.487864143026</v>
      </c>
      <c r="EC50" s="150">
        <v>2.139334327329272</v>
      </c>
      <c r="ED50" s="149">
        <v>33632</v>
      </c>
      <c r="EE50" s="151">
        <v>71966.645313896835</v>
      </c>
      <c r="EF50" s="161">
        <v>2.1398265138527841</v>
      </c>
    </row>
    <row r="51" spans="1:136" ht="15" customHeight="1">
      <c r="A51" s="158">
        <v>37</v>
      </c>
      <c r="B51" s="156">
        <v>4092</v>
      </c>
      <c r="C51" s="149">
        <v>7559.9281570076691</v>
      </c>
      <c r="D51" s="150">
        <v>1.8474897744398018</v>
      </c>
      <c r="E51" s="149">
        <v>4497</v>
      </c>
      <c r="F51" s="149">
        <v>8244.6453048210387</v>
      </c>
      <c r="G51" s="150">
        <v>1.833365644834565</v>
      </c>
      <c r="H51" s="149">
        <v>4930</v>
      </c>
      <c r="I51" s="149">
        <v>8992.2399448452634</v>
      </c>
      <c r="J51" s="150">
        <v>1.8239837616318992</v>
      </c>
      <c r="K51" s="149">
        <v>5532</v>
      </c>
      <c r="L51" s="149">
        <v>10033.192963818879</v>
      </c>
      <c r="M51" s="150">
        <v>1.8136646716953868</v>
      </c>
      <c r="N51" s="149">
        <v>6343</v>
      </c>
      <c r="O51" s="149">
        <v>11442.607608897866</v>
      </c>
      <c r="P51" s="150">
        <v>1.8039740830676125</v>
      </c>
      <c r="Q51" s="149">
        <v>7212</v>
      </c>
      <c r="R51" s="149">
        <v>12942.553465201223</v>
      </c>
      <c r="S51" s="150">
        <v>1.7945858936773742</v>
      </c>
      <c r="T51" s="149">
        <v>8352</v>
      </c>
      <c r="U51" s="149">
        <v>14890.616337523794</v>
      </c>
      <c r="V51" s="150">
        <v>1.7828803086115654</v>
      </c>
      <c r="W51" s="149">
        <v>9328</v>
      </c>
      <c r="X51" s="149">
        <v>16508.637568421233</v>
      </c>
      <c r="Y51" s="150">
        <v>1.7697939074208011</v>
      </c>
      <c r="Z51" s="149">
        <v>10483</v>
      </c>
      <c r="AA51" s="149">
        <v>18421.440892045332</v>
      </c>
      <c r="AB51" s="150">
        <v>1.7572680427401823</v>
      </c>
      <c r="AC51" s="149">
        <v>11963</v>
      </c>
      <c r="AD51" s="149">
        <v>20758.459564847624</v>
      </c>
      <c r="AE51" s="150">
        <v>1.7352218979225633</v>
      </c>
      <c r="AF51" s="149">
        <v>13434</v>
      </c>
      <c r="AG51" s="149">
        <v>23632.8542322791</v>
      </c>
      <c r="AH51" s="150">
        <v>1.7591822414976255</v>
      </c>
      <c r="AI51" s="149">
        <v>14811</v>
      </c>
      <c r="AJ51" s="149">
        <v>26374.88069862068</v>
      </c>
      <c r="AK51" s="150">
        <v>1.7807629936277551</v>
      </c>
      <c r="AL51" s="149">
        <v>16782</v>
      </c>
      <c r="AM51" s="149">
        <v>30282.131543796328</v>
      </c>
      <c r="AN51" s="150">
        <v>1.8044411598019501</v>
      </c>
      <c r="AO51" s="149">
        <v>18105</v>
      </c>
      <c r="AP51" s="149">
        <v>33116.748256526618</v>
      </c>
      <c r="AQ51" s="150">
        <v>1.8291493099434752</v>
      </c>
      <c r="AR51" s="149">
        <v>19056</v>
      </c>
      <c r="AS51" s="149">
        <v>35501.670205990958</v>
      </c>
      <c r="AT51" s="150">
        <v>1.8630179579130435</v>
      </c>
      <c r="AU51" s="149">
        <v>19622</v>
      </c>
      <c r="AV51" s="149">
        <v>36411.325827780303</v>
      </c>
      <c r="AW51" s="150">
        <v>1.8556378466914842</v>
      </c>
      <c r="AX51" s="149">
        <v>20054</v>
      </c>
      <c r="AY51" s="149">
        <v>37120.429578728195</v>
      </c>
      <c r="AZ51" s="150">
        <v>1.851023714906163</v>
      </c>
      <c r="BA51" s="149">
        <v>20157</v>
      </c>
      <c r="BB51" s="149">
        <v>37189.844782833767</v>
      </c>
      <c r="BC51" s="150">
        <v>1.8450089191265449</v>
      </c>
      <c r="BD51" s="149">
        <v>20693</v>
      </c>
      <c r="BE51" s="149">
        <v>38059.709287978105</v>
      </c>
      <c r="BF51" s="150">
        <v>1.8392552693170687</v>
      </c>
      <c r="BG51" s="149">
        <v>21695</v>
      </c>
      <c r="BH51" s="149">
        <v>40233.163583949361</v>
      </c>
      <c r="BI51" s="150">
        <v>1.8544901398455571</v>
      </c>
      <c r="BJ51" s="149">
        <v>22766</v>
      </c>
      <c r="BK51" s="149">
        <v>42482.222342476867</v>
      </c>
      <c r="BL51" s="150">
        <v>1.8660380542245836</v>
      </c>
      <c r="BM51" s="149">
        <v>23051</v>
      </c>
      <c r="BN51" s="149">
        <v>43667.009724941883</v>
      </c>
      <c r="BO51" s="150">
        <v>1.8943650915336376</v>
      </c>
      <c r="BP51" s="149">
        <v>23493</v>
      </c>
      <c r="BQ51" s="149">
        <v>44607.886688951767</v>
      </c>
      <c r="BR51" s="150">
        <v>1.8987735363279175</v>
      </c>
      <c r="BS51" s="149">
        <v>23341</v>
      </c>
      <c r="BT51" s="149">
        <v>44603.24896839814</v>
      </c>
      <c r="BU51" s="150">
        <v>1.9109399326677581</v>
      </c>
      <c r="BV51" s="149">
        <v>23661</v>
      </c>
      <c r="BW51" s="149">
        <v>45562.05313305663</v>
      </c>
      <c r="BX51" s="150">
        <v>1.925618238158008</v>
      </c>
      <c r="BY51" s="149">
        <v>24036</v>
      </c>
      <c r="BZ51" s="149">
        <v>46938.029766338601</v>
      </c>
      <c r="CA51" s="150">
        <v>1.9528220072532285</v>
      </c>
      <c r="CB51" s="149">
        <v>24540</v>
      </c>
      <c r="CC51" s="149">
        <v>48031.459284589604</v>
      </c>
      <c r="CD51" s="150">
        <v>1.957272179486129</v>
      </c>
      <c r="CE51" s="149">
        <v>24521</v>
      </c>
      <c r="CF51" s="149">
        <v>49012.352584567663</v>
      </c>
      <c r="CG51" s="150">
        <v>1.9987909377499964</v>
      </c>
      <c r="CH51" s="149">
        <v>25529</v>
      </c>
      <c r="CI51" s="149">
        <v>50560.909057484947</v>
      </c>
      <c r="CJ51" s="150">
        <v>1.9805283817417425</v>
      </c>
      <c r="CK51" s="149">
        <v>26287</v>
      </c>
      <c r="CL51" s="149">
        <v>52427.570284006193</v>
      </c>
      <c r="CM51" s="150">
        <v>1.9944295767491989</v>
      </c>
      <c r="CN51" s="149">
        <v>26990</v>
      </c>
      <c r="CO51" s="149">
        <v>54779.103970669392</v>
      </c>
      <c r="CP51" s="150">
        <v>2.029607409065187</v>
      </c>
      <c r="CQ51" s="149">
        <v>27514</v>
      </c>
      <c r="CR51" s="149">
        <v>55521.927994797268</v>
      </c>
      <c r="CS51" s="150">
        <v>2.0179518788543023</v>
      </c>
      <c r="CT51" s="149">
        <v>28146</v>
      </c>
      <c r="CU51" s="149">
        <v>58159.223061784374</v>
      </c>
      <c r="CV51" s="150">
        <v>2.066340618979051</v>
      </c>
      <c r="CW51" s="149">
        <v>28026</v>
      </c>
      <c r="CX51" s="149">
        <v>59293.922784104136</v>
      </c>
      <c r="CY51" s="150">
        <v>2.1156755435704038</v>
      </c>
      <c r="CZ51" s="149">
        <v>28507</v>
      </c>
      <c r="DA51" s="149">
        <v>60852.412721110843</v>
      </c>
      <c r="DB51" s="150">
        <v>2.1346480766517293</v>
      </c>
      <c r="DC51" s="149">
        <v>29481</v>
      </c>
      <c r="DD51" s="149">
        <v>63053.632493364217</v>
      </c>
      <c r="DE51" s="150">
        <v>2.1387887959487202</v>
      </c>
      <c r="DF51" s="149">
        <v>30367</v>
      </c>
      <c r="DG51" s="149">
        <v>65138.413867565083</v>
      </c>
      <c r="DH51" s="150">
        <v>2.1450394792888687</v>
      </c>
      <c r="DI51" s="149">
        <v>31078</v>
      </c>
      <c r="DJ51" s="149">
        <v>66875.965751351701</v>
      </c>
      <c r="DK51" s="150">
        <v>2.1518748230694285</v>
      </c>
      <c r="DL51" s="149">
        <v>31717</v>
      </c>
      <c r="DM51" s="149">
        <v>68371.03857380159</v>
      </c>
      <c r="DN51" s="150">
        <v>2.1556590652899579</v>
      </c>
      <c r="DO51" s="149">
        <v>30524</v>
      </c>
      <c r="DP51" s="149">
        <v>67188.353783911574</v>
      </c>
      <c r="DQ51" s="150">
        <v>2.2011647812839592</v>
      </c>
      <c r="DR51" s="149">
        <v>31055</v>
      </c>
      <c r="DS51" s="149">
        <v>68773.191582830623</v>
      </c>
      <c r="DT51" s="150">
        <v>2.2145609912358917</v>
      </c>
      <c r="DU51" s="149">
        <v>33473</v>
      </c>
      <c r="DV51" s="149">
        <v>70848.410023969787</v>
      </c>
      <c r="DW51" s="150">
        <v>2.1165838145361868</v>
      </c>
      <c r="DX51" s="149">
        <v>34110</v>
      </c>
      <c r="DY51" s="149">
        <v>71422.219335991598</v>
      </c>
      <c r="DZ51" s="150">
        <v>2.0938791948399764</v>
      </c>
      <c r="EA51" s="149">
        <v>34299</v>
      </c>
      <c r="EB51" s="149">
        <v>72046.271752710309</v>
      </c>
      <c r="EC51" s="150">
        <v>2.100535635228733</v>
      </c>
      <c r="ED51" s="149">
        <v>34541</v>
      </c>
      <c r="EE51" s="151">
        <v>72567.849659535219</v>
      </c>
      <c r="EF51" s="161">
        <v>2.1009191876186333</v>
      </c>
    </row>
    <row r="52" spans="1:136" ht="15" customHeight="1">
      <c r="A52" s="158">
        <v>38</v>
      </c>
      <c r="B52" s="156">
        <v>4172</v>
      </c>
      <c r="C52" s="149">
        <v>7615.2275065302583</v>
      </c>
      <c r="D52" s="150">
        <v>1.8253181942785854</v>
      </c>
      <c r="E52" s="149">
        <v>4568</v>
      </c>
      <c r="F52" s="149">
        <v>8304.5265525222694</v>
      </c>
      <c r="G52" s="150">
        <v>1.81797866736477</v>
      </c>
      <c r="H52" s="149">
        <v>5005</v>
      </c>
      <c r="I52" s="149">
        <v>9057.1472213020988</v>
      </c>
      <c r="J52" s="150">
        <v>1.8096198244359838</v>
      </c>
      <c r="K52" s="149">
        <v>5615</v>
      </c>
      <c r="L52" s="149">
        <v>10105.131511662343</v>
      </c>
      <c r="M52" s="150">
        <v>1.7996672327092329</v>
      </c>
      <c r="N52" s="149">
        <v>6438</v>
      </c>
      <c r="O52" s="149">
        <v>11524.085786361811</v>
      </c>
      <c r="P52" s="150">
        <v>1.7900102184470039</v>
      </c>
      <c r="Q52" s="149">
        <v>7319</v>
      </c>
      <c r="R52" s="149">
        <v>13034.084872383706</v>
      </c>
      <c r="S52" s="150">
        <v>1.7808559738193341</v>
      </c>
      <c r="T52" s="149">
        <v>8486</v>
      </c>
      <c r="U52" s="149">
        <v>14994.997585104515</v>
      </c>
      <c r="V52" s="150">
        <v>1.7670277616196695</v>
      </c>
      <c r="W52" s="149">
        <v>9480</v>
      </c>
      <c r="X52" s="149">
        <v>16623.229581236617</v>
      </c>
      <c r="Y52" s="150">
        <v>1.7535052300882508</v>
      </c>
      <c r="Z52" s="149">
        <v>10655</v>
      </c>
      <c r="AA52" s="149">
        <v>18548.091881804965</v>
      </c>
      <c r="AB52" s="150">
        <v>1.7407876003571061</v>
      </c>
      <c r="AC52" s="149">
        <v>12099</v>
      </c>
      <c r="AD52" s="149">
        <v>20899.245126921058</v>
      </c>
      <c r="AE52" s="150">
        <v>1.7273530975221967</v>
      </c>
      <c r="AF52" s="149">
        <v>13630</v>
      </c>
      <c r="AG52" s="149">
        <v>23795.769738725558</v>
      </c>
      <c r="AH52" s="150">
        <v>1.7458378384978399</v>
      </c>
      <c r="AI52" s="149">
        <v>15027</v>
      </c>
      <c r="AJ52" s="149">
        <v>26559.636559303006</v>
      </c>
      <c r="AK52" s="150">
        <v>1.7674610074734149</v>
      </c>
      <c r="AL52" s="149">
        <v>17027</v>
      </c>
      <c r="AM52" s="149">
        <v>30497.87588679474</v>
      </c>
      <c r="AN52" s="150">
        <v>1.7911479348560957</v>
      </c>
      <c r="AO52" s="149">
        <v>18370</v>
      </c>
      <c r="AP52" s="149">
        <v>33356.712361994898</v>
      </c>
      <c r="AQ52" s="150">
        <v>1.815825387152689</v>
      </c>
      <c r="AR52" s="149">
        <v>19401</v>
      </c>
      <c r="AS52" s="149">
        <v>35764.160942979623</v>
      </c>
      <c r="AT52" s="150">
        <v>1.8434184291005424</v>
      </c>
      <c r="AU52" s="149">
        <v>19949</v>
      </c>
      <c r="AV52" s="149">
        <v>36679.479335052405</v>
      </c>
      <c r="AW52" s="150">
        <v>1.8386625562711116</v>
      </c>
      <c r="AX52" s="149">
        <v>20377</v>
      </c>
      <c r="AY52" s="149">
        <v>37393.065843047181</v>
      </c>
      <c r="AZ52" s="150">
        <v>1.835062366543023</v>
      </c>
      <c r="BA52" s="149">
        <v>20473</v>
      </c>
      <c r="BB52" s="149">
        <v>37462.003988094286</v>
      </c>
      <c r="BC52" s="150">
        <v>1.8298248418939229</v>
      </c>
      <c r="BD52" s="149">
        <v>20999</v>
      </c>
      <c r="BE52" s="149">
        <v>38337.336891620063</v>
      </c>
      <c r="BF52" s="150">
        <v>1.8256744079060938</v>
      </c>
      <c r="BG52" s="149">
        <v>22020</v>
      </c>
      <c r="BH52" s="149">
        <v>40529.523370022252</v>
      </c>
      <c r="BI52" s="150">
        <v>1.8405778097194483</v>
      </c>
      <c r="BJ52" s="149">
        <v>23129</v>
      </c>
      <c r="BK52" s="149">
        <v>42798.905715784174</v>
      </c>
      <c r="BL52" s="150">
        <v>1.8504434137137002</v>
      </c>
      <c r="BM52" s="149">
        <v>23400</v>
      </c>
      <c r="BN52" s="149">
        <v>43992.876148896081</v>
      </c>
      <c r="BO52" s="150">
        <v>1.8800374422605162</v>
      </c>
      <c r="BP52" s="149">
        <v>23860</v>
      </c>
      <c r="BQ52" s="149">
        <v>44945.433622442608</v>
      </c>
      <c r="BR52" s="150">
        <v>1.8837147369003608</v>
      </c>
      <c r="BS52" s="149">
        <v>23707</v>
      </c>
      <c r="BT52" s="149">
        <v>44943.192642041751</v>
      </c>
      <c r="BU52" s="150">
        <v>1.8957773080542351</v>
      </c>
      <c r="BV52" s="149">
        <v>24044</v>
      </c>
      <c r="BW52" s="149">
        <v>45912.736271426525</v>
      </c>
      <c r="BX52" s="150">
        <v>1.9095298732085562</v>
      </c>
      <c r="BY52" s="149">
        <v>24564</v>
      </c>
      <c r="BZ52" s="149">
        <v>47305.317689636919</v>
      </c>
      <c r="CA52" s="150">
        <v>1.9257986357937191</v>
      </c>
      <c r="CB52" s="149">
        <v>25007</v>
      </c>
      <c r="CC52" s="149">
        <v>48406.338509724119</v>
      </c>
      <c r="CD52" s="150">
        <v>1.9357115411574406</v>
      </c>
      <c r="CE52" s="149">
        <v>25081</v>
      </c>
      <c r="CF52" s="149">
        <v>49405.041055869588</v>
      </c>
      <c r="CG52" s="150">
        <v>1.9698194272903626</v>
      </c>
      <c r="CH52" s="149">
        <v>26124</v>
      </c>
      <c r="CI52" s="149">
        <v>50960.440022389419</v>
      </c>
      <c r="CJ52" s="150">
        <v>1.9507135209917861</v>
      </c>
      <c r="CK52" s="149">
        <v>26848</v>
      </c>
      <c r="CL52" s="149">
        <v>52844.595069561314</v>
      </c>
      <c r="CM52" s="150">
        <v>1.9682879570009428</v>
      </c>
      <c r="CN52" s="149">
        <v>27496</v>
      </c>
      <c r="CO52" s="149">
        <v>55223.117383669953</v>
      </c>
      <c r="CP52" s="150">
        <v>2.0084054911139786</v>
      </c>
      <c r="CQ52" s="149">
        <v>28010</v>
      </c>
      <c r="CR52" s="149">
        <v>55969.676541903405</v>
      </c>
      <c r="CS52" s="150">
        <v>1.998203375291089</v>
      </c>
      <c r="CT52" s="149">
        <v>28756</v>
      </c>
      <c r="CU52" s="149">
        <v>58638.054987642055</v>
      </c>
      <c r="CV52" s="150">
        <v>2.0391589577007254</v>
      </c>
      <c r="CW52" s="149">
        <v>28732</v>
      </c>
      <c r="CX52" s="149">
        <v>59792.366900553781</v>
      </c>
      <c r="CY52" s="150">
        <v>2.0810374112680559</v>
      </c>
      <c r="CZ52" s="149">
        <v>29183</v>
      </c>
      <c r="DA52" s="149">
        <v>61369.060898539894</v>
      </c>
      <c r="DB52" s="150">
        <v>2.1029044614515264</v>
      </c>
      <c r="DC52" s="149">
        <v>30173</v>
      </c>
      <c r="DD52" s="149">
        <v>63588.998398680043</v>
      </c>
      <c r="DE52" s="150">
        <v>2.1074801444563036</v>
      </c>
      <c r="DF52" s="149">
        <v>31116</v>
      </c>
      <c r="DG52" s="149">
        <v>65693.143114407358</v>
      </c>
      <c r="DH52" s="150">
        <v>2.1112335491196608</v>
      </c>
      <c r="DI52" s="149">
        <v>31846</v>
      </c>
      <c r="DJ52" s="149">
        <v>67446.928377789591</v>
      </c>
      <c r="DK52" s="150">
        <v>2.1179089486211642</v>
      </c>
      <c r="DL52" s="149">
        <v>32551</v>
      </c>
      <c r="DM52" s="149">
        <v>68954.855465436543</v>
      </c>
      <c r="DN52" s="150">
        <v>2.1183636590407833</v>
      </c>
      <c r="DO52" s="149">
        <v>31462</v>
      </c>
      <c r="DP52" s="149">
        <v>67771.960260199965</v>
      </c>
      <c r="DQ52" s="150">
        <v>2.1540893859322345</v>
      </c>
      <c r="DR52" s="149">
        <v>32028</v>
      </c>
      <c r="DS52" s="149">
        <v>69374.149519013241</v>
      </c>
      <c r="DT52" s="150">
        <v>2.166046881447897</v>
      </c>
      <c r="DU52" s="149">
        <v>34340</v>
      </c>
      <c r="DV52" s="149">
        <v>71444.603525072598</v>
      </c>
      <c r="DW52" s="150">
        <v>2.0805068003806815</v>
      </c>
      <c r="DX52" s="149">
        <v>34927</v>
      </c>
      <c r="DY52" s="149">
        <v>72017.104565460613</v>
      </c>
      <c r="DZ52" s="150">
        <v>2.0619321603762306</v>
      </c>
      <c r="EA52" s="149">
        <v>35162</v>
      </c>
      <c r="EB52" s="149">
        <v>72648.094590324661</v>
      </c>
      <c r="EC52" s="150">
        <v>2.0660967689643552</v>
      </c>
      <c r="ED52" s="149">
        <v>35412</v>
      </c>
      <c r="EE52" s="151">
        <v>73174.11959746643</v>
      </c>
      <c r="EF52" s="161">
        <v>2.0663650626190679</v>
      </c>
    </row>
    <row r="53" spans="1:136" ht="15" customHeight="1">
      <c r="A53" s="158">
        <v>39</v>
      </c>
      <c r="B53" s="156">
        <v>4237</v>
      </c>
      <c r="C53" s="149">
        <v>7671.1594655840763</v>
      </c>
      <c r="D53" s="150">
        <v>1.8105167490167751</v>
      </c>
      <c r="E53" s="149">
        <v>4638</v>
      </c>
      <c r="F53" s="149">
        <v>8365.2073988063985</v>
      </c>
      <c r="G53" s="150">
        <v>1.8036238462282015</v>
      </c>
      <c r="H53" s="149">
        <v>5080</v>
      </c>
      <c r="I53" s="149">
        <v>9122.9534264071353</v>
      </c>
      <c r="J53" s="150">
        <v>1.7958569737021921</v>
      </c>
      <c r="K53" s="149">
        <v>5698</v>
      </c>
      <c r="L53" s="149">
        <v>10178.051762847119</v>
      </c>
      <c r="M53" s="150">
        <v>1.78624987062954</v>
      </c>
      <c r="N53" s="149">
        <v>6532</v>
      </c>
      <c r="O53" s="149">
        <v>11606.693098087253</v>
      </c>
      <c r="P53" s="150">
        <v>1.7768972899704918</v>
      </c>
      <c r="Q53" s="149">
        <v>7422</v>
      </c>
      <c r="R53" s="149">
        <v>13127.051916122335</v>
      </c>
      <c r="S53" s="150">
        <v>1.7686677332420284</v>
      </c>
      <c r="T53" s="149">
        <v>8619</v>
      </c>
      <c r="U53" s="149">
        <v>15100.603045236741</v>
      </c>
      <c r="V53" s="150">
        <v>1.7520133478636433</v>
      </c>
      <c r="W53" s="149">
        <v>9633</v>
      </c>
      <c r="X53" s="149">
        <v>16739.068412140536</v>
      </c>
      <c r="Y53" s="150">
        <v>1.7376796856784529</v>
      </c>
      <c r="Z53" s="149">
        <v>10830</v>
      </c>
      <c r="AA53" s="149">
        <v>18676.044610292622</v>
      </c>
      <c r="AB53" s="150">
        <v>1.7244731865459484</v>
      </c>
      <c r="AC53" s="149">
        <v>12299</v>
      </c>
      <c r="AD53" s="149">
        <v>21041.919387648548</v>
      </c>
      <c r="AE53" s="150">
        <v>1.7108642481216805</v>
      </c>
      <c r="AF53" s="149">
        <v>13820</v>
      </c>
      <c r="AG53" s="149">
        <v>23960.86633385071</v>
      </c>
      <c r="AH53" s="150">
        <v>1.733781934432034</v>
      </c>
      <c r="AI53" s="149">
        <v>15233</v>
      </c>
      <c r="AJ53" s="149">
        <v>26747.007835259283</v>
      </c>
      <c r="AK53" s="150">
        <v>1.7558595047107781</v>
      </c>
      <c r="AL53" s="149">
        <v>17258</v>
      </c>
      <c r="AM53" s="149">
        <v>30716.806681701655</v>
      </c>
      <c r="AN53" s="150">
        <v>1.7798590034593611</v>
      </c>
      <c r="AO53" s="149">
        <v>18620</v>
      </c>
      <c r="AP53" s="149">
        <v>33600.33134256662</v>
      </c>
      <c r="AQ53" s="150">
        <v>1.8045290731775843</v>
      </c>
      <c r="AR53" s="149">
        <v>19711</v>
      </c>
      <c r="AS53" s="149">
        <v>36029.819345589109</v>
      </c>
      <c r="AT53" s="150">
        <v>1.827904182719756</v>
      </c>
      <c r="AU53" s="149">
        <v>20262</v>
      </c>
      <c r="AV53" s="149">
        <v>36951.175649105462</v>
      </c>
      <c r="AW53" s="150">
        <v>1.8236687221945249</v>
      </c>
      <c r="AX53" s="149">
        <v>20686</v>
      </c>
      <c r="AY53" s="149">
        <v>37669.459410892239</v>
      </c>
      <c r="AZ53" s="150">
        <v>1.8210122503573547</v>
      </c>
      <c r="BA53" s="149">
        <v>20774</v>
      </c>
      <c r="BB53" s="149">
        <v>37738.023686989625</v>
      </c>
      <c r="BC53" s="150">
        <v>1.8165988103874855</v>
      </c>
      <c r="BD53" s="149">
        <v>21303</v>
      </c>
      <c r="BE53" s="149">
        <v>38617.06688723337</v>
      </c>
      <c r="BF53" s="150">
        <v>1.8127525178253472</v>
      </c>
      <c r="BG53" s="149">
        <v>22337</v>
      </c>
      <c r="BH53" s="149">
        <v>40830.35165468241</v>
      </c>
      <c r="BI53" s="150">
        <v>1.8279245939330442</v>
      </c>
      <c r="BJ53" s="149">
        <v>23579</v>
      </c>
      <c r="BK53" s="149">
        <v>43119.070302825414</v>
      </c>
      <c r="BL53" s="150">
        <v>1.8287064889446292</v>
      </c>
      <c r="BM53" s="149">
        <v>23817</v>
      </c>
      <c r="BN53" s="149">
        <v>44331.497696097875</v>
      </c>
      <c r="BO53" s="150">
        <v>1.8613384429650197</v>
      </c>
      <c r="BP53" s="149">
        <v>24197</v>
      </c>
      <c r="BQ53" s="149">
        <v>45288.306355137691</v>
      </c>
      <c r="BR53" s="150">
        <v>1.8716496406636232</v>
      </c>
      <c r="BS53" s="149">
        <v>24044</v>
      </c>
      <c r="BT53" s="149">
        <v>45288.55456152335</v>
      </c>
      <c r="BU53" s="150">
        <v>1.8835698952555044</v>
      </c>
      <c r="BV53" s="149">
        <v>24469</v>
      </c>
      <c r="BW53" s="149">
        <v>46266.084676127364</v>
      </c>
      <c r="BX53" s="150">
        <v>1.8908040653940645</v>
      </c>
      <c r="BY53" s="149">
        <v>24978</v>
      </c>
      <c r="BZ53" s="149">
        <v>47674.633786717444</v>
      </c>
      <c r="CA53" s="150">
        <v>1.908664976648148</v>
      </c>
      <c r="CB53" s="149">
        <v>25457</v>
      </c>
      <c r="CC53" s="149">
        <v>48788.158918477384</v>
      </c>
      <c r="CD53" s="150">
        <v>1.9164928671279955</v>
      </c>
      <c r="CE53" s="149">
        <v>25642</v>
      </c>
      <c r="CF53" s="149">
        <v>49798.529610094149</v>
      </c>
      <c r="CG53" s="150">
        <v>1.9420688561771371</v>
      </c>
      <c r="CH53" s="149">
        <v>26695</v>
      </c>
      <c r="CI53" s="149">
        <v>51363.254902432542</v>
      </c>
      <c r="CJ53" s="150">
        <v>1.9240777262570721</v>
      </c>
      <c r="CK53" s="149">
        <v>27395</v>
      </c>
      <c r="CL53" s="149">
        <v>53265.986415368847</v>
      </c>
      <c r="CM53" s="150">
        <v>1.9443689145964171</v>
      </c>
      <c r="CN53" s="149">
        <v>28001</v>
      </c>
      <c r="CO53" s="149">
        <v>55673.094158392312</v>
      </c>
      <c r="CP53" s="150">
        <v>1.9882537823075002</v>
      </c>
      <c r="CQ53" s="149">
        <v>28485</v>
      </c>
      <c r="CR53" s="149">
        <v>56424.204881285943</v>
      </c>
      <c r="CS53" s="150">
        <v>1.9808392094536051</v>
      </c>
      <c r="CT53" s="149">
        <v>29381</v>
      </c>
      <c r="CU53" s="149">
        <v>59123.208100414318</v>
      </c>
      <c r="CV53" s="150">
        <v>2.0122939348699607</v>
      </c>
      <c r="CW53" s="149">
        <v>29338</v>
      </c>
      <c r="CX53" s="149">
        <v>60296.647812099167</v>
      </c>
      <c r="CY53" s="150">
        <v>2.0552405689583191</v>
      </c>
      <c r="CZ53" s="149">
        <v>29856</v>
      </c>
      <c r="DA53" s="149">
        <v>61890.612821361581</v>
      </c>
      <c r="DB53" s="150">
        <v>2.0729706866747581</v>
      </c>
      <c r="DC53" s="149">
        <v>30893</v>
      </c>
      <c r="DD53" s="149">
        <v>64131.093005683077</v>
      </c>
      <c r="DE53" s="150">
        <v>2.0759101740097456</v>
      </c>
      <c r="DF53" s="149">
        <v>31842</v>
      </c>
      <c r="DG53" s="149">
        <v>66254.522236852339</v>
      </c>
      <c r="DH53" s="150">
        <v>2.0807274114958965</v>
      </c>
      <c r="DI53" s="149">
        <v>32583</v>
      </c>
      <c r="DJ53" s="149">
        <v>68024.454511485441</v>
      </c>
      <c r="DK53" s="150">
        <v>2.0877284016660664</v>
      </c>
      <c r="DL53" s="149">
        <v>33358</v>
      </c>
      <c r="DM53" s="149">
        <v>69545.888327072447</v>
      </c>
      <c r="DN53" s="150">
        <v>2.0848338727463411</v>
      </c>
      <c r="DO53" s="149">
        <v>32323</v>
      </c>
      <c r="DP53" s="149">
        <v>68360.548805700673</v>
      </c>
      <c r="DQ53" s="150">
        <v>2.1149196796615621</v>
      </c>
      <c r="DR53" s="149">
        <v>32939</v>
      </c>
      <c r="DS53" s="149">
        <v>69978.616302683513</v>
      </c>
      <c r="DT53" s="150">
        <v>2.1244912202156567</v>
      </c>
      <c r="DU53" s="149">
        <v>35151</v>
      </c>
      <c r="DV53" s="149">
        <v>72046.371831302487</v>
      </c>
      <c r="DW53" s="150">
        <v>2.0496250983272875</v>
      </c>
      <c r="DX53" s="149">
        <v>35720</v>
      </c>
      <c r="DY53" s="149">
        <v>72617.977408332561</v>
      </c>
      <c r="DZ53" s="150">
        <v>2.0329780909387614</v>
      </c>
      <c r="EA53" s="149">
        <v>35994</v>
      </c>
      <c r="EB53" s="149">
        <v>73255.754714419512</v>
      </c>
      <c r="EC53" s="150">
        <v>2.035221278947033</v>
      </c>
      <c r="ED53" s="149">
        <v>36251</v>
      </c>
      <c r="EE53" s="151">
        <v>73786.250591951757</v>
      </c>
      <c r="EF53" s="161">
        <v>2.0354266252503863</v>
      </c>
    </row>
    <row r="54" spans="1:136" ht="15" customHeight="1">
      <c r="A54" s="158">
        <v>40</v>
      </c>
      <c r="B54" s="156">
        <v>4293</v>
      </c>
      <c r="C54" s="149">
        <v>7727.9160924925973</v>
      </c>
      <c r="D54" s="150">
        <v>1.8001202172123449</v>
      </c>
      <c r="E54" s="149">
        <v>4708</v>
      </c>
      <c r="F54" s="149">
        <v>8426.7439111667281</v>
      </c>
      <c r="G54" s="150">
        <v>1.7898776361866457</v>
      </c>
      <c r="H54" s="149">
        <v>5154</v>
      </c>
      <c r="I54" s="149">
        <v>9189.7191635238414</v>
      </c>
      <c r="J54" s="150">
        <v>1.7830266130236401</v>
      </c>
      <c r="K54" s="149">
        <v>5780</v>
      </c>
      <c r="L54" s="149">
        <v>10252.03613015213</v>
      </c>
      <c r="M54" s="150">
        <v>1.7737086730367007</v>
      </c>
      <c r="N54" s="149">
        <v>6625</v>
      </c>
      <c r="O54" s="149">
        <v>11690.489301587135</v>
      </c>
      <c r="P54" s="150">
        <v>1.7646021587301335</v>
      </c>
      <c r="Q54" s="149">
        <v>7540</v>
      </c>
      <c r="R54" s="149">
        <v>13221.140048347306</v>
      </c>
      <c r="S54" s="150">
        <v>1.7534668499134358</v>
      </c>
      <c r="T54" s="149">
        <v>8749</v>
      </c>
      <c r="U54" s="149">
        <v>15207.530238463663</v>
      </c>
      <c r="V54" s="150">
        <v>1.7382021074938465</v>
      </c>
      <c r="W54" s="149">
        <v>9781</v>
      </c>
      <c r="X54" s="149">
        <v>16856.252372996529</v>
      </c>
      <c r="Y54" s="150">
        <v>1.7233669740309303</v>
      </c>
      <c r="Z54" s="149">
        <v>11000</v>
      </c>
      <c r="AA54" s="149">
        <v>18805.379301770408</v>
      </c>
      <c r="AB54" s="150">
        <v>1.7095799365245825</v>
      </c>
      <c r="AC54" s="149">
        <v>12462</v>
      </c>
      <c r="AD54" s="149">
        <v>21186.270477998387</v>
      </c>
      <c r="AE54" s="150">
        <v>1.7000698505856513</v>
      </c>
      <c r="AF54" s="149">
        <v>14006</v>
      </c>
      <c r="AG54" s="149">
        <v>24128.330834508066</v>
      </c>
      <c r="AH54" s="150">
        <v>1.722713896509215</v>
      </c>
      <c r="AI54" s="149">
        <v>15435</v>
      </c>
      <c r="AJ54" s="149">
        <v>26937.242625031202</v>
      </c>
      <c r="AK54" s="150">
        <v>1.7452052235200002</v>
      </c>
      <c r="AL54" s="149">
        <v>17484</v>
      </c>
      <c r="AM54" s="149">
        <v>30939.236986958051</v>
      </c>
      <c r="AN54" s="150">
        <v>1.7695742957537206</v>
      </c>
      <c r="AO54" s="149">
        <v>18865</v>
      </c>
      <c r="AP54" s="149">
        <v>33847.966987844215</v>
      </c>
      <c r="AQ54" s="150">
        <v>1.7942203545106925</v>
      </c>
      <c r="AR54" s="149">
        <v>20034</v>
      </c>
      <c r="AS54" s="149">
        <v>36298.123997540009</v>
      </c>
      <c r="AT54" s="150">
        <v>1.8118260955146257</v>
      </c>
      <c r="AU54" s="149">
        <v>20564</v>
      </c>
      <c r="AV54" s="149">
        <v>37226.793919762531</v>
      </c>
      <c r="AW54" s="150">
        <v>1.8102895312080594</v>
      </c>
      <c r="AX54" s="149">
        <v>20983</v>
      </c>
      <c r="AY54" s="149">
        <v>37950.036222626077</v>
      </c>
      <c r="AZ54" s="150">
        <v>1.80860869382958</v>
      </c>
      <c r="BA54" s="149">
        <v>21063</v>
      </c>
      <c r="BB54" s="149">
        <v>38018.340497818375</v>
      </c>
      <c r="BC54" s="150">
        <v>1.8049822199030705</v>
      </c>
      <c r="BD54" s="149">
        <v>21549</v>
      </c>
      <c r="BE54" s="149">
        <v>38904.781002428041</v>
      </c>
      <c r="BF54" s="150">
        <v>1.8054100423420132</v>
      </c>
      <c r="BG54" s="149">
        <v>22650</v>
      </c>
      <c r="BH54" s="149">
        <v>41135.959322241528</v>
      </c>
      <c r="BI54" s="150">
        <v>1.8161571444698246</v>
      </c>
      <c r="BJ54" s="149">
        <v>23845</v>
      </c>
      <c r="BK54" s="149">
        <v>43442.522285978899</v>
      </c>
      <c r="BL54" s="150">
        <v>1.8218713477030362</v>
      </c>
      <c r="BM54" s="149">
        <v>24185</v>
      </c>
      <c r="BN54" s="149">
        <v>44670.018081702969</v>
      </c>
      <c r="BO54" s="150">
        <v>1.8470133587638193</v>
      </c>
      <c r="BP54" s="149">
        <v>24533</v>
      </c>
      <c r="BQ54" s="149">
        <v>45637.060121981434</v>
      </c>
      <c r="BR54" s="150">
        <v>1.8602315298569858</v>
      </c>
      <c r="BS54" s="149">
        <v>24384</v>
      </c>
      <c r="BT54" s="149">
        <v>45639.830677801663</v>
      </c>
      <c r="BU54" s="150">
        <v>1.8717122161171942</v>
      </c>
      <c r="BV54" s="149">
        <v>24902</v>
      </c>
      <c r="BW54" s="149">
        <v>46627.43169705839</v>
      </c>
      <c r="BX54" s="150">
        <v>1.8724372217917593</v>
      </c>
      <c r="BY54" s="149">
        <v>25344</v>
      </c>
      <c r="BZ54" s="149">
        <v>48048.581793504272</v>
      </c>
      <c r="CA54" s="150">
        <v>1.8958562892007684</v>
      </c>
      <c r="CB54" s="149">
        <v>25935</v>
      </c>
      <c r="CC54" s="149">
        <v>49172.248896682249</v>
      </c>
      <c r="CD54" s="150">
        <v>1.8959802929123675</v>
      </c>
      <c r="CE54" s="149">
        <v>26174</v>
      </c>
      <c r="CF54" s="149">
        <v>50196.292415875025</v>
      </c>
      <c r="CG54" s="150">
        <v>1.9177921760477965</v>
      </c>
      <c r="CH54" s="149">
        <v>27214</v>
      </c>
      <c r="CI54" s="149">
        <v>51771.031631601531</v>
      </c>
      <c r="CJ54" s="150">
        <v>1.9023675913721441</v>
      </c>
      <c r="CK54" s="149">
        <v>27971</v>
      </c>
      <c r="CL54" s="149">
        <v>53692.458103737961</v>
      </c>
      <c r="CM54" s="150">
        <v>1.9195759216237518</v>
      </c>
      <c r="CN54" s="149">
        <v>28524</v>
      </c>
      <c r="CO54" s="149">
        <v>56130.41343840144</v>
      </c>
      <c r="CP54" s="150">
        <v>1.9678310699201178</v>
      </c>
      <c r="CQ54" s="149">
        <v>29014</v>
      </c>
      <c r="CR54" s="149">
        <v>56885.23645016065</v>
      </c>
      <c r="CS54" s="150">
        <v>1.960613374583327</v>
      </c>
      <c r="CT54" s="149">
        <v>29948</v>
      </c>
      <c r="CU54" s="149">
        <v>59614.215002893914</v>
      </c>
      <c r="CV54" s="150">
        <v>1.990590857582941</v>
      </c>
      <c r="CW54" s="149">
        <v>29961</v>
      </c>
      <c r="CX54" s="149">
        <v>60807.659840666478</v>
      </c>
      <c r="CY54" s="150">
        <v>2.0295604232390936</v>
      </c>
      <c r="CZ54" s="149">
        <v>30532</v>
      </c>
      <c r="DA54" s="149">
        <v>62418.942988607188</v>
      </c>
      <c r="DB54" s="150">
        <v>2.0443777999674828</v>
      </c>
      <c r="DC54" s="149">
        <v>31597</v>
      </c>
      <c r="DD54" s="149">
        <v>64679.739455437615</v>
      </c>
      <c r="DE54" s="150">
        <v>2.0470215354444288</v>
      </c>
      <c r="DF54" s="149">
        <v>32543</v>
      </c>
      <c r="DG54" s="149">
        <v>66822.38964140421</v>
      </c>
      <c r="DH54" s="150">
        <v>2.0533567784593987</v>
      </c>
      <c r="DI54" s="149">
        <v>33295</v>
      </c>
      <c r="DJ54" s="149">
        <v>68609.387107074275</v>
      </c>
      <c r="DK54" s="150">
        <v>2.0606513622788492</v>
      </c>
      <c r="DL54" s="149">
        <v>34078</v>
      </c>
      <c r="DM54" s="149">
        <v>70142.609891145796</v>
      </c>
      <c r="DN54" s="150">
        <v>2.0582959648789774</v>
      </c>
      <c r="DO54" s="149">
        <v>33186</v>
      </c>
      <c r="DP54" s="149">
        <v>68953.787272597372</v>
      </c>
      <c r="DQ54" s="150">
        <v>2.0777974830530157</v>
      </c>
      <c r="DR54" s="149">
        <v>33834</v>
      </c>
      <c r="DS54" s="149">
        <v>70588.349324248353</v>
      </c>
      <c r="DT54" s="150">
        <v>2.0863140428045268</v>
      </c>
      <c r="DU54" s="149">
        <v>35924</v>
      </c>
      <c r="DV54" s="149">
        <v>72654.933993563594</v>
      </c>
      <c r="DW54" s="150">
        <v>2.0224622534674199</v>
      </c>
      <c r="DX54" s="149">
        <v>36475</v>
      </c>
      <c r="DY54" s="149">
        <v>73226.978881234259</v>
      </c>
      <c r="DZ54" s="150">
        <v>2.0075936636390477</v>
      </c>
      <c r="EA54" s="149">
        <v>36794</v>
      </c>
      <c r="EB54" s="149">
        <v>73870.064794510748</v>
      </c>
      <c r="EC54" s="150">
        <v>2.0076660540987863</v>
      </c>
      <c r="ED54" s="149">
        <v>37058</v>
      </c>
      <c r="EE54" s="151">
        <v>74405.07458616572</v>
      </c>
      <c r="EF54" s="161">
        <v>2.0078005986876173</v>
      </c>
    </row>
    <row r="55" spans="1:136" ht="15" customHeight="1">
      <c r="A55" s="158">
        <v>41</v>
      </c>
      <c r="B55" s="156">
        <v>4361</v>
      </c>
      <c r="C55" s="149">
        <v>7785.5912806325605</v>
      </c>
      <c r="D55" s="150">
        <v>1.7852766064280121</v>
      </c>
      <c r="E55" s="149">
        <v>4778</v>
      </c>
      <c r="F55" s="149">
        <v>8489.1809413552473</v>
      </c>
      <c r="G55" s="150">
        <v>1.7767226750429568</v>
      </c>
      <c r="H55" s="149">
        <v>5227</v>
      </c>
      <c r="I55" s="149">
        <v>9257.510638426369</v>
      </c>
      <c r="J55" s="150">
        <v>1.7710944401045283</v>
      </c>
      <c r="K55" s="149">
        <v>5859</v>
      </c>
      <c r="L55" s="149">
        <v>10327.154943759713</v>
      </c>
      <c r="M55" s="150">
        <v>1.7626139176923901</v>
      </c>
      <c r="N55" s="149">
        <v>6716</v>
      </c>
      <c r="O55" s="149">
        <v>11775.565253383584</v>
      </c>
      <c r="P55" s="150">
        <v>1.753359924565751</v>
      </c>
      <c r="Q55" s="149">
        <v>7653</v>
      </c>
      <c r="R55" s="149">
        <v>13316.407841474769</v>
      </c>
      <c r="S55" s="150">
        <v>1.7400245448157283</v>
      </c>
      <c r="T55" s="149">
        <v>8871</v>
      </c>
      <c r="U55" s="149">
        <v>15315.94593869267</v>
      </c>
      <c r="V55" s="150">
        <v>1.7265185366579494</v>
      </c>
      <c r="W55" s="149">
        <v>9920</v>
      </c>
      <c r="X55" s="149">
        <v>16974.986565607298</v>
      </c>
      <c r="Y55" s="150">
        <v>1.7111881618555744</v>
      </c>
      <c r="Z55" s="149">
        <v>11155</v>
      </c>
      <c r="AA55" s="149">
        <v>18936.335233300189</v>
      </c>
      <c r="AB55" s="150">
        <v>1.6975647900762161</v>
      </c>
      <c r="AC55" s="149">
        <v>12640</v>
      </c>
      <c r="AD55" s="149">
        <v>21332.64998492513</v>
      </c>
      <c r="AE55" s="150">
        <v>1.687709650706102</v>
      </c>
      <c r="AF55" s="149">
        <v>14192</v>
      </c>
      <c r="AG55" s="149">
        <v>24298.31964545677</v>
      </c>
      <c r="AH55" s="150">
        <v>1.7121138419853981</v>
      </c>
      <c r="AI55" s="149">
        <v>15644</v>
      </c>
      <c r="AJ55" s="149">
        <v>27130.433756532446</v>
      </c>
      <c r="AK55" s="150">
        <v>1.7342389258842013</v>
      </c>
      <c r="AL55" s="149">
        <v>17720</v>
      </c>
      <c r="AM55" s="149">
        <v>31165.307957463647</v>
      </c>
      <c r="AN55" s="150">
        <v>1.7587645574189417</v>
      </c>
      <c r="AO55" s="149">
        <v>19120</v>
      </c>
      <c r="AP55" s="149">
        <v>34099.779859663417</v>
      </c>
      <c r="AQ55" s="150">
        <v>1.7834612897313502</v>
      </c>
      <c r="AR55" s="149">
        <v>20304</v>
      </c>
      <c r="AS55" s="149">
        <v>36573.094748583462</v>
      </c>
      <c r="AT55" s="150">
        <v>1.8012753520775937</v>
      </c>
      <c r="AU55" s="149">
        <v>20857</v>
      </c>
      <c r="AV55" s="149">
        <v>37506.723199368382</v>
      </c>
      <c r="AW55" s="150">
        <v>1.7982798676400433</v>
      </c>
      <c r="AX55" s="149">
        <v>21273</v>
      </c>
      <c r="AY55" s="149">
        <v>38235.154251814914</v>
      </c>
      <c r="AZ55" s="150">
        <v>1.7973560029998079</v>
      </c>
      <c r="BA55" s="149">
        <v>21347</v>
      </c>
      <c r="BB55" s="149">
        <v>38303.295260161896</v>
      </c>
      <c r="BC55" s="150">
        <v>1.7943174806840256</v>
      </c>
      <c r="BD55" s="149">
        <v>21941</v>
      </c>
      <c r="BE55" s="149">
        <v>39195.969894435824</v>
      </c>
      <c r="BF55" s="150">
        <v>1.786425864565691</v>
      </c>
      <c r="BG55" s="149">
        <v>22962</v>
      </c>
      <c r="BH55" s="149">
        <v>41446.634657460112</v>
      </c>
      <c r="BI55" s="150">
        <v>1.805009783880329</v>
      </c>
      <c r="BJ55" s="149">
        <v>24218</v>
      </c>
      <c r="BK55" s="149">
        <v>43771.309178726238</v>
      </c>
      <c r="BL55" s="150">
        <v>1.8073874464747808</v>
      </c>
      <c r="BM55" s="149">
        <v>24883</v>
      </c>
      <c r="BN55" s="149">
        <v>45010.510643776928</v>
      </c>
      <c r="BO55" s="150">
        <v>1.8088860122885877</v>
      </c>
      <c r="BP55" s="149">
        <v>24905</v>
      </c>
      <c r="BQ55" s="149">
        <v>45991.657073766837</v>
      </c>
      <c r="BR55" s="150">
        <v>1.8466836809382388</v>
      </c>
      <c r="BS55" s="149">
        <v>24762</v>
      </c>
      <c r="BT55" s="149">
        <v>45996.963186186404</v>
      </c>
      <c r="BU55" s="150">
        <v>1.85756252266321</v>
      </c>
      <c r="BV55" s="149">
        <v>25287</v>
      </c>
      <c r="BW55" s="149">
        <v>46992.332515468202</v>
      </c>
      <c r="BX55" s="150">
        <v>1.8583593354477874</v>
      </c>
      <c r="BY55" s="149">
        <v>25802</v>
      </c>
      <c r="BZ55" s="149">
        <v>48431.306339471848</v>
      </c>
      <c r="CA55" s="150">
        <v>1.8770369095214265</v>
      </c>
      <c r="CB55" s="149">
        <v>26373</v>
      </c>
      <c r="CC55" s="149">
        <v>49562.666072730091</v>
      </c>
      <c r="CD55" s="150">
        <v>1.8792957218644102</v>
      </c>
      <c r="CE55" s="149">
        <v>26741</v>
      </c>
      <c r="CF55" s="149">
        <v>50599.459792224159</v>
      </c>
      <c r="CG55" s="150">
        <v>1.8922052201572177</v>
      </c>
      <c r="CH55" s="149">
        <v>27713</v>
      </c>
      <c r="CI55" s="149">
        <v>52182.991524175748</v>
      </c>
      <c r="CJ55" s="150">
        <v>1.882978801435274</v>
      </c>
      <c r="CK55" s="149">
        <v>28475</v>
      </c>
      <c r="CL55" s="149">
        <v>54123.824894682177</v>
      </c>
      <c r="CM55" s="150">
        <v>1.9007488988474865</v>
      </c>
      <c r="CN55" s="149">
        <v>29009</v>
      </c>
      <c r="CO55" s="149">
        <v>56594.209897266919</v>
      </c>
      <c r="CP55" s="150">
        <v>1.9509190215887111</v>
      </c>
      <c r="CQ55" s="149">
        <v>29499</v>
      </c>
      <c r="CR55" s="149">
        <v>57353.040672592651</v>
      </c>
      <c r="CS55" s="150">
        <v>1.9442367765887878</v>
      </c>
      <c r="CT55" s="149">
        <v>30537</v>
      </c>
      <c r="CU55" s="149">
        <v>60112.257514312492</v>
      </c>
      <c r="CV55" s="150">
        <v>1.9685056657272322</v>
      </c>
      <c r="CW55" s="149">
        <v>30606</v>
      </c>
      <c r="CX55" s="149">
        <v>61324.653451354308</v>
      </c>
      <c r="CY55" s="150">
        <v>2.0036807636200193</v>
      </c>
      <c r="CZ55" s="149">
        <v>31151</v>
      </c>
      <c r="DA55" s="149">
        <v>62954.662654801003</v>
      </c>
      <c r="DB55" s="150">
        <v>2.0209515795576709</v>
      </c>
      <c r="DC55" s="149">
        <v>32288</v>
      </c>
      <c r="DD55" s="149">
        <v>65234.24358938638</v>
      </c>
      <c r="DE55" s="150">
        <v>2.0203866324760402</v>
      </c>
      <c r="DF55" s="149">
        <v>33229</v>
      </c>
      <c r="DG55" s="149">
        <v>67397.271745532111</v>
      </c>
      <c r="DH55" s="150">
        <v>2.0282666269081862</v>
      </c>
      <c r="DI55" s="149">
        <v>33977</v>
      </c>
      <c r="DJ55" s="149">
        <v>69201.411776064982</v>
      </c>
      <c r="DK55" s="150">
        <v>2.0367134171958967</v>
      </c>
      <c r="DL55" s="149">
        <v>34780</v>
      </c>
      <c r="DM55" s="149">
        <v>70748.206964638288</v>
      </c>
      <c r="DN55" s="150">
        <v>2.0341635124967881</v>
      </c>
      <c r="DO55" s="149">
        <v>33990</v>
      </c>
      <c r="DP55" s="149">
        <v>69552.763292213713</v>
      </c>
      <c r="DQ55" s="150">
        <v>2.0462713531101415</v>
      </c>
      <c r="DR55" s="149">
        <v>34642</v>
      </c>
      <c r="DS55" s="149">
        <v>71204.292850100683</v>
      </c>
      <c r="DT55" s="150">
        <v>2.0554325053432447</v>
      </c>
      <c r="DU55" s="149">
        <v>36666</v>
      </c>
      <c r="DV55" s="149">
        <v>73271.243223881684</v>
      </c>
      <c r="DW55" s="150">
        <v>1.9983429668870802</v>
      </c>
      <c r="DX55" s="149">
        <v>37283</v>
      </c>
      <c r="DY55" s="149">
        <v>73842.275240434581</v>
      </c>
      <c r="DZ55" s="150">
        <v>1.9805883442972556</v>
      </c>
      <c r="EA55" s="149">
        <v>37559</v>
      </c>
      <c r="EB55" s="149">
        <v>74491.932415974443</v>
      </c>
      <c r="EC55" s="150">
        <v>1.9833310901774392</v>
      </c>
      <c r="ED55" s="149">
        <v>37831</v>
      </c>
      <c r="EE55" s="151">
        <v>75031.479654881186</v>
      </c>
      <c r="EF55" s="161">
        <v>1.9833332360995264</v>
      </c>
    </row>
    <row r="56" spans="1:136" ht="15" customHeight="1">
      <c r="A56" s="158">
        <v>42</v>
      </c>
      <c r="B56" s="156">
        <v>4424</v>
      </c>
      <c r="C56" s="149">
        <v>7844.0785224509691</v>
      </c>
      <c r="D56" s="150">
        <v>1.7730738070639622</v>
      </c>
      <c r="E56" s="149">
        <v>4848</v>
      </c>
      <c r="F56" s="149">
        <v>8552.5630246705477</v>
      </c>
      <c r="G56" s="150">
        <v>1.7641425380921096</v>
      </c>
      <c r="H56" s="149">
        <v>5298</v>
      </c>
      <c r="I56" s="149">
        <v>9326.3985537732588</v>
      </c>
      <c r="J56" s="150">
        <v>1.7603621279300223</v>
      </c>
      <c r="K56" s="149">
        <v>5937</v>
      </c>
      <c r="L56" s="149">
        <v>10403.519782667938</v>
      </c>
      <c r="M56" s="150">
        <v>1.7523193166023139</v>
      </c>
      <c r="N56" s="149">
        <v>6806</v>
      </c>
      <c r="O56" s="149">
        <v>11862.022015060786</v>
      </c>
      <c r="P56" s="150">
        <v>1.7428771694182759</v>
      </c>
      <c r="Q56" s="149">
        <v>7744</v>
      </c>
      <c r="R56" s="149">
        <v>13413.385104455434</v>
      </c>
      <c r="S56" s="150">
        <v>1.732100349232365</v>
      </c>
      <c r="T56" s="149">
        <v>8988</v>
      </c>
      <c r="U56" s="149">
        <v>15426.048779269257</v>
      </c>
      <c r="V56" s="150">
        <v>1.7162938116676965</v>
      </c>
      <c r="W56" s="149">
        <v>10051</v>
      </c>
      <c r="X56" s="149">
        <v>17095.486657357331</v>
      </c>
      <c r="Y56" s="150">
        <v>1.7008742072786123</v>
      </c>
      <c r="Z56" s="149">
        <v>11299</v>
      </c>
      <c r="AA56" s="149">
        <v>19069.235940803963</v>
      </c>
      <c r="AB56" s="150">
        <v>1.687692356916892</v>
      </c>
      <c r="AC56" s="149">
        <v>12803</v>
      </c>
      <c r="AD56" s="149">
        <v>21481.255784034249</v>
      </c>
      <c r="AE56" s="150">
        <v>1.6778298667526554</v>
      </c>
      <c r="AF56" s="149">
        <v>14381</v>
      </c>
      <c r="AG56" s="149">
        <v>24470.92840189044</v>
      </c>
      <c r="AH56" s="150">
        <v>1.7016152146506112</v>
      </c>
      <c r="AI56" s="149">
        <v>15860</v>
      </c>
      <c r="AJ56" s="149">
        <v>27326.629109269405</v>
      </c>
      <c r="AK56" s="150">
        <v>1.7229904860825602</v>
      </c>
      <c r="AL56" s="149">
        <v>17967</v>
      </c>
      <c r="AM56" s="149">
        <v>31395.020800935512</v>
      </c>
      <c r="AN56" s="150">
        <v>1.7473713363909118</v>
      </c>
      <c r="AO56" s="149">
        <v>19389</v>
      </c>
      <c r="AP56" s="149">
        <v>34355.742026727523</v>
      </c>
      <c r="AQ56" s="150">
        <v>1.7719192339330303</v>
      </c>
      <c r="AR56" s="149">
        <v>20593</v>
      </c>
      <c r="AS56" s="149">
        <v>36850.941179654896</v>
      </c>
      <c r="AT56" s="150">
        <v>1.7894887184798183</v>
      </c>
      <c r="AU56" s="149">
        <v>21147</v>
      </c>
      <c r="AV56" s="149">
        <v>37791.28486574869</v>
      </c>
      <c r="AW56" s="150">
        <v>1.787075465349633</v>
      </c>
      <c r="AX56" s="149">
        <v>21559</v>
      </c>
      <c r="AY56" s="149">
        <v>38525.142425040613</v>
      </c>
      <c r="AZ56" s="150">
        <v>1.7869633297017771</v>
      </c>
      <c r="BA56" s="149">
        <v>21629</v>
      </c>
      <c r="BB56" s="149">
        <v>38593.210627809851</v>
      </c>
      <c r="BC56" s="150">
        <v>1.7843270899167716</v>
      </c>
      <c r="BD56" s="149">
        <v>22132</v>
      </c>
      <c r="BE56" s="149">
        <v>39491.829719871414</v>
      </c>
      <c r="BF56" s="150">
        <v>1.7843769076392288</v>
      </c>
      <c r="BG56" s="149">
        <v>23275</v>
      </c>
      <c r="BH56" s="149">
        <v>41762.627223237447</v>
      </c>
      <c r="BI56" s="150">
        <v>1.7943126626525219</v>
      </c>
      <c r="BJ56" s="149">
        <v>24466</v>
      </c>
      <c r="BK56" s="149">
        <v>44105.556428557466</v>
      </c>
      <c r="BL56" s="150">
        <v>1.802728538729562</v>
      </c>
      <c r="BM56" s="149">
        <v>25180</v>
      </c>
      <c r="BN56" s="149">
        <v>45355.509941538534</v>
      </c>
      <c r="BO56" s="150">
        <v>1.8012513876703151</v>
      </c>
      <c r="BP56" s="149">
        <v>25310</v>
      </c>
      <c r="BQ56" s="149">
        <v>46351.770850246874</v>
      </c>
      <c r="BR56" s="150">
        <v>1.8313619458809511</v>
      </c>
      <c r="BS56" s="149">
        <v>25175</v>
      </c>
      <c r="BT56" s="149">
        <v>46359.567095517967</v>
      </c>
      <c r="BU56" s="150">
        <v>1.8414922381536432</v>
      </c>
      <c r="BV56" s="149">
        <v>25699</v>
      </c>
      <c r="BW56" s="149">
        <v>47362.514410029638</v>
      </c>
      <c r="BX56" s="150">
        <v>1.8429711043242787</v>
      </c>
      <c r="BY56" s="149">
        <v>26219</v>
      </c>
      <c r="BZ56" s="149">
        <v>48817.710085072969</v>
      </c>
      <c r="CA56" s="150">
        <v>1.8619211291457709</v>
      </c>
      <c r="CB56" s="149">
        <v>26754</v>
      </c>
      <c r="CC56" s="149">
        <v>49958.361433592865</v>
      </c>
      <c r="CD56" s="150">
        <v>1.8673230707031796</v>
      </c>
      <c r="CE56" s="149">
        <v>27158</v>
      </c>
      <c r="CF56" s="149">
        <v>51006.471964941178</v>
      </c>
      <c r="CG56" s="150">
        <v>1.8781380059261057</v>
      </c>
      <c r="CH56" s="149">
        <v>28005</v>
      </c>
      <c r="CI56" s="149">
        <v>52601.616547761463</v>
      </c>
      <c r="CJ56" s="150">
        <v>1.8782937528213342</v>
      </c>
      <c r="CK56" s="149">
        <v>28819</v>
      </c>
      <c r="CL56" s="149">
        <v>54563.138073591414</v>
      </c>
      <c r="CM56" s="150">
        <v>1.8933043503796598</v>
      </c>
      <c r="CN56" s="149">
        <v>29494</v>
      </c>
      <c r="CO56" s="149">
        <v>57065.127013383011</v>
      </c>
      <c r="CP56" s="150">
        <v>1.9348046047800573</v>
      </c>
      <c r="CQ56" s="149">
        <v>29993</v>
      </c>
      <c r="CR56" s="149">
        <v>57829.266602888172</v>
      </c>
      <c r="CS56" s="150">
        <v>1.9280921082548652</v>
      </c>
      <c r="CT56" s="149">
        <v>31112</v>
      </c>
      <c r="CU56" s="149">
        <v>60616.881021831468</v>
      </c>
      <c r="CV56" s="150">
        <v>1.9483440801565783</v>
      </c>
      <c r="CW56" s="149">
        <v>31214</v>
      </c>
      <c r="CX56" s="149">
        <v>61849.462716260445</v>
      </c>
      <c r="CY56" s="150">
        <v>1.9814654551246378</v>
      </c>
      <c r="CZ56" s="149">
        <v>31760</v>
      </c>
      <c r="DA56" s="149">
        <v>63496.914140035922</v>
      </c>
      <c r="DB56" s="150">
        <v>1.9992731152404257</v>
      </c>
      <c r="DC56" s="149">
        <v>32930</v>
      </c>
      <c r="DD56" s="149">
        <v>65797.275045906281</v>
      </c>
      <c r="DE56" s="150">
        <v>1.998095203337573</v>
      </c>
      <c r="DF56" s="149">
        <v>33918</v>
      </c>
      <c r="DG56" s="149">
        <v>67980.855332619889</v>
      </c>
      <c r="DH56" s="150">
        <v>2.0042707510059521</v>
      </c>
      <c r="DI56" s="149">
        <v>34682</v>
      </c>
      <c r="DJ56" s="149">
        <v>69802.894433909445</v>
      </c>
      <c r="DK56" s="150">
        <v>2.0126548190389668</v>
      </c>
      <c r="DL56" s="149">
        <v>35505</v>
      </c>
      <c r="DM56" s="149">
        <v>71362.223954880974</v>
      </c>
      <c r="DN56" s="150">
        <v>2.0099204043059</v>
      </c>
      <c r="DO56" s="149">
        <v>34799</v>
      </c>
      <c r="DP56" s="149">
        <v>70159.139166183697</v>
      </c>
      <c r="DQ56" s="150">
        <v>2.0161251520498777</v>
      </c>
      <c r="DR56" s="149">
        <v>35459</v>
      </c>
      <c r="DS56" s="149">
        <v>71827.610548883866</v>
      </c>
      <c r="DT56" s="150">
        <v>2.0256524591467291</v>
      </c>
      <c r="DU56" s="149">
        <v>37403</v>
      </c>
      <c r="DV56" s="149">
        <v>73895.900488300511</v>
      </c>
      <c r="DW56" s="150">
        <v>1.9756677402427749</v>
      </c>
      <c r="DX56" s="149">
        <v>37938</v>
      </c>
      <c r="DY56" s="149">
        <v>74467.845890769677</v>
      </c>
      <c r="DZ56" s="150">
        <v>1.9628827531965227</v>
      </c>
      <c r="EA56" s="149">
        <v>38293</v>
      </c>
      <c r="EB56" s="149">
        <v>75122.323988701668</v>
      </c>
      <c r="EC56" s="150">
        <v>1.961776930214443</v>
      </c>
      <c r="ED56" s="149">
        <v>38574</v>
      </c>
      <c r="EE56" s="151">
        <v>75666.425586778758</v>
      </c>
      <c r="EF56" s="161">
        <v>1.9615913720842733</v>
      </c>
    </row>
    <row r="57" spans="1:136" ht="15" customHeight="1">
      <c r="A57" s="158">
        <v>43</v>
      </c>
      <c r="B57" s="156">
        <v>4489</v>
      </c>
      <c r="C57" s="149">
        <v>7903.4711901787878</v>
      </c>
      <c r="D57" s="150">
        <v>1.7606306950721291</v>
      </c>
      <c r="E57" s="149">
        <v>4916</v>
      </c>
      <c r="F57" s="149">
        <v>8616.9589481810199</v>
      </c>
      <c r="G57" s="150">
        <v>1.7528394931206306</v>
      </c>
      <c r="H57" s="149">
        <v>5368</v>
      </c>
      <c r="I57" s="149">
        <v>9396.4586715923488</v>
      </c>
      <c r="J57" s="150">
        <v>1.7504580237690666</v>
      </c>
      <c r="K57" s="149">
        <v>6015</v>
      </c>
      <c r="L57" s="149">
        <v>10481.196063197549</v>
      </c>
      <c r="M57" s="150">
        <v>1.7425097361924438</v>
      </c>
      <c r="N57" s="149">
        <v>6896</v>
      </c>
      <c r="O57" s="149">
        <v>11949.934821698756</v>
      </c>
      <c r="P57" s="150">
        <v>1.7328791794806782</v>
      </c>
      <c r="Q57" s="149">
        <v>7858</v>
      </c>
      <c r="R57" s="149">
        <v>13511.81597751791</v>
      </c>
      <c r="S57" s="150">
        <v>1.7194980882562878</v>
      </c>
      <c r="T57" s="149">
        <v>9102</v>
      </c>
      <c r="U57" s="149">
        <v>15537.997119691952</v>
      </c>
      <c r="V57" s="150">
        <v>1.7070970247958639</v>
      </c>
      <c r="W57" s="149">
        <v>10179</v>
      </c>
      <c r="X57" s="149">
        <v>17217.950448150488</v>
      </c>
      <c r="Y57" s="150">
        <v>1.6915168924403663</v>
      </c>
      <c r="Z57" s="149">
        <v>11438</v>
      </c>
      <c r="AA57" s="149">
        <v>19204.329256396788</v>
      </c>
      <c r="AB57" s="150">
        <v>1.678993640181569</v>
      </c>
      <c r="AC57" s="149">
        <v>12948</v>
      </c>
      <c r="AD57" s="149">
        <v>21631.950352244065</v>
      </c>
      <c r="AE57" s="150">
        <v>1.6706788965279629</v>
      </c>
      <c r="AF57" s="149">
        <v>14574</v>
      </c>
      <c r="AG57" s="149">
        <v>24646.261232584591</v>
      </c>
      <c r="AH57" s="150">
        <v>1.6911116531209407</v>
      </c>
      <c r="AI57" s="149">
        <v>16085</v>
      </c>
      <c r="AJ57" s="149">
        <v>27525.832801564891</v>
      </c>
      <c r="AK57" s="150">
        <v>1.7112734101066143</v>
      </c>
      <c r="AL57" s="149">
        <v>18224</v>
      </c>
      <c r="AM57" s="149">
        <v>31628.355391530284</v>
      </c>
      <c r="AN57" s="150">
        <v>1.7355331097196161</v>
      </c>
      <c r="AO57" s="149">
        <v>19671</v>
      </c>
      <c r="AP57" s="149">
        <v>34615.861845173946</v>
      </c>
      <c r="AQ57" s="150">
        <v>1.7597408288940037</v>
      </c>
      <c r="AR57" s="149">
        <v>20888</v>
      </c>
      <c r="AS57" s="149">
        <v>37133.726440674502</v>
      </c>
      <c r="AT57" s="150">
        <v>1.7777540425447387</v>
      </c>
      <c r="AU57" s="149">
        <v>21436</v>
      </c>
      <c r="AV57" s="149">
        <v>38080.763148860759</v>
      </c>
      <c r="AW57" s="150">
        <v>1.7764864316505298</v>
      </c>
      <c r="AX57" s="149">
        <v>21845</v>
      </c>
      <c r="AY57" s="149">
        <v>38820.281705511006</v>
      </c>
      <c r="AZ57" s="150">
        <v>1.7770785857409479</v>
      </c>
      <c r="BA57" s="149">
        <v>21911</v>
      </c>
      <c r="BB57" s="149">
        <v>38888.356549446871</v>
      </c>
      <c r="BC57" s="150">
        <v>1.7748325749371034</v>
      </c>
      <c r="BD57" s="149">
        <v>22435</v>
      </c>
      <c r="BE57" s="149">
        <v>39793.356510063255</v>
      </c>
      <c r="BF57" s="150">
        <v>1.773717696013517</v>
      </c>
      <c r="BG57" s="149">
        <v>23587</v>
      </c>
      <c r="BH57" s="149">
        <v>42084.238170924458</v>
      </c>
      <c r="BI57" s="150">
        <v>1.7842132603096816</v>
      </c>
      <c r="BJ57" s="149">
        <v>24810</v>
      </c>
      <c r="BK57" s="149">
        <v>44448.981950685593</v>
      </c>
      <c r="BL57" s="150">
        <v>1.791575249926868</v>
      </c>
      <c r="BM57" s="149">
        <v>25685</v>
      </c>
      <c r="BN57" s="149">
        <v>45701.442414479032</v>
      </c>
      <c r="BO57" s="150">
        <v>1.779304746524393</v>
      </c>
      <c r="BP57" s="149">
        <v>25737</v>
      </c>
      <c r="BQ57" s="149">
        <v>46717.204691696577</v>
      </c>
      <c r="BR57" s="150">
        <v>1.8151767763024664</v>
      </c>
      <c r="BS57" s="149">
        <v>25612</v>
      </c>
      <c r="BT57" s="149">
        <v>46727.420981210293</v>
      </c>
      <c r="BU57" s="150">
        <v>1.8244346783230632</v>
      </c>
      <c r="BV57" s="149">
        <v>26088</v>
      </c>
      <c r="BW57" s="149">
        <v>47739.596671824838</v>
      </c>
      <c r="BX57" s="150">
        <v>1.8299446746329668</v>
      </c>
      <c r="BY57" s="149">
        <v>26642</v>
      </c>
      <c r="BZ57" s="149">
        <v>49209.842352874068</v>
      </c>
      <c r="CA57" s="150">
        <v>1.8470776350451943</v>
      </c>
      <c r="CB57" s="149">
        <v>27166</v>
      </c>
      <c r="CC57" s="149">
        <v>50362.695146158258</v>
      </c>
      <c r="CD57" s="150">
        <v>1.8538870332827158</v>
      </c>
      <c r="CE57" s="149">
        <v>27590</v>
      </c>
      <c r="CF57" s="149">
        <v>51420.046128205358</v>
      </c>
      <c r="CG57" s="150">
        <v>1.8637204105909879</v>
      </c>
      <c r="CH57" s="149">
        <v>28387</v>
      </c>
      <c r="CI57" s="149">
        <v>53029.923055089479</v>
      </c>
      <c r="CJ57" s="150">
        <v>1.8681059307108705</v>
      </c>
      <c r="CK57" s="149">
        <v>29262</v>
      </c>
      <c r="CL57" s="149">
        <v>55011.042145311469</v>
      </c>
      <c r="CM57" s="150">
        <v>1.8799481288125033</v>
      </c>
      <c r="CN57" s="149">
        <v>30014</v>
      </c>
      <c r="CO57" s="149">
        <v>57544.569588544437</v>
      </c>
      <c r="CP57" s="150">
        <v>1.9172575994050922</v>
      </c>
      <c r="CQ57" s="149">
        <v>30439</v>
      </c>
      <c r="CR57" s="149">
        <v>58313.293091423693</v>
      </c>
      <c r="CS57" s="150">
        <v>1.9157427343678732</v>
      </c>
      <c r="CT57" s="149">
        <v>31692</v>
      </c>
      <c r="CU57" s="149">
        <v>61129.372319401868</v>
      </c>
      <c r="CV57" s="150">
        <v>1.9288581446233077</v>
      </c>
      <c r="CW57" s="149">
        <v>31822</v>
      </c>
      <c r="CX57" s="149">
        <v>62381.549020746366</v>
      </c>
      <c r="CY57" s="150">
        <v>1.9603277298958697</v>
      </c>
      <c r="CZ57" s="149">
        <v>32384</v>
      </c>
      <c r="DA57" s="149">
        <v>64048.542470418477</v>
      </c>
      <c r="DB57" s="150">
        <v>1.9777835496053136</v>
      </c>
      <c r="DC57" s="149">
        <v>33559</v>
      </c>
      <c r="DD57" s="149">
        <v>66367.578996324475</v>
      </c>
      <c r="DE57" s="150">
        <v>1.9776387555148984</v>
      </c>
      <c r="DF57" s="149">
        <v>34574</v>
      </c>
      <c r="DG57" s="149">
        <v>68572.939090049826</v>
      </c>
      <c r="DH57" s="150">
        <v>1.9833672438841274</v>
      </c>
      <c r="DI57" s="149">
        <v>35379</v>
      </c>
      <c r="DJ57" s="149">
        <v>70413.33119819648</v>
      </c>
      <c r="DK57" s="150">
        <v>1.9902578139064553</v>
      </c>
      <c r="DL57" s="149">
        <v>36184</v>
      </c>
      <c r="DM57" s="149">
        <v>71984.748878978615</v>
      </c>
      <c r="DN57" s="150">
        <v>1.9894082710308041</v>
      </c>
      <c r="DO57" s="149">
        <v>35536</v>
      </c>
      <c r="DP57" s="149">
        <v>70773.695725807163</v>
      </c>
      <c r="DQ57" s="150">
        <v>1.9916055753547717</v>
      </c>
      <c r="DR57" s="149">
        <v>36171</v>
      </c>
      <c r="DS57" s="149">
        <v>72459.430946679102</v>
      </c>
      <c r="DT57" s="150">
        <v>2.003246549630342</v>
      </c>
      <c r="DU57" s="149">
        <v>38077</v>
      </c>
      <c r="DV57" s="149">
        <v>74530.059273671097</v>
      </c>
      <c r="DW57" s="150">
        <v>1.9573511377910837</v>
      </c>
      <c r="DX57" s="149">
        <v>38654</v>
      </c>
      <c r="DY57" s="149">
        <v>75102.414376114903</v>
      </c>
      <c r="DZ57" s="150">
        <v>1.9429403005152093</v>
      </c>
      <c r="EA57" s="149">
        <v>39002</v>
      </c>
      <c r="EB57" s="149">
        <v>75762.194995711325</v>
      </c>
      <c r="EC57" s="150">
        <v>1.9425207680557748</v>
      </c>
      <c r="ED57" s="149">
        <v>39290</v>
      </c>
      <c r="EE57" s="151">
        <v>76310.85420075107</v>
      </c>
      <c r="EF57" s="161">
        <v>1.9422462255217885</v>
      </c>
    </row>
    <row r="58" spans="1:136" ht="15" customHeight="1">
      <c r="A58" s="158">
        <v>44</v>
      </c>
      <c r="B58" s="156">
        <v>4546</v>
      </c>
      <c r="C58" s="149">
        <v>7964.0427179965891</v>
      </c>
      <c r="D58" s="150">
        <v>1.7518791724585545</v>
      </c>
      <c r="E58" s="149">
        <v>4985</v>
      </c>
      <c r="F58" s="149">
        <v>8682.4229998219143</v>
      </c>
      <c r="G58" s="150">
        <v>1.7417097291518384</v>
      </c>
      <c r="H58" s="149">
        <v>5439</v>
      </c>
      <c r="I58" s="149">
        <v>9467.7529182602848</v>
      </c>
      <c r="J58" s="150">
        <v>1.7407157415444539</v>
      </c>
      <c r="K58" s="149">
        <v>6092</v>
      </c>
      <c r="L58" s="149">
        <v>10560.271305889473</v>
      </c>
      <c r="M58" s="150">
        <v>1.7334654146240107</v>
      </c>
      <c r="N58" s="149">
        <v>6985</v>
      </c>
      <c r="O58" s="149">
        <v>12039.398618862562</v>
      </c>
      <c r="P58" s="150">
        <v>1.723607533122772</v>
      </c>
      <c r="Q58" s="149">
        <v>7938</v>
      </c>
      <c r="R58" s="149">
        <v>13612.141371699499</v>
      </c>
      <c r="S58" s="150">
        <v>1.714807429037478</v>
      </c>
      <c r="T58" s="149">
        <v>9217</v>
      </c>
      <c r="U58" s="149">
        <v>15651.908611016848</v>
      </c>
      <c r="V58" s="150">
        <v>1.6981565163303514</v>
      </c>
      <c r="W58" s="149">
        <v>10306</v>
      </c>
      <c r="X58" s="149">
        <v>17342.503121778111</v>
      </c>
      <c r="Y58" s="150">
        <v>1.682757919830983</v>
      </c>
      <c r="Z58" s="149">
        <v>11575</v>
      </c>
      <c r="AA58" s="149">
        <v>19341.799441056191</v>
      </c>
      <c r="AB58" s="150">
        <v>1.6709977918839043</v>
      </c>
      <c r="AC58" s="149">
        <v>13132</v>
      </c>
      <c r="AD58" s="149">
        <v>21785.418073777764</v>
      </c>
      <c r="AE58" s="150">
        <v>1.6589566001962963</v>
      </c>
      <c r="AF58" s="149">
        <v>14772</v>
      </c>
      <c r="AG58" s="149">
        <v>24824.371210597739</v>
      </c>
      <c r="AH58" s="150">
        <v>1.6805017066475589</v>
      </c>
      <c r="AI58" s="149">
        <v>16317</v>
      </c>
      <c r="AJ58" s="149">
        <v>27728.062575564283</v>
      </c>
      <c r="AK58" s="150">
        <v>1.6993358200382598</v>
      </c>
      <c r="AL58" s="149">
        <v>18492</v>
      </c>
      <c r="AM58" s="149">
        <v>31865.345812228006</v>
      </c>
      <c r="AN58" s="150">
        <v>1.7231962909489513</v>
      </c>
      <c r="AO58" s="149">
        <v>19964</v>
      </c>
      <c r="AP58" s="149">
        <v>34880.126404300499</v>
      </c>
      <c r="AQ58" s="150">
        <v>1.7471511923612753</v>
      </c>
      <c r="AR58" s="149">
        <v>21195</v>
      </c>
      <c r="AS58" s="149">
        <v>37421.246723769429</v>
      </c>
      <c r="AT58" s="150">
        <v>1.7655695552615913</v>
      </c>
      <c r="AU58" s="149">
        <v>21728</v>
      </c>
      <c r="AV58" s="149">
        <v>38375.402067451403</v>
      </c>
      <c r="AW58" s="150">
        <v>1.7661727755638532</v>
      </c>
      <c r="AX58" s="149">
        <v>22135</v>
      </c>
      <c r="AY58" s="149">
        <v>39120.821053877087</v>
      </c>
      <c r="AZ58" s="150">
        <v>1.7673738899424931</v>
      </c>
      <c r="BA58" s="149">
        <v>22195</v>
      </c>
      <c r="BB58" s="149">
        <v>39188.988862673184</v>
      </c>
      <c r="BC58" s="150">
        <v>1.7656674414360525</v>
      </c>
      <c r="BD58" s="149">
        <v>22791</v>
      </c>
      <c r="BE58" s="149">
        <v>40100.652740382182</v>
      </c>
      <c r="BF58" s="150">
        <v>1.759495096326716</v>
      </c>
      <c r="BG58" s="149">
        <v>23897</v>
      </c>
      <c r="BH58" s="149">
        <v>42411.777156283002</v>
      </c>
      <c r="BI58" s="150">
        <v>1.7747741204453698</v>
      </c>
      <c r="BJ58" s="149">
        <v>25215</v>
      </c>
      <c r="BK58" s="149">
        <v>44795.707755523639</v>
      </c>
      <c r="BL58" s="150">
        <v>1.776549980389595</v>
      </c>
      <c r="BM58" s="149">
        <v>25952</v>
      </c>
      <c r="BN58" s="149">
        <v>46056.591865342751</v>
      </c>
      <c r="BO58" s="150">
        <v>1.7746837186090765</v>
      </c>
      <c r="BP58" s="149">
        <v>26177</v>
      </c>
      <c r="BQ58" s="149">
        <v>47087.924326528846</v>
      </c>
      <c r="BR58" s="150">
        <v>1.7988281440397618</v>
      </c>
      <c r="BS58" s="149">
        <v>26061</v>
      </c>
      <c r="BT58" s="149">
        <v>47100.477669148931</v>
      </c>
      <c r="BU58" s="150">
        <v>1.8073165906584141</v>
      </c>
      <c r="BV58" s="149">
        <v>26534</v>
      </c>
      <c r="BW58" s="149">
        <v>48122.561271470215</v>
      </c>
      <c r="BX58" s="150">
        <v>1.8136188012161836</v>
      </c>
      <c r="BY58" s="149">
        <v>27083</v>
      </c>
      <c r="BZ58" s="149">
        <v>49609.458149640959</v>
      </c>
      <c r="CA58" s="150">
        <v>1.8317563840653162</v>
      </c>
      <c r="CB58" s="149">
        <v>27550</v>
      </c>
      <c r="CC58" s="149">
        <v>50774.082498963187</v>
      </c>
      <c r="CD58" s="150">
        <v>1.8429794010512954</v>
      </c>
      <c r="CE58" s="149">
        <v>28012</v>
      </c>
      <c r="CF58" s="149">
        <v>51842.34291272438</v>
      </c>
      <c r="CG58" s="150">
        <v>1.850719081562344</v>
      </c>
      <c r="CH58" s="149">
        <v>28769</v>
      </c>
      <c r="CI58" s="149">
        <v>53466.850078690259</v>
      </c>
      <c r="CJ58" s="150">
        <v>1.8584883061173576</v>
      </c>
      <c r="CK58" s="149">
        <v>29708</v>
      </c>
      <c r="CL58" s="149">
        <v>55466.791850447415</v>
      </c>
      <c r="CM58" s="150">
        <v>1.8670658358168646</v>
      </c>
      <c r="CN58" s="149">
        <v>30496</v>
      </c>
      <c r="CO58" s="149">
        <v>58032.138089581778</v>
      </c>
      <c r="CP58" s="150">
        <v>1.9029426183624665</v>
      </c>
      <c r="CQ58" s="149">
        <v>30940</v>
      </c>
      <c r="CR58" s="149">
        <v>58806.82567285288</v>
      </c>
      <c r="CS58" s="150">
        <v>1.9006730986700995</v>
      </c>
      <c r="CT58" s="149">
        <v>32222</v>
      </c>
      <c r="CU58" s="149">
        <v>61649.813201827274</v>
      </c>
      <c r="CV58" s="150">
        <v>1.9132832599412599</v>
      </c>
      <c r="CW58" s="149">
        <v>32394</v>
      </c>
      <c r="CX58" s="149">
        <v>62922.41754340742</v>
      </c>
      <c r="CY58" s="150">
        <v>1.9424096296662166</v>
      </c>
      <c r="CZ58" s="149">
        <v>33006</v>
      </c>
      <c r="DA58" s="149">
        <v>64608.859470816969</v>
      </c>
      <c r="DB58" s="150">
        <v>1.9574883194212256</v>
      </c>
      <c r="DC58" s="149">
        <v>34162</v>
      </c>
      <c r="DD58" s="149">
        <v>66947.658158686434</v>
      </c>
      <c r="DE58" s="150">
        <v>1.9597113213127579</v>
      </c>
      <c r="DF58" s="149">
        <v>35260</v>
      </c>
      <c r="DG58" s="149">
        <v>69173.614040140601</v>
      </c>
      <c r="DH58" s="150">
        <v>1.9618154861072208</v>
      </c>
      <c r="DI58" s="149">
        <v>36028</v>
      </c>
      <c r="DJ58" s="149">
        <v>71032.805481506046</v>
      </c>
      <c r="DK58" s="150">
        <v>1.971600018916011</v>
      </c>
      <c r="DL58" s="149">
        <v>36891</v>
      </c>
      <c r="DM58" s="149">
        <v>72618.357743208995</v>
      </c>
      <c r="DN58" s="150">
        <v>1.9684572861459162</v>
      </c>
      <c r="DO58" s="149">
        <v>36222</v>
      </c>
      <c r="DP58" s="149">
        <v>71396.724573274012</v>
      </c>
      <c r="DQ58" s="150">
        <v>1.9710873108407601</v>
      </c>
      <c r="DR58" s="149">
        <v>36909</v>
      </c>
      <c r="DS58" s="149">
        <v>73100.913465229736</v>
      </c>
      <c r="DT58" s="150">
        <v>1.9805714992340551</v>
      </c>
      <c r="DU58" s="149">
        <v>38829</v>
      </c>
      <c r="DV58" s="149">
        <v>75173.567649326418</v>
      </c>
      <c r="DW58" s="150">
        <v>1.9360160614315696</v>
      </c>
      <c r="DX58" s="149">
        <v>39349</v>
      </c>
      <c r="DY58" s="149">
        <v>75746.360240742695</v>
      </c>
      <c r="DZ58" s="150">
        <v>1.9249881887911433</v>
      </c>
      <c r="EA58" s="149">
        <v>39690</v>
      </c>
      <c r="EB58" s="149">
        <v>76412.46627273655</v>
      </c>
      <c r="EC58" s="150">
        <v>1.9252322064181544</v>
      </c>
      <c r="ED58" s="149">
        <v>39987</v>
      </c>
      <c r="EE58" s="151">
        <v>76965.682996917429</v>
      </c>
      <c r="EF58" s="161">
        <v>1.924767624400866</v>
      </c>
    </row>
    <row r="59" spans="1:136" ht="15" customHeight="1">
      <c r="A59" s="158">
        <v>45</v>
      </c>
      <c r="B59" s="156">
        <v>4607</v>
      </c>
      <c r="C59" s="149">
        <v>8025.6059060996131</v>
      </c>
      <c r="D59" s="150">
        <v>1.7420459965486461</v>
      </c>
      <c r="E59" s="149">
        <v>5052</v>
      </c>
      <c r="F59" s="149">
        <v>8749.0302651058646</v>
      </c>
      <c r="G59" s="150">
        <v>1.7317953810581679</v>
      </c>
      <c r="H59" s="149">
        <v>5510</v>
      </c>
      <c r="I59" s="149">
        <v>9540.3659366551528</v>
      </c>
      <c r="J59" s="150">
        <v>1.7314638723512075</v>
      </c>
      <c r="K59" s="149">
        <v>6170</v>
      </c>
      <c r="L59" s="149">
        <v>10640.80268504521</v>
      </c>
      <c r="M59" s="150">
        <v>1.724603352519483</v>
      </c>
      <c r="N59" s="149">
        <v>7075</v>
      </c>
      <c r="O59" s="149">
        <v>12130.478100689897</v>
      </c>
      <c r="P59" s="150">
        <v>1.7145552085780773</v>
      </c>
      <c r="Q59" s="149">
        <v>8035</v>
      </c>
      <c r="R59" s="149">
        <v>13714.377580723374</v>
      </c>
      <c r="S59" s="150">
        <v>1.7068298171404324</v>
      </c>
      <c r="T59" s="149">
        <v>9333</v>
      </c>
      <c r="U59" s="149">
        <v>15767.850637597599</v>
      </c>
      <c r="V59" s="150">
        <v>1.6894729066321226</v>
      </c>
      <c r="W59" s="149">
        <v>10435</v>
      </c>
      <c r="X59" s="149">
        <v>17469.276263576514</v>
      </c>
      <c r="Y59" s="150">
        <v>1.6741040980907056</v>
      </c>
      <c r="Z59" s="149">
        <v>11714</v>
      </c>
      <c r="AA59" s="149">
        <v>19481.759161956958</v>
      </c>
      <c r="AB59" s="150">
        <v>1.6631175654735324</v>
      </c>
      <c r="AC59" s="149">
        <v>13303</v>
      </c>
      <c r="AD59" s="149">
        <v>21940.940812632751</v>
      </c>
      <c r="AE59" s="150">
        <v>1.6493227702497746</v>
      </c>
      <c r="AF59" s="149">
        <v>14976</v>
      </c>
      <c r="AG59" s="149">
        <v>25005.306048689061</v>
      </c>
      <c r="AH59" s="150">
        <v>1.6696919103024213</v>
      </c>
      <c r="AI59" s="149">
        <v>16555</v>
      </c>
      <c r="AJ59" s="149">
        <v>27933.390365063689</v>
      </c>
      <c r="AK59" s="150">
        <v>1.6873083881041189</v>
      </c>
      <c r="AL59" s="149">
        <v>18767</v>
      </c>
      <c r="AM59" s="149">
        <v>32106.006649544412</v>
      </c>
      <c r="AN59" s="150">
        <v>1.710769257182523</v>
      </c>
      <c r="AO59" s="149">
        <v>20268</v>
      </c>
      <c r="AP59" s="149">
        <v>35148.583691191874</v>
      </c>
      <c r="AQ59" s="150">
        <v>1.734191024826913</v>
      </c>
      <c r="AR59" s="149">
        <v>21486</v>
      </c>
      <c r="AS59" s="149">
        <v>37713.692433245822</v>
      </c>
      <c r="AT59" s="150">
        <v>1.755268194789436</v>
      </c>
      <c r="AU59" s="149">
        <v>22025</v>
      </c>
      <c r="AV59" s="149">
        <v>38675.391086568365</v>
      </c>
      <c r="AW59" s="150">
        <v>1.7559768938283027</v>
      </c>
      <c r="AX59" s="149">
        <v>22429</v>
      </c>
      <c r="AY59" s="149">
        <v>39427.00029981797</v>
      </c>
      <c r="AZ59" s="150">
        <v>1.7578581434668497</v>
      </c>
      <c r="BA59" s="149">
        <v>22484</v>
      </c>
      <c r="BB59" s="149">
        <v>39495.350825855618</v>
      </c>
      <c r="BC59" s="150">
        <v>1.7565980619932227</v>
      </c>
      <c r="BD59" s="149">
        <v>23033</v>
      </c>
      <c r="BE59" s="149">
        <v>40413.372899700218</v>
      </c>
      <c r="BF59" s="150">
        <v>1.7545857204749802</v>
      </c>
      <c r="BG59" s="149">
        <v>24207</v>
      </c>
      <c r="BH59" s="149">
        <v>42745.586719179817</v>
      </c>
      <c r="BI59" s="150">
        <v>1.765835779699253</v>
      </c>
      <c r="BJ59" s="149">
        <v>25606</v>
      </c>
      <c r="BK59" s="149">
        <v>45148.796333447775</v>
      </c>
      <c r="BL59" s="150">
        <v>1.7632116040556032</v>
      </c>
      <c r="BM59" s="149">
        <v>26138</v>
      </c>
      <c r="BN59" s="149">
        <v>46422.932352204567</v>
      </c>
      <c r="BO59" s="150">
        <v>1.7760705621013302</v>
      </c>
      <c r="BP59" s="149">
        <v>26620</v>
      </c>
      <c r="BQ59" s="149">
        <v>47464.08501432059</v>
      </c>
      <c r="BR59" s="150">
        <v>1.7830234791254918</v>
      </c>
      <c r="BS59" s="149">
        <v>26512</v>
      </c>
      <c r="BT59" s="149">
        <v>47478.906635062252</v>
      </c>
      <c r="BU59" s="150">
        <v>1.7908459050642069</v>
      </c>
      <c r="BV59" s="149">
        <v>26927</v>
      </c>
      <c r="BW59" s="149">
        <v>48510.57987974376</v>
      </c>
      <c r="BX59" s="150">
        <v>1.8015590255039091</v>
      </c>
      <c r="BY59" s="149">
        <v>27489</v>
      </c>
      <c r="BZ59" s="149">
        <v>50015.366046647367</v>
      </c>
      <c r="CA59" s="150">
        <v>1.8194683708627948</v>
      </c>
      <c r="CB59" s="149">
        <v>27972</v>
      </c>
      <c r="CC59" s="149">
        <v>51191.855292595043</v>
      </c>
      <c r="CD59" s="150">
        <v>1.8301106568209295</v>
      </c>
      <c r="CE59" s="149">
        <v>28435</v>
      </c>
      <c r="CF59" s="149">
        <v>52271.517403342143</v>
      </c>
      <c r="CG59" s="150">
        <v>1.8382809004164635</v>
      </c>
      <c r="CH59" s="149">
        <v>29170</v>
      </c>
      <c r="CI59" s="149">
        <v>53911.342216727659</v>
      </c>
      <c r="CJ59" s="150">
        <v>1.8481776556985827</v>
      </c>
      <c r="CK59" s="149">
        <v>30130</v>
      </c>
      <c r="CL59" s="149">
        <v>55931.160431130098</v>
      </c>
      <c r="CM59" s="150">
        <v>1.8563279266886856</v>
      </c>
      <c r="CN59" s="149">
        <v>30987</v>
      </c>
      <c r="CO59" s="149">
        <v>58528.044434986266</v>
      </c>
      <c r="CP59" s="150">
        <v>1.888793508083592</v>
      </c>
      <c r="CQ59" s="149">
        <v>31432</v>
      </c>
      <c r="CR59" s="149">
        <v>59309.578109980765</v>
      </c>
      <c r="CS59" s="150">
        <v>1.8869170943618212</v>
      </c>
      <c r="CT59" s="149">
        <v>32789</v>
      </c>
      <c r="CU59" s="149">
        <v>62179.58111080058</v>
      </c>
      <c r="CV59" s="150">
        <v>1.896354908987788</v>
      </c>
      <c r="CW59" s="149">
        <v>32956</v>
      </c>
      <c r="CX59" s="149">
        <v>63472.413265897667</v>
      </c>
      <c r="CY59" s="150">
        <v>1.9259744285076366</v>
      </c>
      <c r="CZ59" s="149">
        <v>33591</v>
      </c>
      <c r="DA59" s="149">
        <v>65178.097134903961</v>
      </c>
      <c r="DB59" s="150">
        <v>1.9403440545057891</v>
      </c>
      <c r="DC59" s="149">
        <v>34796</v>
      </c>
      <c r="DD59" s="149">
        <v>67538.697522838804</v>
      </c>
      <c r="DE59" s="150">
        <v>1.9409902725266928</v>
      </c>
      <c r="DF59" s="149">
        <v>35901</v>
      </c>
      <c r="DG59" s="149">
        <v>69784.543297741373</v>
      </c>
      <c r="DH59" s="150">
        <v>1.9438049997978155</v>
      </c>
      <c r="DI59" s="149">
        <v>36662</v>
      </c>
      <c r="DJ59" s="149">
        <v>71663.527280212758</v>
      </c>
      <c r="DK59" s="150">
        <v>1.9547086160114766</v>
      </c>
      <c r="DL59" s="149">
        <v>37583</v>
      </c>
      <c r="DM59" s="149">
        <v>73260.946568821368</v>
      </c>
      <c r="DN59" s="150">
        <v>1.9493107673368641</v>
      </c>
      <c r="DO59" s="149">
        <v>36943</v>
      </c>
      <c r="DP59" s="149">
        <v>72029.586159296043</v>
      </c>
      <c r="DQ59" s="150">
        <v>1.9497492396203893</v>
      </c>
      <c r="DR59" s="149">
        <v>37670</v>
      </c>
      <c r="DS59" s="149">
        <v>73752.590790868358</v>
      </c>
      <c r="DT59" s="150">
        <v>1.9578601218706759</v>
      </c>
      <c r="DU59" s="149">
        <v>39523</v>
      </c>
      <c r="DV59" s="149">
        <v>75828.503933886124</v>
      </c>
      <c r="DW59" s="150">
        <v>1.9185918056292823</v>
      </c>
      <c r="DX59" s="149">
        <v>40017</v>
      </c>
      <c r="DY59" s="149">
        <v>76402.750801469811</v>
      </c>
      <c r="DZ59" s="150">
        <v>1.9092573356690858</v>
      </c>
      <c r="EA59" s="149">
        <v>40364</v>
      </c>
      <c r="EB59" s="149">
        <v>77074.00040431683</v>
      </c>
      <c r="EC59" s="150">
        <v>1.9094737985411958</v>
      </c>
      <c r="ED59" s="149">
        <v>40668</v>
      </c>
      <c r="EE59" s="151">
        <v>77631.830461211575</v>
      </c>
      <c r="EF59" s="161">
        <v>1.9089168501330671</v>
      </c>
    </row>
    <row r="60" spans="1:136" ht="15" customHeight="1">
      <c r="A60" s="158">
        <v>46</v>
      </c>
      <c r="B60" s="156">
        <v>4677</v>
      </c>
      <c r="C60" s="149">
        <v>8088.3193068451064</v>
      </c>
      <c r="D60" s="150">
        <v>1.729381934326514</v>
      </c>
      <c r="E60" s="149">
        <v>5120</v>
      </c>
      <c r="F60" s="149">
        <v>8816.8643955921016</v>
      </c>
      <c r="G60" s="150">
        <v>1.7220438272640823</v>
      </c>
      <c r="H60" s="149">
        <v>5581</v>
      </c>
      <c r="I60" s="149">
        <v>9614.3541433360097</v>
      </c>
      <c r="J60" s="150">
        <v>1.722693808159113</v>
      </c>
      <c r="K60" s="149">
        <v>6250</v>
      </c>
      <c r="L60" s="149">
        <v>10722.854975218746</v>
      </c>
      <c r="M60" s="150">
        <v>1.7156567960349993</v>
      </c>
      <c r="N60" s="149">
        <v>7166</v>
      </c>
      <c r="O60" s="149">
        <v>12223.26437898228</v>
      </c>
      <c r="P60" s="150">
        <v>1.7057304464111471</v>
      </c>
      <c r="Q60" s="149">
        <v>8136</v>
      </c>
      <c r="R60" s="149">
        <v>13818.575055072706</v>
      </c>
      <c r="S60" s="150">
        <v>1.6984482614396148</v>
      </c>
      <c r="T60" s="149">
        <v>9453</v>
      </c>
      <c r="U60" s="149">
        <v>15885.904499895472</v>
      </c>
      <c r="V60" s="150">
        <v>1.6805145985290884</v>
      </c>
      <c r="W60" s="149">
        <v>10567</v>
      </c>
      <c r="X60" s="149">
        <v>17598.318542015142</v>
      </c>
      <c r="Y60" s="150">
        <v>1.66540347705263</v>
      </c>
      <c r="Z60" s="149">
        <v>11859</v>
      </c>
      <c r="AA60" s="149">
        <v>19624.272756671977</v>
      </c>
      <c r="AB60" s="150">
        <v>1.6547999626167449</v>
      </c>
      <c r="AC60" s="149">
        <v>13462</v>
      </c>
      <c r="AD60" s="149">
        <v>22099.706539468239</v>
      </c>
      <c r="AE60" s="150">
        <v>1.6416362011193166</v>
      </c>
      <c r="AF60" s="149">
        <v>15186</v>
      </c>
      <c r="AG60" s="149">
        <v>25189.107621901228</v>
      </c>
      <c r="AH60" s="150">
        <v>1.6587058884433838</v>
      </c>
      <c r="AI60" s="149">
        <v>16797</v>
      </c>
      <c r="AJ60" s="149">
        <v>28141.860424947983</v>
      </c>
      <c r="AK60" s="150">
        <v>1.6754099199230805</v>
      </c>
      <c r="AL60" s="149">
        <v>19049</v>
      </c>
      <c r="AM60" s="149">
        <v>32350.413614853631</v>
      </c>
      <c r="AN60" s="150">
        <v>1.6982735899445447</v>
      </c>
      <c r="AO60" s="149">
        <v>20580</v>
      </c>
      <c r="AP60" s="149">
        <v>35421.277485719525</v>
      </c>
      <c r="AQ60" s="150">
        <v>1.7211505095101811</v>
      </c>
      <c r="AR60" s="149">
        <v>21851</v>
      </c>
      <c r="AS60" s="149">
        <v>38010.35260878074</v>
      </c>
      <c r="AT60" s="150">
        <v>1.739524626277092</v>
      </c>
      <c r="AU60" s="149">
        <v>22328</v>
      </c>
      <c r="AV60" s="149">
        <v>38980.936172249938</v>
      </c>
      <c r="AW60" s="150">
        <v>1.74583196758554</v>
      </c>
      <c r="AX60" s="149">
        <v>22729</v>
      </c>
      <c r="AY60" s="149">
        <v>39739.019745508725</v>
      </c>
      <c r="AZ60" s="150">
        <v>1.7483839916190209</v>
      </c>
      <c r="BA60" s="149">
        <v>22778</v>
      </c>
      <c r="BB60" s="149">
        <v>39807.674638460885</v>
      </c>
      <c r="BC60" s="150">
        <v>1.7476369584011275</v>
      </c>
      <c r="BD60" s="149">
        <v>23357</v>
      </c>
      <c r="BE60" s="149">
        <v>40732.241376275408</v>
      </c>
      <c r="BF60" s="150">
        <v>1.7438986760403907</v>
      </c>
      <c r="BG60" s="149">
        <v>24516</v>
      </c>
      <c r="BH60" s="149">
        <v>43086.043547029069</v>
      </c>
      <c r="BI60" s="150">
        <v>1.7574662892408659</v>
      </c>
      <c r="BJ60" s="149">
        <v>25820</v>
      </c>
      <c r="BK60" s="149">
        <v>45509.089173707958</v>
      </c>
      <c r="BL60" s="150">
        <v>1.7625518657516637</v>
      </c>
      <c r="BM60" s="149">
        <v>26301</v>
      </c>
      <c r="BN60" s="149">
        <v>46799.280470904108</v>
      </c>
      <c r="BO60" s="150">
        <v>1.7793726653322728</v>
      </c>
      <c r="BP60" s="149">
        <v>27057</v>
      </c>
      <c r="BQ60" s="149">
        <v>47846.034654787909</v>
      </c>
      <c r="BR60" s="150">
        <v>1.7683421907376247</v>
      </c>
      <c r="BS60" s="149">
        <v>26956</v>
      </c>
      <c r="BT60" s="149">
        <v>47863.073331448082</v>
      </c>
      <c r="BU60" s="150">
        <v>1.7755999900373973</v>
      </c>
      <c r="BV60" s="149">
        <v>27300</v>
      </c>
      <c r="BW60" s="149">
        <v>48907.70998238492</v>
      </c>
      <c r="BX60" s="150">
        <v>1.7914912081459677</v>
      </c>
      <c r="BY60" s="149">
        <v>27876</v>
      </c>
      <c r="BZ60" s="149">
        <v>50427.286957815719</v>
      </c>
      <c r="CA60" s="150">
        <v>1.8089857568451613</v>
      </c>
      <c r="CB60" s="149">
        <v>28392</v>
      </c>
      <c r="CC60" s="149">
        <v>51617.706358719457</v>
      </c>
      <c r="CD60" s="150">
        <v>1.8180369948830466</v>
      </c>
      <c r="CE60" s="149">
        <v>28848</v>
      </c>
      <c r="CF60" s="149">
        <v>52710.769900924795</v>
      </c>
      <c r="CG60" s="150">
        <v>1.827189749754742</v>
      </c>
      <c r="CH60" s="149">
        <v>29578</v>
      </c>
      <c r="CI60" s="149">
        <v>54366.368238373478</v>
      </c>
      <c r="CJ60" s="150">
        <v>1.8380677611188545</v>
      </c>
      <c r="CK60" s="149">
        <v>30566</v>
      </c>
      <c r="CL60" s="149">
        <v>56405.153068534324</v>
      </c>
      <c r="CM60" s="150">
        <v>1.8453560514471741</v>
      </c>
      <c r="CN60" s="149">
        <v>31471</v>
      </c>
      <c r="CO60" s="149">
        <v>59034.07955370751</v>
      </c>
      <c r="CP60" s="150">
        <v>1.8758247133458583</v>
      </c>
      <c r="CQ60" s="149">
        <v>31948</v>
      </c>
      <c r="CR60" s="149">
        <v>59820.375054769058</v>
      </c>
      <c r="CS60" s="150">
        <v>1.8724294182662156</v>
      </c>
      <c r="CT60" s="149">
        <v>33346</v>
      </c>
      <c r="CU60" s="149">
        <v>62719.477599004284</v>
      </c>
      <c r="CV60" s="150">
        <v>1.8808695975230698</v>
      </c>
      <c r="CW60" s="149">
        <v>33546</v>
      </c>
      <c r="CX60" s="149">
        <v>64032.158067021686</v>
      </c>
      <c r="CY60" s="150">
        <v>1.9087866829732811</v>
      </c>
      <c r="CZ60" s="149">
        <v>34219</v>
      </c>
      <c r="DA60" s="149">
        <v>65757.35655826029</v>
      </c>
      <c r="DB60" s="150">
        <v>1.9216621338513775</v>
      </c>
      <c r="DC60" s="149">
        <v>35432</v>
      </c>
      <c r="DD60" s="149">
        <v>68138.741033116428</v>
      </c>
      <c r="DE60" s="150">
        <v>1.9230848112755823</v>
      </c>
      <c r="DF60" s="149">
        <v>36542</v>
      </c>
      <c r="DG60" s="149">
        <v>70406.209642817848</v>
      </c>
      <c r="DH60" s="150">
        <v>1.9267202025838173</v>
      </c>
      <c r="DI60" s="149">
        <v>37320</v>
      </c>
      <c r="DJ60" s="149">
        <v>72305.519150299559</v>
      </c>
      <c r="DK60" s="150">
        <v>1.937446922569656</v>
      </c>
      <c r="DL60" s="149">
        <v>38285</v>
      </c>
      <c r="DM60" s="149">
        <v>73914.832041560687</v>
      </c>
      <c r="DN60" s="150">
        <v>1.9306473042068875</v>
      </c>
      <c r="DO60" s="149">
        <v>37640</v>
      </c>
      <c r="DP60" s="149">
        <v>72673.00783753593</v>
      </c>
      <c r="DQ60" s="150">
        <v>1.9307387842065868</v>
      </c>
      <c r="DR60" s="149">
        <v>38401</v>
      </c>
      <c r="DS60" s="149">
        <v>74413.659404736056</v>
      </c>
      <c r="DT60" s="150">
        <v>1.9378052499866163</v>
      </c>
      <c r="DU60" s="149">
        <v>40235</v>
      </c>
      <c r="DV60" s="149">
        <v>76494.172096724767</v>
      </c>
      <c r="DW60" s="150">
        <v>1.9011848414744568</v>
      </c>
      <c r="DX60" s="149">
        <v>40668</v>
      </c>
      <c r="DY60" s="149">
        <v>77070.492285562665</v>
      </c>
      <c r="DZ60" s="150">
        <v>1.8951139049267893</v>
      </c>
      <c r="EA60" s="149">
        <v>41028</v>
      </c>
      <c r="EB60" s="149">
        <v>77747.648471610693</v>
      </c>
      <c r="EC60" s="150">
        <v>1.8949899695722603</v>
      </c>
      <c r="ED60" s="149">
        <v>41339</v>
      </c>
      <c r="EE60" s="151">
        <v>78310.11664009036</v>
      </c>
      <c r="EF60" s="161">
        <v>1.894339888243314</v>
      </c>
    </row>
    <row r="61" spans="1:136" ht="15" customHeight="1">
      <c r="A61" s="158">
        <v>47</v>
      </c>
      <c r="B61" s="156">
        <v>4734</v>
      </c>
      <c r="C61" s="149">
        <v>8152.1249908626951</v>
      </c>
      <c r="D61" s="150">
        <v>1.7220373871699821</v>
      </c>
      <c r="E61" s="149">
        <v>5187</v>
      </c>
      <c r="F61" s="149">
        <v>8885.9932721279529</v>
      </c>
      <c r="G61" s="150">
        <v>1.7131276792226631</v>
      </c>
      <c r="H61" s="149">
        <v>5654</v>
      </c>
      <c r="I61" s="149">
        <v>9689.7760669163799</v>
      </c>
      <c r="J61" s="150">
        <v>1.7137913100311957</v>
      </c>
      <c r="K61" s="149">
        <v>6331</v>
      </c>
      <c r="L61" s="149">
        <v>10806.493716292471</v>
      </c>
      <c r="M61" s="150">
        <v>1.7069173458051605</v>
      </c>
      <c r="N61" s="149">
        <v>7259</v>
      </c>
      <c r="O61" s="149">
        <v>12317.816883210759</v>
      </c>
      <c r="P61" s="150">
        <v>1.6969027253355502</v>
      </c>
      <c r="Q61" s="149">
        <v>8243</v>
      </c>
      <c r="R61" s="149">
        <v>13924.785198756104</v>
      </c>
      <c r="S61" s="150">
        <v>1.6892860850122655</v>
      </c>
      <c r="T61" s="149">
        <v>9577</v>
      </c>
      <c r="U61" s="149">
        <v>16006.128508485208</v>
      </c>
      <c r="V61" s="150">
        <v>1.6713092313339468</v>
      </c>
      <c r="W61" s="149">
        <v>10704</v>
      </c>
      <c r="X61" s="149">
        <v>17729.70055992157</v>
      </c>
      <c r="Y61" s="150">
        <v>1.6563621599328822</v>
      </c>
      <c r="Z61" s="149">
        <v>12011</v>
      </c>
      <c r="AA61" s="149">
        <v>19769.37268435497</v>
      </c>
      <c r="AB61" s="150">
        <v>1.6459389463287795</v>
      </c>
      <c r="AC61" s="149">
        <v>13674</v>
      </c>
      <c r="AD61" s="149">
        <v>22260.573251259008</v>
      </c>
      <c r="AE61" s="150">
        <v>1.6279488994631424</v>
      </c>
      <c r="AF61" s="149">
        <v>15401</v>
      </c>
      <c r="AG61" s="149">
        <v>25375.82606271777</v>
      </c>
      <c r="AH61" s="150">
        <v>1.6476739213504168</v>
      </c>
      <c r="AI61" s="149">
        <v>17043</v>
      </c>
      <c r="AJ61" s="149">
        <v>28353.594424930663</v>
      </c>
      <c r="AK61" s="150">
        <v>1.6636504385924229</v>
      </c>
      <c r="AL61" s="149">
        <v>19335</v>
      </c>
      <c r="AM61" s="149">
        <v>32598.684054504862</v>
      </c>
      <c r="AN61" s="150">
        <v>1.6859934861393773</v>
      </c>
      <c r="AO61" s="149">
        <v>20896</v>
      </c>
      <c r="AP61" s="149">
        <v>35698.322210732542</v>
      </c>
      <c r="AQ61" s="150">
        <v>1.7083806570986093</v>
      </c>
      <c r="AR61" s="149">
        <v>22126</v>
      </c>
      <c r="AS61" s="149">
        <v>38313.527766459505</v>
      </c>
      <c r="AT61" s="150">
        <v>1.7316066060950694</v>
      </c>
      <c r="AU61" s="149">
        <v>22639</v>
      </c>
      <c r="AV61" s="149">
        <v>39292.218625934715</v>
      </c>
      <c r="AW61" s="150">
        <v>1.7355986848330189</v>
      </c>
      <c r="AX61" s="149">
        <v>23036</v>
      </c>
      <c r="AY61" s="149">
        <v>40057.077659065137</v>
      </c>
      <c r="AZ61" s="150">
        <v>1.7388903307460122</v>
      </c>
      <c r="BA61" s="149">
        <v>23076</v>
      </c>
      <c r="BB61" s="149">
        <v>40126.192895787586</v>
      </c>
      <c r="BC61" s="150">
        <v>1.7388712470006755</v>
      </c>
      <c r="BD61" s="149">
        <v>23620</v>
      </c>
      <c r="BE61" s="149">
        <v>41057.592258293931</v>
      </c>
      <c r="BF61" s="150">
        <v>1.7382553877347133</v>
      </c>
      <c r="BG61" s="149">
        <v>24824</v>
      </c>
      <c r="BH61" s="149">
        <v>43433.516354795596</v>
      </c>
      <c r="BI61" s="150">
        <v>1.7496582482595713</v>
      </c>
      <c r="BJ61" s="149">
        <v>26096</v>
      </c>
      <c r="BK61" s="149">
        <v>45877.228209923167</v>
      </c>
      <c r="BL61" s="150">
        <v>1.7580176352668289</v>
      </c>
      <c r="BM61" s="149">
        <v>26829</v>
      </c>
      <c r="BN61" s="149">
        <v>47182.079971370316</v>
      </c>
      <c r="BO61" s="150">
        <v>1.7586223851567451</v>
      </c>
      <c r="BP61" s="149">
        <v>27484</v>
      </c>
      <c r="BQ61" s="149">
        <v>48234.218350480965</v>
      </c>
      <c r="BR61" s="150">
        <v>1.7549926630214294</v>
      </c>
      <c r="BS61" s="149">
        <v>27386</v>
      </c>
      <c r="BT61" s="149">
        <v>48253.472205481085</v>
      </c>
      <c r="BU61" s="150">
        <v>1.7619759075980823</v>
      </c>
      <c r="BV61" s="149">
        <v>27704</v>
      </c>
      <c r="BW61" s="149">
        <v>49311.25643191969</v>
      </c>
      <c r="BX61" s="150">
        <v>1.7799327328876584</v>
      </c>
      <c r="BY61" s="149">
        <v>28286</v>
      </c>
      <c r="BZ61" s="149">
        <v>50850.783037879293</v>
      </c>
      <c r="CA61" s="150">
        <v>1.7977367969270768</v>
      </c>
      <c r="CB61" s="149">
        <v>28806</v>
      </c>
      <c r="CC61" s="149">
        <v>52049.936068781528</v>
      </c>
      <c r="CD61" s="150">
        <v>1.8069130066229788</v>
      </c>
      <c r="CE61" s="149">
        <v>29258</v>
      </c>
      <c r="CF61" s="149">
        <v>53156.853204153493</v>
      </c>
      <c r="CG61" s="150">
        <v>1.8168314035188151</v>
      </c>
      <c r="CH61" s="149">
        <v>30033</v>
      </c>
      <c r="CI61" s="149">
        <v>54829.593207693069</v>
      </c>
      <c r="CJ61" s="150">
        <v>1.8256448975358128</v>
      </c>
      <c r="CK61" s="149">
        <v>31008</v>
      </c>
      <c r="CL61" s="149">
        <v>56888.471708316443</v>
      </c>
      <c r="CM61" s="150">
        <v>1.8346385354849215</v>
      </c>
      <c r="CN61" s="149">
        <v>31972</v>
      </c>
      <c r="CO61" s="149">
        <v>59549.013000521634</v>
      </c>
      <c r="CP61" s="150">
        <v>1.8625363755949467</v>
      </c>
      <c r="CQ61" s="149">
        <v>32451</v>
      </c>
      <c r="CR61" s="149">
        <v>60342.073354378466</v>
      </c>
      <c r="CS61" s="150">
        <v>1.8594827079097245</v>
      </c>
      <c r="CT61" s="149">
        <v>33914</v>
      </c>
      <c r="CU61" s="149">
        <v>63268.094803406733</v>
      </c>
      <c r="CV61" s="150">
        <v>1.8655450493426531</v>
      </c>
      <c r="CW61" s="149">
        <v>34147</v>
      </c>
      <c r="CX61" s="149">
        <v>64601.617426334742</v>
      </c>
      <c r="CY61" s="150">
        <v>1.8918680243164772</v>
      </c>
      <c r="CZ61" s="149">
        <v>34787</v>
      </c>
      <c r="DA61" s="149">
        <v>66346.781183890664</v>
      </c>
      <c r="DB61" s="150">
        <v>1.9072291713539731</v>
      </c>
      <c r="DC61" s="149">
        <v>36058</v>
      </c>
      <c r="DD61" s="149">
        <v>68750.298928447708</v>
      </c>
      <c r="DE61" s="150">
        <v>1.9066586867948225</v>
      </c>
      <c r="DF61" s="149">
        <v>37215</v>
      </c>
      <c r="DG61" s="149">
        <v>71038.582010745624</v>
      </c>
      <c r="DH61" s="150">
        <v>1.9088695958819193</v>
      </c>
      <c r="DI61" s="149">
        <v>37975</v>
      </c>
      <c r="DJ61" s="149">
        <v>72959.574755317881</v>
      </c>
      <c r="DK61" s="150">
        <v>1.9212527914501087</v>
      </c>
      <c r="DL61" s="149">
        <v>38938</v>
      </c>
      <c r="DM61" s="149">
        <v>74581.323083246287</v>
      </c>
      <c r="DN61" s="150">
        <v>1.9153865910741765</v>
      </c>
      <c r="DO61" s="149">
        <v>38322</v>
      </c>
      <c r="DP61" s="149">
        <v>73326.608505629367</v>
      </c>
      <c r="DQ61" s="150">
        <v>1.9134337588233747</v>
      </c>
      <c r="DR61" s="149">
        <v>39069</v>
      </c>
      <c r="DS61" s="149">
        <v>75086.833069456567</v>
      </c>
      <c r="DT61" s="150">
        <v>1.9219031218986042</v>
      </c>
      <c r="DU61" s="149">
        <v>40891</v>
      </c>
      <c r="DV61" s="149">
        <v>77171.862101833845</v>
      </c>
      <c r="DW61" s="150">
        <v>1.8872578831976192</v>
      </c>
      <c r="DX61" s="149">
        <v>41318</v>
      </c>
      <c r="DY61" s="149">
        <v>77750.736095579967</v>
      </c>
      <c r="DZ61" s="150">
        <v>1.8817642697027921</v>
      </c>
      <c r="EA61" s="149">
        <v>41689</v>
      </c>
      <c r="EB61" s="149">
        <v>78434.227707453523</v>
      </c>
      <c r="EC61" s="150">
        <v>1.881413027596093</v>
      </c>
      <c r="ED61" s="149">
        <v>42005</v>
      </c>
      <c r="EE61" s="151">
        <v>79001.407003676853</v>
      </c>
      <c r="EF61" s="161">
        <v>1.8807619808041152</v>
      </c>
    </row>
    <row r="62" spans="1:136" ht="15" customHeight="1">
      <c r="A62" s="158">
        <v>48</v>
      </c>
      <c r="B62" s="156">
        <v>4803</v>
      </c>
      <c r="C62" s="149">
        <v>8217.2520953427465</v>
      </c>
      <c r="D62" s="150">
        <v>1.7108582334671552</v>
      </c>
      <c r="E62" s="149">
        <v>5254</v>
      </c>
      <c r="F62" s="149">
        <v>8956.4931984295199</v>
      </c>
      <c r="G62" s="150">
        <v>1.7046998855023829</v>
      </c>
      <c r="H62" s="149">
        <v>5728</v>
      </c>
      <c r="I62" s="149">
        <v>9766.6759238206123</v>
      </c>
      <c r="J62" s="150">
        <v>1.7050761040189617</v>
      </c>
      <c r="K62" s="149">
        <v>6414</v>
      </c>
      <c r="L62" s="149">
        <v>10891.772298267901</v>
      </c>
      <c r="M62" s="150">
        <v>1.698124773661974</v>
      </c>
      <c r="N62" s="149">
        <v>7354</v>
      </c>
      <c r="O62" s="149">
        <v>12414.199274257951</v>
      </c>
      <c r="P62" s="150">
        <v>1.6880880166246874</v>
      </c>
      <c r="Q62" s="149">
        <v>8349</v>
      </c>
      <c r="R62" s="149">
        <v>14033.235820981934</v>
      </c>
      <c r="S62" s="150">
        <v>1.6808283412363079</v>
      </c>
      <c r="T62" s="149">
        <v>9704</v>
      </c>
      <c r="U62" s="149">
        <v>16128.554067156098</v>
      </c>
      <c r="V62" s="150">
        <v>1.6620521503664569</v>
      </c>
      <c r="W62" s="149">
        <v>10846</v>
      </c>
      <c r="X62" s="149">
        <v>17863.463899767376</v>
      </c>
      <c r="Y62" s="150">
        <v>1.647009395147278</v>
      </c>
      <c r="Z62" s="149">
        <v>12169</v>
      </c>
      <c r="AA62" s="149">
        <v>19917.072891067102</v>
      </c>
      <c r="AB62" s="150">
        <v>1.6367058008930153</v>
      </c>
      <c r="AC62" s="149">
        <v>13854</v>
      </c>
      <c r="AD62" s="149">
        <v>22423.782145722264</v>
      </c>
      <c r="AE62" s="150">
        <v>1.6185781828874162</v>
      </c>
      <c r="AF62" s="149">
        <v>15620</v>
      </c>
      <c r="AG62" s="149">
        <v>25565.556349689334</v>
      </c>
      <c r="AH62" s="150">
        <v>1.6367193565742211</v>
      </c>
      <c r="AI62" s="149">
        <v>17290</v>
      </c>
      <c r="AJ62" s="149">
        <v>28568.739014492679</v>
      </c>
      <c r="AK62" s="150">
        <v>1.6523272998549843</v>
      </c>
      <c r="AL62" s="149">
        <v>19622</v>
      </c>
      <c r="AM62" s="149">
        <v>32850.986079739479</v>
      </c>
      <c r="AN62" s="150">
        <v>1.6741915237865397</v>
      </c>
      <c r="AO62" s="149">
        <v>21214</v>
      </c>
      <c r="AP62" s="149">
        <v>35979.924216657964</v>
      </c>
      <c r="AQ62" s="150">
        <v>1.6960462061213333</v>
      </c>
      <c r="AR62" s="149">
        <v>22464</v>
      </c>
      <c r="AS62" s="149">
        <v>38621.299956477436</v>
      </c>
      <c r="AT62" s="150">
        <v>1.7192530251280911</v>
      </c>
      <c r="AU62" s="149">
        <v>22957</v>
      </c>
      <c r="AV62" s="149">
        <v>39609.415765502075</v>
      </c>
      <c r="AW62" s="150">
        <v>1.7253742111557293</v>
      </c>
      <c r="AX62" s="149">
        <v>23349</v>
      </c>
      <c r="AY62" s="149">
        <v>40381.405041041304</v>
      </c>
      <c r="AZ62" s="150">
        <v>1.7294704287567477</v>
      </c>
      <c r="BA62" s="149">
        <v>23378</v>
      </c>
      <c r="BB62" s="149">
        <v>40451.177947761331</v>
      </c>
      <c r="BC62" s="150">
        <v>1.7303096050886018</v>
      </c>
      <c r="BD62" s="149">
        <v>23908</v>
      </c>
      <c r="BE62" s="149">
        <v>41390.047177266286</v>
      </c>
      <c r="BF62" s="150">
        <v>1.7312216487061354</v>
      </c>
      <c r="BG62" s="149">
        <v>25134</v>
      </c>
      <c r="BH62" s="149">
        <v>43788.40991063806</v>
      </c>
      <c r="BI62" s="150">
        <v>1.7421982139984904</v>
      </c>
      <c r="BJ62" s="149">
        <v>26440</v>
      </c>
      <c r="BK62" s="149">
        <v>46253.749604649354</v>
      </c>
      <c r="BL62" s="150">
        <v>1.749385385954968</v>
      </c>
      <c r="BM62" s="149">
        <v>27237</v>
      </c>
      <c r="BN62" s="149">
        <v>47568.701585363262</v>
      </c>
      <c r="BO62" s="150">
        <v>1.7464736052194905</v>
      </c>
      <c r="BP62" s="149">
        <v>27897</v>
      </c>
      <c r="BQ62" s="149">
        <v>48629.282205829237</v>
      </c>
      <c r="BR62" s="150">
        <v>1.7431724631978076</v>
      </c>
      <c r="BS62" s="149">
        <v>27801</v>
      </c>
      <c r="BT62" s="149">
        <v>48650.746131815344</v>
      </c>
      <c r="BU62" s="150">
        <v>1.7499638909325328</v>
      </c>
      <c r="BV62" s="149">
        <v>28056</v>
      </c>
      <c r="BW62" s="149">
        <v>49723.744002680571</v>
      </c>
      <c r="BX62" s="150">
        <v>1.7723033933091163</v>
      </c>
      <c r="BY62" s="149">
        <v>28702</v>
      </c>
      <c r="BZ62" s="149">
        <v>51280.836879396797</v>
      </c>
      <c r="CA62" s="150">
        <v>1.7866642352239146</v>
      </c>
      <c r="CB62" s="149">
        <v>29211</v>
      </c>
      <c r="CC62" s="149">
        <v>52494.884852125077</v>
      </c>
      <c r="CD62" s="150">
        <v>1.7970930420774733</v>
      </c>
      <c r="CE62" s="149">
        <v>29719</v>
      </c>
      <c r="CF62" s="149">
        <v>53611.21609429206</v>
      </c>
      <c r="CG62" s="150">
        <v>1.8039374169484861</v>
      </c>
      <c r="CH62" s="149">
        <v>30471</v>
      </c>
      <c r="CI62" s="149">
        <v>55301.834445568507</v>
      </c>
      <c r="CJ62" s="150">
        <v>1.8149005429939453</v>
      </c>
      <c r="CK62" s="149">
        <v>31443</v>
      </c>
      <c r="CL62" s="149">
        <v>57381.39244733443</v>
      </c>
      <c r="CM62" s="150">
        <v>1.8249337673674404</v>
      </c>
      <c r="CN62" s="149">
        <v>32499</v>
      </c>
      <c r="CO62" s="149">
        <v>60073.976898796529</v>
      </c>
      <c r="CP62" s="150">
        <v>1.8484869349455839</v>
      </c>
      <c r="CQ62" s="149">
        <v>32956</v>
      </c>
      <c r="CR62" s="149">
        <v>60874.075253434741</v>
      </c>
      <c r="CS62" s="150">
        <v>1.8471317894597263</v>
      </c>
      <c r="CT62" s="149">
        <v>34481</v>
      </c>
      <c r="CU62" s="149">
        <v>63826.840164083485</v>
      </c>
      <c r="CV62" s="150">
        <v>1.851072769469664</v>
      </c>
      <c r="CW62" s="149">
        <v>34781</v>
      </c>
      <c r="CX62" s="149">
        <v>65180.189844515931</v>
      </c>
      <c r="CY62" s="150">
        <v>1.8740171313221567</v>
      </c>
      <c r="CZ62" s="149">
        <v>35448</v>
      </c>
      <c r="DA62" s="149">
        <v>66947.226283820637</v>
      </c>
      <c r="DB62" s="150">
        <v>1.8886037656234664</v>
      </c>
      <c r="DC62" s="149">
        <v>36676</v>
      </c>
      <c r="DD62" s="149">
        <v>69373.026141829963</v>
      </c>
      <c r="DE62" s="150">
        <v>1.8915101467398288</v>
      </c>
      <c r="DF62" s="149">
        <v>37859</v>
      </c>
      <c r="DG62" s="149">
        <v>71682.791289801273</v>
      </c>
      <c r="DH62" s="150">
        <v>1.8934148099474701</v>
      </c>
      <c r="DI62" s="149">
        <v>38614</v>
      </c>
      <c r="DJ62" s="149">
        <v>73625.52783244352</v>
      </c>
      <c r="DK62" s="150">
        <v>1.9067055428715884</v>
      </c>
      <c r="DL62" s="149">
        <v>39583</v>
      </c>
      <c r="DM62" s="149">
        <v>75260.570463613898</v>
      </c>
      <c r="DN62" s="150">
        <v>1.901335686118129</v>
      </c>
      <c r="DO62" s="149">
        <v>38984</v>
      </c>
      <c r="DP62" s="149">
        <v>73994.238975343644</v>
      </c>
      <c r="DQ62" s="150">
        <v>1.898066872956691</v>
      </c>
      <c r="DR62" s="149">
        <v>39776</v>
      </c>
      <c r="DS62" s="149">
        <v>75772.988949551509</v>
      </c>
      <c r="DT62" s="150">
        <v>1.9049926827622563</v>
      </c>
      <c r="DU62" s="149">
        <v>41575</v>
      </c>
      <c r="DV62" s="149">
        <v>77862.913849195756</v>
      </c>
      <c r="DW62" s="150">
        <v>1.8728301587299039</v>
      </c>
      <c r="DX62" s="149">
        <v>42011</v>
      </c>
      <c r="DY62" s="149">
        <v>78445.52158001221</v>
      </c>
      <c r="DZ62" s="150">
        <v>1.8672614691393257</v>
      </c>
      <c r="EA62" s="149">
        <v>42351</v>
      </c>
      <c r="EB62" s="149">
        <v>79134.505511098672</v>
      </c>
      <c r="EC62" s="150">
        <v>1.8685392437273896</v>
      </c>
      <c r="ED62" s="149">
        <v>42672</v>
      </c>
      <c r="EE62" s="151">
        <v>79706.466539358051</v>
      </c>
      <c r="EF62" s="161">
        <v>1.8678868236632464</v>
      </c>
    </row>
    <row r="63" spans="1:136" ht="15" customHeight="1">
      <c r="A63" s="158">
        <v>49</v>
      </c>
      <c r="B63" s="156">
        <v>4866</v>
      </c>
      <c r="C63" s="149">
        <v>8283.5583960536587</v>
      </c>
      <c r="D63" s="150">
        <v>1.7023342367557868</v>
      </c>
      <c r="E63" s="149">
        <v>5321</v>
      </c>
      <c r="F63" s="149">
        <v>9028.4242201351262</v>
      </c>
      <c r="G63" s="150">
        <v>1.6967532832428351</v>
      </c>
      <c r="H63" s="149">
        <v>5804</v>
      </c>
      <c r="I63" s="149">
        <v>9845.1203030748748</v>
      </c>
      <c r="J63" s="150">
        <v>1.6962646972906401</v>
      </c>
      <c r="K63" s="149">
        <v>6499</v>
      </c>
      <c r="L63" s="149">
        <v>10978.728596240486</v>
      </c>
      <c r="M63" s="150">
        <v>1.6892950602001056</v>
      </c>
      <c r="N63" s="149">
        <v>7450</v>
      </c>
      <c r="O63" s="149">
        <v>12512.476961554126</v>
      </c>
      <c r="P63" s="150">
        <v>1.6795271089334398</v>
      </c>
      <c r="Q63" s="149">
        <v>8450</v>
      </c>
      <c r="R63" s="149">
        <v>14143.711543857102</v>
      </c>
      <c r="S63" s="150">
        <v>1.673812017024509</v>
      </c>
      <c r="T63" s="149">
        <v>9834</v>
      </c>
      <c r="U63" s="149">
        <v>16253.251100844827</v>
      </c>
      <c r="V63" s="150">
        <v>1.6527609417169846</v>
      </c>
      <c r="W63" s="149">
        <v>10990</v>
      </c>
      <c r="X63" s="149">
        <v>17999.650364425652</v>
      </c>
      <c r="Y63" s="150">
        <v>1.6378207792925981</v>
      </c>
      <c r="Z63" s="149">
        <v>12333</v>
      </c>
      <c r="AA63" s="149">
        <v>20067.387560934021</v>
      </c>
      <c r="AB63" s="150">
        <v>1.6271294543853094</v>
      </c>
      <c r="AC63" s="149">
        <v>14044</v>
      </c>
      <c r="AD63" s="149">
        <v>22589.965949650457</v>
      </c>
      <c r="AE63" s="150">
        <v>1.6085136677335843</v>
      </c>
      <c r="AF63" s="149">
        <v>15841</v>
      </c>
      <c r="AG63" s="149">
        <v>25758.389430286283</v>
      </c>
      <c r="AH63" s="150">
        <v>1.6260582936864012</v>
      </c>
      <c r="AI63" s="149">
        <v>17535</v>
      </c>
      <c r="AJ63" s="149">
        <v>28787.500125562561</v>
      </c>
      <c r="AK63" s="150">
        <v>1.6417165740269497</v>
      </c>
      <c r="AL63" s="149">
        <v>19907</v>
      </c>
      <c r="AM63" s="149">
        <v>33107.57546112682</v>
      </c>
      <c r="AN63" s="150">
        <v>1.6631122449955704</v>
      </c>
      <c r="AO63" s="149">
        <v>21529</v>
      </c>
      <c r="AP63" s="149">
        <v>36266.354246485622</v>
      </c>
      <c r="AQ63" s="150">
        <v>1.6845350107522701</v>
      </c>
      <c r="AR63" s="149">
        <v>22786</v>
      </c>
      <c r="AS63" s="149">
        <v>38935.344314229864</v>
      </c>
      <c r="AT63" s="150">
        <v>1.7087397662700721</v>
      </c>
      <c r="AU63" s="149">
        <v>23279</v>
      </c>
      <c r="AV63" s="149">
        <v>39932.776271933195</v>
      </c>
      <c r="AW63" s="150">
        <v>1.7153991267637438</v>
      </c>
      <c r="AX63" s="149">
        <v>23665</v>
      </c>
      <c r="AY63" s="149">
        <v>40712.276472267135</v>
      </c>
      <c r="AZ63" s="150">
        <v>1.7203581860243877</v>
      </c>
      <c r="BA63" s="149">
        <v>23682</v>
      </c>
      <c r="BB63" s="149">
        <v>40782.968693643146</v>
      </c>
      <c r="BC63" s="150">
        <v>1.7221082971726689</v>
      </c>
      <c r="BD63" s="149">
        <v>24176</v>
      </c>
      <c r="BE63" s="149">
        <v>41730.276293013696</v>
      </c>
      <c r="BF63" s="150">
        <v>1.7261034204588723</v>
      </c>
      <c r="BG63" s="149">
        <v>25446</v>
      </c>
      <c r="BH63" s="149">
        <v>44151.122645130454</v>
      </c>
      <c r="BI63" s="150">
        <v>1.7350908844270398</v>
      </c>
      <c r="BJ63" s="149">
        <v>26880</v>
      </c>
      <c r="BK63" s="149">
        <v>46639.245147994712</v>
      </c>
      <c r="BL63" s="150">
        <v>1.7350909653271842</v>
      </c>
      <c r="BM63" s="149">
        <v>27832</v>
      </c>
      <c r="BN63" s="149">
        <v>47964.642067328015</v>
      </c>
      <c r="BO63" s="150">
        <v>1.7233631096338033</v>
      </c>
      <c r="BP63" s="149">
        <v>28295</v>
      </c>
      <c r="BQ63" s="149">
        <v>49031.878581286379</v>
      </c>
      <c r="BR63" s="150">
        <v>1.7328813776740195</v>
      </c>
      <c r="BS63" s="149">
        <v>28199</v>
      </c>
      <c r="BT63" s="149">
        <v>49055.645112640137</v>
      </c>
      <c r="BU63" s="150">
        <v>1.7396235722061115</v>
      </c>
      <c r="BV63" s="149">
        <v>28442</v>
      </c>
      <c r="BW63" s="149">
        <v>50144.635589079408</v>
      </c>
      <c r="BX63" s="150">
        <v>1.7630488569397162</v>
      </c>
      <c r="BY63" s="149">
        <v>29121</v>
      </c>
      <c r="BZ63" s="149">
        <v>51719.45917182463</v>
      </c>
      <c r="CA63" s="150">
        <v>1.7760193390276648</v>
      </c>
      <c r="CB63" s="149">
        <v>29626</v>
      </c>
      <c r="CC63" s="149">
        <v>52947.518033336484</v>
      </c>
      <c r="CD63" s="150">
        <v>1.7871976653391104</v>
      </c>
      <c r="CE63" s="149">
        <v>30174</v>
      </c>
      <c r="CF63" s="149">
        <v>54075.849103973647</v>
      </c>
      <c r="CG63" s="150">
        <v>1.7921339266909806</v>
      </c>
      <c r="CH63" s="149">
        <v>30936</v>
      </c>
      <c r="CI63" s="149">
        <v>55784.096376488524</v>
      </c>
      <c r="CJ63" s="150">
        <v>1.8032097354696317</v>
      </c>
      <c r="CK63" s="149">
        <v>31875</v>
      </c>
      <c r="CL63" s="149">
        <v>57886.11113234119</v>
      </c>
      <c r="CM63" s="150">
        <v>1.8160348590538413</v>
      </c>
      <c r="CN63" s="149">
        <v>33014</v>
      </c>
      <c r="CO63" s="149">
        <v>60610.199087407833</v>
      </c>
      <c r="CP63" s="150">
        <v>1.8358938355669665</v>
      </c>
      <c r="CQ63" s="149">
        <v>33466</v>
      </c>
      <c r="CR63" s="149">
        <v>61416.182720305784</v>
      </c>
      <c r="CS63" s="150">
        <v>1.8351814594007585</v>
      </c>
      <c r="CT63" s="149">
        <v>34980</v>
      </c>
      <c r="CU63" s="149">
        <v>64397.563816443224</v>
      </c>
      <c r="CV63" s="150">
        <v>1.8409823846896289</v>
      </c>
      <c r="CW63" s="149">
        <v>35384</v>
      </c>
      <c r="CX63" s="149">
        <v>65770.133560907721</v>
      </c>
      <c r="CY63" s="150">
        <v>1.8587534919994269</v>
      </c>
      <c r="CZ63" s="149">
        <v>36028</v>
      </c>
      <c r="DA63" s="149">
        <v>67559.445204734409</v>
      </c>
      <c r="DB63" s="150">
        <v>1.8751927724196293</v>
      </c>
      <c r="DC63" s="149">
        <v>37300</v>
      </c>
      <c r="DD63" s="149">
        <v>70007.766636331871</v>
      </c>
      <c r="DE63" s="150">
        <v>1.8768838240303451</v>
      </c>
      <c r="DF63" s="149">
        <v>38510</v>
      </c>
      <c r="DG63" s="149">
        <v>72339.026576948934</v>
      </c>
      <c r="DH63" s="150">
        <v>1.8784478467138128</v>
      </c>
      <c r="DI63" s="149">
        <v>39253</v>
      </c>
      <c r="DJ63" s="149">
        <v>74306.326063526241</v>
      </c>
      <c r="DK63" s="150">
        <v>1.8930101154950256</v>
      </c>
      <c r="DL63" s="149">
        <v>40238</v>
      </c>
      <c r="DM63" s="149">
        <v>75953.707678819526</v>
      </c>
      <c r="DN63" s="150">
        <v>1.8876114041159979</v>
      </c>
      <c r="DO63" s="149">
        <v>39708</v>
      </c>
      <c r="DP63" s="149">
        <v>74672.650556462249</v>
      </c>
      <c r="DQ63" s="150">
        <v>1.8805442368404919</v>
      </c>
      <c r="DR63" s="149">
        <v>40477</v>
      </c>
      <c r="DS63" s="149">
        <v>76471.617021912331</v>
      </c>
      <c r="DT63" s="150">
        <v>1.8892609882627747</v>
      </c>
      <c r="DU63" s="149">
        <v>42261</v>
      </c>
      <c r="DV63" s="149">
        <v>78568.386550313153</v>
      </c>
      <c r="DW63" s="150">
        <v>1.8591227502972754</v>
      </c>
      <c r="DX63" s="149">
        <v>42637</v>
      </c>
      <c r="DY63" s="149">
        <v>79153.588365189935</v>
      </c>
      <c r="DZ63" s="150">
        <v>1.8564530423151238</v>
      </c>
      <c r="EA63" s="149">
        <v>43017</v>
      </c>
      <c r="EB63" s="149">
        <v>79849.237163688231</v>
      </c>
      <c r="EC63" s="150">
        <v>1.8562251473530984</v>
      </c>
      <c r="ED63" s="149">
        <v>43342</v>
      </c>
      <c r="EE63" s="151">
        <v>80426.090253175571</v>
      </c>
      <c r="EF63" s="161">
        <v>1.8556155750351984</v>
      </c>
    </row>
    <row r="64" spans="1:136" ht="15" customHeight="1">
      <c r="A64" s="158">
        <v>50</v>
      </c>
      <c r="B64" s="156">
        <v>4922</v>
      </c>
      <c r="C64" s="149">
        <v>8351.3396948811514</v>
      </c>
      <c r="D64" s="150">
        <v>1.6967370367495229</v>
      </c>
      <c r="E64" s="149">
        <v>5390</v>
      </c>
      <c r="F64" s="149">
        <v>9101.8731274149795</v>
      </c>
      <c r="G64" s="150">
        <v>1.6886592073126121</v>
      </c>
      <c r="H64" s="149">
        <v>5881</v>
      </c>
      <c r="I64" s="149">
        <v>9925.1625891466319</v>
      </c>
      <c r="J64" s="150">
        <v>1.6876658032896841</v>
      </c>
      <c r="K64" s="149">
        <v>6587</v>
      </c>
      <c r="L64" s="149">
        <v>11067.443699566886</v>
      </c>
      <c r="M64" s="150">
        <v>1.6801948837963998</v>
      </c>
      <c r="N64" s="149">
        <v>7549</v>
      </c>
      <c r="O64" s="149">
        <v>12612.726807492763</v>
      </c>
      <c r="P64" s="150">
        <v>1.6707811375669313</v>
      </c>
      <c r="Q64" s="149">
        <v>8584</v>
      </c>
      <c r="R64" s="149">
        <v>14256.106975142444</v>
      </c>
      <c r="S64" s="150">
        <v>1.6607766746438075</v>
      </c>
      <c r="T64" s="149">
        <v>9964</v>
      </c>
      <c r="U64" s="149">
        <v>16380.336149600362</v>
      </c>
      <c r="V64" s="150">
        <v>1.6439518415897594</v>
      </c>
      <c r="W64" s="149">
        <v>11134</v>
      </c>
      <c r="X64" s="149">
        <v>18138.40395073533</v>
      </c>
      <c r="Y64" s="150">
        <v>1.6291004087242078</v>
      </c>
      <c r="Z64" s="149">
        <v>12497</v>
      </c>
      <c r="AA64" s="149">
        <v>20220.434153431816</v>
      </c>
      <c r="AB64" s="150">
        <v>1.6180230578084192</v>
      </c>
      <c r="AC64" s="149">
        <v>14243</v>
      </c>
      <c r="AD64" s="149">
        <v>22758.920359297354</v>
      </c>
      <c r="AE64" s="150">
        <v>1.59790215258705</v>
      </c>
      <c r="AF64" s="149">
        <v>16058</v>
      </c>
      <c r="AG64" s="149">
        <v>25954.556787076071</v>
      </c>
      <c r="AH64" s="150">
        <v>1.6163007091216883</v>
      </c>
      <c r="AI64" s="149">
        <v>17775</v>
      </c>
      <c r="AJ64" s="149">
        <v>29010.148900763121</v>
      </c>
      <c r="AK64" s="150">
        <v>1.6320758875253514</v>
      </c>
      <c r="AL64" s="149">
        <v>20184</v>
      </c>
      <c r="AM64" s="149">
        <v>33368.804394494779</v>
      </c>
      <c r="AN64" s="150">
        <v>1.653230499132718</v>
      </c>
      <c r="AO64" s="149">
        <v>21834</v>
      </c>
      <c r="AP64" s="149">
        <v>36558.043464318587</v>
      </c>
      <c r="AQ64" s="150">
        <v>1.6743630788824122</v>
      </c>
      <c r="AR64" s="149">
        <v>23095</v>
      </c>
      <c r="AS64" s="149">
        <v>39255.176687504776</v>
      </c>
      <c r="AT64" s="150">
        <v>1.6997262042651993</v>
      </c>
      <c r="AU64" s="149">
        <v>23601</v>
      </c>
      <c r="AV64" s="149">
        <v>40262.632653344925</v>
      </c>
      <c r="AW64" s="150">
        <v>1.7059714695709896</v>
      </c>
      <c r="AX64" s="149">
        <v>23979</v>
      </c>
      <c r="AY64" s="149">
        <v>41050.081998638954</v>
      </c>
      <c r="AZ64" s="150">
        <v>1.7119180115367176</v>
      </c>
      <c r="BA64" s="149">
        <v>23984</v>
      </c>
      <c r="BB64" s="149">
        <v>41121.967212265408</v>
      </c>
      <c r="BC64" s="150">
        <v>1.7145583394039947</v>
      </c>
      <c r="BD64" s="149">
        <v>24485</v>
      </c>
      <c r="BE64" s="149">
        <v>42076.936811785294</v>
      </c>
      <c r="BF64" s="150">
        <v>1.7184781217800815</v>
      </c>
      <c r="BG64" s="149">
        <v>25764</v>
      </c>
      <c r="BH64" s="149">
        <v>44522.04601750346</v>
      </c>
      <c r="BI64" s="150">
        <v>1.7280719615550171</v>
      </c>
      <c r="BJ64" s="149">
        <v>27247</v>
      </c>
      <c r="BK64" s="149">
        <v>47031.224071533616</v>
      </c>
      <c r="BL64" s="150">
        <v>1.7261065097637764</v>
      </c>
      <c r="BM64" s="149">
        <v>28222</v>
      </c>
      <c r="BN64" s="149">
        <v>48363.435878733173</v>
      </c>
      <c r="BO64" s="150">
        <v>1.7136785443530995</v>
      </c>
      <c r="BP64" s="149">
        <v>28682</v>
      </c>
      <c r="BQ64" s="149">
        <v>49442.735330408388</v>
      </c>
      <c r="BR64" s="150">
        <v>1.7238245356114772</v>
      </c>
      <c r="BS64" s="149">
        <v>28586</v>
      </c>
      <c r="BT64" s="149">
        <v>49468.897674532142</v>
      </c>
      <c r="BU64" s="150">
        <v>1.7305288488956883</v>
      </c>
      <c r="BV64" s="149">
        <v>28882</v>
      </c>
      <c r="BW64" s="149">
        <v>50574.575856824929</v>
      </c>
      <c r="BX64" s="150">
        <v>1.7510759593111602</v>
      </c>
      <c r="BY64" s="149">
        <v>29553</v>
      </c>
      <c r="BZ64" s="149">
        <v>52166.188132881492</v>
      </c>
      <c r="CA64" s="150">
        <v>1.7651740308219637</v>
      </c>
      <c r="CB64" s="149">
        <v>30031</v>
      </c>
      <c r="CC64" s="149">
        <v>53410.073901502612</v>
      </c>
      <c r="CD64" s="150">
        <v>1.7784980154341385</v>
      </c>
      <c r="CE64" s="149">
        <v>30633</v>
      </c>
      <c r="CF64" s="149">
        <v>54549.363961649411</v>
      </c>
      <c r="CG64" s="150">
        <v>1.7807385486778771</v>
      </c>
      <c r="CH64" s="149">
        <v>31401</v>
      </c>
      <c r="CI64" s="149">
        <v>56276.217860869707</v>
      </c>
      <c r="CJ64" s="150">
        <v>1.7921791618378302</v>
      </c>
      <c r="CK64" s="149">
        <v>32316</v>
      </c>
      <c r="CL64" s="149">
        <v>58402.062388330545</v>
      </c>
      <c r="CM64" s="150">
        <v>1.8072181702045595</v>
      </c>
      <c r="CN64" s="149">
        <v>33557</v>
      </c>
      <c r="CO64" s="149">
        <v>61156.807382538034</v>
      </c>
      <c r="CP64" s="150">
        <v>1.8224754114652095</v>
      </c>
      <c r="CQ64" s="149">
        <v>34008</v>
      </c>
      <c r="CR64" s="149">
        <v>61969.832259017523</v>
      </c>
      <c r="CS64" s="150">
        <v>1.8222133691783557</v>
      </c>
      <c r="CT64" s="149">
        <v>35476</v>
      </c>
      <c r="CU64" s="149">
        <v>64980.715319803414</v>
      </c>
      <c r="CV64" s="150">
        <v>1.8316810046173022</v>
      </c>
      <c r="CW64" s="149">
        <v>35964</v>
      </c>
      <c r="CX64" s="149">
        <v>66372.590068842794</v>
      </c>
      <c r="CY64" s="150">
        <v>1.8455285860539092</v>
      </c>
      <c r="CZ64" s="149">
        <v>36611</v>
      </c>
      <c r="DA64" s="149">
        <v>68184.174474499188</v>
      </c>
      <c r="DB64" s="150">
        <v>1.8623958502772169</v>
      </c>
      <c r="DC64" s="149">
        <v>37903</v>
      </c>
      <c r="DD64" s="149">
        <v>70655.64896243409</v>
      </c>
      <c r="DE64" s="150">
        <v>1.8641175886455976</v>
      </c>
      <c r="DF64" s="149">
        <v>39180</v>
      </c>
      <c r="DG64" s="149">
        <v>73009.363728619297</v>
      </c>
      <c r="DH64" s="150">
        <v>1.8634345004752246</v>
      </c>
      <c r="DI64" s="149">
        <v>39882</v>
      </c>
      <c r="DJ64" s="149">
        <v>75000.853889073609</v>
      </c>
      <c r="DK64" s="150">
        <v>1.8805690258531069</v>
      </c>
      <c r="DL64" s="149">
        <v>40904</v>
      </c>
      <c r="DM64" s="149">
        <v>76661.425278356663</v>
      </c>
      <c r="DN64" s="150">
        <v>1.874179182435866</v>
      </c>
      <c r="DO64" s="149">
        <v>40358</v>
      </c>
      <c r="DP64" s="149">
        <v>75366.225422611271</v>
      </c>
      <c r="DQ64" s="150">
        <v>1.8674420294021328</v>
      </c>
      <c r="DR64" s="149">
        <v>41182</v>
      </c>
      <c r="DS64" s="149">
        <v>77184.685242986583</v>
      </c>
      <c r="DT64" s="150">
        <v>1.8742335302556112</v>
      </c>
      <c r="DU64" s="149">
        <v>42957</v>
      </c>
      <c r="DV64" s="149">
        <v>79286.483880125787</v>
      </c>
      <c r="DW64" s="150">
        <v>1.8457174355780381</v>
      </c>
      <c r="DX64" s="149">
        <v>43308</v>
      </c>
      <c r="DY64" s="149">
        <v>79876.152577566289</v>
      </c>
      <c r="DZ64" s="150">
        <v>1.8443740781741547</v>
      </c>
      <c r="EA64" s="149">
        <v>43692</v>
      </c>
      <c r="EB64" s="149">
        <v>80579.143902876574</v>
      </c>
      <c r="EC64" s="150">
        <v>1.8442539573120154</v>
      </c>
      <c r="ED64" s="149">
        <v>44021</v>
      </c>
      <c r="EE64" s="151">
        <v>81160.988211135365</v>
      </c>
      <c r="EF64" s="161">
        <v>1.8436879719028501</v>
      </c>
    </row>
    <row r="65" spans="1:136" ht="15" customHeight="1">
      <c r="A65" s="158">
        <v>51</v>
      </c>
      <c r="B65" s="156">
        <v>4972</v>
      </c>
      <c r="C65" s="149">
        <v>8420.93155230919</v>
      </c>
      <c r="D65" s="150">
        <v>1.6936708673188234</v>
      </c>
      <c r="E65" s="149">
        <v>5461</v>
      </c>
      <c r="F65" s="149">
        <v>9176.8900741993057</v>
      </c>
      <c r="G65" s="150">
        <v>1.6804413247023082</v>
      </c>
      <c r="H65" s="149">
        <v>5960</v>
      </c>
      <c r="I65" s="149">
        <v>10006.879724310267</v>
      </c>
      <c r="J65" s="150">
        <v>1.6790066651527293</v>
      </c>
      <c r="K65" s="149">
        <v>6675</v>
      </c>
      <c r="L65" s="149">
        <v>11157.982518036722</v>
      </c>
      <c r="M65" s="150">
        <v>1.6716078678706701</v>
      </c>
      <c r="N65" s="149">
        <v>7650</v>
      </c>
      <c r="O65" s="149">
        <v>12715.047213733258</v>
      </c>
      <c r="P65" s="150">
        <v>1.6620976749978116</v>
      </c>
      <c r="Q65" s="149">
        <v>8697</v>
      </c>
      <c r="R65" s="149">
        <v>14370.73962681077</v>
      </c>
      <c r="S65" s="150">
        <v>1.6523789383477945</v>
      </c>
      <c r="T65" s="149">
        <v>10089</v>
      </c>
      <c r="U65" s="149">
        <v>16509.997219334069</v>
      </c>
      <c r="V65" s="150">
        <v>1.6364354464599136</v>
      </c>
      <c r="W65" s="149">
        <v>11275</v>
      </c>
      <c r="X65" s="149">
        <v>18279.900114710814</v>
      </c>
      <c r="Y65" s="150">
        <v>1.6212771720364358</v>
      </c>
      <c r="Z65" s="149">
        <v>12657</v>
      </c>
      <c r="AA65" s="149">
        <v>20376.423563191103</v>
      </c>
      <c r="AB65" s="150">
        <v>1.609893621173351</v>
      </c>
      <c r="AC65" s="149">
        <v>14398</v>
      </c>
      <c r="AD65" s="149">
        <v>22931.062726535725</v>
      </c>
      <c r="AE65" s="150">
        <v>1.5926561138030091</v>
      </c>
      <c r="AF65" s="149">
        <v>16269</v>
      </c>
      <c r="AG65" s="149">
        <v>26154.361795929493</v>
      </c>
      <c r="AH65" s="150">
        <v>1.6076195092463885</v>
      </c>
      <c r="AI65" s="149">
        <v>18008</v>
      </c>
      <c r="AJ65" s="149">
        <v>29237.0504501217</v>
      </c>
      <c r="AK65" s="150">
        <v>1.6235589987850789</v>
      </c>
      <c r="AL65" s="149">
        <v>20451</v>
      </c>
      <c r="AM65" s="149">
        <v>33635.147950359897</v>
      </c>
      <c r="AN65" s="150">
        <v>1.6446700870549067</v>
      </c>
      <c r="AO65" s="149">
        <v>22125</v>
      </c>
      <c r="AP65" s="149">
        <v>36855.533192635201</v>
      </c>
      <c r="AQ65" s="150">
        <v>1.6657868109665628</v>
      </c>
      <c r="AR65" s="149">
        <v>23404</v>
      </c>
      <c r="AS65" s="149">
        <v>39581.94198840094</v>
      </c>
      <c r="AT65" s="150">
        <v>1.6912468803794625</v>
      </c>
      <c r="AU65" s="149">
        <v>23919</v>
      </c>
      <c r="AV65" s="149">
        <v>40599.420671682266</v>
      </c>
      <c r="AW65" s="150">
        <v>1.6973711556370361</v>
      </c>
      <c r="AX65" s="149">
        <v>24288</v>
      </c>
      <c r="AY65" s="149">
        <v>41395.30976121709</v>
      </c>
      <c r="AZ65" s="150">
        <v>1.7043523452411515</v>
      </c>
      <c r="BA65" s="149">
        <v>24279</v>
      </c>
      <c r="BB65" s="149">
        <v>41468.721094424058</v>
      </c>
      <c r="BC65" s="150">
        <v>1.7080077883942526</v>
      </c>
      <c r="BD65" s="149">
        <v>24819</v>
      </c>
      <c r="BE65" s="149">
        <v>42433.533741568164</v>
      </c>
      <c r="BF65" s="150">
        <v>1.7097197204387027</v>
      </c>
      <c r="BG65" s="149">
        <v>26089</v>
      </c>
      <c r="BH65" s="149">
        <v>44901.558849461777</v>
      </c>
      <c r="BI65" s="150">
        <v>1.72109160372041</v>
      </c>
      <c r="BJ65" s="149">
        <v>27518</v>
      </c>
      <c r="BK65" s="149">
        <v>47431.260805440368</v>
      </c>
      <c r="BL65" s="150">
        <v>1.7236449162526479</v>
      </c>
      <c r="BM65" s="149">
        <v>28710</v>
      </c>
      <c r="BN65" s="149">
        <v>48769.256359288818</v>
      </c>
      <c r="BO65" s="150">
        <v>1.6986853486342326</v>
      </c>
      <c r="BP65" s="149">
        <v>29065</v>
      </c>
      <c r="BQ65" s="149">
        <v>49862.50518685011</v>
      </c>
      <c r="BR65" s="150">
        <v>1.7155515288783798</v>
      </c>
      <c r="BS65" s="149">
        <v>28969</v>
      </c>
      <c r="BT65" s="149">
        <v>49891.161299089552</v>
      </c>
      <c r="BU65" s="150">
        <v>1.7222258724529516</v>
      </c>
      <c r="BV65" s="149">
        <v>29311</v>
      </c>
      <c r="BW65" s="149">
        <v>51012.641139392072</v>
      </c>
      <c r="BX65" s="150">
        <v>1.7403923830436379</v>
      </c>
      <c r="BY65" s="149">
        <v>29984</v>
      </c>
      <c r="BZ65" s="149">
        <v>52620.214031138799</v>
      </c>
      <c r="CA65" s="150">
        <v>1.7549431040267742</v>
      </c>
      <c r="CB65" s="149">
        <v>30416</v>
      </c>
      <c r="CC65" s="149">
        <v>53882.257082308541</v>
      </c>
      <c r="CD65" s="150">
        <v>1.7715102933426006</v>
      </c>
      <c r="CE65" s="149">
        <v>31012</v>
      </c>
      <c r="CF65" s="149">
        <v>55032.991500151264</v>
      </c>
      <c r="CG65" s="150">
        <v>1.7745708596721033</v>
      </c>
      <c r="CH65" s="149">
        <v>31817</v>
      </c>
      <c r="CI65" s="149">
        <v>56780.659808473181</v>
      </c>
      <c r="CJ65" s="150">
        <v>1.7846013077434448</v>
      </c>
      <c r="CK65" s="149">
        <v>32759</v>
      </c>
      <c r="CL65" s="149">
        <v>58929.787790638416</v>
      </c>
      <c r="CM65" s="150">
        <v>1.7988884822686413</v>
      </c>
      <c r="CN65" s="149">
        <v>34101</v>
      </c>
      <c r="CO65" s="149">
        <v>61714.325488261384</v>
      </c>
      <c r="CP65" s="150">
        <v>1.8097511946353886</v>
      </c>
      <c r="CQ65" s="149">
        <v>34493</v>
      </c>
      <c r="CR65" s="149">
        <v>62535.359992685924</v>
      </c>
      <c r="CS65" s="150">
        <v>1.8129869826540435</v>
      </c>
      <c r="CT65" s="149">
        <v>35962</v>
      </c>
      <c r="CU65" s="149">
        <v>65578.279768327891</v>
      </c>
      <c r="CV65" s="150">
        <v>1.8235437341729572</v>
      </c>
      <c r="CW65" s="149">
        <v>36482</v>
      </c>
      <c r="CX65" s="149">
        <v>66988.047818828811</v>
      </c>
      <c r="CY65" s="150">
        <v>1.836194501914062</v>
      </c>
      <c r="CZ65" s="149">
        <v>37235</v>
      </c>
      <c r="DA65" s="149">
        <v>68821.820872614509</v>
      </c>
      <c r="DB65" s="150">
        <v>1.8483099468944411</v>
      </c>
      <c r="DC65" s="149">
        <v>38500</v>
      </c>
      <c r="DD65" s="149">
        <v>71318.32726925546</v>
      </c>
      <c r="DE65" s="150">
        <v>1.8524240849157263</v>
      </c>
      <c r="DF65" s="149">
        <v>39832</v>
      </c>
      <c r="DG65" s="149">
        <v>73692.74279594548</v>
      </c>
      <c r="DH65" s="150">
        <v>1.850088943461174</v>
      </c>
      <c r="DI65" s="149">
        <v>40566</v>
      </c>
      <c r="DJ65" s="149">
        <v>75710.465518814497</v>
      </c>
      <c r="DK65" s="150">
        <v>1.8663527466058891</v>
      </c>
      <c r="DL65" s="149">
        <v>41589</v>
      </c>
      <c r="DM65" s="149">
        <v>77384.953184780199</v>
      </c>
      <c r="DN65" s="150">
        <v>1.8607072347202434</v>
      </c>
      <c r="DO65" s="149">
        <v>41028</v>
      </c>
      <c r="DP65" s="149">
        <v>76072.855370051839</v>
      </c>
      <c r="DQ65" s="150">
        <v>1.854169234914006</v>
      </c>
      <c r="DR65" s="149">
        <v>41871</v>
      </c>
      <c r="DS65" s="149">
        <v>77912.491714804913</v>
      </c>
      <c r="DT65" s="150">
        <v>1.860774562699838</v>
      </c>
      <c r="DU65" s="149">
        <v>43629</v>
      </c>
      <c r="DV65" s="149">
        <v>80020.830435509022</v>
      </c>
      <c r="DW65" s="150">
        <v>1.8341202052650536</v>
      </c>
      <c r="DX65" s="149">
        <v>43933</v>
      </c>
      <c r="DY65" s="149">
        <v>80616.78519459095</v>
      </c>
      <c r="DZ65" s="150">
        <v>1.8349938587073715</v>
      </c>
      <c r="EA65" s="149">
        <v>44376</v>
      </c>
      <c r="EB65" s="149">
        <v>81324.979553605473</v>
      </c>
      <c r="EC65" s="150">
        <v>1.8326342967731537</v>
      </c>
      <c r="ED65" s="149">
        <v>44711</v>
      </c>
      <c r="EE65" s="151">
        <v>81911.926963175123</v>
      </c>
      <c r="EF65" s="161">
        <v>1.8320307522349113</v>
      </c>
    </row>
    <row r="66" spans="1:136" ht="15" customHeight="1">
      <c r="A66" s="158">
        <v>52</v>
      </c>
      <c r="B66" s="156">
        <v>5044</v>
      </c>
      <c r="C66" s="149">
        <v>8492.0680028863753</v>
      </c>
      <c r="D66" s="150">
        <v>1.6835979387165692</v>
      </c>
      <c r="E66" s="149">
        <v>5534</v>
      </c>
      <c r="F66" s="149">
        <v>9253.5345851097536</v>
      </c>
      <c r="G66" s="150">
        <v>1.672124066698546</v>
      </c>
      <c r="H66" s="149">
        <v>6040</v>
      </c>
      <c r="I66" s="149">
        <v>10090.357615020625</v>
      </c>
      <c r="J66" s="150">
        <v>1.6705890091093749</v>
      </c>
      <c r="K66" s="149">
        <v>6765</v>
      </c>
      <c r="L66" s="149">
        <v>11250.440993557982</v>
      </c>
      <c r="M66" s="150">
        <v>1.6630363626841067</v>
      </c>
      <c r="N66" s="149">
        <v>7752</v>
      </c>
      <c r="O66" s="149">
        <v>12819.506768479236</v>
      </c>
      <c r="P66" s="150">
        <v>1.6537031435086733</v>
      </c>
      <c r="Q66" s="149">
        <v>8804</v>
      </c>
      <c r="R66" s="149">
        <v>14487.758164317196</v>
      </c>
      <c r="S66" s="150">
        <v>1.6455881604176734</v>
      </c>
      <c r="T66" s="149">
        <v>10213</v>
      </c>
      <c r="U66" s="149">
        <v>16642.474780259869</v>
      </c>
      <c r="V66" s="150">
        <v>1.6295383119807958</v>
      </c>
      <c r="W66" s="149">
        <v>11413</v>
      </c>
      <c r="X66" s="149">
        <v>18424.398963770429</v>
      </c>
      <c r="Y66" s="150">
        <v>1.6143344400044186</v>
      </c>
      <c r="Z66" s="149">
        <v>12813</v>
      </c>
      <c r="AA66" s="149">
        <v>20535.618872923213</v>
      </c>
      <c r="AB66" s="150">
        <v>1.6027174645222206</v>
      </c>
      <c r="AC66" s="149">
        <v>14603</v>
      </c>
      <c r="AD66" s="149">
        <v>23106.631469363067</v>
      </c>
      <c r="AE66" s="150">
        <v>1.5823208566296696</v>
      </c>
      <c r="AF66" s="149">
        <v>16472</v>
      </c>
      <c r="AG66" s="149">
        <v>26358.186029631888</v>
      </c>
      <c r="AH66" s="150">
        <v>1.6001812791180117</v>
      </c>
      <c r="AI66" s="149">
        <v>18235</v>
      </c>
      <c r="AJ66" s="149">
        <v>29468.614411402701</v>
      </c>
      <c r="AK66" s="150">
        <v>1.6160468555745928</v>
      </c>
      <c r="AL66" s="149">
        <v>20710</v>
      </c>
      <c r="AM66" s="149">
        <v>33907.129266520482</v>
      </c>
      <c r="AN66" s="150">
        <v>1.6372346338252284</v>
      </c>
      <c r="AO66" s="149">
        <v>22407</v>
      </c>
      <c r="AP66" s="149">
        <v>37159.460879468978</v>
      </c>
      <c r="AQ66" s="150">
        <v>1.6583862578421464</v>
      </c>
      <c r="AR66" s="149">
        <v>23731</v>
      </c>
      <c r="AS66" s="149">
        <v>39915.281509586908</v>
      </c>
      <c r="AT66" s="150">
        <v>1.6819890232011676</v>
      </c>
      <c r="AU66" s="149">
        <v>24235</v>
      </c>
      <c r="AV66" s="149">
        <v>40943.637376092469</v>
      </c>
      <c r="AW66" s="150">
        <v>1.6894424335090765</v>
      </c>
      <c r="AX66" s="149">
        <v>24595</v>
      </c>
      <c r="AY66" s="149">
        <v>41748.523749685854</v>
      </c>
      <c r="AZ66" s="150">
        <v>1.6974394693915777</v>
      </c>
      <c r="BA66" s="149">
        <v>24572</v>
      </c>
      <c r="BB66" s="149">
        <v>41823.799261816232</v>
      </c>
      <c r="BC66" s="150">
        <v>1.7020917817766659</v>
      </c>
      <c r="BD66" s="149">
        <v>25146</v>
      </c>
      <c r="BE66" s="149">
        <v>42797.098420073504</v>
      </c>
      <c r="BF66" s="150">
        <v>1.7019445804530942</v>
      </c>
      <c r="BG66" s="149">
        <v>26421</v>
      </c>
      <c r="BH66" s="149">
        <v>45290.051299007064</v>
      </c>
      <c r="BI66" s="150">
        <v>1.7141687028881216</v>
      </c>
      <c r="BJ66" s="149">
        <v>27968</v>
      </c>
      <c r="BK66" s="149">
        <v>47842.390105949366</v>
      </c>
      <c r="BL66" s="150">
        <v>1.710611774383201</v>
      </c>
      <c r="BM66" s="149">
        <v>29230</v>
      </c>
      <c r="BN66" s="149">
        <v>49180.089821791385</v>
      </c>
      <c r="BO66" s="150">
        <v>1.6825210339305983</v>
      </c>
      <c r="BP66" s="149">
        <v>29444</v>
      </c>
      <c r="BQ66" s="149">
        <v>50291.829977763184</v>
      </c>
      <c r="BR66" s="150">
        <v>1.7080501962288814</v>
      </c>
      <c r="BS66" s="149">
        <v>29350</v>
      </c>
      <c r="BT66" s="149">
        <v>50323.060883286664</v>
      </c>
      <c r="BU66" s="150">
        <v>1.7145846978973309</v>
      </c>
      <c r="BV66" s="149">
        <v>29705</v>
      </c>
      <c r="BW66" s="149">
        <v>51461.258801238495</v>
      </c>
      <c r="BX66" s="150">
        <v>1.7324106649129269</v>
      </c>
      <c r="BY66" s="149">
        <v>30330</v>
      </c>
      <c r="BZ66" s="149">
        <v>53091.764162745625</v>
      </c>
      <c r="CA66" s="150">
        <v>1.7504702988046694</v>
      </c>
      <c r="CB66" s="149">
        <v>30893</v>
      </c>
      <c r="CC66" s="149">
        <v>54367.240968915568</v>
      </c>
      <c r="CD66" s="150">
        <v>1.7598563094848532</v>
      </c>
      <c r="CE66" s="149">
        <v>31435</v>
      </c>
      <c r="CF66" s="149">
        <v>55530.227989921877</v>
      </c>
      <c r="CG66" s="150">
        <v>1.7665095590877009</v>
      </c>
      <c r="CH66" s="149">
        <v>32295</v>
      </c>
      <c r="CI66" s="149">
        <v>57294.103015760789</v>
      </c>
      <c r="CJ66" s="150">
        <v>1.7740858651729614</v>
      </c>
      <c r="CK66" s="149">
        <v>33230</v>
      </c>
      <c r="CL66" s="149">
        <v>59470.324200756513</v>
      </c>
      <c r="CM66" s="150">
        <v>1.7896576647835243</v>
      </c>
      <c r="CN66" s="149">
        <v>34640</v>
      </c>
      <c r="CO66" s="149">
        <v>62283.766150513351</v>
      </c>
      <c r="CP66" s="150">
        <v>1.7980302006499236</v>
      </c>
      <c r="CQ66" s="149">
        <v>34967</v>
      </c>
      <c r="CR66" s="149">
        <v>63114.043535188655</v>
      </c>
      <c r="CS66" s="150">
        <v>1.804960206342799</v>
      </c>
      <c r="CT66" s="149">
        <v>36461</v>
      </c>
      <c r="CU66" s="149">
        <v>66189.765212847939</v>
      </c>
      <c r="CV66" s="150">
        <v>1.8153579225157823</v>
      </c>
      <c r="CW66" s="149">
        <v>37022</v>
      </c>
      <c r="CX66" s="149">
        <v>67617.513841917505</v>
      </c>
      <c r="CY66" s="150">
        <v>1.8264143979773515</v>
      </c>
      <c r="CZ66" s="149">
        <v>37834</v>
      </c>
      <c r="DA66" s="149">
        <v>69474.347902932815</v>
      </c>
      <c r="DB66" s="150">
        <v>1.8362940186851195</v>
      </c>
      <c r="DC66" s="149">
        <v>39121</v>
      </c>
      <c r="DD66" s="149">
        <v>71995.05235663327</v>
      </c>
      <c r="DE66" s="150">
        <v>1.8403172811695323</v>
      </c>
      <c r="DF66" s="149">
        <v>40439</v>
      </c>
      <c r="DG66" s="149">
        <v>74391.400398983955</v>
      </c>
      <c r="DH66" s="150">
        <v>1.8395954499118168</v>
      </c>
      <c r="DI66" s="149">
        <v>41222</v>
      </c>
      <c r="DJ66" s="149">
        <v>76436.213580239724</v>
      </c>
      <c r="DK66" s="150">
        <v>1.8542577647916094</v>
      </c>
      <c r="DL66" s="149">
        <v>42259</v>
      </c>
      <c r="DM66" s="149">
        <v>78122.582480112324</v>
      </c>
      <c r="DN66" s="150">
        <v>1.8486614089333</v>
      </c>
      <c r="DO66" s="149">
        <v>41739</v>
      </c>
      <c r="DP66" s="149">
        <v>76796.21694651604</v>
      </c>
      <c r="DQ66" s="150">
        <v>1.839915114078345</v>
      </c>
      <c r="DR66" s="149">
        <v>42603</v>
      </c>
      <c r="DS66" s="149">
        <v>78655.873598285878</v>
      </c>
      <c r="DT66" s="150">
        <v>1.8462519916035462</v>
      </c>
      <c r="DU66" s="149">
        <v>44338</v>
      </c>
      <c r="DV66" s="149">
        <v>80771.760541304917</v>
      </c>
      <c r="DW66" s="150">
        <v>1.8217276499008732</v>
      </c>
      <c r="DX66" s="149">
        <v>44636</v>
      </c>
      <c r="DY66" s="149">
        <v>81373.893555771851</v>
      </c>
      <c r="DZ66" s="150">
        <v>1.8230552369336825</v>
      </c>
      <c r="EA66" s="149">
        <v>45069</v>
      </c>
      <c r="EB66" s="149">
        <v>82087.5484707094</v>
      </c>
      <c r="EC66" s="150">
        <v>1.8213749688413188</v>
      </c>
      <c r="ED66" s="149">
        <v>45410</v>
      </c>
      <c r="EE66" s="151">
        <v>82679.683884570622</v>
      </c>
      <c r="EF66" s="161">
        <v>1.8207373680812733</v>
      </c>
    </row>
    <row r="67" spans="1:136" ht="15" customHeight="1">
      <c r="A67" s="158">
        <v>53</v>
      </c>
      <c r="B67" s="156">
        <v>5109</v>
      </c>
      <c r="C67" s="149">
        <v>8564.7759597429285</v>
      </c>
      <c r="D67" s="150">
        <v>1.6764094655985375</v>
      </c>
      <c r="E67" s="149">
        <v>5608</v>
      </c>
      <c r="F67" s="149">
        <v>9331.886599429954</v>
      </c>
      <c r="G67" s="150">
        <v>1.6640311339925025</v>
      </c>
      <c r="H67" s="149">
        <v>6121</v>
      </c>
      <c r="I67" s="149">
        <v>10175.684087131402</v>
      </c>
      <c r="J67" s="150">
        <v>1.6624218407337692</v>
      </c>
      <c r="K67" s="149">
        <v>6855</v>
      </c>
      <c r="L67" s="149">
        <v>11344.918435734982</v>
      </c>
      <c r="M67" s="150">
        <v>1.6549844545200558</v>
      </c>
      <c r="N67" s="149">
        <v>7855</v>
      </c>
      <c r="O67" s="149">
        <v>12926.240460151463</v>
      </c>
      <c r="P67" s="150">
        <v>1.6456066785679775</v>
      </c>
      <c r="Q67" s="149">
        <v>8906</v>
      </c>
      <c r="R67" s="149">
        <v>14607.896326183129</v>
      </c>
      <c r="S67" s="150">
        <v>1.6402308922280628</v>
      </c>
      <c r="T67" s="149">
        <v>10338</v>
      </c>
      <c r="U67" s="149">
        <v>16777.933612180208</v>
      </c>
      <c r="V67" s="150">
        <v>1.6229380549603607</v>
      </c>
      <c r="W67" s="149">
        <v>11553</v>
      </c>
      <c r="X67" s="149">
        <v>18572.089041277122</v>
      </c>
      <c r="Y67" s="150">
        <v>1.6075555302758697</v>
      </c>
      <c r="Z67" s="149">
        <v>12969</v>
      </c>
      <c r="AA67" s="149">
        <v>20698.27203087198</v>
      </c>
      <c r="AB67" s="150">
        <v>1.5959805714297155</v>
      </c>
      <c r="AC67" s="149">
        <v>14773</v>
      </c>
      <c r="AD67" s="149">
        <v>23285.662215189524</v>
      </c>
      <c r="AE67" s="150">
        <v>1.5762311118384569</v>
      </c>
      <c r="AF67" s="149">
        <v>16670</v>
      </c>
      <c r="AG67" s="149">
        <v>26566.402131832405</v>
      </c>
      <c r="AH67" s="150">
        <v>1.593665394830978</v>
      </c>
      <c r="AI67" s="149">
        <v>18458</v>
      </c>
      <c r="AJ67" s="149">
        <v>29705.268002853663</v>
      </c>
      <c r="AK67" s="150">
        <v>1.6093438077177193</v>
      </c>
      <c r="AL67" s="149">
        <v>20965</v>
      </c>
      <c r="AM67" s="149">
        <v>34185.217873836562</v>
      </c>
      <c r="AN67" s="150">
        <v>1.6305851597346321</v>
      </c>
      <c r="AO67" s="149">
        <v>22686</v>
      </c>
      <c r="AP67" s="149">
        <v>37470.361506164387</v>
      </c>
      <c r="AQ67" s="150">
        <v>1.6516953850905576</v>
      </c>
      <c r="AR67" s="149">
        <v>24093</v>
      </c>
      <c r="AS67" s="149">
        <v>40255.694630073907</v>
      </c>
      <c r="AT67" s="150">
        <v>1.6708460810224508</v>
      </c>
      <c r="AU67" s="149">
        <v>24556</v>
      </c>
      <c r="AV67" s="149">
        <v>41295.733529570338</v>
      </c>
      <c r="AW67" s="150">
        <v>1.6816962668826494</v>
      </c>
      <c r="AX67" s="149">
        <v>24906</v>
      </c>
      <c r="AY67" s="149">
        <v>42110.195041864739</v>
      </c>
      <c r="AZ67" s="150">
        <v>1.690765078369258</v>
      </c>
      <c r="BA67" s="149">
        <v>24872</v>
      </c>
      <c r="BB67" s="149">
        <v>42187.687361945922</v>
      </c>
      <c r="BC67" s="150">
        <v>1.6961919975050628</v>
      </c>
      <c r="BD67" s="149">
        <v>25413</v>
      </c>
      <c r="BE67" s="149">
        <v>43171.221080637253</v>
      </c>
      <c r="BF67" s="150">
        <v>1.6987849164064555</v>
      </c>
      <c r="BG67" s="149">
        <v>26759</v>
      </c>
      <c r="BH67" s="149">
        <v>45687.94672908511</v>
      </c>
      <c r="BI67" s="150">
        <v>1.707386177700404</v>
      </c>
      <c r="BJ67" s="149">
        <v>28282</v>
      </c>
      <c r="BK67" s="149">
        <v>48260.637261232601</v>
      </c>
      <c r="BL67" s="150">
        <v>1.7064082194057211</v>
      </c>
      <c r="BM67" s="149">
        <v>29755</v>
      </c>
      <c r="BN67" s="149">
        <v>49598.406335195934</v>
      </c>
      <c r="BO67" s="150">
        <v>1.6668931720785056</v>
      </c>
      <c r="BP67" s="149">
        <v>29818</v>
      </c>
      <c r="BQ67" s="149">
        <v>50731.420464893243</v>
      </c>
      <c r="BR67" s="150">
        <v>1.70136898735305</v>
      </c>
      <c r="BS67" s="149">
        <v>29727</v>
      </c>
      <c r="BT67" s="149">
        <v>50765.273143344275</v>
      </c>
      <c r="BU67" s="150">
        <v>1.7077159869258343</v>
      </c>
      <c r="BV67" s="149">
        <v>30077</v>
      </c>
      <c r="BW67" s="149">
        <v>51919.470128761408</v>
      </c>
      <c r="BX67" s="150">
        <v>1.7262183771240951</v>
      </c>
      <c r="BY67" s="149">
        <v>30747</v>
      </c>
      <c r="BZ67" s="149">
        <v>53571.012074198268</v>
      </c>
      <c r="CA67" s="150">
        <v>1.7423167162389264</v>
      </c>
      <c r="CB67" s="149">
        <v>31288</v>
      </c>
      <c r="CC67" s="149">
        <v>54861.651794902347</v>
      </c>
      <c r="CD67" s="150">
        <v>1.7534406735778045</v>
      </c>
      <c r="CE67" s="149">
        <v>31922</v>
      </c>
      <c r="CF67" s="149">
        <v>56036.029941385459</v>
      </c>
      <c r="CG67" s="150">
        <v>1.755404734709149</v>
      </c>
      <c r="CH67" s="149">
        <v>32709</v>
      </c>
      <c r="CI67" s="149">
        <v>57820.643383834169</v>
      </c>
      <c r="CJ67" s="150">
        <v>1.7677288631212869</v>
      </c>
      <c r="CK67" s="149">
        <v>33692</v>
      </c>
      <c r="CL67" s="149">
        <v>60023.613241256819</v>
      </c>
      <c r="CM67" s="150">
        <v>1.78153903719746</v>
      </c>
      <c r="CN67" s="149">
        <v>35163</v>
      </c>
      <c r="CO67" s="149">
        <v>62866.940785106577</v>
      </c>
      <c r="CP67" s="150">
        <v>1.7878719331429791</v>
      </c>
      <c r="CQ67" s="149">
        <v>35431</v>
      </c>
      <c r="CR67" s="149">
        <v>63708.149562606945</v>
      </c>
      <c r="CS67" s="150">
        <v>1.7980906427311378</v>
      </c>
      <c r="CT67" s="149">
        <v>36932</v>
      </c>
      <c r="CU67" s="149">
        <v>66817.433276084572</v>
      </c>
      <c r="CV67" s="150">
        <v>1.8092015941753647</v>
      </c>
      <c r="CW67" s="149">
        <v>37575</v>
      </c>
      <c r="CX67" s="149">
        <v>68262.184218344293</v>
      </c>
      <c r="CY67" s="150">
        <v>1.8166915294303205</v>
      </c>
      <c r="CZ67" s="149">
        <v>38433</v>
      </c>
      <c r="DA67" s="149">
        <v>70141.294756745992</v>
      </c>
      <c r="DB67" s="150">
        <v>1.8250278343284676</v>
      </c>
      <c r="DC67" s="149">
        <v>39755</v>
      </c>
      <c r="DD67" s="149">
        <v>72688.551652439826</v>
      </c>
      <c r="DE67" s="150">
        <v>1.8284128198324696</v>
      </c>
      <c r="DF67" s="149">
        <v>41132</v>
      </c>
      <c r="DG67" s="149">
        <v>75107.172461422277</v>
      </c>
      <c r="DH67" s="150">
        <v>1.8260034148940552</v>
      </c>
      <c r="DI67" s="149">
        <v>41868</v>
      </c>
      <c r="DJ67" s="149">
        <v>77178.558949638886</v>
      </c>
      <c r="DK67" s="150">
        <v>1.843378211274455</v>
      </c>
      <c r="DL67" s="149">
        <v>42911</v>
      </c>
      <c r="DM67" s="149">
        <v>78879.30087112305</v>
      </c>
      <c r="DN67" s="150">
        <v>1.8382070068542578</v>
      </c>
      <c r="DO67" s="149">
        <v>42386</v>
      </c>
      <c r="DP67" s="149">
        <v>77535.120747957582</v>
      </c>
      <c r="DQ67" s="150">
        <v>1.8292625099787094</v>
      </c>
      <c r="DR67" s="149">
        <v>43297</v>
      </c>
      <c r="DS67" s="149">
        <v>79415.040305797564</v>
      </c>
      <c r="DT67" s="150">
        <v>1.8341926763008423</v>
      </c>
      <c r="DU67" s="149">
        <v>45048</v>
      </c>
      <c r="DV67" s="149">
        <v>81539.525437801029</v>
      </c>
      <c r="DW67" s="150">
        <v>1.8100587248668316</v>
      </c>
      <c r="DX67" s="149">
        <v>45344</v>
      </c>
      <c r="DY67" s="149">
        <v>82147.329182433896</v>
      </c>
      <c r="DZ67" s="150">
        <v>1.8116471679259416</v>
      </c>
      <c r="EA67" s="149">
        <v>45769</v>
      </c>
      <c r="EB67" s="149">
        <v>82867.752033972167</v>
      </c>
      <c r="EC67" s="150">
        <v>1.8105650556921096</v>
      </c>
      <c r="ED67" s="149">
        <v>46115</v>
      </c>
      <c r="EE67" s="151">
        <v>83465.157928085624</v>
      </c>
      <c r="EF67" s="161">
        <v>1.8099351171654694</v>
      </c>
    </row>
    <row r="68" spans="1:136" ht="15" customHeight="1">
      <c r="A68" s="158">
        <v>54</v>
      </c>
      <c r="B68" s="156">
        <v>5177</v>
      </c>
      <c r="C68" s="149">
        <v>8639.1512577331359</v>
      </c>
      <c r="D68" s="150">
        <v>1.6687562792607951</v>
      </c>
      <c r="E68" s="149">
        <v>5683</v>
      </c>
      <c r="F68" s="149">
        <v>9412.0136437753245</v>
      </c>
      <c r="G68" s="150">
        <v>1.656169917961521</v>
      </c>
      <c r="H68" s="149">
        <v>6202</v>
      </c>
      <c r="I68" s="149">
        <v>10262.95928001476</v>
      </c>
      <c r="J68" s="150">
        <v>1.6547822121919962</v>
      </c>
      <c r="K68" s="149">
        <v>6945</v>
      </c>
      <c r="L68" s="149">
        <v>11441.546195839343</v>
      </c>
      <c r="M68" s="150">
        <v>1.6474508561323746</v>
      </c>
      <c r="N68" s="149">
        <v>7958</v>
      </c>
      <c r="O68" s="149">
        <v>13035.35376228001</v>
      </c>
      <c r="P68" s="150">
        <v>1.6380188190851985</v>
      </c>
      <c r="Q68" s="149">
        <v>9006</v>
      </c>
      <c r="R68" s="149">
        <v>14730.810771073311</v>
      </c>
      <c r="S68" s="150">
        <v>1.635666308136055</v>
      </c>
      <c r="T68" s="149">
        <v>10467</v>
      </c>
      <c r="U68" s="149">
        <v>16916.538903496268</v>
      </c>
      <c r="V68" s="150">
        <v>1.6161783608957934</v>
      </c>
      <c r="W68" s="149">
        <v>11697</v>
      </c>
      <c r="X68" s="149">
        <v>18723.134630667573</v>
      </c>
      <c r="Y68" s="150">
        <v>1.6006783474965867</v>
      </c>
      <c r="Z68" s="149">
        <v>13129</v>
      </c>
      <c r="AA68" s="149">
        <v>20864.560174902112</v>
      </c>
      <c r="AB68" s="150">
        <v>1.5891964486938923</v>
      </c>
      <c r="AC68" s="149">
        <v>14974</v>
      </c>
      <c r="AD68" s="149">
        <v>23468.604830252032</v>
      </c>
      <c r="AE68" s="150">
        <v>1.5672902918560192</v>
      </c>
      <c r="AF68" s="149">
        <v>16865</v>
      </c>
      <c r="AG68" s="149">
        <v>26779.410453548418</v>
      </c>
      <c r="AH68" s="150">
        <v>1.5878689862762181</v>
      </c>
      <c r="AI68" s="149">
        <v>18679</v>
      </c>
      <c r="AJ68" s="149">
        <v>29947.360815016502</v>
      </c>
      <c r="AK68" s="150">
        <v>1.6032636016390869</v>
      </c>
      <c r="AL68" s="149">
        <v>21221</v>
      </c>
      <c r="AM68" s="149">
        <v>34469.832716084769</v>
      </c>
      <c r="AN68" s="150">
        <v>1.6243265028078211</v>
      </c>
      <c r="AO68" s="149">
        <v>22967</v>
      </c>
      <c r="AP68" s="149">
        <v>37788.720224166733</v>
      </c>
      <c r="AQ68" s="150">
        <v>1.6453485533228864</v>
      </c>
      <c r="AR68" s="149">
        <v>24449</v>
      </c>
      <c r="AS68" s="149">
        <v>40603.029047352989</v>
      </c>
      <c r="AT68" s="150">
        <v>1.6607235080106748</v>
      </c>
      <c r="AU68" s="149">
        <v>24884</v>
      </c>
      <c r="AV68" s="149">
        <v>41656.097082673921</v>
      </c>
      <c r="AW68" s="150">
        <v>1.6740112957190934</v>
      </c>
      <c r="AX68" s="149">
        <v>25228</v>
      </c>
      <c r="AY68" s="149">
        <v>42480.722757866832</v>
      </c>
      <c r="AZ68" s="150">
        <v>1.6838719976956886</v>
      </c>
      <c r="BA68" s="149">
        <v>25182</v>
      </c>
      <c r="BB68" s="149">
        <v>42560.768553090915</v>
      </c>
      <c r="BC68" s="150">
        <v>1.6901266203276513</v>
      </c>
      <c r="BD68" s="149">
        <v>25750</v>
      </c>
      <c r="BE68" s="149">
        <v>43553.595985792119</v>
      </c>
      <c r="BF68" s="150">
        <v>1.6914017858560046</v>
      </c>
      <c r="BG68" s="149">
        <v>27101</v>
      </c>
      <c r="BH68" s="149">
        <v>46095.747540512275</v>
      </c>
      <c r="BI68" s="150">
        <v>1.7008873303757159</v>
      </c>
      <c r="BJ68" s="149">
        <v>28691</v>
      </c>
      <c r="BK68" s="149">
        <v>48690.254313839971</v>
      </c>
      <c r="BL68" s="150">
        <v>1.6970567186169869</v>
      </c>
      <c r="BM68" s="149">
        <v>29838</v>
      </c>
      <c r="BN68" s="149">
        <v>50029.848172944963</v>
      </c>
      <c r="BO68" s="150">
        <v>1.6767158714707744</v>
      </c>
      <c r="BP68" s="149">
        <v>30186</v>
      </c>
      <c r="BQ68" s="149">
        <v>51182.058610841093</v>
      </c>
      <c r="BR68" s="150">
        <v>1.6955561720943846</v>
      </c>
      <c r="BS68" s="149">
        <v>30100</v>
      </c>
      <c r="BT68" s="149">
        <v>51218.57980309565</v>
      </c>
      <c r="BU68" s="150">
        <v>1.7016139469466993</v>
      </c>
      <c r="BV68" s="149">
        <v>30526</v>
      </c>
      <c r="BW68" s="149">
        <v>52389.65830713576</v>
      </c>
      <c r="BX68" s="150">
        <v>1.7162306986547782</v>
      </c>
      <c r="BY68" s="149">
        <v>31176</v>
      </c>
      <c r="BZ68" s="149">
        <v>54064.016852650275</v>
      </c>
      <c r="CA68" s="150">
        <v>1.734155018368305</v>
      </c>
      <c r="CB68" s="149">
        <v>31673</v>
      </c>
      <c r="CC68" s="149">
        <v>55370.537670986065</v>
      </c>
      <c r="CD68" s="150">
        <v>1.7481936561420157</v>
      </c>
      <c r="CE68" s="149">
        <v>32376</v>
      </c>
      <c r="CF68" s="149">
        <v>56556.500873713849</v>
      </c>
      <c r="CG68" s="150">
        <v>1.7468649886864915</v>
      </c>
      <c r="CH68" s="149">
        <v>33180</v>
      </c>
      <c r="CI68" s="149">
        <v>58362.626325598772</v>
      </c>
      <c r="CJ68" s="150">
        <v>1.7589700520071962</v>
      </c>
      <c r="CK68" s="149">
        <v>34177</v>
      </c>
      <c r="CL68" s="149">
        <v>60590.660816166426</v>
      </c>
      <c r="CM68" s="150">
        <v>1.7728490158927475</v>
      </c>
      <c r="CN68" s="149">
        <v>35697</v>
      </c>
      <c r="CO68" s="149">
        <v>63463.17012167826</v>
      </c>
      <c r="CP68" s="150">
        <v>1.7778292327556451</v>
      </c>
      <c r="CQ68" s="149">
        <v>35919</v>
      </c>
      <c r="CR68" s="149">
        <v>64316.990385090619</v>
      </c>
      <c r="CS68" s="150">
        <v>1.7906119431245475</v>
      </c>
      <c r="CT68" s="149">
        <v>37457</v>
      </c>
      <c r="CU68" s="149">
        <v>67461.341776623565</v>
      </c>
      <c r="CV68" s="150">
        <v>1.801034300040675</v>
      </c>
      <c r="CW68" s="149">
        <v>38121</v>
      </c>
      <c r="CX68" s="149">
        <v>68923.955483281447</v>
      </c>
      <c r="CY68" s="150">
        <v>1.8080311503706998</v>
      </c>
      <c r="CZ68" s="149">
        <v>39024</v>
      </c>
      <c r="DA68" s="149">
        <v>70823.17251446571</v>
      </c>
      <c r="DB68" s="150">
        <v>1.8148619443026268</v>
      </c>
      <c r="DC68" s="149">
        <v>40400</v>
      </c>
      <c r="DD68" s="149">
        <v>73396.906000110888</v>
      </c>
      <c r="DE68" s="150">
        <v>1.8167550990126458</v>
      </c>
      <c r="DF68" s="149">
        <v>41781</v>
      </c>
      <c r="DG68" s="149">
        <v>75839.113101782103</v>
      </c>
      <c r="DH68" s="150">
        <v>1.8151579211072522</v>
      </c>
      <c r="DI68" s="149">
        <v>42520</v>
      </c>
      <c r="DJ68" s="149">
        <v>77939.355194637392</v>
      </c>
      <c r="DK68" s="150">
        <v>1.8330045906546895</v>
      </c>
      <c r="DL68" s="149">
        <v>43634</v>
      </c>
      <c r="DM68" s="149">
        <v>79654.079600124576</v>
      </c>
      <c r="DN68" s="150">
        <v>1.8255048723501073</v>
      </c>
      <c r="DO68" s="149">
        <v>43084</v>
      </c>
      <c r="DP68" s="149">
        <v>78291.6118530854</v>
      </c>
      <c r="DQ68" s="150">
        <v>1.8171853090030035</v>
      </c>
      <c r="DR68" s="149">
        <v>43991</v>
      </c>
      <c r="DS68" s="149">
        <v>80192.630086229648</v>
      </c>
      <c r="DT68" s="150">
        <v>1.82293264727398</v>
      </c>
      <c r="DU68" s="149">
        <v>45775</v>
      </c>
      <c r="DV68" s="149">
        <v>82325.578452034766</v>
      </c>
      <c r="DW68" s="150">
        <v>1.79848341784893</v>
      </c>
      <c r="DX68" s="149">
        <v>46111</v>
      </c>
      <c r="DY68" s="149">
        <v>82939.558163809706</v>
      </c>
      <c r="DZ68" s="150">
        <v>1.7986935473923729</v>
      </c>
      <c r="EA68" s="149">
        <v>46474</v>
      </c>
      <c r="EB68" s="149">
        <v>83666.587432316068</v>
      </c>
      <c r="EC68" s="150">
        <v>1.8002880628376312</v>
      </c>
      <c r="ED68" s="149">
        <v>46827</v>
      </c>
      <c r="EE68" s="151">
        <v>84269.380680360788</v>
      </c>
      <c r="EF68" s="161">
        <v>1.7995895675648832</v>
      </c>
    </row>
    <row r="69" spans="1:136" ht="15" customHeight="1">
      <c r="A69" s="158">
        <v>55</v>
      </c>
      <c r="B69" s="156">
        <v>5258</v>
      </c>
      <c r="C69" s="149">
        <v>8715.2521355727658</v>
      </c>
      <c r="D69" s="150">
        <v>1.6575222775908645</v>
      </c>
      <c r="E69" s="149">
        <v>5759</v>
      </c>
      <c r="F69" s="149">
        <v>9494.0368786709187</v>
      </c>
      <c r="G69" s="150">
        <v>1.6485564991614723</v>
      </c>
      <c r="H69" s="149">
        <v>6283</v>
      </c>
      <c r="I69" s="149">
        <v>10352.31395067835</v>
      </c>
      <c r="J69" s="150">
        <v>1.647670531701154</v>
      </c>
      <c r="K69" s="149">
        <v>7036</v>
      </c>
      <c r="L69" s="149">
        <v>11540.469926896209</v>
      </c>
      <c r="M69" s="150">
        <v>1.6402032300875793</v>
      </c>
      <c r="N69" s="149">
        <v>8062</v>
      </c>
      <c r="O69" s="149">
        <v>13147.028022251015</v>
      </c>
      <c r="P69" s="150">
        <v>1.6307402657220311</v>
      </c>
      <c r="Q69" s="149">
        <v>9133</v>
      </c>
      <c r="R69" s="149">
        <v>14856.585710036321</v>
      </c>
      <c r="S69" s="150">
        <v>1.6266928402536209</v>
      </c>
      <c r="T69" s="149">
        <v>10602</v>
      </c>
      <c r="U69" s="149">
        <v>17058.374909147184</v>
      </c>
      <c r="V69" s="150">
        <v>1.6089770712268614</v>
      </c>
      <c r="W69" s="149">
        <v>11845</v>
      </c>
      <c r="X69" s="149">
        <v>18877.649714461797</v>
      </c>
      <c r="Y69" s="150">
        <v>1.5937230658051327</v>
      </c>
      <c r="Z69" s="149">
        <v>13293</v>
      </c>
      <c r="AA69" s="149">
        <v>21034.660631300223</v>
      </c>
      <c r="AB69" s="150">
        <v>1.5823862658015664</v>
      </c>
      <c r="AC69" s="149">
        <v>15114</v>
      </c>
      <c r="AD69" s="149">
        <v>23655.709214149978</v>
      </c>
      <c r="AE69" s="150">
        <v>1.5651521247948907</v>
      </c>
      <c r="AF69" s="149">
        <v>17059</v>
      </c>
      <c r="AG69" s="149">
        <v>26997.572498243539</v>
      </c>
      <c r="AH69" s="150">
        <v>1.5825999471389611</v>
      </c>
      <c r="AI69" s="149">
        <v>18902</v>
      </c>
      <c r="AJ69" s="149">
        <v>30195.279529966334</v>
      </c>
      <c r="AK69" s="150">
        <v>1.5974647936708462</v>
      </c>
      <c r="AL69" s="149">
        <v>21481</v>
      </c>
      <c r="AM69" s="149">
        <v>34761.360644606546</v>
      </c>
      <c r="AN69" s="150">
        <v>1.6182375422283202</v>
      </c>
      <c r="AO69" s="149">
        <v>23257</v>
      </c>
      <c r="AP69" s="149">
        <v>38114.891747634349</v>
      </c>
      <c r="AQ69" s="150">
        <v>1.6388567634533409</v>
      </c>
      <c r="AR69" s="149">
        <v>24758</v>
      </c>
      <c r="AS69" s="149">
        <v>40958.69613722658</v>
      </c>
      <c r="AT69" s="150">
        <v>1.6543620703298563</v>
      </c>
      <c r="AU69" s="149">
        <v>25223</v>
      </c>
      <c r="AV69" s="149">
        <v>42025.07718765251</v>
      </c>
      <c r="AW69" s="150">
        <v>1.6661411088154665</v>
      </c>
      <c r="AX69" s="149">
        <v>25562</v>
      </c>
      <c r="AY69" s="149">
        <v>42860.426064795189</v>
      </c>
      <c r="AZ69" s="150">
        <v>1.6767242807603155</v>
      </c>
      <c r="BA69" s="149">
        <v>25508</v>
      </c>
      <c r="BB69" s="149">
        <v>42943.387391554861</v>
      </c>
      <c r="BC69" s="150">
        <v>1.6835262424162953</v>
      </c>
      <c r="BD69" s="149">
        <v>26075</v>
      </c>
      <c r="BE69" s="149">
        <v>43946.045753016209</v>
      </c>
      <c r="BF69" s="150">
        <v>1.6853708821866236</v>
      </c>
      <c r="BG69" s="149">
        <v>27447</v>
      </c>
      <c r="BH69" s="149">
        <v>46514.033163463981</v>
      </c>
      <c r="BI69" s="150">
        <v>1.6946855089249819</v>
      </c>
      <c r="BJ69" s="149">
        <v>28996</v>
      </c>
      <c r="BK69" s="149">
        <v>49131.619253434175</v>
      </c>
      <c r="BL69" s="150">
        <v>1.6944274814951779</v>
      </c>
      <c r="BM69" s="149">
        <v>30036</v>
      </c>
      <c r="BN69" s="149">
        <v>50478.456994485889</v>
      </c>
      <c r="BO69" s="150">
        <v>1.6805985149316116</v>
      </c>
      <c r="BP69" s="149">
        <v>30550</v>
      </c>
      <c r="BQ69" s="149">
        <v>51644.591572173675</v>
      </c>
      <c r="BR69" s="150">
        <v>1.6904939958158323</v>
      </c>
      <c r="BS69" s="149">
        <v>30470</v>
      </c>
      <c r="BT69" s="149">
        <v>51683.776001443082</v>
      </c>
      <c r="BU69" s="150">
        <v>1.6962184444188737</v>
      </c>
      <c r="BV69" s="149">
        <v>30947</v>
      </c>
      <c r="BW69" s="149">
        <v>52870.253752852179</v>
      </c>
      <c r="BX69" s="150">
        <v>1.7084128914871288</v>
      </c>
      <c r="BY69" s="149">
        <v>31609</v>
      </c>
      <c r="BZ69" s="149">
        <v>54566.387294471184</v>
      </c>
      <c r="CA69" s="150">
        <v>1.7262927423984049</v>
      </c>
      <c r="CB69" s="149">
        <v>32100</v>
      </c>
      <c r="CC69" s="149">
        <v>55892.725829987081</v>
      </c>
      <c r="CD69" s="150">
        <v>1.7412064121491302</v>
      </c>
      <c r="CE69" s="149">
        <v>32833</v>
      </c>
      <c r="CF69" s="149">
        <v>57088.492818463157</v>
      </c>
      <c r="CG69" s="150">
        <v>1.7387534742016617</v>
      </c>
      <c r="CH69" s="149">
        <v>33595</v>
      </c>
      <c r="CI69" s="149">
        <v>58917.633643953181</v>
      </c>
      <c r="CJ69" s="150">
        <v>1.753761977792921</v>
      </c>
      <c r="CK69" s="149">
        <v>34662</v>
      </c>
      <c r="CL69" s="149">
        <v>61171.958407637736</v>
      </c>
      <c r="CM69" s="150">
        <v>1.7648132943176313</v>
      </c>
      <c r="CN69" s="149">
        <v>36184</v>
      </c>
      <c r="CO69" s="149">
        <v>64075.288691908005</v>
      </c>
      <c r="CP69" s="150">
        <v>1.7708182813372764</v>
      </c>
      <c r="CQ69" s="149">
        <v>36385</v>
      </c>
      <c r="CR69" s="149">
        <v>64943.045698539383</v>
      </c>
      <c r="CS69" s="150">
        <v>1.7848851366920264</v>
      </c>
      <c r="CT69" s="149">
        <v>37998</v>
      </c>
      <c r="CU69" s="149">
        <v>68121.999637101413</v>
      </c>
      <c r="CV69" s="150">
        <v>1.7927785577425499</v>
      </c>
      <c r="CW69" s="149">
        <v>38665</v>
      </c>
      <c r="CX69" s="149">
        <v>69602.576299292414</v>
      </c>
      <c r="CY69" s="150">
        <v>1.800144220853289</v>
      </c>
      <c r="CZ69" s="149">
        <v>39564</v>
      </c>
      <c r="DA69" s="149">
        <v>71524.160162238128</v>
      </c>
      <c r="DB69" s="150">
        <v>1.8078091235021263</v>
      </c>
      <c r="DC69" s="149">
        <v>41062</v>
      </c>
      <c r="DD69" s="149">
        <v>74122.828642386012</v>
      </c>
      <c r="DE69" s="150">
        <v>1.8051441391648242</v>
      </c>
      <c r="DF69" s="149">
        <v>42398</v>
      </c>
      <c r="DG69" s="149">
        <v>76588.397602732846</v>
      </c>
      <c r="DH69" s="150">
        <v>1.8064153404106997</v>
      </c>
      <c r="DI69" s="149">
        <v>43204</v>
      </c>
      <c r="DJ69" s="149">
        <v>78718.054931864797</v>
      </c>
      <c r="DK69" s="150">
        <v>1.822008493006777</v>
      </c>
      <c r="DL69" s="149">
        <v>44282</v>
      </c>
      <c r="DM69" s="149">
        <v>80447.14338958486</v>
      </c>
      <c r="DN69" s="150">
        <v>1.8167007675711317</v>
      </c>
      <c r="DO69" s="149">
        <v>43734</v>
      </c>
      <c r="DP69" s="149">
        <v>79067.136130318977</v>
      </c>
      <c r="DQ69" s="150">
        <v>1.8079100043517395</v>
      </c>
      <c r="DR69" s="149">
        <v>44737</v>
      </c>
      <c r="DS69" s="149">
        <v>80987.78946624801</v>
      </c>
      <c r="DT69" s="150">
        <v>1.8103089046258805</v>
      </c>
      <c r="DU69" s="149">
        <v>46481</v>
      </c>
      <c r="DV69" s="149">
        <v>83130.29807347017</v>
      </c>
      <c r="DW69" s="150">
        <v>1.7884791220814993</v>
      </c>
      <c r="DX69" s="149">
        <v>46752</v>
      </c>
      <c r="DY69" s="149">
        <v>83750.667420747341</v>
      </c>
      <c r="DZ69" s="150">
        <v>1.7913814900057183</v>
      </c>
      <c r="EA69" s="149">
        <v>47182</v>
      </c>
      <c r="EB69" s="149">
        <v>84485.220451326706</v>
      </c>
      <c r="EC69" s="150">
        <v>1.7906239763326419</v>
      </c>
      <c r="ED69" s="149">
        <v>47542</v>
      </c>
      <c r="EE69" s="151">
        <v>85093.504057045822</v>
      </c>
      <c r="EF69" s="161">
        <v>1.7898595779951585</v>
      </c>
    </row>
    <row r="70" spans="1:136" ht="15" customHeight="1">
      <c r="A70" s="158">
        <v>56</v>
      </c>
      <c r="B70" s="156">
        <v>5338</v>
      </c>
      <c r="C70" s="149">
        <v>8792.9247092500809</v>
      </c>
      <c r="D70" s="150">
        <v>1.6472320549363209</v>
      </c>
      <c r="E70" s="149">
        <v>5834</v>
      </c>
      <c r="F70" s="149">
        <v>9578.059835935006</v>
      </c>
      <c r="G70" s="150">
        <v>1.6417654843906422</v>
      </c>
      <c r="H70" s="149">
        <v>6364</v>
      </c>
      <c r="I70" s="149">
        <v>10443.866619185013</v>
      </c>
      <c r="J70" s="150">
        <v>1.6410852638568532</v>
      </c>
      <c r="K70" s="149">
        <v>7125</v>
      </c>
      <c r="L70" s="149">
        <v>11641.822183918457</v>
      </c>
      <c r="M70" s="150">
        <v>1.6339399556376781</v>
      </c>
      <c r="N70" s="149">
        <v>8164</v>
      </c>
      <c r="O70" s="149">
        <v>13261.439193355909</v>
      </c>
      <c r="P70" s="150">
        <v>1.6243801069764709</v>
      </c>
      <c r="Q70" s="149">
        <v>9256</v>
      </c>
      <c r="R70" s="149">
        <v>14985.366151717617</v>
      </c>
      <c r="S70" s="150">
        <v>1.6189894286643924</v>
      </c>
      <c r="T70" s="149">
        <v>10742</v>
      </c>
      <c r="U70" s="149">
        <v>17203.541362502754</v>
      </c>
      <c r="V70" s="150">
        <v>1.6015212588440471</v>
      </c>
      <c r="W70" s="149">
        <v>12000</v>
      </c>
      <c r="X70" s="149">
        <v>19035.729933303457</v>
      </c>
      <c r="Y70" s="150">
        <v>1.586310827775288</v>
      </c>
      <c r="Z70" s="149">
        <v>13463</v>
      </c>
      <c r="AA70" s="149">
        <v>21208.698478291473</v>
      </c>
      <c r="AB70" s="150">
        <v>1.5753322794541686</v>
      </c>
      <c r="AC70" s="149">
        <v>15268</v>
      </c>
      <c r="AD70" s="149">
        <v>23848.147968094614</v>
      </c>
      <c r="AE70" s="150">
        <v>1.5619693455655366</v>
      </c>
      <c r="AF70" s="149">
        <v>17252</v>
      </c>
      <c r="AG70" s="149">
        <v>27221.267284191072</v>
      </c>
      <c r="AH70" s="150">
        <v>1.577861539774581</v>
      </c>
      <c r="AI70" s="149">
        <v>19128</v>
      </c>
      <c r="AJ70" s="149">
        <v>30449.372357785258</v>
      </c>
      <c r="AK70" s="150">
        <v>1.5918743390728387</v>
      </c>
      <c r="AL70" s="149">
        <v>21749</v>
      </c>
      <c r="AM70" s="149">
        <v>35060.165103197258</v>
      </c>
      <c r="AN70" s="150">
        <v>1.6120357305254154</v>
      </c>
      <c r="AO70" s="149">
        <v>23558</v>
      </c>
      <c r="AP70" s="149">
        <v>38449.183064076082</v>
      </c>
      <c r="AQ70" s="150">
        <v>1.6321072698903167</v>
      </c>
      <c r="AR70" s="149">
        <v>25122</v>
      </c>
      <c r="AS70" s="149">
        <v>41322.598792972094</v>
      </c>
      <c r="AT70" s="150">
        <v>1.644876952192186</v>
      </c>
      <c r="AU70" s="149">
        <v>25576</v>
      </c>
      <c r="AV70" s="149">
        <v>42402.96770684293</v>
      </c>
      <c r="AW70" s="150">
        <v>1.6579202262606714</v>
      </c>
      <c r="AX70" s="149">
        <v>25914</v>
      </c>
      <c r="AY70" s="149">
        <v>43249.613833417832</v>
      </c>
      <c r="AZ70" s="150">
        <v>1.6689671155907166</v>
      </c>
      <c r="BA70" s="149">
        <v>25852</v>
      </c>
      <c r="BB70" s="149">
        <v>43335.781592526022</v>
      </c>
      <c r="BC70" s="150">
        <v>1.6763028621586733</v>
      </c>
      <c r="BD70" s="149">
        <v>26311</v>
      </c>
      <c r="BE70" s="149">
        <v>44348.43534841729</v>
      </c>
      <c r="BF70" s="150">
        <v>1.6855473128507958</v>
      </c>
      <c r="BG70" s="149">
        <v>27796</v>
      </c>
      <c r="BH70" s="149">
        <v>46943.419149992558</v>
      </c>
      <c r="BI70" s="150">
        <v>1.6888552003882773</v>
      </c>
      <c r="BJ70" s="149">
        <v>29366</v>
      </c>
      <c r="BK70" s="149">
        <v>49584.968697078009</v>
      </c>
      <c r="BL70" s="150">
        <v>1.6885162670121232</v>
      </c>
      <c r="BM70" s="149">
        <v>30258</v>
      </c>
      <c r="BN70" s="149">
        <v>50938.798575856701</v>
      </c>
      <c r="BO70" s="150">
        <v>1.6834820072660686</v>
      </c>
      <c r="BP70" s="149">
        <v>30909</v>
      </c>
      <c r="BQ70" s="149">
        <v>52119.923123008601</v>
      </c>
      <c r="BR70" s="150">
        <v>1.6862377664437089</v>
      </c>
      <c r="BS70" s="149">
        <v>30839</v>
      </c>
      <c r="BT70" s="149">
        <v>52161.700493266399</v>
      </c>
      <c r="BU70" s="150">
        <v>1.6914199712463569</v>
      </c>
      <c r="BV70" s="149">
        <v>31353</v>
      </c>
      <c r="BW70" s="149">
        <v>53364.793002771017</v>
      </c>
      <c r="BX70" s="150">
        <v>1.7020633752040002</v>
      </c>
      <c r="BY70" s="149">
        <v>32091</v>
      </c>
      <c r="BZ70" s="149">
        <v>55084.171816976232</v>
      </c>
      <c r="CA70" s="150">
        <v>1.716499075035874</v>
      </c>
      <c r="CB70" s="149">
        <v>32578</v>
      </c>
      <c r="CC70" s="149">
        <v>56427.795534604629</v>
      </c>
      <c r="CD70" s="150">
        <v>1.7320828637302668</v>
      </c>
      <c r="CE70" s="149">
        <v>33273</v>
      </c>
      <c r="CF70" s="149">
        <v>57634.941953948197</v>
      </c>
      <c r="CG70" s="150">
        <v>1.7321835107729449</v>
      </c>
      <c r="CH70" s="149">
        <v>34080</v>
      </c>
      <c r="CI70" s="149">
        <v>59487.472484027683</v>
      </c>
      <c r="CJ70" s="150">
        <v>1.7455244273482302</v>
      </c>
      <c r="CK70" s="149">
        <v>35156</v>
      </c>
      <c r="CL70" s="149">
        <v>61768.809526276076</v>
      </c>
      <c r="CM70" s="150">
        <v>1.7569919651347161</v>
      </c>
      <c r="CN70" s="149">
        <v>36726</v>
      </c>
      <c r="CO70" s="149">
        <v>64702.968962680658</v>
      </c>
      <c r="CP70" s="150">
        <v>1.7617755530872041</v>
      </c>
      <c r="CQ70" s="149">
        <v>36865</v>
      </c>
      <c r="CR70" s="149">
        <v>65586.569609677768</v>
      </c>
      <c r="CS70" s="150">
        <v>1.7791013050231321</v>
      </c>
      <c r="CT70" s="149">
        <v>38549</v>
      </c>
      <c r="CU70" s="149">
        <v>68800.279426227935</v>
      </c>
      <c r="CV70" s="150">
        <v>1.7847487464325387</v>
      </c>
      <c r="CW70" s="149">
        <v>39215</v>
      </c>
      <c r="CX70" s="149">
        <v>70299.632408875841</v>
      </c>
      <c r="CY70" s="150">
        <v>1.7926719981863022</v>
      </c>
      <c r="CZ70" s="149">
        <v>40126</v>
      </c>
      <c r="DA70" s="149">
        <v>72244.68920221107</v>
      </c>
      <c r="DB70" s="150">
        <v>1.8004458257043081</v>
      </c>
      <c r="DC70" s="149">
        <v>41688</v>
      </c>
      <c r="DD70" s="149">
        <v>74866.598361945449</v>
      </c>
      <c r="DE70" s="150">
        <v>1.7958788707048898</v>
      </c>
      <c r="DF70" s="149">
        <v>43063</v>
      </c>
      <c r="DG70" s="149">
        <v>77357.626264932915</v>
      </c>
      <c r="DH70" s="150">
        <v>1.7963826548297359</v>
      </c>
      <c r="DI70" s="149">
        <v>43911</v>
      </c>
      <c r="DJ70" s="149">
        <v>79517.303524653777</v>
      </c>
      <c r="DK70" s="150">
        <v>1.8108743486746779</v>
      </c>
      <c r="DL70" s="149">
        <v>44994</v>
      </c>
      <c r="DM70" s="149">
        <v>81261.543923745776</v>
      </c>
      <c r="DN70" s="150">
        <v>1.8060528942469167</v>
      </c>
      <c r="DO70" s="149">
        <v>44450</v>
      </c>
      <c r="DP70" s="149">
        <v>79860.661506524353</v>
      </c>
      <c r="DQ70" s="150">
        <v>1.7966403038588157</v>
      </c>
      <c r="DR70" s="149">
        <v>45434</v>
      </c>
      <c r="DS70" s="149">
        <v>81804.851587338795</v>
      </c>
      <c r="DT70" s="150">
        <v>1.8005205702191927</v>
      </c>
      <c r="DU70" s="149">
        <v>47188</v>
      </c>
      <c r="DV70" s="149">
        <v>83954.101156168734</v>
      </c>
      <c r="DW70" s="150">
        <v>1.7791409077767384</v>
      </c>
      <c r="DX70" s="149">
        <v>47462</v>
      </c>
      <c r="DY70" s="149">
        <v>84584.772313634065</v>
      </c>
      <c r="DZ70" s="150">
        <v>1.782157774928028</v>
      </c>
      <c r="EA70" s="149">
        <v>47894</v>
      </c>
      <c r="EB70" s="149">
        <v>85324.93261592112</v>
      </c>
      <c r="EC70" s="150">
        <v>1.7815369903520508</v>
      </c>
      <c r="ED70" s="149">
        <v>48260</v>
      </c>
      <c r="EE70" s="151">
        <v>85938.78526274467</v>
      </c>
      <c r="EF70" s="161">
        <v>1.7807456540146016</v>
      </c>
    </row>
    <row r="71" spans="1:136" ht="15" customHeight="1">
      <c r="A71" s="158">
        <v>57</v>
      </c>
      <c r="B71" s="156">
        <v>5411</v>
      </c>
      <c r="C71" s="149">
        <v>8872.4999095654603</v>
      </c>
      <c r="D71" s="150">
        <v>1.6397153778535318</v>
      </c>
      <c r="E71" s="149">
        <v>5910</v>
      </c>
      <c r="F71" s="149">
        <v>9664.2475028946901</v>
      </c>
      <c r="G71" s="150">
        <v>1.6352364641107766</v>
      </c>
      <c r="H71" s="149">
        <v>6444</v>
      </c>
      <c r="I71" s="149">
        <v>10537.817611600001</v>
      </c>
      <c r="J71" s="150">
        <v>1.6352913736188706</v>
      </c>
      <c r="K71" s="149">
        <v>7214</v>
      </c>
      <c r="L71" s="149">
        <v>11745.816992405658</v>
      </c>
      <c r="M71" s="150">
        <v>1.6281975315228248</v>
      </c>
      <c r="N71" s="149">
        <v>8266</v>
      </c>
      <c r="O71" s="149">
        <v>13378.798401440095</v>
      </c>
      <c r="P71" s="150">
        <v>1.6185335593322157</v>
      </c>
      <c r="Q71" s="149">
        <v>9388</v>
      </c>
      <c r="R71" s="149">
        <v>15117.165512722389</v>
      </c>
      <c r="S71" s="150">
        <v>1.6102647542311876</v>
      </c>
      <c r="T71" s="149">
        <v>10887</v>
      </c>
      <c r="U71" s="149">
        <v>17352.13604465294</v>
      </c>
      <c r="V71" s="150">
        <v>1.5938399967532781</v>
      </c>
      <c r="W71" s="149">
        <v>12159</v>
      </c>
      <c r="X71" s="149">
        <v>19197.516172463107</v>
      </c>
      <c r="Y71" s="150">
        <v>1.578872947813398</v>
      </c>
      <c r="Z71" s="149">
        <v>13637</v>
      </c>
      <c r="AA71" s="149">
        <v>21386.807449176013</v>
      </c>
      <c r="AB71" s="150">
        <v>1.5682926926139189</v>
      </c>
      <c r="AC71" s="149">
        <v>15439</v>
      </c>
      <c r="AD71" s="149">
        <v>24045.756741675985</v>
      </c>
      <c r="AE71" s="150">
        <v>1.5574685369308883</v>
      </c>
      <c r="AF71" s="149">
        <v>17447</v>
      </c>
      <c r="AG71" s="149">
        <v>27450.858318018541</v>
      </c>
      <c r="AH71" s="150">
        <v>1.5733855859470707</v>
      </c>
      <c r="AI71" s="149">
        <v>19359</v>
      </c>
      <c r="AJ71" s="149">
        <v>30709.987723553888</v>
      </c>
      <c r="AK71" s="150">
        <v>1.5863416355986304</v>
      </c>
      <c r="AL71" s="149">
        <v>22026</v>
      </c>
      <c r="AM71" s="149">
        <v>35366.517158960669</v>
      </c>
      <c r="AN71" s="150">
        <v>1.6056713501752777</v>
      </c>
      <c r="AO71" s="149">
        <v>23875</v>
      </c>
      <c r="AP71" s="149">
        <v>38791.841133261754</v>
      </c>
      <c r="AQ71" s="150">
        <v>1.6247891574141049</v>
      </c>
      <c r="AR71" s="149">
        <v>25411</v>
      </c>
      <c r="AS71" s="149">
        <v>41695.722980520637</v>
      </c>
      <c r="AT71" s="150">
        <v>1.6408532911148965</v>
      </c>
      <c r="AU71" s="149">
        <v>25944</v>
      </c>
      <c r="AV71" s="149">
        <v>42790.037180920015</v>
      </c>
      <c r="AW71" s="150">
        <v>1.6493230489099604</v>
      </c>
      <c r="AX71" s="149">
        <v>26282</v>
      </c>
      <c r="AY71" s="149">
        <v>43648.511768688382</v>
      </c>
      <c r="AZ71" s="150">
        <v>1.6607758834445012</v>
      </c>
      <c r="BA71" s="149">
        <v>26215</v>
      </c>
      <c r="BB71" s="149">
        <v>43738.192514009475</v>
      </c>
      <c r="BC71" s="150">
        <v>1.6684414462715802</v>
      </c>
      <c r="BD71" s="149">
        <v>26689</v>
      </c>
      <c r="BE71" s="149">
        <v>44764.588735103433</v>
      </c>
      <c r="BF71" s="150">
        <v>1.6772673661472304</v>
      </c>
      <c r="BG71" s="149">
        <v>28149</v>
      </c>
      <c r="BH71" s="149">
        <v>47384.617836161888</v>
      </c>
      <c r="BI71" s="150">
        <v>1.6833499533255849</v>
      </c>
      <c r="BJ71" s="149">
        <v>29690</v>
      </c>
      <c r="BK71" s="149">
        <v>50051.303176337206</v>
      </c>
      <c r="BL71" s="150">
        <v>1.6857966714832335</v>
      </c>
      <c r="BM71" s="149">
        <v>30552</v>
      </c>
      <c r="BN71" s="149">
        <v>51405.239573833125</v>
      </c>
      <c r="BO71" s="150">
        <v>1.6825490826732497</v>
      </c>
      <c r="BP71" s="149">
        <v>31269</v>
      </c>
      <c r="BQ71" s="149">
        <v>52609.016190131442</v>
      </c>
      <c r="BR71" s="150">
        <v>1.6824655790121668</v>
      </c>
      <c r="BS71" s="149">
        <v>31208</v>
      </c>
      <c r="BT71" s="149">
        <v>52653.297415497211</v>
      </c>
      <c r="BU71" s="150">
        <v>1.6871730779126253</v>
      </c>
      <c r="BV71" s="149">
        <v>31788</v>
      </c>
      <c r="BW71" s="149">
        <v>53870.957421163032</v>
      </c>
      <c r="BX71" s="150">
        <v>1.6946947722776844</v>
      </c>
      <c r="BY71" s="149">
        <v>32569</v>
      </c>
      <c r="BZ71" s="149">
        <v>55612.71837175246</v>
      </c>
      <c r="CA71" s="150">
        <v>1.7075353364166066</v>
      </c>
      <c r="CB71" s="149">
        <v>33041</v>
      </c>
      <c r="CC71" s="149">
        <v>56975.819824616614</v>
      </c>
      <c r="CD71" s="150">
        <v>1.7243975613515514</v>
      </c>
      <c r="CE71" s="149">
        <v>33692</v>
      </c>
      <c r="CF71" s="149">
        <v>58197.037547013613</v>
      </c>
      <c r="CG71" s="150">
        <v>1.7273251082456849</v>
      </c>
      <c r="CH71" s="149">
        <v>34575</v>
      </c>
      <c r="CI71" s="149">
        <v>60073.875754058376</v>
      </c>
      <c r="CJ71" s="150">
        <v>1.7374945988158605</v>
      </c>
      <c r="CK71" s="149">
        <v>35659</v>
      </c>
      <c r="CL71" s="149">
        <v>62381.610871494478</v>
      </c>
      <c r="CM71" s="150">
        <v>1.7493931650212984</v>
      </c>
      <c r="CN71" s="149">
        <v>37238</v>
      </c>
      <c r="CO71" s="149">
        <v>65346.764985260481</v>
      </c>
      <c r="CP71" s="150">
        <v>1.7548408879440485</v>
      </c>
      <c r="CQ71" s="149">
        <v>37363</v>
      </c>
      <c r="CR71" s="149">
        <v>66248.843366780682</v>
      </c>
      <c r="CS71" s="150">
        <v>1.7731135981259718</v>
      </c>
      <c r="CT71" s="149">
        <v>39095</v>
      </c>
      <c r="CU71" s="149">
        <v>69498.173545356622</v>
      </c>
      <c r="CV71" s="150">
        <v>1.77767421781191</v>
      </c>
      <c r="CW71" s="149">
        <v>39781</v>
      </c>
      <c r="CX71" s="149">
        <v>71015.501251742229</v>
      </c>
      <c r="CY71" s="150">
        <v>1.7851612893527622</v>
      </c>
      <c r="CZ71" s="149">
        <v>40732</v>
      </c>
      <c r="DA71" s="149">
        <v>72983.57575971575</v>
      </c>
      <c r="DB71" s="150">
        <v>1.7917994638052575</v>
      </c>
      <c r="DC71" s="149">
        <v>42263</v>
      </c>
      <c r="DD71" s="149">
        <v>75630.910065722725</v>
      </c>
      <c r="DE71" s="150">
        <v>1.7895300869725936</v>
      </c>
      <c r="DF71" s="149">
        <v>43687</v>
      </c>
      <c r="DG71" s="149">
        <v>78148.247408004987</v>
      </c>
      <c r="DH71" s="150">
        <v>1.7888215580837545</v>
      </c>
      <c r="DI71" s="149">
        <v>44614</v>
      </c>
      <c r="DJ71" s="149">
        <v>80337.758959854778</v>
      </c>
      <c r="DK71" s="150">
        <v>1.8007297924385792</v>
      </c>
      <c r="DL71" s="149">
        <v>45704</v>
      </c>
      <c r="DM71" s="149">
        <v>82096.630293600028</v>
      </c>
      <c r="DN71" s="150">
        <v>1.7962679479607917</v>
      </c>
      <c r="DO71" s="149">
        <v>45148</v>
      </c>
      <c r="DP71" s="149">
        <v>80675.668707691628</v>
      </c>
      <c r="DQ71" s="150">
        <v>1.7869156708534515</v>
      </c>
      <c r="DR71" s="149">
        <v>46197</v>
      </c>
      <c r="DS71" s="149">
        <v>82641.239125555134</v>
      </c>
      <c r="DT71" s="150">
        <v>1.7888875711746464</v>
      </c>
      <c r="DU71" s="149">
        <v>47898</v>
      </c>
      <c r="DV71" s="149">
        <v>84801.737003106857</v>
      </c>
      <c r="DW71" s="150">
        <v>1.7704650925530681</v>
      </c>
      <c r="DX71" s="149">
        <v>48200</v>
      </c>
      <c r="DY71" s="149">
        <v>85438.89260984445</v>
      </c>
      <c r="DZ71" s="150">
        <v>1.7725911329843247</v>
      </c>
      <c r="EA71" s="149">
        <v>48607</v>
      </c>
      <c r="EB71" s="149">
        <v>86187.114676743513</v>
      </c>
      <c r="EC71" s="150">
        <v>1.7731420305047321</v>
      </c>
      <c r="ED71" s="149">
        <v>48979</v>
      </c>
      <c r="EE71" s="151">
        <v>86806.686977587437</v>
      </c>
      <c r="EF71" s="161">
        <v>1.7723246080480908</v>
      </c>
    </row>
    <row r="72" spans="1:136" ht="15" customHeight="1">
      <c r="A72" s="158">
        <v>58</v>
      </c>
      <c r="B72" s="156">
        <v>5490</v>
      </c>
      <c r="C72" s="149">
        <v>8953.9783620314429</v>
      </c>
      <c r="D72" s="150">
        <v>1.6309614502789513</v>
      </c>
      <c r="E72" s="149">
        <v>5984</v>
      </c>
      <c r="F72" s="149">
        <v>9752.7532597186982</v>
      </c>
      <c r="G72" s="150">
        <v>1.6298050233487129</v>
      </c>
      <c r="H72" s="149">
        <v>6524</v>
      </c>
      <c r="I72" s="149">
        <v>10634.336827698333</v>
      </c>
      <c r="J72" s="150">
        <v>1.6300332353921418</v>
      </c>
      <c r="K72" s="149">
        <v>7302</v>
      </c>
      <c r="L72" s="149">
        <v>11852.670423924075</v>
      </c>
      <c r="M72" s="150">
        <v>1.6232087679983669</v>
      </c>
      <c r="N72" s="149">
        <v>8367</v>
      </c>
      <c r="O72" s="149">
        <v>13499.341074713357</v>
      </c>
      <c r="P72" s="150">
        <v>1.6134027817274239</v>
      </c>
      <c r="Q72" s="149">
        <v>9536</v>
      </c>
      <c r="R72" s="149">
        <v>15251.819105416404</v>
      </c>
      <c r="S72" s="150">
        <v>1.5993937820277269</v>
      </c>
      <c r="T72" s="149">
        <v>11036</v>
      </c>
      <c r="U72" s="149">
        <v>17504.306082691237</v>
      </c>
      <c r="V72" s="150">
        <v>1.5861096486672015</v>
      </c>
      <c r="W72" s="149">
        <v>12322</v>
      </c>
      <c r="X72" s="149">
        <v>19363.147061849282</v>
      </c>
      <c r="Y72" s="150">
        <v>1.571428912664282</v>
      </c>
      <c r="Z72" s="149">
        <v>13814</v>
      </c>
      <c r="AA72" s="149">
        <v>21569.209254331829</v>
      </c>
      <c r="AB72" s="150">
        <v>1.5614021466868271</v>
      </c>
      <c r="AC72" s="149">
        <v>15605</v>
      </c>
      <c r="AD72" s="149">
        <v>24248.707809587631</v>
      </c>
      <c r="AE72" s="150">
        <v>1.5539062998774515</v>
      </c>
      <c r="AF72" s="149">
        <v>17645</v>
      </c>
      <c r="AG72" s="149">
        <v>27686.68742661846</v>
      </c>
      <c r="AH72" s="150">
        <v>1.5690953486323866</v>
      </c>
      <c r="AI72" s="149">
        <v>19596</v>
      </c>
      <c r="AJ72" s="149">
        <v>30977.440281455474</v>
      </c>
      <c r="AK72" s="150">
        <v>1.5808042601273462</v>
      </c>
      <c r="AL72" s="149">
        <v>22314</v>
      </c>
      <c r="AM72" s="149">
        <v>35680.742762617156</v>
      </c>
      <c r="AN72" s="150">
        <v>1.5990294327604713</v>
      </c>
      <c r="AO72" s="149">
        <v>24207</v>
      </c>
      <c r="AP72" s="149">
        <v>39143.074892667821</v>
      </c>
      <c r="AQ72" s="150">
        <v>1.6170147020559269</v>
      </c>
      <c r="AR72" s="149">
        <v>25769</v>
      </c>
      <c r="AS72" s="149">
        <v>42079.15941403358</v>
      </c>
      <c r="AT72" s="150">
        <v>1.632937227445131</v>
      </c>
      <c r="AU72" s="149">
        <v>26326</v>
      </c>
      <c r="AV72" s="149">
        <v>43186.608267231495</v>
      </c>
      <c r="AW72" s="150">
        <v>1.6404546177631047</v>
      </c>
      <c r="AX72" s="149">
        <v>26667</v>
      </c>
      <c r="AY72" s="149">
        <v>44057.453843233867</v>
      </c>
      <c r="AZ72" s="150">
        <v>1.6521338674479269</v>
      </c>
      <c r="BA72" s="149">
        <v>26595</v>
      </c>
      <c r="BB72" s="149">
        <v>44150.911568566931</v>
      </c>
      <c r="BC72" s="150">
        <v>1.6601207583593507</v>
      </c>
      <c r="BD72" s="149">
        <v>27058</v>
      </c>
      <c r="BE72" s="149">
        <v>45190.489077954073</v>
      </c>
      <c r="BF72" s="150">
        <v>1.6701341221802821</v>
      </c>
      <c r="BG72" s="149">
        <v>28506</v>
      </c>
      <c r="BH72" s="149">
        <v>47838.368935210805</v>
      </c>
      <c r="BI72" s="150">
        <v>1.6781859585775207</v>
      </c>
      <c r="BJ72" s="149">
        <v>30150</v>
      </c>
      <c r="BK72" s="149">
        <v>50527.043070686996</v>
      </c>
      <c r="BL72" s="150">
        <v>1.6758554915650745</v>
      </c>
      <c r="BM72" s="149">
        <v>31112</v>
      </c>
      <c r="BN72" s="149">
        <v>51904.66606992155</v>
      </c>
      <c r="BO72" s="150">
        <v>1.6683166003446115</v>
      </c>
      <c r="BP72" s="149">
        <v>31632</v>
      </c>
      <c r="BQ72" s="149">
        <v>53112.80681786553</v>
      </c>
      <c r="BR72" s="150">
        <v>1.6790846869583185</v>
      </c>
      <c r="BS72" s="149">
        <v>31582</v>
      </c>
      <c r="BT72" s="149">
        <v>53159.473500108543</v>
      </c>
      <c r="BU72" s="150">
        <v>1.6832206161772068</v>
      </c>
      <c r="BV72" s="149">
        <v>32236</v>
      </c>
      <c r="BW72" s="149">
        <v>54392.007457197935</v>
      </c>
      <c r="BX72" s="150">
        <v>1.6873063487156574</v>
      </c>
      <c r="BY72" s="149">
        <v>33042</v>
      </c>
      <c r="BZ72" s="149">
        <v>56156.313657449762</v>
      </c>
      <c r="CA72" s="150">
        <v>1.6995434192073653</v>
      </c>
      <c r="CB72" s="149">
        <v>33557</v>
      </c>
      <c r="CC72" s="149">
        <v>57539.809888790303</v>
      </c>
      <c r="CD72" s="150">
        <v>1.7146887352501803</v>
      </c>
      <c r="CE72" s="149">
        <v>34183</v>
      </c>
      <c r="CF72" s="149">
        <v>58774.949128382395</v>
      </c>
      <c r="CG72" s="150">
        <v>1.7194204466659566</v>
      </c>
      <c r="CH72" s="149">
        <v>35047</v>
      </c>
      <c r="CI72" s="149">
        <v>60674.947860067899</v>
      </c>
      <c r="CJ72" s="150">
        <v>1.731245123978312</v>
      </c>
      <c r="CK72" s="149">
        <v>36176</v>
      </c>
      <c r="CL72" s="149">
        <v>63012.282750276965</v>
      </c>
      <c r="CM72" s="150">
        <v>1.7418255957064619</v>
      </c>
      <c r="CN72" s="149">
        <v>37762</v>
      </c>
      <c r="CO72" s="149">
        <v>66009.976500638033</v>
      </c>
      <c r="CP72" s="150">
        <v>1.7480529765541559</v>
      </c>
      <c r="CQ72" s="149">
        <v>37866</v>
      </c>
      <c r="CR72" s="149">
        <v>66930.911909656585</v>
      </c>
      <c r="CS72" s="150">
        <v>1.7675728069945753</v>
      </c>
      <c r="CT72" s="149">
        <v>39643</v>
      </c>
      <c r="CU72" s="149">
        <v>70215.282743203323</v>
      </c>
      <c r="CV72" s="150">
        <v>1.7711899387837278</v>
      </c>
      <c r="CW72" s="149">
        <v>40349</v>
      </c>
      <c r="CX72" s="149">
        <v>71752.862301111803</v>
      </c>
      <c r="CY72" s="150">
        <v>1.7783058390818063</v>
      </c>
      <c r="CZ72" s="149">
        <v>41323</v>
      </c>
      <c r="DA72" s="149">
        <v>73745.619316249562</v>
      </c>
      <c r="DB72" s="150">
        <v>1.7846143628548161</v>
      </c>
      <c r="DC72" s="149">
        <v>42883</v>
      </c>
      <c r="DD72" s="149">
        <v>76418.132927397135</v>
      </c>
      <c r="DE72" s="150">
        <v>1.7820146194855102</v>
      </c>
      <c r="DF72" s="149">
        <v>44277</v>
      </c>
      <c r="DG72" s="149">
        <v>78961.680967120381</v>
      </c>
      <c r="DH72" s="150">
        <v>1.7833566178178373</v>
      </c>
      <c r="DI72" s="149">
        <v>45361</v>
      </c>
      <c r="DJ72" s="149">
        <v>81179.243083352791</v>
      </c>
      <c r="DK72" s="150">
        <v>1.7896263989628269</v>
      </c>
      <c r="DL72" s="149">
        <v>46425</v>
      </c>
      <c r="DM72" s="149">
        <v>82954.769140855395</v>
      </c>
      <c r="DN72" s="150">
        <v>1.7868555549995777</v>
      </c>
      <c r="DO72" s="149">
        <v>45895</v>
      </c>
      <c r="DP72" s="149">
        <v>81513.700975323023</v>
      </c>
      <c r="DQ72" s="150">
        <v>1.7760910987106009</v>
      </c>
      <c r="DR72" s="149">
        <v>46909</v>
      </c>
      <c r="DS72" s="149">
        <v>83500.996520077897</v>
      </c>
      <c r="DT72" s="150">
        <v>1.7800634530703681</v>
      </c>
      <c r="DU72" s="149">
        <v>48530</v>
      </c>
      <c r="DV72" s="149">
        <v>85672.432278593304</v>
      </c>
      <c r="DW72" s="150">
        <v>1.7653499336203029</v>
      </c>
      <c r="DX72" s="149">
        <v>48910</v>
      </c>
      <c r="DY72" s="149">
        <v>86316.941727242855</v>
      </c>
      <c r="DZ72" s="150">
        <v>1.764811730264626</v>
      </c>
      <c r="EA72" s="149">
        <v>49323</v>
      </c>
      <c r="EB72" s="149">
        <v>87073.361401918126</v>
      </c>
      <c r="EC72" s="150">
        <v>1.7653703424754805</v>
      </c>
      <c r="ED72" s="149">
        <v>49701</v>
      </c>
      <c r="EE72" s="151">
        <v>87698.750586857917</v>
      </c>
      <c r="EF72" s="161">
        <v>1.7645268824944753</v>
      </c>
    </row>
    <row r="73" spans="1:136" ht="15" customHeight="1">
      <c r="A73" s="158">
        <v>59</v>
      </c>
      <c r="B73" s="156">
        <v>5546</v>
      </c>
      <c r="C73" s="149">
        <v>9037.7815147014571</v>
      </c>
      <c r="D73" s="150">
        <v>1.6296035908224769</v>
      </c>
      <c r="E73" s="149">
        <v>6058</v>
      </c>
      <c r="F73" s="149">
        <v>9843.7725337629145</v>
      </c>
      <c r="G73" s="150">
        <v>1.6249211841800784</v>
      </c>
      <c r="H73" s="149">
        <v>6602</v>
      </c>
      <c r="I73" s="149">
        <v>10733.637404746869</v>
      </c>
      <c r="J73" s="150">
        <v>1.625816026165839</v>
      </c>
      <c r="K73" s="149">
        <v>7389</v>
      </c>
      <c r="L73" s="149">
        <v>11962.589450453142</v>
      </c>
      <c r="M73" s="150">
        <v>1.6189727230278985</v>
      </c>
      <c r="N73" s="149">
        <v>8465</v>
      </c>
      <c r="O73" s="149">
        <v>13623.324181532565</v>
      </c>
      <c r="P73" s="150">
        <v>1.609370842472837</v>
      </c>
      <c r="Q73" s="149">
        <v>9654</v>
      </c>
      <c r="R73" s="149">
        <v>15389.877693033604</v>
      </c>
      <c r="S73" s="150">
        <v>1.5941451929804853</v>
      </c>
      <c r="T73" s="149">
        <v>11184</v>
      </c>
      <c r="U73" s="149">
        <v>17660.263202543152</v>
      </c>
      <c r="V73" s="150">
        <v>1.5790650216866196</v>
      </c>
      <c r="W73" s="149">
        <v>12482</v>
      </c>
      <c r="X73" s="149">
        <v>19532.931055144207</v>
      </c>
      <c r="Y73" s="150">
        <v>1.5648879230206862</v>
      </c>
      <c r="Z73" s="149">
        <v>13988</v>
      </c>
      <c r="AA73" s="149">
        <v>21756.236994651877</v>
      </c>
      <c r="AB73" s="150">
        <v>1.5553500854054816</v>
      </c>
      <c r="AC73" s="149">
        <v>15781</v>
      </c>
      <c r="AD73" s="149">
        <v>24457.327861006237</v>
      </c>
      <c r="AE73" s="150">
        <v>1.5497958216213319</v>
      </c>
      <c r="AF73" s="149">
        <v>17847</v>
      </c>
      <c r="AG73" s="149">
        <v>27929.141313102318</v>
      </c>
      <c r="AH73" s="150">
        <v>1.5649207885416214</v>
      </c>
      <c r="AI73" s="149">
        <v>19839</v>
      </c>
      <c r="AJ73" s="149">
        <v>31252.085030126567</v>
      </c>
      <c r="AK73" s="150">
        <v>1.575285298156488</v>
      </c>
      <c r="AL73" s="149">
        <v>22613</v>
      </c>
      <c r="AM73" s="149">
        <v>36003.126877512776</v>
      </c>
      <c r="AN73" s="150">
        <v>1.5921428769960986</v>
      </c>
      <c r="AO73" s="149">
        <v>24554</v>
      </c>
      <c r="AP73" s="149">
        <v>39503.146162626901</v>
      </c>
      <c r="AQ73" s="150">
        <v>1.6088273260009327</v>
      </c>
      <c r="AR73" s="149">
        <v>26214</v>
      </c>
      <c r="AS73" s="149">
        <v>42471.493462593877</v>
      </c>
      <c r="AT73" s="150">
        <v>1.6201836218277972</v>
      </c>
      <c r="AU73" s="149">
        <v>26718</v>
      </c>
      <c r="AV73" s="149">
        <v>43593.087079666198</v>
      </c>
      <c r="AW73" s="150">
        <v>1.6315999356114304</v>
      </c>
      <c r="AX73" s="149">
        <v>27063</v>
      </c>
      <c r="AY73" s="149">
        <v>44476.807587901945</v>
      </c>
      <c r="AZ73" s="150">
        <v>1.6434544428888869</v>
      </c>
      <c r="BA73" s="149">
        <v>26987</v>
      </c>
      <c r="BB73" s="149">
        <v>44574.327489566582</v>
      </c>
      <c r="BC73" s="150">
        <v>1.6516962793036121</v>
      </c>
      <c r="BD73" s="149">
        <v>27360</v>
      </c>
      <c r="BE73" s="149">
        <v>45629.422912928654</v>
      </c>
      <c r="BF73" s="150">
        <v>1.667742065531018</v>
      </c>
      <c r="BG73" s="149">
        <v>28869</v>
      </c>
      <c r="BH73" s="149">
        <v>48305.475445119613</v>
      </c>
      <c r="BI73" s="150">
        <v>1.6732645898756318</v>
      </c>
      <c r="BJ73" s="149">
        <v>30472</v>
      </c>
      <c r="BK73" s="149">
        <v>51020.038934421827</v>
      </c>
      <c r="BL73" s="150">
        <v>1.6743252472572141</v>
      </c>
      <c r="BM73" s="149">
        <v>31455</v>
      </c>
      <c r="BN73" s="149">
        <v>52403.196173771568</v>
      </c>
      <c r="BO73" s="150">
        <v>1.6659734914567339</v>
      </c>
      <c r="BP73" s="149">
        <v>32007</v>
      </c>
      <c r="BQ73" s="149">
        <v>53632.18527207031</v>
      </c>
      <c r="BR73" s="150">
        <v>1.6756392436676448</v>
      </c>
      <c r="BS73" s="149">
        <v>31965</v>
      </c>
      <c r="BT73" s="149">
        <v>53681.094680639879</v>
      </c>
      <c r="BU73" s="150">
        <v>1.6793710208240225</v>
      </c>
      <c r="BV73" s="149">
        <v>32666</v>
      </c>
      <c r="BW73" s="149">
        <v>54925.772773130055</v>
      </c>
      <c r="BX73" s="150">
        <v>1.6814355223513762</v>
      </c>
      <c r="BY73" s="149">
        <v>33506</v>
      </c>
      <c r="BZ73" s="149">
        <v>56714.039384078264</v>
      </c>
      <c r="CA73" s="150">
        <v>1.6926532377507988</v>
      </c>
      <c r="CB73" s="149">
        <v>34035</v>
      </c>
      <c r="CC73" s="149">
        <v>58119.320154501584</v>
      </c>
      <c r="CD73" s="150">
        <v>1.7076339108124454</v>
      </c>
      <c r="CE73" s="149">
        <v>34670</v>
      </c>
      <c r="CF73" s="149">
        <v>59367.51335984507</v>
      </c>
      <c r="CG73" s="150">
        <v>1.7123597738634286</v>
      </c>
      <c r="CH73" s="149">
        <v>35551</v>
      </c>
      <c r="CI73" s="149">
        <v>61294.385316341984</v>
      </c>
      <c r="CJ73" s="150">
        <v>1.7241254906006016</v>
      </c>
      <c r="CK73" s="149">
        <v>36711</v>
      </c>
      <c r="CL73" s="149">
        <v>63659.796580973911</v>
      </c>
      <c r="CM73" s="150">
        <v>1.7340796104975051</v>
      </c>
      <c r="CN73" s="149">
        <v>38285</v>
      </c>
      <c r="CO73" s="149">
        <v>66693.22168633336</v>
      </c>
      <c r="CP73" s="150">
        <v>1.7420196339645646</v>
      </c>
      <c r="CQ73" s="149">
        <v>38400</v>
      </c>
      <c r="CR73" s="149">
        <v>67633.316805766313</v>
      </c>
      <c r="CS73" s="150">
        <v>1.761284291816831</v>
      </c>
      <c r="CT73" s="149">
        <v>40233</v>
      </c>
      <c r="CU73" s="149">
        <v>70954.075977241489</v>
      </c>
      <c r="CV73" s="150">
        <v>1.7635790514563043</v>
      </c>
      <c r="CW73" s="149">
        <v>40945</v>
      </c>
      <c r="CX73" s="149">
        <v>72511.797666761035</v>
      </c>
      <c r="CY73" s="150">
        <v>1.7709561037186723</v>
      </c>
      <c r="CZ73" s="149">
        <v>41918</v>
      </c>
      <c r="DA73" s="149">
        <v>74528.682770807412</v>
      </c>
      <c r="DB73" s="150">
        <v>1.7779637094042515</v>
      </c>
      <c r="DC73" s="149">
        <v>43477</v>
      </c>
      <c r="DD73" s="149">
        <v>77229.732296042974</v>
      </c>
      <c r="DE73" s="150">
        <v>1.7763353565343278</v>
      </c>
      <c r="DF73" s="149">
        <v>44883</v>
      </c>
      <c r="DG73" s="149">
        <v>79800.741026579955</v>
      </c>
      <c r="DH73" s="150">
        <v>1.7779725291664985</v>
      </c>
      <c r="DI73" s="149">
        <v>46070</v>
      </c>
      <c r="DJ73" s="149">
        <v>82043.226968892588</v>
      </c>
      <c r="DK73" s="150">
        <v>1.7808384408268414</v>
      </c>
      <c r="DL73" s="149">
        <v>47051</v>
      </c>
      <c r="DM73" s="149">
        <v>83836.408340198264</v>
      </c>
      <c r="DN73" s="150">
        <v>1.7818199047883843</v>
      </c>
      <c r="DO73" s="149">
        <v>46631</v>
      </c>
      <c r="DP73" s="149">
        <v>82374.22018158526</v>
      </c>
      <c r="DQ73" s="150">
        <v>1.7665119809050902</v>
      </c>
      <c r="DR73" s="149">
        <v>47632</v>
      </c>
      <c r="DS73" s="149">
        <v>84384.41290277931</v>
      </c>
      <c r="DT73" s="150">
        <v>1.7715907982612384</v>
      </c>
      <c r="DU73" s="149">
        <v>49169</v>
      </c>
      <c r="DV73" s="149">
        <v>86570.069033317952</v>
      </c>
      <c r="DW73" s="150">
        <v>1.7606636098622699</v>
      </c>
      <c r="DX73" s="149">
        <v>49604</v>
      </c>
      <c r="DY73" s="149">
        <v>87219.543587041553</v>
      </c>
      <c r="DZ73" s="150">
        <v>1.7583167403241988</v>
      </c>
      <c r="EA73" s="149">
        <v>50042</v>
      </c>
      <c r="EB73" s="149">
        <v>87985.325447410476</v>
      </c>
      <c r="EC73" s="150">
        <v>1.7582295960874961</v>
      </c>
      <c r="ED73" s="149">
        <v>50426</v>
      </c>
      <c r="EE73" s="151">
        <v>88616.699025702605</v>
      </c>
      <c r="EF73" s="161">
        <v>1.7573612625570658</v>
      </c>
    </row>
    <row r="74" spans="1:136" ht="15" customHeight="1">
      <c r="A74" s="158">
        <v>60</v>
      </c>
      <c r="B74" s="156">
        <v>5601</v>
      </c>
      <c r="C74" s="149">
        <v>9124.3673141085928</v>
      </c>
      <c r="D74" s="150">
        <v>1.6290604024475259</v>
      </c>
      <c r="E74" s="149">
        <v>6130</v>
      </c>
      <c r="F74" s="149">
        <v>9937.5168640270203</v>
      </c>
      <c r="G74" s="150">
        <v>1.6211283628102806</v>
      </c>
      <c r="H74" s="149">
        <v>6678</v>
      </c>
      <c r="I74" s="149">
        <v>10835.978174074999</v>
      </c>
      <c r="J74" s="150">
        <v>1.6226382411013776</v>
      </c>
      <c r="K74" s="149">
        <v>7473</v>
      </c>
      <c r="L74" s="149">
        <v>12075.879292338563</v>
      </c>
      <c r="M74" s="150">
        <v>1.6159346035512596</v>
      </c>
      <c r="N74" s="149">
        <v>8562</v>
      </c>
      <c r="O74" s="149">
        <v>13751.057756860404</v>
      </c>
      <c r="P74" s="150">
        <v>1.6060567340411591</v>
      </c>
      <c r="Q74" s="149">
        <v>9767</v>
      </c>
      <c r="R74" s="149">
        <v>15531.814375082387</v>
      </c>
      <c r="S74" s="150">
        <v>1.590233887077136</v>
      </c>
      <c r="T74" s="149">
        <v>11323</v>
      </c>
      <c r="U74" s="149">
        <v>17820.42052379085</v>
      </c>
      <c r="V74" s="150">
        <v>1.5738250043090038</v>
      </c>
      <c r="W74" s="149">
        <v>12634</v>
      </c>
      <c r="X74" s="149">
        <v>19707.278377195977</v>
      </c>
      <c r="Y74" s="150">
        <v>1.5598605649197386</v>
      </c>
      <c r="Z74" s="149">
        <v>14151</v>
      </c>
      <c r="AA74" s="149">
        <v>21948.36815883825</v>
      </c>
      <c r="AB74" s="150">
        <v>1.5510118125106529</v>
      </c>
      <c r="AC74" s="149">
        <v>15931</v>
      </c>
      <c r="AD74" s="149">
        <v>24672.267016427442</v>
      </c>
      <c r="AE74" s="150">
        <v>1.5486954376013711</v>
      </c>
      <c r="AF74" s="149">
        <v>18054</v>
      </c>
      <c r="AG74" s="149">
        <v>28178.620596425193</v>
      </c>
      <c r="AH74" s="150">
        <v>1.5607965324263429</v>
      </c>
      <c r="AI74" s="149">
        <v>20089</v>
      </c>
      <c r="AJ74" s="149">
        <v>31534.312468078377</v>
      </c>
      <c r="AK74" s="150">
        <v>1.5697303234645017</v>
      </c>
      <c r="AL74" s="149">
        <v>22920</v>
      </c>
      <c r="AM74" s="149">
        <v>36334.05793949886</v>
      </c>
      <c r="AN74" s="150">
        <v>1.585255582002568</v>
      </c>
      <c r="AO74" s="149">
        <v>24912</v>
      </c>
      <c r="AP74" s="149">
        <v>39872.426628848021</v>
      </c>
      <c r="AQ74" s="150">
        <v>1.6005309340417477</v>
      </c>
      <c r="AR74" s="149">
        <v>26618</v>
      </c>
      <c r="AS74" s="149">
        <v>42872.93186591343</v>
      </c>
      <c r="AT74" s="150">
        <v>1.6106744257988366</v>
      </c>
      <c r="AU74" s="149">
        <v>27114</v>
      </c>
      <c r="AV74" s="149">
        <v>44010.01690845703</v>
      </c>
      <c r="AW74" s="150">
        <v>1.6231473374808967</v>
      </c>
      <c r="AX74" s="149">
        <v>27461</v>
      </c>
      <c r="AY74" s="149">
        <v>44907.178568325413</v>
      </c>
      <c r="AZ74" s="150">
        <v>1.6353074749035146</v>
      </c>
      <c r="BA74" s="149">
        <v>27378</v>
      </c>
      <c r="BB74" s="149">
        <v>45009.110831844053</v>
      </c>
      <c r="BC74" s="150">
        <v>1.6439882691154961</v>
      </c>
      <c r="BD74" s="149">
        <v>27745</v>
      </c>
      <c r="BE74" s="149">
        <v>46079.563040659552</v>
      </c>
      <c r="BF74" s="150">
        <v>1.6608240418331068</v>
      </c>
      <c r="BG74" s="149">
        <v>29241</v>
      </c>
      <c r="BH74" s="149">
        <v>48786.763001956875</v>
      </c>
      <c r="BI74" s="150">
        <v>1.6684368866303094</v>
      </c>
      <c r="BJ74" s="149">
        <v>30863</v>
      </c>
      <c r="BK74" s="149">
        <v>51529.430604767418</v>
      </c>
      <c r="BL74" s="150">
        <v>1.6696183327857765</v>
      </c>
      <c r="BM74" s="149">
        <v>31818</v>
      </c>
      <c r="BN74" s="149">
        <v>52912.818982701683</v>
      </c>
      <c r="BO74" s="150">
        <v>1.6629838136495594</v>
      </c>
      <c r="BP74" s="149">
        <v>32401</v>
      </c>
      <c r="BQ74" s="149">
        <v>54167.942683322195</v>
      </c>
      <c r="BR74" s="150">
        <v>1.6717984840999411</v>
      </c>
      <c r="BS74" s="149">
        <v>32365</v>
      </c>
      <c r="BT74" s="149">
        <v>54219.042305029958</v>
      </c>
      <c r="BU74" s="150">
        <v>1.6752369011286872</v>
      </c>
      <c r="BV74" s="149">
        <v>33104</v>
      </c>
      <c r="BW74" s="149">
        <v>55478.174658212607</v>
      </c>
      <c r="BX74" s="150">
        <v>1.6758752615458135</v>
      </c>
      <c r="BY74" s="149">
        <v>33960</v>
      </c>
      <c r="BZ74" s="149">
        <v>57288.520032974047</v>
      </c>
      <c r="CA74" s="150">
        <v>1.6869411081558907</v>
      </c>
      <c r="CB74" s="149">
        <v>34499</v>
      </c>
      <c r="CC74" s="149">
        <v>58716.648132177812</v>
      </c>
      <c r="CD74" s="150">
        <v>1.7019811627055224</v>
      </c>
      <c r="CE74" s="149">
        <v>35206</v>
      </c>
      <c r="CF74" s="149">
        <v>59978.028698524169</v>
      </c>
      <c r="CG74" s="150">
        <v>1.7036308782174678</v>
      </c>
      <c r="CH74" s="149">
        <v>36072</v>
      </c>
      <c r="CI74" s="149">
        <v>61931.543933142741</v>
      </c>
      <c r="CJ74" s="150">
        <v>1.7168868910274657</v>
      </c>
      <c r="CK74" s="149">
        <v>37216</v>
      </c>
      <c r="CL74" s="149">
        <v>64327.758063702313</v>
      </c>
      <c r="CM74" s="150">
        <v>1.7284973684356812</v>
      </c>
      <c r="CN74" s="149">
        <v>38840</v>
      </c>
      <c r="CO74" s="149">
        <v>67396.144524758856</v>
      </c>
      <c r="CP74" s="150">
        <v>1.7352251422440488</v>
      </c>
      <c r="CQ74" s="149">
        <v>38971</v>
      </c>
      <c r="CR74" s="149">
        <v>68356.24235020137</v>
      </c>
      <c r="CS74" s="150">
        <v>1.7540284403839104</v>
      </c>
      <c r="CT74" s="149">
        <v>40792</v>
      </c>
      <c r="CU74" s="149">
        <v>71715.113688770682</v>
      </c>
      <c r="CV74" s="150">
        <v>1.7580680939588811</v>
      </c>
      <c r="CW74" s="149">
        <v>41519</v>
      </c>
      <c r="CX74" s="149">
        <v>73293.325626703649</v>
      </c>
      <c r="CY74" s="150">
        <v>1.7652960241504769</v>
      </c>
      <c r="CZ74" s="149">
        <v>42500</v>
      </c>
      <c r="DA74" s="149">
        <v>75336.705615782252</v>
      </c>
      <c r="DB74" s="150">
        <v>1.7726283674301706</v>
      </c>
      <c r="DC74" s="149">
        <v>44104</v>
      </c>
      <c r="DD74" s="149">
        <v>78066.251620939875</v>
      </c>
      <c r="DE74" s="150">
        <v>1.7700492386391229</v>
      </c>
      <c r="DF74" s="149">
        <v>45509</v>
      </c>
      <c r="DG74" s="149">
        <v>80665.876992455189</v>
      </c>
      <c r="DH74" s="150">
        <v>1.7725258079161306</v>
      </c>
      <c r="DI74" s="149">
        <v>46716</v>
      </c>
      <c r="DJ74" s="149">
        <v>82935.35726106209</v>
      </c>
      <c r="DK74" s="150">
        <v>1.7753094712959605</v>
      </c>
      <c r="DL74" s="149">
        <v>47756</v>
      </c>
      <c r="DM74" s="149">
        <v>84748.547456958389</v>
      </c>
      <c r="DN74" s="150">
        <v>1.7746157018376412</v>
      </c>
      <c r="DO74" s="149">
        <v>47363</v>
      </c>
      <c r="DP74" s="149">
        <v>83258.261306020402</v>
      </c>
      <c r="DQ74" s="150">
        <v>1.7578755844439837</v>
      </c>
      <c r="DR74" s="149">
        <v>48323</v>
      </c>
      <c r="DS74" s="149">
        <v>85295.38548872454</v>
      </c>
      <c r="DT74" s="150">
        <v>1.7651094817938568</v>
      </c>
      <c r="DU74" s="149">
        <v>49857</v>
      </c>
      <c r="DV74" s="149">
        <v>87496.540671276889</v>
      </c>
      <c r="DW74" s="150">
        <v>1.7549499703407123</v>
      </c>
      <c r="DX74" s="149">
        <v>50318</v>
      </c>
      <c r="DY74" s="149">
        <v>88152.946470620125</v>
      </c>
      <c r="DZ74" s="150">
        <v>1.7519167389526635</v>
      </c>
      <c r="EA74" s="149">
        <v>50766</v>
      </c>
      <c r="EB74" s="149">
        <v>88924.856867533512</v>
      </c>
      <c r="EC74" s="150">
        <v>1.7516616804068375</v>
      </c>
      <c r="ED74" s="149">
        <v>51155</v>
      </c>
      <c r="EE74" s="151">
        <v>89562.363546917637</v>
      </c>
      <c r="EF74" s="161">
        <v>1.7508037053448859</v>
      </c>
    </row>
    <row r="75" spans="1:136" ht="15" customHeight="1">
      <c r="A75" s="158">
        <v>61</v>
      </c>
      <c r="B75" s="156">
        <v>5670</v>
      </c>
      <c r="C75" s="149">
        <v>9213.8443532077727</v>
      </c>
      <c r="D75" s="150">
        <v>1.6250166407773849</v>
      </c>
      <c r="E75" s="149">
        <v>6201</v>
      </c>
      <c r="F75" s="149">
        <v>10034.221423871559</v>
      </c>
      <c r="G75" s="150">
        <v>1.6181618164604996</v>
      </c>
      <c r="H75" s="149">
        <v>6753</v>
      </c>
      <c r="I75" s="149">
        <v>10941.618269068873</v>
      </c>
      <c r="J75" s="150">
        <v>1.6202603685871277</v>
      </c>
      <c r="K75" s="149">
        <v>7556</v>
      </c>
      <c r="L75" s="149">
        <v>12192.824521524446</v>
      </c>
      <c r="M75" s="150">
        <v>1.6136612654214459</v>
      </c>
      <c r="N75" s="149">
        <v>8657</v>
      </c>
      <c r="O75" s="149">
        <v>13882.87895550354</v>
      </c>
      <c r="P75" s="150">
        <v>1.6036593456744299</v>
      </c>
      <c r="Q75" s="149">
        <v>9860</v>
      </c>
      <c r="R75" s="149">
        <v>15678.405764072118</v>
      </c>
      <c r="S75" s="150">
        <v>1.5901020044697889</v>
      </c>
      <c r="T75" s="149">
        <v>11448</v>
      </c>
      <c r="U75" s="149">
        <v>17985.379811200113</v>
      </c>
      <c r="V75" s="150">
        <v>1.5710499485674452</v>
      </c>
      <c r="W75" s="149">
        <v>12769</v>
      </c>
      <c r="X75" s="149">
        <v>19886.875975458788</v>
      </c>
      <c r="Y75" s="150">
        <v>1.5574340962846571</v>
      </c>
      <c r="Z75" s="149">
        <v>14296</v>
      </c>
      <c r="AA75" s="149">
        <v>22146.40477473347</v>
      </c>
      <c r="AB75" s="150">
        <v>1.5491329585012219</v>
      </c>
      <c r="AC75" s="149">
        <v>16104</v>
      </c>
      <c r="AD75" s="149">
        <v>24893.971843421034</v>
      </c>
      <c r="AE75" s="150">
        <v>1.5458253752745301</v>
      </c>
      <c r="AF75" s="149">
        <v>18265</v>
      </c>
      <c r="AG75" s="149">
        <v>28435.532350736208</v>
      </c>
      <c r="AH75" s="150">
        <v>1.5568317739247854</v>
      </c>
      <c r="AI75" s="149">
        <v>20344</v>
      </c>
      <c r="AJ75" s="149">
        <v>31824.525375087302</v>
      </c>
      <c r="AK75" s="150">
        <v>1.5643199653503392</v>
      </c>
      <c r="AL75" s="149">
        <v>23231</v>
      </c>
      <c r="AM75" s="149">
        <v>36674.032688256593</v>
      </c>
      <c r="AN75" s="150">
        <v>1.5786678441847786</v>
      </c>
      <c r="AO75" s="149">
        <v>25272</v>
      </c>
      <c r="AP75" s="149">
        <v>40251.411231029546</v>
      </c>
      <c r="AQ75" s="150">
        <v>1.592727573244284</v>
      </c>
      <c r="AR75" s="149">
        <v>26998</v>
      </c>
      <c r="AS75" s="149">
        <v>43284.613617460178</v>
      </c>
      <c r="AT75" s="150">
        <v>1.60325259713535</v>
      </c>
      <c r="AU75" s="149">
        <v>27506</v>
      </c>
      <c r="AV75" s="149">
        <v>44438.194847862949</v>
      </c>
      <c r="AW75" s="150">
        <v>1.6155818675148312</v>
      </c>
      <c r="AX75" s="149">
        <v>27851</v>
      </c>
      <c r="AY75" s="149">
        <v>45349.514156094127</v>
      </c>
      <c r="AZ75" s="150">
        <v>1.6282903362929204</v>
      </c>
      <c r="BA75" s="149">
        <v>27759</v>
      </c>
      <c r="BB75" s="149">
        <v>45456.266693578575</v>
      </c>
      <c r="BC75" s="150">
        <v>1.6375325729881687</v>
      </c>
      <c r="BD75" s="149">
        <v>28077</v>
      </c>
      <c r="BE75" s="149">
        <v>46545.594273700037</v>
      </c>
      <c r="BF75" s="150">
        <v>1.657783747326995</v>
      </c>
      <c r="BG75" s="149">
        <v>29626</v>
      </c>
      <c r="BH75" s="149">
        <v>49283.034523768249</v>
      </c>
      <c r="BI75" s="150">
        <v>1.6635061946860275</v>
      </c>
      <c r="BJ75" s="149">
        <v>31362</v>
      </c>
      <c r="BK75" s="149">
        <v>52055.104964965009</v>
      </c>
      <c r="BL75" s="150">
        <v>1.659814583411932</v>
      </c>
      <c r="BM75" s="149">
        <v>32291</v>
      </c>
      <c r="BN75" s="149">
        <v>53464.031702093365</v>
      </c>
      <c r="BO75" s="150">
        <v>1.655694518661341</v>
      </c>
      <c r="BP75" s="149">
        <v>32826</v>
      </c>
      <c r="BQ75" s="149">
        <v>54720.683260674792</v>
      </c>
      <c r="BR75" s="150">
        <v>1.6669921178539813</v>
      </c>
      <c r="BS75" s="149">
        <v>32791</v>
      </c>
      <c r="BT75" s="149">
        <v>54773.993666468254</v>
      </c>
      <c r="BU75" s="150">
        <v>1.6703971719821979</v>
      </c>
      <c r="BV75" s="149">
        <v>33524</v>
      </c>
      <c r="BW75" s="149">
        <v>56045.861036027236</v>
      </c>
      <c r="BX75" s="150">
        <v>1.6718130603754693</v>
      </c>
      <c r="BY75" s="149">
        <v>34443</v>
      </c>
      <c r="BZ75" s="149">
        <v>57881.163974122595</v>
      </c>
      <c r="CA75" s="150">
        <v>1.6804913617896988</v>
      </c>
      <c r="CB75" s="149">
        <v>35009</v>
      </c>
      <c r="CC75" s="149">
        <v>59331.544385906112</v>
      </c>
      <c r="CD75" s="150">
        <v>1.6947511892914997</v>
      </c>
      <c r="CE75" s="149">
        <v>35774</v>
      </c>
      <c r="CF75" s="149">
        <v>60606.38874807601</v>
      </c>
      <c r="CG75" s="150">
        <v>1.6941462723787111</v>
      </c>
      <c r="CH75" s="149">
        <v>36590</v>
      </c>
      <c r="CI75" s="149">
        <v>62587.186769968008</v>
      </c>
      <c r="CJ75" s="150">
        <v>1.7104997750742827</v>
      </c>
      <c r="CK75" s="149">
        <v>37765</v>
      </c>
      <c r="CL75" s="149">
        <v>65015.498751412772</v>
      </c>
      <c r="CM75" s="150">
        <v>1.7215807957477234</v>
      </c>
      <c r="CN75" s="149">
        <v>39364</v>
      </c>
      <c r="CO75" s="149">
        <v>68122.414368975529</v>
      </c>
      <c r="CP75" s="150">
        <v>1.7305765259875909</v>
      </c>
      <c r="CQ75" s="149">
        <v>39522</v>
      </c>
      <c r="CR75" s="149">
        <v>69103.238820882834</v>
      </c>
      <c r="CS75" s="150">
        <v>1.7484752497566629</v>
      </c>
      <c r="CT75" s="149">
        <v>41392</v>
      </c>
      <c r="CU75" s="149">
        <v>72500.301136806243</v>
      </c>
      <c r="CV75" s="150">
        <v>1.7515534677427098</v>
      </c>
      <c r="CW75" s="149">
        <v>42121</v>
      </c>
      <c r="CX75" s="149">
        <v>74100.675800113881</v>
      </c>
      <c r="CY75" s="150">
        <v>1.7592335367183563</v>
      </c>
      <c r="CZ75" s="149">
        <v>43135</v>
      </c>
      <c r="DA75" s="149">
        <v>76170.476563854871</v>
      </c>
      <c r="DB75" s="150">
        <v>1.7658624449717137</v>
      </c>
      <c r="DC75" s="149">
        <v>44741</v>
      </c>
      <c r="DD75" s="149">
        <v>78928.824894432342</v>
      </c>
      <c r="DE75" s="150">
        <v>1.7641274199153425</v>
      </c>
      <c r="DF75" s="149">
        <v>46154</v>
      </c>
      <c r="DG75" s="149">
        <v>81558.314401018273</v>
      </c>
      <c r="DH75" s="150">
        <v>1.7670909217189903</v>
      </c>
      <c r="DI75" s="149">
        <v>47353</v>
      </c>
      <c r="DJ75" s="149">
        <v>83855.469236417324</v>
      </c>
      <c r="DK75" s="150">
        <v>1.7708586411931098</v>
      </c>
      <c r="DL75" s="149">
        <v>48433</v>
      </c>
      <c r="DM75" s="149">
        <v>85687.564602932354</v>
      </c>
      <c r="DN75" s="150">
        <v>1.7691979559996769</v>
      </c>
      <c r="DO75" s="149">
        <v>48016</v>
      </c>
      <c r="DP75" s="149">
        <v>84170.111225844521</v>
      </c>
      <c r="DQ75" s="150">
        <v>1.7529596639837663</v>
      </c>
      <c r="DR75" s="149">
        <v>49029</v>
      </c>
      <c r="DS75" s="149">
        <v>86233.794547031997</v>
      </c>
      <c r="DT75" s="150">
        <v>1.7588324164684574</v>
      </c>
      <c r="DU75" s="149">
        <v>50495</v>
      </c>
      <c r="DV75" s="149">
        <v>88453.164162291388</v>
      </c>
      <c r="DW75" s="150">
        <v>1.7517212429407147</v>
      </c>
      <c r="DX75" s="149">
        <v>51060</v>
      </c>
      <c r="DY75" s="149">
        <v>89112.203143275445</v>
      </c>
      <c r="DZ75" s="150">
        <v>1.7452448715878466</v>
      </c>
      <c r="EA75" s="149">
        <v>51498</v>
      </c>
      <c r="EB75" s="149">
        <v>89893.901877352779</v>
      </c>
      <c r="EC75" s="150">
        <v>1.745580447344611</v>
      </c>
      <c r="ED75" s="149">
        <v>51893</v>
      </c>
      <c r="EE75" s="151">
        <v>90537.708914237082</v>
      </c>
      <c r="EF75" s="161">
        <v>1.7446998422568956</v>
      </c>
    </row>
    <row r="76" spans="1:136" ht="15" customHeight="1">
      <c r="A76" s="158">
        <v>62</v>
      </c>
      <c r="B76" s="156">
        <v>5735</v>
      </c>
      <c r="C76" s="149">
        <v>9306.2494591928335</v>
      </c>
      <c r="D76" s="150">
        <v>1.6227113267990991</v>
      </c>
      <c r="E76" s="149">
        <v>6272</v>
      </c>
      <c r="F76" s="149">
        <v>10134.174675888151</v>
      </c>
      <c r="G76" s="150">
        <v>1.615780401130126</v>
      </c>
      <c r="H76" s="149">
        <v>6828</v>
      </c>
      <c r="I76" s="149">
        <v>11050.871708527993</v>
      </c>
      <c r="J76" s="150">
        <v>1.6184639291927347</v>
      </c>
      <c r="K76" s="149">
        <v>7638</v>
      </c>
      <c r="L76" s="149">
        <v>12313.767505420796</v>
      </c>
      <c r="M76" s="150">
        <v>1.6121717079629216</v>
      </c>
      <c r="N76" s="149">
        <v>8751</v>
      </c>
      <c r="O76" s="149">
        <v>14019.165223943919</v>
      </c>
      <c r="P76" s="150">
        <v>1.6020072247679029</v>
      </c>
      <c r="Q76" s="149">
        <v>9962</v>
      </c>
      <c r="R76" s="149">
        <v>15830.095333200983</v>
      </c>
      <c r="S76" s="150">
        <v>1.589047915398613</v>
      </c>
      <c r="T76" s="149">
        <v>11561</v>
      </c>
      <c r="U76" s="149">
        <v>18155.916517966616</v>
      </c>
      <c r="V76" s="150">
        <v>1.5704451620073192</v>
      </c>
      <c r="W76" s="149">
        <v>12892</v>
      </c>
      <c r="X76" s="149">
        <v>20072.557063488865</v>
      </c>
      <c r="Y76" s="150">
        <v>1.5569777430568466</v>
      </c>
      <c r="Z76" s="149">
        <v>14427</v>
      </c>
      <c r="AA76" s="149">
        <v>22351.229615540906</v>
      </c>
      <c r="AB76" s="150">
        <v>1.5492638535759968</v>
      </c>
      <c r="AC76" s="149">
        <v>16269</v>
      </c>
      <c r="AD76" s="149">
        <v>25123.119637955504</v>
      </c>
      <c r="AE76" s="150">
        <v>1.5442325673339174</v>
      </c>
      <c r="AF76" s="149">
        <v>18480</v>
      </c>
      <c r="AG76" s="149">
        <v>28700.338499668498</v>
      </c>
      <c r="AH76" s="150">
        <v>1.5530486201119318</v>
      </c>
      <c r="AI76" s="149">
        <v>20602</v>
      </c>
      <c r="AJ76" s="149">
        <v>32123.250868221941</v>
      </c>
      <c r="AK76" s="150">
        <v>1.5592297285808145</v>
      </c>
      <c r="AL76" s="149">
        <v>23543</v>
      </c>
      <c r="AM76" s="149">
        <v>37023.694056953842</v>
      </c>
      <c r="AN76" s="150">
        <v>1.5725988216010636</v>
      </c>
      <c r="AO76" s="149">
        <v>25632</v>
      </c>
      <c r="AP76" s="149">
        <v>40640.869665692706</v>
      </c>
      <c r="AQ76" s="150">
        <v>1.585552031277025</v>
      </c>
      <c r="AR76" s="149">
        <v>27336</v>
      </c>
      <c r="AS76" s="149">
        <v>43708.549777271415</v>
      </c>
      <c r="AT76" s="150">
        <v>1.5989372906523052</v>
      </c>
      <c r="AU76" s="149">
        <v>27893</v>
      </c>
      <c r="AV76" s="149">
        <v>44878.673645734103</v>
      </c>
      <c r="AW76" s="150">
        <v>1.6089582922501739</v>
      </c>
      <c r="AX76" s="149">
        <v>28233</v>
      </c>
      <c r="AY76" s="149">
        <v>45804.977635926021</v>
      </c>
      <c r="AZ76" s="150">
        <v>1.6223914439105309</v>
      </c>
      <c r="BA76" s="149">
        <v>28128</v>
      </c>
      <c r="BB76" s="149">
        <v>45917.114239542279</v>
      </c>
      <c r="BC76" s="150">
        <v>1.6324343799609742</v>
      </c>
      <c r="BD76" s="149">
        <v>28452</v>
      </c>
      <c r="BE76" s="149">
        <v>47026.135745772888</v>
      </c>
      <c r="BF76" s="150">
        <v>1.6528235535559148</v>
      </c>
      <c r="BG76" s="149">
        <v>30026</v>
      </c>
      <c r="BH76" s="149">
        <v>49795.115140875139</v>
      </c>
      <c r="BI76" s="150">
        <v>1.6583998914565756</v>
      </c>
      <c r="BJ76" s="149">
        <v>31721</v>
      </c>
      <c r="BK76" s="149">
        <v>52592.243775445939</v>
      </c>
      <c r="BL76" s="150">
        <v>1.6579629827384363</v>
      </c>
      <c r="BM76" s="149">
        <v>32695</v>
      </c>
      <c r="BN76" s="149">
        <v>54016.444862619472</v>
      </c>
      <c r="BO76" s="150">
        <v>1.6521316673075233</v>
      </c>
      <c r="BP76" s="149">
        <v>33279</v>
      </c>
      <c r="BQ76" s="149">
        <v>55290.969862803395</v>
      </c>
      <c r="BR76" s="150">
        <v>1.6614372385829921</v>
      </c>
      <c r="BS76" s="149">
        <v>33242</v>
      </c>
      <c r="BT76" s="149">
        <v>55346.625952353126</v>
      </c>
      <c r="BU76" s="150">
        <v>1.6649607710833623</v>
      </c>
      <c r="BV76" s="149">
        <v>33968</v>
      </c>
      <c r="BW76" s="149">
        <v>56633.234446240662</v>
      </c>
      <c r="BX76" s="150">
        <v>1.6672525449317199</v>
      </c>
      <c r="BY76" s="149">
        <v>34912</v>
      </c>
      <c r="BZ76" s="149">
        <v>58491.630206932714</v>
      </c>
      <c r="CA76" s="150">
        <v>1.67540187347997</v>
      </c>
      <c r="CB76" s="149">
        <v>35513</v>
      </c>
      <c r="CC76" s="149">
        <v>59964.214371994072</v>
      </c>
      <c r="CD76" s="150">
        <v>1.688514469968577</v>
      </c>
      <c r="CE76" s="149">
        <v>36283</v>
      </c>
      <c r="CF76" s="149">
        <v>61252.444703796988</v>
      </c>
      <c r="CG76" s="150">
        <v>1.6881857813245043</v>
      </c>
      <c r="CH76" s="149">
        <v>37090</v>
      </c>
      <c r="CI76" s="149">
        <v>63265.508471195019</v>
      </c>
      <c r="CJ76" s="150">
        <v>1.7057295354865198</v>
      </c>
      <c r="CK76" s="149">
        <v>38315</v>
      </c>
      <c r="CL76" s="149">
        <v>65725.076360629027</v>
      </c>
      <c r="CM76" s="150">
        <v>1.7153876121787557</v>
      </c>
      <c r="CN76" s="149">
        <v>39921</v>
      </c>
      <c r="CO76" s="149">
        <v>68871.974017162065</v>
      </c>
      <c r="CP76" s="150">
        <v>1.7252066335302738</v>
      </c>
      <c r="CQ76" s="149">
        <v>40115</v>
      </c>
      <c r="CR76" s="149">
        <v>69873.609286126797</v>
      </c>
      <c r="CS76" s="150">
        <v>1.7418324638196883</v>
      </c>
      <c r="CT76" s="149">
        <v>42013</v>
      </c>
      <c r="CU76" s="149">
        <v>73310.217893389796</v>
      </c>
      <c r="CV76" s="150">
        <v>1.7449412775424225</v>
      </c>
      <c r="CW76" s="149">
        <v>42753</v>
      </c>
      <c r="CX76" s="149">
        <v>74933.517280796208</v>
      </c>
      <c r="CY76" s="150">
        <v>1.7527078165461185</v>
      </c>
      <c r="CZ76" s="149">
        <v>43739</v>
      </c>
      <c r="DA76" s="149">
        <v>77032.317975341808</v>
      </c>
      <c r="DB76" s="150">
        <v>1.7611815079298065</v>
      </c>
      <c r="DC76" s="149">
        <v>45365</v>
      </c>
      <c r="DD76" s="149">
        <v>79819.573449270916</v>
      </c>
      <c r="DE76" s="150">
        <v>1.7594968246284783</v>
      </c>
      <c r="DF76" s="149">
        <v>46794</v>
      </c>
      <c r="DG76" s="149">
        <v>82482.560310692032</v>
      </c>
      <c r="DH76" s="150">
        <v>1.762673853713981</v>
      </c>
      <c r="DI76" s="149">
        <v>48022</v>
      </c>
      <c r="DJ76" s="149">
        <v>84808.150169923043</v>
      </c>
      <c r="DK76" s="150">
        <v>1.7660270328166892</v>
      </c>
      <c r="DL76" s="149">
        <v>49143</v>
      </c>
      <c r="DM76" s="149">
        <v>86659.093124306804</v>
      </c>
      <c r="DN76" s="150">
        <v>1.7634066525101602</v>
      </c>
      <c r="DO76" s="149">
        <v>48714</v>
      </c>
      <c r="DP76" s="149">
        <v>85112.574548881137</v>
      </c>
      <c r="DQ76" s="150">
        <v>1.7471891971277485</v>
      </c>
      <c r="DR76" s="149">
        <v>49725</v>
      </c>
      <c r="DS76" s="149">
        <v>87203.734354198779</v>
      </c>
      <c r="DT76" s="150">
        <v>1.7537201478974114</v>
      </c>
      <c r="DU76" s="149">
        <v>51244</v>
      </c>
      <c r="DV76" s="149">
        <v>89442.207580538132</v>
      </c>
      <c r="DW76" s="150">
        <v>1.7454181480863737</v>
      </c>
      <c r="DX76" s="149">
        <v>51805</v>
      </c>
      <c r="DY76" s="149">
        <v>90104.463401869201</v>
      </c>
      <c r="DZ76" s="150">
        <v>1.7393005192909796</v>
      </c>
      <c r="EA76" s="149">
        <v>52240</v>
      </c>
      <c r="EB76" s="149">
        <v>90894.58145044322</v>
      </c>
      <c r="EC76" s="150">
        <v>1.7399422176577952</v>
      </c>
      <c r="ED76" s="149">
        <v>52642</v>
      </c>
      <c r="EE76" s="151">
        <v>91544.827503382796</v>
      </c>
      <c r="EF76" s="161">
        <v>1.7390073990992514</v>
      </c>
    </row>
    <row r="77" spans="1:136" ht="15" customHeight="1">
      <c r="A77" s="158">
        <v>63</v>
      </c>
      <c r="B77" s="156">
        <v>5795</v>
      </c>
      <c r="C77" s="149">
        <v>9401.8436436407464</v>
      </c>
      <c r="D77" s="150">
        <v>1.6224061507576784</v>
      </c>
      <c r="E77" s="149">
        <v>6342</v>
      </c>
      <c r="F77" s="149">
        <v>10237.612224207069</v>
      </c>
      <c r="G77" s="150">
        <v>1.6142561059929152</v>
      </c>
      <c r="H77" s="149">
        <v>6902</v>
      </c>
      <c r="I77" s="149">
        <v>11164.004150303419</v>
      </c>
      <c r="J77" s="150">
        <v>1.61750277460206</v>
      </c>
      <c r="K77" s="149">
        <v>7722</v>
      </c>
      <c r="L77" s="149">
        <v>12439.004012004423</v>
      </c>
      <c r="M77" s="150">
        <v>1.6108526304072033</v>
      </c>
      <c r="N77" s="149">
        <v>8847</v>
      </c>
      <c r="O77" s="149">
        <v>14160.25183072338</v>
      </c>
      <c r="P77" s="150">
        <v>1.6005710218970703</v>
      </c>
      <c r="Q77" s="149">
        <v>10060</v>
      </c>
      <c r="R77" s="149">
        <v>15987.212014881889</v>
      </c>
      <c r="S77" s="150">
        <v>1.589186084978319</v>
      </c>
      <c r="T77" s="149">
        <v>11668</v>
      </c>
      <c r="U77" s="149">
        <v>18332.698239372276</v>
      </c>
      <c r="V77" s="150">
        <v>1.5711945697096568</v>
      </c>
      <c r="W77" s="149">
        <v>13008</v>
      </c>
      <c r="X77" s="149">
        <v>20265.059227089503</v>
      </c>
      <c r="Y77" s="150">
        <v>1.5578920070025757</v>
      </c>
      <c r="Z77" s="149">
        <v>14551</v>
      </c>
      <c r="AA77" s="149">
        <v>22563.723618498883</v>
      </c>
      <c r="AB77" s="150">
        <v>1.5506648078138192</v>
      </c>
      <c r="AC77" s="149">
        <v>16457</v>
      </c>
      <c r="AD77" s="149">
        <v>25359.826482364828</v>
      </c>
      <c r="AE77" s="150">
        <v>1.5409750551354942</v>
      </c>
      <c r="AF77" s="149">
        <v>18696</v>
      </c>
      <c r="AG77" s="149">
        <v>28973.643559423621</v>
      </c>
      <c r="AH77" s="150">
        <v>1.5497241955190213</v>
      </c>
      <c r="AI77" s="149">
        <v>20859</v>
      </c>
      <c r="AJ77" s="149">
        <v>32431.149886447547</v>
      </c>
      <c r="AK77" s="150">
        <v>1.5547797059517496</v>
      </c>
      <c r="AL77" s="149">
        <v>23853</v>
      </c>
      <c r="AM77" s="149">
        <v>37383.820114635811</v>
      </c>
      <c r="AN77" s="150">
        <v>1.56725863055531</v>
      </c>
      <c r="AO77" s="149">
        <v>25987</v>
      </c>
      <c r="AP77" s="149">
        <v>41041.706314763433</v>
      </c>
      <c r="AQ77" s="150">
        <v>1.5793168243646221</v>
      </c>
      <c r="AR77" s="149">
        <v>27764</v>
      </c>
      <c r="AS77" s="149">
        <v>44145.153513615231</v>
      </c>
      <c r="AT77" s="150">
        <v>1.5900141735202142</v>
      </c>
      <c r="AU77" s="149">
        <v>28276</v>
      </c>
      <c r="AV77" s="149">
        <v>45332.55368363233</v>
      </c>
      <c r="AW77" s="150">
        <v>1.603216638974124</v>
      </c>
      <c r="AX77" s="149">
        <v>28609</v>
      </c>
      <c r="AY77" s="149">
        <v>46274.815936605919</v>
      </c>
      <c r="AZ77" s="150">
        <v>1.6174915563845615</v>
      </c>
      <c r="BA77" s="149">
        <v>28492</v>
      </c>
      <c r="BB77" s="149">
        <v>46392.978687018665</v>
      </c>
      <c r="BC77" s="150">
        <v>1.6282808748778137</v>
      </c>
      <c r="BD77" s="149">
        <v>28821</v>
      </c>
      <c r="BE77" s="149">
        <v>47523.30843095493</v>
      </c>
      <c r="BF77" s="150">
        <v>1.6489125440114822</v>
      </c>
      <c r="BG77" s="149">
        <v>30441</v>
      </c>
      <c r="BH77" s="149">
        <v>50323.848709173923</v>
      </c>
      <c r="BI77" s="150">
        <v>1.6531601691525877</v>
      </c>
      <c r="BJ77" s="149">
        <v>32030</v>
      </c>
      <c r="BK77" s="149">
        <v>53150.605502120197</v>
      </c>
      <c r="BL77" s="150">
        <v>1.6594007337533625</v>
      </c>
      <c r="BM77" s="149">
        <v>33034</v>
      </c>
      <c r="BN77" s="149">
        <v>54589.389696166909</v>
      </c>
      <c r="BO77" s="150">
        <v>1.652521332450412</v>
      </c>
      <c r="BP77" s="149">
        <v>33757</v>
      </c>
      <c r="BQ77" s="149">
        <v>55879.480441965308</v>
      </c>
      <c r="BR77" s="150">
        <v>1.6553449785811922</v>
      </c>
      <c r="BS77" s="149">
        <v>33720</v>
      </c>
      <c r="BT77" s="149">
        <v>55937.6500278967</v>
      </c>
      <c r="BU77" s="150">
        <v>1.6588864183836507</v>
      </c>
      <c r="BV77" s="149">
        <v>34428</v>
      </c>
      <c r="BW77" s="149">
        <v>57240.759577524113</v>
      </c>
      <c r="BX77" s="150">
        <v>1.662622271916002</v>
      </c>
      <c r="BY77" s="149">
        <v>35385</v>
      </c>
      <c r="BZ77" s="149">
        <v>59122.424405589714</v>
      </c>
      <c r="CA77" s="150">
        <v>1.6708329632779346</v>
      </c>
      <c r="CB77" s="149">
        <v>36042</v>
      </c>
      <c r="CC77" s="149">
        <v>60617.951226839898</v>
      </c>
      <c r="CD77" s="150">
        <v>1.6818697970933882</v>
      </c>
      <c r="CE77" s="149">
        <v>36791</v>
      </c>
      <c r="CF77" s="149">
        <v>61922.357308224069</v>
      </c>
      <c r="CG77" s="150">
        <v>1.6830843768373807</v>
      </c>
      <c r="CH77" s="149">
        <v>37650</v>
      </c>
      <c r="CI77" s="149">
        <v>63963.557055965393</v>
      </c>
      <c r="CJ77" s="150">
        <v>1.6988992577945656</v>
      </c>
      <c r="CK77" s="149">
        <v>38900</v>
      </c>
      <c r="CL77" s="149">
        <v>66458.057620452644</v>
      </c>
      <c r="CM77" s="150">
        <v>1.708433357852253</v>
      </c>
      <c r="CN77" s="149">
        <v>40484</v>
      </c>
      <c r="CO77" s="149">
        <v>69646.876052047621</v>
      </c>
      <c r="CP77" s="150">
        <v>1.7203555985586312</v>
      </c>
      <c r="CQ77" s="149">
        <v>40674</v>
      </c>
      <c r="CR77" s="149">
        <v>70670.600947504048</v>
      </c>
      <c r="CS77" s="150">
        <v>1.7374883450731191</v>
      </c>
      <c r="CT77" s="149">
        <v>42636</v>
      </c>
      <c r="CU77" s="149">
        <v>74148.596800800733</v>
      </c>
      <c r="CV77" s="150">
        <v>1.739107721193375</v>
      </c>
      <c r="CW77" s="149">
        <v>43358</v>
      </c>
      <c r="CX77" s="149">
        <v>75795.82114373293</v>
      </c>
      <c r="CY77" s="150">
        <v>1.7481392394421544</v>
      </c>
      <c r="CZ77" s="149">
        <v>44409</v>
      </c>
      <c r="DA77" s="149">
        <v>77921.950685990552</v>
      </c>
      <c r="DB77" s="150">
        <v>1.7546432184014626</v>
      </c>
      <c r="DC77" s="149">
        <v>46003</v>
      </c>
      <c r="DD77" s="149">
        <v>80743.072519892652</v>
      </c>
      <c r="DE77" s="150">
        <v>1.7551697176247778</v>
      </c>
      <c r="DF77" s="149">
        <v>47447</v>
      </c>
      <c r="DG77" s="149">
        <v>83438.23420160079</v>
      </c>
      <c r="DH77" s="150">
        <v>1.7585565831686047</v>
      </c>
      <c r="DI77" s="149">
        <v>48733</v>
      </c>
      <c r="DJ77" s="149">
        <v>85792.593231989697</v>
      </c>
      <c r="DK77" s="150">
        <v>1.7604619709845422</v>
      </c>
      <c r="DL77" s="149">
        <v>49864</v>
      </c>
      <c r="DM77" s="149">
        <v>87663.434606184193</v>
      </c>
      <c r="DN77" s="150">
        <v>1.7580505897277434</v>
      </c>
      <c r="DO77" s="149">
        <v>49408</v>
      </c>
      <c r="DP77" s="149">
        <v>86086.890566676549</v>
      </c>
      <c r="DQ77" s="150">
        <v>1.7423674418449755</v>
      </c>
      <c r="DR77" s="149">
        <v>50467</v>
      </c>
      <c r="DS77" s="149">
        <v>88206.739937625156</v>
      </c>
      <c r="DT77" s="150">
        <v>1.7478102510080875</v>
      </c>
      <c r="DU77" s="149">
        <v>51975</v>
      </c>
      <c r="DV77" s="149">
        <v>90464.389766637629</v>
      </c>
      <c r="DW77" s="150">
        <v>1.7405365996467077</v>
      </c>
      <c r="DX77" s="149">
        <v>52516</v>
      </c>
      <c r="DY77" s="149">
        <v>91131.234579860873</v>
      </c>
      <c r="DZ77" s="150">
        <v>1.7353041850076334</v>
      </c>
      <c r="EA77" s="149">
        <v>52995</v>
      </c>
      <c r="EB77" s="149">
        <v>91929.135605743533</v>
      </c>
      <c r="EC77" s="150">
        <v>1.7346756412065956</v>
      </c>
      <c r="ED77" s="149">
        <v>53403</v>
      </c>
      <c r="EE77" s="151">
        <v>92586.009763948314</v>
      </c>
      <c r="EF77" s="161">
        <v>1.7337230073956205</v>
      </c>
    </row>
    <row r="78" spans="1:136" ht="15" customHeight="1">
      <c r="A78" s="158">
        <v>64</v>
      </c>
      <c r="B78" s="156">
        <v>5858</v>
      </c>
      <c r="C78" s="149">
        <v>9501.0917582313759</v>
      </c>
      <c r="D78" s="150">
        <v>1.6219002660005764</v>
      </c>
      <c r="E78" s="149">
        <v>6414</v>
      </c>
      <c r="F78" s="149">
        <v>10344.824030877664</v>
      </c>
      <c r="G78" s="150">
        <v>1.6128506440407957</v>
      </c>
      <c r="H78" s="149">
        <v>6979</v>
      </c>
      <c r="I78" s="149">
        <v>11281.33706692389</v>
      </c>
      <c r="J78" s="150">
        <v>1.6164689879529861</v>
      </c>
      <c r="K78" s="149">
        <v>7807</v>
      </c>
      <c r="L78" s="149">
        <v>12568.865506586581</v>
      </c>
      <c r="M78" s="150">
        <v>1.6099481883676932</v>
      </c>
      <c r="N78" s="149">
        <v>8944</v>
      </c>
      <c r="O78" s="149">
        <v>14306.508677140078</v>
      </c>
      <c r="P78" s="150">
        <v>1.5995649236516187</v>
      </c>
      <c r="Q78" s="149">
        <v>10154</v>
      </c>
      <c r="R78" s="149">
        <v>16150.522108835889</v>
      </c>
      <c r="S78" s="150">
        <v>1.5905576234819665</v>
      </c>
      <c r="T78" s="149">
        <v>11775</v>
      </c>
      <c r="U78" s="149">
        <v>18516.356591233682</v>
      </c>
      <c r="V78" s="150">
        <v>1.5725143601896969</v>
      </c>
      <c r="W78" s="149">
        <v>13124</v>
      </c>
      <c r="X78" s="149">
        <v>20465.058581849531</v>
      </c>
      <c r="Y78" s="150">
        <v>1.5593613671022197</v>
      </c>
      <c r="Z78" s="149">
        <v>14676</v>
      </c>
      <c r="AA78" s="149">
        <v>22784.575795370773</v>
      </c>
      <c r="AB78" s="150">
        <v>1.5525058459642118</v>
      </c>
      <c r="AC78" s="149">
        <v>16641</v>
      </c>
      <c r="AD78" s="149">
        <v>25604.624969124667</v>
      </c>
      <c r="AE78" s="150">
        <v>1.5386470145498867</v>
      </c>
      <c r="AF78" s="149">
        <v>18911</v>
      </c>
      <c r="AG78" s="149">
        <v>29256.132763815138</v>
      </c>
      <c r="AH78" s="150">
        <v>1.5470431370004303</v>
      </c>
      <c r="AI78" s="149">
        <v>21114</v>
      </c>
      <c r="AJ78" s="149">
        <v>32749.043298015487</v>
      </c>
      <c r="AK78" s="150">
        <v>1.5510582219387841</v>
      </c>
      <c r="AL78" s="149">
        <v>24159</v>
      </c>
      <c r="AM78" s="149">
        <v>37755.395959617796</v>
      </c>
      <c r="AN78" s="150">
        <v>1.5627880276343307</v>
      </c>
      <c r="AO78" s="149">
        <v>26336</v>
      </c>
      <c r="AP78" s="149">
        <v>41455.031856665191</v>
      </c>
      <c r="AQ78" s="150">
        <v>1.5740823153351</v>
      </c>
      <c r="AR78" s="149">
        <v>28198</v>
      </c>
      <c r="AS78" s="149">
        <v>44594.254091698225</v>
      </c>
      <c r="AT78" s="150">
        <v>1.5814686889743323</v>
      </c>
      <c r="AU78" s="149">
        <v>28655</v>
      </c>
      <c r="AV78" s="149">
        <v>45801.069210463829</v>
      </c>
      <c r="AW78" s="150">
        <v>1.5983622128935204</v>
      </c>
      <c r="AX78" s="149">
        <v>28983</v>
      </c>
      <c r="AY78" s="149">
        <v>46760.338783431238</v>
      </c>
      <c r="AZ78" s="150">
        <v>1.6133712446410391</v>
      </c>
      <c r="BA78" s="149">
        <v>28855</v>
      </c>
      <c r="BB78" s="149">
        <v>46885.207693422155</v>
      </c>
      <c r="BC78" s="150">
        <v>1.6248555776614853</v>
      </c>
      <c r="BD78" s="149">
        <v>29227</v>
      </c>
      <c r="BE78" s="149">
        <v>48036.128047593142</v>
      </c>
      <c r="BF78" s="150">
        <v>1.6435531545349553</v>
      </c>
      <c r="BG78" s="149">
        <v>30874</v>
      </c>
      <c r="BH78" s="149">
        <v>50870.177866807659</v>
      </c>
      <c r="BI78" s="150">
        <v>1.6476704627456</v>
      </c>
      <c r="BJ78" s="149">
        <v>32501</v>
      </c>
      <c r="BK78" s="149">
        <v>53735.663938399739</v>
      </c>
      <c r="BL78" s="150">
        <v>1.6533541718223974</v>
      </c>
      <c r="BM78" s="149">
        <v>33588</v>
      </c>
      <c r="BN78" s="149">
        <v>55179.461142123764</v>
      </c>
      <c r="BO78" s="150">
        <v>1.6428325932512733</v>
      </c>
      <c r="BP78" s="149">
        <v>34258</v>
      </c>
      <c r="BQ78" s="149">
        <v>56487.074675179239</v>
      </c>
      <c r="BR78" s="150">
        <v>1.6488725166436815</v>
      </c>
      <c r="BS78" s="149">
        <v>34224</v>
      </c>
      <c r="BT78" s="149">
        <v>56547.856644967454</v>
      </c>
      <c r="BU78" s="150">
        <v>1.6522866013606665</v>
      </c>
      <c r="BV78" s="149">
        <v>34901</v>
      </c>
      <c r="BW78" s="149">
        <v>57865.829714916887</v>
      </c>
      <c r="BX78" s="150">
        <v>1.6579991895623876</v>
      </c>
      <c r="BY78" s="149">
        <v>35919</v>
      </c>
      <c r="BZ78" s="149">
        <v>59773.307542403578</v>
      </c>
      <c r="CA78" s="150">
        <v>1.6641139102537259</v>
      </c>
      <c r="CB78" s="149">
        <v>36573</v>
      </c>
      <c r="CC78" s="149">
        <v>61294.108850431076</v>
      </c>
      <c r="CD78" s="150">
        <v>1.6759387758846984</v>
      </c>
      <c r="CE78" s="149">
        <v>37370</v>
      </c>
      <c r="CF78" s="149">
        <v>62612.18459743385</v>
      </c>
      <c r="CG78" s="150">
        <v>1.6754665399366833</v>
      </c>
      <c r="CH78" s="149">
        <v>38175</v>
      </c>
      <c r="CI78" s="149">
        <v>64689.192800458826</v>
      </c>
      <c r="CJ78" s="150">
        <v>1.694543360850264</v>
      </c>
      <c r="CK78" s="149">
        <v>39524</v>
      </c>
      <c r="CL78" s="149">
        <v>67215.467686023112</v>
      </c>
      <c r="CM78" s="150">
        <v>1.7006241191686851</v>
      </c>
      <c r="CN78" s="149">
        <v>41142</v>
      </c>
      <c r="CO78" s="149">
        <v>70447.837370810827</v>
      </c>
      <c r="CP78" s="150">
        <v>1.712309498099529</v>
      </c>
      <c r="CQ78" s="149">
        <v>41276</v>
      </c>
      <c r="CR78" s="149">
        <v>71495.833105687896</v>
      </c>
      <c r="CS78" s="150">
        <v>1.7321405442796758</v>
      </c>
      <c r="CT78" s="149">
        <v>43320</v>
      </c>
      <c r="CU78" s="149">
        <v>75013.698876431285</v>
      </c>
      <c r="CV78" s="150">
        <v>1.7316181642758837</v>
      </c>
      <c r="CW78" s="149">
        <v>43991</v>
      </c>
      <c r="CX78" s="149">
        <v>76687.854863816683</v>
      </c>
      <c r="CY78" s="150">
        <v>1.7432623687530786</v>
      </c>
      <c r="CZ78" s="149">
        <v>45061</v>
      </c>
      <c r="DA78" s="149">
        <v>78844.927119109343</v>
      </c>
      <c r="DB78" s="150">
        <v>1.7497376249774603</v>
      </c>
      <c r="DC78" s="149">
        <v>46705</v>
      </c>
      <c r="DD78" s="149">
        <v>81697.055002429333</v>
      </c>
      <c r="DE78" s="150">
        <v>1.7492143240001998</v>
      </c>
      <c r="DF78" s="149">
        <v>48141</v>
      </c>
      <c r="DG78" s="149">
        <v>84428.521410749308</v>
      </c>
      <c r="DH78" s="150">
        <v>1.7537758129400991</v>
      </c>
      <c r="DI78" s="149">
        <v>49393</v>
      </c>
      <c r="DJ78" s="149">
        <v>86811.297093833797</v>
      </c>
      <c r="DK78" s="150">
        <v>1.7575627537066749</v>
      </c>
      <c r="DL78" s="149">
        <v>50583</v>
      </c>
      <c r="DM78" s="149">
        <v>88702.877453419016</v>
      </c>
      <c r="DN78" s="150">
        <v>1.7536104512073032</v>
      </c>
      <c r="DO78" s="149">
        <v>50138</v>
      </c>
      <c r="DP78" s="149">
        <v>87094.679059481699</v>
      </c>
      <c r="DQ78" s="150">
        <v>1.7370991874323207</v>
      </c>
      <c r="DR78" s="149">
        <v>51192</v>
      </c>
      <c r="DS78" s="149">
        <v>89245.899154777493</v>
      </c>
      <c r="DT78" s="150">
        <v>1.7433563672991383</v>
      </c>
      <c r="DU78" s="149">
        <v>52678</v>
      </c>
      <c r="DV78" s="149">
        <v>91524.699200825722</v>
      </c>
      <c r="DW78" s="150">
        <v>1.7374368655003174</v>
      </c>
      <c r="DX78" s="149">
        <v>53256</v>
      </c>
      <c r="DY78" s="149">
        <v>92192.490470501187</v>
      </c>
      <c r="DZ78" s="150">
        <v>1.731119319334933</v>
      </c>
      <c r="EA78" s="149">
        <v>53764</v>
      </c>
      <c r="EB78" s="149">
        <v>92999.999579217183</v>
      </c>
      <c r="EC78" s="150">
        <v>1.7297820024406143</v>
      </c>
      <c r="ED78" s="149">
        <v>54180</v>
      </c>
      <c r="EE78" s="151">
        <v>93663.68266529715</v>
      </c>
      <c r="EF78" s="161">
        <v>1.7287501414783528</v>
      </c>
    </row>
    <row r="79" spans="1:136" ht="15" customHeight="1">
      <c r="A79" s="158">
        <v>65</v>
      </c>
      <c r="B79" s="156">
        <v>5929</v>
      </c>
      <c r="C79" s="149">
        <v>9604.1430061862811</v>
      </c>
      <c r="D79" s="150">
        <v>1.6198588305255999</v>
      </c>
      <c r="E79" s="149">
        <v>6489</v>
      </c>
      <c r="F79" s="149">
        <v>10456.075876884335</v>
      </c>
      <c r="G79" s="150">
        <v>1.6113539646916837</v>
      </c>
      <c r="H79" s="149">
        <v>7059</v>
      </c>
      <c r="I79" s="149">
        <v>11403.146416989523</v>
      </c>
      <c r="J79" s="150">
        <v>1.6154053572729172</v>
      </c>
      <c r="K79" s="149">
        <v>7895</v>
      </c>
      <c r="L79" s="149">
        <v>12703.690485735211</v>
      </c>
      <c r="M79" s="150">
        <v>1.6090804921767208</v>
      </c>
      <c r="N79" s="149">
        <v>9044</v>
      </c>
      <c r="O79" s="149">
        <v>14458.294320508901</v>
      </c>
      <c r="P79" s="150">
        <v>1.598661468433094</v>
      </c>
      <c r="Q79" s="149">
        <v>10257</v>
      </c>
      <c r="R79" s="149">
        <v>16320.410041783985</v>
      </c>
      <c r="S79" s="150">
        <v>1.5911484880358766</v>
      </c>
      <c r="T79" s="149">
        <v>11886</v>
      </c>
      <c r="U79" s="149">
        <v>18707.395102061033</v>
      </c>
      <c r="V79" s="150">
        <v>1.5739016575854814</v>
      </c>
      <c r="W79" s="149">
        <v>13245</v>
      </c>
      <c r="X79" s="149">
        <v>20673.089432444172</v>
      </c>
      <c r="Y79" s="150">
        <v>1.5608221542049205</v>
      </c>
      <c r="Z79" s="149">
        <v>14808</v>
      </c>
      <c r="AA79" s="149">
        <v>23014.393197992253</v>
      </c>
      <c r="AB79" s="150">
        <v>1.554186466639131</v>
      </c>
      <c r="AC79" s="149">
        <v>16826</v>
      </c>
      <c r="AD79" s="149">
        <v>25858.152396607817</v>
      </c>
      <c r="AE79" s="150">
        <v>1.5367973610250694</v>
      </c>
      <c r="AF79" s="149">
        <v>19125</v>
      </c>
      <c r="AG79" s="149">
        <v>29548.651212573321</v>
      </c>
      <c r="AH79" s="150">
        <v>1.5450275143829186</v>
      </c>
      <c r="AI79" s="149">
        <v>21366</v>
      </c>
      <c r="AJ79" s="149">
        <v>33077.872860355747</v>
      </c>
      <c r="AK79" s="150">
        <v>1.5481546784777565</v>
      </c>
      <c r="AL79" s="149">
        <v>24460</v>
      </c>
      <c r="AM79" s="149">
        <v>38139.550278411807</v>
      </c>
      <c r="AN79" s="150">
        <v>1.5592620718892807</v>
      </c>
      <c r="AO79" s="149">
        <v>26678</v>
      </c>
      <c r="AP79" s="149">
        <v>41882.086710373515</v>
      </c>
      <c r="AQ79" s="150">
        <v>1.5699110394472418</v>
      </c>
      <c r="AR79" s="149">
        <v>28567</v>
      </c>
      <c r="AS79" s="149">
        <v>45057.625207505989</v>
      </c>
      <c r="AT79" s="150">
        <v>1.5772613577731645</v>
      </c>
      <c r="AU79" s="149">
        <v>29033</v>
      </c>
      <c r="AV79" s="149">
        <v>46285.557011992809</v>
      </c>
      <c r="AW79" s="150">
        <v>1.5942395554022253</v>
      </c>
      <c r="AX79" s="149">
        <v>29359</v>
      </c>
      <c r="AY79" s="149">
        <v>47262.890566528251</v>
      </c>
      <c r="AZ79" s="150">
        <v>1.6098263076578987</v>
      </c>
      <c r="BA79" s="149">
        <v>29222</v>
      </c>
      <c r="BB79" s="149">
        <v>47395.125089736874</v>
      </c>
      <c r="BC79" s="150">
        <v>1.6218987437457009</v>
      </c>
      <c r="BD79" s="149">
        <v>29682</v>
      </c>
      <c r="BE79" s="149">
        <v>48570.793191110926</v>
      </c>
      <c r="BF79" s="150">
        <v>1.6363719827205352</v>
      </c>
      <c r="BG79" s="149">
        <v>31325</v>
      </c>
      <c r="BH79" s="149">
        <v>51435.097488021631</v>
      </c>
      <c r="BI79" s="150">
        <v>1.6419823619480169</v>
      </c>
      <c r="BJ79" s="149">
        <v>33193</v>
      </c>
      <c r="BK79" s="149">
        <v>54331.208366822335</v>
      </c>
      <c r="BL79" s="150">
        <v>1.6368272939120396</v>
      </c>
      <c r="BM79" s="149">
        <v>34124</v>
      </c>
      <c r="BN79" s="149">
        <v>55783.436194517912</v>
      </c>
      <c r="BO79" s="150">
        <v>1.6347273530218589</v>
      </c>
      <c r="BP79" s="149">
        <v>34776</v>
      </c>
      <c r="BQ79" s="149">
        <v>57114.822821810136</v>
      </c>
      <c r="BR79" s="150">
        <v>1.6423632051360173</v>
      </c>
      <c r="BS79" s="149">
        <v>34752</v>
      </c>
      <c r="BT79" s="149">
        <v>57178.19845424268</v>
      </c>
      <c r="BU79" s="150">
        <v>1.6453210881170199</v>
      </c>
      <c r="BV79" s="149">
        <v>35467</v>
      </c>
      <c r="BW79" s="149">
        <v>58515.613249100134</v>
      </c>
      <c r="BX79" s="150">
        <v>1.6498608072038834</v>
      </c>
      <c r="BY79" s="149">
        <v>36450</v>
      </c>
      <c r="BZ79" s="149">
        <v>60447.159708808897</v>
      </c>
      <c r="CA79" s="150">
        <v>1.6583582910509986</v>
      </c>
      <c r="CB79" s="149">
        <v>37147</v>
      </c>
      <c r="CC79" s="149">
        <v>61992.569160391991</v>
      </c>
      <c r="CD79" s="150">
        <v>1.6688445678087596</v>
      </c>
      <c r="CE79" s="149">
        <v>37923</v>
      </c>
      <c r="CF79" s="149">
        <v>63326.227124606958</v>
      </c>
      <c r="CG79" s="150">
        <v>1.6698633316089697</v>
      </c>
      <c r="CH79" s="149">
        <v>38719</v>
      </c>
      <c r="CI79" s="149">
        <v>65438.341117029784</v>
      </c>
      <c r="CJ79" s="150">
        <v>1.6900834504256252</v>
      </c>
      <c r="CK79" s="149">
        <v>40179</v>
      </c>
      <c r="CL79" s="149">
        <v>67997.544467625936</v>
      </c>
      <c r="CM79" s="150">
        <v>1.6923652770757345</v>
      </c>
      <c r="CN79" s="149">
        <v>41751</v>
      </c>
      <c r="CO79" s="149">
        <v>71276.063325129086</v>
      </c>
      <c r="CP79" s="150">
        <v>1.7071702073035158</v>
      </c>
      <c r="CQ79" s="149">
        <v>41866</v>
      </c>
      <c r="CR79" s="149">
        <v>72350.5565400552</v>
      </c>
      <c r="CS79" s="150">
        <v>1.7281459069425118</v>
      </c>
      <c r="CT79" s="149">
        <v>43952</v>
      </c>
      <c r="CU79" s="149">
        <v>75910.7739295184</v>
      </c>
      <c r="CV79" s="150">
        <v>1.7271290027647979</v>
      </c>
      <c r="CW79" s="149">
        <v>44676</v>
      </c>
      <c r="CX79" s="149">
        <v>77611.510446292028</v>
      </c>
      <c r="CY79" s="150">
        <v>1.7372081306807241</v>
      </c>
      <c r="CZ79" s="149">
        <v>45751</v>
      </c>
      <c r="DA79" s="149">
        <v>79798.935525600318</v>
      </c>
      <c r="DB79" s="150">
        <v>1.7442009032720667</v>
      </c>
      <c r="DC79" s="149">
        <v>47447</v>
      </c>
      <c r="DD79" s="149">
        <v>82687.396807032579</v>
      </c>
      <c r="DE79" s="150">
        <v>1.7427318230242708</v>
      </c>
      <c r="DF79" s="149">
        <v>48879</v>
      </c>
      <c r="DG79" s="149">
        <v>85454.955530301391</v>
      </c>
      <c r="DH79" s="150">
        <v>1.7482959047914521</v>
      </c>
      <c r="DI79" s="149">
        <v>50098</v>
      </c>
      <c r="DJ79" s="149">
        <v>87871.900962653541</v>
      </c>
      <c r="DK79" s="150">
        <v>1.754000178902422</v>
      </c>
      <c r="DL79" s="149">
        <v>51273</v>
      </c>
      <c r="DM79" s="149">
        <v>89782.836774802941</v>
      </c>
      <c r="DN79" s="150">
        <v>1.751074381737034</v>
      </c>
      <c r="DO79" s="149">
        <v>50914</v>
      </c>
      <c r="DP79" s="149">
        <v>88140.369830165975</v>
      </c>
      <c r="DQ79" s="150">
        <v>1.7311617596371525</v>
      </c>
      <c r="DR79" s="149">
        <v>52012</v>
      </c>
      <c r="DS79" s="149">
        <v>90321.036230963407</v>
      </c>
      <c r="DT79" s="150">
        <v>1.736542263919161</v>
      </c>
      <c r="DU79" s="149">
        <v>53422</v>
      </c>
      <c r="DV79" s="149">
        <v>92624.683016973198</v>
      </c>
      <c r="DW79" s="150">
        <v>1.7338303136717681</v>
      </c>
      <c r="DX79" s="149">
        <v>54096</v>
      </c>
      <c r="DY79" s="149">
        <v>93294.254847629214</v>
      </c>
      <c r="DZ79" s="150">
        <v>1.7246054208745418</v>
      </c>
      <c r="EA79" s="149">
        <v>54552</v>
      </c>
      <c r="EB79" s="149">
        <v>94109.809849875368</v>
      </c>
      <c r="EC79" s="150">
        <v>1.7251394971747207</v>
      </c>
      <c r="ED79" s="149">
        <v>54974</v>
      </c>
      <c r="EE79" s="151">
        <v>94780.500207424047</v>
      </c>
      <c r="EF79" s="161">
        <v>1.7240968495547722</v>
      </c>
    </row>
    <row r="80" spans="1:136" ht="15" customHeight="1">
      <c r="A80" s="158">
        <v>66</v>
      </c>
      <c r="B80" s="156">
        <v>6004</v>
      </c>
      <c r="C80" s="149">
        <v>9711.0848424302967</v>
      </c>
      <c r="D80" s="150">
        <v>1.6174358498384904</v>
      </c>
      <c r="E80" s="149">
        <v>6566</v>
      </c>
      <c r="F80" s="149">
        <v>10571.637383708445</v>
      </c>
      <c r="G80" s="150">
        <v>1.6100574754353403</v>
      </c>
      <c r="H80" s="149">
        <v>7142</v>
      </c>
      <c r="I80" s="149">
        <v>11529.709679028467</v>
      </c>
      <c r="J80" s="150">
        <v>1.6143530774332773</v>
      </c>
      <c r="K80" s="149">
        <v>7987</v>
      </c>
      <c r="L80" s="149">
        <v>12843.798522013429</v>
      </c>
      <c r="M80" s="150">
        <v>1.6080879581837271</v>
      </c>
      <c r="N80" s="149">
        <v>9149</v>
      </c>
      <c r="O80" s="149">
        <v>14616.009540432982</v>
      </c>
      <c r="P80" s="150">
        <v>1.5975526877727602</v>
      </c>
      <c r="Q80" s="149">
        <v>10367</v>
      </c>
      <c r="R80" s="149">
        <v>16497.262420369378</v>
      </c>
      <c r="S80" s="150">
        <v>1.591324628182635</v>
      </c>
      <c r="T80" s="149">
        <v>12006</v>
      </c>
      <c r="U80" s="149">
        <v>18906.288340297</v>
      </c>
      <c r="V80" s="150">
        <v>1.5747366600280692</v>
      </c>
      <c r="W80" s="149">
        <v>13377</v>
      </c>
      <c r="X80" s="149">
        <v>20889.651336804403</v>
      </c>
      <c r="Y80" s="150">
        <v>1.5616095788894673</v>
      </c>
      <c r="Z80" s="149">
        <v>14953</v>
      </c>
      <c r="AA80" s="149">
        <v>23253.638001060292</v>
      </c>
      <c r="AB80" s="150">
        <v>1.5551152277844107</v>
      </c>
      <c r="AC80" s="149">
        <v>16985</v>
      </c>
      <c r="AD80" s="149">
        <v>26121.755048943665</v>
      </c>
      <c r="AE80" s="150">
        <v>1.5379308241945049</v>
      </c>
      <c r="AF80" s="149">
        <v>19338</v>
      </c>
      <c r="AG80" s="149">
        <v>29852.08366140712</v>
      </c>
      <c r="AH80" s="150">
        <v>1.5437006754269893</v>
      </c>
      <c r="AI80" s="149">
        <v>21614</v>
      </c>
      <c r="AJ80" s="149">
        <v>33418.689095541908</v>
      </c>
      <c r="AK80" s="150">
        <v>1.5461593918544418</v>
      </c>
      <c r="AL80" s="149">
        <v>24755</v>
      </c>
      <c r="AM80" s="149">
        <v>38537.536564774317</v>
      </c>
      <c r="AN80" s="150">
        <v>1.5567576879327132</v>
      </c>
      <c r="AO80" s="149">
        <v>27012</v>
      </c>
      <c r="AP80" s="149">
        <v>42324.327114567663</v>
      </c>
      <c r="AQ80" s="150">
        <v>1.5668712836727257</v>
      </c>
      <c r="AR80" s="149">
        <v>28915</v>
      </c>
      <c r="AS80" s="149">
        <v>45537.217252238479</v>
      </c>
      <c r="AT80" s="150">
        <v>1.5748648539594841</v>
      </c>
      <c r="AU80" s="149">
        <v>29414</v>
      </c>
      <c r="AV80" s="149">
        <v>46787.398984989559</v>
      </c>
      <c r="AW80" s="150">
        <v>1.5906506760382662</v>
      </c>
      <c r="AX80" s="149">
        <v>29742</v>
      </c>
      <c r="AY80" s="149">
        <v>47783.859258009928</v>
      </c>
      <c r="AZ80" s="150">
        <v>1.6066121732906304</v>
      </c>
      <c r="BA80" s="149">
        <v>29601</v>
      </c>
      <c r="BB80" s="149">
        <v>47924.099967879505</v>
      </c>
      <c r="BC80" s="150">
        <v>1.6190027353089256</v>
      </c>
      <c r="BD80" s="149">
        <v>30175</v>
      </c>
      <c r="BE80" s="149">
        <v>49118.880209441173</v>
      </c>
      <c r="BF80" s="150">
        <v>1.6278005040411325</v>
      </c>
      <c r="BG80" s="149">
        <v>31792</v>
      </c>
      <c r="BH80" s="149">
        <v>52019.748054200827</v>
      </c>
      <c r="BI80" s="150">
        <v>1.636252769696805</v>
      </c>
      <c r="BJ80" s="149">
        <v>33611</v>
      </c>
      <c r="BK80" s="149">
        <v>54947.718434110422</v>
      </c>
      <c r="BL80" s="150">
        <v>1.6348135561009913</v>
      </c>
      <c r="BM80" s="149">
        <v>34345</v>
      </c>
      <c r="BN80" s="149">
        <v>56407.073944966876</v>
      </c>
      <c r="BO80" s="150">
        <v>1.6423663981647074</v>
      </c>
      <c r="BP80" s="149">
        <v>35308</v>
      </c>
      <c r="BQ80" s="149">
        <v>57764.053960058518</v>
      </c>
      <c r="BR80" s="150">
        <v>1.6360047003528526</v>
      </c>
      <c r="BS80" s="149">
        <v>35302</v>
      </c>
      <c r="BT80" s="149">
        <v>57829.76405883018</v>
      </c>
      <c r="BU80" s="150">
        <v>1.6381441294779384</v>
      </c>
      <c r="BV80" s="149">
        <v>35985</v>
      </c>
      <c r="BW80" s="149">
        <v>59184.440118956081</v>
      </c>
      <c r="BX80" s="150">
        <v>1.6446975161582904</v>
      </c>
      <c r="BY80" s="149">
        <v>37000</v>
      </c>
      <c r="BZ80" s="149">
        <v>61146.379500709212</v>
      </c>
      <c r="CA80" s="150">
        <v>1.6526048513705192</v>
      </c>
      <c r="CB80" s="149">
        <v>37650</v>
      </c>
      <c r="CC80" s="149">
        <v>62715.554555432245</v>
      </c>
      <c r="CD80" s="150">
        <v>1.6657517810207767</v>
      </c>
      <c r="CE80" s="149">
        <v>38479</v>
      </c>
      <c r="CF80" s="149">
        <v>64063.47680824712</v>
      </c>
      <c r="CG80" s="150">
        <v>1.6648945348955826</v>
      </c>
      <c r="CH80" s="149">
        <v>39303</v>
      </c>
      <c r="CI80" s="149">
        <v>66213.689509412026</v>
      </c>
      <c r="CJ80" s="150">
        <v>1.6846981021655352</v>
      </c>
      <c r="CK80" s="149">
        <v>40782</v>
      </c>
      <c r="CL80" s="149">
        <v>68806.479406829632</v>
      </c>
      <c r="CM80" s="150">
        <v>1.687177661880968</v>
      </c>
      <c r="CN80" s="149">
        <v>42448</v>
      </c>
      <c r="CO80" s="149">
        <v>72134.901937227332</v>
      </c>
      <c r="CP80" s="150">
        <v>1.6993710407375455</v>
      </c>
      <c r="CQ80" s="149">
        <v>42472</v>
      </c>
      <c r="CR80" s="149">
        <v>73237.988345271267</v>
      </c>
      <c r="CS80" s="150">
        <v>1.7243828485889825</v>
      </c>
      <c r="CT80" s="149">
        <v>44643</v>
      </c>
      <c r="CU80" s="149">
        <v>76840.454270365954</v>
      </c>
      <c r="CV80" s="150">
        <v>1.7212206677500606</v>
      </c>
      <c r="CW80" s="149">
        <v>45401</v>
      </c>
      <c r="CX80" s="149">
        <v>78569.522614292626</v>
      </c>
      <c r="CY80" s="150">
        <v>1.7305681067441825</v>
      </c>
      <c r="CZ80" s="149">
        <v>46470</v>
      </c>
      <c r="DA80" s="149">
        <v>80790.973158496839</v>
      </c>
      <c r="DB80" s="150">
        <v>1.7385619358402591</v>
      </c>
      <c r="DC80" s="149">
        <v>48150</v>
      </c>
      <c r="DD80" s="149">
        <v>83713.715989188684</v>
      </c>
      <c r="DE80" s="150">
        <v>1.7386026165978958</v>
      </c>
      <c r="DF80" s="149">
        <v>49630</v>
      </c>
      <c r="DG80" s="149">
        <v>86520.159840548135</v>
      </c>
      <c r="DH80" s="150">
        <v>1.743303643774897</v>
      </c>
      <c r="DI80" s="149">
        <v>50859</v>
      </c>
      <c r="DJ80" s="149">
        <v>88970.669566711731</v>
      </c>
      <c r="DK80" s="150">
        <v>1.7493593968955687</v>
      </c>
      <c r="DL80" s="149">
        <v>52010</v>
      </c>
      <c r="DM80" s="149">
        <v>90905.101768956214</v>
      </c>
      <c r="DN80" s="150">
        <v>1.7478389111508597</v>
      </c>
      <c r="DO80" s="149">
        <v>51723</v>
      </c>
      <c r="DP80" s="149">
        <v>89223.478746368986</v>
      </c>
      <c r="DQ80" s="150">
        <v>1.7250252063176728</v>
      </c>
      <c r="DR80" s="149">
        <v>52802</v>
      </c>
      <c r="DS80" s="149">
        <v>91436.915691437927</v>
      </c>
      <c r="DT80" s="150">
        <v>1.7316941724070665</v>
      </c>
      <c r="DU80" s="149">
        <v>54173</v>
      </c>
      <c r="DV80" s="149">
        <v>93766.502635312529</v>
      </c>
      <c r="DW80" s="150">
        <v>1.7308715159823627</v>
      </c>
      <c r="DX80" s="149">
        <v>54895</v>
      </c>
      <c r="DY80" s="149">
        <v>94435.079213429242</v>
      </c>
      <c r="DZ80" s="150">
        <v>1.7202856218859504</v>
      </c>
      <c r="EA80" s="149">
        <v>55360</v>
      </c>
      <c r="EB80" s="149">
        <v>95261.416518066748</v>
      </c>
      <c r="EC80" s="150">
        <v>1.7207625816124774</v>
      </c>
      <c r="ED80" s="149">
        <v>55789</v>
      </c>
      <c r="EE80" s="151">
        <v>95939.336237945434</v>
      </c>
      <c r="EF80" s="161">
        <v>1.7196819487344357</v>
      </c>
    </row>
    <row r="81" spans="1:136" ht="15" customHeight="1">
      <c r="A81" s="158">
        <v>67</v>
      </c>
      <c r="B81" s="156">
        <v>6082</v>
      </c>
      <c r="C81" s="149">
        <v>9822.3718535938333</v>
      </c>
      <c r="D81" s="150">
        <v>1.6149904395912256</v>
      </c>
      <c r="E81" s="149">
        <v>6647</v>
      </c>
      <c r="F81" s="149">
        <v>10691.807778822718</v>
      </c>
      <c r="G81" s="150">
        <v>1.6085162898785494</v>
      </c>
      <c r="H81" s="149">
        <v>7229</v>
      </c>
      <c r="I81" s="149">
        <v>11661.367585566193</v>
      </c>
      <c r="J81" s="150">
        <v>1.613137029404647</v>
      </c>
      <c r="K81" s="149">
        <v>8083</v>
      </c>
      <c r="L81" s="149">
        <v>12989.520917975358</v>
      </c>
      <c r="M81" s="150">
        <v>1.6070173101540712</v>
      </c>
      <c r="N81" s="149">
        <v>9259</v>
      </c>
      <c r="O81" s="149">
        <v>14780.008961811865</v>
      </c>
      <c r="P81" s="150">
        <v>1.59628566387427</v>
      </c>
      <c r="Q81" s="149">
        <v>10493</v>
      </c>
      <c r="R81" s="149">
        <v>16680.941257185379</v>
      </c>
      <c r="S81" s="150">
        <v>1.5897208860369179</v>
      </c>
      <c r="T81" s="149">
        <v>12140</v>
      </c>
      <c r="U81" s="149">
        <v>19113.388564351557</v>
      </c>
      <c r="V81" s="150">
        <v>1.5744142145264874</v>
      </c>
      <c r="W81" s="149">
        <v>13524</v>
      </c>
      <c r="X81" s="149">
        <v>21115.126536038853</v>
      </c>
      <c r="Y81" s="150">
        <v>1.5613077888227487</v>
      </c>
      <c r="Z81" s="149">
        <v>15116</v>
      </c>
      <c r="AA81" s="149">
        <v>23502.749205239415</v>
      </c>
      <c r="AB81" s="150">
        <v>1.5548259595950924</v>
      </c>
      <c r="AC81" s="149">
        <v>17156</v>
      </c>
      <c r="AD81" s="149">
        <v>26395.430125775667</v>
      </c>
      <c r="AE81" s="150">
        <v>1.538553866039617</v>
      </c>
      <c r="AF81" s="149">
        <v>19550</v>
      </c>
      <c r="AG81" s="149">
        <v>30167.479816005522</v>
      </c>
      <c r="AH81" s="150">
        <v>1.543093596726625</v>
      </c>
      <c r="AI81" s="149">
        <v>21859</v>
      </c>
      <c r="AJ81" s="149">
        <v>33772.71098542156</v>
      </c>
      <c r="AK81" s="150">
        <v>1.5450254350803587</v>
      </c>
      <c r="AL81" s="149">
        <v>25047</v>
      </c>
      <c r="AM81" s="149">
        <v>38950.764361646208</v>
      </c>
      <c r="AN81" s="150">
        <v>1.5551069733559391</v>
      </c>
      <c r="AO81" s="149">
        <v>27342</v>
      </c>
      <c r="AP81" s="149">
        <v>42783.305882542394</v>
      </c>
      <c r="AQ81" s="150">
        <v>1.5647467589255502</v>
      </c>
      <c r="AR81" s="149">
        <v>29326</v>
      </c>
      <c r="AS81" s="149">
        <v>46035.217022423545</v>
      </c>
      <c r="AT81" s="150">
        <v>1.5697748422022624</v>
      </c>
      <c r="AU81" s="149">
        <v>29801</v>
      </c>
      <c r="AV81" s="149">
        <v>47308.015372063048</v>
      </c>
      <c r="AW81" s="150">
        <v>1.5874640237597077</v>
      </c>
      <c r="AX81" s="149">
        <v>30136</v>
      </c>
      <c r="AY81" s="149">
        <v>48324.640762382609</v>
      </c>
      <c r="AZ81" s="150">
        <v>1.6035519233601874</v>
      </c>
      <c r="BA81" s="149">
        <v>29997</v>
      </c>
      <c r="BB81" s="149">
        <v>48473.401659528456</v>
      </c>
      <c r="BC81" s="150">
        <v>1.6159416494825634</v>
      </c>
      <c r="BD81" s="149">
        <v>30640</v>
      </c>
      <c r="BE81" s="149">
        <v>49684.986872113848</v>
      </c>
      <c r="BF81" s="150">
        <v>1.6215726785937941</v>
      </c>
      <c r="BG81" s="149">
        <v>32273</v>
      </c>
      <c r="BH81" s="149">
        <v>52625.467144196424</v>
      </c>
      <c r="BI81" s="150">
        <v>1.6306344976976552</v>
      </c>
      <c r="BJ81" s="149">
        <v>34160</v>
      </c>
      <c r="BK81" s="149">
        <v>55585.852533351863</v>
      </c>
      <c r="BL81" s="150">
        <v>1.6272205074166237</v>
      </c>
      <c r="BM81" s="149">
        <v>34958</v>
      </c>
      <c r="BN81" s="149">
        <v>57084.162331473599</v>
      </c>
      <c r="BO81" s="150">
        <v>1.6329355893207163</v>
      </c>
      <c r="BP81" s="149">
        <v>35849</v>
      </c>
      <c r="BQ81" s="149">
        <v>58436.352388348612</v>
      </c>
      <c r="BR81" s="150">
        <v>1.6300692456790598</v>
      </c>
      <c r="BS81" s="149">
        <v>35871</v>
      </c>
      <c r="BT81" s="149">
        <v>58503.841858011023</v>
      </c>
      <c r="BU81" s="150">
        <v>1.630950959215272</v>
      </c>
      <c r="BV81" s="149">
        <v>36472</v>
      </c>
      <c r="BW81" s="149">
        <v>59879.843572010563</v>
      </c>
      <c r="BX81" s="150">
        <v>1.6418031249180347</v>
      </c>
      <c r="BY81" s="149">
        <v>37600</v>
      </c>
      <c r="BZ81" s="149">
        <v>61868.158811614703</v>
      </c>
      <c r="CA81" s="150">
        <v>1.6454297556280506</v>
      </c>
      <c r="CB81" s="149">
        <v>38231</v>
      </c>
      <c r="CC81" s="149">
        <v>63466.230145301743</v>
      </c>
      <c r="CD81" s="150">
        <v>1.6600724580916466</v>
      </c>
      <c r="CE81" s="149">
        <v>39031</v>
      </c>
      <c r="CF81" s="149">
        <v>64830.837771035505</v>
      </c>
      <c r="CG81" s="150">
        <v>1.6610088845029722</v>
      </c>
      <c r="CH81" s="149">
        <v>39939</v>
      </c>
      <c r="CI81" s="149">
        <v>67020.954558174752</v>
      </c>
      <c r="CJ81" s="150">
        <v>1.6780829404385376</v>
      </c>
      <c r="CK81" s="149">
        <v>41438</v>
      </c>
      <c r="CL81" s="149">
        <v>69646.080936348604</v>
      </c>
      <c r="CM81" s="150">
        <v>1.6807297875464213</v>
      </c>
      <c r="CN81" s="149">
        <v>43060</v>
      </c>
      <c r="CO81" s="149">
        <v>73025.037101121357</v>
      </c>
      <c r="CP81" s="150">
        <v>1.6958903181867477</v>
      </c>
      <c r="CQ81" s="149">
        <v>43112</v>
      </c>
      <c r="CR81" s="149">
        <v>74160.681441983528</v>
      </c>
      <c r="CS81" s="150">
        <v>1.7201865244475674</v>
      </c>
      <c r="CT81" s="149">
        <v>45361</v>
      </c>
      <c r="CU81" s="149">
        <v>77805.081298570862</v>
      </c>
      <c r="CV81" s="150">
        <v>1.7152417561026181</v>
      </c>
      <c r="CW81" s="149">
        <v>46119</v>
      </c>
      <c r="CX81" s="149">
        <v>79563.858583608744</v>
      </c>
      <c r="CY81" s="150">
        <v>1.72518611816407</v>
      </c>
      <c r="CZ81" s="149">
        <v>47179</v>
      </c>
      <c r="DA81" s="149">
        <v>81819.205281327377</v>
      </c>
      <c r="DB81" s="150">
        <v>1.7342293240918074</v>
      </c>
      <c r="DC81" s="149">
        <v>48863</v>
      </c>
      <c r="DD81" s="149">
        <v>84780.415603496687</v>
      </c>
      <c r="DE81" s="150">
        <v>1.7350636596913143</v>
      </c>
      <c r="DF81" s="149">
        <v>50432</v>
      </c>
      <c r="DG81" s="149">
        <v>87625.193783702693</v>
      </c>
      <c r="DH81" s="150">
        <v>1.7374919452669475</v>
      </c>
      <c r="DI81" s="149">
        <v>51672</v>
      </c>
      <c r="DJ81" s="149">
        <v>90113.08076146715</v>
      </c>
      <c r="DK81" s="150">
        <v>1.7439441237317532</v>
      </c>
      <c r="DL81" s="149">
        <v>52827</v>
      </c>
      <c r="DM81" s="149">
        <v>92070.676065796535</v>
      </c>
      <c r="DN81" s="150">
        <v>1.7428715631362095</v>
      </c>
      <c r="DO81" s="149">
        <v>52481</v>
      </c>
      <c r="DP81" s="149">
        <v>90347.526751634738</v>
      </c>
      <c r="DQ81" s="150">
        <v>1.7215283007495044</v>
      </c>
      <c r="DR81" s="149">
        <v>53602</v>
      </c>
      <c r="DS81" s="149">
        <v>92594.981667192638</v>
      </c>
      <c r="DT81" s="150">
        <v>1.7274538574529428</v>
      </c>
      <c r="DU81" s="149">
        <v>54987</v>
      </c>
      <c r="DV81" s="149">
        <v>94954.137863602547</v>
      </c>
      <c r="DW81" s="150">
        <v>1.7268470340917408</v>
      </c>
      <c r="DX81" s="149">
        <v>55735</v>
      </c>
      <c r="DY81" s="149">
        <v>95619.64571830917</v>
      </c>
      <c r="DZ81" s="150">
        <v>1.7156121955379773</v>
      </c>
      <c r="EA81" s="149">
        <v>56192</v>
      </c>
      <c r="EB81" s="149">
        <v>96458.003918482224</v>
      </c>
      <c r="EC81" s="150">
        <v>1.7165789421711672</v>
      </c>
      <c r="ED81" s="149">
        <v>56627</v>
      </c>
      <c r="EE81" s="151">
        <v>97143.381122313396</v>
      </c>
      <c r="EF81" s="161">
        <v>1.7154958080476344</v>
      </c>
    </row>
    <row r="82" spans="1:136" ht="15" customHeight="1">
      <c r="A82" s="158">
        <v>68</v>
      </c>
      <c r="B82" s="156">
        <v>6157</v>
      </c>
      <c r="C82" s="149">
        <v>9938.0287324101228</v>
      </c>
      <c r="D82" s="150">
        <v>1.6141024415153684</v>
      </c>
      <c r="E82" s="149">
        <v>6732</v>
      </c>
      <c r="F82" s="149">
        <v>10816.895903226216</v>
      </c>
      <c r="G82" s="150">
        <v>1.6067878644126881</v>
      </c>
      <c r="H82" s="149">
        <v>7321</v>
      </c>
      <c r="I82" s="149">
        <v>11798.442077089792</v>
      </c>
      <c r="J82" s="150">
        <v>1.6115888645116503</v>
      </c>
      <c r="K82" s="149">
        <v>8185</v>
      </c>
      <c r="L82" s="149">
        <v>13141.255524881079</v>
      </c>
      <c r="M82" s="150">
        <v>1.6055290806207794</v>
      </c>
      <c r="N82" s="149">
        <v>9374</v>
      </c>
      <c r="O82" s="149">
        <v>14950.759570542958</v>
      </c>
      <c r="P82" s="150">
        <v>1.5949178120912053</v>
      </c>
      <c r="Q82" s="149">
        <v>10623</v>
      </c>
      <c r="R82" s="149">
        <v>16872.320503485022</v>
      </c>
      <c r="S82" s="150">
        <v>1.5882820769542523</v>
      </c>
      <c r="T82" s="149">
        <v>12288</v>
      </c>
      <c r="U82" s="149">
        <v>19329.056740508757</v>
      </c>
      <c r="V82" s="150">
        <v>1.5730026644294235</v>
      </c>
      <c r="W82" s="149">
        <v>13687</v>
      </c>
      <c r="X82" s="149">
        <v>21349.849273239746</v>
      </c>
      <c r="Y82" s="150">
        <v>1.5598633209059507</v>
      </c>
      <c r="Z82" s="149">
        <v>15298</v>
      </c>
      <c r="AA82" s="149">
        <v>23762.05363818843</v>
      </c>
      <c r="AB82" s="150">
        <v>1.5532784441226586</v>
      </c>
      <c r="AC82" s="149">
        <v>17352</v>
      </c>
      <c r="AD82" s="149">
        <v>26681.681257423592</v>
      </c>
      <c r="AE82" s="150">
        <v>1.5376718105937985</v>
      </c>
      <c r="AF82" s="149">
        <v>19765</v>
      </c>
      <c r="AG82" s="149">
        <v>30495.931874453421</v>
      </c>
      <c r="AH82" s="150">
        <v>1.5429259739161862</v>
      </c>
      <c r="AI82" s="149">
        <v>22105</v>
      </c>
      <c r="AJ82" s="149">
        <v>34141.204039205302</v>
      </c>
      <c r="AK82" s="150">
        <v>1.5445014267905588</v>
      </c>
      <c r="AL82" s="149">
        <v>25339</v>
      </c>
      <c r="AM82" s="149">
        <v>39380.696472597199</v>
      </c>
      <c r="AN82" s="150">
        <v>1.5541535369429418</v>
      </c>
      <c r="AO82" s="149">
        <v>27673</v>
      </c>
      <c r="AP82" s="149">
        <v>43260.689750373742</v>
      </c>
      <c r="AQ82" s="150">
        <v>1.5632815289406188</v>
      </c>
      <c r="AR82" s="149">
        <v>29696</v>
      </c>
      <c r="AS82" s="149">
        <v>46551.513780130044</v>
      </c>
      <c r="AT82" s="150">
        <v>1.5676021612382154</v>
      </c>
      <c r="AU82" s="149">
        <v>30200</v>
      </c>
      <c r="AV82" s="149">
        <v>47848.924862863052</v>
      </c>
      <c r="AW82" s="150">
        <v>1.5844014855252666</v>
      </c>
      <c r="AX82" s="149">
        <v>30549</v>
      </c>
      <c r="AY82" s="149">
        <v>48886.627741961252</v>
      </c>
      <c r="AZ82" s="150">
        <v>1.6002693293384809</v>
      </c>
      <c r="BA82" s="149">
        <v>30417</v>
      </c>
      <c r="BB82" s="149">
        <v>49044.291377239468</v>
      </c>
      <c r="BC82" s="150">
        <v>1.6123973888693648</v>
      </c>
      <c r="BD82" s="149">
        <v>31050</v>
      </c>
      <c r="BE82" s="149">
        <v>50273.905390460895</v>
      </c>
      <c r="BF82" s="150">
        <v>1.6191273877765184</v>
      </c>
      <c r="BG82" s="149">
        <v>32766</v>
      </c>
      <c r="BH82" s="149">
        <v>53253.793676068155</v>
      </c>
      <c r="BI82" s="150">
        <v>1.6252760079371347</v>
      </c>
      <c r="BJ82" s="149">
        <v>34729</v>
      </c>
      <c r="BK82" s="149">
        <v>56246.653595609139</v>
      </c>
      <c r="BL82" s="150">
        <v>1.6195874800774321</v>
      </c>
      <c r="BM82" s="149">
        <v>35571</v>
      </c>
      <c r="BN82" s="149">
        <v>57755.888180973925</v>
      </c>
      <c r="BO82" s="150">
        <v>1.6236790694940801</v>
      </c>
      <c r="BP82" s="149">
        <v>36395</v>
      </c>
      <c r="BQ82" s="149">
        <v>59133.678765513541</v>
      </c>
      <c r="BR82" s="150">
        <v>1.6247747977885298</v>
      </c>
      <c r="BS82" s="149">
        <v>36455</v>
      </c>
      <c r="BT82" s="149">
        <v>59202.026744638199</v>
      </c>
      <c r="BU82" s="150">
        <v>1.6239754970412343</v>
      </c>
      <c r="BV82" s="149">
        <v>37045</v>
      </c>
      <c r="BW82" s="149">
        <v>60603.121135267742</v>
      </c>
      <c r="BX82" s="150">
        <v>1.6359325451550206</v>
      </c>
      <c r="BY82" s="149">
        <v>38135</v>
      </c>
      <c r="BZ82" s="149">
        <v>62616.531482458107</v>
      </c>
      <c r="CA82" s="150">
        <v>1.6419701450756026</v>
      </c>
      <c r="CB82" s="149">
        <v>38802</v>
      </c>
      <c r="CC82" s="149">
        <v>64245.391111570556</v>
      </c>
      <c r="CD82" s="150">
        <v>1.6557237026846698</v>
      </c>
      <c r="CE82" s="149">
        <v>39630</v>
      </c>
      <c r="CF82" s="149">
        <v>65628.903775156607</v>
      </c>
      <c r="CG82" s="150">
        <v>1.6560409733827053</v>
      </c>
      <c r="CH82" s="149">
        <v>40569</v>
      </c>
      <c r="CI82" s="149">
        <v>67858.868484689243</v>
      </c>
      <c r="CJ82" s="150">
        <v>1.6726778694246651</v>
      </c>
      <c r="CK82" s="149">
        <v>42043</v>
      </c>
      <c r="CL82" s="149">
        <v>70518.051910788505</v>
      </c>
      <c r="CM82" s="150">
        <v>1.677284016620805</v>
      </c>
      <c r="CN82" s="149">
        <v>43734</v>
      </c>
      <c r="CO82" s="149">
        <v>73950.601367352763</v>
      </c>
      <c r="CP82" s="150">
        <v>1.6909178526398858</v>
      </c>
      <c r="CQ82" s="149">
        <v>43778</v>
      </c>
      <c r="CR82" s="149">
        <v>75120.225765170995</v>
      </c>
      <c r="CS82" s="150">
        <v>1.7159355330341952</v>
      </c>
      <c r="CT82" s="149">
        <v>46098</v>
      </c>
      <c r="CU82" s="149">
        <v>78807.605049645441</v>
      </c>
      <c r="CV82" s="150">
        <v>1.7095666850979532</v>
      </c>
      <c r="CW82" s="149">
        <v>46852</v>
      </c>
      <c r="CX82" s="149">
        <v>80597.700410750709</v>
      </c>
      <c r="CY82" s="150">
        <v>1.7202616838288805</v>
      </c>
      <c r="CZ82" s="149">
        <v>47964</v>
      </c>
      <c r="DA82" s="149">
        <v>82889.851035521118</v>
      </c>
      <c r="DB82" s="150">
        <v>1.7281680225902993</v>
      </c>
      <c r="DC82" s="149">
        <v>49711</v>
      </c>
      <c r="DD82" s="149">
        <v>85889.581964198165</v>
      </c>
      <c r="DE82" s="150">
        <v>1.7277781972641502</v>
      </c>
      <c r="DF82" s="149">
        <v>51208</v>
      </c>
      <c r="DG82" s="149">
        <v>88775.113229766401</v>
      </c>
      <c r="DH82" s="150">
        <v>1.7336180524481799</v>
      </c>
      <c r="DI82" s="149">
        <v>52485</v>
      </c>
      <c r="DJ82" s="149">
        <v>91303.17808666265</v>
      </c>
      <c r="DK82" s="150">
        <v>1.739605184084265</v>
      </c>
      <c r="DL82" s="149">
        <v>53643</v>
      </c>
      <c r="DM82" s="149">
        <v>93284.118448913621</v>
      </c>
      <c r="DN82" s="150">
        <v>1.7389802667433518</v>
      </c>
      <c r="DO82" s="149">
        <v>53271</v>
      </c>
      <c r="DP82" s="149">
        <v>91519.904533987239</v>
      </c>
      <c r="DQ82" s="150">
        <v>1.7180061296763198</v>
      </c>
      <c r="DR82" s="149">
        <v>54453</v>
      </c>
      <c r="DS82" s="149">
        <v>93799.309426883556</v>
      </c>
      <c r="DT82" s="150">
        <v>1.722573768697474</v>
      </c>
      <c r="DU82" s="149">
        <v>55855</v>
      </c>
      <c r="DV82" s="149">
        <v>96188.652824384582</v>
      </c>
      <c r="DW82" s="150">
        <v>1.7221135587572212</v>
      </c>
      <c r="DX82" s="149">
        <v>56551</v>
      </c>
      <c r="DY82" s="149">
        <v>96853.888296837249</v>
      </c>
      <c r="DZ82" s="150">
        <v>1.7126821505691721</v>
      </c>
      <c r="EA82" s="149">
        <v>57050</v>
      </c>
      <c r="EB82" s="149">
        <v>97702.970466635205</v>
      </c>
      <c r="EC82" s="150">
        <v>1.7125849336833516</v>
      </c>
      <c r="ED82" s="149">
        <v>57490</v>
      </c>
      <c r="EE82" s="151">
        <v>98396.108006597977</v>
      </c>
      <c r="EF82" s="161">
        <v>1.7115343191267696</v>
      </c>
    </row>
    <row r="83" spans="1:136" ht="15" customHeight="1">
      <c r="A83" s="158">
        <v>69</v>
      </c>
      <c r="B83" s="156">
        <v>6230</v>
      </c>
      <c r="C83" s="149">
        <v>10058.859990549787</v>
      </c>
      <c r="D83" s="150">
        <v>1.6145842681460332</v>
      </c>
      <c r="E83" s="149">
        <v>6819</v>
      </c>
      <c r="F83" s="149">
        <v>10947.279134702087</v>
      </c>
      <c r="G83" s="150">
        <v>1.6054082907614147</v>
      </c>
      <c r="H83" s="149">
        <v>7416</v>
      </c>
      <c r="I83" s="149">
        <v>11941.359146604791</v>
      </c>
      <c r="J83" s="150">
        <v>1.6102156346554464</v>
      </c>
      <c r="K83" s="149">
        <v>8290</v>
      </c>
      <c r="L83" s="149">
        <v>13299.456759919773</v>
      </c>
      <c r="M83" s="150">
        <v>1.6042770518600449</v>
      </c>
      <c r="N83" s="149">
        <v>9494</v>
      </c>
      <c r="O83" s="149">
        <v>15128.719292590871</v>
      </c>
      <c r="P83" s="150">
        <v>1.5935031907089605</v>
      </c>
      <c r="Q83" s="149">
        <v>10778</v>
      </c>
      <c r="R83" s="149">
        <v>17071.547985276789</v>
      </c>
      <c r="S83" s="150">
        <v>1.5839254022338829</v>
      </c>
      <c r="T83" s="149">
        <v>12450</v>
      </c>
      <c r="U83" s="149">
        <v>19553.606972525609</v>
      </c>
      <c r="V83" s="150">
        <v>1.5705708411667156</v>
      </c>
      <c r="W83" s="149">
        <v>13867</v>
      </c>
      <c r="X83" s="149">
        <v>21594.167939238574</v>
      </c>
      <c r="Y83" s="150">
        <v>1.5572342928707417</v>
      </c>
      <c r="Z83" s="149">
        <v>15499</v>
      </c>
      <c r="AA83" s="149">
        <v>24031.895359318347</v>
      </c>
      <c r="AB83" s="150">
        <v>1.5505448970461544</v>
      </c>
      <c r="AC83" s="149">
        <v>17546</v>
      </c>
      <c r="AD83" s="149">
        <v>26978.987826530178</v>
      </c>
      <c r="AE83" s="150">
        <v>1.5376147171167318</v>
      </c>
      <c r="AF83" s="149">
        <v>19987</v>
      </c>
      <c r="AG83" s="149">
        <v>30838.509222346489</v>
      </c>
      <c r="AH83" s="150">
        <v>1.5429283645542848</v>
      </c>
      <c r="AI83" s="149">
        <v>22358</v>
      </c>
      <c r="AJ83" s="149">
        <v>34525.435497942919</v>
      </c>
      <c r="AK83" s="150">
        <v>1.5442094774999069</v>
      </c>
      <c r="AL83" s="149">
        <v>25640</v>
      </c>
      <c r="AM83" s="149">
        <v>39828.848800678803</v>
      </c>
      <c r="AN83" s="150">
        <v>1.5533872387160219</v>
      </c>
      <c r="AO83" s="149">
        <v>28012</v>
      </c>
      <c r="AP83" s="149">
        <v>43758.09904091827</v>
      </c>
      <c r="AQ83" s="150">
        <v>1.5621197715592701</v>
      </c>
      <c r="AR83" s="149">
        <v>30077</v>
      </c>
      <c r="AS83" s="149">
        <v>47089.550227678425</v>
      </c>
      <c r="AT83" s="150">
        <v>1.5656332156690635</v>
      </c>
      <c r="AU83" s="149">
        <v>30619</v>
      </c>
      <c r="AV83" s="149">
        <v>48411.537052096442</v>
      </c>
      <c r="AW83" s="150">
        <v>1.5810946488159785</v>
      </c>
      <c r="AX83" s="149">
        <v>30986</v>
      </c>
      <c r="AY83" s="149">
        <v>49471.199045047979</v>
      </c>
      <c r="AZ83" s="150">
        <v>1.5965661603642929</v>
      </c>
      <c r="BA83" s="149">
        <v>30867</v>
      </c>
      <c r="BB83" s="149">
        <v>49638.008744311126</v>
      </c>
      <c r="BC83" s="150">
        <v>1.608125465523411</v>
      </c>
      <c r="BD83" s="149">
        <v>31619</v>
      </c>
      <c r="BE83" s="149">
        <v>50884.468002707908</v>
      </c>
      <c r="BF83" s="150">
        <v>1.6093003574656981</v>
      </c>
      <c r="BG83" s="149">
        <v>33264</v>
      </c>
      <c r="BH83" s="149">
        <v>53906.657017435995</v>
      </c>
      <c r="BI83" s="150">
        <v>1.6205704971571668</v>
      </c>
      <c r="BJ83" s="149">
        <v>35162</v>
      </c>
      <c r="BK83" s="149">
        <v>56934.93365333433</v>
      </c>
      <c r="BL83" s="150">
        <v>1.6192177251957889</v>
      </c>
      <c r="BM83" s="149">
        <v>36196</v>
      </c>
      <c r="BN83" s="149">
        <v>58471.167485811013</v>
      </c>
      <c r="BO83" s="150">
        <v>1.6154041188476906</v>
      </c>
      <c r="BP83" s="149">
        <v>36941</v>
      </c>
      <c r="BQ83" s="149">
        <v>59858.380604255763</v>
      </c>
      <c r="BR83" s="150">
        <v>1.6203779162517464</v>
      </c>
      <c r="BS83" s="149">
        <v>37046</v>
      </c>
      <c r="BT83" s="149">
        <v>59926.286145797501</v>
      </c>
      <c r="BU83" s="150">
        <v>1.6176182623170519</v>
      </c>
      <c r="BV83" s="149">
        <v>37610</v>
      </c>
      <c r="BW83" s="149">
        <v>61354.139130324162</v>
      </c>
      <c r="BX83" s="150">
        <v>1.6313251563500175</v>
      </c>
      <c r="BY83" s="149">
        <v>38746</v>
      </c>
      <c r="BZ83" s="149">
        <v>63397.085507514355</v>
      </c>
      <c r="CA83" s="150">
        <v>1.6362227199585597</v>
      </c>
      <c r="CB83" s="149">
        <v>39456</v>
      </c>
      <c r="CC83" s="149">
        <v>65057.818826298993</v>
      </c>
      <c r="CD83" s="150">
        <v>1.6488701040728657</v>
      </c>
      <c r="CE83" s="149">
        <v>40227</v>
      </c>
      <c r="CF83" s="149">
        <v>66455.91194737202</v>
      </c>
      <c r="CG83" s="150">
        <v>1.6520225705961673</v>
      </c>
      <c r="CH83" s="149">
        <v>41233</v>
      </c>
      <c r="CI83" s="149">
        <v>68727.119239790525</v>
      </c>
      <c r="CJ83" s="150">
        <v>1.6667989047556697</v>
      </c>
      <c r="CK83" s="149">
        <v>42711</v>
      </c>
      <c r="CL83" s="149">
        <v>71425.439676163573</v>
      </c>
      <c r="CM83" s="150">
        <v>1.672296122220589</v>
      </c>
      <c r="CN83" s="149">
        <v>44409</v>
      </c>
      <c r="CO83" s="149">
        <v>74914.86908653655</v>
      </c>
      <c r="CP83" s="150">
        <v>1.6869298810271915</v>
      </c>
      <c r="CQ83" s="149">
        <v>44477</v>
      </c>
      <c r="CR83" s="149">
        <v>76119.667464856087</v>
      </c>
      <c r="CS83" s="150">
        <v>1.7114388889730892</v>
      </c>
      <c r="CT83" s="149">
        <v>46896</v>
      </c>
      <c r="CU83" s="149">
        <v>79849.21805255294</v>
      </c>
      <c r="CV83" s="150">
        <v>1.702687181263923</v>
      </c>
      <c r="CW83" s="149">
        <v>47640</v>
      </c>
      <c r="CX83" s="149">
        <v>81673.309453121125</v>
      </c>
      <c r="CY83" s="150">
        <v>1.7143851690411656</v>
      </c>
      <c r="CZ83" s="149">
        <v>48749</v>
      </c>
      <c r="DA83" s="149">
        <v>84004.245668296295</v>
      </c>
      <c r="DB83" s="150">
        <v>1.7231993613878498</v>
      </c>
      <c r="DC83" s="149">
        <v>50545</v>
      </c>
      <c r="DD83" s="149">
        <v>87043.291141426715</v>
      </c>
      <c r="DE83" s="150">
        <v>1.7220949874651641</v>
      </c>
      <c r="DF83" s="149">
        <v>52043</v>
      </c>
      <c r="DG83" s="149">
        <v>89974.433406264012</v>
      </c>
      <c r="DH83" s="150">
        <v>1.7288479412459699</v>
      </c>
      <c r="DI83" s="149">
        <v>53390</v>
      </c>
      <c r="DJ83" s="149">
        <v>92540.198051704225</v>
      </c>
      <c r="DK83" s="150">
        <v>1.7332870959300286</v>
      </c>
      <c r="DL83" s="149">
        <v>54546</v>
      </c>
      <c r="DM83" s="149">
        <v>94548.168226228168</v>
      </c>
      <c r="DN83" s="150">
        <v>1.7333657504900115</v>
      </c>
      <c r="DO83" s="149">
        <v>54090</v>
      </c>
      <c r="DP83" s="149">
        <v>92740.269697019918</v>
      </c>
      <c r="DQ83" s="150">
        <v>1.7145548104459218</v>
      </c>
      <c r="DR83" s="149">
        <v>55377</v>
      </c>
      <c r="DS83" s="149">
        <v>95053.831336722375</v>
      </c>
      <c r="DT83" s="150">
        <v>1.7164857492591215</v>
      </c>
      <c r="DU83" s="149">
        <v>56770</v>
      </c>
      <c r="DV83" s="149">
        <v>97475.875628826558</v>
      </c>
      <c r="DW83" s="150">
        <v>1.717031453740119</v>
      </c>
      <c r="DX83" s="149">
        <v>57412</v>
      </c>
      <c r="DY83" s="149">
        <v>98140.735530836828</v>
      </c>
      <c r="DZ83" s="150">
        <v>1.7094115434201356</v>
      </c>
      <c r="EA83" s="149">
        <v>57936</v>
      </c>
      <c r="EB83" s="149">
        <v>99000.160008690887</v>
      </c>
      <c r="EC83" s="150">
        <v>1.7087848662091081</v>
      </c>
      <c r="ED83" s="149">
        <v>58383</v>
      </c>
      <c r="EE83" s="151">
        <v>99701.337923363608</v>
      </c>
      <c r="EF83" s="161">
        <v>1.7077117983550625</v>
      </c>
    </row>
    <row r="84" spans="1:136" ht="15" customHeight="1">
      <c r="A84" s="158">
        <v>70</v>
      </c>
      <c r="B84" s="156">
        <v>6324</v>
      </c>
      <c r="C84" s="149">
        <v>10184.865264087959</v>
      </c>
      <c r="D84" s="150">
        <v>1.6105100038089752</v>
      </c>
      <c r="E84" s="149">
        <v>6910</v>
      </c>
      <c r="F84" s="149">
        <v>11083.387745668959</v>
      </c>
      <c r="G84" s="150">
        <v>1.6039634943080983</v>
      </c>
      <c r="H84" s="149">
        <v>7514</v>
      </c>
      <c r="I84" s="149">
        <v>12090.571302150671</v>
      </c>
      <c r="J84" s="150">
        <v>1.6090725714866476</v>
      </c>
      <c r="K84" s="149">
        <v>8398</v>
      </c>
      <c r="L84" s="149">
        <v>13464.638436640786</v>
      </c>
      <c r="M84" s="150">
        <v>1.6033148888593458</v>
      </c>
      <c r="N84" s="149">
        <v>9617</v>
      </c>
      <c r="O84" s="149">
        <v>15314.510428234238</v>
      </c>
      <c r="P84" s="150">
        <v>1.592441554355229</v>
      </c>
      <c r="Q84" s="149">
        <v>10901</v>
      </c>
      <c r="R84" s="149">
        <v>17279.509764746268</v>
      </c>
      <c r="S84" s="150">
        <v>1.5851307003711832</v>
      </c>
      <c r="T84" s="149">
        <v>12624</v>
      </c>
      <c r="U84" s="149">
        <v>19787.527122565491</v>
      </c>
      <c r="V84" s="150">
        <v>1.5674530356911827</v>
      </c>
      <c r="W84" s="149">
        <v>14060</v>
      </c>
      <c r="X84" s="149">
        <v>21848.539895104434</v>
      </c>
      <c r="Y84" s="150">
        <v>1.5539502059106993</v>
      </c>
      <c r="Z84" s="149">
        <v>15714</v>
      </c>
      <c r="AA84" s="149">
        <v>24312.757827075795</v>
      </c>
      <c r="AB84" s="150">
        <v>1.5472036290617153</v>
      </c>
      <c r="AC84" s="149">
        <v>17748</v>
      </c>
      <c r="AD84" s="149">
        <v>27289.961625910993</v>
      </c>
      <c r="AE84" s="150">
        <v>1.5376358815591049</v>
      </c>
      <c r="AF84" s="149">
        <v>20224</v>
      </c>
      <c r="AG84" s="149">
        <v>31196.327120517748</v>
      </c>
      <c r="AH84" s="150">
        <v>1.5425399090445879</v>
      </c>
      <c r="AI84" s="149">
        <v>22627</v>
      </c>
      <c r="AJ84" s="149">
        <v>34926.584349724144</v>
      </c>
      <c r="AK84" s="150">
        <v>1.5435799862873623</v>
      </c>
      <c r="AL84" s="149">
        <v>25960</v>
      </c>
      <c r="AM84" s="149">
        <v>40296.541464638365</v>
      </c>
      <c r="AN84" s="150">
        <v>1.5522550641232036</v>
      </c>
      <c r="AO84" s="149">
        <v>28373</v>
      </c>
      <c r="AP84" s="149">
        <v>44277.034417692448</v>
      </c>
      <c r="AQ84" s="150">
        <v>1.5605341140412521</v>
      </c>
      <c r="AR84" s="149">
        <v>30506</v>
      </c>
      <c r="AS84" s="149">
        <v>47648.915670781564</v>
      </c>
      <c r="AT84" s="150">
        <v>1.5619522608923349</v>
      </c>
      <c r="AU84" s="149">
        <v>31068</v>
      </c>
      <c r="AV84" s="149">
        <v>48997.218612607947</v>
      </c>
      <c r="AW84" s="150">
        <v>1.577096002723315</v>
      </c>
      <c r="AX84" s="149">
        <v>31457</v>
      </c>
      <c r="AY84" s="149">
        <v>50079.639161048857</v>
      </c>
      <c r="AZ84" s="150">
        <v>1.5920030251152004</v>
      </c>
      <c r="BA84" s="149">
        <v>31355</v>
      </c>
      <c r="BB84" s="149">
        <v>50255.680743268422</v>
      </c>
      <c r="BC84" s="150">
        <v>1.6027963879211744</v>
      </c>
      <c r="BD84" s="149">
        <v>32080</v>
      </c>
      <c r="BE84" s="149">
        <v>51518.526045522645</v>
      </c>
      <c r="BF84" s="150">
        <v>1.6059390911945961</v>
      </c>
      <c r="BG84" s="149">
        <v>33759</v>
      </c>
      <c r="BH84" s="149">
        <v>54586.446106860123</v>
      </c>
      <c r="BI84" s="150">
        <v>1.6169449956118405</v>
      </c>
      <c r="BJ84" s="149">
        <v>35632</v>
      </c>
      <c r="BK84" s="149">
        <v>57649.906903013652</v>
      </c>
      <c r="BL84" s="150">
        <v>1.6179250926979583</v>
      </c>
      <c r="BM84" s="149">
        <v>36623</v>
      </c>
      <c r="BN84" s="149">
        <v>59208.492874828517</v>
      </c>
      <c r="BO84" s="150">
        <v>1.6167024240184724</v>
      </c>
      <c r="BP84" s="149">
        <v>37484</v>
      </c>
      <c r="BQ84" s="149">
        <v>60613.224501660632</v>
      </c>
      <c r="BR84" s="150">
        <v>1.6170425915500115</v>
      </c>
      <c r="BS84" s="149">
        <v>37637</v>
      </c>
      <c r="BT84" s="149">
        <v>60679.097653927121</v>
      </c>
      <c r="BU84" s="150">
        <v>1.6122192962756627</v>
      </c>
      <c r="BV84" s="149">
        <v>38187</v>
      </c>
      <c r="BW84" s="149">
        <v>62136.094987886427</v>
      </c>
      <c r="BX84" s="150">
        <v>1.6271530884302623</v>
      </c>
      <c r="BY84" s="149">
        <v>39441</v>
      </c>
      <c r="BZ84" s="149">
        <v>64208.549017074496</v>
      </c>
      <c r="CA84" s="150">
        <v>1.6279645297298369</v>
      </c>
      <c r="CB84" s="149">
        <v>40134</v>
      </c>
      <c r="CC84" s="149">
        <v>65898.188013217266</v>
      </c>
      <c r="CD84" s="150">
        <v>1.641954153914817</v>
      </c>
      <c r="CE84" s="149">
        <v>40883</v>
      </c>
      <c r="CF84" s="149">
        <v>67319.794184407394</v>
      </c>
      <c r="CG84" s="150">
        <v>1.6466451626448009</v>
      </c>
      <c r="CH84" s="149">
        <v>41825</v>
      </c>
      <c r="CI84" s="149">
        <v>69633.550080210305</v>
      </c>
      <c r="CJ84" s="150">
        <v>1.664878663005626</v>
      </c>
      <c r="CK84" s="149">
        <v>43485</v>
      </c>
      <c r="CL84" s="149">
        <v>72369.919016610831</v>
      </c>
      <c r="CM84" s="150">
        <v>1.6642501786043655</v>
      </c>
      <c r="CN84" s="149">
        <v>45171</v>
      </c>
      <c r="CO84" s="149">
        <v>75917.943191650833</v>
      </c>
      <c r="CP84" s="150">
        <v>1.6806788247249527</v>
      </c>
      <c r="CQ84" s="149">
        <v>45175</v>
      </c>
      <c r="CR84" s="149">
        <v>77163.825652322819</v>
      </c>
      <c r="CS84" s="150">
        <v>1.7081090349158343</v>
      </c>
      <c r="CT84" s="149">
        <v>47649</v>
      </c>
      <c r="CU84" s="149">
        <v>80935.92019392857</v>
      </c>
      <c r="CV84" s="150">
        <v>1.6985859135328878</v>
      </c>
      <c r="CW84" s="149">
        <v>48460</v>
      </c>
      <c r="CX84" s="149">
        <v>82795.840023783734</v>
      </c>
      <c r="CY84" s="150">
        <v>1.708539827151955</v>
      </c>
      <c r="CZ84" s="149">
        <v>49580</v>
      </c>
      <c r="DA84" s="149">
        <v>85166.221146390424</v>
      </c>
      <c r="DB84" s="150">
        <v>1.7177535527710857</v>
      </c>
      <c r="DC84" s="149">
        <v>51406</v>
      </c>
      <c r="DD84" s="149">
        <v>88245.338934497369</v>
      </c>
      <c r="DE84" s="150">
        <v>1.7166350024218451</v>
      </c>
      <c r="DF84" s="149">
        <v>52924</v>
      </c>
      <c r="DG84" s="149">
        <v>91224.665521236617</v>
      </c>
      <c r="DH84" s="150">
        <v>1.7236918131894152</v>
      </c>
      <c r="DI84" s="149">
        <v>54214</v>
      </c>
      <c r="DJ84" s="149">
        <v>93830.771334585443</v>
      </c>
      <c r="DK84" s="150">
        <v>1.7307479863980788</v>
      </c>
      <c r="DL84" s="149">
        <v>55445</v>
      </c>
      <c r="DM84" s="149">
        <v>95866.339584979331</v>
      </c>
      <c r="DN84" s="150">
        <v>1.7290348919646377</v>
      </c>
      <c r="DO84" s="149">
        <v>54888</v>
      </c>
      <c r="DP84" s="149">
        <v>94014.552667977376</v>
      </c>
      <c r="DQ84" s="150">
        <v>1.7128434752218586</v>
      </c>
      <c r="DR84" s="149">
        <v>56302</v>
      </c>
      <c r="DS84" s="149">
        <v>96360.708259340114</v>
      </c>
      <c r="DT84" s="150">
        <v>1.7114970739820985</v>
      </c>
      <c r="DU84" s="149">
        <v>57701</v>
      </c>
      <c r="DV84" s="149">
        <v>98817.221326089566</v>
      </c>
      <c r="DW84" s="150">
        <v>1.7125738085317337</v>
      </c>
      <c r="DX84" s="149">
        <v>58333</v>
      </c>
      <c r="DY84" s="149">
        <v>99481.813358905114</v>
      </c>
      <c r="DZ84" s="150">
        <v>1.7054122599370016</v>
      </c>
      <c r="EA84" s="149">
        <v>58853</v>
      </c>
      <c r="EB84" s="149">
        <v>100353.76430360353</v>
      </c>
      <c r="EC84" s="150">
        <v>1.7051597081474781</v>
      </c>
      <c r="ED84" s="149">
        <v>59306</v>
      </c>
      <c r="EE84" s="151">
        <v>101063.31672261022</v>
      </c>
      <c r="EF84" s="161">
        <v>1.7040993613228042</v>
      </c>
    </row>
    <row r="85" spans="1:136" ht="15" customHeight="1">
      <c r="A85" s="158">
        <v>71</v>
      </c>
      <c r="B85" s="156">
        <v>6416</v>
      </c>
      <c r="C85" s="149">
        <v>10316.474520371001</v>
      </c>
      <c r="D85" s="150">
        <v>1.6079293205067022</v>
      </c>
      <c r="E85" s="149">
        <v>7001</v>
      </c>
      <c r="F85" s="149">
        <v>11225.746020903778</v>
      </c>
      <c r="G85" s="150">
        <v>1.6034489388521322</v>
      </c>
      <c r="H85" s="149">
        <v>7612</v>
      </c>
      <c r="I85" s="149">
        <v>12246.693854533672</v>
      </c>
      <c r="J85" s="150">
        <v>1.6088667701699517</v>
      </c>
      <c r="K85" s="149">
        <v>8506</v>
      </c>
      <c r="L85" s="149">
        <v>13637.488518644261</v>
      </c>
      <c r="M85" s="150">
        <v>1.6032786878255656</v>
      </c>
      <c r="N85" s="149">
        <v>9741</v>
      </c>
      <c r="O85" s="149">
        <v>15508.837598431017</v>
      </c>
      <c r="P85" s="150">
        <v>1.5921196590114994</v>
      </c>
      <c r="Q85" s="149">
        <v>11036</v>
      </c>
      <c r="R85" s="149">
        <v>17497.030751338854</v>
      </c>
      <c r="S85" s="150">
        <v>1.5854504124083775</v>
      </c>
      <c r="T85" s="149">
        <v>12803</v>
      </c>
      <c r="U85" s="149">
        <v>20031.477099366039</v>
      </c>
      <c r="V85" s="150">
        <v>1.5645924470331984</v>
      </c>
      <c r="W85" s="149">
        <v>14259</v>
      </c>
      <c r="X85" s="149">
        <v>22113.696585192651</v>
      </c>
      <c r="Y85" s="150">
        <v>1.5508588670448595</v>
      </c>
      <c r="Z85" s="149">
        <v>15935</v>
      </c>
      <c r="AA85" s="149">
        <v>24605.472580931939</v>
      </c>
      <c r="AB85" s="150">
        <v>1.5441150035100055</v>
      </c>
      <c r="AC85" s="149">
        <v>17997</v>
      </c>
      <c r="AD85" s="149">
        <v>27614.53843766827</v>
      </c>
      <c r="AE85" s="150">
        <v>1.5343967571077552</v>
      </c>
      <c r="AF85" s="149">
        <v>20485</v>
      </c>
      <c r="AG85" s="149">
        <v>31570.268434544389</v>
      </c>
      <c r="AH85" s="150">
        <v>1.5411407583375343</v>
      </c>
      <c r="AI85" s="149">
        <v>22925</v>
      </c>
      <c r="AJ85" s="149">
        <v>35345.639751719151</v>
      </c>
      <c r="AK85" s="150">
        <v>1.5417945366071604</v>
      </c>
      <c r="AL85" s="149">
        <v>26313</v>
      </c>
      <c r="AM85" s="149">
        <v>40784.939884014493</v>
      </c>
      <c r="AN85" s="150">
        <v>1.5499920147461139</v>
      </c>
      <c r="AO85" s="149">
        <v>28771</v>
      </c>
      <c r="AP85" s="149">
        <v>44818.692293624095</v>
      </c>
      <c r="AQ85" s="150">
        <v>1.5577731845825344</v>
      </c>
      <c r="AR85" s="149">
        <v>30971</v>
      </c>
      <c r="AS85" s="149">
        <v>48231.697321128697</v>
      </c>
      <c r="AT85" s="150">
        <v>1.5573180498249555</v>
      </c>
      <c r="AU85" s="149">
        <v>31554</v>
      </c>
      <c r="AV85" s="149">
        <v>49607.190561252755</v>
      </c>
      <c r="AW85" s="150">
        <v>1.5721363554938441</v>
      </c>
      <c r="AX85" s="149">
        <v>31967</v>
      </c>
      <c r="AY85" s="149">
        <v>50713.109730943928</v>
      </c>
      <c r="AZ85" s="150">
        <v>1.5864206754135179</v>
      </c>
      <c r="BA85" s="149">
        <v>31883</v>
      </c>
      <c r="BB85" s="149">
        <v>50898.424150260798</v>
      </c>
      <c r="BC85" s="150">
        <v>1.5964126384048176</v>
      </c>
      <c r="BD85" s="149">
        <v>32539</v>
      </c>
      <c r="BE85" s="149">
        <v>52180.316748585174</v>
      </c>
      <c r="BF85" s="150">
        <v>1.603623859017953</v>
      </c>
      <c r="BG85" s="149">
        <v>34243</v>
      </c>
      <c r="BH85" s="149">
        <v>55296.256129012887</v>
      </c>
      <c r="BI85" s="150">
        <v>1.614819266098557</v>
      </c>
      <c r="BJ85" s="149">
        <v>36113</v>
      </c>
      <c r="BK85" s="149">
        <v>58392.231225242947</v>
      </c>
      <c r="BL85" s="150">
        <v>1.6169310559976449</v>
      </c>
      <c r="BM85" s="149">
        <v>36941</v>
      </c>
      <c r="BN85" s="149">
        <v>59971.882258241545</v>
      </c>
      <c r="BO85" s="150">
        <v>1.6234504279321498</v>
      </c>
      <c r="BP85" s="149">
        <v>38021</v>
      </c>
      <c r="BQ85" s="149">
        <v>61401.510547926533</v>
      </c>
      <c r="BR85" s="150">
        <v>1.6149367598939148</v>
      </c>
      <c r="BS85" s="149">
        <v>38218</v>
      </c>
      <c r="BT85" s="149">
        <v>61463.614462655867</v>
      </c>
      <c r="BU85" s="150">
        <v>1.6082373348332164</v>
      </c>
      <c r="BV85" s="149">
        <v>38792</v>
      </c>
      <c r="BW85" s="149">
        <v>62949.892680917568</v>
      </c>
      <c r="BX85" s="150">
        <v>1.6227545030139607</v>
      </c>
      <c r="BY85" s="149">
        <v>40103</v>
      </c>
      <c r="BZ85" s="149">
        <v>65049.384911810768</v>
      </c>
      <c r="CA85" s="150">
        <v>1.62205782389873</v>
      </c>
      <c r="CB85" s="149">
        <v>40868</v>
      </c>
      <c r="CC85" s="149">
        <v>66772.12631880508</v>
      </c>
      <c r="CD85" s="150">
        <v>1.6338486424294087</v>
      </c>
      <c r="CE85" s="149">
        <v>41563</v>
      </c>
      <c r="CF85" s="149">
        <v>68222.214351569317</v>
      </c>
      <c r="CG85" s="150">
        <v>1.641416989908556</v>
      </c>
      <c r="CH85" s="149">
        <v>42556</v>
      </c>
      <c r="CI85" s="149">
        <v>70580.009434167761</v>
      </c>
      <c r="CJ85" s="150">
        <v>1.6585207593328264</v>
      </c>
      <c r="CK85" s="149">
        <v>44206</v>
      </c>
      <c r="CL85" s="149">
        <v>73353.756016777057</v>
      </c>
      <c r="CM85" s="150">
        <v>1.6593619874401</v>
      </c>
      <c r="CN85" s="149">
        <v>45993</v>
      </c>
      <c r="CO85" s="149">
        <v>76964.017445047619</v>
      </c>
      <c r="CP85" s="150">
        <v>1.6733854596361972</v>
      </c>
      <c r="CQ85" s="149">
        <v>45939</v>
      </c>
      <c r="CR85" s="149">
        <v>78254.323705609568</v>
      </c>
      <c r="CS85" s="150">
        <v>1.7034398595008504</v>
      </c>
      <c r="CT85" s="149">
        <v>48485</v>
      </c>
      <c r="CU85" s="149">
        <v>82069.467437350351</v>
      </c>
      <c r="CV85" s="150">
        <v>1.6926774762782377</v>
      </c>
      <c r="CW85" s="149">
        <v>49259</v>
      </c>
      <c r="CX85" s="149">
        <v>83966.121699434181</v>
      </c>
      <c r="CY85" s="150">
        <v>1.7045843744175517</v>
      </c>
      <c r="CZ85" s="149">
        <v>50459</v>
      </c>
      <c r="DA85" s="149">
        <v>86377.107578076437</v>
      </c>
      <c r="DB85" s="150">
        <v>1.7118275744282772</v>
      </c>
      <c r="DC85" s="149">
        <v>52299</v>
      </c>
      <c r="DD85" s="149">
        <v>89501.597245178695</v>
      </c>
      <c r="DE85" s="150">
        <v>1.7113443324954338</v>
      </c>
      <c r="DF85" s="149">
        <v>53796</v>
      </c>
      <c r="DG85" s="149">
        <v>92529.154898629902</v>
      </c>
      <c r="DH85" s="150">
        <v>1.7200006487216504</v>
      </c>
      <c r="DI85" s="149">
        <v>55149</v>
      </c>
      <c r="DJ85" s="149">
        <v>95182.00047494976</v>
      </c>
      <c r="DK85" s="150">
        <v>1.7259061900478661</v>
      </c>
      <c r="DL85" s="149">
        <v>56370</v>
      </c>
      <c r="DM85" s="149">
        <v>97243.728860820847</v>
      </c>
      <c r="DN85" s="150">
        <v>1.7250971946216223</v>
      </c>
      <c r="DO85" s="149">
        <v>55838</v>
      </c>
      <c r="DP85" s="149">
        <v>95348.904892628139</v>
      </c>
      <c r="DQ85" s="150">
        <v>1.7075988554860155</v>
      </c>
      <c r="DR85" s="149">
        <v>57265</v>
      </c>
      <c r="DS85" s="149">
        <v>97724.073458007071</v>
      </c>
      <c r="DT85" s="150">
        <v>1.7065235913386374</v>
      </c>
      <c r="DU85" s="149">
        <v>58735</v>
      </c>
      <c r="DV85" s="149">
        <v>100218.23837769624</v>
      </c>
      <c r="DW85" s="150">
        <v>1.7062780008120582</v>
      </c>
      <c r="DX85" s="149">
        <v>59320</v>
      </c>
      <c r="DY85" s="149">
        <v>100884.76223498145</v>
      </c>
      <c r="DZ85" s="150">
        <v>1.7006871583779746</v>
      </c>
      <c r="EA85" s="149">
        <v>59803</v>
      </c>
      <c r="EB85" s="149">
        <v>101768.55328364973</v>
      </c>
      <c r="EC85" s="150">
        <v>1.7017299012365554</v>
      </c>
      <c r="ED85" s="149">
        <v>60263</v>
      </c>
      <c r="EE85" s="151">
        <v>102486.84206494836</v>
      </c>
      <c r="EF85" s="161">
        <v>1.7006594770414409</v>
      </c>
    </row>
    <row r="86" spans="1:136" ht="15" customHeight="1">
      <c r="A86" s="158">
        <v>72</v>
      </c>
      <c r="B86" s="156">
        <v>6499</v>
      </c>
      <c r="C86" s="149">
        <v>10454.26237580387</v>
      </c>
      <c r="D86" s="150">
        <v>1.608595534051988</v>
      </c>
      <c r="E86" s="149">
        <v>7094</v>
      </c>
      <c r="F86" s="149">
        <v>11374.95203038239</v>
      </c>
      <c r="G86" s="150">
        <v>1.6034609572007881</v>
      </c>
      <c r="H86" s="149">
        <v>7711</v>
      </c>
      <c r="I86" s="149">
        <v>12410.469214936336</v>
      </c>
      <c r="J86" s="150">
        <v>1.6094500343582332</v>
      </c>
      <c r="K86" s="149">
        <v>8616</v>
      </c>
      <c r="L86" s="149">
        <v>13818.792304772984</v>
      </c>
      <c r="M86" s="150">
        <v>1.6038524030609314</v>
      </c>
      <c r="N86" s="149">
        <v>9868</v>
      </c>
      <c r="O86" s="149">
        <v>15712.582694870225</v>
      </c>
      <c r="P86" s="150">
        <v>1.5922763168697025</v>
      </c>
      <c r="Q86" s="149">
        <v>11174</v>
      </c>
      <c r="R86" s="149">
        <v>17725.518772597563</v>
      </c>
      <c r="S86" s="150">
        <v>1.5863181289240704</v>
      </c>
      <c r="T86" s="149">
        <v>12985</v>
      </c>
      <c r="U86" s="149">
        <v>20286.387706548878</v>
      </c>
      <c r="V86" s="150">
        <v>1.5622940089756547</v>
      </c>
      <c r="W86" s="149">
        <v>14461</v>
      </c>
      <c r="X86" s="149">
        <v>22390.648620884025</v>
      </c>
      <c r="Y86" s="150">
        <v>1.5483471835200902</v>
      </c>
      <c r="Z86" s="149">
        <v>16159</v>
      </c>
      <c r="AA86" s="149">
        <v>24911.134743645875</v>
      </c>
      <c r="AB86" s="150">
        <v>1.5416260129739388</v>
      </c>
      <c r="AC86" s="149">
        <v>18246</v>
      </c>
      <c r="AD86" s="149">
        <v>27953.581820241903</v>
      </c>
      <c r="AE86" s="150">
        <v>1.5320389027864685</v>
      </c>
      <c r="AF86" s="149">
        <v>20767</v>
      </c>
      <c r="AG86" s="149">
        <v>31961.209033117051</v>
      </c>
      <c r="AH86" s="150">
        <v>1.5390383316375524</v>
      </c>
      <c r="AI86" s="149">
        <v>23250</v>
      </c>
      <c r="AJ86" s="149">
        <v>35783.516792276379</v>
      </c>
      <c r="AK86" s="150">
        <v>1.5390759910656506</v>
      </c>
      <c r="AL86" s="149">
        <v>26697</v>
      </c>
      <c r="AM86" s="149">
        <v>41295.044740795238</v>
      </c>
      <c r="AN86" s="150">
        <v>1.5468046874478496</v>
      </c>
      <c r="AO86" s="149">
        <v>29204</v>
      </c>
      <c r="AP86" s="149">
        <v>45384.182440132099</v>
      </c>
      <c r="AQ86" s="150">
        <v>1.5540399411084818</v>
      </c>
      <c r="AR86" s="149">
        <v>31430</v>
      </c>
      <c r="AS86" s="149">
        <v>48839.617839506311</v>
      </c>
      <c r="AT86" s="150">
        <v>1.5539172077475758</v>
      </c>
      <c r="AU86" s="149">
        <v>32071</v>
      </c>
      <c r="AV86" s="149">
        <v>50242.806776105121</v>
      </c>
      <c r="AW86" s="150">
        <v>1.5666117918401397</v>
      </c>
      <c r="AX86" s="149">
        <v>32507</v>
      </c>
      <c r="AY86" s="149">
        <v>51373.036741134019</v>
      </c>
      <c r="AZ86" s="150">
        <v>1.5803684357564223</v>
      </c>
      <c r="BA86" s="149">
        <v>32439</v>
      </c>
      <c r="BB86" s="149">
        <v>51567.691530927244</v>
      </c>
      <c r="BC86" s="150">
        <v>1.5896819116164878</v>
      </c>
      <c r="BD86" s="149">
        <v>33032</v>
      </c>
      <c r="BE86" s="149">
        <v>52875.790721564124</v>
      </c>
      <c r="BF86" s="150">
        <v>1.6007444514883786</v>
      </c>
      <c r="BG86" s="149">
        <v>34723</v>
      </c>
      <c r="BH86" s="149">
        <v>56039.589754174383</v>
      </c>
      <c r="BI86" s="150">
        <v>1.6139040334698724</v>
      </c>
      <c r="BJ86" s="149">
        <v>36587</v>
      </c>
      <c r="BK86" s="149">
        <v>59186.961665401497</v>
      </c>
      <c r="BL86" s="150">
        <v>1.6177046947112772</v>
      </c>
      <c r="BM86" s="149">
        <v>37347</v>
      </c>
      <c r="BN86" s="149">
        <v>60783.523537195142</v>
      </c>
      <c r="BO86" s="150">
        <v>1.6275343009397045</v>
      </c>
      <c r="BP86" s="149">
        <v>38550</v>
      </c>
      <c r="BQ86" s="149">
        <v>62227.059980343824</v>
      </c>
      <c r="BR86" s="150">
        <v>1.6141909203720837</v>
      </c>
      <c r="BS86" s="149">
        <v>38787</v>
      </c>
      <c r="BT86" s="149">
        <v>62283.601210092464</v>
      </c>
      <c r="BU86" s="150">
        <v>1.6057854747748592</v>
      </c>
      <c r="BV86" s="149">
        <v>39435</v>
      </c>
      <c r="BW86" s="149">
        <v>63801.263978615018</v>
      </c>
      <c r="BX86" s="150">
        <v>1.6178842139879552</v>
      </c>
      <c r="BY86" s="149">
        <v>40668</v>
      </c>
      <c r="BZ86" s="149">
        <v>65932.106887394169</v>
      </c>
      <c r="CA86" s="150">
        <v>1.6212281618814344</v>
      </c>
      <c r="CB86" s="149">
        <v>41532</v>
      </c>
      <c r="CC86" s="149">
        <v>67689.042745571336</v>
      </c>
      <c r="CD86" s="150">
        <v>1.6298045542129282</v>
      </c>
      <c r="CE86" s="149">
        <v>42314</v>
      </c>
      <c r="CF86" s="149">
        <v>69160.236110425554</v>
      </c>
      <c r="CG86" s="150">
        <v>1.6344528078278007</v>
      </c>
      <c r="CH86" s="149">
        <v>43387</v>
      </c>
      <c r="CI86" s="149">
        <v>71564.90851112263</v>
      </c>
      <c r="CJ86" s="150">
        <v>1.6494551020149499</v>
      </c>
      <c r="CK86" s="149">
        <v>44982</v>
      </c>
      <c r="CL86" s="149">
        <v>74380.202429322497</v>
      </c>
      <c r="CM86" s="150">
        <v>1.6535548092419745</v>
      </c>
      <c r="CN86" s="149">
        <v>46793</v>
      </c>
      <c r="CO86" s="149">
        <v>78055.580110677343</v>
      </c>
      <c r="CP86" s="150">
        <v>1.668103778571097</v>
      </c>
      <c r="CQ86" s="149">
        <v>46722</v>
      </c>
      <c r="CR86" s="149">
        <v>79393.081844706889</v>
      </c>
      <c r="CS86" s="150">
        <v>1.6992654818866249</v>
      </c>
      <c r="CT86" s="149">
        <v>49405</v>
      </c>
      <c r="CU86" s="149">
        <v>83251.282640209611</v>
      </c>
      <c r="CV86" s="150">
        <v>1.6850780819797513</v>
      </c>
      <c r="CW86" s="149">
        <v>50210</v>
      </c>
      <c r="CX86" s="149">
        <v>85188.72298661033</v>
      </c>
      <c r="CY86" s="150">
        <v>1.6966485358815042</v>
      </c>
      <c r="CZ86" s="149">
        <v>51363</v>
      </c>
      <c r="DA86" s="149">
        <v>87644.489527373487</v>
      </c>
      <c r="DB86" s="150">
        <v>1.7063740343705291</v>
      </c>
      <c r="DC86" s="149">
        <v>53220</v>
      </c>
      <c r="DD86" s="149">
        <v>90813.023357873084</v>
      </c>
      <c r="DE86" s="150">
        <v>1.7063702246875814</v>
      </c>
      <c r="DF86" s="149">
        <v>54702</v>
      </c>
      <c r="DG86" s="149">
        <v>93896.514051781036</v>
      </c>
      <c r="DH86" s="150">
        <v>1.716509708087109</v>
      </c>
      <c r="DI86" s="149">
        <v>56101</v>
      </c>
      <c r="DJ86" s="149">
        <v>96593.347201028198</v>
      </c>
      <c r="DK86" s="150">
        <v>1.721775854281175</v>
      </c>
      <c r="DL86" s="149">
        <v>57353</v>
      </c>
      <c r="DM86" s="149">
        <v>98687.161803171548</v>
      </c>
      <c r="DN86" s="150">
        <v>1.7206974666219996</v>
      </c>
      <c r="DO86" s="149">
        <v>56739</v>
      </c>
      <c r="DP86" s="149">
        <v>96744.122753699834</v>
      </c>
      <c r="DQ86" s="150">
        <v>1.705072749849307</v>
      </c>
      <c r="DR86" s="149">
        <v>58187</v>
      </c>
      <c r="DS86" s="149">
        <v>99154.722611308796</v>
      </c>
      <c r="DT86" s="150">
        <v>1.7040700261451664</v>
      </c>
      <c r="DU86" s="149">
        <v>59675</v>
      </c>
      <c r="DV86" s="149">
        <v>101683.39148009225</v>
      </c>
      <c r="DW86" s="150">
        <v>1.7039529364070758</v>
      </c>
      <c r="DX86" s="149">
        <v>60262</v>
      </c>
      <c r="DY86" s="149">
        <v>102350.54601667363</v>
      </c>
      <c r="DZ86" s="150">
        <v>1.6984259735268268</v>
      </c>
      <c r="EA86" s="149">
        <v>60790</v>
      </c>
      <c r="EB86" s="149">
        <v>103249.82935830824</v>
      </c>
      <c r="EC86" s="150">
        <v>1.6984673360471827</v>
      </c>
      <c r="ED86" s="149">
        <v>61258</v>
      </c>
      <c r="EE86" s="151">
        <v>103977.18841202205</v>
      </c>
      <c r="EF86" s="161">
        <v>1.6973650529240598</v>
      </c>
    </row>
    <row r="87" spans="1:136" ht="15" customHeight="1">
      <c r="A87" s="158">
        <v>73</v>
      </c>
      <c r="B87" s="156">
        <v>6592</v>
      </c>
      <c r="C87" s="149">
        <v>10599.117871244243</v>
      </c>
      <c r="D87" s="150">
        <v>1.6078758906620514</v>
      </c>
      <c r="E87" s="149">
        <v>7190</v>
      </c>
      <c r="F87" s="149">
        <v>11531.728142305756</v>
      </c>
      <c r="G87" s="150">
        <v>1.6038564871078937</v>
      </c>
      <c r="H87" s="149">
        <v>7813</v>
      </c>
      <c r="I87" s="149">
        <v>12582.634663090756</v>
      </c>
      <c r="J87" s="150">
        <v>1.6104741665289588</v>
      </c>
      <c r="K87" s="149">
        <v>8729</v>
      </c>
      <c r="L87" s="149">
        <v>14009.413793929554</v>
      </c>
      <c r="M87" s="150">
        <v>1.6049276886160562</v>
      </c>
      <c r="N87" s="149">
        <v>9999</v>
      </c>
      <c r="O87" s="149">
        <v>15926.640774639063</v>
      </c>
      <c r="P87" s="150">
        <v>1.5928233597998862</v>
      </c>
      <c r="Q87" s="149">
        <v>11350</v>
      </c>
      <c r="R87" s="149">
        <v>17964.798337349559</v>
      </c>
      <c r="S87" s="150">
        <v>1.5828016156255118</v>
      </c>
      <c r="T87" s="149">
        <v>13170</v>
      </c>
      <c r="U87" s="149">
        <v>20553.402218413765</v>
      </c>
      <c r="V87" s="150">
        <v>1.5606227956274688</v>
      </c>
      <c r="W87" s="149">
        <v>14666</v>
      </c>
      <c r="X87" s="149">
        <v>22680.563288123107</v>
      </c>
      <c r="Y87" s="150">
        <v>1.5464723365691468</v>
      </c>
      <c r="Z87" s="149">
        <v>16385</v>
      </c>
      <c r="AA87" s="149">
        <v>25231.102465674339</v>
      </c>
      <c r="AB87" s="150">
        <v>1.539890293907497</v>
      </c>
      <c r="AC87" s="149">
        <v>18483</v>
      </c>
      <c r="AD87" s="149">
        <v>28308.670850223592</v>
      </c>
      <c r="AE87" s="150">
        <v>1.5316058459245574</v>
      </c>
      <c r="AF87" s="149">
        <v>21069</v>
      </c>
      <c r="AG87" s="149">
        <v>32370.289978562152</v>
      </c>
      <c r="AH87" s="150">
        <v>1.5363942274698443</v>
      </c>
      <c r="AI87" s="149">
        <v>23597</v>
      </c>
      <c r="AJ87" s="149">
        <v>36241.352023642699</v>
      </c>
      <c r="AK87" s="150">
        <v>1.5358457441048734</v>
      </c>
      <c r="AL87" s="149">
        <v>27108</v>
      </c>
      <c r="AM87" s="149">
        <v>41828.158791407142</v>
      </c>
      <c r="AN87" s="150">
        <v>1.5430189903868652</v>
      </c>
      <c r="AO87" s="149">
        <v>29667</v>
      </c>
      <c r="AP87" s="149">
        <v>45974.965295237504</v>
      </c>
      <c r="AQ87" s="150">
        <v>1.5497005189347592</v>
      </c>
      <c r="AR87" s="149">
        <v>31955</v>
      </c>
      <c r="AS87" s="149">
        <v>49475.216941870895</v>
      </c>
      <c r="AT87" s="150">
        <v>1.5482777950828006</v>
      </c>
      <c r="AU87" s="149">
        <v>32607</v>
      </c>
      <c r="AV87" s="149">
        <v>50905.946050367551</v>
      </c>
      <c r="AW87" s="150">
        <v>1.5611968611147162</v>
      </c>
      <c r="AX87" s="149">
        <v>33063</v>
      </c>
      <c r="AY87" s="149">
        <v>52061.52079768174</v>
      </c>
      <c r="AZ87" s="150">
        <v>1.5746157577256068</v>
      </c>
      <c r="BA87" s="149">
        <v>33009</v>
      </c>
      <c r="BB87" s="149">
        <v>52265.603951771605</v>
      </c>
      <c r="BC87" s="150">
        <v>1.5833743509882641</v>
      </c>
      <c r="BD87" s="149">
        <v>33424</v>
      </c>
      <c r="BE87" s="149">
        <v>53603.040037947707</v>
      </c>
      <c r="BF87" s="150">
        <v>1.6037290581003982</v>
      </c>
      <c r="BG87" s="149">
        <v>35213</v>
      </c>
      <c r="BH87" s="149">
        <v>56820.051032976022</v>
      </c>
      <c r="BI87" s="150">
        <v>1.6136100597215808</v>
      </c>
      <c r="BJ87" s="149">
        <v>37101</v>
      </c>
      <c r="BK87" s="149">
        <v>60012.725199052424</v>
      </c>
      <c r="BL87" s="150">
        <v>1.6175500714011057</v>
      </c>
      <c r="BM87" s="149">
        <v>37694</v>
      </c>
      <c r="BN87" s="149">
        <v>61658.180342441796</v>
      </c>
      <c r="BO87" s="150">
        <v>1.6357558322927201</v>
      </c>
      <c r="BP87" s="149">
        <v>39072</v>
      </c>
      <c r="BQ87" s="149">
        <v>63094.286370675058</v>
      </c>
      <c r="BR87" s="150">
        <v>1.6148210066204713</v>
      </c>
      <c r="BS87" s="149">
        <v>39344</v>
      </c>
      <c r="BT87" s="149">
        <v>63143.476508806038</v>
      </c>
      <c r="BU87" s="150">
        <v>1.6049073939814467</v>
      </c>
      <c r="BV87" s="149">
        <v>40031</v>
      </c>
      <c r="BW87" s="149">
        <v>64693.684177441559</v>
      </c>
      <c r="BX87" s="150">
        <v>1.616089634968938</v>
      </c>
      <c r="BY87" s="149">
        <v>41308</v>
      </c>
      <c r="BZ87" s="149">
        <v>66853.68883415786</v>
      </c>
      <c r="CA87" s="150">
        <v>1.6184198904366676</v>
      </c>
      <c r="CB87" s="149">
        <v>42207</v>
      </c>
      <c r="CC87" s="149">
        <v>68644.419687674948</v>
      </c>
      <c r="CD87" s="150">
        <v>1.6263752384124659</v>
      </c>
      <c r="CE87" s="149">
        <v>42964</v>
      </c>
      <c r="CF87" s="149">
        <v>70143.565647435287</v>
      </c>
      <c r="CG87" s="150">
        <v>1.6326125511459662</v>
      </c>
      <c r="CH87" s="149">
        <v>44169</v>
      </c>
      <c r="CI87" s="149">
        <v>72595.64846808635</v>
      </c>
      <c r="CJ87" s="150">
        <v>1.6435882285785586</v>
      </c>
      <c r="CK87" s="149">
        <v>45751</v>
      </c>
      <c r="CL87" s="149">
        <v>75455.655378438198</v>
      </c>
      <c r="CM87" s="150">
        <v>1.6492678931266682</v>
      </c>
      <c r="CN87" s="149">
        <v>47606</v>
      </c>
      <c r="CO87" s="149">
        <v>79197.753953937499</v>
      </c>
      <c r="CP87" s="150">
        <v>1.6636086618060224</v>
      </c>
      <c r="CQ87" s="149">
        <v>47489</v>
      </c>
      <c r="CR87" s="149">
        <v>80589.266632188068</v>
      </c>
      <c r="CS87" s="150">
        <v>1.6970091312132929</v>
      </c>
      <c r="CT87" s="149">
        <v>50245</v>
      </c>
      <c r="CU87" s="149">
        <v>84491.064920706413</v>
      </c>
      <c r="CV87" s="150">
        <v>1.6815815488248864</v>
      </c>
      <c r="CW87" s="149">
        <v>51126</v>
      </c>
      <c r="CX87" s="149">
        <v>86468.199536466884</v>
      </c>
      <c r="CY87" s="150">
        <v>1.6912764451837985</v>
      </c>
      <c r="CZ87" s="149">
        <v>52304</v>
      </c>
      <c r="DA87" s="149">
        <v>88969.682755697722</v>
      </c>
      <c r="DB87" s="150">
        <v>1.7010110652282373</v>
      </c>
      <c r="DC87" s="149">
        <v>54119</v>
      </c>
      <c r="DD87" s="149">
        <v>92188.230281387776</v>
      </c>
      <c r="DE87" s="150">
        <v>1.7034355823534761</v>
      </c>
      <c r="DF87" s="149">
        <v>55673</v>
      </c>
      <c r="DG87" s="149">
        <v>95330.130071407621</v>
      </c>
      <c r="DH87" s="150">
        <v>1.7123224915382254</v>
      </c>
      <c r="DI87" s="149">
        <v>57099</v>
      </c>
      <c r="DJ87" s="149">
        <v>98075.719917238064</v>
      </c>
      <c r="DK87" s="150">
        <v>1.7176433898533785</v>
      </c>
      <c r="DL87" s="149">
        <v>58336</v>
      </c>
      <c r="DM87" s="149">
        <v>100199.7556262321</v>
      </c>
      <c r="DN87" s="150">
        <v>1.7176315761490693</v>
      </c>
      <c r="DO87" s="149">
        <v>57784</v>
      </c>
      <c r="DP87" s="149">
        <v>98206.76087633289</v>
      </c>
      <c r="DQ87" s="150">
        <v>1.6995493713888428</v>
      </c>
      <c r="DR87" s="149">
        <v>59194</v>
      </c>
      <c r="DS87" s="149">
        <v>100652.97858747101</v>
      </c>
      <c r="DT87" s="150">
        <v>1.7003915698799035</v>
      </c>
      <c r="DU87" s="149">
        <v>60792</v>
      </c>
      <c r="DV87" s="149">
        <v>103218.88210878934</v>
      </c>
      <c r="DW87" s="150">
        <v>1.6979023902617012</v>
      </c>
      <c r="DX87" s="149">
        <v>61304</v>
      </c>
      <c r="DY87" s="149">
        <v>103891.28204477848</v>
      </c>
      <c r="DZ87" s="150">
        <v>1.6946901025182448</v>
      </c>
      <c r="EA87" s="149">
        <v>61820</v>
      </c>
      <c r="EB87" s="149">
        <v>104803.45224412053</v>
      </c>
      <c r="EC87" s="150">
        <v>1.6953001010048614</v>
      </c>
      <c r="ED87" s="149">
        <v>62296</v>
      </c>
      <c r="EE87" s="151">
        <v>105540.31765348604</v>
      </c>
      <c r="EF87" s="161">
        <v>1.6941748692289398</v>
      </c>
    </row>
    <row r="88" spans="1:136" ht="15" customHeight="1">
      <c r="A88" s="158">
        <v>74</v>
      </c>
      <c r="B88" s="156">
        <v>6671</v>
      </c>
      <c r="C88" s="149">
        <v>10751.607327646276</v>
      </c>
      <c r="D88" s="150">
        <v>1.6116934983729989</v>
      </c>
      <c r="E88" s="149">
        <v>7290</v>
      </c>
      <c r="F88" s="149">
        <v>11696.794935416099</v>
      </c>
      <c r="G88" s="150">
        <v>1.6044986193986419</v>
      </c>
      <c r="H88" s="149">
        <v>7920</v>
      </c>
      <c r="I88" s="149">
        <v>12764.043867568604</v>
      </c>
      <c r="J88" s="150">
        <v>1.6116217004505813</v>
      </c>
      <c r="K88" s="149">
        <v>8848</v>
      </c>
      <c r="L88" s="149">
        <v>14210.236217327149</v>
      </c>
      <c r="M88" s="150">
        <v>1.6060393554845331</v>
      </c>
      <c r="N88" s="149">
        <v>10135</v>
      </c>
      <c r="O88" s="149">
        <v>16152.050190276414</v>
      </c>
      <c r="P88" s="150">
        <v>1.593690201309957</v>
      </c>
      <c r="Q88" s="149">
        <v>11511</v>
      </c>
      <c r="R88" s="149">
        <v>18216.015701070413</v>
      </c>
      <c r="S88" s="150">
        <v>1.5824876814412661</v>
      </c>
      <c r="T88" s="149">
        <v>13357</v>
      </c>
      <c r="U88" s="149">
        <v>20833.80002832695</v>
      </c>
      <c r="V88" s="150">
        <v>1.5597664167348169</v>
      </c>
      <c r="W88" s="149">
        <v>14873</v>
      </c>
      <c r="X88" s="149">
        <v>22984.852357344</v>
      </c>
      <c r="Y88" s="150">
        <v>1.5454079444190143</v>
      </c>
      <c r="Z88" s="149">
        <v>16614</v>
      </c>
      <c r="AA88" s="149">
        <v>25566.913212435651</v>
      </c>
      <c r="AB88" s="150">
        <v>1.5388776461078399</v>
      </c>
      <c r="AC88" s="149">
        <v>18759</v>
      </c>
      <c r="AD88" s="149">
        <v>28680.889999116895</v>
      </c>
      <c r="AE88" s="150">
        <v>1.5289135880972811</v>
      </c>
      <c r="AF88" s="149">
        <v>21387</v>
      </c>
      <c r="AG88" s="149">
        <v>32798.879579180444</v>
      </c>
      <c r="AH88" s="150">
        <v>1.533589544077264</v>
      </c>
      <c r="AI88" s="149">
        <v>23963</v>
      </c>
      <c r="AJ88" s="149">
        <v>36720.672288990449</v>
      </c>
      <c r="AK88" s="150">
        <v>1.5323904473142114</v>
      </c>
      <c r="AL88" s="149">
        <v>27541</v>
      </c>
      <c r="AM88" s="149">
        <v>42386.048033922518</v>
      </c>
      <c r="AN88" s="150">
        <v>1.5390163041981961</v>
      </c>
      <c r="AO88" s="149">
        <v>30154</v>
      </c>
      <c r="AP88" s="149">
        <v>46592.888680242519</v>
      </c>
      <c r="AQ88" s="150">
        <v>1.5451644451894448</v>
      </c>
      <c r="AR88" s="149">
        <v>32546</v>
      </c>
      <c r="AS88" s="149">
        <v>50136.638461296381</v>
      </c>
      <c r="AT88" s="150">
        <v>1.540485419446211</v>
      </c>
      <c r="AU88" s="149">
        <v>33152</v>
      </c>
      <c r="AV88" s="149">
        <v>51599.292333304904</v>
      </c>
      <c r="AW88" s="150">
        <v>1.5564458353434152</v>
      </c>
      <c r="AX88" s="149">
        <v>33623</v>
      </c>
      <c r="AY88" s="149">
        <v>52781.463503024366</v>
      </c>
      <c r="AZ88" s="150">
        <v>1.5698023229046891</v>
      </c>
      <c r="BA88" s="149">
        <v>33577</v>
      </c>
      <c r="BB88" s="149">
        <v>52995.280903597588</v>
      </c>
      <c r="BC88" s="150">
        <v>1.5783209013192836</v>
      </c>
      <c r="BD88" s="149">
        <v>34179</v>
      </c>
      <c r="BE88" s="149">
        <v>54365.493208702523</v>
      </c>
      <c r="BF88" s="150">
        <v>1.5906109953100596</v>
      </c>
      <c r="BG88" s="149">
        <v>35724</v>
      </c>
      <c r="BH88" s="149">
        <v>57641.362350321622</v>
      </c>
      <c r="BI88" s="150">
        <v>1.6135192685679549</v>
      </c>
      <c r="BJ88" s="149">
        <v>37519</v>
      </c>
      <c r="BK88" s="149">
        <v>60888.897454458929</v>
      </c>
      <c r="BL88" s="150">
        <v>1.6228816720717218</v>
      </c>
      <c r="BM88" s="149">
        <v>38884</v>
      </c>
      <c r="BN88" s="149">
        <v>62560.601343849499</v>
      </c>
      <c r="BO88" s="150">
        <v>1.6089034395599604</v>
      </c>
      <c r="BP88" s="149">
        <v>39589</v>
      </c>
      <c r="BQ88" s="149">
        <v>64008.259565823617</v>
      </c>
      <c r="BR88" s="150">
        <v>1.616819307530466</v>
      </c>
      <c r="BS88" s="149">
        <v>39891</v>
      </c>
      <c r="BT88" s="149">
        <v>64048.30291180803</v>
      </c>
      <c r="BU88" s="150">
        <v>1.6055827858867422</v>
      </c>
      <c r="BV88" s="149">
        <v>40660</v>
      </c>
      <c r="BW88" s="149">
        <v>65628.939344066996</v>
      </c>
      <c r="BX88" s="150">
        <v>1.6140909823922036</v>
      </c>
      <c r="BY88" s="149">
        <v>42039</v>
      </c>
      <c r="BZ88" s="149">
        <v>67824.159240965484</v>
      </c>
      <c r="CA88" s="150">
        <v>1.6133628116978398</v>
      </c>
      <c r="CB88" s="149">
        <v>43023</v>
      </c>
      <c r="CC88" s="149">
        <v>69646.168788626135</v>
      </c>
      <c r="CD88" s="150">
        <v>1.6188124674854412</v>
      </c>
      <c r="CE88" s="149">
        <v>43776</v>
      </c>
      <c r="CF88" s="149">
        <v>71171.2782469183</v>
      </c>
      <c r="CG88" s="150">
        <v>1.6258058810059919</v>
      </c>
      <c r="CH88" s="149">
        <v>44895</v>
      </c>
      <c r="CI88" s="149">
        <v>73673.47836756715</v>
      </c>
      <c r="CJ88" s="150">
        <v>1.6410174488822173</v>
      </c>
      <c r="CK88" s="149">
        <v>46566</v>
      </c>
      <c r="CL88" s="149">
        <v>76581.53080901943</v>
      </c>
      <c r="CM88" s="150">
        <v>1.6445803979087623</v>
      </c>
      <c r="CN88" s="149">
        <v>48440</v>
      </c>
      <c r="CO88" s="149">
        <v>80398.196719827305</v>
      </c>
      <c r="CP88" s="150">
        <v>1.6597480743151798</v>
      </c>
      <c r="CQ88" s="149">
        <v>48327</v>
      </c>
      <c r="CR88" s="149">
        <v>81847.676489803038</v>
      </c>
      <c r="CS88" s="150">
        <v>1.6936221261365911</v>
      </c>
      <c r="CT88" s="149">
        <v>51123</v>
      </c>
      <c r="CU88" s="149">
        <v>85789.855774640033</v>
      </c>
      <c r="CV88" s="150">
        <v>1.678106835957202</v>
      </c>
      <c r="CW88" s="149">
        <v>52072</v>
      </c>
      <c r="CX88" s="149">
        <v>87807.798934084101</v>
      </c>
      <c r="CY88" s="150">
        <v>1.6862766733385333</v>
      </c>
      <c r="CZ88" s="149">
        <v>53283</v>
      </c>
      <c r="DA88" s="149">
        <v>90361.934293864921</v>
      </c>
      <c r="DB88" s="150">
        <v>1.695886761140794</v>
      </c>
      <c r="DC88" s="149">
        <v>55173</v>
      </c>
      <c r="DD88" s="149">
        <v>93632.257800944077</v>
      </c>
      <c r="DE88" s="150">
        <v>1.6970666413090474</v>
      </c>
      <c r="DF88" s="149">
        <v>56707</v>
      </c>
      <c r="DG88" s="149">
        <v>96835.452292553193</v>
      </c>
      <c r="DH88" s="150">
        <v>1.7076454810262083</v>
      </c>
      <c r="DI88" s="149">
        <v>58127</v>
      </c>
      <c r="DJ88" s="149">
        <v>99631.915953146032</v>
      </c>
      <c r="DK88" s="150">
        <v>1.7140385010949477</v>
      </c>
      <c r="DL88" s="149">
        <v>59403</v>
      </c>
      <c r="DM88" s="149">
        <v>101789.86213144341</v>
      </c>
      <c r="DN88" s="150">
        <v>1.7135474998138716</v>
      </c>
      <c r="DO88" s="149">
        <v>58822</v>
      </c>
      <c r="DP88" s="149">
        <v>99740.696957634907</v>
      </c>
      <c r="DQ88" s="150">
        <v>1.6956359348140986</v>
      </c>
      <c r="DR88" s="149">
        <v>60191</v>
      </c>
      <c r="DS88" s="149">
        <v>102229.55887916505</v>
      </c>
      <c r="DT88" s="150">
        <v>1.6984193464000441</v>
      </c>
      <c r="DU88" s="149">
        <v>61847</v>
      </c>
      <c r="DV88" s="149">
        <v>104830.03651791322</v>
      </c>
      <c r="DW88" s="150">
        <v>1.6949898381152395</v>
      </c>
      <c r="DX88" s="149">
        <v>62334</v>
      </c>
      <c r="DY88" s="149">
        <v>105511.17637303694</v>
      </c>
      <c r="DZ88" s="150">
        <v>1.6926745656148641</v>
      </c>
      <c r="EA88" s="149">
        <v>62897</v>
      </c>
      <c r="EB88" s="149">
        <v>106436.12270853887</v>
      </c>
      <c r="EC88" s="150">
        <v>1.6922289252037277</v>
      </c>
      <c r="ED88" s="149">
        <v>63381</v>
      </c>
      <c r="EE88" s="151">
        <v>107182.86468686145</v>
      </c>
      <c r="EF88" s="161">
        <v>1.6910882549480357</v>
      </c>
    </row>
    <row r="89" spans="1:136" ht="15" customHeight="1">
      <c r="A89" s="158">
        <v>75</v>
      </c>
      <c r="B89" s="156">
        <v>6775</v>
      </c>
      <c r="C89" s="149">
        <v>10912.859965588237</v>
      </c>
      <c r="D89" s="150">
        <v>1.6107542384632085</v>
      </c>
      <c r="E89" s="149">
        <v>7396</v>
      </c>
      <c r="F89" s="149">
        <v>11870.94623731024</v>
      </c>
      <c r="G89" s="150">
        <v>1.6050495182950568</v>
      </c>
      <c r="H89" s="149">
        <v>8034</v>
      </c>
      <c r="I89" s="149">
        <v>12955.524722459282</v>
      </c>
      <c r="J89" s="150">
        <v>1.6125870951530099</v>
      </c>
      <c r="K89" s="149">
        <v>8974</v>
      </c>
      <c r="L89" s="149">
        <v>14422.247008919769</v>
      </c>
      <c r="M89" s="150">
        <v>1.6071146655805404</v>
      </c>
      <c r="N89" s="149">
        <v>10278</v>
      </c>
      <c r="O89" s="149">
        <v>16389.892897184403</v>
      </c>
      <c r="P89" s="150">
        <v>1.594657802800584</v>
      </c>
      <c r="Q89" s="149">
        <v>11702</v>
      </c>
      <c r="R89" s="149">
        <v>18480.488408192377</v>
      </c>
      <c r="S89" s="150">
        <v>1.5792589649796938</v>
      </c>
      <c r="T89" s="149">
        <v>13547</v>
      </c>
      <c r="U89" s="149">
        <v>21129.072010361375</v>
      </c>
      <c r="V89" s="150">
        <v>1.5596864258036005</v>
      </c>
      <c r="W89" s="149">
        <v>15082</v>
      </c>
      <c r="X89" s="149">
        <v>23305.166749064199</v>
      </c>
      <c r="Y89" s="150">
        <v>1.5452305230781196</v>
      </c>
      <c r="Z89" s="149">
        <v>16845</v>
      </c>
      <c r="AA89" s="149">
        <v>25920.427660363614</v>
      </c>
      <c r="AB89" s="150">
        <v>1.5387609178013424</v>
      </c>
      <c r="AC89" s="149">
        <v>19006</v>
      </c>
      <c r="AD89" s="149">
        <v>29071.843853653285</v>
      </c>
      <c r="AE89" s="150">
        <v>1.5296140089263015</v>
      </c>
      <c r="AF89" s="149">
        <v>21717</v>
      </c>
      <c r="AG89" s="149">
        <v>33248.792121822837</v>
      </c>
      <c r="AH89" s="150">
        <v>1.5310029986564828</v>
      </c>
      <c r="AI89" s="149">
        <v>24343</v>
      </c>
      <c r="AJ89" s="149">
        <v>37223.419515937174</v>
      </c>
      <c r="AK89" s="150">
        <v>1.5291221096798739</v>
      </c>
      <c r="AL89" s="149">
        <v>27991</v>
      </c>
      <c r="AM89" s="149">
        <v>42970.890585627683</v>
      </c>
      <c r="AN89" s="150">
        <v>1.5351681106651311</v>
      </c>
      <c r="AO89" s="149">
        <v>30660</v>
      </c>
      <c r="AP89" s="149">
        <v>47240.362239300026</v>
      </c>
      <c r="AQ89" s="150">
        <v>1.5407815472700594</v>
      </c>
      <c r="AR89" s="149">
        <v>33060</v>
      </c>
      <c r="AS89" s="149">
        <v>50829.896648228008</v>
      </c>
      <c r="AT89" s="150">
        <v>1.5375044358205689</v>
      </c>
      <c r="AU89" s="149">
        <v>33695</v>
      </c>
      <c r="AV89" s="149">
        <v>52326.305308088122</v>
      </c>
      <c r="AW89" s="150">
        <v>1.552939762816089</v>
      </c>
      <c r="AX89" s="149">
        <v>34175</v>
      </c>
      <c r="AY89" s="149">
        <v>53536.723006074622</v>
      </c>
      <c r="AZ89" s="150">
        <v>1.5665463937402961</v>
      </c>
      <c r="BA89" s="149">
        <v>34129</v>
      </c>
      <c r="BB89" s="149">
        <v>53760.897014292474</v>
      </c>
      <c r="BC89" s="150">
        <v>1.5752262596118396</v>
      </c>
      <c r="BD89" s="149">
        <v>34734</v>
      </c>
      <c r="BE89" s="149">
        <v>55160.035487025751</v>
      </c>
      <c r="BF89" s="150">
        <v>1.5880703485641088</v>
      </c>
      <c r="BG89" s="149">
        <v>36270</v>
      </c>
      <c r="BH89" s="149">
        <v>58507.256185925289</v>
      </c>
      <c r="BI89" s="150">
        <v>1.6131032860745875</v>
      </c>
      <c r="BJ89" s="149">
        <v>38071</v>
      </c>
      <c r="BK89" s="149">
        <v>61818.162643416959</v>
      </c>
      <c r="BL89" s="150">
        <v>1.6237598866175555</v>
      </c>
      <c r="BM89" s="149">
        <v>39255</v>
      </c>
      <c r="BN89" s="149">
        <v>63499.081008377179</v>
      </c>
      <c r="BO89" s="150">
        <v>1.6176049167845417</v>
      </c>
      <c r="BP89" s="149">
        <v>40104</v>
      </c>
      <c r="BQ89" s="149">
        <v>64974.712056417258</v>
      </c>
      <c r="BR89" s="150">
        <v>1.6201553973772507</v>
      </c>
      <c r="BS89" s="149">
        <v>40432</v>
      </c>
      <c r="BT89" s="149">
        <v>65003.753514821401</v>
      </c>
      <c r="BU89" s="150">
        <v>1.6077303500895677</v>
      </c>
      <c r="BV89" s="149">
        <v>41389</v>
      </c>
      <c r="BW89" s="149">
        <v>66613.887765457242</v>
      </c>
      <c r="BX89" s="150">
        <v>1.6094587394104047</v>
      </c>
      <c r="BY89" s="149">
        <v>42797</v>
      </c>
      <c r="BZ89" s="149">
        <v>68837.614207436549</v>
      </c>
      <c r="CA89" s="150">
        <v>1.6084682152355667</v>
      </c>
      <c r="CB89" s="149">
        <v>43733</v>
      </c>
      <c r="CC89" s="149">
        <v>70698.18518938082</v>
      </c>
      <c r="CD89" s="150">
        <v>1.6165866780093023</v>
      </c>
      <c r="CE89" s="149">
        <v>44550</v>
      </c>
      <c r="CF89" s="149">
        <v>72253.379477224706</v>
      </c>
      <c r="CG89" s="150">
        <v>1.6218491465145837</v>
      </c>
      <c r="CH89" s="149">
        <v>45645</v>
      </c>
      <c r="CI89" s="149">
        <v>74808.896630750023</v>
      </c>
      <c r="CJ89" s="150">
        <v>1.6389286149797355</v>
      </c>
      <c r="CK89" s="149">
        <v>47404</v>
      </c>
      <c r="CL89" s="149">
        <v>77765.629619988627</v>
      </c>
      <c r="CM89" s="150">
        <v>1.6404866597753065</v>
      </c>
      <c r="CN89" s="149">
        <v>49316</v>
      </c>
      <c r="CO89" s="149">
        <v>81658.612800365299</v>
      </c>
      <c r="CP89" s="150">
        <v>1.6558239273332245</v>
      </c>
      <c r="CQ89" s="149">
        <v>49225</v>
      </c>
      <c r="CR89" s="149">
        <v>83169.625783152194</v>
      </c>
      <c r="CS89" s="150">
        <v>1.6895810214962355</v>
      </c>
      <c r="CT89" s="149">
        <v>52055</v>
      </c>
      <c r="CU89" s="149">
        <v>87158.888931468056</v>
      </c>
      <c r="CV89" s="150">
        <v>1.6743615201511488</v>
      </c>
      <c r="CW89" s="149">
        <v>53023</v>
      </c>
      <c r="CX89" s="149">
        <v>89218.868916031177</v>
      </c>
      <c r="CY89" s="150">
        <v>1.682644680912645</v>
      </c>
      <c r="CZ89" s="149">
        <v>54315</v>
      </c>
      <c r="DA89" s="149">
        <v>91824.767092198585</v>
      </c>
      <c r="DB89" s="150">
        <v>1.6905968349847849</v>
      </c>
      <c r="DC89" s="149">
        <v>56192</v>
      </c>
      <c r="DD89" s="149">
        <v>95151.640887126166</v>
      </c>
      <c r="DE89" s="150">
        <v>1.6933307390220345</v>
      </c>
      <c r="DF89" s="149">
        <v>57762</v>
      </c>
      <c r="DG89" s="149">
        <v>98420.88363479593</v>
      </c>
      <c r="DH89" s="150">
        <v>1.7039036673729429</v>
      </c>
      <c r="DI89" s="149">
        <v>59229</v>
      </c>
      <c r="DJ89" s="149">
        <v>101269.44823263238</v>
      </c>
      <c r="DK89" s="150">
        <v>1.7097950029990778</v>
      </c>
      <c r="DL89" s="149">
        <v>60597</v>
      </c>
      <c r="DM89" s="149">
        <v>103462.70273219109</v>
      </c>
      <c r="DN89" s="150">
        <v>1.7073898498637075</v>
      </c>
      <c r="DO89" s="149">
        <v>59942</v>
      </c>
      <c r="DP89" s="149">
        <v>101353.56248325347</v>
      </c>
      <c r="DQ89" s="150">
        <v>1.6908605399094703</v>
      </c>
      <c r="DR89" s="149">
        <v>61203</v>
      </c>
      <c r="DS89" s="149">
        <v>103890.81677174316</v>
      </c>
      <c r="DT89" s="150">
        <v>1.6974791557888202</v>
      </c>
      <c r="DU89" s="149">
        <v>63009</v>
      </c>
      <c r="DV89" s="149">
        <v>106526.91741332151</v>
      </c>
      <c r="DW89" s="150">
        <v>1.6906619278725501</v>
      </c>
      <c r="DX89" s="149">
        <v>63480</v>
      </c>
      <c r="DY89" s="149">
        <v>107214.31499282736</v>
      </c>
      <c r="DZ89" s="150">
        <v>1.6889463609456106</v>
      </c>
      <c r="EA89" s="149">
        <v>64028</v>
      </c>
      <c r="EB89" s="149">
        <v>108155.23961736952</v>
      </c>
      <c r="EC89" s="150">
        <v>1.6891865998839495</v>
      </c>
      <c r="ED89" s="149">
        <v>64521</v>
      </c>
      <c r="EE89" s="151">
        <v>108912.34376057</v>
      </c>
      <c r="EF89" s="161">
        <v>1.6880138832406504</v>
      </c>
    </row>
    <row r="90" spans="1:136" ht="15" customHeight="1">
      <c r="A90" s="158">
        <v>76</v>
      </c>
      <c r="B90" s="156">
        <v>6869</v>
      </c>
      <c r="C90" s="149">
        <v>11083.10047324416</v>
      </c>
      <c r="D90" s="150">
        <v>1.613495483075289</v>
      </c>
      <c r="E90" s="149">
        <v>7508</v>
      </c>
      <c r="F90" s="149">
        <v>12055.1105966582</v>
      </c>
      <c r="G90" s="150">
        <v>1.6056354017925147</v>
      </c>
      <c r="H90" s="149">
        <v>8156</v>
      </c>
      <c r="I90" s="149">
        <v>13158.089886275577</v>
      </c>
      <c r="J90" s="150">
        <v>1.6133018497150045</v>
      </c>
      <c r="K90" s="149">
        <v>9108</v>
      </c>
      <c r="L90" s="149">
        <v>14646.507338563471</v>
      </c>
      <c r="M90" s="150">
        <v>1.6080925931668282</v>
      </c>
      <c r="N90" s="149">
        <v>10430</v>
      </c>
      <c r="O90" s="149">
        <v>16641.429548549648</v>
      </c>
      <c r="P90" s="150">
        <v>1.5955349519223057</v>
      </c>
      <c r="Q90" s="149">
        <v>11887</v>
      </c>
      <c r="R90" s="149">
        <v>18758.944541320703</v>
      </c>
      <c r="S90" s="150">
        <v>1.5781058754370911</v>
      </c>
      <c r="T90" s="149">
        <v>13740</v>
      </c>
      <c r="U90" s="149">
        <v>21440.991694424087</v>
      </c>
      <c r="V90" s="150">
        <v>1.5604797448634706</v>
      </c>
      <c r="W90" s="149">
        <v>15293</v>
      </c>
      <c r="X90" s="149">
        <v>23643.422955914084</v>
      </c>
      <c r="Y90" s="150">
        <v>1.5460290953975075</v>
      </c>
      <c r="Z90" s="149">
        <v>17079</v>
      </c>
      <c r="AA90" s="149">
        <v>26293.697873222809</v>
      </c>
      <c r="AB90" s="150">
        <v>1.5395338060321335</v>
      </c>
      <c r="AC90" s="149">
        <v>19282</v>
      </c>
      <c r="AD90" s="149">
        <v>29486.726850488973</v>
      </c>
      <c r="AE90" s="150">
        <v>1.5292359117565073</v>
      </c>
      <c r="AF90" s="149">
        <v>22058</v>
      </c>
      <c r="AG90" s="149">
        <v>33722.203382884691</v>
      </c>
      <c r="AH90" s="150">
        <v>1.5287969617773456</v>
      </c>
      <c r="AI90" s="149">
        <v>24735</v>
      </c>
      <c r="AJ90" s="149">
        <v>37751.980563077217</v>
      </c>
      <c r="AK90" s="150">
        <v>1.5262575525804414</v>
      </c>
      <c r="AL90" s="149">
        <v>28454</v>
      </c>
      <c r="AM90" s="149">
        <v>43585.467795594253</v>
      </c>
      <c r="AN90" s="150">
        <v>1.5317870174876731</v>
      </c>
      <c r="AO90" s="149">
        <v>31181</v>
      </c>
      <c r="AP90" s="149">
        <v>47920.382537383761</v>
      </c>
      <c r="AQ90" s="150">
        <v>1.5368455962728509</v>
      </c>
      <c r="AR90" s="149">
        <v>33561</v>
      </c>
      <c r="AS90" s="149">
        <v>51560.963703958048</v>
      </c>
      <c r="AT90" s="150">
        <v>1.53633573802801</v>
      </c>
      <c r="AU90" s="149">
        <v>34230</v>
      </c>
      <c r="AV90" s="149">
        <v>53091.398652220734</v>
      </c>
      <c r="AW90" s="150">
        <v>1.5510195340993496</v>
      </c>
      <c r="AX90" s="149">
        <v>34710</v>
      </c>
      <c r="AY90" s="149">
        <v>54332.254987831977</v>
      </c>
      <c r="AZ90" s="150">
        <v>1.5653199362671271</v>
      </c>
      <c r="BA90" s="149">
        <v>34655</v>
      </c>
      <c r="BB90" s="149">
        <v>54567.804539192504</v>
      </c>
      <c r="BC90" s="150">
        <v>1.5746011986493291</v>
      </c>
      <c r="BD90" s="149">
        <v>35189</v>
      </c>
      <c r="BE90" s="149">
        <v>56005.212210197264</v>
      </c>
      <c r="BF90" s="150">
        <v>1.5915545258517509</v>
      </c>
      <c r="BG90" s="149">
        <v>36859</v>
      </c>
      <c r="BH90" s="149">
        <v>59421.727245370588</v>
      </c>
      <c r="BI90" s="150">
        <v>1.6121361742144549</v>
      </c>
      <c r="BJ90" s="149">
        <v>39006</v>
      </c>
      <c r="BK90" s="149">
        <v>62788.284344706488</v>
      </c>
      <c r="BL90" s="150">
        <v>1.6097083613984127</v>
      </c>
      <c r="BM90" s="149">
        <v>39693</v>
      </c>
      <c r="BN90" s="149">
        <v>64508.208996403941</v>
      </c>
      <c r="BO90" s="150">
        <v>1.6251784696647757</v>
      </c>
      <c r="BP90" s="149">
        <v>40624</v>
      </c>
      <c r="BQ90" s="149">
        <v>66000.198783819214</v>
      </c>
      <c r="BR90" s="150">
        <v>1.6246602693929504</v>
      </c>
      <c r="BS90" s="149">
        <v>40974</v>
      </c>
      <c r="BT90" s="149">
        <v>66016.284676730109</v>
      </c>
      <c r="BU90" s="150">
        <v>1.6111750055335117</v>
      </c>
      <c r="BV90" s="149">
        <v>42178</v>
      </c>
      <c r="BW90" s="149">
        <v>67648.939687442937</v>
      </c>
      <c r="BX90" s="150">
        <v>1.6038915948466721</v>
      </c>
      <c r="BY90" s="149">
        <v>43587</v>
      </c>
      <c r="BZ90" s="149">
        <v>69908.233427697691</v>
      </c>
      <c r="CA90" s="150">
        <v>1.6038780697845159</v>
      </c>
      <c r="CB90" s="149">
        <v>44489</v>
      </c>
      <c r="CC90" s="149">
        <v>71803.413826839329</v>
      </c>
      <c r="CD90" s="150">
        <v>1.6139588173894519</v>
      </c>
      <c r="CE90" s="149">
        <v>45415</v>
      </c>
      <c r="CF90" s="149">
        <v>73390.175174266114</v>
      </c>
      <c r="CG90" s="150">
        <v>1.6159897649293431</v>
      </c>
      <c r="CH90" s="149">
        <v>46483</v>
      </c>
      <c r="CI90" s="149">
        <v>76011.746234859384</v>
      </c>
      <c r="CJ90" s="150">
        <v>1.6352590459922849</v>
      </c>
      <c r="CK90" s="149">
        <v>48228</v>
      </c>
      <c r="CL90" s="149">
        <v>79013.547829439674</v>
      </c>
      <c r="CM90" s="150">
        <v>1.6383334956755344</v>
      </c>
      <c r="CN90" s="149">
        <v>50196</v>
      </c>
      <c r="CO90" s="149">
        <v>82989.114216397677</v>
      </c>
      <c r="CP90" s="150">
        <v>1.653301343063146</v>
      </c>
      <c r="CQ90" s="149">
        <v>50135</v>
      </c>
      <c r="CR90" s="149">
        <v>84565.961167059388</v>
      </c>
      <c r="CS90" s="150">
        <v>1.6867649579547099</v>
      </c>
      <c r="CT90" s="149">
        <v>53042</v>
      </c>
      <c r="CU90" s="149">
        <v>88601.226559276067</v>
      </c>
      <c r="CV90" s="150">
        <v>1.6703975445736599</v>
      </c>
      <c r="CW90" s="149">
        <v>54035</v>
      </c>
      <c r="CX90" s="149">
        <v>90706.851826737082</v>
      </c>
      <c r="CY90" s="150">
        <v>1.6786684894371626</v>
      </c>
      <c r="CZ90" s="149">
        <v>55313</v>
      </c>
      <c r="DA90" s="149">
        <v>93366.642234048792</v>
      </c>
      <c r="DB90" s="150">
        <v>1.6879692338880334</v>
      </c>
      <c r="DC90" s="149">
        <v>57302</v>
      </c>
      <c r="DD90" s="149">
        <v>96752.480904257289</v>
      </c>
      <c r="DE90" s="150">
        <v>1.6884660379089262</v>
      </c>
      <c r="DF90" s="149">
        <v>58870</v>
      </c>
      <c r="DG90" s="149">
        <v>100091.80314904514</v>
      </c>
      <c r="DH90" s="150">
        <v>1.7002174817232061</v>
      </c>
      <c r="DI90" s="149">
        <v>60354</v>
      </c>
      <c r="DJ90" s="149">
        <v>102996.86851126199</v>
      </c>
      <c r="DK90" s="150">
        <v>1.7065458546452925</v>
      </c>
      <c r="DL90" s="149">
        <v>61713</v>
      </c>
      <c r="DM90" s="149">
        <v>105222.4744031536</v>
      </c>
      <c r="DN90" s="150">
        <v>1.7050293196434072</v>
      </c>
      <c r="DO90" s="149">
        <v>61150</v>
      </c>
      <c r="DP90" s="149">
        <v>103055.68078448516</v>
      </c>
      <c r="DQ90" s="150">
        <v>1.6852932262385145</v>
      </c>
      <c r="DR90" s="149">
        <v>62328</v>
      </c>
      <c r="DS90" s="149">
        <v>105644.04030410826</v>
      </c>
      <c r="DT90" s="150">
        <v>1.6949692001044194</v>
      </c>
      <c r="DU90" s="149">
        <v>64226</v>
      </c>
      <c r="DV90" s="149">
        <v>108315.17286855271</v>
      </c>
      <c r="DW90" s="150">
        <v>1.6864692315970589</v>
      </c>
      <c r="DX90" s="149">
        <v>64672</v>
      </c>
      <c r="DY90" s="149">
        <v>109012.64137639261</v>
      </c>
      <c r="DZ90" s="150">
        <v>1.6856234750184409</v>
      </c>
      <c r="EA90" s="149">
        <v>65218</v>
      </c>
      <c r="EB90" s="149">
        <v>109969.29935520991</v>
      </c>
      <c r="EC90" s="150">
        <v>1.6861801857648182</v>
      </c>
      <c r="ED90" s="149">
        <v>65719</v>
      </c>
      <c r="EE90" s="151">
        <v>110737.23551119557</v>
      </c>
      <c r="EF90" s="161">
        <v>1.6850109635142891</v>
      </c>
    </row>
    <row r="91" spans="1:136" ht="15" customHeight="1">
      <c r="A91" s="158">
        <v>77</v>
      </c>
      <c r="B91" s="156">
        <v>6994</v>
      </c>
      <c r="C91" s="149">
        <v>11263.711842848697</v>
      </c>
      <c r="D91" s="150">
        <v>1.6104821050684439</v>
      </c>
      <c r="E91" s="149">
        <v>7628</v>
      </c>
      <c r="F91" s="149">
        <v>12250.245245671269</v>
      </c>
      <c r="G91" s="150">
        <v>1.6059576882107065</v>
      </c>
      <c r="H91" s="149">
        <v>8287</v>
      </c>
      <c r="I91" s="149">
        <v>13372.788586726565</v>
      </c>
      <c r="J91" s="150">
        <v>1.6137068404400343</v>
      </c>
      <c r="K91" s="149">
        <v>9254</v>
      </c>
      <c r="L91" s="149">
        <v>14884.179849017326</v>
      </c>
      <c r="M91" s="150">
        <v>1.6084049977325834</v>
      </c>
      <c r="N91" s="149">
        <v>10593</v>
      </c>
      <c r="O91" s="149">
        <v>16907.968727109048</v>
      </c>
      <c r="P91" s="150">
        <v>1.5961454476644055</v>
      </c>
      <c r="Q91" s="149">
        <v>12054</v>
      </c>
      <c r="R91" s="149">
        <v>19054.113054011515</v>
      </c>
      <c r="S91" s="150">
        <v>1.5807294718775109</v>
      </c>
      <c r="T91" s="149">
        <v>13937</v>
      </c>
      <c r="U91" s="149">
        <v>21771.556969829515</v>
      </c>
      <c r="V91" s="150">
        <v>1.562140845937398</v>
      </c>
      <c r="W91" s="149">
        <v>15509</v>
      </c>
      <c r="X91" s="149">
        <v>24001.790185797665</v>
      </c>
      <c r="Y91" s="150">
        <v>1.5476039838672813</v>
      </c>
      <c r="Z91" s="149">
        <v>17318</v>
      </c>
      <c r="AA91" s="149">
        <v>26689.161504609994</v>
      </c>
      <c r="AB91" s="150">
        <v>1.5411226183514259</v>
      </c>
      <c r="AC91" s="149">
        <v>19600</v>
      </c>
      <c r="AD91" s="149">
        <v>29923.041344030753</v>
      </c>
      <c r="AE91" s="150">
        <v>1.5266857828587119</v>
      </c>
      <c r="AF91" s="149">
        <v>22406</v>
      </c>
      <c r="AG91" s="149">
        <v>34221.820048450521</v>
      </c>
      <c r="AH91" s="150">
        <v>1.5273507117937393</v>
      </c>
      <c r="AI91" s="149">
        <v>25135</v>
      </c>
      <c r="AJ91" s="149">
        <v>38309.283944141855</v>
      </c>
      <c r="AK91" s="150">
        <v>1.5241409963851942</v>
      </c>
      <c r="AL91" s="149">
        <v>28927</v>
      </c>
      <c r="AM91" s="149">
        <v>44233.097805812067</v>
      </c>
      <c r="AN91" s="150">
        <v>1.5291284200163193</v>
      </c>
      <c r="AO91" s="149">
        <v>31714</v>
      </c>
      <c r="AP91" s="149">
        <v>48636.610762468874</v>
      </c>
      <c r="AQ91" s="150">
        <v>1.5336006420656136</v>
      </c>
      <c r="AR91" s="149">
        <v>34097</v>
      </c>
      <c r="AS91" s="149">
        <v>52333.029140133374</v>
      </c>
      <c r="AT91" s="150">
        <v>1.5348279655140737</v>
      </c>
      <c r="AU91" s="149">
        <v>34753</v>
      </c>
      <c r="AV91" s="149">
        <v>53900.021053877972</v>
      </c>
      <c r="AW91" s="150">
        <v>1.5509458479520608</v>
      </c>
      <c r="AX91" s="149">
        <v>35224</v>
      </c>
      <c r="AY91" s="149">
        <v>55174.136705479243</v>
      </c>
      <c r="AZ91" s="150">
        <v>1.5663790797603692</v>
      </c>
      <c r="BA91" s="149">
        <v>35150</v>
      </c>
      <c r="BB91" s="149">
        <v>55422.711002752658</v>
      </c>
      <c r="BC91" s="150">
        <v>1.5767485349289518</v>
      </c>
      <c r="BD91" s="149">
        <v>35821</v>
      </c>
      <c r="BE91" s="149">
        <v>56892.459555566464</v>
      </c>
      <c r="BF91" s="150">
        <v>1.5882431968835728</v>
      </c>
      <c r="BG91" s="149">
        <v>37500</v>
      </c>
      <c r="BH91" s="149">
        <v>60388.974115390178</v>
      </c>
      <c r="BI91" s="150">
        <v>1.6103726430770715</v>
      </c>
      <c r="BJ91" s="149">
        <v>39599</v>
      </c>
      <c r="BK91" s="149">
        <v>63808.532815057071</v>
      </c>
      <c r="BL91" s="150">
        <v>1.611367277331677</v>
      </c>
      <c r="BM91" s="149">
        <v>40202</v>
      </c>
      <c r="BN91" s="149">
        <v>65565.435463680842</v>
      </c>
      <c r="BO91" s="150">
        <v>1.6308998423879619</v>
      </c>
      <c r="BP91" s="149">
        <v>41159</v>
      </c>
      <c r="BQ91" s="149">
        <v>67091.948599642943</v>
      </c>
      <c r="BR91" s="150">
        <v>1.6300675089201133</v>
      </c>
      <c r="BS91" s="149">
        <v>41531</v>
      </c>
      <c r="BT91" s="149">
        <v>67093.032899134792</v>
      </c>
      <c r="BU91" s="150">
        <v>1.615492834247545</v>
      </c>
      <c r="BV91" s="149">
        <v>42910</v>
      </c>
      <c r="BW91" s="149">
        <v>68739.37096548322</v>
      </c>
      <c r="BX91" s="150">
        <v>1.6019429262522307</v>
      </c>
      <c r="BY91" s="149">
        <v>44330</v>
      </c>
      <c r="BZ91" s="149">
        <v>71037.068200903872</v>
      </c>
      <c r="CA91" s="150">
        <v>1.6024603699730176</v>
      </c>
      <c r="CB91" s="149">
        <v>45285</v>
      </c>
      <c r="CC91" s="149">
        <v>72975.41182924548</v>
      </c>
      <c r="CD91" s="150">
        <v>1.6114698427568837</v>
      </c>
      <c r="CE91" s="149">
        <v>46254</v>
      </c>
      <c r="CF91" s="149">
        <v>74586.510515191985</v>
      </c>
      <c r="CG91" s="150">
        <v>1.612541845358066</v>
      </c>
      <c r="CH91" s="149">
        <v>47313</v>
      </c>
      <c r="CI91" s="149">
        <v>77272.696536699645</v>
      </c>
      <c r="CJ91" s="150">
        <v>1.6332233537653424</v>
      </c>
      <c r="CK91" s="149">
        <v>49075</v>
      </c>
      <c r="CL91" s="149">
        <v>80333.839734949215</v>
      </c>
      <c r="CM91" s="150">
        <v>1.6369605651543395</v>
      </c>
      <c r="CN91" s="149">
        <v>51149</v>
      </c>
      <c r="CO91" s="149">
        <v>84395.108624050496</v>
      </c>
      <c r="CP91" s="150">
        <v>1.6499855055631683</v>
      </c>
      <c r="CQ91" s="149">
        <v>51145</v>
      </c>
      <c r="CR91" s="149">
        <v>86041.324726191684</v>
      </c>
      <c r="CS91" s="150">
        <v>1.6823017836776162</v>
      </c>
      <c r="CT91" s="149">
        <v>54073</v>
      </c>
      <c r="CU91" s="149">
        <v>90124.913996813921</v>
      </c>
      <c r="CV91" s="150">
        <v>1.6667267212252681</v>
      </c>
      <c r="CW91" s="149">
        <v>55007</v>
      </c>
      <c r="CX91" s="149">
        <v>92280.229805897892</v>
      </c>
      <c r="CY91" s="150">
        <v>1.6776088462540748</v>
      </c>
      <c r="CZ91" s="149">
        <v>56425</v>
      </c>
      <c r="DA91" s="149">
        <v>94997.479031385054</v>
      </c>
      <c r="DB91" s="150">
        <v>1.6836061857578211</v>
      </c>
      <c r="DC91" s="149">
        <v>58429</v>
      </c>
      <c r="DD91" s="149">
        <v>98443.093144453946</v>
      </c>
      <c r="DE91" s="150">
        <v>1.6848327567552748</v>
      </c>
      <c r="DF91" s="149">
        <v>60021</v>
      </c>
      <c r="DG91" s="149">
        <v>101859.44024130267</v>
      </c>
      <c r="DH91" s="150">
        <v>1.6970633651772324</v>
      </c>
      <c r="DI91" s="149">
        <v>61518</v>
      </c>
      <c r="DJ91" s="149">
        <v>104826.50897703123</v>
      </c>
      <c r="DK91" s="150">
        <v>1.7039973499956311</v>
      </c>
      <c r="DL91" s="149">
        <v>62876</v>
      </c>
      <c r="DM91" s="149">
        <v>107091.17459749046</v>
      </c>
      <c r="DN91" s="150">
        <v>1.7032122685522371</v>
      </c>
      <c r="DO91" s="149">
        <v>62356</v>
      </c>
      <c r="DP91" s="149">
        <v>104849.66123406863</v>
      </c>
      <c r="DQ91" s="150">
        <v>1.6814686835920942</v>
      </c>
      <c r="DR91" s="149">
        <v>63505</v>
      </c>
      <c r="DS91" s="149">
        <v>107501.39470878665</v>
      </c>
      <c r="DT91" s="150">
        <v>1.6928020582440226</v>
      </c>
      <c r="DU91" s="149">
        <v>65351</v>
      </c>
      <c r="DV91" s="149">
        <v>110206.85797438007</v>
      </c>
      <c r="DW91" s="150">
        <v>1.6863836509675454</v>
      </c>
      <c r="DX91" s="149">
        <v>65848</v>
      </c>
      <c r="DY91" s="149">
        <v>110916.95655547961</v>
      </c>
      <c r="DZ91" s="150">
        <v>1.6844392624753921</v>
      </c>
      <c r="EA91" s="149">
        <v>66474</v>
      </c>
      <c r="EB91" s="149">
        <v>111887.96320748852</v>
      </c>
      <c r="EC91" s="150">
        <v>1.6831838494372013</v>
      </c>
      <c r="ED91" s="149">
        <v>66984</v>
      </c>
      <c r="EE91" s="151">
        <v>112667.28194549985</v>
      </c>
      <c r="EF91" s="161">
        <v>1.6820028954003918</v>
      </c>
    </row>
    <row r="92" spans="1:136" ht="15" customHeight="1">
      <c r="A92" s="158">
        <v>78</v>
      </c>
      <c r="B92" s="156">
        <v>7100</v>
      </c>
      <c r="C92" s="149">
        <v>11454.955508897387</v>
      </c>
      <c r="D92" s="150">
        <v>1.6133740153376601</v>
      </c>
      <c r="E92" s="149">
        <v>7756</v>
      </c>
      <c r="F92" s="149">
        <v>12457.484094920635</v>
      </c>
      <c r="G92" s="150">
        <v>1.6061738131666627</v>
      </c>
      <c r="H92" s="149">
        <v>8429</v>
      </c>
      <c r="I92" s="149">
        <v>13600.777909336266</v>
      </c>
      <c r="J92" s="150">
        <v>1.613569570451568</v>
      </c>
      <c r="K92" s="149">
        <v>9411</v>
      </c>
      <c r="L92" s="149">
        <v>15136.598102147944</v>
      </c>
      <c r="M92" s="150">
        <v>1.6083942303844379</v>
      </c>
      <c r="N92" s="149">
        <v>10768</v>
      </c>
      <c r="O92" s="149">
        <v>17191.105125770351</v>
      </c>
      <c r="P92" s="150">
        <v>1.5964993616057161</v>
      </c>
      <c r="Q92" s="149">
        <v>12244</v>
      </c>
      <c r="R92" s="149">
        <v>19368.179450915744</v>
      </c>
      <c r="S92" s="150">
        <v>1.581850657539672</v>
      </c>
      <c r="T92" s="149">
        <v>14140</v>
      </c>
      <c r="U92" s="149">
        <v>22123.082414536831</v>
      </c>
      <c r="V92" s="150">
        <v>1.564574428185066</v>
      </c>
      <c r="W92" s="149">
        <v>15731</v>
      </c>
      <c r="X92" s="149">
        <v>24382.824501714826</v>
      </c>
      <c r="Y92" s="150">
        <v>1.5499856653559738</v>
      </c>
      <c r="Z92" s="149">
        <v>17566</v>
      </c>
      <c r="AA92" s="149">
        <v>27109.533874373017</v>
      </c>
      <c r="AB92" s="150">
        <v>1.5432957915503254</v>
      </c>
      <c r="AC92" s="149">
        <v>19893</v>
      </c>
      <c r="AD92" s="149">
        <v>30386.172366198894</v>
      </c>
      <c r="AE92" s="150">
        <v>1.5274806397325136</v>
      </c>
      <c r="AF92" s="149">
        <v>22763</v>
      </c>
      <c r="AG92" s="149">
        <v>34750.810407941215</v>
      </c>
      <c r="AH92" s="150">
        <v>1.5266357864930464</v>
      </c>
      <c r="AI92" s="149">
        <v>25543</v>
      </c>
      <c r="AJ92" s="149">
        <v>38898.885434505879</v>
      </c>
      <c r="AK92" s="150">
        <v>1.5228784964376103</v>
      </c>
      <c r="AL92" s="149">
        <v>29410</v>
      </c>
      <c r="AM92" s="149">
        <v>44917.874701225039</v>
      </c>
      <c r="AN92" s="150">
        <v>1.5272993778043196</v>
      </c>
      <c r="AO92" s="149">
        <v>32258</v>
      </c>
      <c r="AP92" s="149">
        <v>49393.504959366321</v>
      </c>
      <c r="AQ92" s="150">
        <v>1.5312017161437883</v>
      </c>
      <c r="AR92" s="149">
        <v>34626</v>
      </c>
      <c r="AS92" s="149">
        <v>53149.43841516049</v>
      </c>
      <c r="AT92" s="150">
        <v>1.5349575005822356</v>
      </c>
      <c r="AU92" s="149">
        <v>35269</v>
      </c>
      <c r="AV92" s="149">
        <v>54758.614622379362</v>
      </c>
      <c r="AW92" s="150">
        <v>1.5525990139323305</v>
      </c>
      <c r="AX92" s="149">
        <v>35720</v>
      </c>
      <c r="AY92" s="149">
        <v>56069.639765401989</v>
      </c>
      <c r="AZ92" s="150">
        <v>1.5696987616293949</v>
      </c>
      <c r="BA92" s="149">
        <v>35615</v>
      </c>
      <c r="BB92" s="149">
        <v>56333.558798335907</v>
      </c>
      <c r="BC92" s="150">
        <v>1.5817368748655316</v>
      </c>
      <c r="BD92" s="149">
        <v>36400</v>
      </c>
      <c r="BE92" s="149">
        <v>57841.94053887768</v>
      </c>
      <c r="BF92" s="150">
        <v>1.5890643005186176</v>
      </c>
      <c r="BG92" s="149">
        <v>38195</v>
      </c>
      <c r="BH92" s="149">
        <v>61413.793226246686</v>
      </c>
      <c r="BI92" s="150">
        <v>1.6079013804489248</v>
      </c>
      <c r="BJ92" s="149">
        <v>40011</v>
      </c>
      <c r="BK92" s="149">
        <v>64896.507720814188</v>
      </c>
      <c r="BL92" s="150">
        <v>1.6219666521910021</v>
      </c>
      <c r="BM92" s="149">
        <v>40886</v>
      </c>
      <c r="BN92" s="149">
        <v>66719.022022227713</v>
      </c>
      <c r="BO92" s="150">
        <v>1.6318305048727613</v>
      </c>
      <c r="BP92" s="149">
        <v>41725</v>
      </c>
      <c r="BQ92" s="149">
        <v>68258.034234888575</v>
      </c>
      <c r="BR92" s="150">
        <v>1.6359025580560473</v>
      </c>
      <c r="BS92" s="149">
        <v>42120</v>
      </c>
      <c r="BT92" s="149">
        <v>68241.765665553467</v>
      </c>
      <c r="BU92" s="150">
        <v>1.620174873351222</v>
      </c>
      <c r="BV92" s="149">
        <v>43647</v>
      </c>
      <c r="BW92" s="149">
        <v>69900.416919153737</v>
      </c>
      <c r="BX92" s="150">
        <v>1.6014941901884148</v>
      </c>
      <c r="BY92" s="149">
        <v>45133</v>
      </c>
      <c r="BZ92" s="149">
        <v>72230.652485039522</v>
      </c>
      <c r="CA92" s="150">
        <v>1.6003955528114577</v>
      </c>
      <c r="CB92" s="149">
        <v>46106</v>
      </c>
      <c r="CC92" s="149">
        <v>74214.032764600095</v>
      </c>
      <c r="CD92" s="150">
        <v>1.6096393693792586</v>
      </c>
      <c r="CE92" s="149">
        <v>47141</v>
      </c>
      <c r="CF92" s="149">
        <v>75852.834561517186</v>
      </c>
      <c r="CG92" s="150">
        <v>1.6090629083285715</v>
      </c>
      <c r="CH92" s="149">
        <v>48237</v>
      </c>
      <c r="CI92" s="149">
        <v>78614.446859224903</v>
      </c>
      <c r="CJ92" s="150">
        <v>1.6297540655352718</v>
      </c>
      <c r="CK92" s="149">
        <v>50068</v>
      </c>
      <c r="CL92" s="149">
        <v>81733.22011525734</v>
      </c>
      <c r="CM92" s="150">
        <v>1.6324442780869486</v>
      </c>
      <c r="CN92" s="149">
        <v>52076</v>
      </c>
      <c r="CO92" s="149">
        <v>85883.514905729389</v>
      </c>
      <c r="CP92" s="150">
        <v>1.6491956929435707</v>
      </c>
      <c r="CQ92" s="149">
        <v>52138</v>
      </c>
      <c r="CR92" s="149">
        <v>87606.031927016273</v>
      </c>
      <c r="CS92" s="150">
        <v>1.6802721992983289</v>
      </c>
      <c r="CT92" s="149">
        <v>55211</v>
      </c>
      <c r="CU92" s="149">
        <v>91736.878124833049</v>
      </c>
      <c r="CV92" s="150">
        <v>1.6615688562937285</v>
      </c>
      <c r="CW92" s="149">
        <v>56153</v>
      </c>
      <c r="CX92" s="149">
        <v>93947.926712460612</v>
      </c>
      <c r="CY92" s="150">
        <v>1.673070480872983</v>
      </c>
      <c r="CZ92" s="149">
        <v>57637</v>
      </c>
      <c r="DA92" s="149">
        <v>96723.30862906923</v>
      </c>
      <c r="DB92" s="150">
        <v>1.6781461323293931</v>
      </c>
      <c r="DC92" s="149">
        <v>59633</v>
      </c>
      <c r="DD92" s="149">
        <v>100235.06866078512</v>
      </c>
      <c r="DE92" s="150">
        <v>1.6808657733265997</v>
      </c>
      <c r="DF92" s="149">
        <v>61145</v>
      </c>
      <c r="DG92" s="149">
        <v>103736.89598584812</v>
      </c>
      <c r="DH92" s="150">
        <v>1.6965720171043932</v>
      </c>
      <c r="DI92" s="149">
        <v>62742</v>
      </c>
      <c r="DJ92" s="149">
        <v>106765.8367232445</v>
      </c>
      <c r="DK92" s="150">
        <v>1.7016645424634933</v>
      </c>
      <c r="DL92" s="149">
        <v>64169</v>
      </c>
      <c r="DM92" s="149">
        <v>109071.81061685363</v>
      </c>
      <c r="DN92" s="150">
        <v>1.6997586157935083</v>
      </c>
      <c r="DO92" s="149">
        <v>63634</v>
      </c>
      <c r="DP92" s="149">
        <v>106752.43451769945</v>
      </c>
      <c r="DQ92" s="150">
        <v>1.6776005675849304</v>
      </c>
      <c r="DR92" s="149">
        <v>64830</v>
      </c>
      <c r="DS92" s="149">
        <v>109472.82060982895</v>
      </c>
      <c r="DT92" s="150">
        <v>1.6886136142191726</v>
      </c>
      <c r="DU92" s="149">
        <v>66581</v>
      </c>
      <c r="DV92" s="149">
        <v>112217.35410587223</v>
      </c>
      <c r="DW92" s="150">
        <v>1.6854260841061599</v>
      </c>
      <c r="DX92" s="149">
        <v>67139</v>
      </c>
      <c r="DY92" s="149">
        <v>112934.61089587609</v>
      </c>
      <c r="DZ92" s="150">
        <v>1.68210147449137</v>
      </c>
      <c r="EA92" s="149">
        <v>67802</v>
      </c>
      <c r="EB92" s="149">
        <v>113922.32202230488</v>
      </c>
      <c r="EC92" s="150">
        <v>1.6802206722855504</v>
      </c>
      <c r="ED92" s="149">
        <v>68321</v>
      </c>
      <c r="EE92" s="151">
        <v>114713.70163287707</v>
      </c>
      <c r="EF92" s="161">
        <v>1.6790401433362665</v>
      </c>
    </row>
    <row r="93" spans="1:136" ht="15" customHeight="1">
      <c r="A93" s="158">
        <v>79</v>
      </c>
      <c r="B93" s="156">
        <v>7242</v>
      </c>
      <c r="C93" s="149">
        <v>11659.204917523386</v>
      </c>
      <c r="D93" s="150">
        <v>1.6099426839993629</v>
      </c>
      <c r="E93" s="149">
        <v>7893</v>
      </c>
      <c r="F93" s="149">
        <v>12678.17335556561</v>
      </c>
      <c r="G93" s="150">
        <v>1.6062553345452439</v>
      </c>
      <c r="H93" s="149">
        <v>8582</v>
      </c>
      <c r="I93" s="149">
        <v>13843.483272056616</v>
      </c>
      <c r="J93" s="150">
        <v>1.6130835786595916</v>
      </c>
      <c r="K93" s="149">
        <v>9580</v>
      </c>
      <c r="L93" s="149">
        <v>15405.293441428967</v>
      </c>
      <c r="M93" s="150">
        <v>1.6080682089174287</v>
      </c>
      <c r="N93" s="149">
        <v>10955</v>
      </c>
      <c r="O93" s="149">
        <v>17492.585777974538</v>
      </c>
      <c r="P93" s="150">
        <v>1.5967673005910121</v>
      </c>
      <c r="Q93" s="149">
        <v>12438</v>
      </c>
      <c r="R93" s="149">
        <v>19702.613331377412</v>
      </c>
      <c r="S93" s="150">
        <v>1.5840660340390265</v>
      </c>
      <c r="T93" s="149">
        <v>14355</v>
      </c>
      <c r="U93" s="149">
        <v>22498.13508159505</v>
      </c>
      <c r="V93" s="150">
        <v>1.5672682049178022</v>
      </c>
      <c r="W93" s="149">
        <v>15964</v>
      </c>
      <c r="X93" s="149">
        <v>24789.341775738769</v>
      </c>
      <c r="Y93" s="150">
        <v>1.5528277233612358</v>
      </c>
      <c r="Z93" s="149">
        <v>17827</v>
      </c>
      <c r="AA93" s="149">
        <v>27557.845467567633</v>
      </c>
      <c r="AB93" s="150">
        <v>1.5458487388549746</v>
      </c>
      <c r="AC93" s="149">
        <v>20182</v>
      </c>
      <c r="AD93" s="149">
        <v>30878.861312218105</v>
      </c>
      <c r="AE93" s="150">
        <v>1.5300198846604947</v>
      </c>
      <c r="AF93" s="149">
        <v>23129</v>
      </c>
      <c r="AG93" s="149">
        <v>35312.991460530975</v>
      </c>
      <c r="AH93" s="150">
        <v>1.5267841869744034</v>
      </c>
      <c r="AI93" s="149">
        <v>25962</v>
      </c>
      <c r="AJ93" s="149">
        <v>39524.974721948514</v>
      </c>
      <c r="AK93" s="150">
        <v>1.5224164055908063</v>
      </c>
      <c r="AL93" s="149">
        <v>29907</v>
      </c>
      <c r="AM93" s="149">
        <v>45644.581959375661</v>
      </c>
      <c r="AN93" s="150">
        <v>1.5262173390636193</v>
      </c>
      <c r="AO93" s="149">
        <v>32818</v>
      </c>
      <c r="AP93" s="149">
        <v>50196.244679701689</v>
      </c>
      <c r="AQ93" s="150">
        <v>1.5295339350265613</v>
      </c>
      <c r="AR93" s="149">
        <v>35167</v>
      </c>
      <c r="AS93" s="149">
        <v>54014.830264149146</v>
      </c>
      <c r="AT93" s="150">
        <v>1.5359521785807475</v>
      </c>
      <c r="AU93" s="149">
        <v>35790</v>
      </c>
      <c r="AV93" s="149">
        <v>55674.363700660244</v>
      </c>
      <c r="AW93" s="150">
        <v>1.5555843448074949</v>
      </c>
      <c r="AX93" s="149">
        <v>36213</v>
      </c>
      <c r="AY93" s="149">
        <v>57026.954289683206</v>
      </c>
      <c r="AZ93" s="150">
        <v>1.5747647057598986</v>
      </c>
      <c r="BA93" s="149">
        <v>36069</v>
      </c>
      <c r="BB93" s="149">
        <v>57309.349073861697</v>
      </c>
      <c r="BC93" s="150">
        <v>1.5888810078976876</v>
      </c>
      <c r="BD93" s="149">
        <v>36894</v>
      </c>
      <c r="BE93" s="149">
        <v>58851.534650687812</v>
      </c>
      <c r="BF93" s="150">
        <v>1.5951519122536948</v>
      </c>
      <c r="BG93" s="149">
        <v>38937</v>
      </c>
      <c r="BH93" s="149">
        <v>62501.97554295454</v>
      </c>
      <c r="BI93" s="150">
        <v>1.6052077854728033</v>
      </c>
      <c r="BJ93" s="149">
        <v>40980</v>
      </c>
      <c r="BK93" s="149">
        <v>66054.276896882351</v>
      </c>
      <c r="BL93" s="150">
        <v>1.6118662005095743</v>
      </c>
      <c r="BM93" s="149">
        <v>41536</v>
      </c>
      <c r="BN93" s="149">
        <v>67938.282106213141</v>
      </c>
      <c r="BO93" s="150">
        <v>1.6356481631888757</v>
      </c>
      <c r="BP93" s="149">
        <v>42345</v>
      </c>
      <c r="BQ93" s="149">
        <v>69507.034367931148</v>
      </c>
      <c r="BR93" s="150">
        <v>1.6414460826055295</v>
      </c>
      <c r="BS93" s="149">
        <v>42770</v>
      </c>
      <c r="BT93" s="149">
        <v>69470.517992765293</v>
      </c>
      <c r="BU93" s="150">
        <v>1.6242814587974115</v>
      </c>
      <c r="BV93" s="149">
        <v>44465</v>
      </c>
      <c r="BW93" s="149">
        <v>71129.159932370239</v>
      </c>
      <c r="BX93" s="150">
        <v>1.5996662528363936</v>
      </c>
      <c r="BY93" s="149">
        <v>46080</v>
      </c>
      <c r="BZ93" s="149">
        <v>73502.87224213306</v>
      </c>
      <c r="CA93" s="150">
        <v>1.5951144149768459</v>
      </c>
      <c r="CB93" s="149">
        <v>47185</v>
      </c>
      <c r="CC93" s="149">
        <v>75529.056509270653</v>
      </c>
      <c r="CD93" s="150">
        <v>1.6007005724122212</v>
      </c>
      <c r="CE93" s="149">
        <v>48100</v>
      </c>
      <c r="CF93" s="149">
        <v>77199.015774053623</v>
      </c>
      <c r="CG93" s="150">
        <v>1.6049691429117177</v>
      </c>
      <c r="CH93" s="149">
        <v>49307</v>
      </c>
      <c r="CI93" s="149">
        <v>80034.717364339813</v>
      </c>
      <c r="CJ93" s="150">
        <v>1.6231917854328961</v>
      </c>
      <c r="CK93" s="149">
        <v>51087</v>
      </c>
      <c r="CL93" s="149">
        <v>83216.941299999206</v>
      </c>
      <c r="CM93" s="150">
        <v>1.6289259752970267</v>
      </c>
      <c r="CN93" s="149">
        <v>53152</v>
      </c>
      <c r="CO93" s="149">
        <v>87468.803596850106</v>
      </c>
      <c r="CP93" s="150">
        <v>1.6456352272134653</v>
      </c>
      <c r="CQ93" s="149">
        <v>53276</v>
      </c>
      <c r="CR93" s="149">
        <v>89267.282986577397</v>
      </c>
      <c r="CS93" s="150">
        <v>1.6755627859932689</v>
      </c>
      <c r="CT93" s="149">
        <v>56335</v>
      </c>
      <c r="CU93" s="149">
        <v>93450.314769159231</v>
      </c>
      <c r="CV93" s="150">
        <v>1.6588322493859808</v>
      </c>
      <c r="CW93" s="149">
        <v>57285</v>
      </c>
      <c r="CX93" s="149">
        <v>95721.565189293848</v>
      </c>
      <c r="CY93" s="150">
        <v>1.6709708508212244</v>
      </c>
      <c r="CZ93" s="149">
        <v>58834</v>
      </c>
      <c r="DA93" s="149">
        <v>98553.378901609336</v>
      </c>
      <c r="DB93" s="150">
        <v>1.6751092718769647</v>
      </c>
      <c r="DC93" s="149">
        <v>60944</v>
      </c>
      <c r="DD93" s="149">
        <v>102135.7641235359</v>
      </c>
      <c r="DE93" s="150">
        <v>1.6758953157576777</v>
      </c>
      <c r="DF93" s="149">
        <v>62426</v>
      </c>
      <c r="DG93" s="149">
        <v>105734.54770561014</v>
      </c>
      <c r="DH93" s="150">
        <v>1.6937581729665545</v>
      </c>
      <c r="DI93" s="149">
        <v>64076</v>
      </c>
      <c r="DJ93" s="149">
        <v>108830.31518216415</v>
      </c>
      <c r="DK93" s="150">
        <v>1.6984567573219951</v>
      </c>
      <c r="DL93" s="149">
        <v>65459</v>
      </c>
      <c r="DM93" s="149">
        <v>111181.27804675908</v>
      </c>
      <c r="DN93" s="150">
        <v>1.6984872675531109</v>
      </c>
      <c r="DO93" s="149">
        <v>64946</v>
      </c>
      <c r="DP93" s="149">
        <v>108775.97578735206</v>
      </c>
      <c r="DQ93" s="150">
        <v>1.6748679793574979</v>
      </c>
      <c r="DR93" s="149">
        <v>66243</v>
      </c>
      <c r="DS93" s="149">
        <v>111566.38230294318</v>
      </c>
      <c r="DT93" s="150">
        <v>1.6841988180327458</v>
      </c>
      <c r="DU93" s="149">
        <v>68008</v>
      </c>
      <c r="DV93" s="149">
        <v>114353.94655472298</v>
      </c>
      <c r="DW93" s="150">
        <v>1.6814778637031376</v>
      </c>
      <c r="DX93" s="149">
        <v>68523</v>
      </c>
      <c r="DY93" s="149">
        <v>115081.07124921594</v>
      </c>
      <c r="DZ93" s="150">
        <v>1.6794517351723646</v>
      </c>
      <c r="EA93" s="149">
        <v>69208</v>
      </c>
      <c r="EB93" s="149">
        <v>116085.38672844665</v>
      </c>
      <c r="EC93" s="150">
        <v>1.6773405780899124</v>
      </c>
      <c r="ED93" s="149">
        <v>69736</v>
      </c>
      <c r="EE93" s="151">
        <v>116889.49956026288</v>
      </c>
      <c r="EF93" s="161">
        <v>1.6761715550112264</v>
      </c>
    </row>
    <row r="94" spans="1:136" ht="15" customHeight="1">
      <c r="A94" s="158">
        <v>80</v>
      </c>
      <c r="B94" s="156">
        <v>7369</v>
      </c>
      <c r="C94" s="149">
        <v>11876.954034196091</v>
      </c>
      <c r="D94" s="150">
        <v>1.6117456960504941</v>
      </c>
      <c r="E94" s="149">
        <v>8038</v>
      </c>
      <c r="F94" s="149">
        <v>12913.833344149431</v>
      </c>
      <c r="G94" s="150">
        <v>1.6065978283340918</v>
      </c>
      <c r="H94" s="149">
        <v>8745</v>
      </c>
      <c r="I94" s="149">
        <v>14102.556381075145</v>
      </c>
      <c r="J94" s="150">
        <v>1.6126422391166546</v>
      </c>
      <c r="K94" s="149">
        <v>9760</v>
      </c>
      <c r="L94" s="149">
        <v>15692.10849440886</v>
      </c>
      <c r="M94" s="150">
        <v>1.6077980014763176</v>
      </c>
      <c r="N94" s="149">
        <v>11155</v>
      </c>
      <c r="O94" s="149">
        <v>17814.514627009288</v>
      </c>
      <c r="P94" s="150">
        <v>1.5969981736449383</v>
      </c>
      <c r="Q94" s="149">
        <v>12626</v>
      </c>
      <c r="R94" s="149">
        <v>20060.854486389606</v>
      </c>
      <c r="S94" s="150">
        <v>1.5888527234587047</v>
      </c>
      <c r="T94" s="149">
        <v>14587</v>
      </c>
      <c r="U94" s="149">
        <v>22899.592319263567</v>
      </c>
      <c r="V94" s="150">
        <v>1.5698630506110625</v>
      </c>
      <c r="W94" s="149">
        <v>16217</v>
      </c>
      <c r="X94" s="149">
        <v>25224.357784948184</v>
      </c>
      <c r="Y94" s="150">
        <v>1.5554268844390569</v>
      </c>
      <c r="Z94" s="149">
        <v>18110</v>
      </c>
      <c r="AA94" s="149">
        <v>28037.435679129088</v>
      </c>
      <c r="AB94" s="150">
        <v>1.5481742506421363</v>
      </c>
      <c r="AC94" s="149">
        <v>20547</v>
      </c>
      <c r="AD94" s="149">
        <v>31405.178920483704</v>
      </c>
      <c r="AE94" s="150">
        <v>1.5284556830916292</v>
      </c>
      <c r="AF94" s="149">
        <v>23510</v>
      </c>
      <c r="AG94" s="149">
        <v>35912.740271205788</v>
      </c>
      <c r="AH94" s="150">
        <v>1.5275516916718752</v>
      </c>
      <c r="AI94" s="149">
        <v>26400</v>
      </c>
      <c r="AJ94" s="149">
        <v>40192.273056668426</v>
      </c>
      <c r="AK94" s="150">
        <v>1.5224345854798647</v>
      </c>
      <c r="AL94" s="149">
        <v>30427</v>
      </c>
      <c r="AM94" s="149">
        <v>46418.564391514381</v>
      </c>
      <c r="AN94" s="150">
        <v>1.5255715118649351</v>
      </c>
      <c r="AO94" s="149">
        <v>33405</v>
      </c>
      <c r="AP94" s="149">
        <v>51050.653943837075</v>
      </c>
      <c r="AQ94" s="150">
        <v>1.5282339153970086</v>
      </c>
      <c r="AR94" s="149">
        <v>35753</v>
      </c>
      <c r="AS94" s="149">
        <v>54948.287325987571</v>
      </c>
      <c r="AT94" s="150">
        <v>1.5368860606379204</v>
      </c>
      <c r="AU94" s="149">
        <v>36347</v>
      </c>
      <c r="AV94" s="149">
        <v>56654.882628936233</v>
      </c>
      <c r="AW94" s="150">
        <v>1.5587223877881595</v>
      </c>
      <c r="AX94" s="149">
        <v>36737</v>
      </c>
      <c r="AY94" s="149">
        <v>58054.807618881925</v>
      </c>
      <c r="AZ94" s="150">
        <v>1.580281667498215</v>
      </c>
      <c r="BA94" s="149">
        <v>36547</v>
      </c>
      <c r="BB94" s="149">
        <v>58359.670919921111</v>
      </c>
      <c r="BC94" s="150">
        <v>1.5968388901940271</v>
      </c>
      <c r="BD94" s="149">
        <v>37521</v>
      </c>
      <c r="BE94" s="149">
        <v>59935.301881469284</v>
      </c>
      <c r="BF94" s="150">
        <v>1.5973801839361768</v>
      </c>
      <c r="BG94" s="149">
        <v>39707</v>
      </c>
      <c r="BH94" s="149">
        <v>63661.022562549566</v>
      </c>
      <c r="BI94" s="150">
        <v>1.6032695132482828</v>
      </c>
      <c r="BJ94" s="149">
        <v>41981</v>
      </c>
      <c r="BK94" s="149">
        <v>67291.816485181858</v>
      </c>
      <c r="BL94" s="150">
        <v>1.6029112333003468</v>
      </c>
      <c r="BM94" s="149">
        <v>41755</v>
      </c>
      <c r="BN94" s="149">
        <v>69238.722363484849</v>
      </c>
      <c r="BO94" s="150">
        <v>1.6582139232064388</v>
      </c>
      <c r="BP94" s="149">
        <v>43053</v>
      </c>
      <c r="BQ94" s="149">
        <v>70847.887498672644</v>
      </c>
      <c r="BR94" s="150">
        <v>1.6455969966941362</v>
      </c>
      <c r="BS94" s="149">
        <v>43523</v>
      </c>
      <c r="BT94" s="149">
        <v>70787.240410964587</v>
      </c>
      <c r="BU94" s="150">
        <v>1.6264329299672491</v>
      </c>
      <c r="BV94" s="149">
        <v>45381</v>
      </c>
      <c r="BW94" s="149">
        <v>72439.918026874584</v>
      </c>
      <c r="BX94" s="150">
        <v>1.5962609468031683</v>
      </c>
      <c r="BY94" s="149">
        <v>47036</v>
      </c>
      <c r="BZ94" s="149">
        <v>74846.853087087395</v>
      </c>
      <c r="CA94" s="150">
        <v>1.5912673927861083</v>
      </c>
      <c r="CB94" s="149">
        <v>48063</v>
      </c>
      <c r="CC94" s="149">
        <v>76925.314059292316</v>
      </c>
      <c r="CD94" s="150">
        <v>1.6005100401409049</v>
      </c>
      <c r="CE94" s="149">
        <v>49138</v>
      </c>
      <c r="CF94" s="149">
        <v>78631.976731890463</v>
      </c>
      <c r="CG94" s="150">
        <v>1.6002274559788852</v>
      </c>
      <c r="CH94" s="149">
        <v>50404</v>
      </c>
      <c r="CI94" s="149">
        <v>81545.30719177748</v>
      </c>
      <c r="CJ94" s="150">
        <v>1.6178340447539379</v>
      </c>
      <c r="CK94" s="149">
        <v>52216</v>
      </c>
      <c r="CL94" s="149">
        <v>84794.43887009559</v>
      </c>
      <c r="CM94" s="150">
        <v>1.6239167854698864</v>
      </c>
      <c r="CN94" s="149">
        <v>54277</v>
      </c>
      <c r="CO94" s="149">
        <v>89156.520071220075</v>
      </c>
      <c r="CP94" s="150">
        <v>1.6426206325187478</v>
      </c>
      <c r="CQ94" s="149">
        <v>54501</v>
      </c>
      <c r="CR94" s="149">
        <v>91037.046782613819</v>
      </c>
      <c r="CS94" s="150">
        <v>1.6703738790593534</v>
      </c>
      <c r="CT94" s="149">
        <v>57532</v>
      </c>
      <c r="CU94" s="149">
        <v>95277.602379031625</v>
      </c>
      <c r="CV94" s="150">
        <v>1.6560801359075232</v>
      </c>
      <c r="CW94" s="149">
        <v>58446</v>
      </c>
      <c r="CX94" s="149">
        <v>97613.7003460829</v>
      </c>
      <c r="CY94" s="150">
        <v>1.6701519410410106</v>
      </c>
      <c r="CZ94" s="149">
        <v>60060</v>
      </c>
      <c r="DA94" s="149">
        <v>100510.21755968884</v>
      </c>
      <c r="DB94" s="150">
        <v>1.6734967958656151</v>
      </c>
      <c r="DC94" s="149">
        <v>62235</v>
      </c>
      <c r="DD94" s="149">
        <v>104164.12302798123</v>
      </c>
      <c r="DE94" s="150">
        <v>1.67372255206847</v>
      </c>
      <c r="DF94" s="149">
        <v>63787</v>
      </c>
      <c r="DG94" s="149">
        <v>107866.5240210186</v>
      </c>
      <c r="DH94" s="150">
        <v>1.6910424384438616</v>
      </c>
      <c r="DI94" s="149">
        <v>65464</v>
      </c>
      <c r="DJ94" s="149">
        <v>111037.00511812378</v>
      </c>
      <c r="DK94" s="150">
        <v>1.6961536893273215</v>
      </c>
      <c r="DL94" s="149">
        <v>66900</v>
      </c>
      <c r="DM94" s="149">
        <v>113430.35506678242</v>
      </c>
      <c r="DN94" s="150">
        <v>1.6955210024930107</v>
      </c>
      <c r="DO94" s="149">
        <v>66364</v>
      </c>
      <c r="DP94" s="149">
        <v>110929.99470159883</v>
      </c>
      <c r="DQ94" s="150">
        <v>1.6715387062503591</v>
      </c>
      <c r="DR94" s="149">
        <v>67580</v>
      </c>
      <c r="DS94" s="149">
        <v>113797.77363608891</v>
      </c>
      <c r="DT94" s="150">
        <v>1.683897212726974</v>
      </c>
      <c r="DU94" s="149">
        <v>69460</v>
      </c>
      <c r="DV94" s="149">
        <v>116634.32642782203</v>
      </c>
      <c r="DW94" s="150">
        <v>1.679158169130752</v>
      </c>
      <c r="DX94" s="149">
        <v>70074</v>
      </c>
      <c r="DY94" s="149">
        <v>117373.76518996902</v>
      </c>
      <c r="DZ94" s="150">
        <v>1.6749973626447616</v>
      </c>
      <c r="EA94" s="149">
        <v>70697</v>
      </c>
      <c r="EB94" s="149">
        <v>118392.40441846001</v>
      </c>
      <c r="EC94" s="150">
        <v>1.6746453798387486</v>
      </c>
      <c r="ED94" s="149">
        <v>71234</v>
      </c>
      <c r="EE94" s="151">
        <v>119210.06800457726</v>
      </c>
      <c r="EF94" s="161">
        <v>1.6734995648788116</v>
      </c>
    </row>
    <row r="95" spans="1:136" ht="15" customHeight="1">
      <c r="A95" s="158">
        <v>81</v>
      </c>
      <c r="B95" s="156">
        <v>7509</v>
      </c>
      <c r="C95" s="149">
        <v>12110.632605145211</v>
      </c>
      <c r="D95" s="150">
        <v>1.6128156352570528</v>
      </c>
      <c r="E95" s="149">
        <v>8192</v>
      </c>
      <c r="F95" s="149">
        <v>13166.455537364502</v>
      </c>
      <c r="G95" s="150">
        <v>1.6072333419634401</v>
      </c>
      <c r="H95" s="149">
        <v>8916</v>
      </c>
      <c r="I95" s="149">
        <v>14380.112278685792</v>
      </c>
      <c r="J95" s="150">
        <v>1.6128434588028031</v>
      </c>
      <c r="K95" s="149">
        <v>9950</v>
      </c>
      <c r="L95" s="149">
        <v>15999.37702270475</v>
      </c>
      <c r="M95" s="150">
        <v>1.6079775902215829</v>
      </c>
      <c r="N95" s="149">
        <v>11368</v>
      </c>
      <c r="O95" s="149">
        <v>18159.436569220506</v>
      </c>
      <c r="P95" s="150">
        <v>1.5974170099595801</v>
      </c>
      <c r="Q95" s="149">
        <v>12864</v>
      </c>
      <c r="R95" s="149">
        <v>20445.892037946836</v>
      </c>
      <c r="S95" s="150">
        <v>1.5893883735966134</v>
      </c>
      <c r="T95" s="149">
        <v>14844</v>
      </c>
      <c r="U95" s="149">
        <v>23330.465001521137</v>
      </c>
      <c r="V95" s="150">
        <v>1.5717101186688991</v>
      </c>
      <c r="W95" s="149">
        <v>16499</v>
      </c>
      <c r="X95" s="149">
        <v>25691.115219123294</v>
      </c>
      <c r="Y95" s="150">
        <v>1.5571316576230858</v>
      </c>
      <c r="Z95" s="149">
        <v>18425</v>
      </c>
      <c r="AA95" s="149">
        <v>28551.828472925452</v>
      </c>
      <c r="AB95" s="150">
        <v>1.5496243404572836</v>
      </c>
      <c r="AC95" s="149">
        <v>20863</v>
      </c>
      <c r="AD95" s="149">
        <v>31968.795026923635</v>
      </c>
      <c r="AE95" s="150">
        <v>1.5323201374166531</v>
      </c>
      <c r="AF95" s="149">
        <v>23917</v>
      </c>
      <c r="AG95" s="149">
        <v>36554.940624750503</v>
      </c>
      <c r="AH95" s="150">
        <v>1.5284082713028599</v>
      </c>
      <c r="AI95" s="149">
        <v>26870</v>
      </c>
      <c r="AJ95" s="149">
        <v>40905.972539365575</v>
      </c>
      <c r="AK95" s="150">
        <v>1.5223659300098837</v>
      </c>
      <c r="AL95" s="149">
        <v>30985</v>
      </c>
      <c r="AM95" s="149">
        <v>47245.698657237474</v>
      </c>
      <c r="AN95" s="150">
        <v>1.5247925982648853</v>
      </c>
      <c r="AO95" s="149">
        <v>34035</v>
      </c>
      <c r="AP95" s="149">
        <v>51963.004750346772</v>
      </c>
      <c r="AQ95" s="150">
        <v>1.526752012644242</v>
      </c>
      <c r="AR95" s="149">
        <v>36462</v>
      </c>
      <c r="AS95" s="149">
        <v>55941.516966169351</v>
      </c>
      <c r="AT95" s="150">
        <v>1.5342415930604287</v>
      </c>
      <c r="AU95" s="149">
        <v>36983</v>
      </c>
      <c r="AV95" s="149">
        <v>57707.348810820906</v>
      </c>
      <c r="AW95" s="150">
        <v>1.5603750050244951</v>
      </c>
      <c r="AX95" s="149">
        <v>37339</v>
      </c>
      <c r="AY95" s="149">
        <v>59161.378040692995</v>
      </c>
      <c r="AZ95" s="150">
        <v>1.5844392737002329</v>
      </c>
      <c r="BA95" s="149">
        <v>37105</v>
      </c>
      <c r="BB95" s="149">
        <v>59493.435268601228</v>
      </c>
      <c r="BC95" s="150">
        <v>1.6033805489449193</v>
      </c>
      <c r="BD95" s="149">
        <v>38159</v>
      </c>
      <c r="BE95" s="149">
        <v>61091.643126499119</v>
      </c>
      <c r="BF95" s="150">
        <v>1.600975998493124</v>
      </c>
      <c r="BG95" s="149">
        <v>40477</v>
      </c>
      <c r="BH95" s="149">
        <v>64901.490991719969</v>
      </c>
      <c r="BI95" s="150">
        <v>1.6034165326412524</v>
      </c>
      <c r="BJ95" s="149">
        <v>42849</v>
      </c>
      <c r="BK95" s="149">
        <v>68599.232261283309</v>
      </c>
      <c r="BL95" s="150">
        <v>1.6009529338207031</v>
      </c>
      <c r="BM95" s="149">
        <v>42742</v>
      </c>
      <c r="BN95" s="149">
        <v>70681.372402330016</v>
      </c>
      <c r="BO95" s="150">
        <v>1.6536748959414631</v>
      </c>
      <c r="BP95" s="149">
        <v>43890</v>
      </c>
      <c r="BQ95" s="149">
        <v>72289.354020808678</v>
      </c>
      <c r="BR95" s="150">
        <v>1.6470575078789855</v>
      </c>
      <c r="BS95" s="149">
        <v>44425</v>
      </c>
      <c r="BT95" s="149">
        <v>72199.153921018049</v>
      </c>
      <c r="BU95" s="150">
        <v>1.6251919847162195</v>
      </c>
      <c r="BV95" s="149">
        <v>46321</v>
      </c>
      <c r="BW95" s="149">
        <v>73838.454955467852</v>
      </c>
      <c r="BX95" s="150">
        <v>1.5940600366025746</v>
      </c>
      <c r="BY95" s="149">
        <v>48000</v>
      </c>
      <c r="BZ95" s="149">
        <v>76286.158713560697</v>
      </c>
      <c r="CA95" s="150">
        <v>1.5892949731991812</v>
      </c>
      <c r="CB95" s="149">
        <v>49066</v>
      </c>
      <c r="CC95" s="149">
        <v>78417.653104147612</v>
      </c>
      <c r="CD95" s="150">
        <v>1.5982075796712105</v>
      </c>
      <c r="CE95" s="149">
        <v>50131</v>
      </c>
      <c r="CF95" s="149">
        <v>80158.29579818662</v>
      </c>
      <c r="CG95" s="150">
        <v>1.5989765972788619</v>
      </c>
      <c r="CH95" s="149">
        <v>51600</v>
      </c>
      <c r="CI95" s="149">
        <v>83156.107650889768</v>
      </c>
      <c r="CJ95" s="150">
        <v>1.6115524738544529</v>
      </c>
      <c r="CK95" s="149">
        <v>53368</v>
      </c>
      <c r="CL95" s="149">
        <v>86480.160843389764</v>
      </c>
      <c r="CM95" s="150">
        <v>1.6204497234932875</v>
      </c>
      <c r="CN95" s="149">
        <v>55588</v>
      </c>
      <c r="CO95" s="149">
        <v>90957.943323844811</v>
      </c>
      <c r="CP95" s="150">
        <v>1.6362873879946178</v>
      </c>
      <c r="CQ95" s="149">
        <v>55800</v>
      </c>
      <c r="CR95" s="149">
        <v>92925.285104023918</v>
      </c>
      <c r="CS95" s="150">
        <v>1.665327690036271</v>
      </c>
      <c r="CT95" s="149">
        <v>58796</v>
      </c>
      <c r="CU95" s="149">
        <v>97231.27875002427</v>
      </c>
      <c r="CV95" s="150">
        <v>1.6537056730053792</v>
      </c>
      <c r="CW95" s="149">
        <v>59851</v>
      </c>
      <c r="CX95" s="149">
        <v>99638.383227614002</v>
      </c>
      <c r="CY95" s="150">
        <v>1.664773909000919</v>
      </c>
      <c r="CZ95" s="149">
        <v>61369</v>
      </c>
      <c r="DA95" s="149">
        <v>102603.68014108269</v>
      </c>
      <c r="DB95" s="150">
        <v>1.6719138350157683</v>
      </c>
      <c r="DC95" s="149">
        <v>63585</v>
      </c>
      <c r="DD95" s="149">
        <v>106334.89546517548</v>
      </c>
      <c r="DE95" s="150">
        <v>1.6723267353176925</v>
      </c>
      <c r="DF95" s="149">
        <v>65262</v>
      </c>
      <c r="DG95" s="149">
        <v>110146.58306219669</v>
      </c>
      <c r="DH95" s="150">
        <v>1.6877598458857634</v>
      </c>
      <c r="DI95" s="149">
        <v>66896</v>
      </c>
      <c r="DJ95" s="149">
        <v>113397.06042779509</v>
      </c>
      <c r="DK95" s="150">
        <v>1.6951246775262361</v>
      </c>
      <c r="DL95" s="149">
        <v>68403</v>
      </c>
      <c r="DM95" s="149">
        <v>115840.30872059267</v>
      </c>
      <c r="DN95" s="150">
        <v>1.6934974887153</v>
      </c>
      <c r="DO95" s="149">
        <v>67953</v>
      </c>
      <c r="DP95" s="149">
        <v>113235.56832533921</v>
      </c>
      <c r="DQ95" s="150">
        <v>1.6663807090980414</v>
      </c>
      <c r="DR95" s="149">
        <v>69092</v>
      </c>
      <c r="DS95" s="149">
        <v>116192.66551627878</v>
      </c>
      <c r="DT95" s="150">
        <v>1.6817093949556936</v>
      </c>
      <c r="DU95" s="149">
        <v>70981</v>
      </c>
      <c r="DV95" s="149">
        <v>119078.52942726333</v>
      </c>
      <c r="DW95" s="150">
        <v>1.6776113245412623</v>
      </c>
      <c r="DX95" s="149">
        <v>71632</v>
      </c>
      <c r="DY95" s="149">
        <v>119821.45077412851</v>
      </c>
      <c r="DZ95" s="150">
        <v>1.6727363576910947</v>
      </c>
      <c r="EA95" s="149">
        <v>72273</v>
      </c>
      <c r="EB95" s="149">
        <v>120861.63219381728</v>
      </c>
      <c r="EC95" s="150">
        <v>1.6722930028339391</v>
      </c>
      <c r="ED95" s="149">
        <v>72821</v>
      </c>
      <c r="EE95" s="151">
        <v>121693.76738928063</v>
      </c>
      <c r="EF95" s="161">
        <v>1.6711356255651617</v>
      </c>
    </row>
    <row r="96" spans="1:136" ht="15" customHeight="1">
      <c r="A96" s="158">
        <v>82</v>
      </c>
      <c r="B96" s="156">
        <v>7652</v>
      </c>
      <c r="C96" s="149">
        <v>12362.346780950111</v>
      </c>
      <c r="D96" s="150">
        <v>1.6155706718439768</v>
      </c>
      <c r="E96" s="149">
        <v>8355</v>
      </c>
      <c r="F96" s="149">
        <v>13438.369659338816</v>
      </c>
      <c r="G96" s="150">
        <v>1.6084224607227786</v>
      </c>
      <c r="H96" s="149">
        <v>9096</v>
      </c>
      <c r="I96" s="149">
        <v>14678.729298573784</v>
      </c>
      <c r="J96" s="150">
        <v>1.6137565191923686</v>
      </c>
      <c r="K96" s="149">
        <v>10152</v>
      </c>
      <c r="L96" s="149">
        <v>16329.898382149075</v>
      </c>
      <c r="M96" s="150">
        <v>1.6085400297625172</v>
      </c>
      <c r="N96" s="149">
        <v>11596</v>
      </c>
      <c r="O96" s="149">
        <v>18530.461152233722</v>
      </c>
      <c r="P96" s="150">
        <v>1.5980045836696897</v>
      </c>
      <c r="Q96" s="149">
        <v>13132</v>
      </c>
      <c r="R96" s="149">
        <v>20859.805441568293</v>
      </c>
      <c r="S96" s="150">
        <v>1.5884713251270404</v>
      </c>
      <c r="T96" s="149">
        <v>15130</v>
      </c>
      <c r="U96" s="149">
        <v>23794.100003371794</v>
      </c>
      <c r="V96" s="150">
        <v>1.5726437543537206</v>
      </c>
      <c r="W96" s="149">
        <v>16814</v>
      </c>
      <c r="X96" s="149">
        <v>26193.175266405466</v>
      </c>
      <c r="Y96" s="150">
        <v>1.5578193925541493</v>
      </c>
      <c r="Z96" s="149">
        <v>18776</v>
      </c>
      <c r="AA96" s="149">
        <v>29104.87456013195</v>
      </c>
      <c r="AB96" s="150">
        <v>1.5501104899942453</v>
      </c>
      <c r="AC96" s="149">
        <v>21230</v>
      </c>
      <c r="AD96" s="149">
        <v>32576.530171974333</v>
      </c>
      <c r="AE96" s="150">
        <v>1.5344573797444339</v>
      </c>
      <c r="AF96" s="149">
        <v>24356</v>
      </c>
      <c r="AG96" s="149">
        <v>37245.046116867255</v>
      </c>
      <c r="AH96" s="150">
        <v>1.5291938789976702</v>
      </c>
      <c r="AI96" s="149">
        <v>27378</v>
      </c>
      <c r="AJ96" s="149">
        <v>41671.862516661931</v>
      </c>
      <c r="AK96" s="150">
        <v>1.5220930132464727</v>
      </c>
      <c r="AL96" s="149">
        <v>31588</v>
      </c>
      <c r="AM96" s="149">
        <v>48132.516227464854</v>
      </c>
      <c r="AN96" s="150">
        <v>1.5237595361360281</v>
      </c>
      <c r="AO96" s="149">
        <v>34717</v>
      </c>
      <c r="AP96" s="149">
        <v>52940.340791288203</v>
      </c>
      <c r="AQ96" s="150">
        <v>1.524911161427779</v>
      </c>
      <c r="AR96" s="149">
        <v>37219</v>
      </c>
      <c r="AS96" s="149">
        <v>57003.380002840757</v>
      </c>
      <c r="AT96" s="150">
        <v>1.5315666730121915</v>
      </c>
      <c r="AU96" s="149">
        <v>37715</v>
      </c>
      <c r="AV96" s="149">
        <v>58838.807575885367</v>
      </c>
      <c r="AW96" s="150">
        <v>1.5600903506797128</v>
      </c>
      <c r="AX96" s="149">
        <v>38041</v>
      </c>
      <c r="AY96" s="149">
        <v>60354.731389290049</v>
      </c>
      <c r="AZ96" s="150">
        <v>1.5865705788304736</v>
      </c>
      <c r="BA96" s="149">
        <v>37765</v>
      </c>
      <c r="BB96" s="149">
        <v>60719.410871562744</v>
      </c>
      <c r="BC96" s="150">
        <v>1.6078223453346416</v>
      </c>
      <c r="BD96" s="149">
        <v>38864</v>
      </c>
      <c r="BE96" s="149">
        <v>62353.713805360458</v>
      </c>
      <c r="BF96" s="150">
        <v>1.6044080332791391</v>
      </c>
      <c r="BG96" s="149">
        <v>41253</v>
      </c>
      <c r="BH96" s="149">
        <v>66236.91033719691</v>
      </c>
      <c r="BI96" s="150">
        <v>1.6056265080647931</v>
      </c>
      <c r="BJ96" s="149">
        <v>43592</v>
      </c>
      <c r="BK96" s="149">
        <v>70010.502586440707</v>
      </c>
      <c r="BL96" s="150">
        <v>1.6060401584336739</v>
      </c>
      <c r="BM96" s="149">
        <v>43715</v>
      </c>
      <c r="BN96" s="149">
        <v>72197.018549809887</v>
      </c>
      <c r="BO96" s="150">
        <v>1.6515387978911102</v>
      </c>
      <c r="BP96" s="149">
        <v>44860</v>
      </c>
      <c r="BQ96" s="149">
        <v>73840.763438856156</v>
      </c>
      <c r="BR96" s="150">
        <v>1.6460268265460578</v>
      </c>
      <c r="BS96" s="149">
        <v>45476</v>
      </c>
      <c r="BT96" s="149">
        <v>73713.655896366152</v>
      </c>
      <c r="BU96" s="150">
        <v>1.6209353482356881</v>
      </c>
      <c r="BV96" s="149">
        <v>47344</v>
      </c>
      <c r="BW96" s="149">
        <v>75338.483990348279</v>
      </c>
      <c r="BX96" s="150">
        <v>1.5912995097657208</v>
      </c>
      <c r="BY96" s="149">
        <v>48971</v>
      </c>
      <c r="BZ96" s="149">
        <v>77830.964174726018</v>
      </c>
      <c r="CA96" s="150">
        <v>1.5893276464586392</v>
      </c>
      <c r="CB96" s="149">
        <v>50107</v>
      </c>
      <c r="CC96" s="149">
        <v>80016.608213045241</v>
      </c>
      <c r="CD96" s="150">
        <v>1.5969147666602519</v>
      </c>
      <c r="CE96" s="149">
        <v>51197</v>
      </c>
      <c r="CF96" s="149">
        <v>81794.038626989859</v>
      </c>
      <c r="CG96" s="150">
        <v>1.5976334282670832</v>
      </c>
      <c r="CH96" s="149">
        <v>52725</v>
      </c>
      <c r="CI96" s="149">
        <v>84875.182637714781</v>
      </c>
      <c r="CJ96" s="150">
        <v>1.6097711263672789</v>
      </c>
      <c r="CK96" s="149">
        <v>54640</v>
      </c>
      <c r="CL96" s="149">
        <v>88282.065302069168</v>
      </c>
      <c r="CM96" s="150">
        <v>1.6157039769778399</v>
      </c>
      <c r="CN96" s="149">
        <v>56894</v>
      </c>
      <c r="CO96" s="149">
        <v>92887.872766007218</v>
      </c>
      <c r="CP96" s="150">
        <v>1.6326479552502411</v>
      </c>
      <c r="CQ96" s="149">
        <v>57034</v>
      </c>
      <c r="CR96" s="149">
        <v>94954.744301896819</v>
      </c>
      <c r="CS96" s="150">
        <v>1.6648796209611252</v>
      </c>
      <c r="CT96" s="149">
        <v>60255</v>
      </c>
      <c r="CU96" s="149">
        <v>99326.198653763786</v>
      </c>
      <c r="CV96" s="150">
        <v>1.6484308132729861</v>
      </c>
      <c r="CW96" s="149">
        <v>61291</v>
      </c>
      <c r="CX96" s="149">
        <v>101809.44490312444</v>
      </c>
      <c r="CY96" s="150">
        <v>1.6610831101323922</v>
      </c>
      <c r="CZ96" s="149">
        <v>62865</v>
      </c>
      <c r="DA96" s="149">
        <v>104855.92004044499</v>
      </c>
      <c r="DB96" s="150">
        <v>1.667953870046051</v>
      </c>
      <c r="DC96" s="149">
        <v>65002</v>
      </c>
      <c r="DD96" s="149">
        <v>108674.21482433261</v>
      </c>
      <c r="DE96" s="150">
        <v>1.6718595554649489</v>
      </c>
      <c r="DF96" s="149">
        <v>66891</v>
      </c>
      <c r="DG96" s="149">
        <v>112597.07215949532</v>
      </c>
      <c r="DH96" s="150">
        <v>1.6832918054670332</v>
      </c>
      <c r="DI96" s="149">
        <v>68443</v>
      </c>
      <c r="DJ96" s="149">
        <v>115935.15282746953</v>
      </c>
      <c r="DK96" s="150">
        <v>1.6938935001018296</v>
      </c>
      <c r="DL96" s="149">
        <v>69978</v>
      </c>
      <c r="DM96" s="149">
        <v>118433.18990627702</v>
      </c>
      <c r="DN96" s="150">
        <v>1.6924346209705483</v>
      </c>
      <c r="DO96" s="149">
        <v>69597</v>
      </c>
      <c r="DP96" s="149">
        <v>115703.00497743253</v>
      </c>
      <c r="DQ96" s="150">
        <v>1.6624711550416329</v>
      </c>
      <c r="DR96" s="149">
        <v>70792</v>
      </c>
      <c r="DS96" s="149">
        <v>118762.48231519936</v>
      </c>
      <c r="DT96" s="150">
        <v>1.6776257531246379</v>
      </c>
      <c r="DU96" s="149">
        <v>72639</v>
      </c>
      <c r="DV96" s="149">
        <v>121707.86896059324</v>
      </c>
      <c r="DW96" s="150">
        <v>1.6755168567930898</v>
      </c>
      <c r="DX96" s="149">
        <v>73371</v>
      </c>
      <c r="DY96" s="149">
        <v>122451.52660787449</v>
      </c>
      <c r="DZ96" s="150">
        <v>1.6689363182711765</v>
      </c>
      <c r="EA96" s="149">
        <v>73953</v>
      </c>
      <c r="EB96" s="149">
        <v>123514.89136468856</v>
      </c>
      <c r="EC96" s="150">
        <v>1.6701809441765523</v>
      </c>
      <c r="ED96" s="149">
        <v>74513</v>
      </c>
      <c r="EE96" s="151">
        <v>124362.47382498658</v>
      </c>
      <c r="EF96" s="161">
        <v>1.6690037151233554</v>
      </c>
    </row>
    <row r="97" spans="1:136" ht="15" customHeight="1">
      <c r="A97" s="158">
        <v>83</v>
      </c>
      <c r="B97" s="156">
        <v>7838</v>
      </c>
      <c r="C97" s="149">
        <v>12634.291302656717</v>
      </c>
      <c r="D97" s="150">
        <v>1.6119279538985349</v>
      </c>
      <c r="E97" s="149">
        <v>8531</v>
      </c>
      <c r="F97" s="149">
        <v>13732.273509603097</v>
      </c>
      <c r="G97" s="150">
        <v>1.6096909517762392</v>
      </c>
      <c r="H97" s="149">
        <v>9290</v>
      </c>
      <c r="I97" s="149">
        <v>15001.478541251674</v>
      </c>
      <c r="J97" s="150">
        <v>1.614798551264981</v>
      </c>
      <c r="K97" s="149">
        <v>10369</v>
      </c>
      <c r="L97" s="149">
        <v>16687.009365966391</v>
      </c>
      <c r="M97" s="150">
        <v>1.6093171343395112</v>
      </c>
      <c r="N97" s="149">
        <v>11841</v>
      </c>
      <c r="O97" s="149">
        <v>18931.313433672793</v>
      </c>
      <c r="P97" s="150">
        <v>1.598793466233662</v>
      </c>
      <c r="Q97" s="149">
        <v>13405</v>
      </c>
      <c r="R97" s="149">
        <v>21306.709592036656</v>
      </c>
      <c r="S97" s="150">
        <v>1.5894598725875908</v>
      </c>
      <c r="T97" s="149">
        <v>15448</v>
      </c>
      <c r="U97" s="149">
        <v>24294.578013402534</v>
      </c>
      <c r="V97" s="150">
        <v>1.5726681779778957</v>
      </c>
      <c r="W97" s="149">
        <v>17164</v>
      </c>
      <c r="X97" s="149">
        <v>26734.77398385838</v>
      </c>
      <c r="Y97" s="150">
        <v>1.5576074332240959</v>
      </c>
      <c r="Z97" s="149">
        <v>19165</v>
      </c>
      <c r="AA97" s="149">
        <v>29701.219550736034</v>
      </c>
      <c r="AB97" s="150">
        <v>1.5497636081782433</v>
      </c>
      <c r="AC97" s="149">
        <v>21661</v>
      </c>
      <c r="AD97" s="149">
        <v>33231.881564932468</v>
      </c>
      <c r="AE97" s="150">
        <v>1.5341803963313083</v>
      </c>
      <c r="AF97" s="149">
        <v>24834</v>
      </c>
      <c r="AG97" s="149">
        <v>37989.399789277064</v>
      </c>
      <c r="AH97" s="150">
        <v>1.5297334214897746</v>
      </c>
      <c r="AI97" s="149">
        <v>27931</v>
      </c>
      <c r="AJ97" s="149">
        <v>42496.673873349951</v>
      </c>
      <c r="AK97" s="150">
        <v>1.5214877331047922</v>
      </c>
      <c r="AL97" s="149">
        <v>32243</v>
      </c>
      <c r="AM97" s="149">
        <v>49086.720760222168</v>
      </c>
      <c r="AN97" s="150">
        <v>1.5223993040418748</v>
      </c>
      <c r="AO97" s="149">
        <v>35455</v>
      </c>
      <c r="AP97" s="149">
        <v>53990.889789237866</v>
      </c>
      <c r="AQ97" s="150">
        <v>1.5228004453317689</v>
      </c>
      <c r="AR97" s="149">
        <v>38108</v>
      </c>
      <c r="AS97" s="149">
        <v>58142.200963646304</v>
      </c>
      <c r="AT97" s="150">
        <v>1.5257216585401046</v>
      </c>
      <c r="AU97" s="149">
        <v>38551</v>
      </c>
      <c r="AV97" s="149">
        <v>60057.32480585244</v>
      </c>
      <c r="AW97" s="150">
        <v>1.5578668466668164</v>
      </c>
      <c r="AX97" s="149">
        <v>38853</v>
      </c>
      <c r="AY97" s="149">
        <v>61644.010174619703</v>
      </c>
      <c r="AZ97" s="150">
        <v>1.5865958915558567</v>
      </c>
      <c r="BA97" s="149">
        <v>38543</v>
      </c>
      <c r="BB97" s="149">
        <v>62047.373595635239</v>
      </c>
      <c r="BC97" s="150">
        <v>1.6098221102569918</v>
      </c>
      <c r="BD97" s="149">
        <v>39522</v>
      </c>
      <c r="BE97" s="149">
        <v>63711.273719601522</v>
      </c>
      <c r="BF97" s="150">
        <v>1.6120457901827216</v>
      </c>
      <c r="BG97" s="149">
        <v>42054</v>
      </c>
      <c r="BH97" s="149">
        <v>67683.201380735089</v>
      </c>
      <c r="BI97" s="150">
        <v>1.6094355205387143</v>
      </c>
      <c r="BJ97" s="149">
        <v>44797</v>
      </c>
      <c r="BK97" s="149">
        <v>71536.336695673803</v>
      </c>
      <c r="BL97" s="150">
        <v>1.5969001650930599</v>
      </c>
      <c r="BM97" s="149">
        <v>44571</v>
      </c>
      <c r="BN97" s="149">
        <v>73845.529008592304</v>
      </c>
      <c r="BO97" s="150">
        <v>1.6568066457694981</v>
      </c>
      <c r="BP97" s="149">
        <v>45961</v>
      </c>
      <c r="BQ97" s="149">
        <v>75513.75212561067</v>
      </c>
      <c r="BR97" s="150">
        <v>1.6429962821873039</v>
      </c>
      <c r="BS97" s="149">
        <v>46662</v>
      </c>
      <c r="BT97" s="149">
        <v>75340.46481260717</v>
      </c>
      <c r="BU97" s="150">
        <v>1.6145999916978948</v>
      </c>
      <c r="BV97" s="149">
        <v>48474</v>
      </c>
      <c r="BW97" s="149">
        <v>76957.956565170112</v>
      </c>
      <c r="BX97" s="150">
        <v>1.5876130825838617</v>
      </c>
      <c r="BY97" s="149">
        <v>50101</v>
      </c>
      <c r="BZ97" s="149">
        <v>79498.293921316552</v>
      </c>
      <c r="CA97" s="150">
        <v>1.5867606219699517</v>
      </c>
      <c r="CB97" s="149">
        <v>51342</v>
      </c>
      <c r="CC97" s="149">
        <v>81741.653555668774</v>
      </c>
      <c r="CD97" s="150">
        <v>1.5921010781751543</v>
      </c>
      <c r="CE97" s="149">
        <v>52420</v>
      </c>
      <c r="CF97" s="149">
        <v>83556.202686903183</v>
      </c>
      <c r="CG97" s="150">
        <v>1.5939756330962072</v>
      </c>
      <c r="CH97" s="149">
        <v>53932</v>
      </c>
      <c r="CI97" s="149">
        <v>86730.986603402518</v>
      </c>
      <c r="CJ97" s="150">
        <v>1.6081544649447919</v>
      </c>
      <c r="CK97" s="149">
        <v>55987</v>
      </c>
      <c r="CL97" s="149">
        <v>90221.192970441509</v>
      </c>
      <c r="CM97" s="150">
        <v>1.6114668221273065</v>
      </c>
      <c r="CN97" s="149">
        <v>58233</v>
      </c>
      <c r="CO97" s="149">
        <v>94966.815696397782</v>
      </c>
      <c r="CP97" s="150">
        <v>1.6308075437706762</v>
      </c>
      <c r="CQ97" s="149">
        <v>58481</v>
      </c>
      <c r="CR97" s="149">
        <v>97140.538228256235</v>
      </c>
      <c r="CS97" s="150">
        <v>1.6610615110592539</v>
      </c>
      <c r="CT97" s="149">
        <v>61730</v>
      </c>
      <c r="CU97" s="149">
        <v>101582.57876610461</v>
      </c>
      <c r="CV97" s="150">
        <v>1.6455949905411404</v>
      </c>
      <c r="CW97" s="149">
        <v>62761</v>
      </c>
      <c r="CX97" s="149">
        <v>104150.06065979638</v>
      </c>
      <c r="CY97" s="150">
        <v>1.6594710195789801</v>
      </c>
      <c r="CZ97" s="149">
        <v>64433</v>
      </c>
      <c r="DA97" s="149">
        <v>107280.36839997646</v>
      </c>
      <c r="DB97" s="150">
        <v>1.6649910511690664</v>
      </c>
      <c r="DC97" s="149">
        <v>66681</v>
      </c>
      <c r="DD97" s="149">
        <v>111193.96018206862</v>
      </c>
      <c r="DE97" s="150">
        <v>1.6675508792919815</v>
      </c>
      <c r="DF97" s="149">
        <v>68592</v>
      </c>
      <c r="DG97" s="149">
        <v>115237.07663035838</v>
      </c>
      <c r="DH97" s="150">
        <v>1.6800366898524373</v>
      </c>
      <c r="DI97" s="149">
        <v>70168</v>
      </c>
      <c r="DJ97" s="149">
        <v>118677.09041404939</v>
      </c>
      <c r="DK97" s="150">
        <v>1.6913278191490337</v>
      </c>
      <c r="DL97" s="149">
        <v>71696</v>
      </c>
      <c r="DM97" s="149">
        <v>121232.46449058478</v>
      </c>
      <c r="DN97" s="150">
        <v>1.6909236845930704</v>
      </c>
      <c r="DO97" s="149">
        <v>71320</v>
      </c>
      <c r="DP97" s="149">
        <v>118368.05463776112</v>
      </c>
      <c r="DQ97" s="150">
        <v>1.6596754716455568</v>
      </c>
      <c r="DR97" s="149">
        <v>72639</v>
      </c>
      <c r="DS97" s="149">
        <v>121531.17891691846</v>
      </c>
      <c r="DT97" s="150">
        <v>1.6730844163179348</v>
      </c>
      <c r="DU97" s="149">
        <v>74319</v>
      </c>
      <c r="DV97" s="149">
        <v>124545.04692560869</v>
      </c>
      <c r="DW97" s="150">
        <v>1.6758170444382823</v>
      </c>
      <c r="DX97" s="149">
        <v>75275</v>
      </c>
      <c r="DY97" s="149">
        <v>125281.75915713269</v>
      </c>
      <c r="DZ97" s="150">
        <v>1.6643209452956851</v>
      </c>
      <c r="EA97" s="149">
        <v>75756</v>
      </c>
      <c r="EB97" s="149">
        <v>126377.95151706805</v>
      </c>
      <c r="EC97" s="150">
        <v>1.6682236590774071</v>
      </c>
      <c r="ED97" s="149">
        <v>76329</v>
      </c>
      <c r="EE97" s="151">
        <v>127242.01934772229</v>
      </c>
      <c r="EF97" s="161">
        <v>1.6670206520159088</v>
      </c>
    </row>
    <row r="98" spans="1:136" ht="15" customHeight="1">
      <c r="A98" s="158">
        <v>84</v>
      </c>
      <c r="B98" s="156">
        <v>8014</v>
      </c>
      <c r="C98" s="149">
        <v>12928.278337349009</v>
      </c>
      <c r="D98" s="150">
        <v>1.6132116717430758</v>
      </c>
      <c r="E98" s="149">
        <v>8723</v>
      </c>
      <c r="F98" s="149">
        <v>14051.415146095482</v>
      </c>
      <c r="G98" s="150">
        <v>1.6108466291522965</v>
      </c>
      <c r="H98" s="149">
        <v>9502</v>
      </c>
      <c r="I98" s="149">
        <v>15351.945365772393</v>
      </c>
      <c r="J98" s="150">
        <v>1.6156541113210265</v>
      </c>
      <c r="K98" s="149">
        <v>10604</v>
      </c>
      <c r="L98" s="149">
        <v>17074.697351104041</v>
      </c>
      <c r="M98" s="150">
        <v>1.6102128773202604</v>
      </c>
      <c r="N98" s="149">
        <v>12108</v>
      </c>
      <c r="O98" s="149">
        <v>19366.268731947952</v>
      </c>
      <c r="P98" s="150">
        <v>1.5994605824205443</v>
      </c>
      <c r="Q98" s="149">
        <v>13696</v>
      </c>
      <c r="R98" s="149">
        <v>21791.598476856321</v>
      </c>
      <c r="S98" s="150">
        <v>1.591092178508785</v>
      </c>
      <c r="T98" s="149">
        <v>15799</v>
      </c>
      <c r="U98" s="149">
        <v>24836.677227856992</v>
      </c>
      <c r="V98" s="150">
        <v>1.5720410929715167</v>
      </c>
      <c r="W98" s="149">
        <v>17551</v>
      </c>
      <c r="X98" s="149">
        <v>27321.072652548759</v>
      </c>
      <c r="Y98" s="150">
        <v>1.5566675774912404</v>
      </c>
      <c r="Z98" s="149">
        <v>19596</v>
      </c>
      <c r="AA98" s="149">
        <v>30346.483764398581</v>
      </c>
      <c r="AB98" s="150">
        <v>1.5486060300264637</v>
      </c>
      <c r="AC98" s="149">
        <v>22196</v>
      </c>
      <c r="AD98" s="149">
        <v>33936.016163962871</v>
      </c>
      <c r="AE98" s="150">
        <v>1.5289248587116089</v>
      </c>
      <c r="AF98" s="149">
        <v>25361</v>
      </c>
      <c r="AG98" s="149">
        <v>38795.427169039503</v>
      </c>
      <c r="AH98" s="150">
        <v>1.529727817082903</v>
      </c>
      <c r="AI98" s="149">
        <v>28536</v>
      </c>
      <c r="AJ98" s="149">
        <v>43388.405331666305</v>
      </c>
      <c r="AK98" s="150">
        <v>1.5204795812891192</v>
      </c>
      <c r="AL98" s="149">
        <v>32958</v>
      </c>
      <c r="AM98" s="149">
        <v>50117.454337811527</v>
      </c>
      <c r="AN98" s="150">
        <v>1.5206461052797964</v>
      </c>
      <c r="AO98" s="149">
        <v>36257</v>
      </c>
      <c r="AP98" s="149">
        <v>55124.692431293326</v>
      </c>
      <c r="AQ98" s="150">
        <v>1.520387578434325</v>
      </c>
      <c r="AR98" s="149">
        <v>38891</v>
      </c>
      <c r="AS98" s="149">
        <v>59370.461144753928</v>
      </c>
      <c r="AT98" s="150">
        <v>1.5265861290466671</v>
      </c>
      <c r="AU98" s="149">
        <v>39498</v>
      </c>
      <c r="AV98" s="149">
        <v>61372.473742554088</v>
      </c>
      <c r="AW98" s="150">
        <v>1.5538121865044834</v>
      </c>
      <c r="AX98" s="149">
        <v>39788</v>
      </c>
      <c r="AY98" s="149">
        <v>63039.883825037839</v>
      </c>
      <c r="AZ98" s="150">
        <v>1.5843943858710625</v>
      </c>
      <c r="BA98" s="149">
        <v>39450</v>
      </c>
      <c r="BB98" s="149">
        <v>63488.771352741496</v>
      </c>
      <c r="BC98" s="150">
        <v>1.6093478162925601</v>
      </c>
      <c r="BD98" s="149">
        <v>40112</v>
      </c>
      <c r="BE98" s="149">
        <v>65212.927089543467</v>
      </c>
      <c r="BF98" s="150">
        <v>1.6257710183871028</v>
      </c>
      <c r="BG98" s="149">
        <v>42907</v>
      </c>
      <c r="BH98" s="149">
        <v>69258.709534104186</v>
      </c>
      <c r="BI98" s="150">
        <v>1.6141587511153002</v>
      </c>
      <c r="BJ98" s="149">
        <v>45758</v>
      </c>
      <c r="BK98" s="149">
        <v>73180.93163230276</v>
      </c>
      <c r="BL98" s="150">
        <v>1.5993035454412947</v>
      </c>
      <c r="BM98" s="149">
        <v>45274</v>
      </c>
      <c r="BN98" s="149">
        <v>75632.822966306732</v>
      </c>
      <c r="BO98" s="150">
        <v>1.6705575598866178</v>
      </c>
      <c r="BP98" s="149">
        <v>47189</v>
      </c>
      <c r="BQ98" s="149">
        <v>77323.046372178389</v>
      </c>
      <c r="BR98" s="150">
        <v>1.6385820079293563</v>
      </c>
      <c r="BS98" s="149">
        <v>47968</v>
      </c>
      <c r="BT98" s="149">
        <v>77092.612464988299</v>
      </c>
      <c r="BU98" s="150">
        <v>1.6071675380459536</v>
      </c>
      <c r="BV98" s="149">
        <v>49600</v>
      </c>
      <c r="BW98" s="149">
        <v>78700.447132901274</v>
      </c>
      <c r="BX98" s="150">
        <v>1.5867025631633322</v>
      </c>
      <c r="BY98" s="149">
        <v>51247</v>
      </c>
      <c r="BZ98" s="149">
        <v>81297.411779737711</v>
      </c>
      <c r="CA98" s="150">
        <v>1.5863838230479386</v>
      </c>
      <c r="CB98" s="149">
        <v>52723</v>
      </c>
      <c r="CC98" s="149">
        <v>83601.020404501513</v>
      </c>
      <c r="CD98" s="150">
        <v>1.5856650874286651</v>
      </c>
      <c r="CE98" s="149">
        <v>53788</v>
      </c>
      <c r="CF98" s="149">
        <v>85457.529687772592</v>
      </c>
      <c r="CG98" s="150">
        <v>1.5887842955263738</v>
      </c>
      <c r="CH98" s="149">
        <v>55277</v>
      </c>
      <c r="CI98" s="149">
        <v>88739.222552003892</v>
      </c>
      <c r="CJ98" s="150">
        <v>1.6053552571956491</v>
      </c>
      <c r="CK98" s="149">
        <v>57347</v>
      </c>
      <c r="CL98" s="149">
        <v>92317.841118444063</v>
      </c>
      <c r="CM98" s="150">
        <v>1.6098111691709081</v>
      </c>
      <c r="CN98" s="149">
        <v>59683</v>
      </c>
      <c r="CO98" s="149">
        <v>97216.76121130184</v>
      </c>
      <c r="CP98" s="150">
        <v>1.6288852975102097</v>
      </c>
      <c r="CQ98" s="149">
        <v>60015</v>
      </c>
      <c r="CR98" s="149">
        <v>99508.894756682901</v>
      </c>
      <c r="CS98" s="150">
        <v>1.6580670625124203</v>
      </c>
      <c r="CT98" s="149">
        <v>63361</v>
      </c>
      <c r="CU98" s="149">
        <v>104020.70043472115</v>
      </c>
      <c r="CV98" s="150">
        <v>1.6417149419157075</v>
      </c>
      <c r="CW98" s="149">
        <v>64428</v>
      </c>
      <c r="CX98" s="149">
        <v>106685.539262612</v>
      </c>
      <c r="CY98" s="150">
        <v>1.6558878013070715</v>
      </c>
      <c r="CZ98" s="149">
        <v>66018</v>
      </c>
      <c r="DA98" s="149">
        <v>109910.21735257734</v>
      </c>
      <c r="DB98" s="150">
        <v>1.6648522729040163</v>
      </c>
      <c r="DC98" s="149">
        <v>68471</v>
      </c>
      <c r="DD98" s="149">
        <v>113919.51936901426</v>
      </c>
      <c r="DE98" s="150">
        <v>1.663763043755959</v>
      </c>
      <c r="DF98" s="149">
        <v>70322</v>
      </c>
      <c r="DG98" s="149">
        <v>118099.28721143668</v>
      </c>
      <c r="DH98" s="150">
        <v>1.6794074004072221</v>
      </c>
      <c r="DI98" s="149">
        <v>71954</v>
      </c>
      <c r="DJ98" s="149">
        <v>121654.46979079644</v>
      </c>
      <c r="DK98" s="150">
        <v>1.6907255995607811</v>
      </c>
      <c r="DL98" s="149">
        <v>73443</v>
      </c>
      <c r="DM98" s="149">
        <v>124276.98581890561</v>
      </c>
      <c r="DN98" s="150">
        <v>1.6921556284316492</v>
      </c>
      <c r="DO98" s="149">
        <v>73215</v>
      </c>
      <c r="DP98" s="149">
        <v>121249.82498740671</v>
      </c>
      <c r="DQ98" s="150">
        <v>1.6560790136912751</v>
      </c>
      <c r="DR98" s="149">
        <v>74554</v>
      </c>
      <c r="DS98" s="149">
        <v>124525.48981856185</v>
      </c>
      <c r="DT98" s="150">
        <v>1.6702724175572317</v>
      </c>
      <c r="DU98" s="149">
        <v>76256</v>
      </c>
      <c r="DV98" s="149">
        <v>127627.07486939504</v>
      </c>
      <c r="DW98" s="150">
        <v>1.6736660048965988</v>
      </c>
      <c r="DX98" s="149">
        <v>77137</v>
      </c>
      <c r="DY98" s="149">
        <v>128352.19212831912</v>
      </c>
      <c r="DZ98" s="150">
        <v>1.6639510497986585</v>
      </c>
      <c r="EA98" s="149">
        <v>77706</v>
      </c>
      <c r="EB98" s="149">
        <v>129481.75163546165</v>
      </c>
      <c r="EC98" s="150">
        <v>1.6663031379232189</v>
      </c>
      <c r="ED98" s="149">
        <v>78295</v>
      </c>
      <c r="EE98" s="151">
        <v>130363.53422395868</v>
      </c>
      <c r="EF98" s="161">
        <v>1.6650301324983545</v>
      </c>
    </row>
    <row r="99" spans="1:136" ht="15" customHeight="1">
      <c r="A99" s="158">
        <v>85</v>
      </c>
      <c r="B99" s="156">
        <v>8204</v>
      </c>
      <c r="C99" s="149">
        <v>13249.560730592138</v>
      </c>
      <c r="D99" s="150">
        <v>1.6150122782291734</v>
      </c>
      <c r="E99" s="149">
        <v>8937</v>
      </c>
      <c r="F99" s="149">
        <v>14399.643534168719</v>
      </c>
      <c r="G99" s="150">
        <v>1.6112390661484524</v>
      </c>
      <c r="H99" s="149">
        <v>9735</v>
      </c>
      <c r="I99" s="149">
        <v>15734.342682075338</v>
      </c>
      <c r="J99" s="150">
        <v>1.61626529862099</v>
      </c>
      <c r="K99" s="149">
        <v>10863</v>
      </c>
      <c r="L99" s="149">
        <v>17497.611400608908</v>
      </c>
      <c r="M99" s="150">
        <v>1.6107531437548475</v>
      </c>
      <c r="N99" s="149">
        <v>12401</v>
      </c>
      <c r="O99" s="149">
        <v>19840.554532760623</v>
      </c>
      <c r="P99" s="150">
        <v>1.5999156949246531</v>
      </c>
      <c r="Q99" s="149">
        <v>14045</v>
      </c>
      <c r="R99" s="149">
        <v>22319.867776059156</v>
      </c>
      <c r="S99" s="150">
        <v>1.589168228982496</v>
      </c>
      <c r="T99" s="149">
        <v>16187</v>
      </c>
      <c r="U99" s="149">
        <v>25426.456415551405</v>
      </c>
      <c r="V99" s="150">
        <v>1.5707948610336322</v>
      </c>
      <c r="W99" s="149">
        <v>17979</v>
      </c>
      <c r="X99" s="149">
        <v>27958.345101060768</v>
      </c>
      <c r="Y99" s="150">
        <v>1.5550556260671209</v>
      </c>
      <c r="Z99" s="149">
        <v>20073</v>
      </c>
      <c r="AA99" s="149">
        <v>31047.51783206845</v>
      </c>
      <c r="AB99" s="150">
        <v>1.546730325913837</v>
      </c>
      <c r="AC99" s="149">
        <v>22661</v>
      </c>
      <c r="AD99" s="149">
        <v>34707.143955631727</v>
      </c>
      <c r="AE99" s="150">
        <v>1.5315804225599809</v>
      </c>
      <c r="AF99" s="149">
        <v>25946</v>
      </c>
      <c r="AG99" s="149">
        <v>39671.924108187181</v>
      </c>
      <c r="AH99" s="150">
        <v>1.5290188895470278</v>
      </c>
      <c r="AI99" s="149">
        <v>29204</v>
      </c>
      <c r="AJ99" s="149">
        <v>44356.70161011508</v>
      </c>
      <c r="AK99" s="150">
        <v>1.518857061022979</v>
      </c>
      <c r="AL99" s="149">
        <v>33741</v>
      </c>
      <c r="AM99" s="149">
        <v>51235.749811575173</v>
      </c>
      <c r="AN99" s="150">
        <v>1.5185012243731713</v>
      </c>
      <c r="AO99" s="149">
        <v>37132</v>
      </c>
      <c r="AP99" s="149">
        <v>56353.805793761487</v>
      </c>
      <c r="AQ99" s="150">
        <v>1.5176614724162847</v>
      </c>
      <c r="AR99" s="149">
        <v>40037</v>
      </c>
      <c r="AS99" s="149">
        <v>60699.599557884176</v>
      </c>
      <c r="AT99" s="150">
        <v>1.5160876079097878</v>
      </c>
      <c r="AU99" s="149">
        <v>40566</v>
      </c>
      <c r="AV99" s="149">
        <v>62795.842220794148</v>
      </c>
      <c r="AW99" s="150">
        <v>1.5479919691562922</v>
      </c>
      <c r="AX99" s="149">
        <v>40856</v>
      </c>
      <c r="AY99" s="149">
        <v>64555.143473538308</v>
      </c>
      <c r="AZ99" s="150">
        <v>1.5800651917353219</v>
      </c>
      <c r="BA99" s="149">
        <v>40501</v>
      </c>
      <c r="BB99" s="149">
        <v>65057.091316730475</v>
      </c>
      <c r="BC99" s="150">
        <v>1.6063082718137942</v>
      </c>
      <c r="BD99" s="149">
        <v>41144</v>
      </c>
      <c r="BE99" s="149">
        <v>66836.149153224935</v>
      </c>
      <c r="BF99" s="150">
        <v>1.6244446129016366</v>
      </c>
      <c r="BG99" s="149">
        <v>43841</v>
      </c>
      <c r="BH99" s="149">
        <v>70984.89188771334</v>
      </c>
      <c r="BI99" s="150">
        <v>1.6191439950665665</v>
      </c>
      <c r="BJ99" s="149">
        <v>46940</v>
      </c>
      <c r="BK99" s="149">
        <v>74965.117917311116</v>
      </c>
      <c r="BL99" s="150">
        <v>1.5970412849874545</v>
      </c>
      <c r="BM99" s="149">
        <v>46384</v>
      </c>
      <c r="BN99" s="149">
        <v>77588.208007759604</v>
      </c>
      <c r="BO99" s="150">
        <v>1.672736461015859</v>
      </c>
      <c r="BP99" s="149">
        <v>48540</v>
      </c>
      <c r="BQ99" s="149">
        <v>79287.644425900711</v>
      </c>
      <c r="BR99" s="150">
        <v>1.6334496173444728</v>
      </c>
      <c r="BS99" s="149">
        <v>49375</v>
      </c>
      <c r="BT99" s="149">
        <v>78987.860007759838</v>
      </c>
      <c r="BU99" s="150">
        <v>1.5997541267394397</v>
      </c>
      <c r="BV99" s="149">
        <v>50894</v>
      </c>
      <c r="BW99" s="149">
        <v>80597.648509113715</v>
      </c>
      <c r="BX99" s="150">
        <v>1.583637531125746</v>
      </c>
      <c r="BY99" s="149">
        <v>52637</v>
      </c>
      <c r="BZ99" s="149">
        <v>83256.366102769724</v>
      </c>
      <c r="CA99" s="150">
        <v>1.5817080400245023</v>
      </c>
      <c r="CB99" s="149">
        <v>54044</v>
      </c>
      <c r="CC99" s="149">
        <v>85612.525392823605</v>
      </c>
      <c r="CD99" s="150">
        <v>1.5841263672715491</v>
      </c>
      <c r="CE99" s="149">
        <v>55196</v>
      </c>
      <c r="CF99" s="149">
        <v>87528.745897197339</v>
      </c>
      <c r="CG99" s="150">
        <v>1.5857805981809794</v>
      </c>
      <c r="CH99" s="149">
        <v>56671</v>
      </c>
      <c r="CI99" s="149">
        <v>90925.159117209507</v>
      </c>
      <c r="CJ99" s="150">
        <v>1.6044389390907079</v>
      </c>
      <c r="CK99" s="149">
        <v>58863</v>
      </c>
      <c r="CL99" s="149">
        <v>94599.512910568097</v>
      </c>
      <c r="CM99" s="150">
        <v>1.6071133464242071</v>
      </c>
      <c r="CN99" s="149">
        <v>61246</v>
      </c>
      <c r="CO99" s="149">
        <v>99665.379633122342</v>
      </c>
      <c r="CP99" s="150">
        <v>1.6272961439624194</v>
      </c>
      <c r="CQ99" s="149">
        <v>61682</v>
      </c>
      <c r="CR99" s="149">
        <v>102087.82797495436</v>
      </c>
      <c r="CS99" s="150">
        <v>1.655066761372108</v>
      </c>
      <c r="CT99" s="149">
        <v>65099</v>
      </c>
      <c r="CU99" s="149">
        <v>106673.72023701941</v>
      </c>
      <c r="CV99" s="150">
        <v>1.6386383851828663</v>
      </c>
      <c r="CW99" s="149">
        <v>66235</v>
      </c>
      <c r="CX99" s="149">
        <v>109444.99732193789</v>
      </c>
      <c r="CY99" s="150">
        <v>1.6523740820100836</v>
      </c>
      <c r="CZ99" s="149">
        <v>67861</v>
      </c>
      <c r="DA99" s="149">
        <v>112774.91328210806</v>
      </c>
      <c r="DB99" s="150">
        <v>1.661851627328039</v>
      </c>
      <c r="DC99" s="149">
        <v>70417</v>
      </c>
      <c r="DD99" s="149">
        <v>116882.98397359921</v>
      </c>
      <c r="DE99" s="150">
        <v>1.6598688381157847</v>
      </c>
      <c r="DF99" s="149">
        <v>72285</v>
      </c>
      <c r="DG99" s="149">
        <v>121220.28825991115</v>
      </c>
      <c r="DH99" s="150">
        <v>1.6769770804442297</v>
      </c>
      <c r="DI99" s="149">
        <v>73952</v>
      </c>
      <c r="DJ99" s="149">
        <v>124900.93995176269</v>
      </c>
      <c r="DK99" s="150">
        <v>1.6889460724762371</v>
      </c>
      <c r="DL99" s="149">
        <v>75537</v>
      </c>
      <c r="DM99" s="149">
        <v>127596.84389552831</v>
      </c>
      <c r="DN99" s="150">
        <v>1.6891966042539193</v>
      </c>
      <c r="DO99" s="149">
        <v>75155</v>
      </c>
      <c r="DP99" s="149">
        <v>124389.07906256722</v>
      </c>
      <c r="DQ99" s="150">
        <v>1.6551005131071415</v>
      </c>
      <c r="DR99" s="149">
        <v>76539</v>
      </c>
      <c r="DS99" s="149">
        <v>127788.41530425988</v>
      </c>
      <c r="DT99" s="150">
        <v>1.6695856400561788</v>
      </c>
      <c r="DU99" s="149">
        <v>78217</v>
      </c>
      <c r="DV99" s="149">
        <v>130979.77779523197</v>
      </c>
      <c r="DW99" s="150">
        <v>1.6745691831089402</v>
      </c>
      <c r="DX99" s="149">
        <v>79016</v>
      </c>
      <c r="DY99" s="149">
        <v>131701.46350852918</v>
      </c>
      <c r="DZ99" s="150">
        <v>1.6667695594376986</v>
      </c>
      <c r="EA99" s="149">
        <v>79834</v>
      </c>
      <c r="EB99" s="149">
        <v>132863.60390388899</v>
      </c>
      <c r="EC99" s="150">
        <v>1.6642483641542323</v>
      </c>
      <c r="ED99" s="149">
        <v>80438</v>
      </c>
      <c r="EE99" s="151">
        <v>133764.43542798448</v>
      </c>
      <c r="EF99" s="161">
        <v>1.6629507872893967</v>
      </c>
    </row>
    <row r="100" spans="1:136" ht="15" customHeight="1">
      <c r="A100" s="158">
        <v>86</v>
      </c>
      <c r="B100" s="156">
        <v>8395</v>
      </c>
      <c r="C100" s="149">
        <v>13603.3674587229</v>
      </c>
      <c r="D100" s="150">
        <v>1.6204130385613937</v>
      </c>
      <c r="E100" s="149">
        <v>9175</v>
      </c>
      <c r="F100" s="149">
        <v>14781.476378443513</v>
      </c>
      <c r="G100" s="150">
        <v>1.6110600957431622</v>
      </c>
      <c r="H100" s="149">
        <v>9995</v>
      </c>
      <c r="I100" s="149">
        <v>16153.796001582628</v>
      </c>
      <c r="J100" s="150">
        <v>1.6161876940052655</v>
      </c>
      <c r="K100" s="149">
        <v>11152</v>
      </c>
      <c r="L100" s="149">
        <v>17961.368976016169</v>
      </c>
      <c r="M100" s="150">
        <v>1.610596213774764</v>
      </c>
      <c r="N100" s="149">
        <v>12727</v>
      </c>
      <c r="O100" s="149">
        <v>20360.520790206432</v>
      </c>
      <c r="P100" s="150">
        <v>1.5997894861480657</v>
      </c>
      <c r="Q100" s="149">
        <v>14441</v>
      </c>
      <c r="R100" s="149">
        <v>22897.127161791399</v>
      </c>
      <c r="S100" s="150">
        <v>1.5855638225740183</v>
      </c>
      <c r="T100" s="149">
        <v>16616</v>
      </c>
      <c r="U100" s="149">
        <v>26071.34460861349</v>
      </c>
      <c r="V100" s="150">
        <v>1.5690505903113559</v>
      </c>
      <c r="W100" s="149">
        <v>18451</v>
      </c>
      <c r="X100" s="149">
        <v>28654.583671588807</v>
      </c>
      <c r="Y100" s="150">
        <v>1.5530097919673085</v>
      </c>
      <c r="Z100" s="149">
        <v>20598</v>
      </c>
      <c r="AA100" s="149">
        <v>31812.980421751225</v>
      </c>
      <c r="AB100" s="150">
        <v>1.5444693864332084</v>
      </c>
      <c r="AC100" s="149">
        <v>23233</v>
      </c>
      <c r="AD100" s="149">
        <v>35547.6860167247</v>
      </c>
      <c r="AE100" s="150">
        <v>1.5300514792202771</v>
      </c>
      <c r="AF100" s="149">
        <v>26602</v>
      </c>
      <c r="AG100" s="149">
        <v>40629.345710553134</v>
      </c>
      <c r="AH100" s="150">
        <v>1.5273041767744204</v>
      </c>
      <c r="AI100" s="149">
        <v>29946</v>
      </c>
      <c r="AJ100" s="149">
        <v>45413.034478708614</v>
      </c>
      <c r="AK100" s="150">
        <v>1.5164975114776136</v>
      </c>
      <c r="AL100" s="149">
        <v>34608</v>
      </c>
      <c r="AM100" s="149">
        <v>52454.948344593904</v>
      </c>
      <c r="AN100" s="150">
        <v>1.51568852128392</v>
      </c>
      <c r="AO100" s="149">
        <v>38095</v>
      </c>
      <c r="AP100" s="149">
        <v>57692.934438311306</v>
      </c>
      <c r="AQ100" s="150">
        <v>1.5144489943118862</v>
      </c>
      <c r="AR100" s="149">
        <v>41212</v>
      </c>
      <c r="AS100" s="149">
        <v>62131.521708481436</v>
      </c>
      <c r="AT100" s="150">
        <v>1.507607534419136</v>
      </c>
      <c r="AU100" s="149">
        <v>41762</v>
      </c>
      <c r="AV100" s="149">
        <v>64341.753389311896</v>
      </c>
      <c r="AW100" s="150">
        <v>1.5406770123392532</v>
      </c>
      <c r="AX100" s="149">
        <v>42067</v>
      </c>
      <c r="AY100" s="149">
        <v>66205.507412625346</v>
      </c>
      <c r="AZ100" s="150">
        <v>1.5738110017977356</v>
      </c>
      <c r="BA100" s="149">
        <v>41705</v>
      </c>
      <c r="BB100" s="149">
        <v>66769.028685856567</v>
      </c>
      <c r="BC100" s="150">
        <v>1.6009837833798481</v>
      </c>
      <c r="BD100" s="149">
        <v>42032</v>
      </c>
      <c r="BE100" s="149">
        <v>68651.836905363278</v>
      </c>
      <c r="BF100" s="150">
        <v>1.6333231087115359</v>
      </c>
      <c r="BG100" s="149">
        <v>44899</v>
      </c>
      <c r="BH100" s="149">
        <v>72886.812888175133</v>
      </c>
      <c r="BI100" s="150">
        <v>1.623350473021117</v>
      </c>
      <c r="BJ100" s="149">
        <v>47854</v>
      </c>
      <c r="BK100" s="149">
        <v>76928.305837137319</v>
      </c>
      <c r="BL100" s="150">
        <v>1.6075627081777348</v>
      </c>
      <c r="BM100" s="149">
        <v>47402</v>
      </c>
      <c r="BN100" s="149">
        <v>79796.060760295135</v>
      </c>
      <c r="BO100" s="150">
        <v>1.6833901683535533</v>
      </c>
      <c r="BP100" s="149">
        <v>50012</v>
      </c>
      <c r="BQ100" s="149">
        <v>81432.119490024037</v>
      </c>
      <c r="BR100" s="150">
        <v>1.6282516094142214</v>
      </c>
      <c r="BS100" s="149">
        <v>50866</v>
      </c>
      <c r="BT100" s="149">
        <v>81050.269388783636</v>
      </c>
      <c r="BU100" s="150">
        <v>1.5934075686860307</v>
      </c>
      <c r="BV100" s="149">
        <v>52286</v>
      </c>
      <c r="BW100" s="149">
        <v>82672.358977159442</v>
      </c>
      <c r="BX100" s="150">
        <v>1.581156695428211</v>
      </c>
      <c r="BY100" s="149">
        <v>54204</v>
      </c>
      <c r="BZ100" s="149">
        <v>85386.603337518274</v>
      </c>
      <c r="CA100" s="150">
        <v>1.5752823285646498</v>
      </c>
      <c r="CB100" s="149">
        <v>55573</v>
      </c>
      <c r="CC100" s="149">
        <v>87819.640471872321</v>
      </c>
      <c r="CD100" s="150">
        <v>1.5802573276928062</v>
      </c>
      <c r="CE100" s="149">
        <v>56665</v>
      </c>
      <c r="CF100" s="149">
        <v>89786.322469023129</v>
      </c>
      <c r="CG100" s="150">
        <v>1.5845111174273914</v>
      </c>
      <c r="CH100" s="149">
        <v>58240</v>
      </c>
      <c r="CI100" s="149">
        <v>93310.90278755191</v>
      </c>
      <c r="CJ100" s="150">
        <v>1.60217896269835</v>
      </c>
      <c r="CK100" s="149">
        <v>60391</v>
      </c>
      <c r="CL100" s="149">
        <v>97100.228087525044</v>
      </c>
      <c r="CM100" s="150">
        <v>1.6078592519998849</v>
      </c>
      <c r="CN100" s="149">
        <v>63010</v>
      </c>
      <c r="CO100" s="149">
        <v>102349.20912584108</v>
      </c>
      <c r="CP100" s="150">
        <v>1.6243327904434388</v>
      </c>
      <c r="CQ100" s="149">
        <v>63701</v>
      </c>
      <c r="CR100" s="149">
        <v>104905.28116301468</v>
      </c>
      <c r="CS100" s="150">
        <v>1.6468388433935837</v>
      </c>
      <c r="CT100" s="149">
        <v>67063</v>
      </c>
      <c r="CU100" s="149">
        <v>109572.11345940853</v>
      </c>
      <c r="CV100" s="150">
        <v>1.6338683545234858</v>
      </c>
      <c r="CW100" s="149">
        <v>68217</v>
      </c>
      <c r="CX100" s="149">
        <v>112461.29383313812</v>
      </c>
      <c r="CY100" s="150">
        <v>1.6485816414257166</v>
      </c>
      <c r="CZ100" s="149">
        <v>70014</v>
      </c>
      <c r="DA100" s="149">
        <v>115908.18514450491</v>
      </c>
      <c r="DB100" s="150">
        <v>1.6555001163268048</v>
      </c>
      <c r="DC100" s="149">
        <v>72469</v>
      </c>
      <c r="DD100" s="149">
        <v>120132.11891940937</v>
      </c>
      <c r="DE100" s="150">
        <v>1.6577035548911863</v>
      </c>
      <c r="DF100" s="149">
        <v>74376</v>
      </c>
      <c r="DG100" s="149">
        <v>124644.43687271554</v>
      </c>
      <c r="DH100" s="150">
        <v>1.6758690555113953</v>
      </c>
      <c r="DI100" s="149">
        <v>76040</v>
      </c>
      <c r="DJ100" s="149">
        <v>128466.26687703044</v>
      </c>
      <c r="DK100" s="150">
        <v>1.6894564292087118</v>
      </c>
      <c r="DL100" s="149">
        <v>77795</v>
      </c>
      <c r="DM100" s="149">
        <v>131235.91715071513</v>
      </c>
      <c r="DN100" s="150">
        <v>1.6869453968855985</v>
      </c>
      <c r="DO100" s="149">
        <v>77468</v>
      </c>
      <c r="DP100" s="149">
        <v>127824.02404889718</v>
      </c>
      <c r="DQ100" s="150">
        <v>1.6500235458369543</v>
      </c>
      <c r="DR100" s="149">
        <v>78785</v>
      </c>
      <c r="DS100" s="149">
        <v>131370.6108662831</v>
      </c>
      <c r="DT100" s="150">
        <v>1.6674571411599048</v>
      </c>
      <c r="DU100" s="149">
        <v>80562</v>
      </c>
      <c r="DV100" s="149">
        <v>134671.4913518673</v>
      </c>
      <c r="DW100" s="150">
        <v>1.6716502985510202</v>
      </c>
      <c r="DX100" s="149">
        <v>81318</v>
      </c>
      <c r="DY100" s="149">
        <v>135386.91771493934</v>
      </c>
      <c r="DZ100" s="150">
        <v>1.664907126527206</v>
      </c>
      <c r="EA100" s="149">
        <v>82173</v>
      </c>
      <c r="EB100" s="149">
        <v>136569.30502752299</v>
      </c>
      <c r="EC100" s="150">
        <v>1.6619729719922967</v>
      </c>
      <c r="ED100" s="149">
        <v>82793</v>
      </c>
      <c r="EE100" s="151">
        <v>137490.74442382483</v>
      </c>
      <c r="EF100" s="161">
        <v>1.6606566306792221</v>
      </c>
    </row>
    <row r="101" spans="1:136" ht="15" customHeight="1">
      <c r="A101" s="158">
        <v>87</v>
      </c>
      <c r="B101" s="156">
        <v>8655</v>
      </c>
      <c r="C101" s="149">
        <v>13994.182407801987</v>
      </c>
      <c r="D101" s="150">
        <v>1.6168899373543602</v>
      </c>
      <c r="E101" s="149">
        <v>9446</v>
      </c>
      <c r="F101" s="149">
        <v>15202.512606955697</v>
      </c>
      <c r="G101" s="150">
        <v>1.6094127256993116</v>
      </c>
      <c r="H101" s="149">
        <v>10289</v>
      </c>
      <c r="I101" s="149">
        <v>16616.472815749894</v>
      </c>
      <c r="J101" s="150">
        <v>1.6149745180046549</v>
      </c>
      <c r="K101" s="149">
        <v>11476</v>
      </c>
      <c r="L101" s="149">
        <v>18473.012602996871</v>
      </c>
      <c r="M101" s="150">
        <v>1.6097083132621881</v>
      </c>
      <c r="N101" s="149">
        <v>13092</v>
      </c>
      <c r="O101" s="149">
        <v>20933.947544328297</v>
      </c>
      <c r="P101" s="150">
        <v>1.5989877439908569</v>
      </c>
      <c r="Q101" s="149">
        <v>14858</v>
      </c>
      <c r="R101" s="149">
        <v>23532.851267858081</v>
      </c>
      <c r="S101" s="150">
        <v>1.5838505362672015</v>
      </c>
      <c r="T101" s="149">
        <v>17091</v>
      </c>
      <c r="U101" s="149">
        <v>26780.755575914398</v>
      </c>
      <c r="V101" s="150">
        <v>1.5669507680015446</v>
      </c>
      <c r="W101" s="149">
        <v>18973</v>
      </c>
      <c r="X101" s="149">
        <v>29419.704966085785</v>
      </c>
      <c r="Y101" s="150">
        <v>1.5506090215614707</v>
      </c>
      <c r="Z101" s="149">
        <v>21179</v>
      </c>
      <c r="AA101" s="149">
        <v>32653.672970940152</v>
      </c>
      <c r="AB101" s="150">
        <v>1.5417948425770882</v>
      </c>
      <c r="AC101" s="149">
        <v>23886</v>
      </c>
      <c r="AD101" s="149">
        <v>36469.074684958723</v>
      </c>
      <c r="AE101" s="150">
        <v>1.5267970645967814</v>
      </c>
      <c r="AF101" s="149">
        <v>27344</v>
      </c>
      <c r="AG101" s="149">
        <v>41680.449700725396</v>
      </c>
      <c r="AH101" s="150">
        <v>1.5242996526011336</v>
      </c>
      <c r="AI101" s="149">
        <v>30778</v>
      </c>
      <c r="AJ101" s="149">
        <v>46571.499810431691</v>
      </c>
      <c r="AK101" s="150">
        <v>1.5131424982270352</v>
      </c>
      <c r="AL101" s="149">
        <v>35575</v>
      </c>
      <c r="AM101" s="149">
        <v>53791.330631443438</v>
      </c>
      <c r="AN101" s="150">
        <v>1.5120542693308063</v>
      </c>
      <c r="AO101" s="149">
        <v>39166</v>
      </c>
      <c r="AP101" s="149">
        <v>59160.006548089528</v>
      </c>
      <c r="AQ101" s="150">
        <v>1.510493962827185</v>
      </c>
      <c r="AR101" s="149">
        <v>42585</v>
      </c>
      <c r="AS101" s="149">
        <v>63688.047711465944</v>
      </c>
      <c r="AT101" s="150">
        <v>1.4955511966999164</v>
      </c>
      <c r="AU101" s="149">
        <v>43090</v>
      </c>
      <c r="AV101" s="149">
        <v>66028.429951638333</v>
      </c>
      <c r="AW101" s="150">
        <v>1.5323376642292488</v>
      </c>
      <c r="AX101" s="149">
        <v>43425</v>
      </c>
      <c r="AY101" s="149">
        <v>68011.010616537111</v>
      </c>
      <c r="AZ101" s="150">
        <v>1.5661718046410389</v>
      </c>
      <c r="BA101" s="149">
        <v>43063</v>
      </c>
      <c r="BB101" s="149">
        <v>68645.793540781538</v>
      </c>
      <c r="BC101" s="150">
        <v>1.5940782932164861</v>
      </c>
      <c r="BD101" s="149">
        <v>43430</v>
      </c>
      <c r="BE101" s="149">
        <v>70643.9552550605</v>
      </c>
      <c r="BF101" s="150">
        <v>1.6266165151982617</v>
      </c>
      <c r="BG101" s="149">
        <v>46129</v>
      </c>
      <c r="BH101" s="149">
        <v>74993.723378448762</v>
      </c>
      <c r="BI101" s="150">
        <v>1.6257391961336418</v>
      </c>
      <c r="BJ101" s="149">
        <v>49028</v>
      </c>
      <c r="BK101" s="149">
        <v>79125.277193877628</v>
      </c>
      <c r="BL101" s="150">
        <v>1.6138793586089097</v>
      </c>
      <c r="BM101" s="149">
        <v>47900</v>
      </c>
      <c r="BN101" s="149">
        <v>82301.258097306883</v>
      </c>
      <c r="BO101" s="150">
        <v>1.7181891043279098</v>
      </c>
      <c r="BP101" s="149">
        <v>51613</v>
      </c>
      <c r="BQ101" s="149">
        <v>83788.364871006226</v>
      </c>
      <c r="BR101" s="150">
        <v>1.6233965255072602</v>
      </c>
      <c r="BS101" s="149">
        <v>52432</v>
      </c>
      <c r="BT101" s="149">
        <v>83312.374889971485</v>
      </c>
      <c r="BU101" s="150">
        <v>1.5889604609774848</v>
      </c>
      <c r="BV101" s="149">
        <v>53850</v>
      </c>
      <c r="BW101" s="149">
        <v>84942.855011788444</v>
      </c>
      <c r="BX101" s="150">
        <v>1.5773974932551242</v>
      </c>
      <c r="BY101" s="149">
        <v>55657</v>
      </c>
      <c r="BZ101" s="149">
        <v>87730.326441665427</v>
      </c>
      <c r="CA101" s="150">
        <v>1.5762676112917589</v>
      </c>
      <c r="CB101" s="149">
        <v>57290</v>
      </c>
      <c r="CC101" s="149">
        <v>90238.494104982194</v>
      </c>
      <c r="CD101" s="150">
        <v>1.5751177187115062</v>
      </c>
      <c r="CE101" s="149">
        <v>58322</v>
      </c>
      <c r="CF101" s="149">
        <v>92269.055163989397</v>
      </c>
      <c r="CG101" s="150">
        <v>1.58206260354565</v>
      </c>
      <c r="CH101" s="149">
        <v>60176</v>
      </c>
      <c r="CI101" s="149">
        <v>95940.195403344798</v>
      </c>
      <c r="CJ101" s="150">
        <v>1.5943265654637198</v>
      </c>
      <c r="CK101" s="149">
        <v>62273</v>
      </c>
      <c r="CL101" s="149">
        <v>99852.751652813517</v>
      </c>
      <c r="CM101" s="150">
        <v>1.6034678215729692</v>
      </c>
      <c r="CN101" s="149">
        <v>64948</v>
      </c>
      <c r="CO101" s="149">
        <v>105296.64892567376</v>
      </c>
      <c r="CP101" s="150">
        <v>1.6212454413634563</v>
      </c>
      <c r="CQ101" s="149">
        <v>65702</v>
      </c>
      <c r="CR101" s="149">
        <v>108001.56165415917</v>
      </c>
      <c r="CS101" s="150">
        <v>1.6438093460497272</v>
      </c>
      <c r="CT101" s="149">
        <v>69034</v>
      </c>
      <c r="CU101" s="149">
        <v>112766.58726963999</v>
      </c>
      <c r="CV101" s="150">
        <v>1.6334934564075672</v>
      </c>
      <c r="CW101" s="149">
        <v>70351</v>
      </c>
      <c r="CX101" s="149">
        <v>115783.98697190211</v>
      </c>
      <c r="CY101" s="150">
        <v>1.6458044231340294</v>
      </c>
      <c r="CZ101" s="149">
        <v>72206</v>
      </c>
      <c r="DA101" s="149">
        <v>119360.90661877806</v>
      </c>
      <c r="DB101" s="150">
        <v>1.6530607791427037</v>
      </c>
      <c r="DC101" s="149">
        <v>74873</v>
      </c>
      <c r="DD101" s="149">
        <v>123704.18272292282</v>
      </c>
      <c r="DE101" s="150">
        <v>1.6521868059637361</v>
      </c>
      <c r="DF101" s="149">
        <v>76807</v>
      </c>
      <c r="DG101" s="149">
        <v>128417.94074529977</v>
      </c>
      <c r="DH101" s="150">
        <v>1.6719562116122197</v>
      </c>
      <c r="DI101" s="149">
        <v>78586</v>
      </c>
      <c r="DJ101" s="149">
        <v>132402.95514365903</v>
      </c>
      <c r="DK101" s="150">
        <v>1.684816063213028</v>
      </c>
      <c r="DL101" s="149">
        <v>80247</v>
      </c>
      <c r="DM101" s="149">
        <v>135248.06932719896</v>
      </c>
      <c r="DN101" s="150">
        <v>1.6853972027265687</v>
      </c>
      <c r="DO101" s="149">
        <v>79868</v>
      </c>
      <c r="DP101" s="149">
        <v>131603.59164859736</v>
      </c>
      <c r="DQ101" s="150">
        <v>1.6477637057219081</v>
      </c>
      <c r="DR101" s="149">
        <v>81153</v>
      </c>
      <c r="DS101" s="149">
        <v>135325.05772913617</v>
      </c>
      <c r="DT101" s="150">
        <v>1.6675299462636768</v>
      </c>
      <c r="DU101" s="149">
        <v>83034</v>
      </c>
      <c r="DV101" s="149">
        <v>138736.96132719796</v>
      </c>
      <c r="DW101" s="150">
        <v>1.6708452119276196</v>
      </c>
      <c r="DX101" s="149">
        <v>83933</v>
      </c>
      <c r="DY101" s="149">
        <v>139447.3175910211</v>
      </c>
      <c r="DZ101" s="150">
        <v>1.6614122882658919</v>
      </c>
      <c r="EA101" s="149">
        <v>84763</v>
      </c>
      <c r="EB101" s="149">
        <v>140655.78524418102</v>
      </c>
      <c r="EC101" s="150">
        <v>1.6594007437700533</v>
      </c>
      <c r="ED101" s="149">
        <v>85400</v>
      </c>
      <c r="EE101" s="151">
        <v>141599.72828782833</v>
      </c>
      <c r="EF101" s="161">
        <v>1.6580764436513855</v>
      </c>
    </row>
    <row r="102" spans="1:136" ht="15" customHeight="1">
      <c r="A102" s="158">
        <v>88</v>
      </c>
      <c r="B102" s="156">
        <v>8970</v>
      </c>
      <c r="C102" s="149">
        <v>14426.619738642254</v>
      </c>
      <c r="D102" s="150">
        <v>1.6083188114428377</v>
      </c>
      <c r="E102" s="149">
        <v>9755</v>
      </c>
      <c r="F102" s="149">
        <v>15669.636942360134</v>
      </c>
      <c r="G102" s="150">
        <v>1.6063184974228737</v>
      </c>
      <c r="H102" s="149">
        <v>10624</v>
      </c>
      <c r="I102" s="149">
        <v>17130.095731665813</v>
      </c>
      <c r="J102" s="150">
        <v>1.61239605907999</v>
      </c>
      <c r="K102" s="149">
        <v>11843</v>
      </c>
      <c r="L102" s="149">
        <v>19041.096184673272</v>
      </c>
      <c r="M102" s="150">
        <v>1.607793311211118</v>
      </c>
      <c r="N102" s="149">
        <v>13502</v>
      </c>
      <c r="O102" s="149">
        <v>21570.691231463967</v>
      </c>
      <c r="P102" s="150">
        <v>1.5975922997677356</v>
      </c>
      <c r="Q102" s="149">
        <v>15282</v>
      </c>
      <c r="R102" s="149">
        <v>24240.224306113039</v>
      </c>
      <c r="S102" s="150">
        <v>1.586194497193629</v>
      </c>
      <c r="T102" s="149">
        <v>17618</v>
      </c>
      <c r="U102" s="149">
        <v>27566.650585299918</v>
      </c>
      <c r="V102" s="150">
        <v>1.5646867172948076</v>
      </c>
      <c r="W102" s="149">
        <v>19552</v>
      </c>
      <c r="X102" s="149">
        <v>30266.513880841027</v>
      </c>
      <c r="Y102" s="150">
        <v>1.5480009145274667</v>
      </c>
      <c r="Z102" s="149">
        <v>21823</v>
      </c>
      <c r="AA102" s="149">
        <v>33583.561458092496</v>
      </c>
      <c r="AB102" s="150">
        <v>1.5389067249274846</v>
      </c>
      <c r="AC102" s="149">
        <v>24504</v>
      </c>
      <c r="AD102" s="149">
        <v>37489.473660930198</v>
      </c>
      <c r="AE102" s="150">
        <v>1.5299328134561785</v>
      </c>
      <c r="AF102" s="149">
        <v>28188</v>
      </c>
      <c r="AG102" s="149">
        <v>42840.73807281613</v>
      </c>
      <c r="AH102" s="150">
        <v>1.5198218416636913</v>
      </c>
      <c r="AI102" s="149">
        <v>31720</v>
      </c>
      <c r="AJ102" s="149">
        <v>47849.289874077964</v>
      </c>
      <c r="AK102" s="150">
        <v>1.5084895924993054</v>
      </c>
      <c r="AL102" s="149">
        <v>36670</v>
      </c>
      <c r="AM102" s="149">
        <v>55264.69026547909</v>
      </c>
      <c r="AN102" s="150">
        <v>1.5070818179841585</v>
      </c>
      <c r="AO102" s="149">
        <v>40377</v>
      </c>
      <c r="AP102" s="149">
        <v>60776.758360186352</v>
      </c>
      <c r="AQ102" s="150">
        <v>1.5052321460283418</v>
      </c>
      <c r="AR102" s="149">
        <v>43945</v>
      </c>
      <c r="AS102" s="149">
        <v>65395.285711125434</v>
      </c>
      <c r="AT102" s="150">
        <v>1.4881166392337111</v>
      </c>
      <c r="AU102" s="149">
        <v>44554</v>
      </c>
      <c r="AV102" s="149">
        <v>67879.886388808038</v>
      </c>
      <c r="AW102" s="150">
        <v>1.5235419129328014</v>
      </c>
      <c r="AX102" s="149">
        <v>44925</v>
      </c>
      <c r="AY102" s="149">
        <v>69998.258288339668</v>
      </c>
      <c r="AZ102" s="150">
        <v>1.5581137070303765</v>
      </c>
      <c r="BA102" s="149">
        <v>44563</v>
      </c>
      <c r="BB102" s="149">
        <v>70716.113949308856</v>
      </c>
      <c r="BC102" s="150">
        <v>1.586879562626144</v>
      </c>
      <c r="BD102" s="149">
        <v>44725</v>
      </c>
      <c r="BE102" s="149">
        <v>72867.913345341658</v>
      </c>
      <c r="BF102" s="150">
        <v>1.6292434509858391</v>
      </c>
      <c r="BG102" s="149">
        <v>47591</v>
      </c>
      <c r="BH102" s="149">
        <v>77340.033787713168</v>
      </c>
      <c r="BI102" s="150">
        <v>1.6250978922004826</v>
      </c>
      <c r="BJ102" s="149">
        <v>51177</v>
      </c>
      <c r="BK102" s="149">
        <v>81559.38940538319</v>
      </c>
      <c r="BL102" s="150">
        <v>1.593672731996467</v>
      </c>
      <c r="BM102" s="149">
        <v>52112</v>
      </c>
      <c r="BN102" s="149">
        <v>84973.710591494819</v>
      </c>
      <c r="BO102" s="150">
        <v>1.6305977623483041</v>
      </c>
      <c r="BP102" s="149">
        <v>53364</v>
      </c>
      <c r="BQ102" s="149">
        <v>86397.88882091608</v>
      </c>
      <c r="BR102" s="150">
        <v>1.6190294734449457</v>
      </c>
      <c r="BS102" s="149">
        <v>54080</v>
      </c>
      <c r="BT102" s="149">
        <v>85817.73479132753</v>
      </c>
      <c r="BU102" s="150">
        <v>1.5868663977686304</v>
      </c>
      <c r="BV102" s="149">
        <v>55813</v>
      </c>
      <c r="BW102" s="149">
        <v>87460.976163933548</v>
      </c>
      <c r="BX102" s="150">
        <v>1.5670359264675533</v>
      </c>
      <c r="BY102" s="149">
        <v>57458</v>
      </c>
      <c r="BZ102" s="149">
        <v>90336.75648766107</v>
      </c>
      <c r="CA102" s="150">
        <v>1.5722224318225673</v>
      </c>
      <c r="CB102" s="149">
        <v>58998</v>
      </c>
      <c r="CC102" s="149">
        <v>92910.499156168327</v>
      </c>
      <c r="CD102" s="150">
        <v>1.5748076062945917</v>
      </c>
      <c r="CE102" s="149">
        <v>60240</v>
      </c>
      <c r="CF102" s="149">
        <v>95022.546301424052</v>
      </c>
      <c r="CG102" s="150">
        <v>1.5773995069957512</v>
      </c>
      <c r="CH102" s="149">
        <v>62138</v>
      </c>
      <c r="CI102" s="149">
        <v>98835.145344107019</v>
      </c>
      <c r="CJ102" s="150">
        <v>1.5905749355323155</v>
      </c>
      <c r="CK102" s="149">
        <v>64222</v>
      </c>
      <c r="CL102" s="149">
        <v>102901.9002745945</v>
      </c>
      <c r="CM102" s="150">
        <v>1.6022842682350986</v>
      </c>
      <c r="CN102" s="149">
        <v>67156</v>
      </c>
      <c r="CO102" s="149">
        <v>108569.8070507824</v>
      </c>
      <c r="CP102" s="150">
        <v>1.6166806696465306</v>
      </c>
      <c r="CQ102" s="149">
        <v>68006</v>
      </c>
      <c r="CR102" s="149">
        <v>111432.03352758812</v>
      </c>
      <c r="CS102" s="150">
        <v>1.6385617964236703</v>
      </c>
      <c r="CT102" s="149">
        <v>71452</v>
      </c>
      <c r="CU102" s="149">
        <v>116313.44513003246</v>
      </c>
      <c r="CV102" s="150">
        <v>1.6278542956114939</v>
      </c>
      <c r="CW102" s="149">
        <v>72813</v>
      </c>
      <c r="CX102" s="149">
        <v>119469.52155922583</v>
      </c>
      <c r="CY102" s="150">
        <v>1.6407718616074853</v>
      </c>
      <c r="CZ102" s="149">
        <v>74631</v>
      </c>
      <c r="DA102" s="149">
        <v>123188.42016449787</v>
      </c>
      <c r="DB102" s="150">
        <v>1.6506333851147361</v>
      </c>
      <c r="DC102" s="149">
        <v>77374</v>
      </c>
      <c r="DD102" s="149">
        <v>127668.24236484888</v>
      </c>
      <c r="DE102" s="150">
        <v>1.6500147641953224</v>
      </c>
      <c r="DF102" s="149">
        <v>79326</v>
      </c>
      <c r="DG102" s="149">
        <v>132614.66233483198</v>
      </c>
      <c r="DH102" s="150">
        <v>1.6717679239446332</v>
      </c>
      <c r="DI102" s="149">
        <v>81232</v>
      </c>
      <c r="DJ102" s="149">
        <v>136775.95256986178</v>
      </c>
      <c r="DK102" s="150">
        <v>1.6837693589947531</v>
      </c>
      <c r="DL102" s="149">
        <v>82903</v>
      </c>
      <c r="DM102" s="149">
        <v>139727.88343427525</v>
      </c>
      <c r="DN102" s="150">
        <v>1.6854382040972613</v>
      </c>
      <c r="DO102" s="149">
        <v>82547</v>
      </c>
      <c r="DP102" s="149">
        <v>135805.3200211229</v>
      </c>
      <c r="DQ102" s="150">
        <v>1.6451878326422873</v>
      </c>
      <c r="DR102" s="149">
        <v>83736</v>
      </c>
      <c r="DS102" s="149">
        <v>139738.13532396869</v>
      </c>
      <c r="DT102" s="150">
        <v>1.6687940112253832</v>
      </c>
      <c r="DU102" s="149">
        <v>85944</v>
      </c>
      <c r="DV102" s="149">
        <v>143264.36682052063</v>
      </c>
      <c r="DW102" s="150">
        <v>1.6669501864065046</v>
      </c>
      <c r="DX102" s="149">
        <v>86926</v>
      </c>
      <c r="DY102" s="149">
        <v>143951.25053199686</v>
      </c>
      <c r="DZ102" s="150">
        <v>1.6560206443641357</v>
      </c>
      <c r="EA102" s="149">
        <v>87651</v>
      </c>
      <c r="EB102" s="149">
        <v>145195.42910479111</v>
      </c>
      <c r="EC102" s="150">
        <v>1.6565176564419244</v>
      </c>
      <c r="ED102" s="149">
        <v>88306</v>
      </c>
      <c r="EE102" s="151">
        <v>146164.20898983048</v>
      </c>
      <c r="EF102" s="161">
        <v>1.6552013338825275</v>
      </c>
    </row>
    <row r="103" spans="1:136" ht="15" customHeight="1">
      <c r="A103" s="158">
        <v>89</v>
      </c>
      <c r="B103" s="156">
        <v>9274</v>
      </c>
      <c r="C103" s="149">
        <v>14908.716682147222</v>
      </c>
      <c r="D103" s="150">
        <v>1.6075821309194762</v>
      </c>
      <c r="E103" s="149">
        <v>10109</v>
      </c>
      <c r="F103" s="149">
        <v>16191.603410449423</v>
      </c>
      <c r="G103" s="150">
        <v>1.6017017915174026</v>
      </c>
      <c r="H103" s="149">
        <v>11006</v>
      </c>
      <c r="I103" s="149">
        <v>17704.556154591904</v>
      </c>
      <c r="J103" s="150">
        <v>1.6086276716874346</v>
      </c>
      <c r="K103" s="149">
        <v>12260</v>
      </c>
      <c r="L103" s="149">
        <v>19676.923577317633</v>
      </c>
      <c r="M103" s="150">
        <v>1.6049692966816993</v>
      </c>
      <c r="N103" s="149">
        <v>13965</v>
      </c>
      <c r="O103" s="149">
        <v>22283.573920421935</v>
      </c>
      <c r="P103" s="150">
        <v>1.5956730340438192</v>
      </c>
      <c r="Q103" s="149">
        <v>15763</v>
      </c>
      <c r="R103" s="149">
        <v>25033.725539087009</v>
      </c>
      <c r="S103" s="150">
        <v>1.5881320522163933</v>
      </c>
      <c r="T103" s="149">
        <v>18208</v>
      </c>
      <c r="U103" s="149">
        <v>28444.8028625839</v>
      </c>
      <c r="V103" s="150">
        <v>1.5622145684635269</v>
      </c>
      <c r="W103" s="149">
        <v>20199</v>
      </c>
      <c r="X103" s="149">
        <v>31211.741468751632</v>
      </c>
      <c r="Y103" s="150">
        <v>1.5452122119288891</v>
      </c>
      <c r="Z103" s="149">
        <v>22542</v>
      </c>
      <c r="AA103" s="149">
        <v>34620.704322378217</v>
      </c>
      <c r="AB103" s="150">
        <v>1.5358310851911194</v>
      </c>
      <c r="AC103" s="149">
        <v>25343</v>
      </c>
      <c r="AD103" s="149">
        <v>38628.708280967498</v>
      </c>
      <c r="AE103" s="150">
        <v>1.5242358158453024</v>
      </c>
      <c r="AF103" s="149">
        <v>29151</v>
      </c>
      <c r="AG103" s="149">
        <v>44129.982775344819</v>
      </c>
      <c r="AH103" s="150">
        <v>1.5138411298186965</v>
      </c>
      <c r="AI103" s="149">
        <v>32799</v>
      </c>
      <c r="AJ103" s="149">
        <v>49267.679086476957</v>
      </c>
      <c r="AK103" s="150">
        <v>1.5021091827945046</v>
      </c>
      <c r="AL103" s="149">
        <v>37930</v>
      </c>
      <c r="AM103" s="149">
        <v>56899.294535733461</v>
      </c>
      <c r="AN103" s="150">
        <v>1.5001132226663185</v>
      </c>
      <c r="AO103" s="149">
        <v>41776</v>
      </c>
      <c r="AP103" s="149">
        <v>62569.375903087202</v>
      </c>
      <c r="AQ103" s="150">
        <v>1.4977349651256033</v>
      </c>
      <c r="AR103" s="149">
        <v>45423</v>
      </c>
      <c r="AS103" s="149">
        <v>67280.46253969254</v>
      </c>
      <c r="AT103" s="150">
        <v>1.4811981273736332</v>
      </c>
      <c r="AU103" s="149">
        <v>46147</v>
      </c>
      <c r="AV103" s="149">
        <v>69928.959878915441</v>
      </c>
      <c r="AW103" s="150">
        <v>1.5153522412922928</v>
      </c>
      <c r="AX103" s="149">
        <v>46541</v>
      </c>
      <c r="AY103" s="149">
        <v>72204.923200191377</v>
      </c>
      <c r="AZ103" s="150">
        <v>1.5514261232073092</v>
      </c>
      <c r="BA103" s="149">
        <v>46164</v>
      </c>
      <c r="BB103" s="149">
        <v>73021.397605485545</v>
      </c>
      <c r="BC103" s="150">
        <v>1.58178228934853</v>
      </c>
      <c r="BD103" s="149">
        <v>45860</v>
      </c>
      <c r="BE103" s="149">
        <v>75384.223335346614</v>
      </c>
      <c r="BF103" s="150">
        <v>1.6437903038671307</v>
      </c>
      <c r="BG103" s="149">
        <v>49358</v>
      </c>
      <c r="BH103" s="149">
        <v>79966.766812867412</v>
      </c>
      <c r="BI103" s="150">
        <v>1.6201379069830102</v>
      </c>
      <c r="BJ103" s="149">
        <v>53540</v>
      </c>
      <c r="BK103" s="149">
        <v>84197.195417083989</v>
      </c>
      <c r="BL103" s="150">
        <v>1.5726035752163614</v>
      </c>
      <c r="BM103" s="149">
        <v>55184</v>
      </c>
      <c r="BN103" s="149">
        <v>87798.921492306676</v>
      </c>
      <c r="BO103" s="150">
        <v>1.5910213375671693</v>
      </c>
      <c r="BP103" s="149">
        <v>55321</v>
      </c>
      <c r="BQ103" s="149">
        <v>89313.883918558728</v>
      </c>
      <c r="BR103" s="150">
        <v>1.6144661867746195</v>
      </c>
      <c r="BS103" s="149">
        <v>55862</v>
      </c>
      <c r="BT103" s="149">
        <v>88623.263088596403</v>
      </c>
      <c r="BU103" s="150">
        <v>1.5864677793239841</v>
      </c>
      <c r="BV103" s="149">
        <v>57622</v>
      </c>
      <c r="BW103" s="149">
        <v>90253.81386988367</v>
      </c>
      <c r="BX103" s="150">
        <v>1.5663082480629564</v>
      </c>
      <c r="BY103" s="149">
        <v>59631</v>
      </c>
      <c r="BZ103" s="149">
        <v>93222.594515220379</v>
      </c>
      <c r="CA103" s="150">
        <v>1.5633243533601713</v>
      </c>
      <c r="CB103" s="149">
        <v>60859</v>
      </c>
      <c r="CC103" s="149">
        <v>95910.246054332732</v>
      </c>
      <c r="CD103" s="150">
        <v>1.5759418665165832</v>
      </c>
      <c r="CE103" s="149">
        <v>62264</v>
      </c>
      <c r="CF103" s="149">
        <v>98094.757660583957</v>
      </c>
      <c r="CG103" s="150">
        <v>1.5754650787065392</v>
      </c>
      <c r="CH103" s="149">
        <v>64430</v>
      </c>
      <c r="CI103" s="149">
        <v>102080.05419436451</v>
      </c>
      <c r="CJ103" s="150">
        <v>1.584355955212859</v>
      </c>
      <c r="CK103" s="149">
        <v>66585</v>
      </c>
      <c r="CL103" s="149">
        <v>106311.95019179504</v>
      </c>
      <c r="CM103" s="150">
        <v>1.5966351309122933</v>
      </c>
      <c r="CN103" s="149">
        <v>69618</v>
      </c>
      <c r="CO103" s="149">
        <v>112221.33143414547</v>
      </c>
      <c r="CP103" s="150">
        <v>1.6119585658040372</v>
      </c>
      <c r="CQ103" s="149">
        <v>70483</v>
      </c>
      <c r="CR103" s="149">
        <v>115271.41653928721</v>
      </c>
      <c r="CS103" s="150">
        <v>1.6354499175586625</v>
      </c>
      <c r="CT103" s="149">
        <v>74018</v>
      </c>
      <c r="CU103" s="149">
        <v>120278.89744004609</v>
      </c>
      <c r="CV103" s="150">
        <v>1.6249952368349061</v>
      </c>
      <c r="CW103" s="149">
        <v>75501</v>
      </c>
      <c r="CX103" s="149">
        <v>123587.47491525854</v>
      </c>
      <c r="CY103" s="150">
        <v>1.6368985167780365</v>
      </c>
      <c r="CZ103" s="149">
        <v>77508</v>
      </c>
      <c r="DA103" s="149">
        <v>127470.8061202511</v>
      </c>
      <c r="DB103" s="150">
        <v>1.6446148284080495</v>
      </c>
      <c r="DC103" s="149">
        <v>80115</v>
      </c>
      <c r="DD103" s="149">
        <v>132120.48200670831</v>
      </c>
      <c r="DE103" s="150">
        <v>1.6491353929564789</v>
      </c>
      <c r="DF103" s="149">
        <v>82332</v>
      </c>
      <c r="DG103" s="149">
        <v>137321.89574074751</v>
      </c>
      <c r="DH103" s="150">
        <v>1.6679042867991487</v>
      </c>
      <c r="DI103" s="149">
        <v>84219</v>
      </c>
      <c r="DJ103" s="149">
        <v>141693.40990435914</v>
      </c>
      <c r="DK103" s="150">
        <v>1.6824399470945883</v>
      </c>
      <c r="DL103" s="149">
        <v>85941</v>
      </c>
      <c r="DM103" s="149">
        <v>144750.68763543927</v>
      </c>
      <c r="DN103" s="150">
        <v>1.6843030408703561</v>
      </c>
      <c r="DO103" s="149">
        <v>85393</v>
      </c>
      <c r="DP103" s="149">
        <v>140522.29149341525</v>
      </c>
      <c r="DQ103" s="150">
        <v>1.6455949725787271</v>
      </c>
      <c r="DR103" s="149">
        <v>86863</v>
      </c>
      <c r="DS103" s="149">
        <v>144694.21579432988</v>
      </c>
      <c r="DT103" s="150">
        <v>1.665775022671677</v>
      </c>
      <c r="DU103" s="149">
        <v>88977</v>
      </c>
      <c r="DV103" s="149">
        <v>148334.98151493509</v>
      </c>
      <c r="DW103" s="150">
        <v>1.6671160132948413</v>
      </c>
      <c r="DX103" s="149">
        <v>90110</v>
      </c>
      <c r="DY103" s="149">
        <v>148997.3627917906</v>
      </c>
      <c r="DZ103" s="150">
        <v>1.6535053023170636</v>
      </c>
      <c r="EA103" s="149">
        <v>90887</v>
      </c>
      <c r="EB103" s="149">
        <v>150282.46043172645</v>
      </c>
      <c r="EC103" s="150">
        <v>1.6535088674037701</v>
      </c>
      <c r="ED103" s="149">
        <v>91560</v>
      </c>
      <c r="EE103" s="151">
        <v>151278.95661226305</v>
      </c>
      <c r="EF103" s="161">
        <v>1.6522384951099065</v>
      </c>
    </row>
    <row r="104" spans="1:136" ht="15" customHeight="1">
      <c r="A104" s="158">
        <v>90</v>
      </c>
      <c r="B104" s="156">
        <v>9665</v>
      </c>
      <c r="C104" s="149">
        <v>15454.582666801758</v>
      </c>
      <c r="D104" s="150">
        <v>1.5990256251217545</v>
      </c>
      <c r="E104" s="149">
        <v>10512</v>
      </c>
      <c r="F104" s="149">
        <v>16780.166991424918</v>
      </c>
      <c r="G104" s="150">
        <v>1.5962868142527509</v>
      </c>
      <c r="H104" s="149">
        <v>11440</v>
      </c>
      <c r="I104" s="149">
        <v>18353.213409442946</v>
      </c>
      <c r="J104" s="150">
        <v>1.604301871454803</v>
      </c>
      <c r="K104" s="149">
        <v>12733</v>
      </c>
      <c r="L104" s="149">
        <v>20395.416755682862</v>
      </c>
      <c r="M104" s="150">
        <v>1.6017762314994786</v>
      </c>
      <c r="N104" s="149">
        <v>14488</v>
      </c>
      <c r="O104" s="149">
        <v>23089.730385127034</v>
      </c>
      <c r="P104" s="150">
        <v>1.593714134809983</v>
      </c>
      <c r="Q104" s="149">
        <v>16405</v>
      </c>
      <c r="R104" s="149">
        <v>25927.75915099226</v>
      </c>
      <c r="S104" s="150">
        <v>1.5804790704658496</v>
      </c>
      <c r="T104" s="149">
        <v>18876</v>
      </c>
      <c r="U104" s="149">
        <v>29435.782317471905</v>
      </c>
      <c r="V104" s="150">
        <v>1.5594290272023683</v>
      </c>
      <c r="W104" s="149">
        <v>20931</v>
      </c>
      <c r="X104" s="149">
        <v>32277.215262656442</v>
      </c>
      <c r="Y104" s="150">
        <v>1.542077075278603</v>
      </c>
      <c r="Z104" s="149">
        <v>23356</v>
      </c>
      <c r="AA104" s="149">
        <v>35788.771429430657</v>
      </c>
      <c r="AB104" s="150">
        <v>1.5323159543342464</v>
      </c>
      <c r="AC104" s="149">
        <v>26346</v>
      </c>
      <c r="AD104" s="149">
        <v>39911.456625633597</v>
      </c>
      <c r="AE104" s="150">
        <v>1.5148962508780686</v>
      </c>
      <c r="AF104" s="149">
        <v>30253</v>
      </c>
      <c r="AG104" s="149">
        <v>45573.980267829807</v>
      </c>
      <c r="AH104" s="150">
        <v>1.5064284622295245</v>
      </c>
      <c r="AI104" s="149">
        <v>34052</v>
      </c>
      <c r="AJ104" s="149">
        <v>50853.549337388453</v>
      </c>
      <c r="AK104" s="150">
        <v>1.4934085909018104</v>
      </c>
      <c r="AL104" s="149">
        <v>39411</v>
      </c>
      <c r="AM104" s="149">
        <v>58724.328518254268</v>
      </c>
      <c r="AN104" s="150">
        <v>1.4900491872384427</v>
      </c>
      <c r="AO104" s="149">
        <v>43440</v>
      </c>
      <c r="AP104" s="149">
        <v>64568.11025585085</v>
      </c>
      <c r="AQ104" s="150">
        <v>1.486374545484596</v>
      </c>
      <c r="AR104" s="149">
        <v>47205</v>
      </c>
      <c r="AS104" s="149">
        <v>69380.754542545372</v>
      </c>
      <c r="AT104" s="150">
        <v>1.4697755437463271</v>
      </c>
      <c r="AU104" s="149">
        <v>47849</v>
      </c>
      <c r="AV104" s="149">
        <v>72222.862279280176</v>
      </c>
      <c r="AW104" s="150">
        <v>1.5093912574825008</v>
      </c>
      <c r="AX104" s="149">
        <v>48215</v>
      </c>
      <c r="AY104" s="149">
        <v>74687.713529944376</v>
      </c>
      <c r="AZ104" s="150">
        <v>1.5490555538721222</v>
      </c>
      <c r="BA104" s="149">
        <v>47772</v>
      </c>
      <c r="BB104" s="149">
        <v>75626.139717481114</v>
      </c>
      <c r="BC104" s="150">
        <v>1.5830641320748788</v>
      </c>
      <c r="BD104" s="149">
        <v>47909</v>
      </c>
      <c r="BE104" s="149">
        <v>78228.031663612855</v>
      </c>
      <c r="BF104" s="150">
        <v>1.6328462640341659</v>
      </c>
      <c r="BG104" s="149">
        <v>51508</v>
      </c>
      <c r="BH104" s="149">
        <v>82923.646451799097</v>
      </c>
      <c r="BI104" s="150">
        <v>1.6099178079482623</v>
      </c>
      <c r="BJ104" s="149">
        <v>55549</v>
      </c>
      <c r="BK104" s="149">
        <v>87155.64923289312</v>
      </c>
      <c r="BL104" s="150">
        <v>1.5689868266376195</v>
      </c>
      <c r="BM104" s="149">
        <v>56076</v>
      </c>
      <c r="BN104" s="149">
        <v>91053.122929866848</v>
      </c>
      <c r="BO104" s="150">
        <v>1.6237449698599551</v>
      </c>
      <c r="BP104" s="149">
        <v>57603</v>
      </c>
      <c r="BQ104" s="149">
        <v>92602.5735099624</v>
      </c>
      <c r="BR104" s="150">
        <v>1.6075998387230248</v>
      </c>
      <c r="BS104" s="149">
        <v>57915</v>
      </c>
      <c r="BT104" s="149">
        <v>91799.881166481966</v>
      </c>
      <c r="BU104" s="150">
        <v>1.5850795332207885</v>
      </c>
      <c r="BV104" s="149">
        <v>59825</v>
      </c>
      <c r="BW104" s="149">
        <v>93411.906402381428</v>
      </c>
      <c r="BX104" s="150">
        <v>1.5614192461743657</v>
      </c>
      <c r="BY104" s="149">
        <v>61881</v>
      </c>
      <c r="BZ104" s="149">
        <v>96469.382399592316</v>
      </c>
      <c r="CA104" s="150">
        <v>1.5589499587852866</v>
      </c>
      <c r="CB104" s="149">
        <v>63309</v>
      </c>
      <c r="CC104" s="149">
        <v>99299.011052926682</v>
      </c>
      <c r="CD104" s="150">
        <v>1.5684817490866494</v>
      </c>
      <c r="CE104" s="149">
        <v>64838</v>
      </c>
      <c r="CF104" s="149">
        <v>101540.05906454264</v>
      </c>
      <c r="CG104" s="150">
        <v>1.5660578528724305</v>
      </c>
      <c r="CH104" s="149">
        <v>66829</v>
      </c>
      <c r="CI104" s="149">
        <v>105724.92667066223</v>
      </c>
      <c r="CJ104" s="150">
        <v>1.5820216772757669</v>
      </c>
      <c r="CK104" s="149">
        <v>69201</v>
      </c>
      <c r="CL104" s="149">
        <v>110157.07224368269</v>
      </c>
      <c r="CM104" s="150">
        <v>1.5918422023335312</v>
      </c>
      <c r="CN104" s="149">
        <v>72393</v>
      </c>
      <c r="CO104" s="149">
        <v>116350.22860585044</v>
      </c>
      <c r="CP104" s="150">
        <v>1.6072027489653757</v>
      </c>
      <c r="CQ104" s="149">
        <v>73400</v>
      </c>
      <c r="CR104" s="149">
        <v>119603.54243593065</v>
      </c>
      <c r="CS104" s="150">
        <v>1.6294760549854312</v>
      </c>
      <c r="CT104" s="149">
        <v>76945</v>
      </c>
      <c r="CU104" s="149">
        <v>124761.472131653</v>
      </c>
      <c r="CV104" s="150">
        <v>1.6214370281584638</v>
      </c>
      <c r="CW104" s="149">
        <v>78650</v>
      </c>
      <c r="CX104" s="149">
        <v>128245.58171150321</v>
      </c>
      <c r="CY104" s="150">
        <v>1.6305859086014394</v>
      </c>
      <c r="CZ104" s="149">
        <v>80591</v>
      </c>
      <c r="DA104" s="149">
        <v>132327.10632046239</v>
      </c>
      <c r="DB104" s="150">
        <v>1.641958857942728</v>
      </c>
      <c r="DC104" s="149">
        <v>83513</v>
      </c>
      <c r="DD104" s="149">
        <v>137151.70155213377</v>
      </c>
      <c r="DE104" s="150">
        <v>1.6422796636707313</v>
      </c>
      <c r="DF104" s="149">
        <v>85545</v>
      </c>
      <c r="DG104" s="149">
        <v>142659.82579005198</v>
      </c>
      <c r="DH104" s="150">
        <v>1.6676582592793499</v>
      </c>
      <c r="DI104" s="149">
        <v>87646</v>
      </c>
      <c r="DJ104" s="149">
        <v>147278.31481017414</v>
      </c>
      <c r="DK104" s="150">
        <v>1.6803769117834715</v>
      </c>
      <c r="DL104" s="149">
        <v>89457</v>
      </c>
      <c r="DM104" s="149">
        <v>150459.0720283133</v>
      </c>
      <c r="DN104" s="150">
        <v>1.6819150209409359</v>
      </c>
      <c r="DO104" s="149">
        <v>88826</v>
      </c>
      <c r="DP104" s="149">
        <v>145867.75998448991</v>
      </c>
      <c r="DQ104" s="150">
        <v>1.6421741380281665</v>
      </c>
      <c r="DR104" s="149">
        <v>90297</v>
      </c>
      <c r="DS104" s="149">
        <v>150307.03859697346</v>
      </c>
      <c r="DT104" s="150">
        <v>1.6645850758826257</v>
      </c>
      <c r="DU104" s="149">
        <v>92486</v>
      </c>
      <c r="DV104" s="149">
        <v>154108.78360468199</v>
      </c>
      <c r="DW104" s="150">
        <v>1.6662930995467637</v>
      </c>
      <c r="DX104" s="149">
        <v>93696</v>
      </c>
      <c r="DY104" s="149">
        <v>154706.3720778701</v>
      </c>
      <c r="DZ104" s="150">
        <v>1.6511523659267215</v>
      </c>
      <c r="EA104" s="149">
        <v>94521</v>
      </c>
      <c r="EB104" s="149">
        <v>156043.8163577762</v>
      </c>
      <c r="EC104" s="150">
        <v>1.6508904514105458</v>
      </c>
      <c r="ED104" s="149">
        <v>95216</v>
      </c>
      <c r="EE104" s="151">
        <v>157071.54979947268</v>
      </c>
      <c r="EF104" s="161">
        <v>1.6496339879796744</v>
      </c>
    </row>
    <row r="105" spans="1:136" ht="15" customHeight="1">
      <c r="A105" s="167">
        <v>91</v>
      </c>
      <c r="B105" s="168">
        <v>10133</v>
      </c>
      <c r="C105" s="169">
        <v>16074.019848429953</v>
      </c>
      <c r="D105" s="170">
        <v>1.5863041397838697</v>
      </c>
      <c r="E105" s="169">
        <v>10971</v>
      </c>
      <c r="F105" s="169">
        <v>17451.739956368518</v>
      </c>
      <c r="G105" s="170">
        <v>1.5907155187647906</v>
      </c>
      <c r="H105" s="169">
        <v>11932</v>
      </c>
      <c r="I105" s="169">
        <v>19094.68158320419</v>
      </c>
      <c r="J105" s="170">
        <v>1.6002917853841929</v>
      </c>
      <c r="K105" s="169">
        <v>13268</v>
      </c>
      <c r="L105" s="169">
        <v>21217.795745619282</v>
      </c>
      <c r="M105" s="170">
        <v>1.5991706169444742</v>
      </c>
      <c r="N105" s="169">
        <v>15081</v>
      </c>
      <c r="O105" s="169">
        <v>24013.255437647844</v>
      </c>
      <c r="P105" s="170">
        <v>1.5922853549265861</v>
      </c>
      <c r="Q105" s="169">
        <v>17053</v>
      </c>
      <c r="R105" s="169">
        <v>26951.409888332637</v>
      </c>
      <c r="S105" s="170">
        <v>1.5804497676850195</v>
      </c>
      <c r="T105" s="169">
        <v>19643</v>
      </c>
      <c r="U105" s="169">
        <v>30567.425055624139</v>
      </c>
      <c r="V105" s="170">
        <v>1.5561485035699303</v>
      </c>
      <c r="W105" s="169">
        <v>21772</v>
      </c>
      <c r="X105" s="169">
        <v>33492.238643459037</v>
      </c>
      <c r="Y105" s="170">
        <v>1.538317042231262</v>
      </c>
      <c r="Z105" s="169">
        <v>24289</v>
      </c>
      <c r="AA105" s="169">
        <v>37119.527922644018</v>
      </c>
      <c r="AB105" s="170">
        <v>1.528244387280004</v>
      </c>
      <c r="AC105" s="169">
        <v>27467</v>
      </c>
      <c r="AD105" s="169">
        <v>41359.434139815981</v>
      </c>
      <c r="AE105" s="170">
        <v>1.5057863669063232</v>
      </c>
      <c r="AF105" s="169">
        <v>31507</v>
      </c>
      <c r="AG105" s="169">
        <v>47208.089996821422</v>
      </c>
      <c r="AH105" s="170">
        <v>1.4983365600286103</v>
      </c>
      <c r="AI105" s="169">
        <v>35512</v>
      </c>
      <c r="AJ105" s="169">
        <v>52641.166957185356</v>
      </c>
      <c r="AK105" s="170">
        <v>1.4823486978256746</v>
      </c>
      <c r="AL105" s="169">
        <v>41166</v>
      </c>
      <c r="AM105" s="169">
        <v>60775.142173699962</v>
      </c>
      <c r="AN105" s="170">
        <v>1.4763431514769461</v>
      </c>
      <c r="AO105" s="169">
        <v>45445</v>
      </c>
      <c r="AP105" s="169">
        <v>66807.233690812354</v>
      </c>
      <c r="AQ105" s="170">
        <v>1.4700678554475157</v>
      </c>
      <c r="AR105" s="169">
        <v>49106</v>
      </c>
      <c r="AS105" s="169">
        <v>71739.445523427668</v>
      </c>
      <c r="AT105" s="170">
        <v>1.4609099809275377</v>
      </c>
      <c r="AU105" s="169">
        <v>49654</v>
      </c>
      <c r="AV105" s="169">
        <v>74832.169127012705</v>
      </c>
      <c r="AW105" s="170">
        <v>1.5070723230155214</v>
      </c>
      <c r="AX105" s="169">
        <v>49901</v>
      </c>
      <c r="AY105" s="169">
        <v>77536.234358723203</v>
      </c>
      <c r="AZ105" s="170">
        <v>1.5538012135773471</v>
      </c>
      <c r="BA105" s="169">
        <v>49307</v>
      </c>
      <c r="BB105" s="169">
        <v>78635.823040196788</v>
      </c>
      <c r="BC105" s="170">
        <v>1.5948206753644876</v>
      </c>
      <c r="BD105" s="169">
        <v>49718</v>
      </c>
      <c r="BE105" s="169">
        <v>81506.719972978754</v>
      </c>
      <c r="BF105" s="170">
        <v>1.6393805055106552</v>
      </c>
      <c r="BG105" s="169">
        <v>54082</v>
      </c>
      <c r="BH105" s="169">
        <v>86274.819386625444</v>
      </c>
      <c r="BI105" s="170">
        <v>1.5952594095378396</v>
      </c>
      <c r="BJ105" s="169">
        <v>59040</v>
      </c>
      <c r="BK105" s="169">
        <v>90494.766626883866</v>
      </c>
      <c r="BL105" s="170">
        <v>1.53277043744722</v>
      </c>
      <c r="BM105" s="169">
        <v>58996</v>
      </c>
      <c r="BN105" s="169">
        <v>94735.591865580165</v>
      </c>
      <c r="BO105" s="170">
        <v>1.6057968653057861</v>
      </c>
      <c r="BP105" s="169">
        <v>60398</v>
      </c>
      <c r="BQ105" s="169">
        <v>96341.411678104574</v>
      </c>
      <c r="BR105" s="170">
        <v>1.5951093029256693</v>
      </c>
      <c r="BS105" s="169">
        <v>60473</v>
      </c>
      <c r="BT105" s="169">
        <v>95428.08980046025</v>
      </c>
      <c r="BU105" s="170">
        <v>1.5780280422744075</v>
      </c>
      <c r="BV105" s="169">
        <v>62089</v>
      </c>
      <c r="BW105" s="169">
        <v>97018.873666333457</v>
      </c>
      <c r="BX105" s="170">
        <v>1.5625774882238956</v>
      </c>
      <c r="BY105" s="169">
        <v>64492</v>
      </c>
      <c r="BZ105" s="169">
        <v>100174.51606209444</v>
      </c>
      <c r="CA105" s="170">
        <v>1.5532859278994982</v>
      </c>
      <c r="CB105" s="169">
        <v>66058</v>
      </c>
      <c r="CC105" s="169">
        <v>103136.97471146373</v>
      </c>
      <c r="CD105" s="170">
        <v>1.5613093752681542</v>
      </c>
      <c r="CE105" s="169">
        <v>67612</v>
      </c>
      <c r="CF105" s="169">
        <v>105479.50227285089</v>
      </c>
      <c r="CG105" s="170">
        <v>1.5600707311254052</v>
      </c>
      <c r="CH105" s="169">
        <v>69913</v>
      </c>
      <c r="CI105" s="169">
        <v>109870.18615421958</v>
      </c>
      <c r="CJ105" s="170">
        <v>1.5715272718123894</v>
      </c>
      <c r="CK105" s="169">
        <v>72223</v>
      </c>
      <c r="CL105" s="169">
        <v>114550.29790442469</v>
      </c>
      <c r="CM105" s="170">
        <v>1.586063967218541</v>
      </c>
      <c r="CN105" s="169">
        <v>75811</v>
      </c>
      <c r="CO105" s="169">
        <v>121050.07108275742</v>
      </c>
      <c r="CP105" s="170">
        <v>1.5967349208262314</v>
      </c>
      <c r="CQ105" s="169">
        <v>76727</v>
      </c>
      <c r="CR105" s="169">
        <v>124559.66764532748</v>
      </c>
      <c r="CS105" s="170">
        <v>1.6234137610662152</v>
      </c>
      <c r="CT105" s="169">
        <v>80453</v>
      </c>
      <c r="CU105" s="169">
        <v>129882.61696763206</v>
      </c>
      <c r="CV105" s="170">
        <v>1.6143912218019472</v>
      </c>
      <c r="CW105" s="169">
        <v>82216</v>
      </c>
      <c r="CX105" s="169">
        <v>133560.72295008911</v>
      </c>
      <c r="CY105" s="170">
        <v>1.62451010691458</v>
      </c>
      <c r="CZ105" s="169">
        <v>84249</v>
      </c>
      <c r="DA105" s="169">
        <v>137881.07088318653</v>
      </c>
      <c r="DB105" s="170">
        <v>1.6365899996817355</v>
      </c>
      <c r="DC105" s="169">
        <v>87079</v>
      </c>
      <c r="DD105" s="169">
        <v>142921.94947897509</v>
      </c>
      <c r="DE105" s="170">
        <v>1.6412906611120373</v>
      </c>
      <c r="DF105" s="169">
        <v>89521</v>
      </c>
      <c r="DG105" s="169">
        <v>148789.59407793017</v>
      </c>
      <c r="DH105" s="170">
        <v>1.6620635837170068</v>
      </c>
      <c r="DI105" s="169">
        <v>91566</v>
      </c>
      <c r="DJ105" s="169">
        <v>153699.07689623229</v>
      </c>
      <c r="DK105" s="170">
        <v>1.6785605671999682</v>
      </c>
      <c r="DL105" s="169">
        <v>93475</v>
      </c>
      <c r="DM105" s="169">
        <v>157020.35409781945</v>
      </c>
      <c r="DN105" s="170">
        <v>1.6798112232984161</v>
      </c>
      <c r="DO105" s="169">
        <v>92676</v>
      </c>
      <c r="DP105" s="169">
        <v>152008.06440947947</v>
      </c>
      <c r="DQ105" s="170">
        <v>1.6402095948193649</v>
      </c>
      <c r="DR105" s="169">
        <v>94409</v>
      </c>
      <c r="DS105" s="169">
        <v>156761.72846146079</v>
      </c>
      <c r="DT105" s="170">
        <v>1.6604532243902679</v>
      </c>
      <c r="DU105" s="169">
        <v>96679</v>
      </c>
      <c r="DV105" s="169">
        <v>160723.34772725921</v>
      </c>
      <c r="DW105" s="170">
        <v>1.6624432164923015</v>
      </c>
      <c r="DX105" s="169">
        <v>97568</v>
      </c>
      <c r="DY105" s="169">
        <v>161265.45071221827</v>
      </c>
      <c r="DZ105" s="170">
        <v>1.6528518644659957</v>
      </c>
      <c r="EA105" s="169">
        <v>98619</v>
      </c>
      <c r="EB105" s="169">
        <v>162656.891564524</v>
      </c>
      <c r="EC105" s="170">
        <v>1.6493463892812137</v>
      </c>
      <c r="ED105" s="169">
        <v>99338</v>
      </c>
      <c r="EE105" s="171">
        <v>163720.38906381032</v>
      </c>
      <c r="EF105" s="172">
        <v>1.6481144080191903</v>
      </c>
    </row>
    <row r="106" spans="1:136" ht="15" customHeight="1">
      <c r="A106" s="158">
        <v>92</v>
      </c>
      <c r="B106" s="156">
        <v>10584</v>
      </c>
      <c r="C106" s="149">
        <v>16789.122290005613</v>
      </c>
      <c r="D106" s="150">
        <v>1.5862738369241887</v>
      </c>
      <c r="E106" s="149">
        <v>11507</v>
      </c>
      <c r="F106" s="149">
        <v>18229.331303840198</v>
      </c>
      <c r="G106" s="150">
        <v>1.5841949512331797</v>
      </c>
      <c r="H106" s="149">
        <v>12510</v>
      </c>
      <c r="I106" s="149">
        <v>19955.01726473407</v>
      </c>
      <c r="J106" s="150">
        <v>1.5951252809539624</v>
      </c>
      <c r="K106" s="149">
        <v>13898</v>
      </c>
      <c r="L106" s="149">
        <v>22173.395072155316</v>
      </c>
      <c r="M106" s="150">
        <v>1.5954378379734722</v>
      </c>
      <c r="N106" s="149">
        <v>15780</v>
      </c>
      <c r="O106" s="149">
        <v>25087.536709378128</v>
      </c>
      <c r="P106" s="150">
        <v>1.5898312236614782</v>
      </c>
      <c r="Q106" s="149">
        <v>17872</v>
      </c>
      <c r="R106" s="149">
        <v>28139.274136519805</v>
      </c>
      <c r="S106" s="150">
        <v>1.5744893764838745</v>
      </c>
      <c r="T106" s="149">
        <v>20525</v>
      </c>
      <c r="U106" s="149">
        <v>31879.102514290957</v>
      </c>
      <c r="V106" s="150">
        <v>1.5531840445452354</v>
      </c>
      <c r="W106" s="149">
        <v>22738</v>
      </c>
      <c r="X106" s="149">
        <v>34898.272078310903</v>
      </c>
      <c r="Y106" s="150">
        <v>1.5347995460599395</v>
      </c>
      <c r="Z106" s="149">
        <v>25360</v>
      </c>
      <c r="AA106" s="149">
        <v>38657.966381942388</v>
      </c>
      <c r="AB106" s="150">
        <v>1.5243677595403149</v>
      </c>
      <c r="AC106" s="149">
        <v>28541</v>
      </c>
      <c r="AD106" s="149">
        <v>43024.91865330295</v>
      </c>
      <c r="AE106" s="150">
        <v>1.5074776165272048</v>
      </c>
      <c r="AF106" s="149">
        <v>32912</v>
      </c>
      <c r="AG106" s="149">
        <v>49084.478683779977</v>
      </c>
      <c r="AH106" s="150">
        <v>1.4913854728907383</v>
      </c>
      <c r="AI106" s="149">
        <v>37147</v>
      </c>
      <c r="AJ106" s="149">
        <v>54681.688722926578</v>
      </c>
      <c r="AK106" s="150">
        <v>1.4720351232381237</v>
      </c>
      <c r="AL106" s="149">
        <v>43132</v>
      </c>
      <c r="AM106" s="149">
        <v>63105.032835751386</v>
      </c>
      <c r="AN106" s="150">
        <v>1.4630676257941062</v>
      </c>
      <c r="AO106" s="149">
        <v>47688</v>
      </c>
      <c r="AP106" s="149">
        <v>69338.885660674001</v>
      </c>
      <c r="AQ106" s="150">
        <v>1.4540111906700637</v>
      </c>
      <c r="AR106" s="149">
        <v>51449</v>
      </c>
      <c r="AS106" s="149">
        <v>74430.047957081624</v>
      </c>
      <c r="AT106" s="150">
        <v>1.4466762805318203</v>
      </c>
      <c r="AU106" s="149">
        <v>51705</v>
      </c>
      <c r="AV106" s="149">
        <v>77854.947084986488</v>
      </c>
      <c r="AW106" s="150">
        <v>1.5057527721687745</v>
      </c>
      <c r="AX106" s="149">
        <v>51831</v>
      </c>
      <c r="AY106" s="149">
        <v>80874.513065255844</v>
      </c>
      <c r="AZ106" s="150">
        <v>1.560350235674709</v>
      </c>
      <c r="BA106" s="149">
        <v>51081</v>
      </c>
      <c r="BB106" s="149">
        <v>82196.16919961579</v>
      </c>
      <c r="BC106" s="150">
        <v>1.6091339088822809</v>
      </c>
      <c r="BD106" s="149">
        <v>51469</v>
      </c>
      <c r="BE106" s="149">
        <v>85360.457618833534</v>
      </c>
      <c r="BF106" s="150">
        <v>1.6584829240675656</v>
      </c>
      <c r="BG106" s="149">
        <v>56940</v>
      </c>
      <c r="BH106" s="149">
        <v>90122.172363644946</v>
      </c>
      <c r="BI106" s="150">
        <v>1.5827568030144881</v>
      </c>
      <c r="BJ106" s="149">
        <v>61142</v>
      </c>
      <c r="BK106" s="149">
        <v>94309.38162186429</v>
      </c>
      <c r="BL106" s="150">
        <v>1.5424647807049865</v>
      </c>
      <c r="BM106" s="149">
        <v>61917</v>
      </c>
      <c r="BN106" s="149">
        <v>99141.742507986986</v>
      </c>
      <c r="BO106" s="150">
        <v>1.6012039102021576</v>
      </c>
      <c r="BP106" s="149">
        <v>63778</v>
      </c>
      <c r="BQ106" s="149">
        <v>100629.34337702075</v>
      </c>
      <c r="BR106" s="150">
        <v>1.5778065065856681</v>
      </c>
      <c r="BS106" s="149">
        <v>63635</v>
      </c>
      <c r="BT106" s="149">
        <v>99606.357872985871</v>
      </c>
      <c r="BU106" s="150">
        <v>1.5652763082106682</v>
      </c>
      <c r="BV106" s="149">
        <v>65283</v>
      </c>
      <c r="BW106" s="149">
        <v>101187.29429606267</v>
      </c>
      <c r="BX106" s="150">
        <v>1.5499792334307962</v>
      </c>
      <c r="BY106" s="149">
        <v>67466</v>
      </c>
      <c r="BZ106" s="149">
        <v>104433.32131021147</v>
      </c>
      <c r="CA106" s="150">
        <v>1.547940018827431</v>
      </c>
      <c r="CB106" s="149">
        <v>69330</v>
      </c>
      <c r="CC106" s="149">
        <v>107577.30982898048</v>
      </c>
      <c r="CD106" s="150">
        <v>1.5516704143802174</v>
      </c>
      <c r="CE106" s="149">
        <v>70827</v>
      </c>
      <c r="CF106" s="149">
        <v>110002.74512768023</v>
      </c>
      <c r="CG106" s="150">
        <v>1.5531187983068637</v>
      </c>
      <c r="CH106" s="149">
        <v>73357</v>
      </c>
      <c r="CI106" s="149">
        <v>114662.5091316172</v>
      </c>
      <c r="CJ106" s="150">
        <v>1.5630752229728206</v>
      </c>
      <c r="CK106" s="149">
        <v>75756</v>
      </c>
      <c r="CL106" s="149">
        <v>119616.78561147006</v>
      </c>
      <c r="CM106" s="150">
        <v>1.5789744127391898</v>
      </c>
      <c r="CN106" s="149">
        <v>79285</v>
      </c>
      <c r="CO106" s="149">
        <v>126494.26418596831</v>
      </c>
      <c r="CP106" s="150">
        <v>1.5954375252061337</v>
      </c>
      <c r="CQ106" s="149">
        <v>80493</v>
      </c>
      <c r="CR106" s="149">
        <v>130304.38633191299</v>
      </c>
      <c r="CS106" s="150">
        <v>1.6188287966893145</v>
      </c>
      <c r="CT106" s="149">
        <v>84221</v>
      </c>
      <c r="CU106" s="149">
        <v>135833.45429106336</v>
      </c>
      <c r="CV106" s="150">
        <v>1.612821675010548</v>
      </c>
      <c r="CW106" s="149">
        <v>86385</v>
      </c>
      <c r="CX106" s="149">
        <v>139733.16444084194</v>
      </c>
      <c r="CY106" s="150">
        <v>1.6175628227220227</v>
      </c>
      <c r="CZ106" s="149">
        <v>88555</v>
      </c>
      <c r="DA106" s="149">
        <v>144319.31400916073</v>
      </c>
      <c r="DB106" s="150">
        <v>1.6297138954227399</v>
      </c>
      <c r="DC106" s="149">
        <v>91189</v>
      </c>
      <c r="DD106" s="149">
        <v>149651.81528238635</v>
      </c>
      <c r="DE106" s="150">
        <v>1.6411169689588256</v>
      </c>
      <c r="DF106" s="149">
        <v>94193</v>
      </c>
      <c r="DG106" s="149">
        <v>155919.49016617594</v>
      </c>
      <c r="DH106" s="150">
        <v>1.6553192930066558</v>
      </c>
      <c r="DI106" s="149">
        <v>96353</v>
      </c>
      <c r="DJ106" s="149">
        <v>161179.55852526377</v>
      </c>
      <c r="DK106" s="150">
        <v>1.6728026997111016</v>
      </c>
      <c r="DL106" s="149">
        <v>98369</v>
      </c>
      <c r="DM106" s="149">
        <v>164662.33117704006</v>
      </c>
      <c r="DN106" s="150">
        <v>1.673925028993281</v>
      </c>
      <c r="DO106" s="149">
        <v>97174</v>
      </c>
      <c r="DP106" s="149">
        <v>159154.67126447501</v>
      </c>
      <c r="DQ106" s="150">
        <v>1.6378318404560377</v>
      </c>
      <c r="DR106" s="149">
        <v>98995</v>
      </c>
      <c r="DS106" s="149">
        <v>164276.71332364605</v>
      </c>
      <c r="DT106" s="150">
        <v>1.6594445509737468</v>
      </c>
      <c r="DU106" s="149">
        <v>101512</v>
      </c>
      <c r="DV106" s="149">
        <v>168432.26030324624</v>
      </c>
      <c r="DW106" s="150">
        <v>1.6592349702818014</v>
      </c>
      <c r="DX106" s="149">
        <v>102390</v>
      </c>
      <c r="DY106" s="149">
        <v>168945.88875385432</v>
      </c>
      <c r="DZ106" s="150">
        <v>1.6500233299526743</v>
      </c>
      <c r="EA106" s="149">
        <v>103365</v>
      </c>
      <c r="EB106" s="149">
        <v>170373.13550880284</v>
      </c>
      <c r="EC106" s="150">
        <v>1.6482671649862413</v>
      </c>
      <c r="ED106" s="149">
        <v>104114</v>
      </c>
      <c r="EE106" s="151">
        <v>171477.80839491295</v>
      </c>
      <c r="EF106" s="161">
        <v>1.6470196937483235</v>
      </c>
    </row>
    <row r="107" spans="1:136" ht="15" customHeight="1">
      <c r="A107" s="158">
        <v>93</v>
      </c>
      <c r="B107" s="156">
        <v>11176</v>
      </c>
      <c r="C107" s="149">
        <v>17634.388487969016</v>
      </c>
      <c r="D107" s="150">
        <v>1.5778801438769698</v>
      </c>
      <c r="E107" s="149">
        <v>12159</v>
      </c>
      <c r="F107" s="149">
        <v>19144.665717603268</v>
      </c>
      <c r="G107" s="150">
        <v>1.5745263358502564</v>
      </c>
      <c r="H107" s="149">
        <v>13218</v>
      </c>
      <c r="I107" s="149">
        <v>20969.876859745345</v>
      </c>
      <c r="J107" s="150">
        <v>1.5864636752720038</v>
      </c>
      <c r="K107" s="149">
        <v>14674</v>
      </c>
      <c r="L107" s="149">
        <v>23302.309353391542</v>
      </c>
      <c r="M107" s="150">
        <v>1.5879998196396035</v>
      </c>
      <c r="N107" s="149">
        <v>16643</v>
      </c>
      <c r="O107" s="149">
        <v>26357.900040434517</v>
      </c>
      <c r="P107" s="150">
        <v>1.5837228889283492</v>
      </c>
      <c r="Q107" s="149">
        <v>18797</v>
      </c>
      <c r="R107" s="149">
        <v>29548.832577680732</v>
      </c>
      <c r="S107" s="150">
        <v>1.5719972643337092</v>
      </c>
      <c r="T107" s="149">
        <v>21546</v>
      </c>
      <c r="U107" s="149">
        <v>33430.118725473687</v>
      </c>
      <c r="V107" s="150">
        <v>1.5515696057492661</v>
      </c>
      <c r="W107" s="149">
        <v>23852</v>
      </c>
      <c r="X107" s="149">
        <v>36557.881973996664</v>
      </c>
      <c r="Y107" s="150">
        <v>1.5326967119736987</v>
      </c>
      <c r="Z107" s="149">
        <v>26597</v>
      </c>
      <c r="AA107" s="149">
        <v>40471.676653318347</v>
      </c>
      <c r="AB107" s="150">
        <v>1.5216632196608018</v>
      </c>
      <c r="AC107" s="149">
        <v>29877</v>
      </c>
      <c r="AD107" s="149">
        <v>44996.318071008754</v>
      </c>
      <c r="AE107" s="150">
        <v>1.506052082572171</v>
      </c>
      <c r="AF107" s="149">
        <v>34482</v>
      </c>
      <c r="AG107" s="149">
        <v>51284.833169284531</v>
      </c>
      <c r="AH107" s="150">
        <v>1.4872928823526632</v>
      </c>
      <c r="AI107" s="149">
        <v>38911</v>
      </c>
      <c r="AJ107" s="149">
        <v>57061.927543866019</v>
      </c>
      <c r="AK107" s="150">
        <v>1.466472913671353</v>
      </c>
      <c r="AL107" s="149">
        <v>45199</v>
      </c>
      <c r="AM107" s="149">
        <v>65811.324521365124</v>
      </c>
      <c r="AN107" s="150">
        <v>1.4560349680604687</v>
      </c>
      <c r="AO107" s="149">
        <v>49994</v>
      </c>
      <c r="AP107" s="149">
        <v>72266.873365209511</v>
      </c>
      <c r="AQ107" s="150">
        <v>1.445510928615624</v>
      </c>
      <c r="AR107" s="149">
        <v>53822</v>
      </c>
      <c r="AS107" s="149">
        <v>77537.421589233127</v>
      </c>
      <c r="AT107" s="150">
        <v>1.4406269107285705</v>
      </c>
      <c r="AU107" s="149">
        <v>54235</v>
      </c>
      <c r="AV107" s="149">
        <v>81417.226106094196</v>
      </c>
      <c r="AW107" s="150">
        <v>1.5011934379292744</v>
      </c>
      <c r="AX107" s="149">
        <v>54410</v>
      </c>
      <c r="AY107" s="149">
        <v>84849.874292491804</v>
      </c>
      <c r="AZ107" s="150">
        <v>1.5594536719811027</v>
      </c>
      <c r="BA107" s="149">
        <v>53641</v>
      </c>
      <c r="BB107" s="149">
        <v>86471.484237362165</v>
      </c>
      <c r="BC107" s="150">
        <v>1.6120408686892893</v>
      </c>
      <c r="BD107" s="149">
        <v>54856</v>
      </c>
      <c r="BE107" s="149">
        <v>89960.964112804984</v>
      </c>
      <c r="BF107" s="150">
        <v>1.6399475738807967</v>
      </c>
      <c r="BG107" s="149">
        <v>59882</v>
      </c>
      <c r="BH107" s="149">
        <v>94652.200182002882</v>
      </c>
      <c r="BI107" s="150">
        <v>1.5806452720684494</v>
      </c>
      <c r="BJ107" s="149">
        <v>65365</v>
      </c>
      <c r="BK107" s="149">
        <v>98746.16575529633</v>
      </c>
      <c r="BL107" s="150">
        <v>1.510688682862332</v>
      </c>
      <c r="BM107" s="149">
        <v>66426</v>
      </c>
      <c r="BN107" s="149">
        <v>104008.08282677425</v>
      </c>
      <c r="BO107" s="150">
        <v>1.5657736854059292</v>
      </c>
      <c r="BP107" s="149">
        <v>67777</v>
      </c>
      <c r="BQ107" s="149">
        <v>105615.81818047573</v>
      </c>
      <c r="BR107" s="150">
        <v>1.5582840518240071</v>
      </c>
      <c r="BS107" s="149">
        <v>67451</v>
      </c>
      <c r="BT107" s="149">
        <v>104480.68796452954</v>
      </c>
      <c r="BU107" s="150">
        <v>1.548986493373405</v>
      </c>
      <c r="BV107" s="149">
        <v>68832</v>
      </c>
      <c r="BW107" s="149">
        <v>106059.88929885473</v>
      </c>
      <c r="BX107" s="150">
        <v>1.5408514833050722</v>
      </c>
      <c r="BY107" s="149">
        <v>71189</v>
      </c>
      <c r="BZ107" s="149">
        <v>109478.787574911</v>
      </c>
      <c r="CA107" s="150">
        <v>1.5378610118826082</v>
      </c>
      <c r="CB107" s="149">
        <v>72830</v>
      </c>
      <c r="CC107" s="149">
        <v>112786.38340872897</v>
      </c>
      <c r="CD107" s="150">
        <v>1.5486253385792801</v>
      </c>
      <c r="CE107" s="149">
        <v>74927</v>
      </c>
      <c r="CF107" s="149">
        <v>115320.25940823425</v>
      </c>
      <c r="CG107" s="150">
        <v>1.5391015175869081</v>
      </c>
      <c r="CH107" s="149">
        <v>77181</v>
      </c>
      <c r="CI107" s="149">
        <v>120297.01055682398</v>
      </c>
      <c r="CJ107" s="150">
        <v>1.558635033969811</v>
      </c>
      <c r="CK107" s="149">
        <v>79969</v>
      </c>
      <c r="CL107" s="149">
        <v>125590.53912417589</v>
      </c>
      <c r="CM107" s="150">
        <v>1.570490304045016</v>
      </c>
      <c r="CN107" s="149">
        <v>83707</v>
      </c>
      <c r="CO107" s="149">
        <v>132935.15365031007</v>
      </c>
      <c r="CP107" s="150">
        <v>1.5881007998173398</v>
      </c>
      <c r="CQ107" s="149">
        <v>85249</v>
      </c>
      <c r="CR107" s="149">
        <v>137098.47411091524</v>
      </c>
      <c r="CS107" s="150">
        <v>1.6082121093609925</v>
      </c>
      <c r="CT107" s="149">
        <v>88996</v>
      </c>
      <c r="CU107" s="149">
        <v>142883.98595103557</v>
      </c>
      <c r="CV107" s="150">
        <v>1.6055102021555527</v>
      </c>
      <c r="CW107" s="149">
        <v>91239</v>
      </c>
      <c r="CX107" s="149">
        <v>147019.74409743823</v>
      </c>
      <c r="CY107" s="150">
        <v>1.6113695250653584</v>
      </c>
      <c r="CZ107" s="149">
        <v>93692</v>
      </c>
      <c r="DA107" s="149">
        <v>151919.73310410327</v>
      </c>
      <c r="DB107" s="150">
        <v>1.6214803089282253</v>
      </c>
      <c r="DC107" s="149">
        <v>96323</v>
      </c>
      <c r="DD107" s="149">
        <v>157647.52931251031</v>
      </c>
      <c r="DE107" s="150">
        <v>1.636655101196083</v>
      </c>
      <c r="DF107" s="149">
        <v>99690</v>
      </c>
      <c r="DG107" s="149">
        <v>164341.3395079326</v>
      </c>
      <c r="DH107" s="150">
        <v>1.6485238189179716</v>
      </c>
      <c r="DI107" s="149">
        <v>102136</v>
      </c>
      <c r="DJ107" s="149">
        <v>170044.2650679044</v>
      </c>
      <c r="DK107" s="150">
        <v>1.6648807968581538</v>
      </c>
      <c r="DL107" s="149">
        <v>104082</v>
      </c>
      <c r="DM107" s="149">
        <v>173733.94283900576</v>
      </c>
      <c r="DN107" s="150">
        <v>1.6692025791107565</v>
      </c>
      <c r="DO107" s="149">
        <v>102558</v>
      </c>
      <c r="DP107" s="149">
        <v>167647.30200806385</v>
      </c>
      <c r="DQ107" s="150">
        <v>1.6346584567567997</v>
      </c>
      <c r="DR107" s="149">
        <v>104669</v>
      </c>
      <c r="DS107" s="149">
        <v>173201.67409343403</v>
      </c>
      <c r="DT107" s="150">
        <v>1.6547561751180773</v>
      </c>
      <c r="DU107" s="149">
        <v>107262</v>
      </c>
      <c r="DV107" s="149">
        <v>177602.36972148708</v>
      </c>
      <c r="DW107" s="150">
        <v>1.6557808890519203</v>
      </c>
      <c r="DX107" s="149">
        <v>108203</v>
      </c>
      <c r="DY107" s="149">
        <v>178060.39425375455</v>
      </c>
      <c r="DZ107" s="150">
        <v>1.6456142089753016</v>
      </c>
      <c r="EA107" s="149">
        <v>109058</v>
      </c>
      <c r="EB107" s="149">
        <v>179552.60164417309</v>
      </c>
      <c r="EC107" s="150">
        <v>1.6463955110507535</v>
      </c>
      <c r="ED107" s="149">
        <v>109841</v>
      </c>
      <c r="EE107" s="151">
        <v>180705.79312828285</v>
      </c>
      <c r="EF107" s="161">
        <v>1.6451579385501121</v>
      </c>
    </row>
    <row r="108" spans="1:136" ht="15" customHeight="1">
      <c r="A108" s="158">
        <v>94</v>
      </c>
      <c r="B108" s="156">
        <v>12016</v>
      </c>
      <c r="C108" s="149">
        <v>18645.892994545313</v>
      </c>
      <c r="D108" s="150">
        <v>1.5517554090001093</v>
      </c>
      <c r="E108" s="149">
        <v>12977</v>
      </c>
      <c r="F108" s="149">
        <v>20243.609069671103</v>
      </c>
      <c r="G108" s="150">
        <v>1.5599606280088698</v>
      </c>
      <c r="H108" s="149">
        <v>14116</v>
      </c>
      <c r="I108" s="149">
        <v>22190.189772340986</v>
      </c>
      <c r="J108" s="150">
        <v>1.5719885075333653</v>
      </c>
      <c r="K108" s="149">
        <v>15663</v>
      </c>
      <c r="L108" s="149">
        <v>24661.359794017313</v>
      </c>
      <c r="M108" s="150">
        <v>1.5744978480506489</v>
      </c>
      <c r="N108" s="149">
        <v>17747</v>
      </c>
      <c r="O108" s="149">
        <v>27889.050063043534</v>
      </c>
      <c r="P108" s="150">
        <v>1.5714796902599615</v>
      </c>
      <c r="Q108" s="149">
        <v>19904</v>
      </c>
      <c r="R108" s="149">
        <v>31256.43151822763</v>
      </c>
      <c r="S108" s="150">
        <v>1.5703593005540408</v>
      </c>
      <c r="T108" s="149">
        <v>22766</v>
      </c>
      <c r="U108" s="149">
        <v>35312.636906352192</v>
      </c>
      <c r="V108" s="150">
        <v>1.5511129274511197</v>
      </c>
      <c r="W108" s="149">
        <v>25180</v>
      </c>
      <c r="X108" s="149">
        <v>38568.528164057949</v>
      </c>
      <c r="Y108" s="150">
        <v>1.5317127944423332</v>
      </c>
      <c r="Z108" s="149">
        <v>28077</v>
      </c>
      <c r="AA108" s="149">
        <v>42665.121975189351</v>
      </c>
      <c r="AB108" s="150">
        <v>1.5195755235669535</v>
      </c>
      <c r="AC108" s="149">
        <v>31439</v>
      </c>
      <c r="AD108" s="149">
        <v>47383.236593016671</v>
      </c>
      <c r="AE108" s="150">
        <v>1.5071483378293415</v>
      </c>
      <c r="AF108" s="149">
        <v>36273</v>
      </c>
      <c r="AG108" s="149">
        <v>53939.974101683714</v>
      </c>
      <c r="AH108" s="150">
        <v>1.4870557743137793</v>
      </c>
      <c r="AI108" s="149">
        <v>40803</v>
      </c>
      <c r="AJ108" s="149">
        <v>59931.750582443216</v>
      </c>
      <c r="AK108" s="150">
        <v>1.468807454903885</v>
      </c>
      <c r="AL108" s="149">
        <v>47311</v>
      </c>
      <c r="AM108" s="149">
        <v>69071.541180371845</v>
      </c>
      <c r="AN108" s="150">
        <v>1.4599467603807115</v>
      </c>
      <c r="AO108" s="149">
        <v>52234</v>
      </c>
      <c r="AP108" s="149">
        <v>75791.518576154514</v>
      </c>
      <c r="AQ108" s="150">
        <v>1.4509997047163632</v>
      </c>
      <c r="AR108" s="149">
        <v>56435</v>
      </c>
      <c r="AS108" s="149">
        <v>81286.652139339305</v>
      </c>
      <c r="AT108" s="150">
        <v>1.4403588577893027</v>
      </c>
      <c r="AU108" s="149">
        <v>57522</v>
      </c>
      <c r="AV108" s="149">
        <v>85686.100657410541</v>
      </c>
      <c r="AW108" s="150">
        <v>1.4896231121555326</v>
      </c>
      <c r="AX108" s="149">
        <v>58102</v>
      </c>
      <c r="AY108" s="149">
        <v>89633.855872106476</v>
      </c>
      <c r="AZ108" s="150">
        <v>1.5426982870143278</v>
      </c>
      <c r="BA108" s="149">
        <v>57619</v>
      </c>
      <c r="BB108" s="149">
        <v>91635.225537001461</v>
      </c>
      <c r="BC108" s="150">
        <v>1.590364732761788</v>
      </c>
      <c r="BD108" s="149">
        <v>58362</v>
      </c>
      <c r="BE108" s="149">
        <v>95431.745836094691</v>
      </c>
      <c r="BF108" s="150">
        <v>1.6351692168893235</v>
      </c>
      <c r="BG108" s="149">
        <v>62808</v>
      </c>
      <c r="BH108" s="149">
        <v>100203.90593249975</v>
      </c>
      <c r="BI108" s="150">
        <v>1.5954003619363735</v>
      </c>
      <c r="BJ108" s="149">
        <v>67813</v>
      </c>
      <c r="BK108" s="149">
        <v>104126.76412615628</v>
      </c>
      <c r="BL108" s="150">
        <v>1.5354985640829382</v>
      </c>
      <c r="BM108" s="149">
        <v>70380</v>
      </c>
      <c r="BN108" s="149">
        <v>109865.63488835028</v>
      </c>
      <c r="BO108" s="150">
        <v>1.5610348804823853</v>
      </c>
      <c r="BP108" s="149">
        <v>72474</v>
      </c>
      <c r="BQ108" s="149">
        <v>111541.61496755003</v>
      </c>
      <c r="BR108" s="150">
        <v>1.5390569717077853</v>
      </c>
      <c r="BS108" s="149">
        <v>72008</v>
      </c>
      <c r="BT108" s="149">
        <v>110283.81160119904</v>
      </c>
      <c r="BU108" s="150">
        <v>1.5315494334129407</v>
      </c>
      <c r="BV108" s="149">
        <v>72873</v>
      </c>
      <c r="BW108" s="149">
        <v>111951.40293975979</v>
      </c>
      <c r="BX108" s="150">
        <v>1.5362535224261358</v>
      </c>
      <c r="BY108" s="149">
        <v>75353</v>
      </c>
      <c r="BZ108" s="149">
        <v>115502.17823946218</v>
      </c>
      <c r="CA108" s="150">
        <v>1.5328145958284631</v>
      </c>
      <c r="CB108" s="149">
        <v>77087</v>
      </c>
      <c r="CC108" s="149">
        <v>119092.62503498593</v>
      </c>
      <c r="CD108" s="150">
        <v>1.5449119181572242</v>
      </c>
      <c r="CE108" s="149">
        <v>79331</v>
      </c>
      <c r="CF108" s="149">
        <v>121704.8416714655</v>
      </c>
      <c r="CG108" s="150">
        <v>1.5341397646754169</v>
      </c>
      <c r="CH108" s="149">
        <v>82156</v>
      </c>
      <c r="CI108" s="149">
        <v>127083.26485651378</v>
      </c>
      <c r="CJ108" s="150">
        <v>1.5468531191454522</v>
      </c>
      <c r="CK108" s="149">
        <v>85082</v>
      </c>
      <c r="CL108" s="149">
        <v>132782.82190777129</v>
      </c>
      <c r="CM108" s="150">
        <v>1.5606452822896886</v>
      </c>
      <c r="CN108" s="149">
        <v>89124</v>
      </c>
      <c r="CO108" s="149">
        <v>140696.40841681612</v>
      </c>
      <c r="CP108" s="150">
        <v>1.5786590415243495</v>
      </c>
      <c r="CQ108" s="149">
        <v>91026</v>
      </c>
      <c r="CR108" s="149">
        <v>145283.56179360964</v>
      </c>
      <c r="CS108" s="150">
        <v>1.5960666380331954</v>
      </c>
      <c r="CT108" s="149">
        <v>94886</v>
      </c>
      <c r="CU108" s="149">
        <v>151387.16122860656</v>
      </c>
      <c r="CV108" s="150">
        <v>1.5954636219105722</v>
      </c>
      <c r="CW108" s="149">
        <v>97093</v>
      </c>
      <c r="CX108" s="149">
        <v>155840.9605485241</v>
      </c>
      <c r="CY108" s="150">
        <v>1.6050689601570052</v>
      </c>
      <c r="CZ108" s="149">
        <v>99821</v>
      </c>
      <c r="DA108" s="149">
        <v>161131.52279742726</v>
      </c>
      <c r="DB108" s="150">
        <v>1.6142046543054793</v>
      </c>
      <c r="DC108" s="149">
        <v>102762</v>
      </c>
      <c r="DD108" s="149">
        <v>167360.51477582692</v>
      </c>
      <c r="DE108" s="150">
        <v>1.6286225917734856</v>
      </c>
      <c r="DF108" s="149">
        <v>106199</v>
      </c>
      <c r="DG108" s="149">
        <v>174596.75541387612</v>
      </c>
      <c r="DH108" s="150">
        <v>1.6440527256742166</v>
      </c>
      <c r="DI108" s="149">
        <v>108768</v>
      </c>
      <c r="DJ108" s="149">
        <v>180829.02569751587</v>
      </c>
      <c r="DK108" s="150">
        <v>1.6625204627971082</v>
      </c>
      <c r="DL108" s="149">
        <v>111024</v>
      </c>
      <c r="DM108" s="149">
        <v>184780.3076956491</v>
      </c>
      <c r="DN108" s="150">
        <v>1.664327602100889</v>
      </c>
      <c r="DO108" s="149">
        <v>109113</v>
      </c>
      <c r="DP108" s="149">
        <v>177966.30266439455</v>
      </c>
      <c r="DQ108" s="150">
        <v>1.631027491356617</v>
      </c>
      <c r="DR108" s="149">
        <v>111037</v>
      </c>
      <c r="DS108" s="149">
        <v>184127.33220463246</v>
      </c>
      <c r="DT108" s="150">
        <v>1.6582520439550101</v>
      </c>
      <c r="DU108" s="149">
        <v>114435</v>
      </c>
      <c r="DV108" s="149">
        <v>188737.12821414135</v>
      </c>
      <c r="DW108" s="150">
        <v>1.6492954796534396</v>
      </c>
      <c r="DX108" s="149">
        <v>115304</v>
      </c>
      <c r="DY108" s="149">
        <v>189136.47416988423</v>
      </c>
      <c r="DZ108" s="150">
        <v>1.6403288192073495</v>
      </c>
      <c r="EA108" s="149">
        <v>116133</v>
      </c>
      <c r="EB108" s="149">
        <v>190735.02226192845</v>
      </c>
      <c r="EC108" s="150">
        <v>1.6423843546789323</v>
      </c>
      <c r="ED108" s="149">
        <v>116952</v>
      </c>
      <c r="EE108" s="151">
        <v>191947.09661369905</v>
      </c>
      <c r="EF108" s="161">
        <v>1.641246807354291</v>
      </c>
    </row>
    <row r="109" spans="1:136" ht="15" customHeight="1">
      <c r="A109" s="158">
        <v>95</v>
      </c>
      <c r="B109" s="156">
        <v>12942</v>
      </c>
      <c r="C109" s="149">
        <v>19884.243741167738</v>
      </c>
      <c r="D109" s="150">
        <v>1.5364119719647458</v>
      </c>
      <c r="E109" s="149">
        <v>14026</v>
      </c>
      <c r="F109" s="149">
        <v>21596.532387054569</v>
      </c>
      <c r="G109" s="150">
        <v>1.5397499206512597</v>
      </c>
      <c r="H109" s="149">
        <v>15271</v>
      </c>
      <c r="I109" s="149">
        <v>23694.225351692283</v>
      </c>
      <c r="J109" s="150">
        <v>1.551583088972057</v>
      </c>
      <c r="K109" s="149">
        <v>16938</v>
      </c>
      <c r="L109" s="149">
        <v>26338.634100716667</v>
      </c>
      <c r="M109" s="150">
        <v>1.5550026036554887</v>
      </c>
      <c r="N109" s="149">
        <v>19167</v>
      </c>
      <c r="O109" s="149">
        <v>29781.259501439152</v>
      </c>
      <c r="P109" s="150">
        <v>1.5537778213303675</v>
      </c>
      <c r="Q109" s="149">
        <v>21249</v>
      </c>
      <c r="R109" s="149">
        <v>33397.37177149635</v>
      </c>
      <c r="S109" s="150">
        <v>1.5717149875992447</v>
      </c>
      <c r="T109" s="149">
        <v>24342</v>
      </c>
      <c r="U109" s="149">
        <v>37672.766221180042</v>
      </c>
      <c r="V109" s="150">
        <v>1.5476446561983421</v>
      </c>
      <c r="W109" s="149">
        <v>26905</v>
      </c>
      <c r="X109" s="149">
        <v>41083.232510748094</v>
      </c>
      <c r="Y109" s="150">
        <v>1.5269738900110794</v>
      </c>
      <c r="Z109" s="149">
        <v>30019</v>
      </c>
      <c r="AA109" s="149">
        <v>45399.548265296231</v>
      </c>
      <c r="AB109" s="150">
        <v>1.5123604472266308</v>
      </c>
      <c r="AC109" s="149">
        <v>33681</v>
      </c>
      <c r="AD109" s="149">
        <v>50366.435264292501</v>
      </c>
      <c r="AE109" s="150">
        <v>1.4953960768472581</v>
      </c>
      <c r="AF109" s="149">
        <v>38504</v>
      </c>
      <c r="AG109" s="149">
        <v>57261.16107866064</v>
      </c>
      <c r="AH109" s="150">
        <v>1.4871483762378102</v>
      </c>
      <c r="AI109" s="149">
        <v>43047</v>
      </c>
      <c r="AJ109" s="149">
        <v>63543.700704726143</v>
      </c>
      <c r="AK109" s="150">
        <v>1.4761470184850545</v>
      </c>
      <c r="AL109" s="149">
        <v>49710</v>
      </c>
      <c r="AM109" s="149">
        <v>73194.455602147747</v>
      </c>
      <c r="AN109" s="150">
        <v>1.4724292014111395</v>
      </c>
      <c r="AO109" s="149">
        <v>54660</v>
      </c>
      <c r="AP109" s="149">
        <v>80270.617083113902</v>
      </c>
      <c r="AQ109" s="150">
        <v>1.4685440373785932</v>
      </c>
      <c r="AR109" s="149">
        <v>60010</v>
      </c>
      <c r="AS109" s="149">
        <v>85915.206509504089</v>
      </c>
      <c r="AT109" s="150">
        <v>1.43168149490925</v>
      </c>
      <c r="AU109" s="149">
        <v>61744</v>
      </c>
      <c r="AV109" s="149">
        <v>90911.920643495279</v>
      </c>
      <c r="AW109" s="150">
        <v>1.4724008914792577</v>
      </c>
      <c r="AX109" s="149">
        <v>63125</v>
      </c>
      <c r="AY109" s="149">
        <v>95457.419158287346</v>
      </c>
      <c r="AZ109" s="150">
        <v>1.5121967391411857</v>
      </c>
      <c r="BA109" s="149">
        <v>63268</v>
      </c>
      <c r="BB109" s="149">
        <v>97896.871407798957</v>
      </c>
      <c r="BC109" s="150">
        <v>1.5473362743851387</v>
      </c>
      <c r="BD109" s="149">
        <v>62101</v>
      </c>
      <c r="BE109" s="149">
        <v>102491.21821121822</v>
      </c>
      <c r="BF109" s="150">
        <v>1.6503956169984093</v>
      </c>
      <c r="BG109" s="149">
        <v>66228</v>
      </c>
      <c r="BH109" s="149">
        <v>107361.48363079458</v>
      </c>
      <c r="BI109" s="150">
        <v>1.6210890202149331</v>
      </c>
      <c r="BJ109" s="149">
        <v>71770</v>
      </c>
      <c r="BK109" s="149">
        <v>111044.15269525464</v>
      </c>
      <c r="BL109" s="150">
        <v>1.5472224145918161</v>
      </c>
      <c r="BM109" s="149">
        <v>76868</v>
      </c>
      <c r="BN109" s="149">
        <v>117111.52452157675</v>
      </c>
      <c r="BO109" s="150">
        <v>1.5235406739030124</v>
      </c>
      <c r="BP109" s="149">
        <v>78120</v>
      </c>
      <c r="BQ109" s="149">
        <v>118810.74724169784</v>
      </c>
      <c r="BR109" s="150">
        <v>1.5208749006873763</v>
      </c>
      <c r="BS109" s="149">
        <v>77527</v>
      </c>
      <c r="BT109" s="149">
        <v>117406.56526227645</v>
      </c>
      <c r="BU109" s="150">
        <v>1.5143958267735944</v>
      </c>
      <c r="BV109" s="149">
        <v>78431</v>
      </c>
      <c r="BW109" s="149">
        <v>119224.73072306033</v>
      </c>
      <c r="BX109" s="150">
        <v>1.5201225373010714</v>
      </c>
      <c r="BY109" s="149">
        <v>80819</v>
      </c>
      <c r="BZ109" s="149">
        <v>123004.33281638272</v>
      </c>
      <c r="CA109" s="150">
        <v>1.5219729620062452</v>
      </c>
      <c r="CB109" s="149">
        <v>82260</v>
      </c>
      <c r="CC109" s="149">
        <v>126998.81688012746</v>
      </c>
      <c r="CD109" s="150">
        <v>1.5438708592283912</v>
      </c>
      <c r="CE109" s="149">
        <v>85062</v>
      </c>
      <c r="CF109" s="149">
        <v>129618.30624138107</v>
      </c>
      <c r="CG109" s="150">
        <v>1.5238097651287421</v>
      </c>
      <c r="CH109" s="149">
        <v>88603</v>
      </c>
      <c r="CI109" s="149">
        <v>135475.17916890522</v>
      </c>
      <c r="CJ109" s="150">
        <v>1.5290134551753916</v>
      </c>
      <c r="CK109" s="149">
        <v>91375</v>
      </c>
      <c r="CL109" s="149">
        <v>141733.38172017687</v>
      </c>
      <c r="CM109" s="150">
        <v>1.5511177206038509</v>
      </c>
      <c r="CN109" s="149">
        <v>95888</v>
      </c>
      <c r="CO109" s="149">
        <v>150357.62544522696</v>
      </c>
      <c r="CP109" s="150">
        <v>1.5680546621603013</v>
      </c>
      <c r="CQ109" s="149">
        <v>97773</v>
      </c>
      <c r="CR109" s="149">
        <v>155493.77423873349</v>
      </c>
      <c r="CS109" s="150">
        <v>1.5903549470583238</v>
      </c>
      <c r="CT109" s="149">
        <v>101908</v>
      </c>
      <c r="CU109" s="149">
        <v>162018.50916639261</v>
      </c>
      <c r="CV109" s="150">
        <v>1.5898507395532502</v>
      </c>
      <c r="CW109" s="149">
        <v>104849</v>
      </c>
      <c r="CX109" s="149">
        <v>166840.35349024966</v>
      </c>
      <c r="CY109" s="150">
        <v>1.5912441081006941</v>
      </c>
      <c r="CZ109" s="149">
        <v>107558</v>
      </c>
      <c r="DA109" s="149">
        <v>172653.21052049103</v>
      </c>
      <c r="DB109" s="150">
        <v>1.6052103099768593</v>
      </c>
      <c r="DC109" s="149">
        <v>111212</v>
      </c>
      <c r="DD109" s="149">
        <v>179473.74061930706</v>
      </c>
      <c r="DE109" s="150">
        <v>1.6137983366840545</v>
      </c>
      <c r="DF109" s="149">
        <v>114710</v>
      </c>
      <c r="DG109" s="149">
        <v>187472.43300417947</v>
      </c>
      <c r="DH109" s="150">
        <v>1.6343163891916963</v>
      </c>
      <c r="DI109" s="149">
        <v>117179</v>
      </c>
      <c r="DJ109" s="149">
        <v>194419.17943570981</v>
      </c>
      <c r="DK109" s="150">
        <v>1.6591640092141922</v>
      </c>
      <c r="DL109" s="149">
        <v>119822</v>
      </c>
      <c r="DM109" s="149">
        <v>198703.40946861665</v>
      </c>
      <c r="DN109" s="150">
        <v>1.6583215892625449</v>
      </c>
      <c r="DO109" s="149">
        <v>117410</v>
      </c>
      <c r="DP109" s="149">
        <v>190921.15333820146</v>
      </c>
      <c r="DQ109" s="150">
        <v>1.626106407786402</v>
      </c>
      <c r="DR109" s="149">
        <v>119784</v>
      </c>
      <c r="DS109" s="149">
        <v>197907.4844930789</v>
      </c>
      <c r="DT109" s="150">
        <v>1.6522030028474495</v>
      </c>
      <c r="DU109" s="149">
        <v>122965</v>
      </c>
      <c r="DV109" s="149">
        <v>202768.6083519386</v>
      </c>
      <c r="DW109" s="150">
        <v>1.64899449723042</v>
      </c>
      <c r="DX109" s="149">
        <v>124117</v>
      </c>
      <c r="DY109" s="149">
        <v>203066.58447048339</v>
      </c>
      <c r="DZ109" s="150">
        <v>1.6360900156343079</v>
      </c>
      <c r="EA109" s="149">
        <v>125190</v>
      </c>
      <c r="EB109" s="149">
        <v>204788.63322349481</v>
      </c>
      <c r="EC109" s="150">
        <v>1.6358226154125315</v>
      </c>
      <c r="ED109" s="149">
        <v>126052</v>
      </c>
      <c r="EE109" s="151">
        <v>206075.12064770077</v>
      </c>
      <c r="EF109" s="161">
        <v>1.6348421337836827</v>
      </c>
    </row>
    <row r="110" spans="1:136" ht="15" customHeight="1">
      <c r="A110" s="158">
        <v>96</v>
      </c>
      <c r="B110" s="156">
        <v>14190</v>
      </c>
      <c r="C110" s="149">
        <v>21468.538550235196</v>
      </c>
      <c r="D110" s="150">
        <v>1.5129343587198869</v>
      </c>
      <c r="E110" s="149">
        <v>15379</v>
      </c>
      <c r="F110" s="149">
        <v>23327.412022799941</v>
      </c>
      <c r="G110" s="150">
        <v>1.5168354264126367</v>
      </c>
      <c r="H110" s="149">
        <v>16744</v>
      </c>
      <c r="I110" s="149">
        <v>25623.534553401343</v>
      </c>
      <c r="J110" s="150">
        <v>1.5303114281773378</v>
      </c>
      <c r="K110" s="149">
        <v>18551</v>
      </c>
      <c r="L110" s="149">
        <v>28495.291630482858</v>
      </c>
      <c r="M110" s="150">
        <v>1.5360515136910602</v>
      </c>
      <c r="N110" s="149">
        <v>20956</v>
      </c>
      <c r="O110" s="149">
        <v>32220.075162221321</v>
      </c>
      <c r="P110" s="150">
        <v>1.5375107445228728</v>
      </c>
      <c r="Q110" s="149">
        <v>23160</v>
      </c>
      <c r="R110" s="149">
        <v>36205.856014976751</v>
      </c>
      <c r="S110" s="150">
        <v>1.5632925740490826</v>
      </c>
      <c r="T110" s="149">
        <v>26618</v>
      </c>
      <c r="U110" s="149">
        <v>40739.204060455959</v>
      </c>
      <c r="V110" s="150">
        <v>1.530513339110976</v>
      </c>
      <c r="W110" s="149">
        <v>29437</v>
      </c>
      <c r="X110" s="149">
        <v>44332.04325154129</v>
      </c>
      <c r="Y110" s="150">
        <v>1.5059973248476846</v>
      </c>
      <c r="Z110" s="149">
        <v>32901</v>
      </c>
      <c r="AA110" s="149">
        <v>48908.436956042628</v>
      </c>
      <c r="AB110" s="150">
        <v>1.4865334474952927</v>
      </c>
      <c r="AC110" s="149">
        <v>36897</v>
      </c>
      <c r="AD110" s="149">
        <v>54186.471440850131</v>
      </c>
      <c r="AE110" s="150">
        <v>1.4685874580819613</v>
      </c>
      <c r="AF110" s="149">
        <v>41744</v>
      </c>
      <c r="AG110" s="149">
        <v>61573.205967374546</v>
      </c>
      <c r="AH110" s="150">
        <v>1.4750193073824873</v>
      </c>
      <c r="AI110" s="149">
        <v>46407</v>
      </c>
      <c r="AJ110" s="149">
        <v>68279.873968655607</v>
      </c>
      <c r="AK110" s="150">
        <v>1.4713270405037087</v>
      </c>
      <c r="AL110" s="149">
        <v>53393</v>
      </c>
      <c r="AM110" s="149">
        <v>78643.310215069767</v>
      </c>
      <c r="AN110" s="150">
        <v>1.4729142437223937</v>
      </c>
      <c r="AO110" s="149">
        <v>58494</v>
      </c>
      <c r="AP110" s="149">
        <v>86237.028636045841</v>
      </c>
      <c r="AQ110" s="150">
        <v>1.4742884507136773</v>
      </c>
      <c r="AR110" s="149">
        <v>64572</v>
      </c>
      <c r="AS110" s="149">
        <v>91838.515267970739</v>
      </c>
      <c r="AT110" s="150">
        <v>1.4222653048995035</v>
      </c>
      <c r="AU110" s="149">
        <v>66770</v>
      </c>
      <c r="AV110" s="149">
        <v>97593.893924564996</v>
      </c>
      <c r="AW110" s="150">
        <v>1.4616428624317057</v>
      </c>
      <c r="AX110" s="149">
        <v>68915</v>
      </c>
      <c r="AY110" s="149">
        <v>102830.78264075493</v>
      </c>
      <c r="AZ110" s="150">
        <v>1.4921393403577585</v>
      </c>
      <c r="BA110" s="149">
        <v>69639</v>
      </c>
      <c r="BB110" s="149">
        <v>105767.33922111115</v>
      </c>
      <c r="BC110" s="150">
        <v>1.5187946297492949</v>
      </c>
      <c r="BD110" s="149">
        <v>69678</v>
      </c>
      <c r="BE110" s="149">
        <v>111592.98503175491</v>
      </c>
      <c r="BF110" s="150">
        <v>1.601552642609646</v>
      </c>
      <c r="BG110" s="149">
        <v>72160</v>
      </c>
      <c r="BH110" s="149">
        <v>116977.09858027237</v>
      </c>
      <c r="BI110" s="150">
        <v>1.6210795257798278</v>
      </c>
      <c r="BJ110" s="149">
        <v>77821</v>
      </c>
      <c r="BK110" s="149">
        <v>119912.43614526576</v>
      </c>
      <c r="BL110" s="150">
        <v>1.5408750355979204</v>
      </c>
      <c r="BM110" s="149">
        <v>85279</v>
      </c>
      <c r="BN110" s="149">
        <v>126160.09084476126</v>
      </c>
      <c r="BO110" s="150">
        <v>1.47938051389863</v>
      </c>
      <c r="BP110" s="149">
        <v>85382</v>
      </c>
      <c r="BQ110" s="149">
        <v>128116.43171692739</v>
      </c>
      <c r="BR110" s="150">
        <v>1.5005086753288444</v>
      </c>
      <c r="BS110" s="149">
        <v>84551</v>
      </c>
      <c r="BT110" s="149">
        <v>126536.20648072148</v>
      </c>
      <c r="BU110" s="150">
        <v>1.4965666459382085</v>
      </c>
      <c r="BV110" s="149">
        <v>85025</v>
      </c>
      <c r="BW110" s="149">
        <v>128654.80835549791</v>
      </c>
      <c r="BX110" s="150">
        <v>1.5131409392002106</v>
      </c>
      <c r="BY110" s="149">
        <v>88158</v>
      </c>
      <c r="BZ110" s="149">
        <v>132692.51968315805</v>
      </c>
      <c r="CA110" s="150">
        <v>1.5051670827736343</v>
      </c>
      <c r="CB110" s="149">
        <v>90282</v>
      </c>
      <c r="CC110" s="149">
        <v>137256.98416979844</v>
      </c>
      <c r="CD110" s="150">
        <v>1.5203139515052662</v>
      </c>
      <c r="CE110" s="149">
        <v>92501</v>
      </c>
      <c r="CF110" s="149">
        <v>139896.83954015395</v>
      </c>
      <c r="CG110" s="150">
        <v>1.5123819152242024</v>
      </c>
      <c r="CH110" s="149">
        <v>95615</v>
      </c>
      <c r="CI110" s="149">
        <v>146290.88393001919</v>
      </c>
      <c r="CJ110" s="150">
        <v>1.5299993089998347</v>
      </c>
      <c r="CK110" s="149">
        <v>99431</v>
      </c>
      <c r="CL110" s="149">
        <v>153350.71716306056</v>
      </c>
      <c r="CM110" s="150">
        <v>1.5422827605380671</v>
      </c>
      <c r="CN110" s="149">
        <v>104407</v>
      </c>
      <c r="CO110" s="149">
        <v>162971.79465920402</v>
      </c>
      <c r="CP110" s="150">
        <v>1.5609278559790438</v>
      </c>
      <c r="CQ110" s="149">
        <v>106854</v>
      </c>
      <c r="CR110" s="149">
        <v>168837.92504971012</v>
      </c>
      <c r="CS110" s="150">
        <v>1.5800805309086241</v>
      </c>
      <c r="CT110" s="149">
        <v>111451</v>
      </c>
      <c r="CU110" s="149">
        <v>175868.72942107086</v>
      </c>
      <c r="CV110" s="150">
        <v>1.577991488825321</v>
      </c>
      <c r="CW110" s="149">
        <v>114713</v>
      </c>
      <c r="CX110" s="149">
        <v>181127.14035718123</v>
      </c>
      <c r="CY110" s="150">
        <v>1.5789591446233751</v>
      </c>
      <c r="CZ110" s="149">
        <v>117358</v>
      </c>
      <c r="DA110" s="149">
        <v>187752.00024400535</v>
      </c>
      <c r="DB110" s="150">
        <v>1.5998227666116103</v>
      </c>
      <c r="DC110" s="149">
        <v>121931</v>
      </c>
      <c r="DD110" s="149">
        <v>195274.12029530611</v>
      </c>
      <c r="DE110" s="150">
        <v>1.6015133173295233</v>
      </c>
      <c r="DF110" s="149">
        <v>125833</v>
      </c>
      <c r="DG110" s="149">
        <v>204391.97797309153</v>
      </c>
      <c r="DH110" s="150">
        <v>1.6243114125316216</v>
      </c>
      <c r="DI110" s="149">
        <v>128266</v>
      </c>
      <c r="DJ110" s="149">
        <v>212431.08440079266</v>
      </c>
      <c r="DK110" s="150">
        <v>1.6561761059110962</v>
      </c>
      <c r="DL110" s="149">
        <v>131341</v>
      </c>
      <c r="DM110" s="149">
        <v>216990.80873050337</v>
      </c>
      <c r="DN110" s="150">
        <v>1.6521178362468945</v>
      </c>
      <c r="DO110" s="149">
        <v>128661</v>
      </c>
      <c r="DP110" s="149">
        <v>207977.28002178908</v>
      </c>
      <c r="DQ110" s="150">
        <v>1.6164749226400315</v>
      </c>
      <c r="DR110" s="149">
        <v>131646</v>
      </c>
      <c r="DS110" s="149">
        <v>215978.40503608444</v>
      </c>
      <c r="DT110" s="150">
        <v>1.6405998286015864</v>
      </c>
      <c r="DU110" s="149">
        <v>134634</v>
      </c>
      <c r="DV110" s="149">
        <v>221372.89255269582</v>
      </c>
      <c r="DW110" s="150">
        <v>1.644256967427959</v>
      </c>
      <c r="DX110" s="149">
        <v>135604</v>
      </c>
      <c r="DY110" s="149">
        <v>221424.67011591746</v>
      </c>
      <c r="DZ110" s="150">
        <v>1.6328771283731855</v>
      </c>
      <c r="EA110" s="149">
        <v>137059</v>
      </c>
      <c r="EB110" s="149">
        <v>223276.28070368693</v>
      </c>
      <c r="EC110" s="150">
        <v>1.6290523110754269</v>
      </c>
      <c r="ED110" s="149">
        <v>137984</v>
      </c>
      <c r="EE110" s="151">
        <v>224661.36349518219</v>
      </c>
      <c r="EF110" s="161">
        <v>1.6281696681874869</v>
      </c>
    </row>
    <row r="111" spans="1:136" ht="15" customHeight="1">
      <c r="A111" s="158">
        <v>97</v>
      </c>
      <c r="B111" s="156">
        <v>15915</v>
      </c>
      <c r="C111" s="149">
        <v>23639.616016828331</v>
      </c>
      <c r="D111" s="150">
        <v>1.4853670133099799</v>
      </c>
      <c r="E111" s="149">
        <v>17181</v>
      </c>
      <c r="F111" s="149">
        <v>25692.217046818067</v>
      </c>
      <c r="G111" s="150">
        <v>1.4953854284860058</v>
      </c>
      <c r="H111" s="149">
        <v>18695</v>
      </c>
      <c r="I111" s="149">
        <v>28275.045745249656</v>
      </c>
      <c r="J111" s="150">
        <v>1.5124389272666303</v>
      </c>
      <c r="K111" s="149">
        <v>20683</v>
      </c>
      <c r="L111" s="149">
        <v>31473.388206948406</v>
      </c>
      <c r="M111" s="150">
        <v>1.5217032445461687</v>
      </c>
      <c r="N111" s="149">
        <v>23320</v>
      </c>
      <c r="O111" s="149">
        <v>35602.098602573678</v>
      </c>
      <c r="P111" s="150">
        <v>1.5266766124602777</v>
      </c>
      <c r="Q111" s="149">
        <v>26073</v>
      </c>
      <c r="R111" s="149">
        <v>40109.963522593382</v>
      </c>
      <c r="S111" s="150">
        <v>1.5383716305217421</v>
      </c>
      <c r="T111" s="149">
        <v>29918</v>
      </c>
      <c r="U111" s="149">
        <v>44929.605490983384</v>
      </c>
      <c r="V111" s="150">
        <v>1.5017583224474693</v>
      </c>
      <c r="W111" s="149">
        <v>33113</v>
      </c>
      <c r="X111" s="149">
        <v>48720.390515335603</v>
      </c>
      <c r="Y111" s="150">
        <v>1.4713372547137258</v>
      </c>
      <c r="Z111" s="149">
        <v>37068</v>
      </c>
      <c r="AA111" s="149">
        <v>53589.247584793811</v>
      </c>
      <c r="AB111" s="150">
        <v>1.4457010786876501</v>
      </c>
      <c r="AC111" s="149">
        <v>41309</v>
      </c>
      <c r="AD111" s="149">
        <v>59280.224921852605</v>
      </c>
      <c r="AE111" s="150">
        <v>1.4350438142257766</v>
      </c>
      <c r="AF111" s="149">
        <v>46693</v>
      </c>
      <c r="AG111" s="149">
        <v>67417.943873470125</v>
      </c>
      <c r="AH111" s="150">
        <v>1.4438554788398716</v>
      </c>
      <c r="AI111" s="149">
        <v>51745</v>
      </c>
      <c r="AJ111" s="149">
        <v>74750.502731724948</v>
      </c>
      <c r="AK111" s="150">
        <v>1.4445937333409016</v>
      </c>
      <c r="AL111" s="149">
        <v>59427</v>
      </c>
      <c r="AM111" s="149">
        <v>86136.750853271762</v>
      </c>
      <c r="AN111" s="150">
        <v>1.4494548076341016</v>
      </c>
      <c r="AO111" s="149">
        <v>64984</v>
      </c>
      <c r="AP111" s="149">
        <v>94496.369750341299</v>
      </c>
      <c r="AQ111" s="150">
        <v>1.4541482480355363</v>
      </c>
      <c r="AR111" s="149">
        <v>69992</v>
      </c>
      <c r="AS111" s="149">
        <v>100130.36300946982</v>
      </c>
      <c r="AT111" s="150">
        <v>1.430597254107181</v>
      </c>
      <c r="AU111" s="149">
        <v>73199</v>
      </c>
      <c r="AV111" s="149">
        <v>106854.53410785605</v>
      </c>
      <c r="AW111" s="150">
        <v>1.4597813372840618</v>
      </c>
      <c r="AX111" s="149">
        <v>75910</v>
      </c>
      <c r="AY111" s="149">
        <v>113023.70878914565</v>
      </c>
      <c r="AZ111" s="150">
        <v>1.4889172545006673</v>
      </c>
      <c r="BA111" s="149">
        <v>77010</v>
      </c>
      <c r="BB111" s="149">
        <v>116630.11772423268</v>
      </c>
      <c r="BC111" s="150">
        <v>1.5144801678253821</v>
      </c>
      <c r="BD111" s="149">
        <v>78936</v>
      </c>
      <c r="BE111" s="149">
        <v>124070.45770335772</v>
      </c>
      <c r="BF111" s="150">
        <v>1.5717854680165921</v>
      </c>
      <c r="BG111" s="149">
        <v>82457</v>
      </c>
      <c r="BH111" s="149">
        <v>130347.46519586926</v>
      </c>
      <c r="BI111" s="150">
        <v>1.5807932036803334</v>
      </c>
      <c r="BJ111" s="149">
        <v>86116</v>
      </c>
      <c r="BK111" s="149">
        <v>132448.9571523889</v>
      </c>
      <c r="BL111" s="150">
        <v>1.5380296013794057</v>
      </c>
      <c r="BM111" s="149">
        <v>93711</v>
      </c>
      <c r="BN111" s="149">
        <v>138459.76646349454</v>
      </c>
      <c r="BO111" s="150">
        <v>1.47751882344116</v>
      </c>
      <c r="BP111" s="149">
        <v>94925</v>
      </c>
      <c r="BQ111" s="149">
        <v>140844.57248141163</v>
      </c>
      <c r="BR111" s="150">
        <v>1.4837458254560087</v>
      </c>
      <c r="BS111" s="149">
        <v>93734</v>
      </c>
      <c r="BT111" s="149">
        <v>139072.2878085906</v>
      </c>
      <c r="BU111" s="150">
        <v>1.483690953214315</v>
      </c>
      <c r="BV111" s="149">
        <v>94214</v>
      </c>
      <c r="BW111" s="149">
        <v>141776.11577755384</v>
      </c>
      <c r="BX111" s="150">
        <v>1.5048306597485921</v>
      </c>
      <c r="BY111" s="149">
        <v>97495</v>
      </c>
      <c r="BZ111" s="149">
        <v>146103.9548932414</v>
      </c>
      <c r="CA111" s="150">
        <v>1.4985789516717924</v>
      </c>
      <c r="CB111" s="149">
        <v>100593</v>
      </c>
      <c r="CC111" s="149">
        <v>151291.64993612972</v>
      </c>
      <c r="CD111" s="150">
        <v>1.5039977924520564</v>
      </c>
      <c r="CE111" s="149">
        <v>102584</v>
      </c>
      <c r="CF111" s="149">
        <v>154107.64183286272</v>
      </c>
      <c r="CG111" s="150">
        <v>1.5022580698048693</v>
      </c>
      <c r="CH111" s="149">
        <v>106402</v>
      </c>
      <c r="CI111" s="149">
        <v>161353.99917501849</v>
      </c>
      <c r="CJ111" s="150">
        <v>1.5164564498319437</v>
      </c>
      <c r="CK111" s="149">
        <v>110898</v>
      </c>
      <c r="CL111" s="149">
        <v>169595.9749797367</v>
      </c>
      <c r="CM111" s="150">
        <v>1.529296966399184</v>
      </c>
      <c r="CN111" s="149">
        <v>116208</v>
      </c>
      <c r="CO111" s="149">
        <v>180673.41891914498</v>
      </c>
      <c r="CP111" s="150">
        <v>1.5547416608077325</v>
      </c>
      <c r="CQ111" s="149">
        <v>119648</v>
      </c>
      <c r="CR111" s="149">
        <v>187529.05777025397</v>
      </c>
      <c r="CS111" s="150">
        <v>1.567339677807017</v>
      </c>
      <c r="CT111" s="149">
        <v>124592</v>
      </c>
      <c r="CU111" s="149">
        <v>195319.56225391818</v>
      </c>
      <c r="CV111" s="150">
        <v>1.5676733839565797</v>
      </c>
      <c r="CW111" s="149">
        <v>128282</v>
      </c>
      <c r="CX111" s="149">
        <v>201121.50939503172</v>
      </c>
      <c r="CY111" s="150">
        <v>1.5678077157748689</v>
      </c>
      <c r="CZ111" s="149">
        <v>131481</v>
      </c>
      <c r="DA111" s="149">
        <v>208984.22919058724</v>
      </c>
      <c r="DB111" s="150">
        <v>1.5894633383575363</v>
      </c>
      <c r="DC111" s="149">
        <v>136517</v>
      </c>
      <c r="DD111" s="149">
        <v>217549.93392594034</v>
      </c>
      <c r="DE111" s="150">
        <v>1.5935739426294186</v>
      </c>
      <c r="DF111" s="149">
        <v>140977</v>
      </c>
      <c r="DG111" s="149">
        <v>228158.26045484014</v>
      </c>
      <c r="DH111" s="150">
        <v>1.618407686749187</v>
      </c>
      <c r="DI111" s="149">
        <v>144286</v>
      </c>
      <c r="DJ111" s="149">
        <v>238035.53846348703</v>
      </c>
      <c r="DK111" s="150">
        <v>1.6497479898499301</v>
      </c>
      <c r="DL111" s="149">
        <v>147342</v>
      </c>
      <c r="DM111" s="149">
        <v>243018.00360904864</v>
      </c>
      <c r="DN111" s="150">
        <v>1.6493464430308307</v>
      </c>
      <c r="DO111" s="149">
        <v>144308</v>
      </c>
      <c r="DP111" s="149">
        <v>231974.25165621421</v>
      </c>
      <c r="DQ111" s="150">
        <v>1.6074940520013736</v>
      </c>
      <c r="DR111" s="149">
        <v>147810</v>
      </c>
      <c r="DS111" s="149">
        <v>241624.91173324679</v>
      </c>
      <c r="DT111" s="150">
        <v>1.6346993554782949</v>
      </c>
      <c r="DU111" s="149">
        <v>150961</v>
      </c>
      <c r="DV111" s="149">
        <v>247762.14747828321</v>
      </c>
      <c r="DW111" s="150">
        <v>1.6412328182661959</v>
      </c>
      <c r="DX111" s="149">
        <v>151948</v>
      </c>
      <c r="DY111" s="149">
        <v>247491.24104689228</v>
      </c>
      <c r="DZ111" s="150">
        <v>1.6287890663048692</v>
      </c>
      <c r="EA111" s="149">
        <v>153537</v>
      </c>
      <c r="EB111" s="149">
        <v>249438.04323530043</v>
      </c>
      <c r="EC111" s="150">
        <v>1.6246119387203113</v>
      </c>
      <c r="ED111" s="149">
        <v>154559</v>
      </c>
      <c r="EE111" s="151">
        <v>250961.51357489105</v>
      </c>
      <c r="EF111" s="161">
        <v>1.6237263024145541</v>
      </c>
    </row>
    <row r="112" spans="1:136" ht="15" customHeight="1">
      <c r="A112" s="158">
        <v>98</v>
      </c>
      <c r="B112" s="156">
        <v>18325</v>
      </c>
      <c r="C112" s="149">
        <v>26948.511406146143</v>
      </c>
      <c r="D112" s="150">
        <v>1.4705872527228454</v>
      </c>
      <c r="E112" s="149">
        <v>19788</v>
      </c>
      <c r="F112" s="149">
        <v>29343.327532119201</v>
      </c>
      <c r="G112" s="150">
        <v>1.4828849571517688</v>
      </c>
      <c r="H112" s="149">
        <v>21555</v>
      </c>
      <c r="I112" s="149">
        <v>32405.068337180241</v>
      </c>
      <c r="J112" s="150">
        <v>1.503366659112978</v>
      </c>
      <c r="K112" s="149">
        <v>23846</v>
      </c>
      <c r="L112" s="149">
        <v>36141.080362809298</v>
      </c>
      <c r="M112" s="150">
        <v>1.5156034707208461</v>
      </c>
      <c r="N112" s="149">
        <v>26871</v>
      </c>
      <c r="O112" s="149">
        <v>40929.149691315921</v>
      </c>
      <c r="P112" s="150">
        <v>1.5231718094345548</v>
      </c>
      <c r="Q112" s="149">
        <v>30498</v>
      </c>
      <c r="R112" s="149">
        <v>46160.557327810151</v>
      </c>
      <c r="S112" s="150">
        <v>1.5135601458394043</v>
      </c>
      <c r="T112" s="149">
        <v>34706</v>
      </c>
      <c r="U112" s="149">
        <v>51316.413196886126</v>
      </c>
      <c r="V112" s="150">
        <v>1.4786035036272152</v>
      </c>
      <c r="W112" s="149">
        <v>38315</v>
      </c>
      <c r="X112" s="149">
        <v>55299.084338781235</v>
      </c>
      <c r="Y112" s="150">
        <v>1.4432750708281674</v>
      </c>
      <c r="Z112" s="149">
        <v>42806</v>
      </c>
      <c r="AA112" s="149">
        <v>60488.871862326261</v>
      </c>
      <c r="AB112" s="150">
        <v>1.4130933014606892</v>
      </c>
      <c r="AC112" s="149">
        <v>47677</v>
      </c>
      <c r="AD112" s="149">
        <v>66702.867519197505</v>
      </c>
      <c r="AE112" s="150">
        <v>1.3990575648467292</v>
      </c>
      <c r="AF112" s="149">
        <v>54533</v>
      </c>
      <c r="AG112" s="149">
        <v>75977.915232860571</v>
      </c>
      <c r="AH112" s="150">
        <v>1.3932465705693904</v>
      </c>
      <c r="AI112" s="149">
        <v>60415</v>
      </c>
      <c r="AJ112" s="149">
        <v>84266.747452322044</v>
      </c>
      <c r="AK112" s="150">
        <v>1.3947984350297451</v>
      </c>
      <c r="AL112" s="149">
        <v>69423</v>
      </c>
      <c r="AM112" s="149">
        <v>97207.137435277749</v>
      </c>
      <c r="AN112" s="150">
        <v>1.4002151655111095</v>
      </c>
      <c r="AO112" s="149">
        <v>75954</v>
      </c>
      <c r="AP112" s="149">
        <v>106751.56070695896</v>
      </c>
      <c r="AQ112" s="150">
        <v>1.4054764819095631</v>
      </c>
      <c r="AR112" s="149">
        <v>79596</v>
      </c>
      <c r="AS112" s="149">
        <v>112833.90548100846</v>
      </c>
      <c r="AT112" s="150">
        <v>1.4175826106966238</v>
      </c>
      <c r="AU112" s="149">
        <v>83239</v>
      </c>
      <c r="AV112" s="149">
        <v>121410.78634683182</v>
      </c>
      <c r="AW112" s="150">
        <v>1.4585805493438391</v>
      </c>
      <c r="AX112" s="149">
        <v>86578</v>
      </c>
      <c r="AY112" s="149">
        <v>129169.06815780664</v>
      </c>
      <c r="AZ112" s="150">
        <v>1.4919386929451668</v>
      </c>
      <c r="BA112" s="149">
        <v>88038</v>
      </c>
      <c r="BB112" s="149">
        <v>133949.18001909266</v>
      </c>
      <c r="BC112" s="150">
        <v>1.5214927647049303</v>
      </c>
      <c r="BD112" s="149">
        <v>93780</v>
      </c>
      <c r="BE112" s="149">
        <v>143177.16871490239</v>
      </c>
      <c r="BF112" s="150">
        <v>1.5267345778940327</v>
      </c>
      <c r="BG112" s="149">
        <v>99426</v>
      </c>
      <c r="BH112" s="149">
        <v>150394.20273785596</v>
      </c>
      <c r="BI112" s="150">
        <v>1.5126244919624239</v>
      </c>
      <c r="BJ112" s="149">
        <v>98844</v>
      </c>
      <c r="BK112" s="149">
        <v>152405.70267543895</v>
      </c>
      <c r="BL112" s="150">
        <v>1.5418811731156059</v>
      </c>
      <c r="BM112" s="149">
        <v>106615</v>
      </c>
      <c r="BN112" s="149">
        <v>158155.59913169028</v>
      </c>
      <c r="BO112" s="150">
        <v>1.4834272769468675</v>
      </c>
      <c r="BP112" s="149">
        <v>107986</v>
      </c>
      <c r="BQ112" s="149">
        <v>160738.85959417414</v>
      </c>
      <c r="BR112" s="150">
        <v>1.4885157297628779</v>
      </c>
      <c r="BS112" s="149">
        <v>106444</v>
      </c>
      <c r="BT112" s="149">
        <v>158768.92415762605</v>
      </c>
      <c r="BU112" s="150">
        <v>1.4915723211982457</v>
      </c>
      <c r="BV112" s="149">
        <v>107958</v>
      </c>
      <c r="BW112" s="149">
        <v>162496.10165378748</v>
      </c>
      <c r="BX112" s="150">
        <v>1.5051788811740443</v>
      </c>
      <c r="BY112" s="149">
        <v>112128</v>
      </c>
      <c r="BZ112" s="149">
        <v>166954.25353249809</v>
      </c>
      <c r="CA112" s="150">
        <v>1.4889613079025585</v>
      </c>
      <c r="CB112" s="149">
        <v>115900</v>
      </c>
      <c r="CC112" s="149">
        <v>173203.48104691319</v>
      </c>
      <c r="CD112" s="150">
        <v>1.4944217519146954</v>
      </c>
      <c r="CE112" s="149">
        <v>117770</v>
      </c>
      <c r="CF112" s="149">
        <v>176300.77395976178</v>
      </c>
      <c r="CG112" s="150">
        <v>1.4969922217862086</v>
      </c>
      <c r="CH112" s="149">
        <v>122581</v>
      </c>
      <c r="CI112" s="149">
        <v>185150.96123978044</v>
      </c>
      <c r="CJ112" s="150">
        <v>1.5104376798996617</v>
      </c>
      <c r="CK112" s="149">
        <v>127956</v>
      </c>
      <c r="CL112" s="149">
        <v>195126.14597974479</v>
      </c>
      <c r="CM112" s="150">
        <v>1.524947216072281</v>
      </c>
      <c r="CN112" s="149">
        <v>134623</v>
      </c>
      <c r="CO112" s="149">
        <v>208692.71118437813</v>
      </c>
      <c r="CP112" s="150">
        <v>1.5502010145694134</v>
      </c>
      <c r="CQ112" s="149">
        <v>138789</v>
      </c>
      <c r="CR112" s="149">
        <v>217157.94531873026</v>
      </c>
      <c r="CS112" s="150">
        <v>1.5646625115731814</v>
      </c>
      <c r="CT112" s="149">
        <v>144651</v>
      </c>
      <c r="CU112" s="149">
        <v>226179.93690338708</v>
      </c>
      <c r="CV112" s="150">
        <v>1.5636251177204934</v>
      </c>
      <c r="CW112" s="149">
        <v>149241</v>
      </c>
      <c r="CX112" s="149">
        <v>232718.98213228991</v>
      </c>
      <c r="CY112" s="150">
        <v>1.5593501928577931</v>
      </c>
      <c r="CZ112" s="149">
        <v>153982</v>
      </c>
      <c r="DA112" s="149">
        <v>242546.7264683909</v>
      </c>
      <c r="DB112" s="150">
        <v>1.5751628532451254</v>
      </c>
      <c r="DC112" s="149">
        <v>159051</v>
      </c>
      <c r="DD112" s="149">
        <v>252954.27261828567</v>
      </c>
      <c r="DE112" s="150">
        <v>1.5903972475387496</v>
      </c>
      <c r="DF112" s="149">
        <v>165275</v>
      </c>
      <c r="DG112" s="149">
        <v>266290.45598216885</v>
      </c>
      <c r="DH112" s="150">
        <v>1.611196224366473</v>
      </c>
      <c r="DI112" s="149">
        <v>169278</v>
      </c>
      <c r="DJ112" s="149">
        <v>278989.61985708005</v>
      </c>
      <c r="DK112" s="150">
        <v>1.6481150524999117</v>
      </c>
      <c r="DL112" s="149">
        <v>173593</v>
      </c>
      <c r="DM112" s="149">
        <v>284882.43646312773</v>
      </c>
      <c r="DN112" s="150">
        <v>1.6410940329571337</v>
      </c>
      <c r="DO112" s="149">
        <v>168599</v>
      </c>
      <c r="DP112" s="149">
        <v>270184.70721332164</v>
      </c>
      <c r="DQ112" s="150">
        <v>1.6025285275317269</v>
      </c>
      <c r="DR112" s="149">
        <v>173776</v>
      </c>
      <c r="DS112" s="149">
        <v>282524.45331485179</v>
      </c>
      <c r="DT112" s="150">
        <v>1.6257967343870949</v>
      </c>
      <c r="DU112" s="149">
        <v>176932</v>
      </c>
      <c r="DV112" s="149">
        <v>290288.95519958681</v>
      </c>
      <c r="DW112" s="150">
        <v>1.6406809124386024</v>
      </c>
      <c r="DX112" s="149">
        <v>178249</v>
      </c>
      <c r="DY112" s="149">
        <v>289335.47189314582</v>
      </c>
      <c r="DZ112" s="150">
        <v>1.6232095096923171</v>
      </c>
      <c r="EA112" s="149">
        <v>179230</v>
      </c>
      <c r="EB112" s="149">
        <v>291528.54573011957</v>
      </c>
      <c r="EC112" s="150">
        <v>1.6265610987564558</v>
      </c>
      <c r="ED112" s="149">
        <v>180405</v>
      </c>
      <c r="EE112" s="151">
        <v>293267.768899897</v>
      </c>
      <c r="EF112" s="161">
        <v>1.6256077653052687</v>
      </c>
    </row>
    <row r="113" spans="1:136" ht="15" customHeight="1">
      <c r="A113" s="158">
        <v>99</v>
      </c>
      <c r="B113" s="156">
        <v>22753</v>
      </c>
      <c r="C113" s="149">
        <v>33654.601495094103</v>
      </c>
      <c r="D113" s="150">
        <v>1.4791280927831101</v>
      </c>
      <c r="E113" s="149">
        <v>24735</v>
      </c>
      <c r="F113" s="149">
        <v>36797.653731129751</v>
      </c>
      <c r="G113" s="150">
        <v>1.487675509647453</v>
      </c>
      <c r="H113" s="149">
        <v>27174</v>
      </c>
      <c r="I113" s="149">
        <v>40885.138527350049</v>
      </c>
      <c r="J113" s="150">
        <v>1.5045682831879756</v>
      </c>
      <c r="K113" s="149">
        <v>30228</v>
      </c>
      <c r="L113" s="149">
        <v>45755.162833239759</v>
      </c>
      <c r="M113" s="150">
        <v>1.5136682159997275</v>
      </c>
      <c r="N113" s="149">
        <v>34186</v>
      </c>
      <c r="O113" s="149">
        <v>51922.304769659415</v>
      </c>
      <c r="P113" s="150">
        <v>1.518817784170696</v>
      </c>
      <c r="Q113" s="149">
        <v>38342</v>
      </c>
      <c r="R113" s="149">
        <v>58423.393263235906</v>
      </c>
      <c r="S113" s="150">
        <v>1.5237440212622166</v>
      </c>
      <c r="T113" s="149">
        <v>43195</v>
      </c>
      <c r="U113" s="149">
        <v>64299.830107863614</v>
      </c>
      <c r="V113" s="150">
        <v>1.4885942842427042</v>
      </c>
      <c r="W113" s="149">
        <v>47053</v>
      </c>
      <c r="X113" s="149">
        <v>68520.169823411983</v>
      </c>
      <c r="Y113" s="150">
        <v>1.4562338176824428</v>
      </c>
      <c r="Z113" s="149">
        <v>51955</v>
      </c>
      <c r="AA113" s="149">
        <v>74203.747076639382</v>
      </c>
      <c r="AB113" s="150">
        <v>1.4282311053149723</v>
      </c>
      <c r="AC113" s="149">
        <v>59658</v>
      </c>
      <c r="AD113" s="149">
        <v>80352.765095058247</v>
      </c>
      <c r="AE113" s="150">
        <v>1.346890024725238</v>
      </c>
      <c r="AF113" s="149">
        <v>67694</v>
      </c>
      <c r="AG113" s="149">
        <v>91440.832272918531</v>
      </c>
      <c r="AH113" s="150">
        <v>1.3507967068413527</v>
      </c>
      <c r="AI113" s="149">
        <v>74983</v>
      </c>
      <c r="AJ113" s="149">
        <v>101467.50413380202</v>
      </c>
      <c r="AK113" s="150">
        <v>1.3532067819879443</v>
      </c>
      <c r="AL113" s="149">
        <v>86243</v>
      </c>
      <c r="AM113" s="149">
        <v>117287.26468413947</v>
      </c>
      <c r="AN113" s="150">
        <v>1.3599627179497407</v>
      </c>
      <c r="AO113" s="149">
        <v>94443</v>
      </c>
      <c r="AP113" s="149">
        <v>129054.10607913215</v>
      </c>
      <c r="AQ113" s="150">
        <v>1.3664761398847152</v>
      </c>
      <c r="AR113" s="149">
        <v>98585</v>
      </c>
      <c r="AS113" s="149">
        <v>138518.35229406937</v>
      </c>
      <c r="AT113" s="150">
        <v>1.4050651954564017</v>
      </c>
      <c r="AU113" s="149">
        <v>104836</v>
      </c>
      <c r="AV113" s="149">
        <v>150458.57639243934</v>
      </c>
      <c r="AW113" s="150">
        <v>1.4351804379453559</v>
      </c>
      <c r="AX113" s="149">
        <v>110566</v>
      </c>
      <c r="AY113" s="149">
        <v>161768.12544340565</v>
      </c>
      <c r="AZ113" s="150">
        <v>1.4630910537001036</v>
      </c>
      <c r="BA113" s="149">
        <v>113845</v>
      </c>
      <c r="BB113" s="149">
        <v>169243.35247598976</v>
      </c>
      <c r="BC113" s="150">
        <v>1.4866120820061466</v>
      </c>
      <c r="BD113" s="149">
        <v>123152</v>
      </c>
      <c r="BE113" s="149">
        <v>180428.12313524768</v>
      </c>
      <c r="BF113" s="150">
        <v>1.465084798746652</v>
      </c>
      <c r="BG113" s="149">
        <v>128055</v>
      </c>
      <c r="BH113" s="149">
        <v>188487.42942395524</v>
      </c>
      <c r="BI113" s="150">
        <v>1.47192557435442</v>
      </c>
      <c r="BJ113" s="149">
        <v>127706</v>
      </c>
      <c r="BK113" s="149">
        <v>193702.54338527806</v>
      </c>
      <c r="BL113" s="150">
        <v>1.516784985711541</v>
      </c>
      <c r="BM113" s="149">
        <v>131960</v>
      </c>
      <c r="BN113" s="149">
        <v>199422.00738980426</v>
      </c>
      <c r="BO113" s="150">
        <v>1.5112307319627483</v>
      </c>
      <c r="BP113" s="149">
        <v>133557</v>
      </c>
      <c r="BQ113" s="149">
        <v>203069.74790581269</v>
      </c>
      <c r="BR113" s="150">
        <v>1.52047251664692</v>
      </c>
      <c r="BS113" s="149">
        <v>131604</v>
      </c>
      <c r="BT113" s="149">
        <v>200801.85709697928</v>
      </c>
      <c r="BU113" s="150">
        <v>1.5258036009314251</v>
      </c>
      <c r="BV113" s="149">
        <v>136561</v>
      </c>
      <c r="BW113" s="149">
        <v>204855.16870682008</v>
      </c>
      <c r="BX113" s="150">
        <v>1.5001000923164014</v>
      </c>
      <c r="BY113" s="149">
        <v>140783</v>
      </c>
      <c r="BZ113" s="149">
        <v>209395.28259901932</v>
      </c>
      <c r="CA113" s="150">
        <v>1.4873619868806556</v>
      </c>
      <c r="CB113" s="149">
        <v>146875</v>
      </c>
      <c r="CC113" s="149">
        <v>217392.88535476496</v>
      </c>
      <c r="CD113" s="150">
        <v>1.480121772628187</v>
      </c>
      <c r="CE113" s="149">
        <v>148645</v>
      </c>
      <c r="CF113" s="149">
        <v>221850.54179770459</v>
      </c>
      <c r="CG113" s="150">
        <v>1.492485733107098</v>
      </c>
      <c r="CH113" s="149">
        <v>156601</v>
      </c>
      <c r="CI113" s="149">
        <v>233211.41216216143</v>
      </c>
      <c r="CJ113" s="150">
        <v>1.4892076817016586</v>
      </c>
      <c r="CK113" s="149">
        <v>162527</v>
      </c>
      <c r="CL113" s="149">
        <v>247969.88988215994</v>
      </c>
      <c r="CM113" s="150">
        <v>1.5257150496973422</v>
      </c>
      <c r="CN113" s="149">
        <v>172728</v>
      </c>
      <c r="CO113" s="149">
        <v>266987.47385658865</v>
      </c>
      <c r="CP113" s="150">
        <v>1.5457104456520578</v>
      </c>
      <c r="CQ113" s="149">
        <v>178547</v>
      </c>
      <c r="CR113" s="149">
        <v>279322.17419655801</v>
      </c>
      <c r="CS113" s="150">
        <v>1.5644181879088308</v>
      </c>
      <c r="CT113" s="149">
        <v>186750</v>
      </c>
      <c r="CU113" s="149">
        <v>289911.05972213013</v>
      </c>
      <c r="CV113" s="150">
        <v>1.5524019262229189</v>
      </c>
      <c r="CW113" s="149">
        <v>191948</v>
      </c>
      <c r="CX113" s="149">
        <v>297567.09269066004</v>
      </c>
      <c r="CY113" s="150">
        <v>1.5502484667235921</v>
      </c>
      <c r="CZ113" s="149">
        <v>199051</v>
      </c>
      <c r="DA113" s="149">
        <v>312021.52308904432</v>
      </c>
      <c r="DB113" s="150">
        <v>1.5675456194093189</v>
      </c>
      <c r="DC113" s="149">
        <v>206593</v>
      </c>
      <c r="DD113" s="149">
        <v>326849.4753135916</v>
      </c>
      <c r="DE113" s="150">
        <v>1.582093659095863</v>
      </c>
      <c r="DF113" s="149">
        <v>214717</v>
      </c>
      <c r="DG113" s="149">
        <v>346652.02350956568</v>
      </c>
      <c r="DH113" s="150">
        <v>1.6144600730709058</v>
      </c>
      <c r="DI113" s="149">
        <v>222114</v>
      </c>
      <c r="DJ113" s="149">
        <v>366541.00941329141</v>
      </c>
      <c r="DK113" s="150">
        <v>1.6502382083672862</v>
      </c>
      <c r="DL113" s="149">
        <v>226867</v>
      </c>
      <c r="DM113" s="149">
        <v>373589.05162008514</v>
      </c>
      <c r="DN113" s="150">
        <v>1.6467315723313005</v>
      </c>
      <c r="DO113" s="149">
        <v>220162</v>
      </c>
      <c r="DP113" s="149">
        <v>349834.56111122301</v>
      </c>
      <c r="DQ113" s="150">
        <v>1.5889870236972004</v>
      </c>
      <c r="DR113" s="149">
        <v>226674</v>
      </c>
      <c r="DS113" s="149">
        <v>369214.49072814622</v>
      </c>
      <c r="DT113" s="150">
        <v>1.6288347614995378</v>
      </c>
      <c r="DU113" s="149">
        <v>232501</v>
      </c>
      <c r="DV113" s="149">
        <v>380583.54106569052</v>
      </c>
      <c r="DW113" s="150">
        <v>1.636911415717311</v>
      </c>
      <c r="DX113" s="149">
        <v>230868</v>
      </c>
      <c r="DY113" s="149">
        <v>378135.35824155487</v>
      </c>
      <c r="DZ113" s="150">
        <v>1.6378855373700767</v>
      </c>
      <c r="EA113" s="149">
        <v>232806</v>
      </c>
      <c r="EB113" s="149">
        <v>381372.14263829496</v>
      </c>
      <c r="EC113" s="150">
        <v>1.6381542685252741</v>
      </c>
      <c r="ED113" s="149">
        <v>234238</v>
      </c>
      <c r="EE113" s="151">
        <v>383560.53167171194</v>
      </c>
      <c r="EF113" s="161">
        <v>1.6374820980016562</v>
      </c>
    </row>
    <row r="114" spans="1:136" ht="15" customHeight="1">
      <c r="A114" s="167">
        <v>99.1</v>
      </c>
      <c r="B114" s="168">
        <v>23625</v>
      </c>
      <c r="C114" s="169">
        <v>34820.134263033236</v>
      </c>
      <c r="D114" s="170">
        <v>1.4738681169537877</v>
      </c>
      <c r="E114" s="169">
        <v>25625</v>
      </c>
      <c r="F114" s="169">
        <v>38089.841013350422</v>
      </c>
      <c r="G114" s="170">
        <v>1.4864328200331871</v>
      </c>
      <c r="H114" s="169">
        <v>28193</v>
      </c>
      <c r="I114" s="169">
        <v>42353.484963536204</v>
      </c>
      <c r="J114" s="170">
        <v>1.5022695336975918</v>
      </c>
      <c r="K114" s="169">
        <v>31389</v>
      </c>
      <c r="L114" s="169">
        <v>47417.623910141527</v>
      </c>
      <c r="M114" s="170">
        <v>1.5106446178642685</v>
      </c>
      <c r="N114" s="169">
        <v>35517</v>
      </c>
      <c r="O114" s="169">
        <v>53821.001677943699</v>
      </c>
      <c r="P114" s="170">
        <v>1.5153588894879551</v>
      </c>
      <c r="Q114" s="169">
        <v>39932</v>
      </c>
      <c r="R114" s="169">
        <v>60576.595199387506</v>
      </c>
      <c r="S114" s="170">
        <v>1.5169937693926552</v>
      </c>
      <c r="T114" s="169">
        <v>44778</v>
      </c>
      <c r="U114" s="169">
        <v>66559.584431917989</v>
      </c>
      <c r="V114" s="170">
        <v>1.4864349553780425</v>
      </c>
      <c r="W114" s="169">
        <v>48682</v>
      </c>
      <c r="X114" s="169">
        <v>70817.854406622646</v>
      </c>
      <c r="Y114" s="170">
        <v>1.4547030608155509</v>
      </c>
      <c r="Z114" s="169">
        <v>53671</v>
      </c>
      <c r="AA114" s="169">
        <v>76583.719942258802</v>
      </c>
      <c r="AB114" s="170">
        <v>1.4269106210478433</v>
      </c>
      <c r="AC114" s="169">
        <v>61208</v>
      </c>
      <c r="AD114" s="169">
        <v>82472.024396065812</v>
      </c>
      <c r="AE114" s="170">
        <v>1.3474059664760458</v>
      </c>
      <c r="AF114" s="169">
        <v>69465</v>
      </c>
      <c r="AG114" s="169">
        <v>93982.145125409152</v>
      </c>
      <c r="AH114" s="170">
        <v>1.3529424188499122</v>
      </c>
      <c r="AI114" s="169">
        <v>76892</v>
      </c>
      <c r="AJ114" s="169">
        <v>104305.21952896149</v>
      </c>
      <c r="AK114" s="170">
        <v>1.3565158862945623</v>
      </c>
      <c r="AL114" s="169">
        <v>88401</v>
      </c>
      <c r="AM114" s="169">
        <v>120617.74191842528</v>
      </c>
      <c r="AN114" s="170">
        <v>1.364438659273371</v>
      </c>
      <c r="AO114" s="169">
        <v>96767</v>
      </c>
      <c r="AP114" s="169">
        <v>132771.56595207567</v>
      </c>
      <c r="AQ114" s="170">
        <v>1.3720748390678192</v>
      </c>
      <c r="AR114" s="169">
        <v>102289</v>
      </c>
      <c r="AS114" s="169">
        <v>142755.09757152339</v>
      </c>
      <c r="AT114" s="170">
        <v>1.3956055643473237</v>
      </c>
      <c r="AU114" s="169">
        <v>108455</v>
      </c>
      <c r="AV114" s="169">
        <v>155330.52716349924</v>
      </c>
      <c r="AW114" s="170">
        <v>1.4322117667557903</v>
      </c>
      <c r="AX114" s="169">
        <v>114739</v>
      </c>
      <c r="AY114" s="169">
        <v>167230.14946984724</v>
      </c>
      <c r="AZ114" s="170">
        <v>1.457483065652021</v>
      </c>
      <c r="BA114" s="169">
        <v>118481</v>
      </c>
      <c r="BB114" s="169">
        <v>175146.73711163923</v>
      </c>
      <c r="BC114" s="170">
        <v>1.4782685587700917</v>
      </c>
      <c r="BD114" s="169">
        <v>127553</v>
      </c>
      <c r="BE114" s="169">
        <v>186470.35704528113</v>
      </c>
      <c r="BF114" s="170">
        <v>1.4619049104707935</v>
      </c>
      <c r="BG114" s="169">
        <v>132306</v>
      </c>
      <c r="BH114" s="169">
        <v>194970.57536003029</v>
      </c>
      <c r="BI114" s="170">
        <v>1.4736336625703315</v>
      </c>
      <c r="BJ114" s="169">
        <v>131097</v>
      </c>
      <c r="BK114" s="169">
        <v>200807.63620634927</v>
      </c>
      <c r="BL114" s="170">
        <v>1.5317485236607189</v>
      </c>
      <c r="BM114" s="169">
        <v>137435</v>
      </c>
      <c r="BN114" s="169">
        <v>206540.05064235508</v>
      </c>
      <c r="BO114" s="170">
        <v>1.5028198831618953</v>
      </c>
      <c r="BP114" s="169">
        <v>139034</v>
      </c>
      <c r="BQ114" s="169">
        <v>210500.26824594699</v>
      </c>
      <c r="BR114" s="170">
        <v>1.5140200831879036</v>
      </c>
      <c r="BS114" s="169">
        <v>136870</v>
      </c>
      <c r="BT114" s="169">
        <v>208208.27776305273</v>
      </c>
      <c r="BU114" s="170">
        <v>1.5212119366044621</v>
      </c>
      <c r="BV114" s="169">
        <v>141652</v>
      </c>
      <c r="BW114" s="169">
        <v>212165.21525052233</v>
      </c>
      <c r="BX114" s="170">
        <v>1.4977918790452824</v>
      </c>
      <c r="BY114" s="169">
        <v>145902</v>
      </c>
      <c r="BZ114" s="169">
        <v>216747.09948886142</v>
      </c>
      <c r="CA114" s="170">
        <v>1.4855663355461983</v>
      </c>
      <c r="CB114" s="169">
        <v>152455</v>
      </c>
      <c r="CC114" s="169">
        <v>224911.89208014059</v>
      </c>
      <c r="CD114" s="170">
        <v>1.4752674040217808</v>
      </c>
      <c r="CE114" s="169">
        <v>153983</v>
      </c>
      <c r="CF114" s="169">
        <v>229680.85337724796</v>
      </c>
      <c r="CG114" s="170">
        <v>1.4915987698463333</v>
      </c>
      <c r="CH114" s="169">
        <v>162155</v>
      </c>
      <c r="CI114" s="169">
        <v>241424.53304372553</v>
      </c>
      <c r="CJ114" s="170">
        <v>1.4888503779946689</v>
      </c>
      <c r="CK114" s="169">
        <v>168423</v>
      </c>
      <c r="CL114" s="169">
        <v>257146.31389785028</v>
      </c>
      <c r="CM114" s="170">
        <v>1.5267885852754688</v>
      </c>
      <c r="CN114" s="169">
        <v>179647</v>
      </c>
      <c r="CO114" s="169">
        <v>277095.55040004652</v>
      </c>
      <c r="CP114" s="170">
        <v>1.5424446297463721</v>
      </c>
      <c r="CQ114" s="169">
        <v>185340</v>
      </c>
      <c r="CR114" s="169">
        <v>290151.02491222206</v>
      </c>
      <c r="CS114" s="170">
        <v>1.5655067708655555</v>
      </c>
      <c r="CT114" s="169">
        <v>193577</v>
      </c>
      <c r="CU114" s="169">
        <v>301012.89003856765</v>
      </c>
      <c r="CV114" s="170">
        <v>1.5550033838656847</v>
      </c>
      <c r="CW114" s="169">
        <v>199536</v>
      </c>
      <c r="CX114" s="169">
        <v>308884.96603226481</v>
      </c>
      <c r="CY114" s="170">
        <v>1.5480162278098428</v>
      </c>
      <c r="CZ114" s="169">
        <v>207318</v>
      </c>
      <c r="DA114" s="169">
        <v>324149.37161356915</v>
      </c>
      <c r="DB114" s="170">
        <v>1.5635370378528113</v>
      </c>
      <c r="DC114" s="169">
        <v>215434</v>
      </c>
      <c r="DD114" s="169">
        <v>339751.15985098068</v>
      </c>
      <c r="DE114" s="170">
        <v>1.5770545032398817</v>
      </c>
      <c r="DF114" s="169">
        <v>223104</v>
      </c>
      <c r="DG114" s="169">
        <v>360865.9902459514</v>
      </c>
      <c r="DH114" s="170">
        <v>1.6174788002274787</v>
      </c>
      <c r="DI114" s="169">
        <v>231573</v>
      </c>
      <c r="DJ114" s="169">
        <v>382109.79379250837</v>
      </c>
      <c r="DK114" s="170">
        <v>1.650061940694763</v>
      </c>
      <c r="DL114" s="169">
        <v>235787</v>
      </c>
      <c r="DM114" s="169">
        <v>389379.57875030162</v>
      </c>
      <c r="DN114" s="170">
        <v>1.6514039313036835</v>
      </c>
      <c r="DO114" s="169">
        <v>229915</v>
      </c>
      <c r="DP114" s="169">
        <v>363710.01037731004</v>
      </c>
      <c r="DQ114" s="170">
        <v>1.5819324984333778</v>
      </c>
      <c r="DR114" s="169">
        <v>236285</v>
      </c>
      <c r="DS114" s="169">
        <v>384576.01328117552</v>
      </c>
      <c r="DT114" s="170">
        <v>1.6275938518364497</v>
      </c>
      <c r="DU114" s="169">
        <v>242060</v>
      </c>
      <c r="DV114" s="169">
        <v>396482.64775649062</v>
      </c>
      <c r="DW114" s="170">
        <v>1.6379519447925748</v>
      </c>
      <c r="DX114" s="169">
        <v>241669</v>
      </c>
      <c r="DY114" s="169">
        <v>393914.93914678216</v>
      </c>
      <c r="DZ114" s="170">
        <v>1.6299771139317916</v>
      </c>
      <c r="EA114" s="169">
        <v>242543</v>
      </c>
      <c r="EB114" s="169">
        <v>397352.80655898893</v>
      </c>
      <c r="EC114" s="170">
        <v>1.6382777757304434</v>
      </c>
      <c r="ED114" s="169">
        <v>244012</v>
      </c>
      <c r="EE114" s="171">
        <v>399623.23872872855</v>
      </c>
      <c r="EF114" s="172">
        <v>1.6377196151366678</v>
      </c>
    </row>
    <row r="115" spans="1:136" ht="15" customHeight="1">
      <c r="A115" s="158">
        <v>99.2</v>
      </c>
      <c r="B115" s="156">
        <v>24669</v>
      </c>
      <c r="C115" s="149">
        <v>36143.793510510164</v>
      </c>
      <c r="D115" s="150">
        <v>1.4651503308002012</v>
      </c>
      <c r="E115" s="149">
        <v>26680</v>
      </c>
      <c r="F115" s="149">
        <v>39583.943893950127</v>
      </c>
      <c r="G115" s="150">
        <v>1.4836560679891353</v>
      </c>
      <c r="H115" s="149">
        <v>29397</v>
      </c>
      <c r="I115" s="149">
        <v>44050.544887865522</v>
      </c>
      <c r="J115" s="150">
        <v>1.4984707585081989</v>
      </c>
      <c r="K115" s="149">
        <v>32759</v>
      </c>
      <c r="L115" s="149">
        <v>49338.080832693377</v>
      </c>
      <c r="M115" s="150">
        <v>1.5060923969807802</v>
      </c>
      <c r="N115" s="149">
        <v>37082</v>
      </c>
      <c r="O115" s="149">
        <v>56013.880438333785</v>
      </c>
      <c r="P115" s="150">
        <v>1.5105409750912515</v>
      </c>
      <c r="Q115" s="149">
        <v>42279</v>
      </c>
      <c r="R115" s="149">
        <v>63008.965774254772</v>
      </c>
      <c r="S115" s="150">
        <v>1.4903135309315445</v>
      </c>
      <c r="T115" s="149">
        <v>46694</v>
      </c>
      <c r="U115" s="149">
        <v>69166.408385753981</v>
      </c>
      <c r="V115" s="150">
        <v>1.4812697217148667</v>
      </c>
      <c r="W115" s="149">
        <v>50665</v>
      </c>
      <c r="X115" s="149">
        <v>73464.960592356059</v>
      </c>
      <c r="Y115" s="150">
        <v>1.4500140253104916</v>
      </c>
      <c r="Z115" s="149">
        <v>55773</v>
      </c>
      <c r="AA115" s="149">
        <v>79320.80906552427</v>
      </c>
      <c r="AB115" s="150">
        <v>1.4222080409073257</v>
      </c>
      <c r="AC115" s="149">
        <v>62514</v>
      </c>
      <c r="AD115" s="149">
        <v>85124.680561923611</v>
      </c>
      <c r="AE115" s="150">
        <v>1.3616898704597948</v>
      </c>
      <c r="AF115" s="149">
        <v>71393</v>
      </c>
      <c r="AG115" s="149">
        <v>96928.411161615484</v>
      </c>
      <c r="AH115" s="150">
        <v>1.357673877853788</v>
      </c>
      <c r="AI115" s="149">
        <v>78953</v>
      </c>
      <c r="AJ115" s="149">
        <v>107605.12719645751</v>
      </c>
      <c r="AK115" s="150">
        <v>1.3629010575463569</v>
      </c>
      <c r="AL115" s="149">
        <v>90714</v>
      </c>
      <c r="AM115" s="149">
        <v>124502.46067412733</v>
      </c>
      <c r="AN115" s="150">
        <v>1.372472393171146</v>
      </c>
      <c r="AO115" s="149">
        <v>99240</v>
      </c>
      <c r="AP115" s="149">
        <v>137119.75973437304</v>
      </c>
      <c r="AQ115" s="150">
        <v>1.3816985059892488</v>
      </c>
      <c r="AR115" s="149">
        <v>105522</v>
      </c>
      <c r="AS115" s="149">
        <v>147668.43724228899</v>
      </c>
      <c r="AT115" s="150">
        <v>1.3994090070534011</v>
      </c>
      <c r="AU115" s="149">
        <v>112548</v>
      </c>
      <c r="AV115" s="149">
        <v>160939.72208690771</v>
      </c>
      <c r="AW115" s="150">
        <v>1.4299651889585574</v>
      </c>
      <c r="AX115" s="149">
        <v>119484</v>
      </c>
      <c r="AY115" s="149">
        <v>173501.66652871034</v>
      </c>
      <c r="AZ115" s="150">
        <v>1.4520912132897319</v>
      </c>
      <c r="BA115" s="149">
        <v>123779</v>
      </c>
      <c r="BB115" s="149">
        <v>181906.45814456241</v>
      </c>
      <c r="BC115" s="150">
        <v>1.4696067842248071</v>
      </c>
      <c r="BD115" s="149">
        <v>132405</v>
      </c>
      <c r="BE115" s="149">
        <v>193612.30653144096</v>
      </c>
      <c r="BF115" s="150">
        <v>1.4622733773757861</v>
      </c>
      <c r="BG115" s="149">
        <v>137131</v>
      </c>
      <c r="BH115" s="149">
        <v>202509.03844350792</v>
      </c>
      <c r="BI115" s="150">
        <v>1.4767560831869375</v>
      </c>
      <c r="BJ115" s="149">
        <v>135112</v>
      </c>
      <c r="BK115" s="149">
        <v>209292.87728028733</v>
      </c>
      <c r="BL115" s="150">
        <v>1.5490324862357698</v>
      </c>
      <c r="BM115" s="149">
        <v>150616</v>
      </c>
      <c r="BN115" s="149">
        <v>214568.60057593838</v>
      </c>
      <c r="BO115" s="150">
        <v>1.4246069512929462</v>
      </c>
      <c r="BP115" s="149">
        <v>145814</v>
      </c>
      <c r="BQ115" s="149">
        <v>219024.53009867316</v>
      </c>
      <c r="BR115" s="150">
        <v>1.5020816252120726</v>
      </c>
      <c r="BS115" s="149">
        <v>143347</v>
      </c>
      <c r="BT115" s="149">
        <v>216734.55830681161</v>
      </c>
      <c r="BU115" s="150">
        <v>1.5119574062018153</v>
      </c>
      <c r="BV115" s="149">
        <v>147872</v>
      </c>
      <c r="BW115" s="149">
        <v>220604.50363285778</v>
      </c>
      <c r="BX115" s="150">
        <v>1.4918612288523709</v>
      </c>
      <c r="BY115" s="149">
        <v>152258</v>
      </c>
      <c r="BZ115" s="149">
        <v>225225.7607190547</v>
      </c>
      <c r="CA115" s="150">
        <v>1.4792376145690518</v>
      </c>
      <c r="CB115" s="149">
        <v>158095</v>
      </c>
      <c r="CC115" s="149">
        <v>233640.4058817419</v>
      </c>
      <c r="CD115" s="150">
        <v>1.4778481664931964</v>
      </c>
      <c r="CE115" s="149">
        <v>160236</v>
      </c>
      <c r="CF115" s="149">
        <v>238772.26183461869</v>
      </c>
      <c r="CG115" s="150">
        <v>1.4901286966388245</v>
      </c>
      <c r="CH115" s="149">
        <v>168390</v>
      </c>
      <c r="CI115" s="149">
        <v>250921.28140196344</v>
      </c>
      <c r="CJ115" s="150">
        <v>1.490119849171349</v>
      </c>
      <c r="CK115" s="149">
        <v>175209</v>
      </c>
      <c r="CL115" s="149">
        <v>267807.21421151562</v>
      </c>
      <c r="CM115" s="150">
        <v>1.5285014708805804</v>
      </c>
      <c r="CN115" s="149">
        <v>186571</v>
      </c>
      <c r="CO115" s="149">
        <v>288846.4990135837</v>
      </c>
      <c r="CP115" s="150">
        <v>1.548185404020902</v>
      </c>
      <c r="CQ115" s="149">
        <v>192980</v>
      </c>
      <c r="CR115" s="149">
        <v>302772.21813833021</v>
      </c>
      <c r="CS115" s="150">
        <v>1.5689305531056597</v>
      </c>
      <c r="CT115" s="149">
        <v>201413</v>
      </c>
      <c r="CU115" s="149">
        <v>313981.48443651665</v>
      </c>
      <c r="CV115" s="150">
        <v>1.5588938372226055</v>
      </c>
      <c r="CW115" s="149">
        <v>207867</v>
      </c>
      <c r="CX115" s="149">
        <v>322032.52924399497</v>
      </c>
      <c r="CY115" s="150">
        <v>1.5492239232008687</v>
      </c>
      <c r="CZ115" s="149">
        <v>215961</v>
      </c>
      <c r="DA115" s="149">
        <v>338170.67626908328</v>
      </c>
      <c r="DB115" s="150">
        <v>1.565887712453097</v>
      </c>
      <c r="DC115" s="149">
        <v>225996</v>
      </c>
      <c r="DD115" s="149">
        <v>354605.50599086151</v>
      </c>
      <c r="DE115" s="150">
        <v>1.5690786827681087</v>
      </c>
      <c r="DF115" s="149">
        <v>234446</v>
      </c>
      <c r="DG115" s="149">
        <v>377410.58412321442</v>
      </c>
      <c r="DH115" s="150">
        <v>1.6097974976037741</v>
      </c>
      <c r="DI115" s="149">
        <v>242944</v>
      </c>
      <c r="DJ115" s="149">
        <v>400201.90332148189</v>
      </c>
      <c r="DK115" s="150">
        <v>1.6473010377761208</v>
      </c>
      <c r="DL115" s="149">
        <v>246822</v>
      </c>
      <c r="DM115" s="149">
        <v>407905.41430655558</v>
      </c>
      <c r="DN115" s="150">
        <v>1.6526298883671455</v>
      </c>
      <c r="DO115" s="149">
        <v>239543</v>
      </c>
      <c r="DP115" s="149">
        <v>379818.39759078249</v>
      </c>
      <c r="DQ115" s="150">
        <v>1.5855958954792355</v>
      </c>
      <c r="DR115" s="149">
        <v>248157</v>
      </c>
      <c r="DS115" s="149">
        <v>402402.4561236467</v>
      </c>
      <c r="DT115" s="150">
        <v>1.6215639942602735</v>
      </c>
      <c r="DU115" s="149">
        <v>254396</v>
      </c>
      <c r="DV115" s="149">
        <v>415065.0590218057</v>
      </c>
      <c r="DW115" s="150">
        <v>1.6315706969520185</v>
      </c>
      <c r="DX115" s="149">
        <v>252859</v>
      </c>
      <c r="DY115" s="149">
        <v>412282.17605969962</v>
      </c>
      <c r="DZ115" s="150">
        <v>1.6304825062967885</v>
      </c>
      <c r="EA115" s="149">
        <v>254036</v>
      </c>
      <c r="EB115" s="149">
        <v>416006.43178612285</v>
      </c>
      <c r="EC115" s="150">
        <v>1.6375884984259037</v>
      </c>
      <c r="ED115" s="149">
        <v>255546</v>
      </c>
      <c r="EE115" s="151">
        <v>418374.53118057316</v>
      </c>
      <c r="EF115" s="161">
        <v>1.6371789469628684</v>
      </c>
    </row>
    <row r="116" spans="1:136" ht="15" customHeight="1">
      <c r="A116" s="158">
        <v>99.3</v>
      </c>
      <c r="B116" s="156">
        <v>25638</v>
      </c>
      <c r="C116" s="149">
        <v>37711.143929410457</v>
      </c>
      <c r="D116" s="150">
        <v>1.4709081804122965</v>
      </c>
      <c r="E116" s="149">
        <v>27945</v>
      </c>
      <c r="F116" s="149">
        <v>41339.937992571446</v>
      </c>
      <c r="G116" s="150">
        <v>1.4793321879610466</v>
      </c>
      <c r="H116" s="149">
        <v>30839</v>
      </c>
      <c r="I116" s="149">
        <v>46044.196475817342</v>
      </c>
      <c r="J116" s="150">
        <v>1.493050892565172</v>
      </c>
      <c r="K116" s="149">
        <v>34395</v>
      </c>
      <c r="L116" s="149">
        <v>51593.234700590656</v>
      </c>
      <c r="M116" s="150">
        <v>1.5000213606800599</v>
      </c>
      <c r="N116" s="149">
        <v>38949</v>
      </c>
      <c r="O116" s="149">
        <v>58589.144405043618</v>
      </c>
      <c r="P116" s="150">
        <v>1.504252853861296</v>
      </c>
      <c r="Q116" s="149">
        <v>44638</v>
      </c>
      <c r="R116" s="149">
        <v>65814.125755880887</v>
      </c>
      <c r="S116" s="150">
        <v>1.474396831306978</v>
      </c>
      <c r="T116" s="149">
        <v>49019</v>
      </c>
      <c r="U116" s="149">
        <v>72216.185758384003</v>
      </c>
      <c r="V116" s="150">
        <v>1.4732284575039067</v>
      </c>
      <c r="W116" s="149">
        <v>53080</v>
      </c>
      <c r="X116" s="149">
        <v>76555.385072180012</v>
      </c>
      <c r="Y116" s="150">
        <v>1.4422642251729467</v>
      </c>
      <c r="Z116" s="149">
        <v>58345</v>
      </c>
      <c r="AA116" s="149">
        <v>82507.213562481178</v>
      </c>
      <c r="AB116" s="150">
        <v>1.4141265500468108</v>
      </c>
      <c r="AC116" s="149">
        <v>64276</v>
      </c>
      <c r="AD116" s="149">
        <v>88221.375480398143</v>
      </c>
      <c r="AE116" s="150">
        <v>1.372539913504234</v>
      </c>
      <c r="AF116" s="149">
        <v>73578</v>
      </c>
      <c r="AG116" s="149">
        <v>100424.18711427995</v>
      </c>
      <c r="AH116" s="150">
        <v>1.3648670406137697</v>
      </c>
      <c r="AI116" s="149">
        <v>81279</v>
      </c>
      <c r="AJ116" s="149">
        <v>111536.29063019366</v>
      </c>
      <c r="AK116" s="150">
        <v>1.3722645533310407</v>
      </c>
      <c r="AL116" s="149">
        <v>93317</v>
      </c>
      <c r="AM116" s="149">
        <v>129147.94749285003</v>
      </c>
      <c r="AN116" s="150">
        <v>1.3839702036376011</v>
      </c>
      <c r="AO116" s="149">
        <v>102014</v>
      </c>
      <c r="AP116" s="149">
        <v>142337.8712260295</v>
      </c>
      <c r="AQ116" s="150">
        <v>1.3952778170254034</v>
      </c>
      <c r="AR116" s="149">
        <v>108457</v>
      </c>
      <c r="AS116" s="149">
        <v>153203.06039622269</v>
      </c>
      <c r="AT116" s="150">
        <v>1.4125695934446156</v>
      </c>
      <c r="AU116" s="149">
        <v>117260</v>
      </c>
      <c r="AV116" s="149">
        <v>167524.68071750074</v>
      </c>
      <c r="AW116" s="150">
        <v>1.4286600777545688</v>
      </c>
      <c r="AX116" s="149">
        <v>124959</v>
      </c>
      <c r="AY116" s="149">
        <v>180837.32366175763</v>
      </c>
      <c r="AZ116" s="150">
        <v>1.4471732621240379</v>
      </c>
      <c r="BA116" s="149">
        <v>129904</v>
      </c>
      <c r="BB116" s="149">
        <v>189783.95132621069</v>
      </c>
      <c r="BC116" s="150">
        <v>1.4609554080414051</v>
      </c>
      <c r="BD116" s="149">
        <v>138738</v>
      </c>
      <c r="BE116" s="149">
        <v>201946.51005265786</v>
      </c>
      <c r="BF116" s="150">
        <v>1.4555962321257179</v>
      </c>
      <c r="BG116" s="149">
        <v>142737</v>
      </c>
      <c r="BH116" s="149">
        <v>211459.18140437346</v>
      </c>
      <c r="BI116" s="150">
        <v>1.4814601778401779</v>
      </c>
      <c r="BJ116" s="149">
        <v>138557</v>
      </c>
      <c r="BK116" s="149">
        <v>219556.02930336248</v>
      </c>
      <c r="BL116" s="150">
        <v>1.5845899471218523</v>
      </c>
      <c r="BM116" s="149">
        <v>154580</v>
      </c>
      <c r="BN116" s="149">
        <v>223396.79945445788</v>
      </c>
      <c r="BO116" s="150">
        <v>1.4451856608517135</v>
      </c>
      <c r="BP116" s="149">
        <v>154128</v>
      </c>
      <c r="BQ116" s="149">
        <v>228909.05732655732</v>
      </c>
      <c r="BR116" s="150">
        <v>1.4851880081916156</v>
      </c>
      <c r="BS116" s="149">
        <v>151270</v>
      </c>
      <c r="BT116" s="149">
        <v>226671.35739901167</v>
      </c>
      <c r="BU116" s="150">
        <v>1.4984554597673807</v>
      </c>
      <c r="BV116" s="149">
        <v>154837</v>
      </c>
      <c r="BW116" s="149">
        <v>230488.37487037585</v>
      </c>
      <c r="BX116" s="150">
        <v>1.488587190854743</v>
      </c>
      <c r="BY116" s="149">
        <v>158927</v>
      </c>
      <c r="BZ116" s="149">
        <v>235168.17013859507</v>
      </c>
      <c r="CA116" s="150">
        <v>1.4797244655634039</v>
      </c>
      <c r="CB116" s="149">
        <v>165093</v>
      </c>
      <c r="CC116" s="149">
        <v>243960.29136364965</v>
      </c>
      <c r="CD116" s="150">
        <v>1.4777143268560728</v>
      </c>
      <c r="CE116" s="149">
        <v>167821</v>
      </c>
      <c r="CF116" s="149">
        <v>249444.63799869758</v>
      </c>
      <c r="CG116" s="150">
        <v>1.4863732071593996</v>
      </c>
      <c r="CH116" s="149">
        <v>175113</v>
      </c>
      <c r="CI116" s="149">
        <v>262292.00699157454</v>
      </c>
      <c r="CJ116" s="150">
        <v>1.4978442890680563</v>
      </c>
      <c r="CK116" s="149">
        <v>183473</v>
      </c>
      <c r="CL116" s="149">
        <v>280444.48232038843</v>
      </c>
      <c r="CM116" s="150">
        <v>1.5285327122813079</v>
      </c>
      <c r="CN116" s="149">
        <v>194756</v>
      </c>
      <c r="CO116" s="149">
        <v>302890.19790559559</v>
      </c>
      <c r="CP116" s="150">
        <v>1.5552290964365441</v>
      </c>
      <c r="CQ116" s="149">
        <v>201671</v>
      </c>
      <c r="CR116" s="149">
        <v>317872.51314429374</v>
      </c>
      <c r="CS116" s="150">
        <v>1.5761934692855877</v>
      </c>
      <c r="CT116" s="149">
        <v>210749</v>
      </c>
      <c r="CU116" s="149">
        <v>329377.84309696814</v>
      </c>
      <c r="CV116" s="150">
        <v>1.5628916061142313</v>
      </c>
      <c r="CW116" s="149">
        <v>217320</v>
      </c>
      <c r="CX116" s="149">
        <v>337664.06160305731</v>
      </c>
      <c r="CY116" s="150">
        <v>1.5537643180703908</v>
      </c>
      <c r="CZ116" s="149">
        <v>226113</v>
      </c>
      <c r="DA116" s="149">
        <v>354937.43177535548</v>
      </c>
      <c r="DB116" s="150">
        <v>1.5697347422543395</v>
      </c>
      <c r="DC116" s="149">
        <v>236628</v>
      </c>
      <c r="DD116" s="149">
        <v>372221.80954900541</v>
      </c>
      <c r="DE116" s="150">
        <v>1.5730252106640186</v>
      </c>
      <c r="DF116" s="149">
        <v>246496</v>
      </c>
      <c r="DG116" s="149">
        <v>396955.04806795897</v>
      </c>
      <c r="DH116" s="150">
        <v>1.6103914386763232</v>
      </c>
      <c r="DI116" s="149">
        <v>255512</v>
      </c>
      <c r="DJ116" s="149">
        <v>421783.71157733107</v>
      </c>
      <c r="DK116" s="150">
        <v>1.6507393452257861</v>
      </c>
      <c r="DL116" s="149">
        <v>259967</v>
      </c>
      <c r="DM116" s="149">
        <v>430016.98501866806</v>
      </c>
      <c r="DN116" s="150">
        <v>1.6541214270221529</v>
      </c>
      <c r="DO116" s="149">
        <v>252453</v>
      </c>
      <c r="DP116" s="149">
        <v>398996.97886319458</v>
      </c>
      <c r="DQ116" s="150">
        <v>1.5804802433054652</v>
      </c>
      <c r="DR116" s="149">
        <v>261632</v>
      </c>
      <c r="DS116" s="149">
        <v>423400.46609155898</v>
      </c>
      <c r="DT116" s="150">
        <v>1.6183053529062155</v>
      </c>
      <c r="DU116" s="149">
        <v>267219</v>
      </c>
      <c r="DV116" s="149">
        <v>437224.92043849669</v>
      </c>
      <c r="DW116" s="150">
        <v>1.636204463150063</v>
      </c>
      <c r="DX116" s="149">
        <v>266152</v>
      </c>
      <c r="DY116" s="149">
        <v>434146.91890144511</v>
      </c>
      <c r="DZ116" s="150">
        <v>1.6311991602597204</v>
      </c>
      <c r="EA116" s="149">
        <v>267831</v>
      </c>
      <c r="EB116" s="149">
        <v>438191.17744427506</v>
      </c>
      <c r="EC116" s="150">
        <v>1.6360734098900989</v>
      </c>
      <c r="ED116" s="149">
        <v>269390</v>
      </c>
      <c r="EE116" s="151">
        <v>440678.45240440988</v>
      </c>
      <c r="EF116" s="161">
        <v>1.6358381989101669</v>
      </c>
    </row>
    <row r="117" spans="1:136" ht="15" customHeight="1">
      <c r="A117" s="158">
        <v>99.4</v>
      </c>
      <c r="B117" s="156">
        <v>27190</v>
      </c>
      <c r="C117" s="149">
        <v>39593.593272457299</v>
      </c>
      <c r="D117" s="150">
        <v>1.4561821725802611</v>
      </c>
      <c r="E117" s="149">
        <v>29490</v>
      </c>
      <c r="F117" s="149">
        <v>43448.258198940246</v>
      </c>
      <c r="G117" s="150">
        <v>1.4733217429277805</v>
      </c>
      <c r="H117" s="149">
        <v>32595</v>
      </c>
      <c r="I117" s="149">
        <v>48437.060177610656</v>
      </c>
      <c r="J117" s="150">
        <v>1.4860273102503652</v>
      </c>
      <c r="K117" s="149">
        <v>36384</v>
      </c>
      <c r="L117" s="149">
        <v>54299.603721931984</v>
      </c>
      <c r="M117" s="150">
        <v>1.4924033564735044</v>
      </c>
      <c r="N117" s="149">
        <v>41213</v>
      </c>
      <c r="O117" s="149">
        <v>61680.167488101899</v>
      </c>
      <c r="P117" s="150">
        <v>1.4966192096693252</v>
      </c>
      <c r="Q117" s="149">
        <v>46492</v>
      </c>
      <c r="R117" s="149">
        <v>69183.70137764659</v>
      </c>
      <c r="S117" s="150">
        <v>1.4880775483448032</v>
      </c>
      <c r="T117" s="149">
        <v>51859</v>
      </c>
      <c r="U117" s="149">
        <v>75853.708701590047</v>
      </c>
      <c r="V117" s="150">
        <v>1.462691311085637</v>
      </c>
      <c r="W117" s="149">
        <v>56034</v>
      </c>
      <c r="X117" s="149">
        <v>80230.120736872734</v>
      </c>
      <c r="Y117" s="150">
        <v>1.4318114133717517</v>
      </c>
      <c r="Z117" s="149">
        <v>61494</v>
      </c>
      <c r="AA117" s="149">
        <v>86280.743800786324</v>
      </c>
      <c r="AB117" s="150">
        <v>1.4030758090348054</v>
      </c>
      <c r="AC117" s="149">
        <v>66963</v>
      </c>
      <c r="AD117" s="149">
        <v>91990.120258456605</v>
      </c>
      <c r="AE117" s="150">
        <v>1.3737455051066501</v>
      </c>
      <c r="AF117" s="149">
        <v>76188</v>
      </c>
      <c r="AG117" s="149">
        <v>104688.55293185887</v>
      </c>
      <c r="AH117" s="150">
        <v>1.3740819148928816</v>
      </c>
      <c r="AI117" s="149">
        <v>84063</v>
      </c>
      <c r="AJ117" s="149">
        <v>116355.33002935025</v>
      </c>
      <c r="AK117" s="150">
        <v>1.3841443920553662</v>
      </c>
      <c r="AL117" s="149">
        <v>96441</v>
      </c>
      <c r="AM117" s="149">
        <v>134868.95195297917</v>
      </c>
      <c r="AN117" s="150">
        <v>1.3984607371655122</v>
      </c>
      <c r="AO117" s="149">
        <v>105351</v>
      </c>
      <c r="AP117" s="149">
        <v>148790.85300901262</v>
      </c>
      <c r="AQ117" s="150">
        <v>1.4123345104366605</v>
      </c>
      <c r="AR117" s="149">
        <v>112147</v>
      </c>
      <c r="AS117" s="149">
        <v>160609.05145191331</v>
      </c>
      <c r="AT117" s="150">
        <v>1.4321297177090186</v>
      </c>
      <c r="AU117" s="149">
        <v>122816</v>
      </c>
      <c r="AV117" s="149">
        <v>175452.96721817832</v>
      </c>
      <c r="AW117" s="150">
        <v>1.4285839566357668</v>
      </c>
      <c r="AX117" s="149">
        <v>131400</v>
      </c>
      <c r="AY117" s="149">
        <v>189629.21943597609</v>
      </c>
      <c r="AZ117" s="150">
        <v>1.4431447445660281</v>
      </c>
      <c r="BA117" s="149">
        <v>137095</v>
      </c>
      <c r="BB117" s="149">
        <v>199181.61344714297</v>
      </c>
      <c r="BC117" s="150">
        <v>1.4528729234993469</v>
      </c>
      <c r="BD117" s="149">
        <v>145579</v>
      </c>
      <c r="BE117" s="149">
        <v>211946.09278299237</v>
      </c>
      <c r="BF117" s="150">
        <v>1.4558836973944893</v>
      </c>
      <c r="BG117" s="149">
        <v>149447</v>
      </c>
      <c r="BH117" s="149">
        <v>222372.04668443857</v>
      </c>
      <c r="BI117" s="150">
        <v>1.4879659456826739</v>
      </c>
      <c r="BJ117" s="149">
        <v>145948</v>
      </c>
      <c r="BK117" s="149">
        <v>232501.63223051379</v>
      </c>
      <c r="BL117" s="150">
        <v>1.5930443187334791</v>
      </c>
      <c r="BM117" s="149">
        <v>161295</v>
      </c>
      <c r="BN117" s="149">
        <v>234522.65293712611</v>
      </c>
      <c r="BO117" s="150">
        <v>1.4539982822599964</v>
      </c>
      <c r="BP117" s="149">
        <v>164245</v>
      </c>
      <c r="BQ117" s="149">
        <v>240556.54847991586</v>
      </c>
      <c r="BR117" s="150">
        <v>1.464620222715552</v>
      </c>
      <c r="BS117" s="149">
        <v>160928</v>
      </c>
      <c r="BT117" s="149">
        <v>238459.91069548897</v>
      </c>
      <c r="BU117" s="150">
        <v>1.481780117167236</v>
      </c>
      <c r="BV117" s="149">
        <v>162367</v>
      </c>
      <c r="BW117" s="149">
        <v>242504.29652754063</v>
      </c>
      <c r="BX117" s="150">
        <v>1.4935565510697411</v>
      </c>
      <c r="BY117" s="149">
        <v>167556</v>
      </c>
      <c r="BZ117" s="149">
        <v>247157.44204656917</v>
      </c>
      <c r="CA117" s="150">
        <v>1.4750736592337437</v>
      </c>
      <c r="CB117" s="149">
        <v>173383</v>
      </c>
      <c r="CC117" s="149">
        <v>256447.30054330025</v>
      </c>
      <c r="CD117" s="150">
        <v>1.4790798437176669</v>
      </c>
      <c r="CE117" s="149">
        <v>176513</v>
      </c>
      <c r="CF117" s="149">
        <v>261966.21829418372</v>
      </c>
      <c r="CG117" s="150">
        <v>1.484118553841268</v>
      </c>
      <c r="CH117" s="149">
        <v>183953</v>
      </c>
      <c r="CI117" s="149">
        <v>275951.4970477497</v>
      </c>
      <c r="CJ117" s="150">
        <v>1.5001195797173719</v>
      </c>
      <c r="CK117" s="149">
        <v>193454</v>
      </c>
      <c r="CL117" s="149">
        <v>295801.06224396615</v>
      </c>
      <c r="CM117" s="150">
        <v>1.5290511555406772</v>
      </c>
      <c r="CN117" s="149">
        <v>205406</v>
      </c>
      <c r="CO117" s="149">
        <v>320065.96034152957</v>
      </c>
      <c r="CP117" s="150">
        <v>1.5582113489456471</v>
      </c>
      <c r="CQ117" s="149">
        <v>212668</v>
      </c>
      <c r="CR117" s="149">
        <v>336331.01572979911</v>
      </c>
      <c r="CS117" s="150">
        <v>1.5814838891126033</v>
      </c>
      <c r="CT117" s="149">
        <v>222103</v>
      </c>
      <c r="CU117" s="149">
        <v>348284.27551696735</v>
      </c>
      <c r="CV117" s="150">
        <v>1.5681205364941821</v>
      </c>
      <c r="CW117" s="149">
        <v>229939</v>
      </c>
      <c r="CX117" s="149">
        <v>356724.97238320083</v>
      </c>
      <c r="CY117" s="150">
        <v>1.5513895962981523</v>
      </c>
      <c r="CZ117" s="149">
        <v>238363</v>
      </c>
      <c r="DA117" s="149">
        <v>375435.74809191527</v>
      </c>
      <c r="DB117" s="150">
        <v>1.5750588308248985</v>
      </c>
      <c r="DC117" s="149">
        <v>249451</v>
      </c>
      <c r="DD117" s="149">
        <v>393791.92162454728</v>
      </c>
      <c r="DE117" s="150">
        <v>1.5786343675693715</v>
      </c>
      <c r="DF117" s="149">
        <v>260210</v>
      </c>
      <c r="DG117" s="149">
        <v>420990.27934568026</v>
      </c>
      <c r="DH117" s="150">
        <v>1.6178866275150081</v>
      </c>
      <c r="DI117" s="149">
        <v>269106</v>
      </c>
      <c r="DJ117" s="149">
        <v>448463.68658083817</v>
      </c>
      <c r="DK117" s="150">
        <v>1.6664945656389607</v>
      </c>
      <c r="DL117" s="149">
        <v>276809</v>
      </c>
      <c r="DM117" s="149">
        <v>456917.00329160353</v>
      </c>
      <c r="DN117" s="150">
        <v>1.6506580468539807</v>
      </c>
      <c r="DO117" s="149">
        <v>266530</v>
      </c>
      <c r="DP117" s="149">
        <v>422298.97974847356</v>
      </c>
      <c r="DQ117" s="150">
        <v>1.5844331960697615</v>
      </c>
      <c r="DR117" s="149">
        <v>276518</v>
      </c>
      <c r="DS117" s="149">
        <v>449193.76541309629</v>
      </c>
      <c r="DT117" s="150">
        <v>1.6244648283768011</v>
      </c>
      <c r="DU117" s="149">
        <v>282699</v>
      </c>
      <c r="DV117" s="149">
        <v>464380.56346467056</v>
      </c>
      <c r="DW117" s="150">
        <v>1.6426678674656456</v>
      </c>
      <c r="DX117" s="149">
        <v>282481</v>
      </c>
      <c r="DY117" s="149">
        <v>460578.01643883856</v>
      </c>
      <c r="DZ117" s="150">
        <v>1.6304743201802547</v>
      </c>
      <c r="EA117" s="149">
        <v>284754</v>
      </c>
      <c r="EB117" s="149">
        <v>465225.2608833079</v>
      </c>
      <c r="EC117" s="150">
        <v>1.633779546146175</v>
      </c>
      <c r="ED117" s="149">
        <v>286375</v>
      </c>
      <c r="EE117" s="151">
        <v>467862.40495420189</v>
      </c>
      <c r="EF117" s="161">
        <v>1.6337403926816303</v>
      </c>
    </row>
    <row r="118" spans="1:136" ht="15" customHeight="1">
      <c r="A118" s="158">
        <v>99.5</v>
      </c>
      <c r="B118" s="156">
        <v>28437</v>
      </c>
      <c r="C118" s="149">
        <v>41943.944459726925</v>
      </c>
      <c r="D118" s="150">
        <v>1.4749778267653735</v>
      </c>
      <c r="E118" s="149">
        <v>31420</v>
      </c>
      <c r="F118" s="149">
        <v>46054.507676418238</v>
      </c>
      <c r="G118" s="150">
        <v>1.4657704543735912</v>
      </c>
      <c r="H118" s="149">
        <v>34783</v>
      </c>
      <c r="I118" s="149">
        <v>51395.273472600493</v>
      </c>
      <c r="J118" s="150">
        <v>1.4775974893655088</v>
      </c>
      <c r="K118" s="149">
        <v>38858</v>
      </c>
      <c r="L118" s="149">
        <v>57644.924939578596</v>
      </c>
      <c r="M118" s="150">
        <v>1.4834763739661998</v>
      </c>
      <c r="N118" s="149">
        <v>44028</v>
      </c>
      <c r="O118" s="149">
        <v>65503.005722572285</v>
      </c>
      <c r="P118" s="150">
        <v>1.4877579204727056</v>
      </c>
      <c r="Q118" s="149">
        <v>49367</v>
      </c>
      <c r="R118" s="149">
        <v>73424.191487802935</v>
      </c>
      <c r="S118" s="150">
        <v>1.4873132150587018</v>
      </c>
      <c r="T118" s="149">
        <v>55367</v>
      </c>
      <c r="U118" s="149">
        <v>80314.658817270581</v>
      </c>
      <c r="V118" s="150">
        <v>1.4505871515030719</v>
      </c>
      <c r="W118" s="149">
        <v>59678</v>
      </c>
      <c r="X118" s="149">
        <v>84717.94090034804</v>
      </c>
      <c r="Y118" s="150">
        <v>1.4195841164306451</v>
      </c>
      <c r="Z118" s="149">
        <v>65369</v>
      </c>
      <c r="AA118" s="149">
        <v>90864.299951914712</v>
      </c>
      <c r="AB118" s="150">
        <v>1.3900212631662519</v>
      </c>
      <c r="AC118" s="149">
        <v>71075</v>
      </c>
      <c r="AD118" s="149">
        <v>96583.493960333377</v>
      </c>
      <c r="AE118" s="150">
        <v>1.3588954479118309</v>
      </c>
      <c r="AF118" s="149">
        <v>79522</v>
      </c>
      <c r="AG118" s="149">
        <v>110070.85799377141</v>
      </c>
      <c r="AH118" s="150">
        <v>1.3841560573648979</v>
      </c>
      <c r="AI118" s="149">
        <v>87653</v>
      </c>
      <c r="AJ118" s="149">
        <v>122472.40703409306</v>
      </c>
      <c r="AK118" s="150">
        <v>1.3972414752956894</v>
      </c>
      <c r="AL118" s="149">
        <v>100507</v>
      </c>
      <c r="AM118" s="149">
        <v>142168.72523985777</v>
      </c>
      <c r="AN118" s="150">
        <v>1.4145156580124545</v>
      </c>
      <c r="AO118" s="149">
        <v>109736</v>
      </c>
      <c r="AP118" s="149">
        <v>157063.61610381168</v>
      </c>
      <c r="AQ118" s="150">
        <v>1.4312861422305505</v>
      </c>
      <c r="AR118" s="149">
        <v>117041</v>
      </c>
      <c r="AS118" s="149">
        <v>169776.34243862651</v>
      </c>
      <c r="AT118" s="150">
        <v>1.4505715299649398</v>
      </c>
      <c r="AU118" s="149">
        <v>129584</v>
      </c>
      <c r="AV118" s="149">
        <v>185327.9584361212</v>
      </c>
      <c r="AW118" s="150">
        <v>1.4301762442594859</v>
      </c>
      <c r="AX118" s="149">
        <v>139186</v>
      </c>
      <c r="AY118" s="149">
        <v>200523.24568155143</v>
      </c>
      <c r="AZ118" s="150">
        <v>1.440685454582727</v>
      </c>
      <c r="BA118" s="149">
        <v>145726</v>
      </c>
      <c r="BB118" s="149">
        <v>210763.93149722193</v>
      </c>
      <c r="BC118" s="150">
        <v>1.4463028663191326</v>
      </c>
      <c r="BD118" s="149">
        <v>154892</v>
      </c>
      <c r="BE118" s="149">
        <v>224340.86586362365</v>
      </c>
      <c r="BF118" s="150">
        <v>1.4483696114946134</v>
      </c>
      <c r="BG118" s="149">
        <v>157809</v>
      </c>
      <c r="BH118" s="149">
        <v>236154.85405458973</v>
      </c>
      <c r="BI118" s="150">
        <v>1.496459986785226</v>
      </c>
      <c r="BJ118" s="149">
        <v>152416</v>
      </c>
      <c r="BK118" s="149">
        <v>249162.2902167908</v>
      </c>
      <c r="BL118" s="150">
        <v>1.63475153669425</v>
      </c>
      <c r="BM118" s="149">
        <v>179197</v>
      </c>
      <c r="BN118" s="149">
        <v>247556.73997890842</v>
      </c>
      <c r="BO118" s="150">
        <v>1.3814781496281099</v>
      </c>
      <c r="BP118" s="149">
        <v>176483</v>
      </c>
      <c r="BQ118" s="149">
        <v>254633.27819187293</v>
      </c>
      <c r="BR118" s="150">
        <v>1.4428204313836059</v>
      </c>
      <c r="BS118" s="149">
        <v>172693</v>
      </c>
      <c r="BT118" s="149">
        <v>252828.49170721226</v>
      </c>
      <c r="BU118" s="150">
        <v>1.4640343946032106</v>
      </c>
      <c r="BV118" s="149">
        <v>172712</v>
      </c>
      <c r="BW118" s="149">
        <v>257510.96094856001</v>
      </c>
      <c r="BX118" s="150">
        <v>1.4909847662499423</v>
      </c>
      <c r="BY118" s="149">
        <v>178464</v>
      </c>
      <c r="BZ118" s="149">
        <v>261998.16611307178</v>
      </c>
      <c r="CA118" s="150">
        <v>1.4680729229036209</v>
      </c>
      <c r="CB118" s="149">
        <v>183490</v>
      </c>
      <c r="CC118" s="149">
        <v>272019.50168375106</v>
      </c>
      <c r="CD118" s="150">
        <v>1.4824758934206281</v>
      </c>
      <c r="CE118" s="149">
        <v>186841</v>
      </c>
      <c r="CF118" s="149">
        <v>278442.22696731112</v>
      </c>
      <c r="CG118" s="150">
        <v>1.4902629881413132</v>
      </c>
      <c r="CH118" s="149">
        <v>196068</v>
      </c>
      <c r="CI118" s="149">
        <v>293258.354643489</v>
      </c>
      <c r="CJ118" s="150">
        <v>1.4956971797717578</v>
      </c>
      <c r="CK118" s="149">
        <v>204735</v>
      </c>
      <c r="CL118" s="149">
        <v>315175.93707038183</v>
      </c>
      <c r="CM118" s="150">
        <v>1.5394335949905089</v>
      </c>
      <c r="CN118" s="149">
        <v>218505</v>
      </c>
      <c r="CO118" s="149">
        <v>341752.30742028635</v>
      </c>
      <c r="CP118" s="150">
        <v>1.5640479962485359</v>
      </c>
      <c r="CQ118" s="149">
        <v>226671</v>
      </c>
      <c r="CR118" s="149">
        <v>359738.12723929057</v>
      </c>
      <c r="CS118" s="150">
        <v>1.5870496324597789</v>
      </c>
      <c r="CT118" s="149">
        <v>236230</v>
      </c>
      <c r="CU118" s="149">
        <v>372205.02295958123</v>
      </c>
      <c r="CV118" s="150">
        <v>1.5756043811521874</v>
      </c>
      <c r="CW118" s="149">
        <v>244733</v>
      </c>
      <c r="CX118" s="149">
        <v>380670.69177893735</v>
      </c>
      <c r="CY118" s="150">
        <v>1.5554530520156145</v>
      </c>
      <c r="CZ118" s="149">
        <v>253894</v>
      </c>
      <c r="DA118" s="149">
        <v>401355.49826694262</v>
      </c>
      <c r="DB118" s="150">
        <v>1.5807994606683995</v>
      </c>
      <c r="DC118" s="149">
        <v>266040</v>
      </c>
      <c r="DD118" s="149">
        <v>421134.83895749162</v>
      </c>
      <c r="DE118" s="150">
        <v>1.5829756388418721</v>
      </c>
      <c r="DF118" s="149">
        <v>277953</v>
      </c>
      <c r="DG118" s="149">
        <v>451351.93392365187</v>
      </c>
      <c r="DH118" s="150">
        <v>1.6238426421864556</v>
      </c>
      <c r="DI118" s="149">
        <v>288118</v>
      </c>
      <c r="DJ118" s="149">
        <v>482378.00506079121</v>
      </c>
      <c r="DK118" s="150">
        <v>1.6742376563102312</v>
      </c>
      <c r="DL118" s="149">
        <v>296511</v>
      </c>
      <c r="DM118" s="149">
        <v>491142.55797666963</v>
      </c>
      <c r="DN118" s="150">
        <v>1.6564058600749032</v>
      </c>
      <c r="DO118" s="149">
        <v>284813</v>
      </c>
      <c r="DP118" s="149">
        <v>451774.82443713286</v>
      </c>
      <c r="DQ118" s="150">
        <v>1.5862156026485197</v>
      </c>
      <c r="DR118" s="149">
        <v>295896</v>
      </c>
      <c r="DS118" s="149">
        <v>481945.57513420284</v>
      </c>
      <c r="DT118" s="150">
        <v>1.6287667799977115</v>
      </c>
      <c r="DU118" s="149">
        <v>302159</v>
      </c>
      <c r="DV118" s="149">
        <v>498690.65387288789</v>
      </c>
      <c r="DW118" s="150">
        <v>1.6504246237010578</v>
      </c>
      <c r="DX118" s="149">
        <v>304132</v>
      </c>
      <c r="DY118" s="149">
        <v>494379.96980390052</v>
      </c>
      <c r="DZ118" s="150">
        <v>1.6255440723235324</v>
      </c>
      <c r="EA118" s="149">
        <v>306138</v>
      </c>
      <c r="EB118" s="149">
        <v>499270.67691560515</v>
      </c>
      <c r="EC118" s="150">
        <v>1.6308680298283948</v>
      </c>
      <c r="ED118" s="149">
        <v>307843</v>
      </c>
      <c r="EE118" s="151">
        <v>502103.04560946737</v>
      </c>
      <c r="EF118" s="161">
        <v>1.6310360983016257</v>
      </c>
    </row>
    <row r="119" spans="1:136" ht="15" customHeight="1">
      <c r="A119" s="158">
        <v>99.6</v>
      </c>
      <c r="B119" s="156">
        <v>30574</v>
      </c>
      <c r="C119" s="149">
        <v>45091.478329632773</v>
      </c>
      <c r="D119" s="150">
        <v>1.4748308474400724</v>
      </c>
      <c r="E119" s="149">
        <v>33916</v>
      </c>
      <c r="F119" s="149">
        <v>49415.635520114811</v>
      </c>
      <c r="G119" s="150">
        <v>1.4570006934813897</v>
      </c>
      <c r="H119" s="149">
        <v>37607</v>
      </c>
      <c r="I119" s="149">
        <v>55211.591301111359</v>
      </c>
      <c r="J119" s="150">
        <v>1.4681200654429059</v>
      </c>
      <c r="K119" s="149">
        <v>42043</v>
      </c>
      <c r="L119" s="149">
        <v>61961.660661702714</v>
      </c>
      <c r="M119" s="150">
        <v>1.4737687762933833</v>
      </c>
      <c r="N119" s="149">
        <v>47652</v>
      </c>
      <c r="O119" s="149">
        <v>70439.50811215413</v>
      </c>
      <c r="P119" s="150">
        <v>1.4782067512833486</v>
      </c>
      <c r="Q119" s="149">
        <v>53067</v>
      </c>
      <c r="R119" s="149">
        <v>79129.79105309982</v>
      </c>
      <c r="S119" s="150">
        <v>1.4911299122448947</v>
      </c>
      <c r="T119" s="149">
        <v>59780</v>
      </c>
      <c r="U119" s="149">
        <v>86022.319417743187</v>
      </c>
      <c r="V119" s="150">
        <v>1.4389815894570623</v>
      </c>
      <c r="W119" s="149">
        <v>64242</v>
      </c>
      <c r="X119" s="149">
        <v>90429.674404284495</v>
      </c>
      <c r="Y119" s="150">
        <v>1.4076410199602207</v>
      </c>
      <c r="Z119" s="149">
        <v>70188</v>
      </c>
      <c r="AA119" s="149">
        <v>96658.617879380705</v>
      </c>
      <c r="AB119" s="150">
        <v>1.3771387969365234</v>
      </c>
      <c r="AC119" s="149">
        <v>76605</v>
      </c>
      <c r="AD119" s="149">
        <v>102436.65447416197</v>
      </c>
      <c r="AE119" s="150">
        <v>1.3372058543719336</v>
      </c>
      <c r="AF119" s="149">
        <v>84142</v>
      </c>
      <c r="AG119" s="149">
        <v>117166.31867479124</v>
      </c>
      <c r="AH119" s="150">
        <v>1.3924831674406508</v>
      </c>
      <c r="AI119" s="149">
        <v>92714</v>
      </c>
      <c r="AJ119" s="149">
        <v>130585.74915848675</v>
      </c>
      <c r="AK119" s="150">
        <v>1.4084792928628551</v>
      </c>
      <c r="AL119" s="149">
        <v>106329</v>
      </c>
      <c r="AM119" s="149">
        <v>151905.91393085377</v>
      </c>
      <c r="AN119" s="150">
        <v>1.4286404831311661</v>
      </c>
      <c r="AO119" s="149">
        <v>116110</v>
      </c>
      <c r="AP119" s="149">
        <v>168155.26888759798</v>
      </c>
      <c r="AQ119" s="150">
        <v>1.4482410549272069</v>
      </c>
      <c r="AR119" s="149">
        <v>125148</v>
      </c>
      <c r="AS119" s="149">
        <v>182006.69868668381</v>
      </c>
      <c r="AT119" s="150">
        <v>1.4543316608070749</v>
      </c>
      <c r="AU119" s="149">
        <v>138231</v>
      </c>
      <c r="AV119" s="149">
        <v>198232.43450420795</v>
      </c>
      <c r="AW119" s="150">
        <v>1.4340664142211801</v>
      </c>
      <c r="AX119" s="149">
        <v>148983</v>
      </c>
      <c r="AY119" s="149">
        <v>214685.06043687137</v>
      </c>
      <c r="AZ119" s="150">
        <v>1.4410037416139516</v>
      </c>
      <c r="BA119" s="149">
        <v>156435</v>
      </c>
      <c r="BB119" s="149">
        <v>225737.90666004806</v>
      </c>
      <c r="BC119" s="150">
        <v>1.443014073960738</v>
      </c>
      <c r="BD119" s="149">
        <v>165556</v>
      </c>
      <c r="BE119" s="149">
        <v>240153.92086509577</v>
      </c>
      <c r="BF119" s="150">
        <v>1.4505902586743806</v>
      </c>
      <c r="BG119" s="149">
        <v>168828</v>
      </c>
      <c r="BH119" s="149">
        <v>254434.8156741783</v>
      </c>
      <c r="BI119" s="150">
        <v>1.5070652716029231</v>
      </c>
      <c r="BJ119" s="149">
        <v>171062</v>
      </c>
      <c r="BK119" s="149">
        <v>270847.69112879439</v>
      </c>
      <c r="BL119" s="150">
        <v>1.5833305534180262</v>
      </c>
      <c r="BM119" s="149">
        <v>183392</v>
      </c>
      <c r="BN119" s="149">
        <v>264016.49136907561</v>
      </c>
      <c r="BO119" s="150">
        <v>1.4396292715553329</v>
      </c>
      <c r="BP119" s="149">
        <v>191211</v>
      </c>
      <c r="BQ119" s="149">
        <v>272386.06948086253</v>
      </c>
      <c r="BR119" s="150">
        <v>1.4245313788477783</v>
      </c>
      <c r="BS119" s="149">
        <v>187060</v>
      </c>
      <c r="BT119" s="149">
        <v>271127.37400009774</v>
      </c>
      <c r="BU119" s="150">
        <v>1.4494139527429581</v>
      </c>
      <c r="BV119" s="149">
        <v>185939</v>
      </c>
      <c r="BW119" s="149">
        <v>277129.73122433008</v>
      </c>
      <c r="BX119" s="150">
        <v>1.4904335896413883</v>
      </c>
      <c r="BY119" s="149">
        <v>192062</v>
      </c>
      <c r="BZ119" s="149">
        <v>281200.11984168808</v>
      </c>
      <c r="CA119" s="150">
        <v>1.4641111716096264</v>
      </c>
      <c r="CB119" s="149">
        <v>196627</v>
      </c>
      <c r="CC119" s="149">
        <v>292538.02411238663</v>
      </c>
      <c r="CD119" s="150">
        <v>1.4877815565125168</v>
      </c>
      <c r="CE119" s="149">
        <v>200723</v>
      </c>
      <c r="CF119" s="149">
        <v>299717.89001957217</v>
      </c>
      <c r="CG119" s="150">
        <v>1.4931915625990653</v>
      </c>
      <c r="CH119" s="149">
        <v>209734</v>
      </c>
      <c r="CI119" s="149">
        <v>316069.65478643758</v>
      </c>
      <c r="CJ119" s="150">
        <v>1.5070024640088759</v>
      </c>
      <c r="CK119" s="149">
        <v>220563</v>
      </c>
      <c r="CL119" s="149">
        <v>340842.67004274455</v>
      </c>
      <c r="CM119" s="150">
        <v>1.5453302233046546</v>
      </c>
      <c r="CN119" s="149">
        <v>235988</v>
      </c>
      <c r="CO119" s="149">
        <v>370457.68738908059</v>
      </c>
      <c r="CP119" s="150">
        <v>1.5698157846546459</v>
      </c>
      <c r="CQ119" s="149">
        <v>243671</v>
      </c>
      <c r="CR119" s="149">
        <v>391019.84590449475</v>
      </c>
      <c r="CS119" s="150">
        <v>1.6047040719022565</v>
      </c>
      <c r="CT119" s="149">
        <v>255122</v>
      </c>
      <c r="CU119" s="149">
        <v>404021.4299073639</v>
      </c>
      <c r="CV119" s="150">
        <v>1.5836401012353458</v>
      </c>
      <c r="CW119" s="149">
        <v>263902</v>
      </c>
      <c r="CX119" s="149">
        <v>412403.65809205442</v>
      </c>
      <c r="CY119" s="150">
        <v>1.5627151673426287</v>
      </c>
      <c r="CZ119" s="149">
        <v>274347</v>
      </c>
      <c r="DA119" s="149">
        <v>435762.03490080242</v>
      </c>
      <c r="DB119" s="150">
        <v>1.5883608528644468</v>
      </c>
      <c r="DC119" s="149">
        <v>287151</v>
      </c>
      <c r="DD119" s="149">
        <v>457497.16332863364</v>
      </c>
      <c r="DE119" s="150">
        <v>1.593228522027204</v>
      </c>
      <c r="DF119" s="149">
        <v>302390</v>
      </c>
      <c r="DG119" s="149">
        <v>491852.13256583759</v>
      </c>
      <c r="DH119" s="150">
        <v>1.6265489353676961</v>
      </c>
      <c r="DI119" s="149">
        <v>312962</v>
      </c>
      <c r="DJ119" s="149">
        <v>528126.66421027947</v>
      </c>
      <c r="DK119" s="150">
        <v>1.6875105099350063</v>
      </c>
      <c r="DL119" s="149">
        <v>321199</v>
      </c>
      <c r="DM119" s="149">
        <v>536705.18591872114</v>
      </c>
      <c r="DN119" s="150">
        <v>1.6709428918481102</v>
      </c>
      <c r="DO119" s="149">
        <v>309569</v>
      </c>
      <c r="DP119" s="149">
        <v>490399.03986796405</v>
      </c>
      <c r="DQ119" s="150">
        <v>1.5841348451168045</v>
      </c>
      <c r="DR119" s="149">
        <v>320130</v>
      </c>
      <c r="DS119" s="149">
        <v>525445.40314100694</v>
      </c>
      <c r="DT119" s="150">
        <v>1.6413500863430699</v>
      </c>
      <c r="DU119" s="149">
        <v>330188</v>
      </c>
      <c r="DV119" s="149">
        <v>544643.00365391828</v>
      </c>
      <c r="DW119" s="150">
        <v>1.6494936328816259</v>
      </c>
      <c r="DX119" s="149">
        <v>332214</v>
      </c>
      <c r="DY119" s="149">
        <v>538236.0433537754</v>
      </c>
      <c r="DZ119" s="150">
        <v>1.6201485890232663</v>
      </c>
      <c r="EA119" s="149">
        <v>334325</v>
      </c>
      <c r="EB119" s="149">
        <v>544207.83749241312</v>
      </c>
      <c r="EC119" s="150">
        <v>1.6277808644056326</v>
      </c>
      <c r="ED119" s="149">
        <v>336157</v>
      </c>
      <c r="EE119" s="151">
        <v>547307.34886079619</v>
      </c>
      <c r="EF119" s="161">
        <v>1.6281301560306529</v>
      </c>
    </row>
    <row r="120" spans="1:136" ht="15" customHeight="1">
      <c r="A120" s="158">
        <v>99.7</v>
      </c>
      <c r="B120" s="156">
        <v>33577</v>
      </c>
      <c r="C120" s="149">
        <v>49475.492899611803</v>
      </c>
      <c r="D120" s="150">
        <v>1.4734935491441106</v>
      </c>
      <c r="E120" s="149">
        <v>37326</v>
      </c>
      <c r="F120" s="149">
        <v>54046.850343183723</v>
      </c>
      <c r="G120" s="150">
        <v>1.447967913604022</v>
      </c>
      <c r="H120" s="149">
        <v>41454</v>
      </c>
      <c r="I120" s="149">
        <v>60475.790408737237</v>
      </c>
      <c r="J120" s="150">
        <v>1.4588650168557253</v>
      </c>
      <c r="K120" s="149">
        <v>46379</v>
      </c>
      <c r="L120" s="149">
        <v>67919.876614278357</v>
      </c>
      <c r="M120" s="150">
        <v>1.4644532356083217</v>
      </c>
      <c r="N120" s="149">
        <v>52590</v>
      </c>
      <c r="O120" s="149">
        <v>77260.007089961509</v>
      </c>
      <c r="P120" s="150">
        <v>1.4691007242814511</v>
      </c>
      <c r="Q120" s="149">
        <v>58743</v>
      </c>
      <c r="R120" s="149">
        <v>86900.96815364428</v>
      </c>
      <c r="S120" s="150">
        <v>1.4793416773682699</v>
      </c>
      <c r="T120" s="149">
        <v>65533</v>
      </c>
      <c r="U120" s="149">
        <v>93857.418762828107</v>
      </c>
      <c r="V120" s="150">
        <v>1.4322161165035647</v>
      </c>
      <c r="W120" s="149">
        <v>70140</v>
      </c>
      <c r="X120" s="149">
        <v>98221.903080722448</v>
      </c>
      <c r="Y120" s="150">
        <v>1.4003693053995216</v>
      </c>
      <c r="Z120" s="149">
        <v>76335</v>
      </c>
      <c r="AA120" s="149">
        <v>104502.83020853705</v>
      </c>
      <c r="AB120" s="150">
        <v>1.3690028192642569</v>
      </c>
      <c r="AC120" s="149">
        <v>82039</v>
      </c>
      <c r="AD120" s="149">
        <v>110171.20463150961</v>
      </c>
      <c r="AE120" s="150">
        <v>1.342912573672395</v>
      </c>
      <c r="AF120" s="149">
        <v>91224</v>
      </c>
      <c r="AG120" s="149">
        <v>127088.43968468693</v>
      </c>
      <c r="AH120" s="150">
        <v>1.3931469754087404</v>
      </c>
      <c r="AI120" s="149">
        <v>100640</v>
      </c>
      <c r="AJ120" s="149">
        <v>141999.00534845889</v>
      </c>
      <c r="AK120" s="150">
        <v>1.4109599100602035</v>
      </c>
      <c r="AL120" s="149">
        <v>115629</v>
      </c>
      <c r="AM120" s="149">
        <v>165682.88447841912</v>
      </c>
      <c r="AN120" s="150">
        <v>1.4328834849252274</v>
      </c>
      <c r="AO120" s="149">
        <v>126481</v>
      </c>
      <c r="AP120" s="149">
        <v>183931.02635240936</v>
      </c>
      <c r="AQ120" s="150">
        <v>1.4542186285087038</v>
      </c>
      <c r="AR120" s="149">
        <v>139378</v>
      </c>
      <c r="AS120" s="149">
        <v>199126.76846868003</v>
      </c>
      <c r="AT120" s="150">
        <v>1.428681488245491</v>
      </c>
      <c r="AU120" s="149">
        <v>150120</v>
      </c>
      <c r="AV120" s="149">
        <v>216372.26183709205</v>
      </c>
      <c r="AW120" s="150">
        <v>1.441328682634506</v>
      </c>
      <c r="AX120" s="149">
        <v>162150</v>
      </c>
      <c r="AY120" s="149">
        <v>234515.43364452416</v>
      </c>
      <c r="AZ120" s="150">
        <v>1.4462869789979906</v>
      </c>
      <c r="BA120" s="149">
        <v>170516</v>
      </c>
      <c r="BB120" s="149">
        <v>246614.88371101281</v>
      </c>
      <c r="BC120" s="150">
        <v>1.4462858835007437</v>
      </c>
      <c r="BD120" s="149">
        <v>182066</v>
      </c>
      <c r="BE120" s="149">
        <v>262498.86110948079</v>
      </c>
      <c r="BF120" s="150">
        <v>1.4417785918814099</v>
      </c>
      <c r="BG120" s="149">
        <v>184597</v>
      </c>
      <c r="BH120" s="149">
        <v>280521.07277271053</v>
      </c>
      <c r="BI120" s="150">
        <v>1.519640475049489</v>
      </c>
      <c r="BJ120" s="149">
        <v>191019</v>
      </c>
      <c r="BK120" s="149">
        <v>301509.59846486611</v>
      </c>
      <c r="BL120" s="150">
        <v>1.5784272688311953</v>
      </c>
      <c r="BM120" s="149">
        <v>201403</v>
      </c>
      <c r="BN120" s="149">
        <v>288188.10324787558</v>
      </c>
      <c r="BO120" s="150">
        <v>1.4309027335634303</v>
      </c>
      <c r="BP120" s="149">
        <v>208963</v>
      </c>
      <c r="BQ120" s="149">
        <v>296581.1109917541</v>
      </c>
      <c r="BR120" s="150">
        <v>1.4192996415238779</v>
      </c>
      <c r="BS120" s="149">
        <v>204841</v>
      </c>
      <c r="BT120" s="149">
        <v>296298.52387331921</v>
      </c>
      <c r="BU120" s="150">
        <v>1.4464805574729629</v>
      </c>
      <c r="BV120" s="149">
        <v>204575</v>
      </c>
      <c r="BW120" s="149">
        <v>304705.06901895488</v>
      </c>
      <c r="BX120" s="150">
        <v>1.4894540829473537</v>
      </c>
      <c r="BY120" s="149">
        <v>209779</v>
      </c>
      <c r="BZ120" s="149">
        <v>308008.04023397923</v>
      </c>
      <c r="CA120" s="150">
        <v>1.4682501119462827</v>
      </c>
      <c r="CB120" s="149">
        <v>214650</v>
      </c>
      <c r="CC120" s="149">
        <v>321633.45919377165</v>
      </c>
      <c r="CD120" s="150">
        <v>1.4984088478629007</v>
      </c>
      <c r="CE120" s="149">
        <v>219285</v>
      </c>
      <c r="CF120" s="149">
        <v>329798.26773780404</v>
      </c>
      <c r="CG120" s="150">
        <v>1.5039709407292066</v>
      </c>
      <c r="CH120" s="149">
        <v>231176</v>
      </c>
      <c r="CI120" s="149">
        <v>348270.42824392201</v>
      </c>
      <c r="CJ120" s="150">
        <v>1.5065163695362926</v>
      </c>
      <c r="CK120" s="149">
        <v>242173</v>
      </c>
      <c r="CL120" s="149">
        <v>377574.2512398354</v>
      </c>
      <c r="CM120" s="150">
        <v>1.5591096085849183</v>
      </c>
      <c r="CN120" s="149">
        <v>260081</v>
      </c>
      <c r="CO120" s="149">
        <v>411489.31307395891</v>
      </c>
      <c r="CP120" s="150">
        <v>1.5821583009676174</v>
      </c>
      <c r="CQ120" s="149">
        <v>268733</v>
      </c>
      <c r="CR120" s="149">
        <v>436181.61027165124</v>
      </c>
      <c r="CS120" s="150">
        <v>1.6231040113110458</v>
      </c>
      <c r="CT120" s="149">
        <v>279306</v>
      </c>
      <c r="CU120" s="149">
        <v>449980.35872683878</v>
      </c>
      <c r="CV120" s="150">
        <v>1.611065851527854</v>
      </c>
      <c r="CW120" s="149">
        <v>291313</v>
      </c>
      <c r="CX120" s="149">
        <v>457676.69552457507</v>
      </c>
      <c r="CY120" s="150">
        <v>1.5710822912969042</v>
      </c>
      <c r="CZ120" s="149">
        <v>303780</v>
      </c>
      <c r="DA120" s="149">
        <v>484898.19064416667</v>
      </c>
      <c r="DB120" s="150">
        <v>1.5962149932324927</v>
      </c>
      <c r="DC120" s="149">
        <v>316640</v>
      </c>
      <c r="DD120" s="149">
        <v>509654.64631448756</v>
      </c>
      <c r="DE120" s="150">
        <v>1.60957126804727</v>
      </c>
      <c r="DF120" s="149">
        <v>336831</v>
      </c>
      <c r="DG120" s="149">
        <v>550109.01677285135</v>
      </c>
      <c r="DH120" s="150">
        <v>1.6331899877768119</v>
      </c>
      <c r="DI120" s="149">
        <v>349075</v>
      </c>
      <c r="DJ120" s="149">
        <v>594509.870178023</v>
      </c>
      <c r="DK120" s="150">
        <v>1.703100680879533</v>
      </c>
      <c r="DL120" s="149">
        <v>357947</v>
      </c>
      <c r="DM120" s="149">
        <v>602661.91681000323</v>
      </c>
      <c r="DN120" s="150">
        <v>1.683662432734464</v>
      </c>
      <c r="DO120" s="149">
        <v>342430</v>
      </c>
      <c r="DP120" s="149">
        <v>545488.87665228231</v>
      </c>
      <c r="DQ120" s="150">
        <v>1.5929938283803473</v>
      </c>
      <c r="DR120" s="149">
        <v>356123</v>
      </c>
      <c r="DS120" s="149">
        <v>588195.31380743987</v>
      </c>
      <c r="DT120" s="150">
        <v>1.6516633685761377</v>
      </c>
      <c r="DU120" s="149">
        <v>371292</v>
      </c>
      <c r="DV120" s="149">
        <v>609902.2148911081</v>
      </c>
      <c r="DW120" s="150">
        <v>1.642648413892861</v>
      </c>
      <c r="DX120" s="149">
        <v>369179</v>
      </c>
      <c r="DY120" s="149">
        <v>600987.48782466783</v>
      </c>
      <c r="DZ120" s="150">
        <v>1.627902691715043</v>
      </c>
      <c r="EA120" s="149">
        <v>374017</v>
      </c>
      <c r="EB120" s="149">
        <v>607977.5049255467</v>
      </c>
      <c r="EC120" s="150">
        <v>1.6255344140120549</v>
      </c>
      <c r="ED120" s="149">
        <v>376061</v>
      </c>
      <c r="EE120" s="151">
        <v>611467.48172181542</v>
      </c>
      <c r="EF120" s="161">
        <v>1.625979513222098</v>
      </c>
    </row>
    <row r="121" spans="1:136" ht="15" customHeight="1">
      <c r="A121" s="158">
        <v>99.8</v>
      </c>
      <c r="B121" s="156">
        <v>39333</v>
      </c>
      <c r="C121" s="149">
        <v>55997.025169580178</v>
      </c>
      <c r="D121" s="150">
        <v>1.4236652472371845</v>
      </c>
      <c r="E121" s="149">
        <v>42493</v>
      </c>
      <c r="F121" s="149">
        <v>61221.273862493719</v>
      </c>
      <c r="G121" s="150">
        <v>1.4407378594708238</v>
      </c>
      <c r="H121" s="149">
        <v>47277</v>
      </c>
      <c r="I121" s="149">
        <v>68650.180286088565</v>
      </c>
      <c r="J121" s="150">
        <v>1.4520841061422798</v>
      </c>
      <c r="K121" s="149">
        <v>52939</v>
      </c>
      <c r="L121" s="149">
        <v>77184.31790497512</v>
      </c>
      <c r="M121" s="150">
        <v>1.4579859442939065</v>
      </c>
      <c r="N121" s="149">
        <v>60077</v>
      </c>
      <c r="O121" s="149">
        <v>87877.511438053363</v>
      </c>
      <c r="P121" s="150">
        <v>1.4627479973709301</v>
      </c>
      <c r="Q121" s="149">
        <v>65895</v>
      </c>
      <c r="R121" s="149">
        <v>99295.567456050179</v>
      </c>
      <c r="S121" s="150">
        <v>1.506875596874576</v>
      </c>
      <c r="T121" s="149">
        <v>73727</v>
      </c>
      <c r="U121" s="149">
        <v>106118.1326945413</v>
      </c>
      <c r="V121" s="150">
        <v>1.4393388133864298</v>
      </c>
      <c r="W121" s="149">
        <v>78419</v>
      </c>
      <c r="X121" s="149">
        <v>110335.84429497932</v>
      </c>
      <c r="Y121" s="150">
        <v>1.4070039696371968</v>
      </c>
      <c r="Z121" s="149">
        <v>84792</v>
      </c>
      <c r="AA121" s="149">
        <v>116610.24373960952</v>
      </c>
      <c r="AB121" s="150">
        <v>1.3752505394330776</v>
      </c>
      <c r="AC121" s="149">
        <v>89770</v>
      </c>
      <c r="AD121" s="149">
        <v>122849.41932767573</v>
      </c>
      <c r="AE121" s="150">
        <v>1.3684908023579785</v>
      </c>
      <c r="AF121" s="149">
        <v>103503</v>
      </c>
      <c r="AG121" s="149">
        <v>142263.63794647838</v>
      </c>
      <c r="AH121" s="150">
        <v>1.374488062630826</v>
      </c>
      <c r="AI121" s="149">
        <v>114690</v>
      </c>
      <c r="AJ121" s="149">
        <v>159535.50078194262</v>
      </c>
      <c r="AK121" s="150">
        <v>1.3910149165746153</v>
      </c>
      <c r="AL121" s="149">
        <v>132450</v>
      </c>
      <c r="AM121" s="149">
        <v>186959.83029991965</v>
      </c>
      <c r="AN121" s="150">
        <v>1.4115502476400124</v>
      </c>
      <c r="AO121" s="149">
        <v>145591</v>
      </c>
      <c r="AP121" s="149">
        <v>208409.03354230989</v>
      </c>
      <c r="AQ121" s="150">
        <v>1.4314692085521075</v>
      </c>
      <c r="AR121" s="149">
        <v>158642</v>
      </c>
      <c r="AS121" s="149">
        <v>224685.44960826929</v>
      </c>
      <c r="AT121" s="150">
        <v>1.4163049483003827</v>
      </c>
      <c r="AU121" s="149">
        <v>168735</v>
      </c>
      <c r="AV121" s="149">
        <v>245260.39091761876</v>
      </c>
      <c r="AW121" s="150">
        <v>1.4535241112846697</v>
      </c>
      <c r="AX121" s="149">
        <v>182217</v>
      </c>
      <c r="AY121" s="149">
        <v>266109.12789434491</v>
      </c>
      <c r="AZ121" s="150">
        <v>1.4603968229876736</v>
      </c>
      <c r="BA121" s="149">
        <v>191395</v>
      </c>
      <c r="BB121" s="149">
        <v>279867.82984109776</v>
      </c>
      <c r="BC121" s="150">
        <v>1.4622525658512384</v>
      </c>
      <c r="BD121" s="149">
        <v>201732</v>
      </c>
      <c r="BE121" s="149">
        <v>298475.29674855166</v>
      </c>
      <c r="BF121" s="150">
        <v>1.4795634641432776</v>
      </c>
      <c r="BG121" s="149">
        <v>210391</v>
      </c>
      <c r="BH121" s="149">
        <v>322654.13013028051</v>
      </c>
      <c r="BI121" s="150">
        <v>1.5335928349134731</v>
      </c>
      <c r="BJ121" s="149">
        <v>232010</v>
      </c>
      <c r="BK121" s="149">
        <v>348189.19124484342</v>
      </c>
      <c r="BL121" s="150">
        <v>1.5007507919694989</v>
      </c>
      <c r="BM121" s="149">
        <v>227133</v>
      </c>
      <c r="BN121" s="149">
        <v>324568.55990138574</v>
      </c>
      <c r="BO121" s="150">
        <v>1.428980200593422</v>
      </c>
      <c r="BP121" s="149">
        <v>231465</v>
      </c>
      <c r="BQ121" s="149">
        <v>335054.15992738341</v>
      </c>
      <c r="BR121" s="150">
        <v>1.4475370355232255</v>
      </c>
      <c r="BS121" s="149">
        <v>228350</v>
      </c>
      <c r="BT121" s="149">
        <v>336498.27815330279</v>
      </c>
      <c r="BU121" s="150">
        <v>1.4736075242097779</v>
      </c>
      <c r="BV121" s="149">
        <v>230621</v>
      </c>
      <c r="BW121" s="149">
        <v>348622.81385380367</v>
      </c>
      <c r="BX121" s="150">
        <v>1.5116698559706343</v>
      </c>
      <c r="BY121" s="149">
        <v>236494</v>
      </c>
      <c r="BZ121" s="149">
        <v>350820.15445588971</v>
      </c>
      <c r="CA121" s="150">
        <v>1.4834209512963954</v>
      </c>
      <c r="CB121" s="149">
        <v>247240</v>
      </c>
      <c r="CC121" s="149">
        <v>367760.99633966899</v>
      </c>
      <c r="CD121" s="150">
        <v>1.4874656056449966</v>
      </c>
      <c r="CE121" s="149">
        <v>249110</v>
      </c>
      <c r="CF121" s="149">
        <v>378360.94376573415</v>
      </c>
      <c r="CG121" s="150">
        <v>1.5188508842107267</v>
      </c>
      <c r="CH121" s="149">
        <v>263012</v>
      </c>
      <c r="CI121" s="149">
        <v>399667.94385420054</v>
      </c>
      <c r="CJ121" s="150">
        <v>1.5195806421539721</v>
      </c>
      <c r="CK121" s="149">
        <v>277928</v>
      </c>
      <c r="CL121" s="149">
        <v>437319.46741991409</v>
      </c>
      <c r="CM121" s="150">
        <v>1.5734991343798181</v>
      </c>
      <c r="CN121" s="149">
        <v>300826</v>
      </c>
      <c r="CO121" s="149">
        <v>478458.11890775204</v>
      </c>
      <c r="CP121" s="150">
        <v>1.5904812712589738</v>
      </c>
      <c r="CQ121" s="149">
        <v>313752</v>
      </c>
      <c r="CR121" s="149">
        <v>510012.75822142657</v>
      </c>
      <c r="CS121" s="150">
        <v>1.6255283096886286</v>
      </c>
      <c r="CT121" s="149">
        <v>324921</v>
      </c>
      <c r="CU121" s="149">
        <v>525062.48105149157</v>
      </c>
      <c r="CV121" s="150">
        <v>1.6159696697089188</v>
      </c>
      <c r="CW121" s="149">
        <v>338765</v>
      </c>
      <c r="CX121" s="149">
        <v>530390.33544394304</v>
      </c>
      <c r="CY121" s="150">
        <v>1.5656585994537306</v>
      </c>
      <c r="CZ121" s="149">
        <v>351588</v>
      </c>
      <c r="DA121" s="149">
        <v>564275.68104961526</v>
      </c>
      <c r="DB121" s="150">
        <v>1.6049344148537927</v>
      </c>
      <c r="DC121" s="149">
        <v>367943</v>
      </c>
      <c r="DD121" s="149">
        <v>595242.88783895201</v>
      </c>
      <c r="DE121" s="150">
        <v>1.6177584241008853</v>
      </c>
      <c r="DF121" s="149">
        <v>389497</v>
      </c>
      <c r="DG121" s="149">
        <v>645134.89665926597</v>
      </c>
      <c r="DH121" s="150">
        <v>1.6563282814996418</v>
      </c>
      <c r="DI121" s="149">
        <v>405558</v>
      </c>
      <c r="DJ121" s="149">
        <v>704389.92571420805</v>
      </c>
      <c r="DK121" s="150">
        <v>1.7368414029909607</v>
      </c>
      <c r="DL121" s="149">
        <v>420132</v>
      </c>
      <c r="DM121" s="149">
        <v>711483.41542052082</v>
      </c>
      <c r="DN121" s="150">
        <v>1.6934758966718098</v>
      </c>
      <c r="DO121" s="149">
        <v>395485</v>
      </c>
      <c r="DP121" s="149">
        <v>634698.50325655506</v>
      </c>
      <c r="DQ121" s="150">
        <v>1.6048611281250997</v>
      </c>
      <c r="DR121" s="149">
        <v>418863</v>
      </c>
      <c r="DS121" s="149">
        <v>690474.04239116434</v>
      </c>
      <c r="DT121" s="150">
        <v>1.6484484005299211</v>
      </c>
      <c r="DU121" s="149">
        <v>432849</v>
      </c>
      <c r="DV121" s="149">
        <v>715149.7233308627</v>
      </c>
      <c r="DW121" s="150">
        <v>1.6521921578445664</v>
      </c>
      <c r="DX121" s="149">
        <v>427950</v>
      </c>
      <c r="DY121" s="149">
        <v>703818.69453045237</v>
      </c>
      <c r="DZ121" s="150">
        <v>1.6446283316519508</v>
      </c>
      <c r="EA121" s="149">
        <v>436958</v>
      </c>
      <c r="EB121" s="149">
        <v>710646.18382021261</v>
      </c>
      <c r="EC121" s="150">
        <v>1.6263489484577753</v>
      </c>
      <c r="ED121" s="149">
        <v>439399</v>
      </c>
      <c r="EE121" s="151">
        <v>714771.65978960937</v>
      </c>
      <c r="EF121" s="161">
        <v>1.6267029733559006</v>
      </c>
    </row>
    <row r="122" spans="1:136" ht="15" customHeight="1">
      <c r="A122" s="158">
        <v>99.9</v>
      </c>
      <c r="B122" s="156">
        <v>48153</v>
      </c>
      <c r="C122" s="149">
        <v>68778.164658204638</v>
      </c>
      <c r="D122" s="150">
        <v>1.428325642394132</v>
      </c>
      <c r="E122" s="149">
        <v>52752</v>
      </c>
      <c r="F122" s="149">
        <v>75600.55378180751</v>
      </c>
      <c r="G122" s="150">
        <v>1.4331315169435759</v>
      </c>
      <c r="H122" s="149">
        <v>58900</v>
      </c>
      <c r="I122" s="149">
        <v>85108.36827024279</v>
      </c>
      <c r="J122" s="150">
        <v>1.44496380764419</v>
      </c>
      <c r="K122" s="149">
        <v>66077</v>
      </c>
      <c r="L122" s="149">
        <v>95880.640900980419</v>
      </c>
      <c r="M122" s="150">
        <v>1.4510440985665272</v>
      </c>
      <c r="N122" s="149">
        <v>75116</v>
      </c>
      <c r="O122" s="149">
        <v>109328.02800764576</v>
      </c>
      <c r="P122" s="150">
        <v>1.4554559349225964</v>
      </c>
      <c r="Q122" s="149">
        <v>82892</v>
      </c>
      <c r="R122" s="149">
        <v>123769.44671193133</v>
      </c>
      <c r="S122" s="150">
        <v>1.4931410354670094</v>
      </c>
      <c r="T122" s="149">
        <v>90120</v>
      </c>
      <c r="U122" s="149">
        <v>131718.28272259774</v>
      </c>
      <c r="V122" s="150">
        <v>1.4615876911073873</v>
      </c>
      <c r="W122" s="149">
        <v>94792</v>
      </c>
      <c r="X122" s="149">
        <v>135468.70334224071</v>
      </c>
      <c r="Y122" s="150">
        <v>1.4291153614465431</v>
      </c>
      <c r="Z122" s="149">
        <v>101307</v>
      </c>
      <c r="AA122" s="149">
        <v>141596.50349496093</v>
      </c>
      <c r="AB122" s="150">
        <v>1.3976971334158639</v>
      </c>
      <c r="AC122" s="149">
        <v>111283</v>
      </c>
      <c r="AD122" s="149">
        <v>146799.95299899124</v>
      </c>
      <c r="AE122" s="150">
        <v>1.3191588382681203</v>
      </c>
      <c r="AF122" s="149">
        <v>127592</v>
      </c>
      <c r="AG122" s="149">
        <v>170361.30402719605</v>
      </c>
      <c r="AH122" s="150">
        <v>1.3352036493447554</v>
      </c>
      <c r="AI122" s="149">
        <v>142454</v>
      </c>
      <c r="AJ122" s="149">
        <v>192059.01856844575</v>
      </c>
      <c r="AK122" s="150">
        <v>1.3482178006124486</v>
      </c>
      <c r="AL122" s="149">
        <v>165963</v>
      </c>
      <c r="AM122" s="149">
        <v>226571.65945463316</v>
      </c>
      <c r="AN122" s="150">
        <v>1.3651938049723924</v>
      </c>
      <c r="AO122" s="149">
        <v>183962</v>
      </c>
      <c r="AP122" s="149">
        <v>254145.07438144658</v>
      </c>
      <c r="AQ122" s="150">
        <v>1.3815085418806416</v>
      </c>
      <c r="AR122" s="149">
        <v>190132</v>
      </c>
      <c r="AS122" s="149">
        <v>276316.41681974923</v>
      </c>
      <c r="AT122" s="150">
        <v>1.4532872784157806</v>
      </c>
      <c r="AU122" s="149">
        <v>207642</v>
      </c>
      <c r="AV122" s="149">
        <v>305422.78457629215</v>
      </c>
      <c r="AW122" s="150">
        <v>1.4709104351542182</v>
      </c>
      <c r="AX122" s="149">
        <v>224284</v>
      </c>
      <c r="AY122" s="149">
        <v>332460.26301076968</v>
      </c>
      <c r="AZ122" s="150">
        <v>1.4823182349644632</v>
      </c>
      <c r="BA122" s="149">
        <v>235245</v>
      </c>
      <c r="BB122" s="149">
        <v>350211.63379584771</v>
      </c>
      <c r="BC122" s="150">
        <v>1.4887102118890847</v>
      </c>
      <c r="BD122" s="149">
        <v>249317</v>
      </c>
      <c r="BE122" s="149">
        <v>375235.35862184159</v>
      </c>
      <c r="BF122" s="150">
        <v>1.5050532399388794</v>
      </c>
      <c r="BG122" s="149">
        <v>265117</v>
      </c>
      <c r="BH122" s="149">
        <v>411784.226294077</v>
      </c>
      <c r="BI122" s="150">
        <v>1.5532169807823601</v>
      </c>
      <c r="BJ122" s="149">
        <v>285547</v>
      </c>
      <c r="BK122" s="149">
        <v>440976.74483366875</v>
      </c>
      <c r="BL122" s="150">
        <v>1.5443228079218789</v>
      </c>
      <c r="BM122" s="149">
        <v>270105</v>
      </c>
      <c r="BN122" s="149">
        <v>403970.08268802002</v>
      </c>
      <c r="BO122" s="150">
        <v>1.4956038677107792</v>
      </c>
      <c r="BP122" s="149">
        <v>277267</v>
      </c>
      <c r="BQ122" s="149">
        <v>420544.33096341265</v>
      </c>
      <c r="BR122" s="150">
        <v>1.5167485887733219</v>
      </c>
      <c r="BS122" s="149">
        <v>276494</v>
      </c>
      <c r="BT122" s="149">
        <v>425385.52063676104</v>
      </c>
      <c r="BU122" s="150">
        <v>1.5384981975621932</v>
      </c>
      <c r="BV122" s="149">
        <v>296011</v>
      </c>
      <c r="BW122" s="149">
        <v>438140.340119484</v>
      </c>
      <c r="BX122" s="150">
        <v>1.4801488462235659</v>
      </c>
      <c r="BY122" s="149">
        <v>301371</v>
      </c>
      <c r="BZ122" s="149">
        <v>438594.87226125615</v>
      </c>
      <c r="CA122" s="150">
        <v>1.4553320401141987</v>
      </c>
      <c r="CB122" s="149">
        <v>309297</v>
      </c>
      <c r="CC122" s="149">
        <v>461965.56306250615</v>
      </c>
      <c r="CD122" s="150">
        <v>1.4935985899071318</v>
      </c>
      <c r="CE122" s="149">
        <v>313647</v>
      </c>
      <c r="CF122" s="149">
        <v>480250.63790362998</v>
      </c>
      <c r="CG122" s="150">
        <v>1.531181990912172</v>
      </c>
      <c r="CH122" s="149">
        <v>335945</v>
      </c>
      <c r="CI122" s="149">
        <v>505839.18878484605</v>
      </c>
      <c r="CJ122" s="150">
        <v>1.5057202482098142</v>
      </c>
      <c r="CK122" s="149">
        <v>353471</v>
      </c>
      <c r="CL122" s="149">
        <v>565477.97994442948</v>
      </c>
      <c r="CM122" s="150">
        <v>1.5997860643289816</v>
      </c>
      <c r="CN122" s="149">
        <v>383383</v>
      </c>
      <c r="CO122" s="149">
        <v>621171.28106464085</v>
      </c>
      <c r="CP122" s="150">
        <v>1.6202368938232548</v>
      </c>
      <c r="CQ122" s="149">
        <v>404037</v>
      </c>
      <c r="CR122" s="149">
        <v>668694.90162953082</v>
      </c>
      <c r="CS122" s="150">
        <v>1.6550338251930661</v>
      </c>
      <c r="CT122" s="149">
        <v>418374</v>
      </c>
      <c r="CU122" s="149">
        <v>683654.98400191835</v>
      </c>
      <c r="CV122" s="150">
        <v>1.6340761710859621</v>
      </c>
      <c r="CW122" s="149">
        <v>430574</v>
      </c>
      <c r="CX122" s="149">
        <v>681377.62381780893</v>
      </c>
      <c r="CY122" s="150">
        <v>1.5824866894373764</v>
      </c>
      <c r="CZ122" s="149">
        <v>451189</v>
      </c>
      <c r="DA122" s="149">
        <v>735334.15312065941</v>
      </c>
      <c r="DB122" s="150">
        <v>1.6297696821524004</v>
      </c>
      <c r="DC122" s="149">
        <v>476251</v>
      </c>
      <c r="DD122" s="149">
        <v>775895.93706154684</v>
      </c>
      <c r="DE122" s="150">
        <v>1.6291743997630386</v>
      </c>
      <c r="DF122" s="149">
        <v>508483</v>
      </c>
      <c r="DG122" s="149">
        <v>849726.74383014836</v>
      </c>
      <c r="DH122" s="150">
        <v>1.6711015782831449</v>
      </c>
      <c r="DI122" s="149">
        <v>533267</v>
      </c>
      <c r="DJ122" s="149">
        <v>947439.83272144978</v>
      </c>
      <c r="DK122" s="150">
        <v>1.7766706597660267</v>
      </c>
      <c r="DL122" s="149">
        <v>550056</v>
      </c>
      <c r="DM122" s="149">
        <v>946426.93286975648</v>
      </c>
      <c r="DN122" s="150">
        <v>1.7206010531105131</v>
      </c>
      <c r="DO122" s="149">
        <v>514452</v>
      </c>
      <c r="DP122" s="149">
        <v>825980.53653465048</v>
      </c>
      <c r="DQ122" s="150">
        <v>1.6055541363133012</v>
      </c>
      <c r="DR122" s="149">
        <v>549233</v>
      </c>
      <c r="DS122" s="149">
        <v>909932.52208872384</v>
      </c>
      <c r="DT122" s="150">
        <v>1.6567331571277106</v>
      </c>
      <c r="DU122" s="149">
        <v>564506</v>
      </c>
      <c r="DV122" s="149">
        <v>941469.33769260044</v>
      </c>
      <c r="DW122" s="150">
        <v>1.6677756085720974</v>
      </c>
      <c r="DX122" s="149">
        <v>564856</v>
      </c>
      <c r="DY122" s="149">
        <v>920837.23665930203</v>
      </c>
      <c r="DZ122" s="150">
        <v>1.6302159075220977</v>
      </c>
      <c r="EA122" s="149">
        <v>569523</v>
      </c>
      <c r="EB122" s="149">
        <v>928749.35685870331</v>
      </c>
      <c r="EC122" s="150">
        <v>1.6307495164527215</v>
      </c>
      <c r="ED122" s="149">
        <v>572814</v>
      </c>
      <c r="EE122" s="151">
        <v>934188.38058483286</v>
      </c>
      <c r="EF122" s="161">
        <v>1.6308756081115909</v>
      </c>
    </row>
    <row r="123" spans="1:136" ht="15" customHeight="1">
      <c r="A123" s="167">
        <v>99.91</v>
      </c>
      <c r="B123" s="168">
        <v>50207</v>
      </c>
      <c r="C123" s="169">
        <v>70810.785261602039</v>
      </c>
      <c r="D123" s="170">
        <v>1.4103767455056475</v>
      </c>
      <c r="E123" s="169">
        <v>54546</v>
      </c>
      <c r="F123" s="169">
        <v>78041.830605768075</v>
      </c>
      <c r="G123" s="170">
        <v>1.4307525869132123</v>
      </c>
      <c r="H123" s="169">
        <v>60946</v>
      </c>
      <c r="I123" s="169">
        <v>87909.306741950364</v>
      </c>
      <c r="J123" s="170">
        <v>1.442413066353007</v>
      </c>
      <c r="K123" s="169">
        <v>68399</v>
      </c>
      <c r="L123" s="169">
        <v>99066.041857451244</v>
      </c>
      <c r="M123" s="170">
        <v>1.4483551200668321</v>
      </c>
      <c r="N123" s="169">
        <v>77774</v>
      </c>
      <c r="O123" s="169">
        <v>112985.03058432695</v>
      </c>
      <c r="P123" s="170">
        <v>1.4527352403673071</v>
      </c>
      <c r="Q123" s="169">
        <v>84294</v>
      </c>
      <c r="R123" s="169">
        <v>128247.45203602806</v>
      </c>
      <c r="S123" s="170">
        <v>1.5214303750685465</v>
      </c>
      <c r="T123" s="169">
        <v>93242</v>
      </c>
      <c r="U123" s="169">
        <v>136170.86225477234</v>
      </c>
      <c r="V123" s="170">
        <v>1.4604026324485997</v>
      </c>
      <c r="W123" s="169">
        <v>97917</v>
      </c>
      <c r="X123" s="169">
        <v>139818.67048267741</v>
      </c>
      <c r="Y123" s="170">
        <v>1.4279304970809708</v>
      </c>
      <c r="Z123" s="169">
        <v>104487</v>
      </c>
      <c r="AA123" s="169">
        <v>145900.33948231381</v>
      </c>
      <c r="AB123" s="170">
        <v>1.3963492059520688</v>
      </c>
      <c r="AC123" s="169">
        <v>114838</v>
      </c>
      <c r="AD123" s="169">
        <v>150455.17384447771</v>
      </c>
      <c r="AE123" s="170">
        <v>1.310151464188489</v>
      </c>
      <c r="AF123" s="169">
        <v>131078</v>
      </c>
      <c r="AG123" s="169">
        <v>174924.01072312385</v>
      </c>
      <c r="AH123" s="170">
        <v>1.3345032020867258</v>
      </c>
      <c r="AI123" s="169">
        <v>146408</v>
      </c>
      <c r="AJ123" s="169">
        <v>197355.91148266738</v>
      </c>
      <c r="AK123" s="170">
        <v>1.3479858442343817</v>
      </c>
      <c r="AL123" s="169">
        <v>170679</v>
      </c>
      <c r="AM123" s="169">
        <v>233049.8330449416</v>
      </c>
      <c r="AN123" s="170">
        <v>1.3654276920121491</v>
      </c>
      <c r="AO123" s="169">
        <v>189303</v>
      </c>
      <c r="AP123" s="169">
        <v>261653.21371427851</v>
      </c>
      <c r="AQ123" s="170">
        <v>1.3821926420303878</v>
      </c>
      <c r="AR123" s="169">
        <v>194723</v>
      </c>
      <c r="AS123" s="169">
        <v>285986.67284060759</v>
      </c>
      <c r="AT123" s="170">
        <v>1.4686846075738746</v>
      </c>
      <c r="AU123" s="169">
        <v>214534</v>
      </c>
      <c r="AV123" s="169">
        <v>315913.42009822919</v>
      </c>
      <c r="AW123" s="170">
        <v>1.472556425080543</v>
      </c>
      <c r="AX123" s="169">
        <v>231974</v>
      </c>
      <c r="AY123" s="169">
        <v>344062.60643763503</v>
      </c>
      <c r="AZ123" s="170">
        <v>1.4831946961195437</v>
      </c>
      <c r="BA123" s="169">
        <v>243509</v>
      </c>
      <c r="BB123" s="169">
        <v>362537.27413263399</v>
      </c>
      <c r="BC123" s="170">
        <v>1.4888044143445787</v>
      </c>
      <c r="BD123" s="169">
        <v>258751</v>
      </c>
      <c r="BE123" s="169">
        <v>387557.64934826852</v>
      </c>
      <c r="BF123" s="170">
        <v>1.4978015518713688</v>
      </c>
      <c r="BG123" s="169">
        <v>274594</v>
      </c>
      <c r="BH123" s="169">
        <v>427567.05284588796</v>
      </c>
      <c r="BI123" s="170">
        <v>1.557088111342156</v>
      </c>
      <c r="BJ123" s="169">
        <v>296006</v>
      </c>
      <c r="BK123" s="169">
        <v>457672.29238071939</v>
      </c>
      <c r="BL123" s="170">
        <v>1.5461588359044052</v>
      </c>
      <c r="BM123" s="169">
        <v>297257</v>
      </c>
      <c r="BN123" s="169">
        <v>417535.58407862234</v>
      </c>
      <c r="BO123" s="170">
        <v>1.4046282646956081</v>
      </c>
      <c r="BP123" s="169">
        <v>287431</v>
      </c>
      <c r="BQ123" s="169">
        <v>435912.56379197747</v>
      </c>
      <c r="BR123" s="170">
        <v>1.5165815927717521</v>
      </c>
      <c r="BS123" s="169">
        <v>286777</v>
      </c>
      <c r="BT123" s="169">
        <v>441371.35864448029</v>
      </c>
      <c r="BU123" s="170">
        <v>1.5390751651787984</v>
      </c>
      <c r="BV123" s="169">
        <v>307983</v>
      </c>
      <c r="BW123" s="169">
        <v>455544.17623612756</v>
      </c>
      <c r="BX123" s="170">
        <v>1.4791211730391858</v>
      </c>
      <c r="BY123" s="169">
        <v>312562</v>
      </c>
      <c r="BZ123" s="169">
        <v>453198.05927611433</v>
      </c>
      <c r="CA123" s="170">
        <v>1.4499461203732837</v>
      </c>
      <c r="CB123" s="169">
        <v>321947</v>
      </c>
      <c r="CC123" s="169">
        <v>478139.75413665583</v>
      </c>
      <c r="CD123" s="170">
        <v>1.4851505189880814</v>
      </c>
      <c r="CE123" s="169">
        <v>326055</v>
      </c>
      <c r="CF123" s="169">
        <v>498040.23607309943</v>
      </c>
      <c r="CG123" s="170">
        <v>1.5274730829863041</v>
      </c>
      <c r="CH123" s="169">
        <v>347693</v>
      </c>
      <c r="CI123" s="169">
        <v>523995.32689900621</v>
      </c>
      <c r="CJ123" s="170">
        <v>1.5070632048934152</v>
      </c>
      <c r="CK123" s="169">
        <v>365445</v>
      </c>
      <c r="CL123" s="169">
        <v>587616.26691577258</v>
      </c>
      <c r="CM123" s="170">
        <v>1.6079472065995501</v>
      </c>
      <c r="CN123" s="169">
        <v>397783</v>
      </c>
      <c r="CO123" s="169">
        <v>646601.4867607099</v>
      </c>
      <c r="CP123" s="170">
        <v>1.6255131233881537</v>
      </c>
      <c r="CQ123" s="169">
        <v>419108</v>
      </c>
      <c r="CR123" s="169">
        <v>697377.46429154824</v>
      </c>
      <c r="CS123" s="170">
        <v>1.6639564606057347</v>
      </c>
      <c r="CT123" s="169">
        <v>434762</v>
      </c>
      <c r="CU123" s="169">
        <v>712228.47350727452</v>
      </c>
      <c r="CV123" s="170">
        <v>1.6382031398955625</v>
      </c>
      <c r="CW123" s="169">
        <v>446744</v>
      </c>
      <c r="CX123" s="169">
        <v>708401.02705781756</v>
      </c>
      <c r="CY123" s="170">
        <v>1.5856979098942965</v>
      </c>
      <c r="CZ123" s="169">
        <v>468282</v>
      </c>
      <c r="DA123" s="169">
        <v>765984.09509964415</v>
      </c>
      <c r="DB123" s="170">
        <v>1.6357325182254372</v>
      </c>
      <c r="DC123" s="169">
        <v>496336</v>
      </c>
      <c r="DD123" s="169">
        <v>808147.63881248143</v>
      </c>
      <c r="DE123" s="170">
        <v>1.6282269245279033</v>
      </c>
      <c r="DF123" s="169">
        <v>526866</v>
      </c>
      <c r="DG123" s="169">
        <v>886537.51185716363</v>
      </c>
      <c r="DH123" s="170">
        <v>1.6826622174464922</v>
      </c>
      <c r="DI123" s="169">
        <v>555481</v>
      </c>
      <c r="DJ123" s="169">
        <v>992259.44056254381</v>
      </c>
      <c r="DK123" s="170">
        <v>1.7863067153737819</v>
      </c>
      <c r="DL123" s="169">
        <v>572223</v>
      </c>
      <c r="DM123" s="169">
        <v>989347.75608274143</v>
      </c>
      <c r="DN123" s="170">
        <v>1.7289548936039645</v>
      </c>
      <c r="DO123" s="169">
        <v>533804</v>
      </c>
      <c r="DP123" s="169">
        <v>859546.86707901373</v>
      </c>
      <c r="DQ123" s="170">
        <v>1.6102293483732113</v>
      </c>
      <c r="DR123" s="169">
        <v>568784</v>
      </c>
      <c r="DS123" s="169">
        <v>948958.1683530705</v>
      </c>
      <c r="DT123" s="170">
        <v>1.6683981412154183</v>
      </c>
      <c r="DU123" s="169">
        <v>585343</v>
      </c>
      <c r="DV123" s="169">
        <v>979733.90708877426</v>
      </c>
      <c r="DW123" s="170">
        <v>1.6737774383374777</v>
      </c>
      <c r="DX123" s="169">
        <v>588693</v>
      </c>
      <c r="DY123" s="169">
        <v>959112.98014184926</v>
      </c>
      <c r="DZ123" s="170">
        <v>1.6292243667613666</v>
      </c>
      <c r="EA123" s="169">
        <v>593328</v>
      </c>
      <c r="EB123" s="169">
        <v>967372.99769514683</v>
      </c>
      <c r="EC123" s="170">
        <v>1.6304185841476331</v>
      </c>
      <c r="ED123" s="169">
        <v>596747</v>
      </c>
      <c r="EE123" s="171">
        <v>973043.70922817523</v>
      </c>
      <c r="EF123" s="172">
        <v>1.6305799764861411</v>
      </c>
    </row>
    <row r="124" spans="1:136" ht="15" customHeight="1">
      <c r="A124" s="158">
        <v>99.92</v>
      </c>
      <c r="B124" s="156">
        <v>52246</v>
      </c>
      <c r="C124" s="149">
        <v>73412.063082350185</v>
      </c>
      <c r="D124" s="150">
        <v>1.4051231306195726</v>
      </c>
      <c r="E124" s="149">
        <v>56611</v>
      </c>
      <c r="F124" s="149">
        <v>80852.939578185993</v>
      </c>
      <c r="G124" s="150">
        <v>1.4282195965127977</v>
      </c>
      <c r="H124" s="149">
        <v>63304</v>
      </c>
      <c r="I124" s="149">
        <v>91135.962516692467</v>
      </c>
      <c r="J124" s="150">
        <v>1.4396556697316516</v>
      </c>
      <c r="K124" s="149">
        <v>71075</v>
      </c>
      <c r="L124" s="149">
        <v>102736.29656597726</v>
      </c>
      <c r="M124" s="150">
        <v>1.4454631947376329</v>
      </c>
      <c r="N124" s="149">
        <v>80838</v>
      </c>
      <c r="O124" s="149">
        <v>117199.66619893578</v>
      </c>
      <c r="P124" s="150">
        <v>1.4498090774009227</v>
      </c>
      <c r="Q124" s="149">
        <v>88017</v>
      </c>
      <c r="R124" s="149">
        <v>133607.70295763292</v>
      </c>
      <c r="S124" s="150">
        <v>1.5179761064070909</v>
      </c>
      <c r="T124" s="149">
        <v>96851</v>
      </c>
      <c r="U124" s="149">
        <v>141317.09513663015</v>
      </c>
      <c r="V124" s="150">
        <v>1.459118595952857</v>
      </c>
      <c r="W124" s="149">
        <v>101523</v>
      </c>
      <c r="X124" s="149">
        <v>144836.62093431866</v>
      </c>
      <c r="Y124" s="150">
        <v>1.4266385049133563</v>
      </c>
      <c r="Z124" s="149">
        <v>108147</v>
      </c>
      <c r="AA124" s="149">
        <v>150853.87475832543</v>
      </c>
      <c r="AB124" s="150">
        <v>1.3948965274887462</v>
      </c>
      <c r="AC124" s="149">
        <v>118863</v>
      </c>
      <c r="AD124" s="149">
        <v>154676.6200613261</v>
      </c>
      <c r="AE124" s="150">
        <v>1.3013016671405409</v>
      </c>
      <c r="AF124" s="149">
        <v>135078</v>
      </c>
      <c r="AG124" s="149">
        <v>180160.7442666307</v>
      </c>
      <c r="AH124" s="150">
        <v>1.3337534185184168</v>
      </c>
      <c r="AI124" s="149">
        <v>150954</v>
      </c>
      <c r="AJ124" s="149">
        <v>203447.28097425512</v>
      </c>
      <c r="AK124" s="150">
        <v>1.347743557469528</v>
      </c>
      <c r="AL124" s="149">
        <v>176113</v>
      </c>
      <c r="AM124" s="149">
        <v>240515.08519380991</v>
      </c>
      <c r="AN124" s="150">
        <v>1.3656861514698513</v>
      </c>
      <c r="AO124" s="149">
        <v>195469</v>
      </c>
      <c r="AP124" s="149">
        <v>270321.35717511084</v>
      </c>
      <c r="AQ124" s="150">
        <v>1.3829372287938795</v>
      </c>
      <c r="AR124" s="149">
        <v>197318</v>
      </c>
      <c r="AS124" s="149">
        <v>297237.92836418201</v>
      </c>
      <c r="AT124" s="150">
        <v>1.506390336229751</v>
      </c>
      <c r="AU124" s="149">
        <v>222538</v>
      </c>
      <c r="AV124" s="149">
        <v>328098.84262336144</v>
      </c>
      <c r="AW124" s="150">
        <v>1.4743497408234165</v>
      </c>
      <c r="AX124" s="149">
        <v>240900</v>
      </c>
      <c r="AY124" s="149">
        <v>357530.44890155789</v>
      </c>
      <c r="AZ124" s="150">
        <v>1.4841446612767035</v>
      </c>
      <c r="BA124" s="149">
        <v>253094</v>
      </c>
      <c r="BB124" s="149">
        <v>376832.30839309579</v>
      </c>
      <c r="BC124" s="150">
        <v>1.4889025753004645</v>
      </c>
      <c r="BD124" s="149">
        <v>258751</v>
      </c>
      <c r="BE124" s="149">
        <v>404470.57296454691</v>
      </c>
      <c r="BF124" s="150">
        <v>1.5631652552629629</v>
      </c>
      <c r="BG124" s="149">
        <v>285672</v>
      </c>
      <c r="BH124" s="149">
        <v>446015.32406815497</v>
      </c>
      <c r="BI124" s="150">
        <v>1.5612847043747899</v>
      </c>
      <c r="BJ124" s="149">
        <v>307011</v>
      </c>
      <c r="BK124" s="149">
        <v>476821.88157495542</v>
      </c>
      <c r="BL124" s="150">
        <v>1.5531100891334688</v>
      </c>
      <c r="BM124" s="149">
        <v>302456</v>
      </c>
      <c r="BN124" s="149">
        <v>429636.0163182352</v>
      </c>
      <c r="BO124" s="150">
        <v>1.4204909683333615</v>
      </c>
      <c r="BP124" s="149">
        <v>299231</v>
      </c>
      <c r="BQ124" s="149">
        <v>453754.65149856772</v>
      </c>
      <c r="BR124" s="150">
        <v>1.5164025501989022</v>
      </c>
      <c r="BS124" s="149">
        <v>298740</v>
      </c>
      <c r="BT124" s="149">
        <v>459967.89952649153</v>
      </c>
      <c r="BU124" s="150">
        <v>1.5396930425336128</v>
      </c>
      <c r="BV124" s="149">
        <v>316963</v>
      </c>
      <c r="BW124" s="149">
        <v>473610.90552883531</v>
      </c>
      <c r="BX124" s="150">
        <v>1.4942151151043981</v>
      </c>
      <c r="BY124" s="149">
        <v>326998</v>
      </c>
      <c r="BZ124" s="149">
        <v>469983.05000107875</v>
      </c>
      <c r="CA124" s="150">
        <v>1.4372658242591048</v>
      </c>
      <c r="CB124" s="149">
        <v>336118</v>
      </c>
      <c r="CC124" s="149">
        <v>496866.39101981494</v>
      </c>
      <c r="CD124" s="150">
        <v>1.4782498736152629</v>
      </c>
      <c r="CE124" s="149">
        <v>339844</v>
      </c>
      <c r="CF124" s="149">
        <v>518746.00477515993</v>
      </c>
      <c r="CG124" s="150">
        <v>1.5264239026587492</v>
      </c>
      <c r="CH124" s="149">
        <v>361747</v>
      </c>
      <c r="CI124" s="149">
        <v>545194.74734171887</v>
      </c>
      <c r="CJ124" s="150">
        <v>1.5071161539465949</v>
      </c>
      <c r="CK124" s="149">
        <v>380516</v>
      </c>
      <c r="CL124" s="149">
        <v>615304.3888585238</v>
      </c>
      <c r="CM124" s="150">
        <v>1.6170263244082346</v>
      </c>
      <c r="CN124" s="149">
        <v>411999</v>
      </c>
      <c r="CO124" s="149">
        <v>676986.72118335194</v>
      </c>
      <c r="CP124" s="150">
        <v>1.6431756416480428</v>
      </c>
      <c r="CQ124" s="149">
        <v>438162</v>
      </c>
      <c r="CR124" s="149">
        <v>731002.76170746167</v>
      </c>
      <c r="CS124" s="150">
        <v>1.6683390200598447</v>
      </c>
      <c r="CT124" s="149">
        <v>452643</v>
      </c>
      <c r="CU124" s="149">
        <v>745843.99951007846</v>
      </c>
      <c r="CV124" s="150">
        <v>1.647753305607462</v>
      </c>
      <c r="CW124" s="149">
        <v>464936</v>
      </c>
      <c r="CX124" s="149">
        <v>740020.55312993785</v>
      </c>
      <c r="CY124" s="150">
        <v>1.5916611170783459</v>
      </c>
      <c r="CZ124" s="149">
        <v>488136</v>
      </c>
      <c r="DA124" s="149">
        <v>799496.93497125653</v>
      </c>
      <c r="DB124" s="150">
        <v>1.6378569394006108</v>
      </c>
      <c r="DC124" s="149">
        <v>512453</v>
      </c>
      <c r="DD124" s="149">
        <v>846027.14602391433</v>
      </c>
      <c r="DE124" s="150">
        <v>1.6509360780869939</v>
      </c>
      <c r="DF124" s="149">
        <v>545738</v>
      </c>
      <c r="DG124" s="149">
        <v>925649.15243919182</v>
      </c>
      <c r="DH124" s="150">
        <v>1.6961420176700024</v>
      </c>
      <c r="DI124" s="149">
        <v>583081</v>
      </c>
      <c r="DJ124" s="149">
        <v>1045192.7149532803</v>
      </c>
      <c r="DK124" s="150">
        <v>1.7925343390597195</v>
      </c>
      <c r="DL124" s="149">
        <v>600734</v>
      </c>
      <c r="DM124" s="149">
        <v>1039673.8663879809</v>
      </c>
      <c r="DN124" s="150">
        <v>1.7306725878475013</v>
      </c>
      <c r="DO124" s="149">
        <v>557105</v>
      </c>
      <c r="DP124" s="149">
        <v>898867.03418898396</v>
      </c>
      <c r="DQ124" s="150">
        <v>1.6134607195932256</v>
      </c>
      <c r="DR124" s="149">
        <v>594941</v>
      </c>
      <c r="DS124" s="149">
        <v>994897.75540738902</v>
      </c>
      <c r="DT124" s="150">
        <v>1.6722628889375402</v>
      </c>
      <c r="DU124" s="149">
        <v>610780</v>
      </c>
      <c r="DV124" s="149">
        <v>1030188.9989633304</v>
      </c>
      <c r="DW124" s="150">
        <v>1.6866776891242843</v>
      </c>
      <c r="DX124" s="149">
        <v>615656</v>
      </c>
      <c r="DY124" s="149">
        <v>1003839.8244076605</v>
      </c>
      <c r="DZ124" s="150">
        <v>1.6305206550535698</v>
      </c>
      <c r="EA124" s="149">
        <v>621104</v>
      </c>
      <c r="EB124" s="149">
        <v>1012439.7516222795</v>
      </c>
      <c r="EC124" s="150">
        <v>1.63006477437318</v>
      </c>
      <c r="ED124" s="149">
        <v>624673</v>
      </c>
      <c r="EE124" s="151">
        <v>1018382.7745994532</v>
      </c>
      <c r="EF124" s="161">
        <v>1.6302653942133776</v>
      </c>
    </row>
    <row r="125" spans="1:136" ht="15" customHeight="1">
      <c r="A125" s="158">
        <v>99.93</v>
      </c>
      <c r="B125" s="156">
        <v>56707</v>
      </c>
      <c r="C125" s="149">
        <v>76074.389231048583</v>
      </c>
      <c r="D125" s="150">
        <v>1.3415343649117144</v>
      </c>
      <c r="E125" s="149">
        <v>59031</v>
      </c>
      <c r="F125" s="149">
        <v>84148.07041332993</v>
      </c>
      <c r="G125" s="150">
        <v>1.4254894955757134</v>
      </c>
      <c r="H125" s="149">
        <v>66069</v>
      </c>
      <c r="I125" s="149">
        <v>94919.955695676661</v>
      </c>
      <c r="J125" s="150">
        <v>1.4366791641416801</v>
      </c>
      <c r="K125" s="149">
        <v>74213</v>
      </c>
      <c r="L125" s="149">
        <v>107041.48521777126</v>
      </c>
      <c r="M125" s="150">
        <v>1.4423549137990819</v>
      </c>
      <c r="N125" s="149">
        <v>84432</v>
      </c>
      <c r="O125" s="149">
        <v>122144.75773556651</v>
      </c>
      <c r="P125" s="150">
        <v>1.44666427107692</v>
      </c>
      <c r="Q125" s="149">
        <v>90516</v>
      </c>
      <c r="R125" s="149">
        <v>139540.80162137601</v>
      </c>
      <c r="S125" s="150">
        <v>1.5416147600576253</v>
      </c>
      <c r="T125" s="149">
        <v>101099</v>
      </c>
      <c r="U125" s="149">
        <v>147374.68676429291</v>
      </c>
      <c r="V125" s="150">
        <v>1.4577264539144097</v>
      </c>
      <c r="W125" s="149">
        <v>105758</v>
      </c>
      <c r="X125" s="149">
        <v>150730.43284940626</v>
      </c>
      <c r="Y125" s="150">
        <v>1.4252390632331007</v>
      </c>
      <c r="Z125" s="149">
        <v>112434</v>
      </c>
      <c r="AA125" s="149">
        <v>156657.28218848835</v>
      </c>
      <c r="AB125" s="150">
        <v>1.3933265932768411</v>
      </c>
      <c r="AC125" s="149">
        <v>121016</v>
      </c>
      <c r="AD125" s="149">
        <v>159679.35258068627</v>
      </c>
      <c r="AE125" s="150">
        <v>1.3194895929520583</v>
      </c>
      <c r="AF125" s="149">
        <v>139750</v>
      </c>
      <c r="AG125" s="149">
        <v>186276.56057657537</v>
      </c>
      <c r="AH125" s="150">
        <v>1.332927088204475</v>
      </c>
      <c r="AI125" s="149">
        <v>156275</v>
      </c>
      <c r="AJ125" s="149">
        <v>210576.87291419235</v>
      </c>
      <c r="AK125" s="150">
        <v>1.3474763904283624</v>
      </c>
      <c r="AL125" s="149">
        <v>182488</v>
      </c>
      <c r="AM125" s="149">
        <v>249272.95246761391</v>
      </c>
      <c r="AN125" s="150">
        <v>1.3659690087436649</v>
      </c>
      <c r="AO125" s="149">
        <v>202718</v>
      </c>
      <c r="AP125" s="149">
        <v>280511.70062989276</v>
      </c>
      <c r="AQ125" s="150">
        <v>1.3837532958587435</v>
      </c>
      <c r="AR125" s="149">
        <v>207714</v>
      </c>
      <c r="AS125" s="149">
        <v>309933.33187874896</v>
      </c>
      <c r="AT125" s="150">
        <v>1.4921157547336672</v>
      </c>
      <c r="AU125" s="149">
        <v>232013</v>
      </c>
      <c r="AV125" s="149">
        <v>342522.39293925808</v>
      </c>
      <c r="AW125" s="150">
        <v>1.4763069006446108</v>
      </c>
      <c r="AX125" s="149">
        <v>251458</v>
      </c>
      <c r="AY125" s="149">
        <v>373460.2325145629</v>
      </c>
      <c r="AZ125" s="150">
        <v>1.4851793640073607</v>
      </c>
      <c r="BA125" s="149">
        <v>264419</v>
      </c>
      <c r="BB125" s="149">
        <v>393724.21772389073</v>
      </c>
      <c r="BC125" s="150">
        <v>1.4890163631353674</v>
      </c>
      <c r="BD125" s="149">
        <v>271207</v>
      </c>
      <c r="BE125" s="149">
        <v>425019.15580705326</v>
      </c>
      <c r="BF125" s="150">
        <v>1.5671393282881831</v>
      </c>
      <c r="BG125" s="149">
        <v>298877</v>
      </c>
      <c r="BH125" s="149">
        <v>468007.6505952052</v>
      </c>
      <c r="BI125" s="150">
        <v>1.5658871395095815</v>
      </c>
      <c r="BJ125" s="149">
        <v>328570</v>
      </c>
      <c r="BK125" s="149">
        <v>499689.94107519084</v>
      </c>
      <c r="BL125" s="150">
        <v>1.5208020850205157</v>
      </c>
      <c r="BM125" s="149">
        <v>304628</v>
      </c>
      <c r="BN125" s="149">
        <v>450303.39343336242</v>
      </c>
      <c r="BO125" s="150">
        <v>1.4782074971222685</v>
      </c>
      <c r="BP125" s="149">
        <v>313191</v>
      </c>
      <c r="BQ125" s="149">
        <v>474862.0418593295</v>
      </c>
      <c r="BR125" s="150">
        <v>1.5162058994649574</v>
      </c>
      <c r="BS125" s="149">
        <v>312924</v>
      </c>
      <c r="BT125" s="149">
        <v>482017.86032033508</v>
      </c>
      <c r="BU125" s="150">
        <v>1.5403671828314065</v>
      </c>
      <c r="BV125" s="149">
        <v>333207</v>
      </c>
      <c r="BW125" s="149">
        <v>494833.20672584051</v>
      </c>
      <c r="BX125" s="150">
        <v>1.4850624588494254</v>
      </c>
      <c r="BY125" s="149">
        <v>336637</v>
      </c>
      <c r="BZ125" s="149">
        <v>489239.23648541077</v>
      </c>
      <c r="CA125" s="150">
        <v>1.4533139152422663</v>
      </c>
      <c r="CB125" s="149">
        <v>346728</v>
      </c>
      <c r="CC125" s="149">
        <v>516776.21564396186</v>
      </c>
      <c r="CD125" s="150">
        <v>1.4904369293623874</v>
      </c>
      <c r="CE125" s="149">
        <v>355724</v>
      </c>
      <c r="CF125" s="149">
        <v>543170.77713902446</v>
      </c>
      <c r="CG125" s="150">
        <v>1.5269444207841598</v>
      </c>
      <c r="CH125" s="149">
        <v>378703</v>
      </c>
      <c r="CI125" s="149">
        <v>569501.27393271984</v>
      </c>
      <c r="CJ125" s="150">
        <v>1.5038203392439982</v>
      </c>
      <c r="CK125" s="149">
        <v>396725</v>
      </c>
      <c r="CL125" s="149">
        <v>647765.27590899041</v>
      </c>
      <c r="CM125" s="150">
        <v>1.6327815890326811</v>
      </c>
      <c r="CN125" s="149">
        <v>431455</v>
      </c>
      <c r="CO125" s="149">
        <v>713555.57557618769</v>
      </c>
      <c r="CP125" s="150">
        <v>1.6538354534683517</v>
      </c>
      <c r="CQ125" s="149">
        <v>456065</v>
      </c>
      <c r="CR125" s="149">
        <v>771723.02122623986</v>
      </c>
      <c r="CS125" s="150">
        <v>1.6921338432597104</v>
      </c>
      <c r="CT125" s="149">
        <v>475194</v>
      </c>
      <c r="CU125" s="149">
        <v>786253.25648035796</v>
      </c>
      <c r="CV125" s="150">
        <v>1.6545942425206503</v>
      </c>
      <c r="CW125" s="149">
        <v>485248</v>
      </c>
      <c r="CX125" s="149">
        <v>774362.99712623516</v>
      </c>
      <c r="CY125" s="150">
        <v>1.5958087351750758</v>
      </c>
      <c r="CZ125" s="149">
        <v>510632</v>
      </c>
      <c r="DA125" s="149">
        <v>843506.41348073981</v>
      </c>
      <c r="DB125" s="150">
        <v>1.6518870996740114</v>
      </c>
      <c r="DC125" s="149">
        <v>536751</v>
      </c>
      <c r="DD125" s="149">
        <v>891883.90977247281</v>
      </c>
      <c r="DE125" s="150">
        <v>1.6616343700756455</v>
      </c>
      <c r="DF125" s="149">
        <v>571617</v>
      </c>
      <c r="DG125" s="149">
        <v>983173.44925663841</v>
      </c>
      <c r="DH125" s="150">
        <v>1.7199863706933811</v>
      </c>
      <c r="DI125" s="149">
        <v>614973</v>
      </c>
      <c r="DJ125" s="149">
        <v>1108994.985795767</v>
      </c>
      <c r="DK125" s="150">
        <v>1.803323049622938</v>
      </c>
      <c r="DL125" s="149">
        <v>630566</v>
      </c>
      <c r="DM125" s="149">
        <v>1100237.9322481994</v>
      </c>
      <c r="DN125" s="150">
        <v>1.7448418282117959</v>
      </c>
      <c r="DO125" s="149">
        <v>585695</v>
      </c>
      <c r="DP125" s="149">
        <v>945731.028734511</v>
      </c>
      <c r="DQ125" s="150">
        <v>1.6147158994604889</v>
      </c>
      <c r="DR125" s="149">
        <v>623434</v>
      </c>
      <c r="DS125" s="149">
        <v>1049769.9132533497</v>
      </c>
      <c r="DT125" s="150">
        <v>1.6838509180656649</v>
      </c>
      <c r="DU125" s="149">
        <v>644735</v>
      </c>
      <c r="DV125" s="149">
        <v>1087706.6130986034</v>
      </c>
      <c r="DW125" s="150">
        <v>1.6870599751814366</v>
      </c>
      <c r="DX125" s="149">
        <v>645970</v>
      </c>
      <c r="DY125" s="149">
        <v>1057110.1854544419</v>
      </c>
      <c r="DZ125" s="150">
        <v>1.6364694729700171</v>
      </c>
      <c r="EA125" s="149">
        <v>654150</v>
      </c>
      <c r="EB125" s="149">
        <v>1066057.1867687977</v>
      </c>
      <c r="EC125" s="150">
        <v>1.6296830799798177</v>
      </c>
      <c r="ED125" s="149">
        <v>657900</v>
      </c>
      <c r="EE125" s="151">
        <v>1072326.8216548858</v>
      </c>
      <c r="EF125" s="161">
        <v>1.6299237295255902</v>
      </c>
    </row>
    <row r="126" spans="1:136" ht="15" customHeight="1">
      <c r="A126" s="158">
        <v>99.94</v>
      </c>
      <c r="B126" s="156">
        <v>58935</v>
      </c>
      <c r="C126" s="149">
        <v>78973.777404339358</v>
      </c>
      <c r="D126" s="150">
        <v>1.3400148876616502</v>
      </c>
      <c r="E126" s="149">
        <v>61934</v>
      </c>
      <c r="F126" s="149">
        <v>88100.08486427601</v>
      </c>
      <c r="G126" s="150">
        <v>1.4224833672017956</v>
      </c>
      <c r="H126" s="149">
        <v>69387</v>
      </c>
      <c r="I126" s="149">
        <v>99460.951440805307</v>
      </c>
      <c r="J126" s="150">
        <v>1.4334234286077407</v>
      </c>
      <c r="K126" s="149">
        <v>77980</v>
      </c>
      <c r="L126" s="149">
        <v>112209.23538575144</v>
      </c>
      <c r="M126" s="150">
        <v>1.4389489020999158</v>
      </c>
      <c r="N126" s="149">
        <v>88748</v>
      </c>
      <c r="O126" s="149">
        <v>128082.38295507747</v>
      </c>
      <c r="P126" s="150">
        <v>1.4432143029147413</v>
      </c>
      <c r="Q126" s="149">
        <v>100463</v>
      </c>
      <c r="R126" s="149">
        <v>147305.72433659175</v>
      </c>
      <c r="S126" s="150">
        <v>1.4662684205786385</v>
      </c>
      <c r="T126" s="149">
        <v>106218</v>
      </c>
      <c r="U126" s="149">
        <v>154674.96344008503</v>
      </c>
      <c r="V126" s="150">
        <v>1.4562029358497151</v>
      </c>
      <c r="W126" s="149">
        <v>110849</v>
      </c>
      <c r="X126" s="149">
        <v>157815.50443456025</v>
      </c>
      <c r="Y126" s="150">
        <v>1.423698043595885</v>
      </c>
      <c r="Z126" s="149">
        <v>117574</v>
      </c>
      <c r="AA126" s="149">
        <v>163613.33512152117</v>
      </c>
      <c r="AB126" s="150">
        <v>1.3915775181717147</v>
      </c>
      <c r="AC126" s="149">
        <v>125363</v>
      </c>
      <c r="AD126" s="149">
        <v>166055.86473011438</v>
      </c>
      <c r="AE126" s="150">
        <v>1.3246002786317683</v>
      </c>
      <c r="AF126" s="149">
        <v>145330</v>
      </c>
      <c r="AG126" s="149">
        <v>193580.66805491538</v>
      </c>
      <c r="AH126" s="150">
        <v>1.3320076244059409</v>
      </c>
      <c r="AI126" s="149">
        <v>162646</v>
      </c>
      <c r="AJ126" s="149">
        <v>219113.36357146184</v>
      </c>
      <c r="AK126" s="150">
        <v>1.3471795406678422</v>
      </c>
      <c r="AL126" s="149">
        <v>190141</v>
      </c>
      <c r="AM126" s="149">
        <v>259786.93400073241</v>
      </c>
      <c r="AN126" s="150">
        <v>1.3662857248080762</v>
      </c>
      <c r="AO126" s="149">
        <v>211440</v>
      </c>
      <c r="AP126" s="149">
        <v>292774.48460691213</v>
      </c>
      <c r="AQ126" s="150">
        <v>1.3846693369604244</v>
      </c>
      <c r="AR126" s="149">
        <v>216753</v>
      </c>
      <c r="AS126" s="149">
        <v>326752.72167381074</v>
      </c>
      <c r="AT126" s="150">
        <v>1.5074888083385731</v>
      </c>
      <c r="AU126" s="149">
        <v>243505</v>
      </c>
      <c r="AV126" s="149">
        <v>360015.94863517018</v>
      </c>
      <c r="AW126" s="150">
        <v>1.4784745637057564</v>
      </c>
      <c r="AX126" s="149">
        <v>264253</v>
      </c>
      <c r="AY126" s="149">
        <v>392764.27442472993</v>
      </c>
      <c r="AZ126" s="150">
        <v>1.4863190746168631</v>
      </c>
      <c r="BA126" s="149">
        <v>278129</v>
      </c>
      <c r="BB126" s="149">
        <v>414171.59869244136</v>
      </c>
      <c r="BC126" s="150">
        <v>1.4891348931339103</v>
      </c>
      <c r="BD126" s="149">
        <v>288028</v>
      </c>
      <c r="BE126" s="149">
        <v>448877.1405189372</v>
      </c>
      <c r="BF126" s="150">
        <v>1.5584496664176302</v>
      </c>
      <c r="BG126" s="149">
        <v>315025</v>
      </c>
      <c r="BH126" s="149">
        <v>494898.72399283241</v>
      </c>
      <c r="BI126" s="150">
        <v>1.5709823791535034</v>
      </c>
      <c r="BJ126" s="149">
        <v>357431</v>
      </c>
      <c r="BK126" s="149">
        <v>525834.92289535073</v>
      </c>
      <c r="BL126" s="150">
        <v>1.4711508595934619</v>
      </c>
      <c r="BM126" s="149">
        <v>318140</v>
      </c>
      <c r="BN126" s="149">
        <v>473338.17934229516</v>
      </c>
      <c r="BO126" s="150">
        <v>1.4878298212808674</v>
      </c>
      <c r="BP126" s="149">
        <v>330111</v>
      </c>
      <c r="BQ126" s="149">
        <v>500445.68741681887</v>
      </c>
      <c r="BR126" s="150">
        <v>1.5159921584461555</v>
      </c>
      <c r="BS126" s="149">
        <v>330161</v>
      </c>
      <c r="BT126" s="149">
        <v>508813.85631690227</v>
      </c>
      <c r="BU126" s="150">
        <v>1.5411082966095397</v>
      </c>
      <c r="BV126" s="149">
        <v>354305</v>
      </c>
      <c r="BW126" s="149">
        <v>520014.51634518523</v>
      </c>
      <c r="BX126" s="150">
        <v>1.467703013915088</v>
      </c>
      <c r="BY126" s="149">
        <v>351743</v>
      </c>
      <c r="BZ126" s="149">
        <v>514086.37419742113</v>
      </c>
      <c r="CA126" s="150">
        <v>1.4615397440671773</v>
      </c>
      <c r="CB126" s="149">
        <v>362166</v>
      </c>
      <c r="CC126" s="149">
        <v>546753.47015546076</v>
      </c>
      <c r="CD126" s="150">
        <v>1.5096764195298862</v>
      </c>
      <c r="CE126" s="149">
        <v>374177</v>
      </c>
      <c r="CF126" s="149">
        <v>572943.06561373919</v>
      </c>
      <c r="CG126" s="150">
        <v>1.5312086675924474</v>
      </c>
      <c r="CH126" s="149">
        <v>394471</v>
      </c>
      <c r="CI126" s="149">
        <v>600881.90011977241</v>
      </c>
      <c r="CJ126" s="150">
        <v>1.5232600118127122</v>
      </c>
      <c r="CK126" s="149">
        <v>419900</v>
      </c>
      <c r="CL126" s="149">
        <v>687730.34525328397</v>
      </c>
      <c r="CM126" s="150">
        <v>1.6378431656424957</v>
      </c>
      <c r="CN126" s="149">
        <v>454903</v>
      </c>
      <c r="CO126" s="149">
        <v>758823.03496305575</v>
      </c>
      <c r="CP126" s="150">
        <v>1.6680985505988215</v>
      </c>
      <c r="CQ126" s="149">
        <v>484085</v>
      </c>
      <c r="CR126" s="149">
        <v>822073.73318409105</v>
      </c>
      <c r="CS126" s="150">
        <v>1.698201210911495</v>
      </c>
      <c r="CT126" s="149">
        <v>503269</v>
      </c>
      <c r="CU126" s="149">
        <v>835908.35929110029</v>
      </c>
      <c r="CV126" s="150">
        <v>1.6609573792367507</v>
      </c>
      <c r="CW126" s="149">
        <v>509301</v>
      </c>
      <c r="CX126" s="149">
        <v>824752.14590632089</v>
      </c>
      <c r="CY126" s="150">
        <v>1.6193805743682437</v>
      </c>
      <c r="CZ126" s="149">
        <v>538221</v>
      </c>
      <c r="DA126" s="149">
        <v>899093.59200166678</v>
      </c>
      <c r="DB126" s="150">
        <v>1.6704914746947197</v>
      </c>
      <c r="DC126" s="149">
        <v>568925</v>
      </c>
      <c r="DD126" s="149">
        <v>948487.7347404086</v>
      </c>
      <c r="DE126" s="150">
        <v>1.6671577707789402</v>
      </c>
      <c r="DF126" s="149">
        <v>605167</v>
      </c>
      <c r="DG126" s="149">
        <v>1048977.7957403469</v>
      </c>
      <c r="DH126" s="150">
        <v>1.7333691290839501</v>
      </c>
      <c r="DI126" s="149">
        <v>654104</v>
      </c>
      <c r="DJ126" s="149">
        <v>1188064.2746878602</v>
      </c>
      <c r="DK126" s="150">
        <v>1.81632320653575</v>
      </c>
      <c r="DL126" s="149">
        <v>667676</v>
      </c>
      <c r="DM126" s="149">
        <v>1175759.9747798352</v>
      </c>
      <c r="DN126" s="150">
        <v>1.7609738477642378</v>
      </c>
      <c r="DO126" s="149">
        <v>618237</v>
      </c>
      <c r="DP126" s="149">
        <v>1003075.832126671</v>
      </c>
      <c r="DQ126" s="150">
        <v>1.6224778396095203</v>
      </c>
      <c r="DR126" s="149">
        <v>663152</v>
      </c>
      <c r="DS126" s="149">
        <v>1117672.4497012075</v>
      </c>
      <c r="DT126" s="150">
        <v>1.6853940720999219</v>
      </c>
      <c r="DU126" s="149">
        <v>685400</v>
      </c>
      <c r="DV126" s="149">
        <v>1158211.7601497236</v>
      </c>
      <c r="DW126" s="150">
        <v>1.6898333238251002</v>
      </c>
      <c r="DX126" s="149">
        <v>684179</v>
      </c>
      <c r="DY126" s="149">
        <v>1122730.3185228999</v>
      </c>
      <c r="DZ126" s="150">
        <v>1.6409891541875736</v>
      </c>
      <c r="EA126" s="149">
        <v>694465</v>
      </c>
      <c r="EB126" s="149">
        <v>1131468.0852606529</v>
      </c>
      <c r="EC126" s="150">
        <v>1.6292658165071716</v>
      </c>
      <c r="ED126" s="149">
        <v>698437</v>
      </c>
      <c r="EE126" s="151">
        <v>1138140.0896476242</v>
      </c>
      <c r="EF126" s="161">
        <v>1.62955297277725</v>
      </c>
    </row>
    <row r="127" spans="1:136" ht="15" customHeight="1">
      <c r="A127" s="158">
        <v>99.95</v>
      </c>
      <c r="B127" s="156">
        <v>62943</v>
      </c>
      <c r="C127" s="149">
        <v>82561.57962093057</v>
      </c>
      <c r="D127" s="150">
        <v>1.3116880291840327</v>
      </c>
      <c r="E127" s="149">
        <v>65525</v>
      </c>
      <c r="F127" s="149">
        <v>92988.103000849835</v>
      </c>
      <c r="G127" s="150">
        <v>1.4191240442708863</v>
      </c>
      <c r="H127" s="149">
        <v>73494</v>
      </c>
      <c r="I127" s="149">
        <v>105080.943501271</v>
      </c>
      <c r="J127" s="150">
        <v>1.4297894182010913</v>
      </c>
      <c r="K127" s="149">
        <v>82644</v>
      </c>
      <c r="L127" s="149">
        <v>118606.6846020629</v>
      </c>
      <c r="M127" s="150">
        <v>1.4351517908385716</v>
      </c>
      <c r="N127" s="149">
        <v>94092</v>
      </c>
      <c r="O127" s="149">
        <v>135435.4509187986</v>
      </c>
      <c r="P127" s="150">
        <v>1.4393939008502168</v>
      </c>
      <c r="Q127" s="149">
        <v>103897</v>
      </c>
      <c r="R127" s="149">
        <v>156153.56647091833</v>
      </c>
      <c r="S127" s="150">
        <v>1.502965114208479</v>
      </c>
      <c r="T127" s="149">
        <v>112585</v>
      </c>
      <c r="U127" s="149">
        <v>163754.75770874356</v>
      </c>
      <c r="V127" s="150">
        <v>1.4544988915818586</v>
      </c>
      <c r="W127" s="149">
        <v>117163</v>
      </c>
      <c r="X127" s="149">
        <v>166601.99697007754</v>
      </c>
      <c r="Y127" s="150">
        <v>1.4219676601834841</v>
      </c>
      <c r="Z127" s="149">
        <v>123925</v>
      </c>
      <c r="AA127" s="149">
        <v>172210.39768057677</v>
      </c>
      <c r="AB127" s="150">
        <v>1.3896340341382027</v>
      </c>
      <c r="AC127" s="149">
        <v>128878</v>
      </c>
      <c r="AD127" s="149">
        <v>173395.21296614732</v>
      </c>
      <c r="AE127" s="150">
        <v>1.3454213517136153</v>
      </c>
      <c r="AF127" s="149">
        <v>152197</v>
      </c>
      <c r="AG127" s="149">
        <v>202569.79648005281</v>
      </c>
      <c r="AH127" s="150">
        <v>1.3309710209797356</v>
      </c>
      <c r="AI127" s="149">
        <v>170510</v>
      </c>
      <c r="AJ127" s="149">
        <v>229650.44750635285</v>
      </c>
      <c r="AK127" s="150">
        <v>1.3468444519755607</v>
      </c>
      <c r="AL127" s="149">
        <v>199617</v>
      </c>
      <c r="AM127" s="149">
        <v>272805.12575509906</v>
      </c>
      <c r="AN127" s="150">
        <v>1.3666427496410578</v>
      </c>
      <c r="AO127" s="149">
        <v>222271</v>
      </c>
      <c r="AP127" s="149">
        <v>308000.56452925463</v>
      </c>
      <c r="AQ127" s="150">
        <v>1.3856983795873263</v>
      </c>
      <c r="AR127" s="149">
        <v>219284</v>
      </c>
      <c r="AS127" s="149">
        <v>348404.46958067204</v>
      </c>
      <c r="AT127" s="150">
        <v>1.5888275915282102</v>
      </c>
      <c r="AU127" s="149">
        <v>257904</v>
      </c>
      <c r="AV127" s="149">
        <v>381936.95440716209</v>
      </c>
      <c r="AW127" s="150">
        <v>1.4809268348190106</v>
      </c>
      <c r="AX127" s="149">
        <v>280269</v>
      </c>
      <c r="AY127" s="149">
        <v>416929.93740786734</v>
      </c>
      <c r="AZ127" s="150">
        <v>1.4876063260933865</v>
      </c>
      <c r="BA127" s="149">
        <v>295268</v>
      </c>
      <c r="BB127" s="149">
        <v>439735.31722129992</v>
      </c>
      <c r="BC127" s="150">
        <v>1.4892752252912604</v>
      </c>
      <c r="BD127" s="149">
        <v>310744</v>
      </c>
      <c r="BE127" s="149">
        <v>479271.28880950983</v>
      </c>
      <c r="BF127" s="150">
        <v>1.5423348119658298</v>
      </c>
      <c r="BG127" s="149">
        <v>335452</v>
      </c>
      <c r="BH127" s="149">
        <v>528917.66831008717</v>
      </c>
      <c r="BI127" s="150">
        <v>1.5767313007824881</v>
      </c>
      <c r="BJ127" s="149">
        <v>371462</v>
      </c>
      <c r="BK127" s="149">
        <v>558827.21498064836</v>
      </c>
      <c r="BL127" s="150">
        <v>1.5043994136160586</v>
      </c>
      <c r="BM127" s="149">
        <v>330664</v>
      </c>
      <c r="BN127" s="149">
        <v>503459.41439382301</v>
      </c>
      <c r="BO127" s="150">
        <v>1.5225709916828654</v>
      </c>
      <c r="BP127" s="149">
        <v>351298</v>
      </c>
      <c r="BQ127" s="149">
        <v>532480.03187517985</v>
      </c>
      <c r="BR127" s="150">
        <v>1.5157502515675576</v>
      </c>
      <c r="BS127" s="149">
        <v>351810</v>
      </c>
      <c r="BT127" s="149">
        <v>542468.61669001065</v>
      </c>
      <c r="BU127" s="150">
        <v>1.5419363198601821</v>
      </c>
      <c r="BV127" s="149">
        <v>381211</v>
      </c>
      <c r="BW127" s="149">
        <v>550682.20751045935</v>
      </c>
      <c r="BX127" s="150">
        <v>1.4445601189641939</v>
      </c>
      <c r="BY127" s="149">
        <v>374482</v>
      </c>
      <c r="BZ127" s="149">
        <v>544284.44471848232</v>
      </c>
      <c r="CA127" s="150">
        <v>1.4534328611748557</v>
      </c>
      <c r="CB127" s="149">
        <v>381876</v>
      </c>
      <c r="CC127" s="149">
        <v>581800.08102305501</v>
      </c>
      <c r="CD127" s="150">
        <v>1.523531410780083</v>
      </c>
      <c r="CE127" s="149">
        <v>397541</v>
      </c>
      <c r="CF127" s="149">
        <v>610491.44088525441</v>
      </c>
      <c r="CG127" s="150">
        <v>1.5356691281786141</v>
      </c>
      <c r="CH127" s="149">
        <v>414962</v>
      </c>
      <c r="CI127" s="149">
        <v>640307.3081867994</v>
      </c>
      <c r="CJ127" s="150">
        <v>1.5430504677218622</v>
      </c>
      <c r="CK127" s="149">
        <v>446890</v>
      </c>
      <c r="CL127" s="149">
        <v>738938.43749717262</v>
      </c>
      <c r="CM127" s="150">
        <v>1.6535130289269677</v>
      </c>
      <c r="CN127" s="149">
        <v>485231</v>
      </c>
      <c r="CO127" s="149">
        <v>816817.53771781712</v>
      </c>
      <c r="CP127" s="150">
        <v>1.6833581072062938</v>
      </c>
      <c r="CQ127" s="149">
        <v>519101</v>
      </c>
      <c r="CR127" s="149">
        <v>885053.92871800973</v>
      </c>
      <c r="CS127" s="150">
        <v>1.7049744244723275</v>
      </c>
      <c r="CT127" s="149">
        <v>537051</v>
      </c>
      <c r="CU127" s="149">
        <v>899263.4201041573</v>
      </c>
      <c r="CV127" s="150">
        <v>1.6744469707796044</v>
      </c>
      <c r="CW127" s="149">
        <v>545105</v>
      </c>
      <c r="CX127" s="149">
        <v>884367.30125776469</v>
      </c>
      <c r="CY127" s="150">
        <v>1.6223797273144893</v>
      </c>
      <c r="CZ127" s="149">
        <v>576042</v>
      </c>
      <c r="DA127" s="149">
        <v>966665.37818643008</v>
      </c>
      <c r="DB127" s="150">
        <v>1.6781161411605927</v>
      </c>
      <c r="DC127" s="149">
        <v>607703</v>
      </c>
      <c r="DD127" s="149">
        <v>1020601.654800164</v>
      </c>
      <c r="DE127" s="150">
        <v>1.6794415278518684</v>
      </c>
      <c r="DF127" s="149">
        <v>644154</v>
      </c>
      <c r="DG127" s="149">
        <v>1134306.5389595584</v>
      </c>
      <c r="DH127" s="150">
        <v>1.7609244667572637</v>
      </c>
      <c r="DI127" s="149">
        <v>703890</v>
      </c>
      <c r="DJ127" s="149">
        <v>1290126.5417051194</v>
      </c>
      <c r="DK127" s="150">
        <v>1.8328524935787118</v>
      </c>
      <c r="DL127" s="149">
        <v>718413</v>
      </c>
      <c r="DM127" s="149">
        <v>1272433.3092608021</v>
      </c>
      <c r="DN127" s="150">
        <v>1.7711724443471959</v>
      </c>
      <c r="DO127" s="149">
        <v>657526</v>
      </c>
      <c r="DP127" s="149">
        <v>1076254.635245502</v>
      </c>
      <c r="DQ127" s="150">
        <v>1.6368244529425482</v>
      </c>
      <c r="DR127" s="149">
        <v>717835</v>
      </c>
      <c r="DS127" s="149">
        <v>1203402.3406732229</v>
      </c>
      <c r="DT127" s="150">
        <v>1.676433080963206</v>
      </c>
      <c r="DU127" s="149">
        <v>734647</v>
      </c>
      <c r="DV127" s="149">
        <v>1248052.6598981342</v>
      </c>
      <c r="DW127" s="150">
        <v>1.6988467384990809</v>
      </c>
      <c r="DX127" s="149">
        <v>728071</v>
      </c>
      <c r="DY127" s="149">
        <v>1205967.2923374025</v>
      </c>
      <c r="DZ127" s="150">
        <v>1.6563869352541201</v>
      </c>
      <c r="EA127" s="149">
        <v>745329</v>
      </c>
      <c r="EB127" s="149">
        <v>1213996.2207040335</v>
      </c>
      <c r="EC127" s="150">
        <v>1.6288058303165898</v>
      </c>
      <c r="ED127" s="149">
        <v>749585</v>
      </c>
      <c r="EE127" s="151">
        <v>1221180.8922162093</v>
      </c>
      <c r="EF127" s="161">
        <v>1.6291426485538123</v>
      </c>
    </row>
    <row r="128" spans="1:136" ht="15" customHeight="1">
      <c r="A128" s="158">
        <v>99.96</v>
      </c>
      <c r="B128" s="156">
        <v>65517</v>
      </c>
      <c r="C128" s="149">
        <v>87084.501969114033</v>
      </c>
      <c r="D128" s="150">
        <v>1.3291894007526905</v>
      </c>
      <c r="E128" s="149">
        <v>70162</v>
      </c>
      <c r="F128" s="149">
        <v>99301.62720549888</v>
      </c>
      <c r="G128" s="150">
        <v>1.4153192213092398</v>
      </c>
      <c r="H128" s="149">
        <v>78802</v>
      </c>
      <c r="I128" s="149">
        <v>112345.42840396326</v>
      </c>
      <c r="J128" s="150">
        <v>1.4256672216944146</v>
      </c>
      <c r="K128" s="149">
        <v>88675</v>
      </c>
      <c r="L128" s="149">
        <v>126879.10242047565</v>
      </c>
      <c r="M128" s="150">
        <v>1.4308328437606501</v>
      </c>
      <c r="N128" s="149">
        <v>101006</v>
      </c>
      <c r="O128" s="149">
        <v>144947.82629993258</v>
      </c>
      <c r="P128" s="150">
        <v>1.4350417430641009</v>
      </c>
      <c r="Q128" s="149">
        <v>115851</v>
      </c>
      <c r="R128" s="149">
        <v>168168.67499448973</v>
      </c>
      <c r="S128" s="150">
        <v>1.4515945049631831</v>
      </c>
      <c r="T128" s="149">
        <v>120865</v>
      </c>
      <c r="U128" s="149">
        <v>175561.94653375624</v>
      </c>
      <c r="V128" s="150">
        <v>1.4525457869007259</v>
      </c>
      <c r="W128" s="149">
        <v>125344</v>
      </c>
      <c r="X128" s="149">
        <v>177987.74229494037</v>
      </c>
      <c r="Y128" s="150">
        <v>1.4199941145562642</v>
      </c>
      <c r="Z128" s="149">
        <v>132122</v>
      </c>
      <c r="AA128" s="149">
        <v>183305.00014520867</v>
      </c>
      <c r="AB128" s="150">
        <v>1.3873919570185789</v>
      </c>
      <c r="AC128" s="149">
        <v>138661</v>
      </c>
      <c r="AD128" s="149">
        <v>184461.34832546429</v>
      </c>
      <c r="AE128" s="150">
        <v>1.3303044715202132</v>
      </c>
      <c r="AF128" s="149">
        <v>161014</v>
      </c>
      <c r="AG128" s="149">
        <v>214111.49655279296</v>
      </c>
      <c r="AH128" s="150">
        <v>1.3297694396312927</v>
      </c>
      <c r="AI128" s="149">
        <v>180643</v>
      </c>
      <c r="AJ128" s="149">
        <v>243228.04827056563</v>
      </c>
      <c r="AK128" s="150">
        <v>1.3464570908951115</v>
      </c>
      <c r="AL128" s="149">
        <v>211873</v>
      </c>
      <c r="AM128" s="149">
        <v>289642.39774427377</v>
      </c>
      <c r="AN128" s="150">
        <v>1.3670566695344559</v>
      </c>
      <c r="AO128" s="149">
        <v>236327</v>
      </c>
      <c r="AP128" s="149">
        <v>327760.22291859903</v>
      </c>
      <c r="AQ128" s="150">
        <v>1.3868928345834333</v>
      </c>
      <c r="AR128" s="149">
        <v>269889</v>
      </c>
      <c r="AS128" s="149">
        <v>377384.76142690721</v>
      </c>
      <c r="AT128" s="150">
        <v>1.3982961937200376</v>
      </c>
      <c r="AU128" s="149">
        <v>276799</v>
      </c>
      <c r="AV128" s="149">
        <v>410700.9398215767</v>
      </c>
      <c r="AW128" s="150">
        <v>1.4837515302496638</v>
      </c>
      <c r="AX128" s="149">
        <v>301261</v>
      </c>
      <c r="AY128" s="149">
        <v>448601.41410370602</v>
      </c>
      <c r="AZ128" s="150">
        <v>1.4890789518182108</v>
      </c>
      <c r="BA128" s="149">
        <v>317697</v>
      </c>
      <c r="BB128" s="149">
        <v>473186.86928454461</v>
      </c>
      <c r="BC128" s="150">
        <v>1.489428195055492</v>
      </c>
      <c r="BD128" s="149">
        <v>339371</v>
      </c>
      <c r="BE128" s="149">
        <v>517310.82388104009</v>
      </c>
      <c r="BF128" s="150">
        <v>1.5243224196558931</v>
      </c>
      <c r="BG128" s="149">
        <v>362565</v>
      </c>
      <c r="BH128" s="149">
        <v>574071.13163897418</v>
      </c>
      <c r="BI128" s="150">
        <v>1.5833605881399864</v>
      </c>
      <c r="BJ128" s="149">
        <v>407719</v>
      </c>
      <c r="BK128" s="149">
        <v>597036.55445720721</v>
      </c>
      <c r="BL128" s="150">
        <v>1.4643334121225824</v>
      </c>
      <c r="BM128" s="149">
        <v>353334</v>
      </c>
      <c r="BN128" s="149">
        <v>543539.0812780502</v>
      </c>
      <c r="BO128" s="150">
        <v>1.5383152520789118</v>
      </c>
      <c r="BP128" s="149">
        <v>379073</v>
      </c>
      <c r="BQ128" s="149">
        <v>574476.56428976846</v>
      </c>
      <c r="BR128" s="150">
        <v>1.5154773995767794</v>
      </c>
      <c r="BS128" s="149">
        <v>380297</v>
      </c>
      <c r="BT128" s="149">
        <v>586751.7819011712</v>
      </c>
      <c r="BU128" s="150">
        <v>1.5428777558097255</v>
      </c>
      <c r="BV128" s="149">
        <v>406160</v>
      </c>
      <c r="BW128" s="149">
        <v>588140.868838895</v>
      </c>
      <c r="BX128" s="150">
        <v>1.4480521686992687</v>
      </c>
      <c r="BY128" s="149">
        <v>407345</v>
      </c>
      <c r="BZ128" s="149">
        <v>582722.91134684195</v>
      </c>
      <c r="CA128" s="150">
        <v>1.4305390058717842</v>
      </c>
      <c r="CB128" s="149">
        <v>413156</v>
      </c>
      <c r="CC128" s="149">
        <v>628111.33038361825</v>
      </c>
      <c r="CD128" s="150">
        <v>1.5202764340433594</v>
      </c>
      <c r="CE128" s="149">
        <v>429475</v>
      </c>
      <c r="CF128" s="149">
        <v>660095.32958233182</v>
      </c>
      <c r="CG128" s="150">
        <v>1.5369819653817611</v>
      </c>
      <c r="CH128" s="149">
        <v>449346</v>
      </c>
      <c r="CI128" s="149">
        <v>692527.14365915349</v>
      </c>
      <c r="CJ128" s="150">
        <v>1.5411890695792407</v>
      </c>
      <c r="CK128" s="149">
        <v>483833</v>
      </c>
      <c r="CL128" s="149">
        <v>807473.75817205268</v>
      </c>
      <c r="CM128" s="150">
        <v>1.6689100540311486</v>
      </c>
      <c r="CN128" s="149">
        <v>525216</v>
      </c>
      <c r="CO128" s="149">
        <v>895160.95689614303</v>
      </c>
      <c r="CP128" s="150">
        <v>1.7043672639373952</v>
      </c>
      <c r="CQ128" s="149">
        <v>560180</v>
      </c>
      <c r="CR128" s="149">
        <v>973832.87866300216</v>
      </c>
      <c r="CS128" s="150">
        <v>1.7384285027366242</v>
      </c>
      <c r="CT128" s="149">
        <v>578612</v>
      </c>
      <c r="CU128" s="149">
        <v>984018.95489391987</v>
      </c>
      <c r="CV128" s="150">
        <v>1.7006542465312158</v>
      </c>
      <c r="CW128" s="149">
        <v>586558</v>
      </c>
      <c r="CX128" s="149">
        <v>964361.7252721173</v>
      </c>
      <c r="CY128" s="150">
        <v>1.6441029280516459</v>
      </c>
      <c r="CZ128" s="149">
        <v>621445</v>
      </c>
      <c r="DA128" s="149">
        <v>1057793.6776813508</v>
      </c>
      <c r="DB128" s="150">
        <v>1.7021517232922476</v>
      </c>
      <c r="DC128" s="149">
        <v>661776</v>
      </c>
      <c r="DD128" s="149">
        <v>1117942.3293203099</v>
      </c>
      <c r="DE128" s="150">
        <v>1.6893062445907829</v>
      </c>
      <c r="DF128" s="149">
        <v>704973</v>
      </c>
      <c r="DG128" s="149">
        <v>1249609.348993134</v>
      </c>
      <c r="DH128" s="150">
        <v>1.7725634158941321</v>
      </c>
      <c r="DI128" s="149">
        <v>778363</v>
      </c>
      <c r="DJ128" s="149">
        <v>1428014.9111908509</v>
      </c>
      <c r="DK128" s="150">
        <v>1.8346387369271804</v>
      </c>
      <c r="DL128" s="149">
        <v>780771</v>
      </c>
      <c r="DM128" s="149">
        <v>1402711.6497543119</v>
      </c>
      <c r="DN128" s="150">
        <v>1.7965724261714535</v>
      </c>
      <c r="DO128" s="149">
        <v>706787</v>
      </c>
      <c r="DP128" s="149">
        <v>1174687.1744224236</v>
      </c>
      <c r="DQ128" s="150">
        <v>1.6620101592451808</v>
      </c>
      <c r="DR128" s="149">
        <v>777247</v>
      </c>
      <c r="DS128" s="149">
        <v>1318044.9881138911</v>
      </c>
      <c r="DT128" s="150">
        <v>1.6957865236068985</v>
      </c>
      <c r="DU128" s="149">
        <v>797373</v>
      </c>
      <c r="DV128" s="149">
        <v>1368968.2868978505</v>
      </c>
      <c r="DW128" s="150">
        <v>1.7168480584341963</v>
      </c>
      <c r="DX128" s="149">
        <v>790989</v>
      </c>
      <c r="DY128" s="149">
        <v>1317855.7578703237</v>
      </c>
      <c r="DZ128" s="150">
        <v>1.666086074357954</v>
      </c>
      <c r="EA128" s="149">
        <v>812624</v>
      </c>
      <c r="EB128" s="149">
        <v>1323183.5269545454</v>
      </c>
      <c r="EC128" s="150">
        <v>1.6282850702840987</v>
      </c>
      <c r="ED128" s="149">
        <v>817262</v>
      </c>
      <c r="EE128" s="151">
        <v>1331055.0833448796</v>
      </c>
      <c r="EF128" s="161">
        <v>1.6286760957255808</v>
      </c>
    </row>
    <row r="129" spans="1:136" ht="15" customHeight="1">
      <c r="A129" s="158">
        <v>99.97</v>
      </c>
      <c r="B129" s="156">
        <v>67043</v>
      </c>
      <c r="C129" s="149">
        <v>94245.207402571337</v>
      </c>
      <c r="D129" s="150">
        <v>1.4057426935335731</v>
      </c>
      <c r="E129" s="149">
        <v>76561</v>
      </c>
      <c r="F129" s="149">
        <v>108012.83705939475</v>
      </c>
      <c r="G129" s="150">
        <v>1.4108075529237438</v>
      </c>
      <c r="H129" s="149">
        <v>86134</v>
      </c>
      <c r="I129" s="149">
        <v>122378.90340055509</v>
      </c>
      <c r="J129" s="150">
        <v>1.4207967051403056</v>
      </c>
      <c r="K129" s="149">
        <v>97007</v>
      </c>
      <c r="L129" s="149">
        <v>138309.80359954148</v>
      </c>
      <c r="M129" s="150">
        <v>1.4257713731951456</v>
      </c>
      <c r="N129" s="149">
        <v>110565</v>
      </c>
      <c r="O129" s="149">
        <v>158099.10401150107</v>
      </c>
      <c r="P129" s="150">
        <v>1.4299199928684581</v>
      </c>
      <c r="Q129" s="149">
        <v>129345</v>
      </c>
      <c r="R129" s="149">
        <v>182896.3875325555</v>
      </c>
      <c r="S129" s="150">
        <v>1.4140197729526112</v>
      </c>
      <c r="T129" s="149">
        <v>132388</v>
      </c>
      <c r="U129" s="149">
        <v>191993.2665659395</v>
      </c>
      <c r="V129" s="150">
        <v>1.4502316415833723</v>
      </c>
      <c r="W129" s="149">
        <v>136679</v>
      </c>
      <c r="X129" s="149">
        <v>193762.32426138906</v>
      </c>
      <c r="Y129" s="150">
        <v>1.4176451705191657</v>
      </c>
      <c r="Z129" s="149">
        <v>143420</v>
      </c>
      <c r="AA129" s="149">
        <v>198596.67734249617</v>
      </c>
      <c r="AB129" s="150">
        <v>1.3847209408903651</v>
      </c>
      <c r="AC129" s="149">
        <v>150443</v>
      </c>
      <c r="AD129" s="149">
        <v>197201.80827981257</v>
      </c>
      <c r="AE129" s="150">
        <v>1.3108074704692978</v>
      </c>
      <c r="AF129" s="149">
        <v>173088</v>
      </c>
      <c r="AG129" s="149">
        <v>229917.33963345457</v>
      </c>
      <c r="AH129" s="150">
        <v>1.3283262827778619</v>
      </c>
      <c r="AI129" s="149">
        <v>194583</v>
      </c>
      <c r="AJ129" s="149">
        <v>261905.73090846787</v>
      </c>
      <c r="AK129" s="150">
        <v>1.3459846487538369</v>
      </c>
      <c r="AL129" s="149">
        <v>228813</v>
      </c>
      <c r="AM129" s="149">
        <v>312913.85113627522</v>
      </c>
      <c r="AN129" s="150">
        <v>1.3675527663912244</v>
      </c>
      <c r="AO129" s="149">
        <v>255836</v>
      </c>
      <c r="AP129" s="149">
        <v>355187.30183620763</v>
      </c>
      <c r="AQ129" s="150">
        <v>1.3883398029839726</v>
      </c>
      <c r="AR129" s="149">
        <v>289177</v>
      </c>
      <c r="AS129" s="149">
        <v>408729.66568512982</v>
      </c>
      <c r="AT129" s="150">
        <v>1.413423839673037</v>
      </c>
      <c r="AU129" s="149">
        <v>303395</v>
      </c>
      <c r="AV129" s="149">
        <v>451187.2650957788</v>
      </c>
      <c r="AW129" s="150">
        <v>1.4871282160081043</v>
      </c>
      <c r="AX129" s="149">
        <v>330762</v>
      </c>
      <c r="AY129" s="149">
        <v>493112.83970381576</v>
      </c>
      <c r="AZ129" s="150">
        <v>1.49083885000035</v>
      </c>
      <c r="BA129" s="149">
        <v>349156</v>
      </c>
      <c r="BB129" s="149">
        <v>520107.50543163862</v>
      </c>
      <c r="BC129" s="150">
        <v>1.4896135407429305</v>
      </c>
      <c r="BD129" s="149">
        <v>380046</v>
      </c>
      <c r="BE129" s="149">
        <v>571139.60842030065</v>
      </c>
      <c r="BF129" s="150">
        <v>1.5028170495684749</v>
      </c>
      <c r="BG129" s="149">
        <v>401284</v>
      </c>
      <c r="BH129" s="149">
        <v>638552.12578646385</v>
      </c>
      <c r="BI129" s="150">
        <v>1.5912723302859417</v>
      </c>
      <c r="BJ129" s="149">
        <v>410023</v>
      </c>
      <c r="BK129" s="149">
        <v>662563.29197440634</v>
      </c>
      <c r="BL129" s="150">
        <v>1.6159173801821027</v>
      </c>
      <c r="BM129" s="149">
        <v>393441</v>
      </c>
      <c r="BN129" s="149">
        <v>600831.7145794346</v>
      </c>
      <c r="BO129" s="150">
        <v>1.5271202405937221</v>
      </c>
      <c r="BP129" s="149">
        <v>418122</v>
      </c>
      <c r="BQ129" s="149">
        <v>633520.02597336809</v>
      </c>
      <c r="BR129" s="150">
        <v>1.515155925718733</v>
      </c>
      <c r="BS129" s="149">
        <v>420532</v>
      </c>
      <c r="BT129" s="149">
        <v>649299.68350957672</v>
      </c>
      <c r="BU129" s="150">
        <v>1.5439958992646854</v>
      </c>
      <c r="BV129" s="149">
        <v>435206</v>
      </c>
      <c r="BW129" s="149">
        <v>648189.49666904693</v>
      </c>
      <c r="BX129" s="150">
        <v>1.4893854787595919</v>
      </c>
      <c r="BY129" s="149">
        <v>435017</v>
      </c>
      <c r="BZ129" s="149">
        <v>637150.05250614742</v>
      </c>
      <c r="CA129" s="150">
        <v>1.4646555249706275</v>
      </c>
      <c r="CB129" s="149">
        <v>454555</v>
      </c>
      <c r="CC129" s="149">
        <v>693059.64075875469</v>
      </c>
      <c r="CD129" s="150">
        <v>1.5246991909862495</v>
      </c>
      <c r="CE129" s="149">
        <v>473232</v>
      </c>
      <c r="CF129" s="149">
        <v>730695.53196819464</v>
      </c>
      <c r="CG129" s="150">
        <v>1.5440535127975172</v>
      </c>
      <c r="CH129" s="149">
        <v>495300</v>
      </c>
      <c r="CI129" s="149">
        <v>766531.11536127329</v>
      </c>
      <c r="CJ129" s="150">
        <v>1.5476097624899521</v>
      </c>
      <c r="CK129" s="149">
        <v>538164</v>
      </c>
      <c r="CL129" s="149">
        <v>905387.24852766783</v>
      </c>
      <c r="CM129" s="150">
        <v>1.6823630873259225</v>
      </c>
      <c r="CN129" s="149">
        <v>579033</v>
      </c>
      <c r="CO129" s="149">
        <v>1009851.7208986764</v>
      </c>
      <c r="CP129" s="150">
        <v>1.7440313780020766</v>
      </c>
      <c r="CQ129" s="149">
        <v>626548</v>
      </c>
      <c r="CR129" s="149">
        <v>1101207.0638987049</v>
      </c>
      <c r="CS129" s="150">
        <v>1.75757813271881</v>
      </c>
      <c r="CT129" s="149">
        <v>648503</v>
      </c>
      <c r="CU129" s="149">
        <v>1109048.7377017459</v>
      </c>
      <c r="CV129" s="150">
        <v>1.7101674744785236</v>
      </c>
      <c r="CW129" s="149">
        <v>648048</v>
      </c>
      <c r="CX129" s="149">
        <v>1081097.0672420738</v>
      </c>
      <c r="CY129" s="150">
        <v>1.6682360986255245</v>
      </c>
      <c r="CZ129" s="149">
        <v>687020</v>
      </c>
      <c r="DA129" s="149">
        <v>1195753.1415160478</v>
      </c>
      <c r="DB129" s="150">
        <v>1.7404924769527055</v>
      </c>
      <c r="DC129" s="149">
        <v>738593</v>
      </c>
      <c r="DD129" s="149">
        <v>1257866.3026030916</v>
      </c>
      <c r="DE129" s="150">
        <v>1.7030574384039541</v>
      </c>
      <c r="DF129" s="149">
        <v>788331</v>
      </c>
      <c r="DG129" s="149">
        <v>1417800.8922029261</v>
      </c>
      <c r="DH129" s="150">
        <v>1.7984842562361827</v>
      </c>
      <c r="DI129" s="149">
        <v>884391</v>
      </c>
      <c r="DJ129" s="149">
        <v>1628357.6012755865</v>
      </c>
      <c r="DK129" s="150">
        <v>1.8412191002346094</v>
      </c>
      <c r="DL129" s="149">
        <v>881539</v>
      </c>
      <c r="DM129" s="149">
        <v>1594690.0527935703</v>
      </c>
      <c r="DN129" s="150">
        <v>1.808984120717938</v>
      </c>
      <c r="DO129" s="149">
        <v>792706</v>
      </c>
      <c r="DP129" s="149">
        <v>1317517.8939029579</v>
      </c>
      <c r="DQ129" s="150">
        <v>1.6620511184511759</v>
      </c>
      <c r="DR129" s="149">
        <v>869960</v>
      </c>
      <c r="DS129" s="149">
        <v>1483159.4117932457</v>
      </c>
      <c r="DT129" s="150">
        <v>1.7048593174321183</v>
      </c>
      <c r="DU129" s="149">
        <v>900492</v>
      </c>
      <c r="DV129" s="149">
        <v>1543539.250091285</v>
      </c>
      <c r="DW129" s="150">
        <v>1.7141065662896338</v>
      </c>
      <c r="DX129" s="149">
        <v>881615</v>
      </c>
      <c r="DY129" s="149">
        <v>1480518.7463868151</v>
      </c>
      <c r="DZ129" s="150">
        <v>1.6793257219838762</v>
      </c>
      <c r="EA129" s="149">
        <v>908335</v>
      </c>
      <c r="EB129" s="149">
        <v>1478474.9228707792</v>
      </c>
      <c r="EC129" s="150">
        <v>1.6276758276085135</v>
      </c>
      <c r="ED129" s="149">
        <v>913524</v>
      </c>
      <c r="EE129" s="151">
        <v>1487338.8656834671</v>
      </c>
      <c r="EF129" s="161">
        <v>1.6281333229159465</v>
      </c>
    </row>
    <row r="130" spans="1:136" ht="15" customHeight="1">
      <c r="A130" s="158">
        <v>99.98</v>
      </c>
      <c r="B130" s="156">
        <v>80398</v>
      </c>
      <c r="C130" s="149">
        <v>104425.98852946724</v>
      </c>
      <c r="D130" s="150">
        <v>1.2988630131280285</v>
      </c>
      <c r="E130" s="149">
        <v>86451</v>
      </c>
      <c r="F130" s="149">
        <v>121476.75163987186</v>
      </c>
      <c r="G130" s="150">
        <v>1.4051514920576031</v>
      </c>
      <c r="H130" s="149">
        <v>97481</v>
      </c>
      <c r="I130" s="149">
        <v>137907.35600691423</v>
      </c>
      <c r="J130" s="150">
        <v>1.4147101076816428</v>
      </c>
      <c r="K130" s="149">
        <v>109911</v>
      </c>
      <c r="L130" s="149">
        <v>156011.19740430519</v>
      </c>
      <c r="M130" s="150">
        <v>1.4194320623441257</v>
      </c>
      <c r="N130" s="149">
        <v>125379</v>
      </c>
      <c r="O130" s="149">
        <v>178480.14898595351</v>
      </c>
      <c r="P130" s="150">
        <v>1.4235250638939017</v>
      </c>
      <c r="Q130" s="149">
        <v>170845</v>
      </c>
      <c r="R130" s="149">
        <v>200724.95812468446</v>
      </c>
      <c r="S130" s="150">
        <v>1.1748951278918578</v>
      </c>
      <c r="T130" s="149">
        <v>150405</v>
      </c>
      <c r="U130" s="149">
        <v>217685.90065742156</v>
      </c>
      <c r="V130" s="150">
        <v>1.4473315425512554</v>
      </c>
      <c r="W130" s="149">
        <v>154297</v>
      </c>
      <c r="X130" s="149">
        <v>218279.48359510454</v>
      </c>
      <c r="Y130" s="150">
        <v>1.4146709501487686</v>
      </c>
      <c r="Z130" s="149">
        <v>160856</v>
      </c>
      <c r="AA130" s="149">
        <v>222196.50714704092</v>
      </c>
      <c r="AB130" s="150">
        <v>1.3813380113085052</v>
      </c>
      <c r="AC130" s="149">
        <v>169828</v>
      </c>
      <c r="AD130" s="149">
        <v>217935.23290121343</v>
      </c>
      <c r="AE130" s="150">
        <v>1.2832703258662495</v>
      </c>
      <c r="AF130" s="149">
        <v>191560</v>
      </c>
      <c r="AG130" s="149">
        <v>254098.49859008085</v>
      </c>
      <c r="AH130" s="150">
        <v>1.326469506108169</v>
      </c>
      <c r="AI130" s="149">
        <v>216040</v>
      </c>
      <c r="AJ130" s="149">
        <v>290656.09528718266</v>
      </c>
      <c r="AK130" s="150">
        <v>1.3453809261580385</v>
      </c>
      <c r="AL130" s="149">
        <v>255056</v>
      </c>
      <c r="AM130" s="149">
        <v>348965.79750836402</v>
      </c>
      <c r="AN130" s="150">
        <v>1.3681928576797411</v>
      </c>
      <c r="AO130" s="149">
        <v>286235</v>
      </c>
      <c r="AP130" s="149">
        <v>397922.94706246827</v>
      </c>
      <c r="AQ130" s="150">
        <v>1.3901966812670299</v>
      </c>
      <c r="AR130" s="149">
        <v>345619</v>
      </c>
      <c r="AS130" s="149">
        <v>456890.50996835117</v>
      </c>
      <c r="AT130" s="150">
        <v>1.3219484749633301</v>
      </c>
      <c r="AU130" s="149">
        <v>345629</v>
      </c>
      <c r="AV130" s="149">
        <v>515480.40338460088</v>
      </c>
      <c r="AW130" s="150">
        <v>1.4914269444537376</v>
      </c>
      <c r="AX130" s="149">
        <v>377515</v>
      </c>
      <c r="AY130" s="149">
        <v>563652.77563475037</v>
      </c>
      <c r="AZ130" s="150">
        <v>1.4930606085446947</v>
      </c>
      <c r="BA130" s="149">
        <v>398877</v>
      </c>
      <c r="BB130" s="149">
        <v>594266.24218043557</v>
      </c>
      <c r="BC130" s="150">
        <v>1.4898483547069286</v>
      </c>
      <c r="BD130" s="149">
        <v>422397</v>
      </c>
      <c r="BE130" s="149">
        <v>657179.01232644578</v>
      </c>
      <c r="BF130" s="150">
        <v>1.5558325753413158</v>
      </c>
      <c r="BG130" s="149">
        <v>463994</v>
      </c>
      <c r="BH130" s="149">
        <v>742986.72764246608</v>
      </c>
      <c r="BI130" s="150">
        <v>1.6012852055036619</v>
      </c>
      <c r="BJ130" s="149">
        <v>484484</v>
      </c>
      <c r="BK130" s="149">
        <v>773992.5320217238</v>
      </c>
      <c r="BL130" s="150">
        <v>1.5975605634483776</v>
      </c>
      <c r="BM130" s="149">
        <v>452716</v>
      </c>
      <c r="BN130" s="149">
        <v>693824.82336727274</v>
      </c>
      <c r="BO130" s="150">
        <v>1.5325829512702727</v>
      </c>
      <c r="BP130" s="149">
        <v>480037</v>
      </c>
      <c r="BQ130" s="149">
        <v>727136.58874698821</v>
      </c>
      <c r="BR130" s="150">
        <v>1.514751131156532</v>
      </c>
      <c r="BS130" s="149">
        <v>484732</v>
      </c>
      <c r="BT130" s="149">
        <v>749100.50588253548</v>
      </c>
      <c r="BU130" s="150">
        <v>1.5453910735881591</v>
      </c>
      <c r="BV130" s="149">
        <v>503644</v>
      </c>
      <c r="BW130" s="149">
        <v>738865.01978835685</v>
      </c>
      <c r="BX130" s="150">
        <v>1.4670382647035543</v>
      </c>
      <c r="BY130" s="149">
        <v>490607</v>
      </c>
      <c r="BZ130" s="149">
        <v>726969.2690742088</v>
      </c>
      <c r="CA130" s="150">
        <v>1.4817751664248753</v>
      </c>
      <c r="CB130" s="149">
        <v>518952</v>
      </c>
      <c r="CC130" s="149">
        <v>797359.89743701008</v>
      </c>
      <c r="CD130" s="150">
        <v>1.5364810183543181</v>
      </c>
      <c r="CE130" s="149">
        <v>542443</v>
      </c>
      <c r="CF130" s="149">
        <v>843738.49514969031</v>
      </c>
      <c r="CG130" s="150">
        <v>1.5554417609770801</v>
      </c>
      <c r="CH130" s="149">
        <v>570922</v>
      </c>
      <c r="CI130" s="149">
        <v>883874.33764429949</v>
      </c>
      <c r="CJ130" s="150">
        <v>1.5481525280936792</v>
      </c>
      <c r="CK130" s="149">
        <v>621603</v>
      </c>
      <c r="CL130" s="149">
        <v>1069958.2510235377</v>
      </c>
      <c r="CM130" s="150">
        <v>1.7212887502530356</v>
      </c>
      <c r="CN130" s="149">
        <v>682320</v>
      </c>
      <c r="CO130" s="149">
        <v>1203186.2671001062</v>
      </c>
      <c r="CP130" s="150">
        <v>1.7633753474910689</v>
      </c>
      <c r="CQ130" s="149">
        <v>735844</v>
      </c>
      <c r="CR130" s="149">
        <v>1311098.5150060439</v>
      </c>
      <c r="CS130" s="150">
        <v>1.7817615078821651</v>
      </c>
      <c r="CT130" s="149">
        <v>774829</v>
      </c>
      <c r="CU130" s="149">
        <v>1310700.3709588232</v>
      </c>
      <c r="CV130" s="150">
        <v>1.6915995283589325</v>
      </c>
      <c r="CW130" s="149">
        <v>755433</v>
      </c>
      <c r="CX130" s="149">
        <v>1274099.965930107</v>
      </c>
      <c r="CY130" s="150">
        <v>1.6865823520154759</v>
      </c>
      <c r="CZ130" s="149">
        <v>803929</v>
      </c>
      <c r="DA130" s="149">
        <v>1424019.7763487895</v>
      </c>
      <c r="DB130" s="150">
        <v>1.7713252990609736</v>
      </c>
      <c r="DC130" s="149">
        <v>842454</v>
      </c>
      <c r="DD130" s="149">
        <v>1494499.4273731031</v>
      </c>
      <c r="DE130" s="150">
        <v>1.773983419122116</v>
      </c>
      <c r="DF130" s="149">
        <v>949447</v>
      </c>
      <c r="DG130" s="149">
        <v>1697010.4708127365</v>
      </c>
      <c r="DH130" s="150">
        <v>1.7873672472636561</v>
      </c>
      <c r="DI130" s="149">
        <v>1039544</v>
      </c>
      <c r="DJ130" s="149">
        <v>1965219.792896583</v>
      </c>
      <c r="DK130" s="150">
        <v>1.890463311698767</v>
      </c>
      <c r="DL130" s="149">
        <v>1051153</v>
      </c>
      <c r="DM130" s="149">
        <v>1914756.5846306141</v>
      </c>
      <c r="DN130" s="150">
        <v>1.8215774341419508</v>
      </c>
      <c r="DO130" s="149">
        <v>930720</v>
      </c>
      <c r="DP130" s="149">
        <v>1547147.9813800743</v>
      </c>
      <c r="DQ130" s="150">
        <v>1.6623130279569305</v>
      </c>
      <c r="DR130" s="149">
        <v>1020813</v>
      </c>
      <c r="DS130" s="149">
        <v>1756784.5041049065</v>
      </c>
      <c r="DT130" s="150">
        <v>1.7209660379569094</v>
      </c>
      <c r="DU130" s="149">
        <v>1054739</v>
      </c>
      <c r="DV130" s="149">
        <v>1830267.4006813441</v>
      </c>
      <c r="DW130" s="150">
        <v>1.7352799134964614</v>
      </c>
      <c r="DX130" s="149">
        <v>1042957</v>
      </c>
      <c r="DY130" s="149">
        <v>1743800.0909268851</v>
      </c>
      <c r="DZ130" s="150">
        <v>1.6719769759701359</v>
      </c>
      <c r="EA130" s="149">
        <v>1062492</v>
      </c>
      <c r="EB130" s="149">
        <v>1728598.0602894358</v>
      </c>
      <c r="EC130" s="150">
        <v>1.6269280712602407</v>
      </c>
      <c r="ED130" s="149">
        <v>1068591</v>
      </c>
      <c r="EE130" s="151">
        <v>1739094.2020115545</v>
      </c>
      <c r="EF130" s="161">
        <v>1.6274647662310038</v>
      </c>
    </row>
    <row r="131" spans="1:136" ht="15" customHeight="1">
      <c r="A131" s="158">
        <v>99.99</v>
      </c>
      <c r="B131" s="156">
        <v>100236</v>
      </c>
      <c r="C131" s="149">
        <v>117766.00828268981</v>
      </c>
      <c r="D131" s="150">
        <v>1.1748873486840039</v>
      </c>
      <c r="E131" s="149">
        <v>106031</v>
      </c>
      <c r="F131" s="149">
        <v>148131.49468878098</v>
      </c>
      <c r="G131" s="150">
        <v>1.3970583573556883</v>
      </c>
      <c r="H131" s="149">
        <v>119992</v>
      </c>
      <c r="I131" s="149">
        <v>168714.70321964004</v>
      </c>
      <c r="J131" s="150">
        <v>1.4060495968034539</v>
      </c>
      <c r="K131" s="149">
        <v>135537</v>
      </c>
      <c r="L131" s="149">
        <v>191163.40734849987</v>
      </c>
      <c r="M131" s="150">
        <v>1.4104149224824207</v>
      </c>
      <c r="N131" s="149">
        <v>154832</v>
      </c>
      <c r="O131" s="149">
        <v>219002.3018867514</v>
      </c>
      <c r="P131" s="150">
        <v>1.4144511592355031</v>
      </c>
      <c r="Q131" s="149">
        <v>197171</v>
      </c>
      <c r="R131" s="149">
        <v>216633.72989399004</v>
      </c>
      <c r="S131" s="150">
        <v>1.0987099010198764</v>
      </c>
      <c r="T131" s="149">
        <v>186741</v>
      </c>
      <c r="U131" s="149">
        <v>269501.80505084363</v>
      </c>
      <c r="V131" s="150">
        <v>1.4431849730420403</v>
      </c>
      <c r="W131" s="149">
        <v>189486</v>
      </c>
      <c r="X131" s="149">
        <v>267249.99450489727</v>
      </c>
      <c r="Y131" s="150">
        <v>1.4103944064727594</v>
      </c>
      <c r="Z131" s="149">
        <v>195292</v>
      </c>
      <c r="AA131" s="149">
        <v>268807.00113393296</v>
      </c>
      <c r="AB131" s="150">
        <v>1.376436316561523</v>
      </c>
      <c r="AC131" s="149">
        <v>209003</v>
      </c>
      <c r="AD131" s="149">
        <v>252543.01919500093</v>
      </c>
      <c r="AE131" s="150">
        <v>1.2083224604192329</v>
      </c>
      <c r="AF131" s="149">
        <v>227538</v>
      </c>
      <c r="AG131" s="149">
        <v>301195.00712869613</v>
      </c>
      <c r="AH131" s="150">
        <v>1.3237129935601795</v>
      </c>
      <c r="AI131" s="149">
        <v>258241</v>
      </c>
      <c r="AJ131" s="149">
        <v>347202.20528405387</v>
      </c>
      <c r="AK131" s="150">
        <v>1.3444890830040692</v>
      </c>
      <c r="AL131" s="149">
        <v>307201</v>
      </c>
      <c r="AM131" s="149">
        <v>420601.59949741588</v>
      </c>
      <c r="AN131" s="150">
        <v>1.3691413748569043</v>
      </c>
      <c r="AO131" s="149">
        <v>347199</v>
      </c>
      <c r="AP131" s="149">
        <v>483627.886880451</v>
      </c>
      <c r="AQ131" s="150">
        <v>1.3929414741414894</v>
      </c>
      <c r="AR131" s="149">
        <v>365585</v>
      </c>
      <c r="AS131" s="149">
        <v>546601.76672838442</v>
      </c>
      <c r="AT131" s="150">
        <v>1.4951427622259787</v>
      </c>
      <c r="AU131" s="149">
        <v>432938</v>
      </c>
      <c r="AV131" s="149">
        <v>648390.80525723402</v>
      </c>
      <c r="AW131" s="150">
        <v>1.4976527938347617</v>
      </c>
      <c r="AX131" s="149">
        <v>473849</v>
      </c>
      <c r="AY131" s="149">
        <v>708998.55475588446</v>
      </c>
      <c r="AZ131" s="150">
        <v>1.4962541964969525</v>
      </c>
      <c r="BA131" s="149">
        <v>500889</v>
      </c>
      <c r="BB131" s="149">
        <v>746414.51714721334</v>
      </c>
      <c r="BC131" s="150">
        <v>1.4901794951520464</v>
      </c>
      <c r="BD131" s="149">
        <v>500908</v>
      </c>
      <c r="BE131" s="149">
        <v>854572.60311619902</v>
      </c>
      <c r="BF131" s="150">
        <v>1.7060470248352972</v>
      </c>
      <c r="BG131" s="149">
        <v>597786</v>
      </c>
      <c r="BH131" s="149">
        <v>965800.48512131057</v>
      </c>
      <c r="BI131" s="150">
        <v>1.6156291467537054</v>
      </c>
      <c r="BJ131" s="149">
        <v>584013</v>
      </c>
      <c r="BK131" s="149">
        <v>980617.45571276417</v>
      </c>
      <c r="BL131" s="150">
        <v>1.679102101687401</v>
      </c>
      <c r="BM131" s="149">
        <v>550090</v>
      </c>
      <c r="BN131" s="149">
        <v>895465.01987616066</v>
      </c>
      <c r="BO131" s="150">
        <v>1.6278518422006594</v>
      </c>
      <c r="BP131" s="149">
        <v>607711</v>
      </c>
      <c r="BQ131" s="149">
        <v>920184.22143902327</v>
      </c>
      <c r="BR131" s="150">
        <v>1.5141806244070344</v>
      </c>
      <c r="BS131" s="149">
        <v>618462</v>
      </c>
      <c r="BT131" s="149">
        <v>956991.08472515491</v>
      </c>
      <c r="BU131" s="150">
        <v>1.547372489700507</v>
      </c>
      <c r="BV131" s="149">
        <v>603895</v>
      </c>
      <c r="BW131" s="149">
        <v>934884.05711879942</v>
      </c>
      <c r="BX131" s="150">
        <v>1.548090408297468</v>
      </c>
      <c r="BY131" s="149">
        <v>613861</v>
      </c>
      <c r="BZ131" s="149">
        <v>910445.53695094713</v>
      </c>
      <c r="CA131" s="150">
        <v>1.4831460818506912</v>
      </c>
      <c r="CB131" s="149">
        <v>649546</v>
      </c>
      <c r="CC131" s="149">
        <v>1018820.5979181726</v>
      </c>
      <c r="CD131" s="150">
        <v>1.5685118496891253</v>
      </c>
      <c r="CE131" s="149">
        <v>699731</v>
      </c>
      <c r="CF131" s="149">
        <v>1081514.4352467624</v>
      </c>
      <c r="CG131" s="150">
        <v>1.5456145793837379</v>
      </c>
      <c r="CH131" s="149">
        <v>702357</v>
      </c>
      <c r="CI131" s="149">
        <v>1143157.0972783505</v>
      </c>
      <c r="CJ131" s="150">
        <v>1.6276012017796513</v>
      </c>
      <c r="CK131" s="149">
        <v>810496</v>
      </c>
      <c r="CL131" s="149">
        <v>1444444.9992185326</v>
      </c>
      <c r="CM131" s="150">
        <v>1.7821741245095999</v>
      </c>
      <c r="CN131" s="149">
        <v>899895</v>
      </c>
      <c r="CO131" s="149">
        <v>1630560.8088383132</v>
      </c>
      <c r="CP131" s="150">
        <v>1.8119456256989017</v>
      </c>
      <c r="CQ131" s="149">
        <v>996010</v>
      </c>
      <c r="CR131" s="149">
        <v>1784370.1971067134</v>
      </c>
      <c r="CS131" s="150">
        <v>1.7915183553445382</v>
      </c>
      <c r="CT131" s="149">
        <v>1007513</v>
      </c>
      <c r="CU131" s="149">
        <v>1754192.0938370749</v>
      </c>
      <c r="CV131" s="150">
        <v>1.7411111259478289</v>
      </c>
      <c r="CW131" s="149">
        <v>971268</v>
      </c>
      <c r="CX131" s="149">
        <v>1702254.2600087244</v>
      </c>
      <c r="CY131" s="150">
        <v>1.7526102579398521</v>
      </c>
      <c r="CZ131" s="149">
        <v>1057560</v>
      </c>
      <c r="DA131" s="149">
        <v>1937964.6677715709</v>
      </c>
      <c r="DB131" s="150">
        <v>1.8324867315060809</v>
      </c>
      <c r="DC131" s="149">
        <v>1126397</v>
      </c>
      <c r="DD131" s="149">
        <v>2028619.6565320052</v>
      </c>
      <c r="DE131" s="150">
        <v>1.8009810542215623</v>
      </c>
      <c r="DF131" s="149">
        <v>1281109</v>
      </c>
      <c r="DG131" s="149">
        <v>2310106.2070840579</v>
      </c>
      <c r="DH131" s="150">
        <v>1.803208163461546</v>
      </c>
      <c r="DI131" s="149">
        <v>1458339</v>
      </c>
      <c r="DJ131" s="149">
        <v>2717719.9087215653</v>
      </c>
      <c r="DK131" s="150">
        <v>1.8635721246716745</v>
      </c>
      <c r="DL131" s="149">
        <v>1440412</v>
      </c>
      <c r="DM131" s="149">
        <v>2615859.5308957673</v>
      </c>
      <c r="DN131" s="150">
        <v>1.8160495267296908</v>
      </c>
      <c r="DO131" s="149">
        <v>1217657</v>
      </c>
      <c r="DP131" s="149">
        <v>2046330.7886332455</v>
      </c>
      <c r="DQ131" s="150">
        <v>1.6805477968206528</v>
      </c>
      <c r="DR131" s="149">
        <v>1360415</v>
      </c>
      <c r="DS131" s="149">
        <v>2355153.392807941</v>
      </c>
      <c r="DT131" s="150">
        <v>1.7312021646394233</v>
      </c>
      <c r="DU131" s="149">
        <v>1430205</v>
      </c>
      <c r="DV131" s="149">
        <v>2448266.3961268794</v>
      </c>
      <c r="DW131" s="150">
        <v>1.7118290008263706</v>
      </c>
      <c r="DX131" s="149">
        <v>1403536</v>
      </c>
      <c r="DY131" s="149">
        <v>2301866.0153851081</v>
      </c>
      <c r="DZ131" s="150">
        <v>1.6400477190361402</v>
      </c>
      <c r="EA131" s="149">
        <v>1388485</v>
      </c>
      <c r="EB131" s="149">
        <v>2257525.0735250483</v>
      </c>
      <c r="EC131" s="150">
        <v>1.6258908620007047</v>
      </c>
      <c r="ED131" s="149">
        <v>1396577</v>
      </c>
      <c r="EE131" s="151">
        <v>2271587.2310472219</v>
      </c>
      <c r="EF131" s="161">
        <v>1.6265391962256446</v>
      </c>
    </row>
    <row r="132" spans="1:136" ht="15" customHeight="1">
      <c r="A132" s="167">
        <v>99.991</v>
      </c>
      <c r="B132" s="168">
        <v>100236</v>
      </c>
      <c r="C132" s="169">
        <v>119304.71307280585</v>
      </c>
      <c r="D132" s="170">
        <v>1.1902381686500445</v>
      </c>
      <c r="E132" s="169">
        <v>109335</v>
      </c>
      <c r="F132" s="169">
        <v>152629.8899342872</v>
      </c>
      <c r="G132" s="170">
        <v>1.3959838106213673</v>
      </c>
      <c r="H132" s="169">
        <v>123797</v>
      </c>
      <c r="I132" s="169">
        <v>173921.65847728582</v>
      </c>
      <c r="J132" s="170">
        <v>1.4048939673601608</v>
      </c>
      <c r="K132" s="169">
        <v>139871</v>
      </c>
      <c r="L132" s="169">
        <v>197108.66702330523</v>
      </c>
      <c r="M132" s="170">
        <v>1.4092175434743817</v>
      </c>
      <c r="N132" s="169">
        <v>159818</v>
      </c>
      <c r="O132" s="169">
        <v>225861.56218318638</v>
      </c>
      <c r="P132" s="170">
        <v>1.4132423267916403</v>
      </c>
      <c r="Q132" s="169">
        <v>197171</v>
      </c>
      <c r="R132" s="169">
        <v>218412.51033970274</v>
      </c>
      <c r="S132" s="170">
        <v>1.1077314125287325</v>
      </c>
      <c r="T132" s="169">
        <v>192953</v>
      </c>
      <c r="U132" s="169">
        <v>278360.21848454239</v>
      </c>
      <c r="V132" s="170">
        <v>1.4426322393771664</v>
      </c>
      <c r="W132" s="169">
        <v>195461</v>
      </c>
      <c r="X132" s="169">
        <v>275566.01594819792</v>
      </c>
      <c r="Y132" s="170">
        <v>1.4098260826875844</v>
      </c>
      <c r="Z132" s="169">
        <v>201094</v>
      </c>
      <c r="AA132" s="169">
        <v>276660.21614021156</v>
      </c>
      <c r="AB132" s="170">
        <v>1.3757755882334211</v>
      </c>
      <c r="AC132" s="169">
        <v>209003</v>
      </c>
      <c r="AD132" s="169">
        <v>256423.05982691585</v>
      </c>
      <c r="AE132" s="170">
        <v>1.2268869816553631</v>
      </c>
      <c r="AF132" s="169">
        <v>233541</v>
      </c>
      <c r="AG132" s="169">
        <v>309052.89068066812</v>
      </c>
      <c r="AH132" s="170">
        <v>1.3233346208189061</v>
      </c>
      <c r="AI132" s="169">
        <v>265331</v>
      </c>
      <c r="AJ132" s="169">
        <v>356701.53135846445</v>
      </c>
      <c r="AK132" s="170">
        <v>1.3443643274192025</v>
      </c>
      <c r="AL132" s="169">
        <v>316024</v>
      </c>
      <c r="AM132" s="169">
        <v>432722.43839714176</v>
      </c>
      <c r="AN132" s="170">
        <v>1.3692708098028685</v>
      </c>
      <c r="AO132" s="169">
        <v>357581</v>
      </c>
      <c r="AP132" s="169">
        <v>498223.00876051368</v>
      </c>
      <c r="AQ132" s="170">
        <v>1.3933151055579398</v>
      </c>
      <c r="AR132" s="169">
        <v>424917</v>
      </c>
      <c r="AS132" s="169">
        <v>573496.25344999484</v>
      </c>
      <c r="AT132" s="170">
        <v>1.3496665312284395</v>
      </c>
      <c r="AU132" s="169">
        <v>448122</v>
      </c>
      <c r="AV132" s="169">
        <v>671506.35970202577</v>
      </c>
      <c r="AW132" s="170">
        <v>1.4984900533828416</v>
      </c>
      <c r="AX132" s="169">
        <v>490565</v>
      </c>
      <c r="AY132" s="169">
        <v>734219.42903485824</v>
      </c>
      <c r="AZ132" s="170">
        <v>1.4966812329352037</v>
      </c>
      <c r="BA132" s="169">
        <v>518537</v>
      </c>
      <c r="BB132" s="169">
        <v>772737.6469583367</v>
      </c>
      <c r="BC132" s="170">
        <v>1.4902266317704169</v>
      </c>
      <c r="BD132" s="169">
        <v>522449</v>
      </c>
      <c r="BE132" s="169">
        <v>893015.71881092549</v>
      </c>
      <c r="BF132" s="170">
        <v>1.7092878325174812</v>
      </c>
      <c r="BG132" s="169">
        <v>621566</v>
      </c>
      <c r="BH132" s="169">
        <v>1005402.4045183877</v>
      </c>
      <c r="BI132" s="170">
        <v>1.6175312107135651</v>
      </c>
      <c r="BJ132" s="169">
        <v>590256</v>
      </c>
      <c r="BK132" s="169">
        <v>1039597.9061364947</v>
      </c>
      <c r="BL132" s="170">
        <v>1.7612661389913777</v>
      </c>
      <c r="BM132" s="169">
        <v>572164</v>
      </c>
      <c r="BN132" s="169">
        <v>932603.34416630724</v>
      </c>
      <c r="BO132" s="170">
        <v>1.629958096221201</v>
      </c>
      <c r="BP132" s="169">
        <v>629878</v>
      </c>
      <c r="BQ132" s="169">
        <v>953700.81387354247</v>
      </c>
      <c r="BR132" s="170">
        <v>1.5141040231180363</v>
      </c>
      <c r="BS132" s="169">
        <v>641843</v>
      </c>
      <c r="BT132" s="169">
        <v>993337.39116728294</v>
      </c>
      <c r="BU132" s="170">
        <v>1.5476329743680042</v>
      </c>
      <c r="BV132" s="169">
        <v>625925</v>
      </c>
      <c r="BW132" s="169">
        <v>970207.863083023</v>
      </c>
      <c r="BX132" s="170">
        <v>1.550038523917439</v>
      </c>
      <c r="BY132" s="169">
        <v>632274</v>
      </c>
      <c r="BZ132" s="169">
        <v>942670.58400946029</v>
      </c>
      <c r="CA132" s="170">
        <v>1.4909209994550785</v>
      </c>
      <c r="CB132" s="169">
        <v>671624</v>
      </c>
      <c r="CC132" s="169">
        <v>1060531.5170758914</v>
      </c>
      <c r="CD132" s="170">
        <v>1.5790554195143285</v>
      </c>
      <c r="CE132" s="169">
        <v>715421</v>
      </c>
      <c r="CF132" s="169">
        <v>1122877.0980066145</v>
      </c>
      <c r="CG132" s="170">
        <v>1.5695333209489439</v>
      </c>
      <c r="CH132" s="169">
        <v>729599</v>
      </c>
      <c r="CI132" s="169">
        <v>1190698.5495159654</v>
      </c>
      <c r="CJ132" s="170">
        <v>1.6319903803540923</v>
      </c>
      <c r="CK132" s="169">
        <v>845928</v>
      </c>
      <c r="CL132" s="169">
        <v>1513526.6680088434</v>
      </c>
      <c r="CM132" s="170">
        <v>1.7891908862324495</v>
      </c>
      <c r="CN132" s="169">
        <v>946744</v>
      </c>
      <c r="CO132" s="169">
        <v>1709164.2834948434</v>
      </c>
      <c r="CP132" s="170">
        <v>1.8053077531992212</v>
      </c>
      <c r="CQ132" s="169">
        <v>1037447</v>
      </c>
      <c r="CR132" s="169">
        <v>1869278.5008872161</v>
      </c>
      <c r="CS132" s="170">
        <v>1.801806261801534</v>
      </c>
      <c r="CT132" s="169">
        <v>1049842</v>
      </c>
      <c r="CU132" s="169">
        <v>1833997.8771457146</v>
      </c>
      <c r="CV132" s="170">
        <v>1.7469275158983111</v>
      </c>
      <c r="CW132" s="169">
        <v>1016275</v>
      </c>
      <c r="CX132" s="169">
        <v>1780997.9956932066</v>
      </c>
      <c r="CY132" s="170">
        <v>1.7524764416060679</v>
      </c>
      <c r="CZ132" s="169">
        <v>1107626</v>
      </c>
      <c r="DA132" s="169">
        <v>2033794.7414172438</v>
      </c>
      <c r="DB132" s="170">
        <v>1.8361746125652918</v>
      </c>
      <c r="DC132" s="169">
        <v>1168480</v>
      </c>
      <c r="DD132" s="169">
        <v>2126820.8577756337</v>
      </c>
      <c r="DE132" s="170">
        <v>1.8201602575787637</v>
      </c>
      <c r="DF132" s="169">
        <v>1344064</v>
      </c>
      <c r="DG132" s="169">
        <v>2420624.4698483679</v>
      </c>
      <c r="DH132" s="170">
        <v>1.8009741127270487</v>
      </c>
      <c r="DI132" s="169">
        <v>1531304</v>
      </c>
      <c r="DJ132" s="169">
        <v>2854316.7951674205</v>
      </c>
      <c r="DK132" s="170">
        <v>1.8639778875830146</v>
      </c>
      <c r="DL132" s="169">
        <v>1514011</v>
      </c>
      <c r="DM132" s="169">
        <v>2743098.8399818083</v>
      </c>
      <c r="DN132" s="170">
        <v>1.8118090555364581</v>
      </c>
      <c r="DO132" s="169">
        <v>1276248</v>
      </c>
      <c r="DP132" s="169">
        <v>2135535.8821155694</v>
      </c>
      <c r="DQ132" s="170">
        <v>1.6732922457982848</v>
      </c>
      <c r="DR132" s="169">
        <v>1422821</v>
      </c>
      <c r="DS132" s="169">
        <v>2462806.2879576213</v>
      </c>
      <c r="DT132" s="170">
        <v>1.7309319218352985</v>
      </c>
      <c r="DU132" s="169">
        <v>1492347</v>
      </c>
      <c r="DV132" s="169">
        <v>2558702.2801643871</v>
      </c>
      <c r="DW132" s="170">
        <v>1.7145491498722396</v>
      </c>
      <c r="DX132" s="169">
        <v>1452337</v>
      </c>
      <c r="DY132" s="169">
        <v>2378092.948663983</v>
      </c>
      <c r="DZ132" s="170">
        <v>1.6374250250898952</v>
      </c>
      <c r="EA132" s="169">
        <v>1446074</v>
      </c>
      <c r="EB132" s="169">
        <v>2350963.2765285159</v>
      </c>
      <c r="EC132" s="170">
        <v>1.625755857949535</v>
      </c>
      <c r="ED132" s="169">
        <v>1454527</v>
      </c>
      <c r="EE132" s="171">
        <v>2365669.3682538569</v>
      </c>
      <c r="EF132" s="172">
        <v>1.6264183258570359</v>
      </c>
    </row>
    <row r="133" spans="1:136" ht="15" customHeight="1">
      <c r="A133" s="158">
        <v>99.992000000000004</v>
      </c>
      <c r="B133" s="156">
        <v>102468</v>
      </c>
      <c r="C133" s="149">
        <v>121911.74605801515</v>
      </c>
      <c r="D133" s="150">
        <v>1.1897543238671113</v>
      </c>
      <c r="E133" s="149">
        <v>113140</v>
      </c>
      <c r="F133" s="149">
        <v>157809.87714658663</v>
      </c>
      <c r="G133" s="150">
        <v>1.3948194904241349</v>
      </c>
      <c r="H133" s="149">
        <v>128180</v>
      </c>
      <c r="I133" s="149">
        <v>179920.11680996011</v>
      </c>
      <c r="J133" s="150">
        <v>1.4036520269149642</v>
      </c>
      <c r="K133" s="149">
        <v>144865</v>
      </c>
      <c r="L133" s="149">
        <v>203959.00204866569</v>
      </c>
      <c r="M133" s="150">
        <v>1.4079246336151983</v>
      </c>
      <c r="N133" s="149">
        <v>165564</v>
      </c>
      <c r="O133" s="149">
        <v>233766.87726211041</v>
      </c>
      <c r="P133" s="150">
        <v>1.4119426763191902</v>
      </c>
      <c r="Q133" s="149">
        <v>197171</v>
      </c>
      <c r="R133" s="149">
        <v>221787.18880901847</v>
      </c>
      <c r="S133" s="150">
        <v>1.1248469034950295</v>
      </c>
      <c r="T133" s="149">
        <v>200133</v>
      </c>
      <c r="U133" s="149">
        <v>288598.86664317717</v>
      </c>
      <c r="V133" s="150">
        <v>1.4420353796883931</v>
      </c>
      <c r="W133" s="149">
        <v>202355</v>
      </c>
      <c r="X133" s="149">
        <v>285159.12654810434</v>
      </c>
      <c r="Y133" s="150">
        <v>1.4092022759413128</v>
      </c>
      <c r="Z133" s="149">
        <v>207772</v>
      </c>
      <c r="AA133" s="149">
        <v>285698.98496837774</v>
      </c>
      <c r="AB133" s="150">
        <v>1.3750600897540464</v>
      </c>
      <c r="AC133" s="149">
        <v>209003</v>
      </c>
      <c r="AD133" s="149">
        <v>262817.20878653135</v>
      </c>
      <c r="AE133" s="150">
        <v>1.2574805566739777</v>
      </c>
      <c r="AF133" s="149">
        <v>240430</v>
      </c>
      <c r="AG133" s="149">
        <v>318071.73704051832</v>
      </c>
      <c r="AH133" s="150">
        <v>1.3229286571580847</v>
      </c>
      <c r="AI133" s="149">
        <v>273484</v>
      </c>
      <c r="AJ133" s="149">
        <v>367625.88305166579</v>
      </c>
      <c r="AK133" s="150">
        <v>1.3442317760880556</v>
      </c>
      <c r="AL133" s="149">
        <v>326192</v>
      </c>
      <c r="AM133" s="149">
        <v>446690.12611232506</v>
      </c>
      <c r="AN133" s="150">
        <v>1.3694085879246733</v>
      </c>
      <c r="AO133" s="149">
        <v>369567</v>
      </c>
      <c r="AP133" s="149">
        <v>515073.12528834073</v>
      </c>
      <c r="AQ133" s="150">
        <v>1.3937205575398797</v>
      </c>
      <c r="AR133" s="149">
        <v>424917</v>
      </c>
      <c r="AS133" s="149">
        <v>590318.77285677358</v>
      </c>
      <c r="AT133" s="150">
        <v>1.389256661552194</v>
      </c>
      <c r="AU133" s="149">
        <v>465760</v>
      </c>
      <c r="AV133" s="149">
        <v>698356.12921440508</v>
      </c>
      <c r="AW133" s="150">
        <v>1.4993905213294509</v>
      </c>
      <c r="AX133" s="149">
        <v>509969</v>
      </c>
      <c r="AY133" s="149">
        <v>763495.37093188497</v>
      </c>
      <c r="AZ133" s="150">
        <v>1.4971407495982794</v>
      </c>
      <c r="BA133" s="149">
        <v>539006</v>
      </c>
      <c r="BB133" s="149">
        <v>803266.74734880566</v>
      </c>
      <c r="BC133" s="150">
        <v>1.4902742220843657</v>
      </c>
      <c r="BD133" s="149">
        <v>542768</v>
      </c>
      <c r="BE133" s="149">
        <v>937785.52505888219</v>
      </c>
      <c r="BF133" s="150">
        <v>1.7277833716410735</v>
      </c>
      <c r="BG133" s="149">
        <v>649361</v>
      </c>
      <c r="BH133" s="149">
        <v>1051692.5079373908</v>
      </c>
      <c r="BI133" s="150">
        <v>1.6195806461080828</v>
      </c>
      <c r="BJ133" s="149">
        <v>620979</v>
      </c>
      <c r="BK133" s="149">
        <v>1093945.7864493604</v>
      </c>
      <c r="BL133" s="150">
        <v>1.7616469903963909</v>
      </c>
      <c r="BM133" s="149">
        <v>599540</v>
      </c>
      <c r="BN133" s="149">
        <v>975677.71832990018</v>
      </c>
      <c r="BO133" s="150">
        <v>1.6273771863927347</v>
      </c>
      <c r="BP133" s="149">
        <v>655613</v>
      </c>
      <c r="BQ133" s="149">
        <v>992612.50724678242</v>
      </c>
      <c r="BR133" s="150">
        <v>1.5140220026857039</v>
      </c>
      <c r="BS133" s="149">
        <v>669042</v>
      </c>
      <c r="BT133" s="149">
        <v>1035619.4846319327</v>
      </c>
      <c r="BU133" s="150">
        <v>1.5479140093326469</v>
      </c>
      <c r="BV133" s="149">
        <v>657529</v>
      </c>
      <c r="BW133" s="149">
        <v>1010919.9304921608</v>
      </c>
      <c r="BX133" s="150">
        <v>1.5374529952171856</v>
      </c>
      <c r="BY133" s="149">
        <v>656250</v>
      </c>
      <c r="BZ133" s="149">
        <v>978771.26798043726</v>
      </c>
      <c r="CA133" s="150">
        <v>1.4914609797797138</v>
      </c>
      <c r="CB133" s="149">
        <v>699589</v>
      </c>
      <c r="CC133" s="149">
        <v>1107224.9594694858</v>
      </c>
      <c r="CD133" s="150">
        <v>1.5826792008872148</v>
      </c>
      <c r="CE133" s="149">
        <v>741113</v>
      </c>
      <c r="CF133" s="149">
        <v>1171863.4242719552</v>
      </c>
      <c r="CG133" s="150">
        <v>1.5812209801635582</v>
      </c>
      <c r="CH133" s="149">
        <v>766728</v>
      </c>
      <c r="CI133" s="149">
        <v>1245966.1881841882</v>
      </c>
      <c r="CJ133" s="150">
        <v>1.6250432854730599</v>
      </c>
      <c r="CK133" s="149">
        <v>889402</v>
      </c>
      <c r="CL133" s="149">
        <v>1593324.664146523</v>
      </c>
      <c r="CM133" s="150">
        <v>1.7914561291143072</v>
      </c>
      <c r="CN133" s="149">
        <v>990766</v>
      </c>
      <c r="CO133" s="149">
        <v>1801884.8946989868</v>
      </c>
      <c r="CP133" s="150">
        <v>1.8186785726387329</v>
      </c>
      <c r="CQ133" s="149">
        <v>1085177</v>
      </c>
      <c r="CR133" s="149">
        <v>1970573.4555539028</v>
      </c>
      <c r="CS133" s="150">
        <v>1.815900498770157</v>
      </c>
      <c r="CT133" s="149">
        <v>1102724</v>
      </c>
      <c r="CU133" s="149">
        <v>1928535.8243376368</v>
      </c>
      <c r="CV133" s="150">
        <v>1.7488835142226313</v>
      </c>
      <c r="CW133" s="149">
        <v>1069822</v>
      </c>
      <c r="CX133" s="149">
        <v>1873232.3766085247</v>
      </c>
      <c r="CY133" s="150">
        <v>1.7509757479361283</v>
      </c>
      <c r="CZ133" s="149">
        <v>1159918</v>
      </c>
      <c r="DA133" s="149">
        <v>2145518.2046567225</v>
      </c>
      <c r="DB133" s="150">
        <v>1.8497154149316783</v>
      </c>
      <c r="DC133" s="149">
        <v>1227220</v>
      </c>
      <c r="DD133" s="149">
        <v>2242530.6486932575</v>
      </c>
      <c r="DE133" s="150">
        <v>1.8273257025580234</v>
      </c>
      <c r="DF133" s="149">
        <v>1416193</v>
      </c>
      <c r="DG133" s="149">
        <v>2551827.5965931229</v>
      </c>
      <c r="DH133" s="150">
        <v>1.8018925362525609</v>
      </c>
      <c r="DI133" s="149">
        <v>1616432</v>
      </c>
      <c r="DJ133" s="149">
        <v>3014195.7715593139</v>
      </c>
      <c r="DK133" s="150">
        <v>1.8647216657176509</v>
      </c>
      <c r="DL133" s="149">
        <v>1604880</v>
      </c>
      <c r="DM133" s="149">
        <v>2889473.3988984902</v>
      </c>
      <c r="DN133" s="150">
        <v>1.8004295641409265</v>
      </c>
      <c r="DO133" s="149">
        <v>1349733</v>
      </c>
      <c r="DP133" s="149">
        <v>2238281.461092704</v>
      </c>
      <c r="DQ133" s="150">
        <v>1.6583142451823465</v>
      </c>
      <c r="DR133" s="149">
        <v>1491777</v>
      </c>
      <c r="DS133" s="149">
        <v>2587949.8419558462</v>
      </c>
      <c r="DT133" s="150">
        <v>1.7348101237355491</v>
      </c>
      <c r="DU133" s="149">
        <v>1568777</v>
      </c>
      <c r="DV133" s="149">
        <v>2686840.8329386599</v>
      </c>
      <c r="DW133" s="150">
        <v>1.7126977466769719</v>
      </c>
      <c r="DX133" s="149">
        <v>1490310</v>
      </c>
      <c r="DY133" s="149">
        <v>2514535.4782896815</v>
      </c>
      <c r="DZ133" s="150">
        <v>1.6872566635731368</v>
      </c>
      <c r="EA133" s="149">
        <v>1513269</v>
      </c>
      <c r="EB133" s="149">
        <v>2459988.8298203172</v>
      </c>
      <c r="EC133" s="150">
        <v>1.6256123860465768</v>
      </c>
      <c r="ED133" s="149">
        <v>1522146</v>
      </c>
      <c r="EE133" s="151">
        <v>2475451.0342396549</v>
      </c>
      <c r="EF133" s="161">
        <v>1.6262901418389923</v>
      </c>
    </row>
    <row r="134" spans="1:136" ht="15" customHeight="1">
      <c r="A134" s="158">
        <v>99.992999999999995</v>
      </c>
      <c r="B134" s="156">
        <v>102468</v>
      </c>
      <c r="C134" s="149">
        <v>124618.94766237549</v>
      </c>
      <c r="D134" s="150">
        <v>1.2161742950225971</v>
      </c>
      <c r="E134" s="149">
        <v>117600</v>
      </c>
      <c r="F134" s="149">
        <v>163881.70912240384</v>
      </c>
      <c r="G134" s="150">
        <v>1.3935519483197605</v>
      </c>
      <c r="H134" s="149">
        <v>133320</v>
      </c>
      <c r="I134" s="149">
        <v>186954.71160297681</v>
      </c>
      <c r="J134" s="150">
        <v>1.4023005670790341</v>
      </c>
      <c r="K134" s="149">
        <v>150723</v>
      </c>
      <c r="L134" s="149">
        <v>211994.41856303252</v>
      </c>
      <c r="M134" s="150">
        <v>1.4065167131959457</v>
      </c>
      <c r="N134" s="149">
        <v>172306</v>
      </c>
      <c r="O134" s="149">
        <v>243042.27216706434</v>
      </c>
      <c r="P134" s="150">
        <v>1.4105270400744276</v>
      </c>
      <c r="Q134" s="149">
        <v>224598</v>
      </c>
      <c r="R134" s="149">
        <v>224703.26463972969</v>
      </c>
      <c r="S134" s="150">
        <v>1.0004686802185669</v>
      </c>
      <c r="T134" s="149">
        <v>208584</v>
      </c>
      <c r="U134" s="149">
        <v>300650.71619285754</v>
      </c>
      <c r="V134" s="150">
        <v>1.441389158290461</v>
      </c>
      <c r="W134" s="149">
        <v>210451</v>
      </c>
      <c r="X134" s="149">
        <v>296426.56891963747</v>
      </c>
      <c r="Y134" s="150">
        <v>1.4085301040129887</v>
      </c>
      <c r="Z134" s="149">
        <v>215595</v>
      </c>
      <c r="AA134" s="149">
        <v>296288.27105076064</v>
      </c>
      <c r="AB134" s="150">
        <v>1.374281736824883</v>
      </c>
      <c r="AC134" s="149">
        <v>219790</v>
      </c>
      <c r="AD134" s="149">
        <v>269190.37185946316</v>
      </c>
      <c r="AE134" s="150">
        <v>1.2247616900653495</v>
      </c>
      <c r="AF134" s="149">
        <v>248476</v>
      </c>
      <c r="AG134" s="149">
        <v>328604.41917628056</v>
      </c>
      <c r="AH134" s="150">
        <v>1.3224795118091106</v>
      </c>
      <c r="AI134" s="149">
        <v>283027</v>
      </c>
      <c r="AJ134" s="149">
        <v>380412.14018996403</v>
      </c>
      <c r="AK134" s="150">
        <v>1.3440842753163622</v>
      </c>
      <c r="AL134" s="149">
        <v>338120</v>
      </c>
      <c r="AM134" s="149">
        <v>463076.31449855649</v>
      </c>
      <c r="AN134" s="150">
        <v>1.3695620327060112</v>
      </c>
      <c r="AO134" s="149">
        <v>383657</v>
      </c>
      <c r="AP134" s="149">
        <v>534882.14325957675</v>
      </c>
      <c r="AQ134" s="150">
        <v>1.3941675591989113</v>
      </c>
      <c r="AR134" s="149">
        <v>424917</v>
      </c>
      <c r="AS134" s="149">
        <v>611437.08990145475</v>
      </c>
      <c r="AT134" s="150">
        <v>1.4389565253954413</v>
      </c>
      <c r="AU134" s="149">
        <v>486637</v>
      </c>
      <c r="AV134" s="149">
        <v>730137.56227968156</v>
      </c>
      <c r="AW134" s="150">
        <v>1.5003741233808394</v>
      </c>
      <c r="AX134" s="149">
        <v>532919</v>
      </c>
      <c r="AY134" s="149">
        <v>798122.8763039835</v>
      </c>
      <c r="AZ134" s="150">
        <v>1.4976438751554806</v>
      </c>
      <c r="BA134" s="149">
        <v>563194</v>
      </c>
      <c r="BB134" s="149">
        <v>839341.68175987992</v>
      </c>
      <c r="BC134" s="150">
        <v>1.4903242608406337</v>
      </c>
      <c r="BD134" s="149">
        <v>569507</v>
      </c>
      <c r="BE134" s="149">
        <v>991779.48584538815</v>
      </c>
      <c r="BF134" s="150">
        <v>1.7414702292428155</v>
      </c>
      <c r="BG134" s="149">
        <v>682497</v>
      </c>
      <c r="BH134" s="149">
        <v>1106875.2554015005</v>
      </c>
      <c r="BI134" s="150">
        <v>1.6218023748111721</v>
      </c>
      <c r="BJ134" s="149">
        <v>653316</v>
      </c>
      <c r="BK134" s="149">
        <v>1159204.8244724192</v>
      </c>
      <c r="BL134" s="150">
        <v>1.774340173013395</v>
      </c>
      <c r="BM134" s="149">
        <v>632244</v>
      </c>
      <c r="BN134" s="149">
        <v>1027451.0751846903</v>
      </c>
      <c r="BO134" s="150">
        <v>1.6250863198143284</v>
      </c>
      <c r="BP134" s="149">
        <v>686057</v>
      </c>
      <c r="BQ134" s="149">
        <v>1038645.4468551261</v>
      </c>
      <c r="BR134" s="150">
        <v>1.5139346247543952</v>
      </c>
      <c r="BS134" s="149">
        <v>701292</v>
      </c>
      <c r="BT134" s="149">
        <v>1085753.7440615285</v>
      </c>
      <c r="BU134" s="150">
        <v>1.5482192069231198</v>
      </c>
      <c r="BV134" s="149">
        <v>695375</v>
      </c>
      <c r="BW134" s="149">
        <v>1059268.5697176</v>
      </c>
      <c r="BX134" s="150">
        <v>1.5233055110085925</v>
      </c>
      <c r="BY134" s="149">
        <v>676717</v>
      </c>
      <c r="BZ134" s="149">
        <v>1023892.1025620244</v>
      </c>
      <c r="CA134" s="150">
        <v>1.5130284927998328</v>
      </c>
      <c r="CB134" s="149">
        <v>736382</v>
      </c>
      <c r="CC134" s="149">
        <v>1162660.5740773759</v>
      </c>
      <c r="CD134" s="150">
        <v>1.5788823926676316</v>
      </c>
      <c r="CE134" s="149">
        <v>771863</v>
      </c>
      <c r="CF134" s="149">
        <v>1231495.2024377359</v>
      </c>
      <c r="CG134" s="150">
        <v>1.595484175867655</v>
      </c>
      <c r="CH134" s="149">
        <v>804502</v>
      </c>
      <c r="CI134" s="149">
        <v>1312117.7041037651</v>
      </c>
      <c r="CJ134" s="150">
        <v>1.6309688529099555</v>
      </c>
      <c r="CK134" s="149">
        <v>944467</v>
      </c>
      <c r="CL134" s="149">
        <v>1690749.4731136283</v>
      </c>
      <c r="CM134" s="150">
        <v>1.7901625711789066</v>
      </c>
      <c r="CN134" s="149">
        <v>1043308</v>
      </c>
      <c r="CO134" s="149">
        <v>1913185.1754569886</v>
      </c>
      <c r="CP134" s="150">
        <v>1.8337683363464947</v>
      </c>
      <c r="CQ134" s="149">
        <v>1141163</v>
      </c>
      <c r="CR134" s="149">
        <v>2092847.3141719769</v>
      </c>
      <c r="CS134" s="150">
        <v>1.8339600163797607</v>
      </c>
      <c r="CT134" s="149">
        <v>1170052</v>
      </c>
      <c r="CU134" s="149">
        <v>2041800.5506822274</v>
      </c>
      <c r="CV134" s="150">
        <v>1.7450511179693102</v>
      </c>
      <c r="CW134" s="149">
        <v>1132460</v>
      </c>
      <c r="CX134" s="149">
        <v>1983661.2689839012</v>
      </c>
      <c r="CY134" s="150">
        <v>1.7516391475053434</v>
      </c>
      <c r="CZ134" s="149">
        <v>1228939</v>
      </c>
      <c r="DA134" s="149">
        <v>2281715.7492183661</v>
      </c>
      <c r="DB134" s="150">
        <v>1.8566550082781701</v>
      </c>
      <c r="DC134" s="149">
        <v>1300295</v>
      </c>
      <c r="DD134" s="149">
        <v>2382089.3678279882</v>
      </c>
      <c r="DE134" s="150">
        <v>1.8319607226267796</v>
      </c>
      <c r="DF134" s="149">
        <v>1505052</v>
      </c>
      <c r="DG134" s="149">
        <v>2708108.7309113503</v>
      </c>
      <c r="DH134" s="150">
        <v>1.7993456245441024</v>
      </c>
      <c r="DI134" s="149">
        <v>1735324</v>
      </c>
      <c r="DJ134" s="149">
        <v>3204949.6164211943</v>
      </c>
      <c r="DK134" s="150">
        <v>1.8468883138948082</v>
      </c>
      <c r="DL134" s="149">
        <v>1700158</v>
      </c>
      <c r="DM134" s="149">
        <v>3065644.9883458992</v>
      </c>
      <c r="DN134" s="150">
        <v>1.8031529942193014</v>
      </c>
      <c r="DO134" s="149">
        <v>1413853</v>
      </c>
      <c r="DP134" s="149">
        <v>2360344.3304876667</v>
      </c>
      <c r="DQ134" s="150">
        <v>1.6694411162176455</v>
      </c>
      <c r="DR134" s="149">
        <v>1577229</v>
      </c>
      <c r="DS134" s="149">
        <v>2739320.8823487991</v>
      </c>
      <c r="DT134" s="150">
        <v>1.736793377720546</v>
      </c>
      <c r="DU134" s="149">
        <v>1668650</v>
      </c>
      <c r="DV134" s="149">
        <v>2839454.9896024093</v>
      </c>
      <c r="DW134" s="150">
        <v>1.7016480326026484</v>
      </c>
      <c r="DX134" s="149">
        <v>1585156</v>
      </c>
      <c r="DY134" s="149">
        <v>2653894.1356173437</v>
      </c>
      <c r="DZ134" s="150">
        <v>1.6742163772003158</v>
      </c>
      <c r="EA134" s="149">
        <v>1593214</v>
      </c>
      <c r="EB134" s="149">
        <v>2589700.0697171898</v>
      </c>
      <c r="EC134" s="150">
        <v>1.6254565110005246</v>
      </c>
      <c r="ED134" s="149">
        <v>1602599</v>
      </c>
      <c r="EE134" s="151">
        <v>2606067.7019858798</v>
      </c>
      <c r="EF134" s="161">
        <v>1.6261508349786065</v>
      </c>
    </row>
    <row r="135" spans="1:136" ht="15" customHeight="1">
      <c r="A135" s="158">
        <v>99.994</v>
      </c>
      <c r="B135" s="156">
        <v>117381</v>
      </c>
      <c r="C135" s="149">
        <v>126523.42952532899</v>
      </c>
      <c r="D135" s="150">
        <v>1.0778867919452806</v>
      </c>
      <c r="E135" s="149">
        <v>122949</v>
      </c>
      <c r="F135" s="149">
        <v>171164.00452693683</v>
      </c>
      <c r="G135" s="150">
        <v>1.3921545073724619</v>
      </c>
      <c r="H135" s="149">
        <v>139489</v>
      </c>
      <c r="I135" s="149">
        <v>195396.50247986172</v>
      </c>
      <c r="J135" s="150">
        <v>1.4008022315728246</v>
      </c>
      <c r="K135" s="149">
        <v>157754</v>
      </c>
      <c r="L135" s="149">
        <v>221639.66304786692</v>
      </c>
      <c r="M135" s="150">
        <v>1.4049701627081843</v>
      </c>
      <c r="N135" s="149">
        <v>180400</v>
      </c>
      <c r="O135" s="149">
        <v>254179.15496094871</v>
      </c>
      <c r="P135" s="150">
        <v>1.4089753600939507</v>
      </c>
      <c r="Q135" s="149">
        <v>224598</v>
      </c>
      <c r="R135" s="149">
        <v>224713.07261178462</v>
      </c>
      <c r="S135" s="150">
        <v>1.0005123492274401</v>
      </c>
      <c r="T135" s="149">
        <v>218769</v>
      </c>
      <c r="U135" s="149">
        <v>315174.83791943546</v>
      </c>
      <c r="V135" s="150">
        <v>1.4406741262218845</v>
      </c>
      <c r="W135" s="149">
        <v>220184</v>
      </c>
      <c r="X135" s="149">
        <v>309971.49074987648</v>
      </c>
      <c r="Y135" s="150">
        <v>1.4077839023265837</v>
      </c>
      <c r="Z135" s="149">
        <v>224973</v>
      </c>
      <c r="AA135" s="149">
        <v>308980.99529261485</v>
      </c>
      <c r="AB135" s="150">
        <v>1.3734136776084902</v>
      </c>
      <c r="AC135" s="149">
        <v>219790</v>
      </c>
      <c r="AD135" s="149">
        <v>277920.30375542358</v>
      </c>
      <c r="AE135" s="150">
        <v>1.2644811126776632</v>
      </c>
      <c r="AF135" s="149">
        <v>258086</v>
      </c>
      <c r="AG135" s="149">
        <v>341183.65799648577</v>
      </c>
      <c r="AH135" s="150">
        <v>1.3219766201827521</v>
      </c>
      <c r="AI135" s="149">
        <v>294453</v>
      </c>
      <c r="AJ135" s="149">
        <v>395721.48763038643</v>
      </c>
      <c r="AK135" s="150">
        <v>1.3439207195388956</v>
      </c>
      <c r="AL135" s="149">
        <v>352439</v>
      </c>
      <c r="AM135" s="149">
        <v>482748.17585457728</v>
      </c>
      <c r="AN135" s="150">
        <v>1.3697354034445033</v>
      </c>
      <c r="AO135" s="149">
        <v>400614</v>
      </c>
      <c r="AP135" s="149">
        <v>558720.0205852025</v>
      </c>
      <c r="AQ135" s="150">
        <v>1.3946592495150008</v>
      </c>
      <c r="AR135" s="149">
        <v>524229</v>
      </c>
      <c r="AS135" s="149">
        <v>636902.38405451633</v>
      </c>
      <c r="AT135" s="150">
        <v>1.2149316120522069</v>
      </c>
      <c r="AU135" s="149">
        <v>511958</v>
      </c>
      <c r="AV135" s="149">
        <v>768683.68194556551</v>
      </c>
      <c r="AW135" s="150">
        <v>1.5014584828161011</v>
      </c>
      <c r="AX135" s="149">
        <v>560731</v>
      </c>
      <c r="AY135" s="149">
        <v>840085.33136732015</v>
      </c>
      <c r="AZ135" s="150">
        <v>1.4981966956835278</v>
      </c>
      <c r="BA135" s="149">
        <v>592472</v>
      </c>
      <c r="BB135" s="149">
        <v>883009.8621642479</v>
      </c>
      <c r="BC135" s="150">
        <v>1.4903824352277373</v>
      </c>
      <c r="BD135" s="149">
        <v>609207</v>
      </c>
      <c r="BE135" s="149">
        <v>1059150.3047440751</v>
      </c>
      <c r="BF135" s="150">
        <v>1.738572118744655</v>
      </c>
      <c r="BG135" s="149">
        <v>723013</v>
      </c>
      <c r="BH135" s="149">
        <v>1174349.9525124924</v>
      </c>
      <c r="BI135" s="150">
        <v>1.6242445882888585</v>
      </c>
      <c r="BJ135" s="149">
        <v>703140</v>
      </c>
      <c r="BK135" s="149">
        <v>1239525.2981228256</v>
      </c>
      <c r="BL135" s="150">
        <v>1.7628428166834849</v>
      </c>
      <c r="BM135" s="149">
        <v>667279</v>
      </c>
      <c r="BN135" s="149">
        <v>1090484.065303429</v>
      </c>
      <c r="BO135" s="150">
        <v>1.6342250622354804</v>
      </c>
      <c r="BP135" s="149">
        <v>722959</v>
      </c>
      <c r="BQ135" s="149">
        <v>1094440.6541270204</v>
      </c>
      <c r="BR135" s="150">
        <v>1.513835022632017</v>
      </c>
      <c r="BS135" s="149">
        <v>740483</v>
      </c>
      <c r="BT135" s="149">
        <v>1146678.5330034208</v>
      </c>
      <c r="BU135" s="150">
        <v>1.5485548392109216</v>
      </c>
      <c r="BV135" s="149">
        <v>727368</v>
      </c>
      <c r="BW135" s="149">
        <v>1113830.2923464288</v>
      </c>
      <c r="BX135" s="150">
        <v>1.5313160495738456</v>
      </c>
      <c r="BY135" s="149">
        <v>708957</v>
      </c>
      <c r="BZ135" s="149">
        <v>1079564.8310960417</v>
      </c>
      <c r="CA135" s="150">
        <v>1.5227507889703349</v>
      </c>
      <c r="CB135" s="149">
        <v>781028</v>
      </c>
      <c r="CC135" s="149">
        <v>1230654.8304144773</v>
      </c>
      <c r="CD135" s="150">
        <v>1.5756859298443555</v>
      </c>
      <c r="CE135" s="149">
        <v>810820</v>
      </c>
      <c r="CF135" s="149">
        <v>1299947.4282860686</v>
      </c>
      <c r="CG135" s="150">
        <v>1.6032503247158045</v>
      </c>
      <c r="CH135" s="149">
        <v>853026</v>
      </c>
      <c r="CI135" s="149">
        <v>1393046.8761825068</v>
      </c>
      <c r="CJ135" s="150">
        <v>1.6330649665807453</v>
      </c>
      <c r="CK135" s="149">
        <v>1008679</v>
      </c>
      <c r="CL135" s="149">
        <v>1809887.1758727527</v>
      </c>
      <c r="CM135" s="150">
        <v>1.7943143218732149</v>
      </c>
      <c r="CN135" s="149">
        <v>1117502</v>
      </c>
      <c r="CO135" s="149">
        <v>2053546.1966907911</v>
      </c>
      <c r="CP135" s="150">
        <v>1.8376219431292213</v>
      </c>
      <c r="CQ135" s="149">
        <v>1218557</v>
      </c>
      <c r="CR135" s="149">
        <v>2246476.791997761</v>
      </c>
      <c r="CS135" s="150">
        <v>1.8435549522900947</v>
      </c>
      <c r="CT135" s="149">
        <v>1240775</v>
      </c>
      <c r="CU135" s="149">
        <v>2181712.068702064</v>
      </c>
      <c r="CV135" s="150">
        <v>1.7583462502887823</v>
      </c>
      <c r="CW135" s="149">
        <v>1195539</v>
      </c>
      <c r="CX135" s="149">
        <v>2119917.7272546673</v>
      </c>
      <c r="CY135" s="150">
        <v>1.7731899396461908</v>
      </c>
      <c r="CZ135" s="149">
        <v>1318728</v>
      </c>
      <c r="DA135" s="149">
        <v>2450340.0791058741</v>
      </c>
      <c r="DB135" s="150">
        <v>1.8581087829377052</v>
      </c>
      <c r="DC135" s="149">
        <v>1398942</v>
      </c>
      <c r="DD135" s="149">
        <v>2556150.0420527249</v>
      </c>
      <c r="DE135" s="150">
        <v>1.8272023014912162</v>
      </c>
      <c r="DF135" s="149">
        <v>1607346</v>
      </c>
      <c r="DG135" s="149">
        <v>2901431.7448499729</v>
      </c>
      <c r="DH135" s="150">
        <v>1.8051071423638549</v>
      </c>
      <c r="DI135" s="149">
        <v>1857722</v>
      </c>
      <c r="DJ135" s="149">
        <v>3441975.20917622</v>
      </c>
      <c r="DK135" s="150">
        <v>1.8527934799589068</v>
      </c>
      <c r="DL135" s="149">
        <v>1839260</v>
      </c>
      <c r="DM135" s="149">
        <v>3283540.4156093518</v>
      </c>
      <c r="DN135" s="150">
        <v>1.7852508158766851</v>
      </c>
      <c r="DO135" s="149">
        <v>1516831</v>
      </c>
      <c r="DP135" s="149">
        <v>2510163.9114845786</v>
      </c>
      <c r="DQ135" s="150">
        <v>1.6548738201451438</v>
      </c>
      <c r="DR135" s="149">
        <v>1673122</v>
      </c>
      <c r="DS135" s="149">
        <v>2923890.9904799284</v>
      </c>
      <c r="DT135" s="150">
        <v>1.7475659219590254</v>
      </c>
      <c r="DU135" s="149">
        <v>1773619</v>
      </c>
      <c r="DV135" s="149">
        <v>3026820.3655802398</v>
      </c>
      <c r="DW135" s="150">
        <v>1.7065786764689823</v>
      </c>
      <c r="DX135" s="149">
        <v>1691859</v>
      </c>
      <c r="DY135" s="149">
        <v>2825199.0487488271</v>
      </c>
      <c r="DZ135" s="150">
        <v>1.6698785470590793</v>
      </c>
      <c r="EA135" s="149">
        <v>1690743</v>
      </c>
      <c r="EB135" s="149">
        <v>2747942.2458304963</v>
      </c>
      <c r="EC135" s="150">
        <v>1.6252867797355934</v>
      </c>
      <c r="ED135" s="149">
        <v>1700753</v>
      </c>
      <c r="EE135" s="151">
        <v>2765423.7172176074</v>
      </c>
      <c r="EF135" s="161">
        <v>1.625999611476568</v>
      </c>
    </row>
    <row r="136" spans="1:136" ht="15" customHeight="1">
      <c r="A136" s="158">
        <v>99.995000000000005</v>
      </c>
      <c r="B136" s="156">
        <v>117381</v>
      </c>
      <c r="C136" s="149">
        <v>128181.12051208915</v>
      </c>
      <c r="D136" s="150">
        <v>1.0920091029390544</v>
      </c>
      <c r="E136" s="149">
        <v>129565</v>
      </c>
      <c r="F136" s="149">
        <v>180170.80273072686</v>
      </c>
      <c r="G136" s="150">
        <v>1.3905823542679494</v>
      </c>
      <c r="H136" s="149">
        <v>147123</v>
      </c>
      <c r="I136" s="149">
        <v>205844.0054428163</v>
      </c>
      <c r="J136" s="150">
        <v>1.3991286572651203</v>
      </c>
      <c r="K136" s="149">
        <v>166458</v>
      </c>
      <c r="L136" s="149">
        <v>233580.01008028322</v>
      </c>
      <c r="M136" s="150">
        <v>1.4032369130968967</v>
      </c>
      <c r="N136" s="149">
        <v>190425</v>
      </c>
      <c r="O136" s="149">
        <v>267971.19872414094</v>
      </c>
      <c r="P136" s="150">
        <v>1.4072269855541075</v>
      </c>
      <c r="Q136" s="149">
        <v>224598</v>
      </c>
      <c r="R136" s="149">
        <v>224739.43367621911</v>
      </c>
      <c r="S136" s="150">
        <v>1.0006297192148599</v>
      </c>
      <c r="T136" s="149">
        <v>231437</v>
      </c>
      <c r="U136" s="149">
        <v>333239.21147144184</v>
      </c>
      <c r="V136" s="150">
        <v>1.4398700789910077</v>
      </c>
      <c r="W136" s="149">
        <v>232254</v>
      </c>
      <c r="X136" s="149">
        <v>326769.00690426555</v>
      </c>
      <c r="Y136" s="150">
        <v>1.4069467346278883</v>
      </c>
      <c r="Z136" s="149">
        <v>236562</v>
      </c>
      <c r="AA136" s="149">
        <v>324668.00709401531</v>
      </c>
      <c r="AB136" s="150">
        <v>1.372443617715505</v>
      </c>
      <c r="AC136" s="149">
        <v>219790</v>
      </c>
      <c r="AD136" s="149">
        <v>290398.0100028977</v>
      </c>
      <c r="AE136" s="150">
        <v>1.3212521497925187</v>
      </c>
      <c r="AF136" s="149">
        <v>269912</v>
      </c>
      <c r="AG136" s="149">
        <v>356664.98924999544</v>
      </c>
      <c r="AH136" s="150">
        <v>1.3214121241367387</v>
      </c>
      <c r="AI136" s="149">
        <v>308556</v>
      </c>
      <c r="AJ136" s="149">
        <v>414618.6000293314</v>
      </c>
      <c r="AK136" s="150">
        <v>1.34373857591274</v>
      </c>
      <c r="AL136" s="149">
        <v>370169</v>
      </c>
      <c r="AM136" s="149">
        <v>507105.41589978151</v>
      </c>
      <c r="AN136" s="150">
        <v>1.369929453573318</v>
      </c>
      <c r="AO136" s="149">
        <v>421668</v>
      </c>
      <c r="AP136" s="149">
        <v>588318.17788853764</v>
      </c>
      <c r="AQ136" s="150">
        <v>1.3952165634777542</v>
      </c>
      <c r="AR136" s="149">
        <v>524229</v>
      </c>
      <c r="AS136" s="149">
        <v>657051.11077035556</v>
      </c>
      <c r="AT136" s="150">
        <v>1.2533665836311145</v>
      </c>
      <c r="AU136" s="149">
        <v>543687</v>
      </c>
      <c r="AV136" s="149">
        <v>816985.38637565752</v>
      </c>
      <c r="AW136" s="150">
        <v>1.5026759631472841</v>
      </c>
      <c r="AX136" s="149">
        <v>595548</v>
      </c>
      <c r="AY136" s="149">
        <v>892615.75624688098</v>
      </c>
      <c r="AZ136" s="150">
        <v>1.4988141279072065</v>
      </c>
      <c r="BA136" s="149">
        <v>629076</v>
      </c>
      <c r="BB136" s="149">
        <v>937604.81526907219</v>
      </c>
      <c r="BC136" s="150">
        <v>1.4904476013535284</v>
      </c>
      <c r="BD136" s="149">
        <v>659906</v>
      </c>
      <c r="BE136" s="149">
        <v>1143924.5868297685</v>
      </c>
      <c r="BF136" s="150">
        <v>1.7334659585301067</v>
      </c>
      <c r="BG136" s="149">
        <v>774269</v>
      </c>
      <c r="BH136" s="149">
        <v>1259709.5839769922</v>
      </c>
      <c r="BI136" s="150">
        <v>1.626966317877885</v>
      </c>
      <c r="BJ136" s="149">
        <v>760487</v>
      </c>
      <c r="BK136" s="149">
        <v>1340763.598783741</v>
      </c>
      <c r="BL136" s="150">
        <v>1.7630328970564138</v>
      </c>
      <c r="BM136" s="149">
        <v>711652</v>
      </c>
      <c r="BN136" s="149">
        <v>1170565.4360992645</v>
      </c>
      <c r="BO136" s="150">
        <v>1.6448565255198673</v>
      </c>
      <c r="BP136" s="149">
        <v>769164</v>
      </c>
      <c r="BQ136" s="149">
        <v>1164304.4073538312</v>
      </c>
      <c r="BR136" s="150">
        <v>1.5137271210740899</v>
      </c>
      <c r="BS136" s="149">
        <v>789706</v>
      </c>
      <c r="BT136" s="149">
        <v>1223197.9741453363</v>
      </c>
      <c r="BU136" s="150">
        <v>1.5489283026155762</v>
      </c>
      <c r="BV136" s="149">
        <v>778436</v>
      </c>
      <c r="BW136" s="149">
        <v>1190084.108988174</v>
      </c>
      <c r="BX136" s="150">
        <v>1.5288143264034217</v>
      </c>
      <c r="BY136" s="149">
        <v>748910</v>
      </c>
      <c r="BZ136" s="149">
        <v>1148831.0428893375</v>
      </c>
      <c r="CA136" s="150">
        <v>1.5340041432072447</v>
      </c>
      <c r="CB136" s="149">
        <v>828056</v>
      </c>
      <c r="CC136" s="149">
        <v>1315014.7307388952</v>
      </c>
      <c r="CD136" s="150">
        <v>1.5880746359411624</v>
      </c>
      <c r="CE136" s="149">
        <v>853037</v>
      </c>
      <c r="CF136" s="149">
        <v>1400045.6930436934</v>
      </c>
      <c r="CG136" s="150">
        <v>1.6412484957202249</v>
      </c>
      <c r="CH136" s="149">
        <v>908945</v>
      </c>
      <c r="CI136" s="149">
        <v>1496004.6915629322</v>
      </c>
      <c r="CJ136" s="150">
        <v>1.6458693227455261</v>
      </c>
      <c r="CK136" s="149">
        <v>1099771</v>
      </c>
      <c r="CL136" s="149">
        <v>1959297.500605</v>
      </c>
      <c r="CM136" s="150">
        <v>1.7815504324127478</v>
      </c>
      <c r="CN136" s="149">
        <v>1223193</v>
      </c>
      <c r="CO136" s="149">
        <v>2229196.6723391539</v>
      </c>
      <c r="CP136" s="150">
        <v>1.8224406715368335</v>
      </c>
      <c r="CQ136" s="149">
        <v>1318741</v>
      </c>
      <c r="CR136" s="149">
        <v>2441707.7823621966</v>
      </c>
      <c r="CS136" s="150">
        <v>1.8515446038018053</v>
      </c>
      <c r="CT136" s="149">
        <v>1328931</v>
      </c>
      <c r="CU136" s="149">
        <v>2360470.7591245347</v>
      </c>
      <c r="CV136" s="150">
        <v>1.7762176961215703</v>
      </c>
      <c r="CW136" s="149">
        <v>1278842</v>
      </c>
      <c r="CX136" s="149">
        <v>2294668.5028444463</v>
      </c>
      <c r="CY136" s="150">
        <v>1.7943330785542282</v>
      </c>
      <c r="CZ136" s="149">
        <v>1421280</v>
      </c>
      <c r="DA136" s="149">
        <v>2666368.3568036393</v>
      </c>
      <c r="DB136" s="150">
        <v>1.8760331228214282</v>
      </c>
      <c r="DC136" s="149">
        <v>1528765</v>
      </c>
      <c r="DD136" s="149">
        <v>2773018.3197737881</v>
      </c>
      <c r="DE136" s="150">
        <v>1.8138944309778076</v>
      </c>
      <c r="DF136" s="149">
        <v>1736010</v>
      </c>
      <c r="DG136" s="149">
        <v>3145651.7234059647</v>
      </c>
      <c r="DH136" s="150">
        <v>1.8120009236156269</v>
      </c>
      <c r="DI136" s="149">
        <v>2029267</v>
      </c>
      <c r="DJ136" s="149">
        <v>3738443.9674357544</v>
      </c>
      <c r="DK136" s="150">
        <v>1.8422632248175101</v>
      </c>
      <c r="DL136" s="149">
        <v>1988236</v>
      </c>
      <c r="DM136" s="149">
        <v>3558017.235826171</v>
      </c>
      <c r="DN136" s="150">
        <v>1.7895346607878395</v>
      </c>
      <c r="DO136" s="149">
        <v>1647529</v>
      </c>
      <c r="DP136" s="149">
        <v>2695596.3153744093</v>
      </c>
      <c r="DQ136" s="150">
        <v>1.6361449876599496</v>
      </c>
      <c r="DR136" s="149">
        <v>1818028</v>
      </c>
      <c r="DS136" s="149">
        <v>3159526.4386073053</v>
      </c>
      <c r="DT136" s="150">
        <v>1.7378865664375385</v>
      </c>
      <c r="DU136" s="149">
        <v>1914838</v>
      </c>
      <c r="DV136" s="149">
        <v>3262091.6758424346</v>
      </c>
      <c r="DW136" s="150">
        <v>1.7035862437670626</v>
      </c>
      <c r="DX136" s="149">
        <v>1799363</v>
      </c>
      <c r="DY136" s="149">
        <v>3039072.5174823394</v>
      </c>
      <c r="DZ136" s="150">
        <v>1.6889713290105106</v>
      </c>
      <c r="EA136" s="149">
        <v>1813794</v>
      </c>
      <c r="EB136" s="149">
        <v>2947594.2057773578</v>
      </c>
      <c r="EC136" s="150">
        <v>1.6250986637828539</v>
      </c>
      <c r="ED136" s="149">
        <v>1824601</v>
      </c>
      <c r="EE136" s="151">
        <v>2966493.4864147613</v>
      </c>
      <c r="EF136" s="161">
        <v>1.6258313386952881</v>
      </c>
    </row>
    <row r="137" spans="1:136" ht="15" customHeight="1">
      <c r="A137" s="158">
        <v>99.995999999999995</v>
      </c>
      <c r="B137" s="156">
        <v>117381</v>
      </c>
      <c r="C137" s="149">
        <v>130573.10001017213</v>
      </c>
      <c r="D137" s="150">
        <v>1.1123870133170797</v>
      </c>
      <c r="E137" s="149">
        <v>138111</v>
      </c>
      <c r="F137" s="149">
        <v>191804.25045653823</v>
      </c>
      <c r="G137" s="150">
        <v>1.3887688196924084</v>
      </c>
      <c r="H137" s="149">
        <v>156991</v>
      </c>
      <c r="I137" s="149">
        <v>219348.74322189961</v>
      </c>
      <c r="J137" s="150">
        <v>1.3972058476084592</v>
      </c>
      <c r="K137" s="149">
        <v>177714</v>
      </c>
      <c r="L137" s="149">
        <v>249019.99576940632</v>
      </c>
      <c r="M137" s="150">
        <v>1.4012401711142979</v>
      </c>
      <c r="N137" s="149">
        <v>203394</v>
      </c>
      <c r="O137" s="149">
        <v>285813.25221019558</v>
      </c>
      <c r="P137" s="150">
        <v>1.4052196830299595</v>
      </c>
      <c r="Q137" s="149">
        <v>224598</v>
      </c>
      <c r="R137" s="149">
        <v>224781.4931168195</v>
      </c>
      <c r="S137" s="150">
        <v>1.0008169846428709</v>
      </c>
      <c r="T137" s="149">
        <v>247910</v>
      </c>
      <c r="U137" s="149">
        <v>356730.00131896458</v>
      </c>
      <c r="V137" s="150">
        <v>1.4389496241336153</v>
      </c>
      <c r="W137" s="149">
        <v>247895</v>
      </c>
      <c r="X137" s="149">
        <v>348535.74794960162</v>
      </c>
      <c r="Y137" s="150">
        <v>1.4059813548058719</v>
      </c>
      <c r="Z137" s="149">
        <v>251519</v>
      </c>
      <c r="AA137" s="149">
        <v>344912.4875401851</v>
      </c>
      <c r="AB137" s="150">
        <v>1.3713178230677805</v>
      </c>
      <c r="AC137" s="149">
        <v>220347</v>
      </c>
      <c r="AD137" s="149">
        <v>307991.76016231789</v>
      </c>
      <c r="AE137" s="150">
        <v>1.3977579007761298</v>
      </c>
      <c r="AF137" s="149">
        <v>285097</v>
      </c>
      <c r="AG137" s="149">
        <v>376542.23452762171</v>
      </c>
      <c r="AH137" s="150">
        <v>1.3207513040390524</v>
      </c>
      <c r="AI137" s="149">
        <v>326729</v>
      </c>
      <c r="AJ137" s="149">
        <v>438968.48998959898</v>
      </c>
      <c r="AK137" s="150">
        <v>1.3435247253522</v>
      </c>
      <c r="AL137" s="149">
        <v>393101</v>
      </c>
      <c r="AM137" s="149">
        <v>538608.50889572653</v>
      </c>
      <c r="AN137" s="150">
        <v>1.3701529858629882</v>
      </c>
      <c r="AO137" s="149">
        <v>448990</v>
      </c>
      <c r="AP137" s="149">
        <v>626728.98833751993</v>
      </c>
      <c r="AQ137" s="150">
        <v>1.3958640244493639</v>
      </c>
      <c r="AR137" s="149">
        <v>621957</v>
      </c>
      <c r="AS137" s="149">
        <v>695287.41777872911</v>
      </c>
      <c r="AT137" s="150">
        <v>1.1179027131758772</v>
      </c>
      <c r="AU137" s="149">
        <v>585321</v>
      </c>
      <c r="AV137" s="149">
        <v>880365.50227791269</v>
      </c>
      <c r="AW137" s="150">
        <v>1.5040729826503965</v>
      </c>
      <c r="AX137" s="149">
        <v>641179</v>
      </c>
      <c r="AY137" s="149">
        <v>961462.24756818335</v>
      </c>
      <c r="AZ137" s="150">
        <v>1.4995223604768455</v>
      </c>
      <c r="BA137" s="149">
        <v>676975</v>
      </c>
      <c r="BB137" s="149">
        <v>1009045.4945169123</v>
      </c>
      <c r="BC137" s="150">
        <v>1.4905210598868677</v>
      </c>
      <c r="BD137" s="149">
        <v>710672</v>
      </c>
      <c r="BE137" s="149">
        <v>1259381.9085704631</v>
      </c>
      <c r="BF137" s="150">
        <v>1.7721000807270626</v>
      </c>
      <c r="BG137" s="149">
        <v>842301</v>
      </c>
      <c r="BH137" s="149">
        <v>1373008.0445766901</v>
      </c>
      <c r="BI137" s="150">
        <v>1.6300681639659576</v>
      </c>
      <c r="BJ137" s="149">
        <v>817319</v>
      </c>
      <c r="BK137" s="149">
        <v>1480209.0324373229</v>
      </c>
      <c r="BL137" s="150">
        <v>1.8110542302789032</v>
      </c>
      <c r="BM137" s="149">
        <v>768912</v>
      </c>
      <c r="BN137" s="149">
        <v>1277827.4230957183</v>
      </c>
      <c r="BO137" s="150">
        <v>1.6618643266013773</v>
      </c>
      <c r="BP137" s="149">
        <v>829738</v>
      </c>
      <c r="BQ137" s="149">
        <v>1255894.2105781413</v>
      </c>
      <c r="BR137" s="150">
        <v>1.5136033429566216</v>
      </c>
      <c r="BS137" s="149">
        <v>854474</v>
      </c>
      <c r="BT137" s="149">
        <v>1323882.943752131</v>
      </c>
      <c r="BU137" s="150">
        <v>1.5493542738013455</v>
      </c>
      <c r="BV137" s="149">
        <v>832845</v>
      </c>
      <c r="BW137" s="149">
        <v>1283041.324757495</v>
      </c>
      <c r="BX137" s="150">
        <v>1.5405523533880794</v>
      </c>
      <c r="BY137" s="149">
        <v>797596</v>
      </c>
      <c r="BZ137" s="149">
        <v>1242954.6082338139</v>
      </c>
      <c r="CA137" s="150">
        <v>1.5583761807153169</v>
      </c>
      <c r="CB137" s="149">
        <v>884880</v>
      </c>
      <c r="CC137" s="149">
        <v>1429290.5711948716</v>
      </c>
      <c r="CD137" s="150">
        <v>1.6152366097039956</v>
      </c>
      <c r="CE137" s="149">
        <v>920268</v>
      </c>
      <c r="CF137" s="149">
        <v>1529190.9796367851</v>
      </c>
      <c r="CG137" s="150">
        <v>1.6616800536765215</v>
      </c>
      <c r="CH137" s="149">
        <v>988908</v>
      </c>
      <c r="CI137" s="149">
        <v>1633061.6029643416</v>
      </c>
      <c r="CJ137" s="150">
        <v>1.651378695454321</v>
      </c>
      <c r="CK137" s="149">
        <v>1206926</v>
      </c>
      <c r="CL137" s="149">
        <v>2145450.5162928761</v>
      </c>
      <c r="CM137" s="150">
        <v>1.7776156253928377</v>
      </c>
      <c r="CN137" s="149">
        <v>1360540</v>
      </c>
      <c r="CO137" s="149">
        <v>2464226.4410165218</v>
      </c>
      <c r="CP137" s="150">
        <v>1.8112120489044952</v>
      </c>
      <c r="CQ137" s="149">
        <v>1467630</v>
      </c>
      <c r="CR137" s="149">
        <v>2703296.7057419298</v>
      </c>
      <c r="CS137" s="150">
        <v>1.8419470205310124</v>
      </c>
      <c r="CT137" s="149">
        <v>1456303</v>
      </c>
      <c r="CU137" s="149">
        <v>2603659.8871877203</v>
      </c>
      <c r="CV137" s="150">
        <v>1.7878558838289287</v>
      </c>
      <c r="CW137" s="149">
        <v>1420141</v>
      </c>
      <c r="CX137" s="149">
        <v>2532030.4015592574</v>
      </c>
      <c r="CY137" s="150">
        <v>1.7829429623954645</v>
      </c>
      <c r="CZ137" s="149">
        <v>1580633</v>
      </c>
      <c r="DA137" s="149">
        <v>2957831.5602953238</v>
      </c>
      <c r="DB137" s="150">
        <v>1.8712955887263671</v>
      </c>
      <c r="DC137" s="149">
        <v>1719057</v>
      </c>
      <c r="DD137" s="149">
        <v>3064922.8711026418</v>
      </c>
      <c r="DE137" s="150">
        <v>1.7829093922439114</v>
      </c>
      <c r="DF137" s="149">
        <v>1934484</v>
      </c>
      <c r="DG137" s="149">
        <v>3477690.4891192419</v>
      </c>
      <c r="DH137" s="150">
        <v>1.7977354628517175</v>
      </c>
      <c r="DI137" s="149">
        <v>2266090</v>
      </c>
      <c r="DJ137" s="149">
        <v>4136637.3634828404</v>
      </c>
      <c r="DK137" s="150">
        <v>1.8254514884593465</v>
      </c>
      <c r="DL137" s="149">
        <v>2207477</v>
      </c>
      <c r="DM137" s="149">
        <v>3925660.9710197421</v>
      </c>
      <c r="DN137" s="150">
        <v>1.7783473943419306</v>
      </c>
      <c r="DO137" s="149">
        <v>1841808</v>
      </c>
      <c r="DP137" s="149">
        <v>2936200.8801274523</v>
      </c>
      <c r="DQ137" s="150">
        <v>1.5941948781455246</v>
      </c>
      <c r="DR137" s="149">
        <v>2025295</v>
      </c>
      <c r="DS137" s="149">
        <v>3468603.5790327261</v>
      </c>
      <c r="DT137" s="150">
        <v>1.7126411604397018</v>
      </c>
      <c r="DU137" s="149">
        <v>2119078</v>
      </c>
      <c r="DV137" s="149">
        <v>3576353.8475040016</v>
      </c>
      <c r="DW137" s="150">
        <v>1.6876933494208337</v>
      </c>
      <c r="DX137" s="149">
        <v>1947878</v>
      </c>
      <c r="DY137" s="149">
        <v>3332239.0114867608</v>
      </c>
      <c r="DZ137" s="150">
        <v>1.7107021135239275</v>
      </c>
      <c r="EA137" s="149">
        <v>1976595</v>
      </c>
      <c r="EB137" s="149">
        <v>3211740.2177306423</v>
      </c>
      <c r="EC137" s="150">
        <v>1.624885329433011</v>
      </c>
      <c r="ED137" s="149">
        <v>1988469</v>
      </c>
      <c r="EE137" s="151">
        <v>3232536.7196963672</v>
      </c>
      <c r="EF137" s="161">
        <v>1.6256409929932865</v>
      </c>
    </row>
    <row r="138" spans="1:136" ht="15" customHeight="1">
      <c r="A138" s="158">
        <v>99.997</v>
      </c>
      <c r="B138" s="156">
        <v>122344</v>
      </c>
      <c r="C138" s="149">
        <v>136101.21331208671</v>
      </c>
      <c r="D138" s="150">
        <v>1.1124469799261647</v>
      </c>
      <c r="E138" s="149">
        <v>149902</v>
      </c>
      <c r="F138" s="149">
        <v>207856.00023660215</v>
      </c>
      <c r="G138" s="150">
        <v>1.3866125884684803</v>
      </c>
      <c r="H138" s="149">
        <v>170621</v>
      </c>
      <c r="I138" s="149">
        <v>238000.99853053602</v>
      </c>
      <c r="J138" s="150">
        <v>1.3949103482603902</v>
      </c>
      <c r="K138" s="149">
        <v>193266</v>
      </c>
      <c r="L138" s="149">
        <v>270354.31730651663</v>
      </c>
      <c r="M138" s="150">
        <v>1.3988715930712936</v>
      </c>
      <c r="N138" s="149">
        <v>221323</v>
      </c>
      <c r="O138" s="149">
        <v>310480.32338465733</v>
      </c>
      <c r="P138" s="150">
        <v>1.4028380393572168</v>
      </c>
      <c r="Q138" s="149">
        <v>224598</v>
      </c>
      <c r="R138" s="149">
        <v>224813.51742623321</v>
      </c>
      <c r="S138" s="150">
        <v>1.0009595696588269</v>
      </c>
      <c r="T138" s="149">
        <v>270834</v>
      </c>
      <c r="U138" s="149">
        <v>389420.34757113829</v>
      </c>
      <c r="V138" s="150">
        <v>1.4378562055396971</v>
      </c>
      <c r="W138" s="149">
        <v>269565</v>
      </c>
      <c r="X138" s="149">
        <v>378692.64216742397</v>
      </c>
      <c r="Y138" s="150">
        <v>1.4048286764506668</v>
      </c>
      <c r="Z138" s="149">
        <v>272134</v>
      </c>
      <c r="AA138" s="149">
        <v>372815.31582784752</v>
      </c>
      <c r="AB138" s="150">
        <v>1.3699696319748635</v>
      </c>
      <c r="AC138" s="149">
        <v>238391</v>
      </c>
      <c r="AD138" s="149">
        <v>332364.4913116048</v>
      </c>
      <c r="AE138" s="150">
        <v>1.3941989895239535</v>
      </c>
      <c r="AF138" s="149">
        <v>305891</v>
      </c>
      <c r="AG138" s="149">
        <v>403763.32689124736</v>
      </c>
      <c r="AH138" s="150">
        <v>1.31995817755752</v>
      </c>
      <c r="AI138" s="149">
        <v>351728</v>
      </c>
      <c r="AJ138" s="149">
        <v>472465.35221765103</v>
      </c>
      <c r="AK138" s="150">
        <v>1.3432690949189461</v>
      </c>
      <c r="AL138" s="149">
        <v>424796</v>
      </c>
      <c r="AM138" s="149">
        <v>582150.34148592863</v>
      </c>
      <c r="AN138" s="150">
        <v>1.3704233125686887</v>
      </c>
      <c r="AO138" s="149">
        <v>486915</v>
      </c>
      <c r="AP138" s="149">
        <v>680044.33006058529</v>
      </c>
      <c r="AQ138" s="150">
        <v>1.3966386947631215</v>
      </c>
      <c r="AR138" s="149">
        <v>667168</v>
      </c>
      <c r="AS138" s="149">
        <v>716169.51348947396</v>
      </c>
      <c r="AT138" s="150">
        <v>1.0734470380615886</v>
      </c>
      <c r="AU138" s="149">
        <v>643923</v>
      </c>
      <c r="AV138" s="149">
        <v>969574.67030445766</v>
      </c>
      <c r="AW138" s="150">
        <v>1.5057307633124732</v>
      </c>
      <c r="AX138" s="149">
        <v>705308</v>
      </c>
      <c r="AY138" s="149">
        <v>1058219.3113332391</v>
      </c>
      <c r="AZ138" s="150">
        <v>1.5003648212316307</v>
      </c>
      <c r="BA138" s="149">
        <v>744160</v>
      </c>
      <c r="BB138" s="149">
        <v>1109250.6557142946</v>
      </c>
      <c r="BC138" s="150">
        <v>1.4906077398869795</v>
      </c>
      <c r="BD138" s="149">
        <v>820262</v>
      </c>
      <c r="BE138" s="149">
        <v>1426505.7306670432</v>
      </c>
      <c r="BF138" s="150">
        <v>1.7390854759418859</v>
      </c>
      <c r="BG138" s="149">
        <v>939454</v>
      </c>
      <c r="BH138" s="149">
        <v>1534802.9068301148</v>
      </c>
      <c r="BI138" s="150">
        <v>1.6337179966556263</v>
      </c>
      <c r="BJ138" s="149">
        <v>936708</v>
      </c>
      <c r="BK138" s="149">
        <v>1682741.1353552258</v>
      </c>
      <c r="BL138" s="150">
        <v>1.7964415115011569</v>
      </c>
      <c r="BM138" s="149">
        <v>876253</v>
      </c>
      <c r="BN138" s="149">
        <v>1429496.4286474467</v>
      </c>
      <c r="BO138" s="150">
        <v>1.6313740764909754</v>
      </c>
      <c r="BP138" s="149">
        <v>914901</v>
      </c>
      <c r="BQ138" s="149">
        <v>1384661.9558758503</v>
      </c>
      <c r="BR138" s="150">
        <v>1.5134555059791719</v>
      </c>
      <c r="BS138" s="149">
        <v>945956</v>
      </c>
      <c r="BT138" s="149">
        <v>1466095.6346318335</v>
      </c>
      <c r="BU138" s="150">
        <v>1.5498560552835794</v>
      </c>
      <c r="BV138" s="149">
        <v>926357</v>
      </c>
      <c r="BW138" s="149">
        <v>1425748.2454135132</v>
      </c>
      <c r="BX138" s="150">
        <v>1.5390915655773241</v>
      </c>
      <c r="BY138" s="149">
        <v>880718</v>
      </c>
      <c r="BZ138" s="149">
        <v>1379126.771686696</v>
      </c>
      <c r="CA138" s="150">
        <v>1.5659118715487772</v>
      </c>
      <c r="CB138" s="149">
        <v>987094</v>
      </c>
      <c r="CC138" s="149">
        <v>1596437.4129416414</v>
      </c>
      <c r="CD138" s="150">
        <v>1.6173104212381408</v>
      </c>
      <c r="CE138" s="149">
        <v>1052347</v>
      </c>
      <c r="CF138" s="149">
        <v>1711963.1813869588</v>
      </c>
      <c r="CG138" s="150">
        <v>1.6268048290031318</v>
      </c>
      <c r="CH138" s="149">
        <v>1104216</v>
      </c>
      <c r="CI138" s="149">
        <v>1830767.033168318</v>
      </c>
      <c r="CJ138" s="150">
        <v>1.6579790848604965</v>
      </c>
      <c r="CK138" s="149">
        <v>1355119</v>
      </c>
      <c r="CL138" s="149">
        <v>2456240.7809510427</v>
      </c>
      <c r="CM138" s="150">
        <v>1.8125646389365382</v>
      </c>
      <c r="CN138" s="149">
        <v>1551855</v>
      </c>
      <c r="CO138" s="149">
        <v>2800239.0375765488</v>
      </c>
      <c r="CP138" s="150">
        <v>1.804446315910023</v>
      </c>
      <c r="CQ138" s="149">
        <v>1722909</v>
      </c>
      <c r="CR138" s="149">
        <v>3077160.9475632128</v>
      </c>
      <c r="CS138" s="150">
        <v>1.7860263934794076</v>
      </c>
      <c r="CT138" s="149">
        <v>1652182</v>
      </c>
      <c r="CU138" s="149">
        <v>2954080.555693367</v>
      </c>
      <c r="CV138" s="150">
        <v>1.7879873740867331</v>
      </c>
      <c r="CW138" s="149">
        <v>1619208</v>
      </c>
      <c r="CX138" s="149">
        <v>2873367.8968600398</v>
      </c>
      <c r="CY138" s="150">
        <v>1.7745514454350768</v>
      </c>
      <c r="CZ138" s="149">
        <v>1807953</v>
      </c>
      <c r="DA138" s="149">
        <v>3384682.066915202</v>
      </c>
      <c r="DB138" s="150">
        <v>1.8721073318361716</v>
      </c>
      <c r="DC138" s="149">
        <v>1960997</v>
      </c>
      <c r="DD138" s="149">
        <v>3471079.2702246318</v>
      </c>
      <c r="DE138" s="150">
        <v>1.7700584295767061</v>
      </c>
      <c r="DF138" s="149">
        <v>2241724</v>
      </c>
      <c r="DG138" s="149">
        <v>3944183.7553655105</v>
      </c>
      <c r="DH138" s="150">
        <v>1.7594421772553224</v>
      </c>
      <c r="DI138" s="149">
        <v>2602893</v>
      </c>
      <c r="DJ138" s="149">
        <v>4711556.8591956105</v>
      </c>
      <c r="DK138" s="150">
        <v>1.8101231434390928</v>
      </c>
      <c r="DL138" s="149">
        <v>2543152</v>
      </c>
      <c r="DM138" s="149">
        <v>4445855.9504825734</v>
      </c>
      <c r="DN138" s="150">
        <v>1.7481676087322242</v>
      </c>
      <c r="DO138" s="149">
        <v>2065271</v>
      </c>
      <c r="DP138" s="149">
        <v>3267541.8460969133</v>
      </c>
      <c r="DQ138" s="150">
        <v>1.5821370881094603</v>
      </c>
      <c r="DR138" s="149">
        <v>2289854</v>
      </c>
      <c r="DS138" s="149">
        <v>3908325.3399083042</v>
      </c>
      <c r="DT138" s="150">
        <v>1.7068011060566761</v>
      </c>
      <c r="DU138" s="149">
        <v>2380683</v>
      </c>
      <c r="DV138" s="149">
        <v>4017527.151465435</v>
      </c>
      <c r="DW138" s="150">
        <v>1.6875523332864708</v>
      </c>
      <c r="DX138" s="149">
        <v>2189274</v>
      </c>
      <c r="DY138" s="149">
        <v>3760456.6692229076</v>
      </c>
      <c r="DZ138" s="150">
        <v>1.7176729222668827</v>
      </c>
      <c r="EA138" s="149">
        <v>2208138</v>
      </c>
      <c r="EB138" s="149">
        <v>3587420.9099726309</v>
      </c>
      <c r="EC138" s="150">
        <v>1.6246361912039151</v>
      </c>
      <c r="ED138" s="149">
        <v>2221552</v>
      </c>
      <c r="EE138" s="151">
        <v>3610952.665515075</v>
      </c>
      <c r="EF138" s="161">
        <v>1.625418925829814</v>
      </c>
    </row>
    <row r="139" spans="1:136" ht="15" customHeight="1">
      <c r="A139" s="158">
        <v>99.998000000000005</v>
      </c>
      <c r="B139" s="156">
        <v>122344</v>
      </c>
      <c r="C139" s="149">
        <v>142170.56816515175</v>
      </c>
      <c r="D139" s="150">
        <v>1.1620559092816301</v>
      </c>
      <c r="E139" s="149">
        <v>168126</v>
      </c>
      <c r="F139" s="149">
        <v>232665.50439275574</v>
      </c>
      <c r="G139" s="150">
        <v>1.3838758097662214</v>
      </c>
      <c r="H139" s="149">
        <v>191715</v>
      </c>
      <c r="I139" s="149">
        <v>266868.50714358344</v>
      </c>
      <c r="J139" s="150">
        <v>1.392006400874128</v>
      </c>
      <c r="K139" s="149">
        <v>217351</v>
      </c>
      <c r="L139" s="149">
        <v>303393.00258032966</v>
      </c>
      <c r="M139" s="150">
        <v>1.3958666055381832</v>
      </c>
      <c r="N139" s="149">
        <v>249109</v>
      </c>
      <c r="O139" s="149">
        <v>348708.50439401739</v>
      </c>
      <c r="P139" s="150">
        <v>1.3998229867006708</v>
      </c>
      <c r="Q139" s="149">
        <v>224598</v>
      </c>
      <c r="R139" s="149">
        <v>224929.08467780813</v>
      </c>
      <c r="S139" s="150">
        <v>1.0014741212201717</v>
      </c>
      <c r="T139" s="149">
        <v>306679</v>
      </c>
      <c r="U139" s="149">
        <v>440536.51163720118</v>
      </c>
      <c r="V139" s="150">
        <v>1.4364743319144813</v>
      </c>
      <c r="W139" s="149">
        <v>303245</v>
      </c>
      <c r="X139" s="149">
        <v>425563.51364611532</v>
      </c>
      <c r="Y139" s="150">
        <v>1.4033653107095427</v>
      </c>
      <c r="Z139" s="149">
        <v>303949</v>
      </c>
      <c r="AA139" s="149">
        <v>415878.00418316229</v>
      </c>
      <c r="AB139" s="150">
        <v>1.3682492924245919</v>
      </c>
      <c r="AC139" s="149">
        <v>273539</v>
      </c>
      <c r="AD139" s="149">
        <v>370050.72999482846</v>
      </c>
      <c r="AE139" s="150">
        <v>1.3528262148901198</v>
      </c>
      <c r="AF139" s="149">
        <v>337705</v>
      </c>
      <c r="AG139" s="149">
        <v>445408.50939845463</v>
      </c>
      <c r="AH139" s="150">
        <v>1.3189277902265428</v>
      </c>
      <c r="AI139" s="149">
        <v>390209</v>
      </c>
      <c r="AJ139" s="149">
        <v>524026.00226857077</v>
      </c>
      <c r="AK139" s="150">
        <v>1.3429367397178711</v>
      </c>
      <c r="AL139" s="149">
        <v>473897</v>
      </c>
      <c r="AM139" s="149">
        <v>649604.49933254963</v>
      </c>
      <c r="AN139" s="150">
        <v>1.3707714953514152</v>
      </c>
      <c r="AO139" s="149">
        <v>546007</v>
      </c>
      <c r="AP139" s="149">
        <v>763118.51344926911</v>
      </c>
      <c r="AQ139" s="150">
        <v>1.3976350366373858</v>
      </c>
      <c r="AR139" s="149">
        <v>682355</v>
      </c>
      <c r="AS139" s="149">
        <v>735533.65089105139</v>
      </c>
      <c r="AT139" s="150">
        <v>1.0779339946084536</v>
      </c>
      <c r="AU139" s="149">
        <v>736983</v>
      </c>
      <c r="AV139" s="149">
        <v>1111240.9765639275</v>
      </c>
      <c r="AW139" s="150">
        <v>1.5078244363356108</v>
      </c>
      <c r="AX139" s="149">
        <v>806938</v>
      </c>
      <c r="AY139" s="149">
        <v>1211556.4835395978</v>
      </c>
      <c r="AZ139" s="150">
        <v>1.5014245004443934</v>
      </c>
      <c r="BA139" s="149">
        <v>850347</v>
      </c>
      <c r="BB139" s="149">
        <v>1267626.9991529731</v>
      </c>
      <c r="BC139" s="150">
        <v>1.4907173179337059</v>
      </c>
      <c r="BD139" s="149">
        <v>935731</v>
      </c>
      <c r="BE139" s="149">
        <v>1700911.7371083498</v>
      </c>
      <c r="BF139" s="150">
        <v>1.8177357991862511</v>
      </c>
      <c r="BG139" s="149">
        <v>1096804</v>
      </c>
      <c r="BH139" s="149">
        <v>1796848.9748824243</v>
      </c>
      <c r="BI139" s="150">
        <v>1.6382589550023745</v>
      </c>
      <c r="BJ139" s="149">
        <v>1193103</v>
      </c>
      <c r="BK139" s="149">
        <v>2002657.0066813328</v>
      </c>
      <c r="BL139" s="150">
        <v>1.678528179613439</v>
      </c>
      <c r="BM139" s="149">
        <v>1004874</v>
      </c>
      <c r="BN139" s="149">
        <v>1676501.8411849281</v>
      </c>
      <c r="BO139" s="150">
        <v>1.6683702048067002</v>
      </c>
      <c r="BP139" s="149">
        <v>1049930</v>
      </c>
      <c r="BQ139" s="149">
        <v>1588829.9765704116</v>
      </c>
      <c r="BR139" s="150">
        <v>1.5132722910769401</v>
      </c>
      <c r="BS139" s="149">
        <v>1091924</v>
      </c>
      <c r="BT139" s="149">
        <v>1693009.0170947311</v>
      </c>
      <c r="BU139" s="150">
        <v>1.5504824668152097</v>
      </c>
      <c r="BV139" s="149">
        <v>1080398</v>
      </c>
      <c r="BW139" s="149">
        <v>1636359.8225736013</v>
      </c>
      <c r="BX139" s="150">
        <v>1.5145898294643283</v>
      </c>
      <c r="BY139" s="149">
        <v>1013473</v>
      </c>
      <c r="BZ139" s="149">
        <v>1596140.7415807317</v>
      </c>
      <c r="CA139" s="150">
        <v>1.5749218199012027</v>
      </c>
      <c r="CB139" s="149">
        <v>1148007</v>
      </c>
      <c r="CC139" s="149">
        <v>1858700.3381606287</v>
      </c>
      <c r="CD139" s="150">
        <v>1.6190670772570452</v>
      </c>
      <c r="CE139" s="149">
        <v>1204718</v>
      </c>
      <c r="CF139" s="149">
        <v>2005968.2446119857</v>
      </c>
      <c r="CG139" s="150">
        <v>1.6650936107968717</v>
      </c>
      <c r="CH139" s="149">
        <v>1275813</v>
      </c>
      <c r="CI139" s="149">
        <v>2152367.936114559</v>
      </c>
      <c r="CJ139" s="150">
        <v>1.6870559683233819</v>
      </c>
      <c r="CK139" s="149">
        <v>1597757</v>
      </c>
      <c r="CL139" s="149">
        <v>2921689.2798223593</v>
      </c>
      <c r="CM139" s="150">
        <v>1.8286192955639433</v>
      </c>
      <c r="CN139" s="149">
        <v>1835270</v>
      </c>
      <c r="CO139" s="149">
        <v>3361347.3415564839</v>
      </c>
      <c r="CP139" s="150">
        <v>1.8315274273303024</v>
      </c>
      <c r="CQ139" s="149">
        <v>2045897</v>
      </c>
      <c r="CR139" s="149">
        <v>3678498.0130321202</v>
      </c>
      <c r="CS139" s="150">
        <v>1.7979878816148223</v>
      </c>
      <c r="CT139" s="149">
        <v>2028563</v>
      </c>
      <c r="CU139" s="149">
        <v>3510451.6775599676</v>
      </c>
      <c r="CV139" s="150">
        <v>1.7305115382465162</v>
      </c>
      <c r="CW139" s="149">
        <v>1964101</v>
      </c>
      <c r="CX139" s="149">
        <v>3418738.1217789766</v>
      </c>
      <c r="CY139" s="150">
        <v>1.7406121792000395</v>
      </c>
      <c r="CZ139" s="149">
        <v>2211748</v>
      </c>
      <c r="DA139" s="149">
        <v>4075825.4565903633</v>
      </c>
      <c r="DB139" s="150">
        <v>1.8428073435989829</v>
      </c>
      <c r="DC139" s="149">
        <v>2314538</v>
      </c>
      <c r="DD139" s="149">
        <v>4142311.1017488418</v>
      </c>
      <c r="DE139" s="150">
        <v>1.7896924145331992</v>
      </c>
      <c r="DF139" s="149">
        <v>2681088</v>
      </c>
      <c r="DG139" s="149">
        <v>4684638.2639012653</v>
      </c>
      <c r="DH139" s="150">
        <v>1.7472900046180004</v>
      </c>
      <c r="DI139" s="149">
        <v>3223739</v>
      </c>
      <c r="DJ139" s="149">
        <v>5619233.5960707068</v>
      </c>
      <c r="DK139" s="150">
        <v>1.7430795719103522</v>
      </c>
      <c r="DL139" s="149">
        <v>3110422</v>
      </c>
      <c r="DM139" s="149">
        <v>5256304.0525130164</v>
      </c>
      <c r="DN139" s="150">
        <v>1.6899006155798204</v>
      </c>
      <c r="DO139" s="149">
        <v>2382001</v>
      </c>
      <c r="DP139" s="149">
        <v>3791210.9720339319</v>
      </c>
      <c r="DQ139" s="150">
        <v>1.5916076324207806</v>
      </c>
      <c r="DR139" s="149">
        <v>2716907</v>
      </c>
      <c r="DS139" s="149">
        <v>4617067.2356304871</v>
      </c>
      <c r="DT139" s="150">
        <v>1.6993836136571796</v>
      </c>
      <c r="DU139" s="149">
        <v>2793493</v>
      </c>
      <c r="DV139" s="149">
        <v>4732050.2606699076</v>
      </c>
      <c r="DW139" s="150">
        <v>1.6939545796856865</v>
      </c>
      <c r="DX139" s="149">
        <v>2615449</v>
      </c>
      <c r="DY139" s="149">
        <v>4438745.2653329484</v>
      </c>
      <c r="DZ139" s="150">
        <v>1.697125528095921</v>
      </c>
      <c r="EA139" s="149">
        <v>2581076</v>
      </c>
      <c r="EB139" s="149">
        <v>4192518.5061952206</v>
      </c>
      <c r="EC139" s="150">
        <v>1.6243297393006717</v>
      </c>
      <c r="ED139" s="149">
        <v>2597022</v>
      </c>
      <c r="EE139" s="151">
        <v>4220537.5437510004</v>
      </c>
      <c r="EF139" s="161">
        <v>1.6251450868537118</v>
      </c>
    </row>
    <row r="140" spans="1:136" ht="15" customHeight="1" thickBot="1">
      <c r="A140" s="159">
        <v>99.998999999999995</v>
      </c>
      <c r="B140" s="162">
        <v>129461</v>
      </c>
      <c r="C140" s="163">
        <v>158803.00213562237</v>
      </c>
      <c r="D140" s="164">
        <v>1.2266474238235636</v>
      </c>
      <c r="E140" s="163">
        <v>204204</v>
      </c>
      <c r="F140" s="163">
        <v>281781.00064995978</v>
      </c>
      <c r="G140" s="164">
        <v>1.3798995154353479</v>
      </c>
      <c r="H140" s="163">
        <v>233564</v>
      </c>
      <c r="I140" s="163">
        <v>324139.98388485308</v>
      </c>
      <c r="J140" s="164">
        <v>1.3877994206506699</v>
      </c>
      <c r="K140" s="163">
        <v>265179</v>
      </c>
      <c r="L140" s="163">
        <v>369001.98432519328</v>
      </c>
      <c r="M140" s="164">
        <v>1.3915203855704761</v>
      </c>
      <c r="N140" s="163">
        <v>304353</v>
      </c>
      <c r="O140" s="163">
        <v>424714.00895049173</v>
      </c>
      <c r="P140" s="164">
        <v>1.3954651636438338</v>
      </c>
      <c r="Q140" s="163">
        <v>225312</v>
      </c>
      <c r="R140" s="163">
        <v>225311.99693847803</v>
      </c>
      <c r="S140" s="164">
        <v>0.99999998641207755</v>
      </c>
      <c r="T140" s="163">
        <v>378970</v>
      </c>
      <c r="U140" s="163">
        <v>543624.99191138998</v>
      </c>
      <c r="V140" s="164">
        <v>1.4344802805271921</v>
      </c>
      <c r="W140" s="163">
        <v>370517</v>
      </c>
      <c r="X140" s="163">
        <v>519182.99711424217</v>
      </c>
      <c r="Y140" s="164">
        <v>1.401239341553133</v>
      </c>
      <c r="Z140" s="163">
        <v>366785</v>
      </c>
      <c r="AA140" s="163">
        <v>500927.98754305305</v>
      </c>
      <c r="AB140" s="164">
        <v>1.3657264815710921</v>
      </c>
      <c r="AC140" s="163">
        <v>275975</v>
      </c>
      <c r="AD140" s="163">
        <v>463737.0127486689</v>
      </c>
      <c r="AE140" s="164">
        <v>1.6803587743406792</v>
      </c>
      <c r="AF140" s="163">
        <v>399666</v>
      </c>
      <c r="AG140" s="163">
        <v>526518.99957531341</v>
      </c>
      <c r="AH140" s="164">
        <v>1.3173975258723869</v>
      </c>
      <c r="AI140" s="163">
        <v>465894</v>
      </c>
      <c r="AJ140" s="163">
        <v>625435.02201161697</v>
      </c>
      <c r="AK140" s="164">
        <v>1.3424406023937139</v>
      </c>
      <c r="AL140" s="163">
        <v>571462</v>
      </c>
      <c r="AM140" s="163">
        <v>783637.03102688561</v>
      </c>
      <c r="AN140" s="164">
        <v>1.3712845841488772</v>
      </c>
      <c r="AO140" s="163">
        <v>664516</v>
      </c>
      <c r="AP140" s="163">
        <v>929720.99843787798</v>
      </c>
      <c r="AQ140" s="164">
        <v>1.3990949780560258</v>
      </c>
      <c r="AR140" s="163">
        <v>682355</v>
      </c>
      <c r="AS140" s="163">
        <v>780607.01892231638</v>
      </c>
      <c r="AT140" s="164">
        <v>1.1439895932796218</v>
      </c>
      <c r="AU140" s="163">
        <v>929363</v>
      </c>
      <c r="AV140" s="163">
        <v>1404101.9999124238</v>
      </c>
      <c r="AW140" s="164">
        <v>1.510821928474045</v>
      </c>
      <c r="AX140" s="163">
        <v>1016344</v>
      </c>
      <c r="AY140" s="163">
        <v>1527503.9645691907</v>
      </c>
      <c r="AZ140" s="164">
        <v>1.5029399146048885</v>
      </c>
      <c r="BA140" s="163">
        <v>1068206</v>
      </c>
      <c r="BB140" s="163">
        <v>1592560.9436708265</v>
      </c>
      <c r="BC140" s="164">
        <v>1.4908743666210698</v>
      </c>
      <c r="BD140" s="163">
        <v>1274985</v>
      </c>
      <c r="BE140" s="163">
        <v>2328771.0733648231</v>
      </c>
      <c r="BF140" s="164">
        <v>1.826508604701093</v>
      </c>
      <c r="BG140" s="163">
        <v>1432513</v>
      </c>
      <c r="BH140" s="163">
        <v>2355928.9705365454</v>
      </c>
      <c r="BI140" s="164">
        <v>1.6446126286718135</v>
      </c>
      <c r="BJ140" s="163">
        <v>1685749</v>
      </c>
      <c r="BK140" s="163">
        <v>2620804.0256199623</v>
      </c>
      <c r="BL140" s="164">
        <v>1.5546822365725634</v>
      </c>
      <c r="BM140" s="163">
        <v>1309776</v>
      </c>
      <c r="BN140" s="163">
        <v>2210267.9882488321</v>
      </c>
      <c r="BO140" s="164">
        <v>1.6875160243040277</v>
      </c>
      <c r="BP140" s="163">
        <v>1328376</v>
      </c>
      <c r="BQ140" s="163">
        <v>2009846.9666240092</v>
      </c>
      <c r="BR140" s="164">
        <v>1.5130105983727569</v>
      </c>
      <c r="BS140" s="163">
        <v>1395982</v>
      </c>
      <c r="BT140" s="163">
        <v>2165680.9082526569</v>
      </c>
      <c r="BU140" s="164">
        <v>1.5513673587858992</v>
      </c>
      <c r="BV140" s="163">
        <v>1439402</v>
      </c>
      <c r="BW140" s="163">
        <v>2054848.0639854108</v>
      </c>
      <c r="BX140" s="164">
        <v>1.4275706605836387</v>
      </c>
      <c r="BY140" s="163">
        <v>1318917</v>
      </c>
      <c r="BZ140" s="163">
        <v>2054721.0424247684</v>
      </c>
      <c r="CA140" s="164">
        <v>1.557885024171171</v>
      </c>
      <c r="CB140" s="163">
        <v>1498686</v>
      </c>
      <c r="CC140" s="163">
        <v>2444452.0575389559</v>
      </c>
      <c r="CD140" s="164">
        <v>1.6310635166665706</v>
      </c>
      <c r="CE140" s="163">
        <v>1549113</v>
      </c>
      <c r="CF140" s="163">
        <v>2653328.822590542</v>
      </c>
      <c r="CG140" s="164">
        <v>1.7128052134289378</v>
      </c>
      <c r="CH140" s="163">
        <v>1710434</v>
      </c>
      <c r="CI140" s="163">
        <v>2829419.0570642259</v>
      </c>
      <c r="CJ140" s="164">
        <v>1.6542111867889822</v>
      </c>
      <c r="CK140" s="163">
        <v>2272273</v>
      </c>
      <c r="CL140" s="163">
        <v>4011948.7404874661</v>
      </c>
      <c r="CM140" s="164">
        <v>1.7656103560124448</v>
      </c>
      <c r="CN140" s="163">
        <v>2618800</v>
      </c>
      <c r="CO140" s="163">
        <v>4587588.9110277221</v>
      </c>
      <c r="CP140" s="164">
        <v>1.7517904807651299</v>
      </c>
      <c r="CQ140" s="163">
        <v>2850957</v>
      </c>
      <c r="CR140" s="163">
        <v>4977955.738465867</v>
      </c>
      <c r="CS140" s="164">
        <v>1.7460648261148333</v>
      </c>
      <c r="CT140" s="163">
        <v>2751624</v>
      </c>
      <c r="CU140" s="163">
        <v>4692292.9246357456</v>
      </c>
      <c r="CV140" s="164">
        <v>1.7052812901165804</v>
      </c>
      <c r="CW140" s="163">
        <v>2652617</v>
      </c>
      <c r="CX140" s="163">
        <v>4570207.1623428324</v>
      </c>
      <c r="CY140" s="164">
        <v>1.7229050263731374</v>
      </c>
      <c r="CZ140" s="163">
        <v>3090590</v>
      </c>
      <c r="DA140" s="163">
        <v>5520985.7558913222</v>
      </c>
      <c r="DB140" s="164">
        <v>1.7863856920171626</v>
      </c>
      <c r="DC140" s="163">
        <v>3269212</v>
      </c>
      <c r="DD140" s="163">
        <v>5601912.9709766442</v>
      </c>
      <c r="DE140" s="164">
        <v>1.7135361582475055</v>
      </c>
      <c r="DF140" s="163">
        <v>3600650</v>
      </c>
      <c r="DG140" s="163">
        <v>6263555.0447627306</v>
      </c>
      <c r="DH140" s="164">
        <v>1.7395623136830103</v>
      </c>
      <c r="DI140" s="163">
        <v>4591640</v>
      </c>
      <c r="DJ140" s="163">
        <v>7438656.507395423</v>
      </c>
      <c r="DK140" s="164">
        <v>1.6200434936962442</v>
      </c>
      <c r="DL140" s="163">
        <v>4186773</v>
      </c>
      <c r="DM140" s="163">
        <v>6904746.9808179345</v>
      </c>
      <c r="DN140" s="164">
        <v>1.6491811189233174</v>
      </c>
      <c r="DO140" s="163">
        <v>3220614</v>
      </c>
      <c r="DP140" s="163">
        <v>4851332.2406596923</v>
      </c>
      <c r="DQ140" s="164">
        <v>1.5063376861243516</v>
      </c>
      <c r="DR140" s="163">
        <v>3723137</v>
      </c>
      <c r="DS140" s="163">
        <v>6092050.998466569</v>
      </c>
      <c r="DT140" s="164">
        <v>1.636268286250699</v>
      </c>
      <c r="DU140" s="163">
        <v>3620927</v>
      </c>
      <c r="DV140" s="163">
        <v>6310271.2951138485</v>
      </c>
      <c r="DW140" s="164">
        <v>1.7427225942731925</v>
      </c>
      <c r="DX140" s="163">
        <v>3635496</v>
      </c>
      <c r="DY140" s="163">
        <v>5838034.1162704313</v>
      </c>
      <c r="DZ140" s="164">
        <v>1.6058425360034589</v>
      </c>
      <c r="EA140" s="163">
        <v>3369718</v>
      </c>
      <c r="EB140" s="163">
        <v>5472099.057091604</v>
      </c>
      <c r="EC140" s="164">
        <v>1.62390415372788</v>
      </c>
      <c r="ED140" s="163">
        <v>3391188</v>
      </c>
      <c r="EE140" s="165">
        <v>5509884.2036464605</v>
      </c>
      <c r="EF140" s="166">
        <v>1.6247651866090764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DZ8:DZ12"/>
    <mergeCell ref="EA8:EA12"/>
    <mergeCell ref="EB8:EB12"/>
    <mergeCell ref="EC8:EC12"/>
    <mergeCell ref="ED8:ED12"/>
    <mergeCell ref="EE8:EE12"/>
    <mergeCell ref="EF8:EF12"/>
    <mergeCell ref="A3:EF5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V8:BV12"/>
    <mergeCell ref="BW8:BW12"/>
    <mergeCell ref="BX8:BX12"/>
    <mergeCell ref="BY8:BY12"/>
    <mergeCell ref="BZ8:BZ12"/>
    <mergeCell ref="CA8:CA12"/>
    <mergeCell ref="BP8:BP12"/>
    <mergeCell ref="BQ8:BQ12"/>
    <mergeCell ref="BR8:BR12"/>
    <mergeCell ref="BS8:BS12"/>
    <mergeCell ref="BT8:BT12"/>
    <mergeCell ref="BU8:BU12"/>
    <mergeCell ref="BJ8:BJ12"/>
    <mergeCell ref="BK8:BK12"/>
    <mergeCell ref="BL8:BL12"/>
    <mergeCell ref="BM8:BM12"/>
    <mergeCell ref="BN8:BN12"/>
    <mergeCell ref="BO8:BO12"/>
    <mergeCell ref="BD8:BD12"/>
    <mergeCell ref="BE8:BE12"/>
    <mergeCell ref="BF8:BF12"/>
    <mergeCell ref="BG8:BG12"/>
    <mergeCell ref="BH8:BH12"/>
    <mergeCell ref="BI8:BI12"/>
    <mergeCell ref="AX8:AX12"/>
    <mergeCell ref="AY8:AY12"/>
    <mergeCell ref="AZ8:AZ12"/>
    <mergeCell ref="BA8:BA12"/>
    <mergeCell ref="BB8:BB12"/>
    <mergeCell ref="BC8:BC12"/>
    <mergeCell ref="AR8:AR12"/>
    <mergeCell ref="AS8:AS12"/>
    <mergeCell ref="AT8:AT12"/>
    <mergeCell ref="AU8:AU12"/>
    <mergeCell ref="AV8:AV12"/>
    <mergeCell ref="AW8:AW12"/>
    <mergeCell ref="AL8:AL12"/>
    <mergeCell ref="AM8:AM12"/>
    <mergeCell ref="AN8:AN12"/>
    <mergeCell ref="AO8:AO12"/>
    <mergeCell ref="AP8:AP12"/>
    <mergeCell ref="AQ8:AQ12"/>
    <mergeCell ref="AF8:AF12"/>
    <mergeCell ref="AG8:AG12"/>
    <mergeCell ref="AH8:AH12"/>
    <mergeCell ref="AI8:AI12"/>
    <mergeCell ref="AJ8:AJ12"/>
    <mergeCell ref="AK8:AK12"/>
    <mergeCell ref="Z8:Z12"/>
    <mergeCell ref="AA8:AA12"/>
    <mergeCell ref="AB8:AB12"/>
    <mergeCell ref="AC8:AC12"/>
    <mergeCell ref="AD8:AD12"/>
    <mergeCell ref="AE8:AE12"/>
    <mergeCell ref="T8:T12"/>
    <mergeCell ref="U8:U12"/>
    <mergeCell ref="V8:V12"/>
    <mergeCell ref="W8:W12"/>
    <mergeCell ref="X8:X12"/>
    <mergeCell ref="Y8:Y12"/>
    <mergeCell ref="Q8:Q12"/>
    <mergeCell ref="R8:R12"/>
    <mergeCell ref="S8:S12"/>
    <mergeCell ref="H8:H12"/>
    <mergeCell ref="I8:I12"/>
    <mergeCell ref="J8:J12"/>
    <mergeCell ref="K8:K12"/>
    <mergeCell ref="L8:L12"/>
    <mergeCell ref="M8:M12"/>
    <mergeCell ref="BS6:BU7"/>
    <mergeCell ref="BV6:BX7"/>
    <mergeCell ref="BY6:CA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Z6:AB7"/>
    <mergeCell ref="AC6:AE7"/>
    <mergeCell ref="AF6:AH7"/>
    <mergeCell ref="AI6:AK7"/>
    <mergeCell ref="AL6:AN7"/>
    <mergeCell ref="AO6:AQ7"/>
    <mergeCell ref="N8:N12"/>
    <mergeCell ref="O8:O12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B8:B12"/>
    <mergeCell ref="C8:C12"/>
    <mergeCell ref="D8:D12"/>
    <mergeCell ref="E8:E12"/>
    <mergeCell ref="F8:F12"/>
    <mergeCell ref="G8:G12"/>
    <mergeCell ref="P8:P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N79"/>
  <sheetViews>
    <sheetView workbookViewId="0">
      <pane xSplit="1" ySplit="5" topLeftCell="B45" activePane="bottomRight" state="frozen"/>
      <selection activeCell="A3" sqref="A3:CG5"/>
      <selection pane="topRight" activeCell="A3" sqref="A3:CG5"/>
      <selection pane="bottomLeft" activeCell="A3" sqref="A3:CG5"/>
      <selection pane="bottomRight" activeCell="E18" sqref="E18"/>
    </sheetView>
  </sheetViews>
  <sheetFormatPr baseColWidth="10" defaultColWidth="10.7109375" defaultRowHeight="12.75"/>
  <cols>
    <col min="1" max="1" width="12.7109375" style="2" customWidth="1"/>
    <col min="2" max="2" width="16.85546875" style="2" customWidth="1"/>
    <col min="3" max="40" width="12.7109375" style="2" customWidth="1"/>
    <col min="41" max="16384" width="10.7109375" style="2"/>
  </cols>
  <sheetData>
    <row r="1" spans="1:40" ht="15">
      <c r="A1" s="116" t="s">
        <v>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</row>
    <row r="2" spans="1:40" ht="15.75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ht="34.9" customHeight="1" thickBot="1">
      <c r="A3" s="321" t="s">
        <v>141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3"/>
      <c r="Z3" s="24"/>
      <c r="AA3" s="25"/>
      <c r="AB3" s="25"/>
      <c r="AC3" s="25"/>
      <c r="AD3" s="25"/>
      <c r="AE3" s="25"/>
      <c r="AF3" s="25"/>
      <c r="AG3" s="26"/>
      <c r="AH3" s="26"/>
      <c r="AI3" s="26"/>
      <c r="AJ3" s="26"/>
      <c r="AK3" s="1"/>
      <c r="AL3" s="1"/>
      <c r="AM3" s="1"/>
      <c r="AN3" s="1"/>
    </row>
    <row r="4" spans="1:40" ht="66.75" customHeight="1">
      <c r="A4" s="324" t="s">
        <v>113</v>
      </c>
      <c r="B4" s="177" t="s">
        <v>262</v>
      </c>
      <c r="C4" s="21" t="s">
        <v>40</v>
      </c>
      <c r="D4" s="22" t="s">
        <v>6</v>
      </c>
      <c r="E4" s="22" t="s">
        <v>7</v>
      </c>
      <c r="F4" s="22" t="s">
        <v>0</v>
      </c>
      <c r="G4" s="22" t="s">
        <v>1</v>
      </c>
      <c r="H4" s="22" t="s">
        <v>2</v>
      </c>
      <c r="I4" s="22" t="s">
        <v>8</v>
      </c>
      <c r="J4" s="23" t="s">
        <v>9</v>
      </c>
      <c r="K4" s="22" t="s">
        <v>43</v>
      </c>
      <c r="L4" s="21" t="s">
        <v>10</v>
      </c>
      <c r="M4" s="22" t="s">
        <v>11</v>
      </c>
      <c r="N4" s="22" t="s">
        <v>12</v>
      </c>
      <c r="O4" s="22" t="s">
        <v>13</v>
      </c>
      <c r="P4" s="22" t="s">
        <v>14</v>
      </c>
      <c r="Q4" s="22" t="s">
        <v>15</v>
      </c>
      <c r="R4" s="23" t="s">
        <v>16</v>
      </c>
      <c r="S4" s="21" t="s">
        <v>10</v>
      </c>
      <c r="T4" s="22" t="s">
        <v>11</v>
      </c>
      <c r="U4" s="22" t="s">
        <v>12</v>
      </c>
      <c r="V4" s="22" t="s">
        <v>13</v>
      </c>
      <c r="W4" s="22" t="s">
        <v>14</v>
      </c>
      <c r="X4" s="22" t="s">
        <v>15</v>
      </c>
      <c r="Y4" s="23" t="s">
        <v>16</v>
      </c>
      <c r="AG4" s="1"/>
      <c r="AH4" s="1"/>
      <c r="AI4" s="1"/>
      <c r="AJ4" s="1"/>
      <c r="AK4" s="1"/>
      <c r="AL4" s="1"/>
      <c r="AM4" s="1"/>
      <c r="AN4" s="1"/>
    </row>
    <row r="5" spans="1:40" ht="19.899999999999999" customHeight="1">
      <c r="A5" s="325"/>
      <c r="B5" s="12" t="s">
        <v>17</v>
      </c>
      <c r="C5" s="318" t="s">
        <v>38</v>
      </c>
      <c r="D5" s="319"/>
      <c r="E5" s="319"/>
      <c r="F5" s="319"/>
      <c r="G5" s="319"/>
      <c r="H5" s="319"/>
      <c r="I5" s="319"/>
      <c r="J5" s="320"/>
      <c r="K5" s="120"/>
      <c r="L5" s="318" t="s">
        <v>39</v>
      </c>
      <c r="M5" s="319"/>
      <c r="N5" s="319"/>
      <c r="O5" s="319"/>
      <c r="P5" s="319"/>
      <c r="Q5" s="319"/>
      <c r="R5" s="320"/>
      <c r="S5" s="318" t="s">
        <v>18</v>
      </c>
      <c r="T5" s="319"/>
      <c r="U5" s="319"/>
      <c r="V5" s="319"/>
      <c r="W5" s="319"/>
      <c r="X5" s="319"/>
      <c r="Y5" s="320"/>
      <c r="AG5" s="1"/>
      <c r="AH5" s="1"/>
      <c r="AI5" s="1"/>
      <c r="AJ5" s="1"/>
      <c r="AK5" s="1"/>
      <c r="AL5" s="1"/>
      <c r="AM5" s="1"/>
      <c r="AN5" s="1"/>
    </row>
    <row r="6" spans="1:40" ht="12" customHeight="1">
      <c r="A6" s="134"/>
      <c r="B6" s="13"/>
      <c r="C6" s="122" t="s">
        <v>19</v>
      </c>
      <c r="D6" s="120"/>
      <c r="E6" s="120" t="s">
        <v>20</v>
      </c>
      <c r="F6" s="120" t="s">
        <v>21</v>
      </c>
      <c r="G6" s="120" t="s">
        <v>22</v>
      </c>
      <c r="H6" s="120" t="s">
        <v>23</v>
      </c>
      <c r="I6" s="120" t="s">
        <v>24</v>
      </c>
      <c r="J6" s="121" t="s">
        <v>25</v>
      </c>
      <c r="K6" s="120"/>
      <c r="L6" s="122" t="s">
        <v>26</v>
      </c>
      <c r="M6" s="120" t="s">
        <v>27</v>
      </c>
      <c r="N6" s="120" t="s">
        <v>28</v>
      </c>
      <c r="O6" s="120" t="s">
        <v>29</v>
      </c>
      <c r="P6" s="120" t="s">
        <v>30</v>
      </c>
      <c r="Q6" s="120" t="s">
        <v>31</v>
      </c>
      <c r="R6" s="121" t="s">
        <v>32</v>
      </c>
      <c r="S6" s="122" t="s">
        <v>33</v>
      </c>
      <c r="T6" s="120" t="s">
        <v>34</v>
      </c>
      <c r="U6" s="120" t="s">
        <v>3</v>
      </c>
      <c r="V6" s="120" t="s">
        <v>4</v>
      </c>
      <c r="W6" s="120" t="s">
        <v>5</v>
      </c>
      <c r="X6" s="120" t="s">
        <v>35</v>
      </c>
      <c r="Y6" s="121" t="s">
        <v>36</v>
      </c>
      <c r="AG6" s="1"/>
      <c r="AH6" s="1"/>
      <c r="AI6" s="1"/>
      <c r="AJ6" s="1"/>
      <c r="AK6" s="1"/>
      <c r="AL6" s="1"/>
      <c r="AM6" s="1"/>
      <c r="AN6" s="1"/>
    </row>
    <row r="7" spans="1:40" ht="15">
      <c r="A7" s="135">
        <v>1970</v>
      </c>
      <c r="B7" s="14">
        <v>1576.188720703125</v>
      </c>
      <c r="C7" s="10">
        <v>0</v>
      </c>
      <c r="D7" s="10">
        <v>0</v>
      </c>
      <c r="E7" s="10">
        <v>0.54275625944137573</v>
      </c>
      <c r="F7" s="10">
        <v>0.45724368095397949</v>
      </c>
      <c r="G7" s="10">
        <v>8.08391273021698E-2</v>
      </c>
      <c r="H7" s="10">
        <v>1.6382046043872833E-2</v>
      </c>
      <c r="I7" s="10">
        <v>2.8036553412675858E-3</v>
      </c>
      <c r="J7" s="16">
        <v>3.9557702257297933E-4</v>
      </c>
      <c r="K7" s="16">
        <v>0.54078215360641479</v>
      </c>
      <c r="L7" s="138">
        <v>0</v>
      </c>
      <c r="M7" s="9">
        <v>0</v>
      </c>
      <c r="N7" s="7">
        <v>3.4266202449798584</v>
      </c>
      <c r="O7" s="8">
        <v>5.8508224487304687</v>
      </c>
      <c r="P7" s="8">
        <v>11.695934295654297</v>
      </c>
      <c r="Q7" s="8">
        <v>23.669120788574219</v>
      </c>
      <c r="R7" s="18">
        <v>36.550189971923828</v>
      </c>
      <c r="S7" s="19">
        <v>0</v>
      </c>
      <c r="T7" s="11">
        <v>0</v>
      </c>
      <c r="U7" s="11">
        <v>1.3343662491075809</v>
      </c>
      <c r="V7" s="11">
        <v>1.3815186932227288</v>
      </c>
      <c r="W7" s="11">
        <v>1.3991259232087887</v>
      </c>
      <c r="X7" s="11">
        <v>1.1843915121973174</v>
      </c>
      <c r="Y7" s="20">
        <v>1.0546432667233128</v>
      </c>
      <c r="AG7" s="1"/>
      <c r="AH7" s="1"/>
      <c r="AI7" s="1"/>
      <c r="AJ7" s="1"/>
      <c r="AK7" s="1"/>
      <c r="AL7" s="1"/>
      <c r="AM7" s="1"/>
      <c r="AN7" s="1"/>
    </row>
    <row r="8" spans="1:40" ht="15">
      <c r="A8" s="136">
        <f>A7+1</f>
        <v>1971</v>
      </c>
      <c r="B8" s="14">
        <v>1788.5908203125</v>
      </c>
      <c r="C8" s="10">
        <v>0</v>
      </c>
      <c r="D8" s="10">
        <v>0</v>
      </c>
      <c r="E8" s="10">
        <v>0.55391651391983032</v>
      </c>
      <c r="F8" s="10">
        <v>0.44608351588249207</v>
      </c>
      <c r="G8" s="10">
        <v>7.9196907579898834E-2</v>
      </c>
      <c r="H8" s="10">
        <v>1.612323522567749E-2</v>
      </c>
      <c r="I8" s="10"/>
      <c r="J8" s="16"/>
      <c r="K8" s="16">
        <v>0.53799998760223389</v>
      </c>
      <c r="L8" s="138">
        <v>0</v>
      </c>
      <c r="M8" s="9">
        <v>0</v>
      </c>
      <c r="N8" s="7">
        <v>3.3618645668029785</v>
      </c>
      <c r="O8" s="8">
        <v>5.7134366035461426</v>
      </c>
      <c r="P8" s="8">
        <v>11.477750778198242</v>
      </c>
      <c r="Q8" s="8"/>
      <c r="R8" s="18"/>
      <c r="S8" s="19">
        <v>0</v>
      </c>
      <c r="T8" s="11">
        <v>0</v>
      </c>
      <c r="U8" s="11">
        <v>1.3268931625036973</v>
      </c>
      <c r="V8" s="11">
        <v>1.3861519459889422</v>
      </c>
      <c r="W8" s="11">
        <v>1.4047382263625066</v>
      </c>
      <c r="X8" s="11"/>
      <c r="Y8" s="20"/>
      <c r="AG8" s="1"/>
      <c r="AH8" s="1"/>
      <c r="AI8" s="1"/>
      <c r="AJ8" s="1"/>
      <c r="AK8" s="1"/>
      <c r="AL8" s="1"/>
      <c r="AM8" s="1"/>
      <c r="AN8" s="1"/>
    </row>
    <row r="9" spans="1:40" ht="15">
      <c r="A9" s="136">
        <f t="shared" ref="A9:A51" si="0">A8+1</f>
        <v>1972</v>
      </c>
      <c r="B9" s="14">
        <v>2030.5811767578125</v>
      </c>
      <c r="C9" s="10">
        <v>0</v>
      </c>
      <c r="D9" s="10">
        <v>0</v>
      </c>
      <c r="E9" s="10">
        <v>0.56437051296234131</v>
      </c>
      <c r="F9" s="10">
        <v>0.43562951683998108</v>
      </c>
      <c r="G9" s="10">
        <v>7.9002551734447479E-2</v>
      </c>
      <c r="H9" s="10">
        <v>1.6608588397502899E-2</v>
      </c>
      <c r="I9" s="10"/>
      <c r="J9" s="16"/>
      <c r="K9" s="16">
        <v>0.5350000262260437</v>
      </c>
      <c r="L9" s="17">
        <v>0</v>
      </c>
      <c r="M9" s="9">
        <v>0</v>
      </c>
      <c r="N9" s="7">
        <v>3.2887136936187744</v>
      </c>
      <c r="O9" s="8">
        <v>5.604306697845459</v>
      </c>
      <c r="P9" s="8">
        <v>11.588800430297852</v>
      </c>
      <c r="Q9" s="8"/>
      <c r="R9" s="18"/>
      <c r="S9" s="19">
        <v>0</v>
      </c>
      <c r="T9" s="11">
        <v>0</v>
      </c>
      <c r="U9" s="11">
        <v>1.3246197417049737</v>
      </c>
      <c r="V9" s="11">
        <v>1.4096757195248184</v>
      </c>
      <c r="W9" s="11">
        <v>1.4331586113162893</v>
      </c>
      <c r="X9" s="11"/>
      <c r="Y9" s="20"/>
      <c r="AG9" s="1"/>
      <c r="AH9" s="1"/>
      <c r="AI9" s="1"/>
      <c r="AJ9" s="1"/>
      <c r="AK9" s="1"/>
      <c r="AL9" s="1"/>
      <c r="AM9" s="1"/>
      <c r="AN9" s="1"/>
    </row>
    <row r="10" spans="1:40" ht="15">
      <c r="A10" s="136">
        <f t="shared" si="0"/>
        <v>1973</v>
      </c>
      <c r="B10" s="14">
        <v>2353.48779296875</v>
      </c>
      <c r="C10" s="10">
        <v>0</v>
      </c>
      <c r="D10" s="10">
        <v>0</v>
      </c>
      <c r="E10" s="10">
        <v>0.57533758878707886</v>
      </c>
      <c r="F10" s="10">
        <v>0.42466238141059875</v>
      </c>
      <c r="G10" s="10">
        <v>7.7501021325588226E-2</v>
      </c>
      <c r="H10" s="10">
        <v>1.6457147896289825E-2</v>
      </c>
      <c r="I10" s="10"/>
      <c r="J10" s="16"/>
      <c r="K10" s="16">
        <v>0.53200000524520874</v>
      </c>
      <c r="L10" s="17">
        <v>0</v>
      </c>
      <c r="M10" s="9">
        <v>0</v>
      </c>
      <c r="N10" s="7">
        <v>3.2245759963989258</v>
      </c>
      <c r="O10" s="8">
        <v>5.4676299095153809</v>
      </c>
      <c r="P10" s="8">
        <v>11.410299301147461</v>
      </c>
      <c r="Q10" s="8"/>
      <c r="R10" s="18"/>
      <c r="S10" s="19">
        <v>0</v>
      </c>
      <c r="T10" s="11">
        <v>0</v>
      </c>
      <c r="U10" s="11">
        <v>1.3169557091490565</v>
      </c>
      <c r="V10" s="11">
        <v>1.4174517748835502</v>
      </c>
      <c r="W10" s="11">
        <v>1.4423065605142722</v>
      </c>
      <c r="X10" s="11"/>
      <c r="Y10" s="20"/>
      <c r="AG10" s="1"/>
      <c r="AH10" s="1"/>
      <c r="AI10" s="1"/>
      <c r="AJ10" s="1"/>
      <c r="AK10" s="1"/>
      <c r="AL10" s="1"/>
      <c r="AM10" s="1"/>
      <c r="AN10" s="1"/>
    </row>
    <row r="11" spans="1:40" ht="15">
      <c r="A11" s="136">
        <f t="shared" si="0"/>
        <v>1974</v>
      </c>
      <c r="B11" s="14">
        <v>2783.56884765625</v>
      </c>
      <c r="C11" s="10">
        <v>0</v>
      </c>
      <c r="D11" s="10">
        <v>0</v>
      </c>
      <c r="E11" s="10">
        <v>0.58657437562942505</v>
      </c>
      <c r="F11" s="10">
        <v>0.41342562437057495</v>
      </c>
      <c r="G11" s="10">
        <v>7.5431473553180695E-2</v>
      </c>
      <c r="H11" s="10">
        <v>1.6074227169156075E-2</v>
      </c>
      <c r="I11" s="10"/>
      <c r="J11" s="16"/>
      <c r="K11" s="16">
        <v>0.52999997138977051</v>
      </c>
      <c r="L11" s="17">
        <v>0</v>
      </c>
      <c r="M11" s="9">
        <v>0</v>
      </c>
      <c r="N11" s="7">
        <v>3.1657202243804932</v>
      </c>
      <c r="O11" s="8">
        <v>5.3151192665100098</v>
      </c>
      <c r="P11" s="8">
        <v>11.119897842407227</v>
      </c>
      <c r="Q11" s="8"/>
      <c r="R11" s="18"/>
      <c r="S11" s="19">
        <v>0</v>
      </c>
      <c r="T11" s="11">
        <v>0</v>
      </c>
      <c r="U11" s="11">
        <v>1.3059449587623535</v>
      </c>
      <c r="V11" s="11">
        <v>1.4191869941595996</v>
      </c>
      <c r="W11" s="11">
        <v>1.4455373594100558</v>
      </c>
      <c r="X11" s="11"/>
      <c r="Y11" s="20"/>
      <c r="AG11" s="1"/>
      <c r="AH11" s="1"/>
      <c r="AI11" s="1"/>
      <c r="AJ11" s="1"/>
      <c r="AK11" s="1"/>
      <c r="AL11" s="1"/>
      <c r="AM11" s="1"/>
      <c r="AN11" s="1"/>
    </row>
    <row r="12" spans="1:40" ht="15">
      <c r="A12" s="136">
        <f t="shared" si="0"/>
        <v>1975</v>
      </c>
      <c r="B12" s="14">
        <v>3262.0126953125</v>
      </c>
      <c r="C12" s="10">
        <v>0</v>
      </c>
      <c r="D12" s="10">
        <v>0</v>
      </c>
      <c r="E12" s="10">
        <v>0.59776985645294189</v>
      </c>
      <c r="F12" s="10">
        <v>0.40223011374473572</v>
      </c>
      <c r="G12" s="10">
        <v>7.346789538860321E-2</v>
      </c>
      <c r="H12" s="10">
        <v>1.578810065984726E-2</v>
      </c>
      <c r="I12" s="10">
        <v>3.3415500074625015E-3</v>
      </c>
      <c r="J12" s="16">
        <v>5.2591360872611403E-4</v>
      </c>
      <c r="K12" s="16">
        <v>0.52684324979782104</v>
      </c>
      <c r="L12" s="17">
        <v>0</v>
      </c>
      <c r="M12" s="9">
        <v>0</v>
      </c>
      <c r="N12" s="7">
        <v>3.0367753505706787</v>
      </c>
      <c r="O12" s="8">
        <v>5.1409978866577148</v>
      </c>
      <c r="P12" s="8">
        <v>10.132394790649414</v>
      </c>
      <c r="Q12" s="8">
        <v>22.785625457763672</v>
      </c>
      <c r="R12" s="18">
        <v>49.182826995849609</v>
      </c>
      <c r="S12" s="19">
        <v>0</v>
      </c>
      <c r="T12" s="11">
        <v>0</v>
      </c>
      <c r="U12" s="11">
        <v>1.3245088297363312</v>
      </c>
      <c r="V12" s="11">
        <v>1.4287970470860794</v>
      </c>
      <c r="W12" s="11">
        <v>1.5553320896952392</v>
      </c>
      <c r="X12" s="11">
        <v>1.3936308364954304</v>
      </c>
      <c r="Y12" s="20">
        <v>1.035578229055738</v>
      </c>
      <c r="AG12" s="1"/>
      <c r="AH12" s="1"/>
      <c r="AI12" s="1"/>
      <c r="AJ12" s="1"/>
      <c r="AK12" s="1"/>
      <c r="AL12" s="1"/>
      <c r="AM12" s="1"/>
      <c r="AN12" s="1"/>
    </row>
    <row r="13" spans="1:40" ht="15">
      <c r="A13" s="136">
        <f t="shared" si="0"/>
        <v>1976</v>
      </c>
      <c r="B13" s="14">
        <v>3792.453857421875</v>
      </c>
      <c r="C13" s="10">
        <v>0</v>
      </c>
      <c r="D13" s="10">
        <v>0</v>
      </c>
      <c r="E13" s="10">
        <v>0.60381752252578735</v>
      </c>
      <c r="F13" s="10">
        <v>0.39618244767189026</v>
      </c>
      <c r="G13" s="10">
        <v>7.1891121566295624E-2</v>
      </c>
      <c r="H13" s="10">
        <v>1.6193939372897148E-2</v>
      </c>
      <c r="I13" s="10"/>
      <c r="J13" s="16"/>
      <c r="K13" s="16">
        <v>0.52100002765655518</v>
      </c>
      <c r="L13" s="17">
        <v>0</v>
      </c>
      <c r="M13" s="9">
        <v>0</v>
      </c>
      <c r="N13" s="7">
        <v>3.0165166854858398</v>
      </c>
      <c r="O13" s="8">
        <v>5.0081028938293457</v>
      </c>
      <c r="P13" s="8">
        <v>10.088455200195312</v>
      </c>
      <c r="Q13" s="8"/>
      <c r="R13" s="18"/>
      <c r="S13" s="19">
        <v>0</v>
      </c>
      <c r="T13" s="11">
        <v>0</v>
      </c>
      <c r="U13" s="11">
        <v>1.3133773441713077</v>
      </c>
      <c r="V13" s="11">
        <v>1.4354961247288347</v>
      </c>
      <c r="W13" s="11">
        <v>1.6051952890305372</v>
      </c>
      <c r="X13" s="11"/>
      <c r="Y13" s="20"/>
      <c r="AG13" s="1"/>
      <c r="AH13" s="1"/>
      <c r="AI13" s="1"/>
      <c r="AJ13" s="1"/>
      <c r="AK13" s="1"/>
      <c r="AL13" s="1"/>
      <c r="AM13" s="1"/>
      <c r="AN13" s="1"/>
    </row>
    <row r="14" spans="1:40" ht="15">
      <c r="A14" s="136">
        <f t="shared" si="0"/>
        <v>1977</v>
      </c>
      <c r="B14" s="14">
        <v>4250.90087890625</v>
      </c>
      <c r="C14" s="10">
        <v>0</v>
      </c>
      <c r="D14" s="10">
        <v>0</v>
      </c>
      <c r="E14" s="10">
        <v>0.60961192846298218</v>
      </c>
      <c r="F14" s="10">
        <v>0.39038807153701782</v>
      </c>
      <c r="G14" s="10">
        <v>7.0702888071537018E-2</v>
      </c>
      <c r="H14" s="10">
        <v>1.6690338030457497E-2</v>
      </c>
      <c r="I14" s="10"/>
      <c r="J14" s="16"/>
      <c r="K14" s="16">
        <v>0.51599997282028198</v>
      </c>
      <c r="L14" s="17">
        <v>0</v>
      </c>
      <c r="M14" s="9">
        <v>0</v>
      </c>
      <c r="N14" s="7">
        <v>2.9934830665588379</v>
      </c>
      <c r="O14" s="8">
        <v>4.8883757591247559</v>
      </c>
      <c r="P14" s="8">
        <v>10.09033203125</v>
      </c>
      <c r="Q14" s="8"/>
      <c r="R14" s="18"/>
      <c r="S14" s="19">
        <v>0</v>
      </c>
      <c r="T14" s="11">
        <v>0</v>
      </c>
      <c r="U14" s="11">
        <v>1.3041265391086303</v>
      </c>
      <c r="V14" s="11">
        <v>1.4463473381778751</v>
      </c>
      <c r="W14" s="11">
        <v>1.65409221628362</v>
      </c>
      <c r="X14" s="11"/>
      <c r="Y14" s="20"/>
      <c r="AG14" s="1"/>
      <c r="AH14" s="1"/>
      <c r="AI14" s="1"/>
      <c r="AJ14" s="1"/>
      <c r="AK14" s="1"/>
      <c r="AL14" s="1"/>
      <c r="AM14" s="1"/>
      <c r="AN14" s="1"/>
    </row>
    <row r="15" spans="1:40" ht="15">
      <c r="A15" s="136">
        <f t="shared" si="0"/>
        <v>1978</v>
      </c>
      <c r="B15" s="14">
        <v>4801.94091796875</v>
      </c>
      <c r="C15" s="10">
        <v>0</v>
      </c>
      <c r="D15" s="10">
        <v>0</v>
      </c>
      <c r="E15" s="10">
        <v>0.61490762233734131</v>
      </c>
      <c r="F15" s="10">
        <v>0.38509243726730347</v>
      </c>
      <c r="G15" s="10">
        <v>7.040926069021225E-2</v>
      </c>
      <c r="H15" s="10">
        <v>1.7676422372460365E-2</v>
      </c>
      <c r="I15" s="10"/>
      <c r="J15" s="16"/>
      <c r="K15" s="16">
        <v>0.50999999046325684</v>
      </c>
      <c r="L15" s="17">
        <v>0</v>
      </c>
      <c r="M15" s="9">
        <v>0</v>
      </c>
      <c r="N15" s="7">
        <v>2.9642181396484375</v>
      </c>
      <c r="O15" s="8">
        <v>4.787022590637207</v>
      </c>
      <c r="P15" s="8">
        <v>10.268972396850586</v>
      </c>
      <c r="Q15" s="8"/>
      <c r="R15" s="18"/>
      <c r="S15" s="19">
        <v>0</v>
      </c>
      <c r="T15" s="11">
        <v>0</v>
      </c>
      <c r="U15" s="11">
        <v>1.2991366254646801</v>
      </c>
      <c r="V15" s="11">
        <v>1.4708362987594752</v>
      </c>
      <c r="W15" s="11">
        <v>1.721343042346217</v>
      </c>
      <c r="X15" s="11"/>
      <c r="Y15" s="20"/>
      <c r="AG15" s="1"/>
      <c r="AH15" s="1"/>
      <c r="AI15" s="1"/>
      <c r="AJ15" s="1"/>
      <c r="AK15" s="1"/>
      <c r="AL15" s="1"/>
      <c r="AM15" s="1"/>
      <c r="AN15" s="1"/>
    </row>
    <row r="16" spans="1:40" ht="15">
      <c r="A16" s="136">
        <f t="shared" si="0"/>
        <v>1979</v>
      </c>
      <c r="B16" s="14">
        <v>5471.0634765625</v>
      </c>
      <c r="C16" s="10">
        <v>0</v>
      </c>
      <c r="D16" s="10">
        <v>0</v>
      </c>
      <c r="E16" s="10">
        <v>0.62057912349700928</v>
      </c>
      <c r="F16" s="10">
        <v>0.37942081689834595</v>
      </c>
      <c r="G16" s="10">
        <v>6.9359518587589264E-2</v>
      </c>
      <c r="H16" s="10">
        <v>1.8178403377532959E-2</v>
      </c>
      <c r="I16" s="10">
        <v>8.4117678925395012E-3</v>
      </c>
      <c r="J16" s="16">
        <v>2.3373416624963284E-3</v>
      </c>
      <c r="K16" s="16">
        <v>0.50485336780548096</v>
      </c>
      <c r="L16" s="17">
        <v>0</v>
      </c>
      <c r="M16" s="9">
        <v>0</v>
      </c>
      <c r="N16" s="7">
        <v>2.9281327724456787</v>
      </c>
      <c r="O16" s="8">
        <v>4.9142184257507324</v>
      </c>
      <c r="P16" s="8">
        <v>8.2771844863891602</v>
      </c>
      <c r="Q16" s="8">
        <v>21.846027374267578</v>
      </c>
      <c r="R16" s="18">
        <v>207.44815063476562</v>
      </c>
      <c r="S16" s="19">
        <v>0</v>
      </c>
      <c r="T16" s="11">
        <v>0</v>
      </c>
      <c r="U16" s="11">
        <v>1.295767327637136</v>
      </c>
      <c r="V16" s="11">
        <v>1.4106074072528949</v>
      </c>
      <c r="W16" s="11">
        <v>2.1910526272674544</v>
      </c>
      <c r="X16" s="11">
        <v>3.7554989533240728</v>
      </c>
      <c r="Y16" s="20">
        <v>0.99999995423184207</v>
      </c>
      <c r="AG16" s="1"/>
      <c r="AH16" s="1"/>
      <c r="AI16" s="1"/>
      <c r="AJ16" s="1"/>
      <c r="AK16" s="1"/>
      <c r="AL16" s="1"/>
      <c r="AM16" s="1"/>
      <c r="AN16" s="1"/>
    </row>
    <row r="17" spans="1:40" ht="15">
      <c r="A17" s="136">
        <f t="shared" si="0"/>
        <v>1980</v>
      </c>
      <c r="B17" s="14">
        <v>6308.10302734375</v>
      </c>
      <c r="C17" s="10">
        <v>0</v>
      </c>
      <c r="D17" s="10">
        <v>0</v>
      </c>
      <c r="E17" s="10">
        <v>0.62445718050003052</v>
      </c>
      <c r="F17" s="10">
        <v>0.37554281949996948</v>
      </c>
      <c r="G17" s="10">
        <v>6.7646779119968414E-2</v>
      </c>
      <c r="H17" s="10">
        <v>1.6652047634124756E-2</v>
      </c>
      <c r="I17" s="10"/>
      <c r="J17" s="16"/>
      <c r="K17" s="16">
        <v>0.5</v>
      </c>
      <c r="L17" s="17">
        <v>0</v>
      </c>
      <c r="M17" s="9">
        <v>0</v>
      </c>
      <c r="N17" s="7">
        <v>2.9054694175720215</v>
      </c>
      <c r="O17" s="8">
        <v>4.8881573677062988</v>
      </c>
      <c r="P17" s="8">
        <v>7.9145822525024414</v>
      </c>
      <c r="Q17" s="8"/>
      <c r="R17" s="18"/>
      <c r="S17" s="19">
        <v>0</v>
      </c>
      <c r="T17" s="11">
        <v>0</v>
      </c>
      <c r="U17" s="11">
        <v>1.2925374697450993</v>
      </c>
      <c r="V17" s="11">
        <v>1.3838910944002956</v>
      </c>
      <c r="W17" s="11">
        <v>2.1039706523502977</v>
      </c>
      <c r="X17" s="11"/>
      <c r="Y17" s="20"/>
      <c r="AG17" s="1"/>
      <c r="AH17" s="1"/>
      <c r="AI17" s="1"/>
      <c r="AJ17" s="1"/>
      <c r="AK17" s="1"/>
      <c r="AL17" s="1"/>
      <c r="AM17" s="1"/>
      <c r="AN17" s="1"/>
    </row>
    <row r="18" spans="1:40" ht="15">
      <c r="A18" s="136">
        <f t="shared" si="0"/>
        <v>1981</v>
      </c>
      <c r="B18" s="14">
        <v>7121.19482421875</v>
      </c>
      <c r="C18" s="10">
        <v>0</v>
      </c>
      <c r="D18" s="10">
        <v>1.3625097926706076E-4</v>
      </c>
      <c r="E18" s="10">
        <v>0.62829482555389404</v>
      </c>
      <c r="F18" s="10">
        <v>0.3715689480304718</v>
      </c>
      <c r="G18" s="10">
        <v>6.5505117177963257E-2</v>
      </c>
      <c r="H18" s="10">
        <v>1.4932427555322647E-2</v>
      </c>
      <c r="I18" s="10"/>
      <c r="J18" s="16"/>
      <c r="K18" s="16">
        <v>0.49399998784065247</v>
      </c>
      <c r="L18" s="17">
        <v>0</v>
      </c>
      <c r="M18" s="9">
        <v>4.5497983694076538E-2</v>
      </c>
      <c r="N18" s="7">
        <v>2.886594295501709</v>
      </c>
      <c r="O18" s="8">
        <v>4.8522758483886719</v>
      </c>
      <c r="P18" s="8">
        <v>7.4731841087341309</v>
      </c>
      <c r="Q18" s="8"/>
      <c r="R18" s="18"/>
      <c r="S18" s="19">
        <v>0</v>
      </c>
      <c r="T18" s="11">
        <v>43.952004153819715</v>
      </c>
      <c r="U18" s="11">
        <v>1.2872226097141439</v>
      </c>
      <c r="V18" s="11">
        <v>1.3499877100198547</v>
      </c>
      <c r="W18" s="11">
        <v>1.998134889347384</v>
      </c>
      <c r="X18" s="11"/>
      <c r="Y18" s="20"/>
      <c r="AG18" s="1"/>
      <c r="AH18" s="1"/>
      <c r="AI18" s="1"/>
      <c r="AJ18" s="1"/>
      <c r="AK18" s="1"/>
      <c r="AL18" s="1"/>
      <c r="AM18" s="1"/>
      <c r="AN18" s="1"/>
    </row>
    <row r="19" spans="1:40" ht="15">
      <c r="A19" s="136">
        <f t="shared" si="0"/>
        <v>1982</v>
      </c>
      <c r="B19" s="14">
        <v>8284.8779296875</v>
      </c>
      <c r="C19" s="10">
        <v>0</v>
      </c>
      <c r="D19" s="10">
        <v>4.5742371003143489E-4</v>
      </c>
      <c r="E19" s="10">
        <v>0.63138526678085327</v>
      </c>
      <c r="F19" s="10">
        <v>0.36815732717514038</v>
      </c>
      <c r="G19" s="10">
        <v>6.4514972269535065E-2</v>
      </c>
      <c r="H19" s="10">
        <v>1.3949358835816383E-2</v>
      </c>
      <c r="I19" s="10"/>
      <c r="J19" s="16"/>
      <c r="K19" s="16">
        <v>0.48899999260902405</v>
      </c>
      <c r="L19" s="17">
        <v>0</v>
      </c>
      <c r="M19" s="9">
        <v>8.4129184484481812E-2</v>
      </c>
      <c r="N19" s="7">
        <v>2.8590643405914307</v>
      </c>
      <c r="O19" s="8">
        <v>4.8359193801879883</v>
      </c>
      <c r="P19" s="8">
        <v>7.2266607284545898</v>
      </c>
      <c r="Q19" s="8"/>
      <c r="R19" s="18"/>
      <c r="S19" s="19">
        <v>0</v>
      </c>
      <c r="T19" s="11">
        <v>23.762090218024564</v>
      </c>
      <c r="U19" s="11">
        <v>1.2876847443391881</v>
      </c>
      <c r="V19" s="11">
        <v>1.3340790353706109</v>
      </c>
      <c r="W19" s="11">
        <v>1.9302637945429919</v>
      </c>
      <c r="X19" s="11"/>
      <c r="Y19" s="20"/>
      <c r="AG19" s="1"/>
      <c r="AH19" s="1"/>
      <c r="AI19" s="1"/>
      <c r="AJ19" s="1"/>
      <c r="AK19" s="1"/>
      <c r="AL19" s="1"/>
      <c r="AM19" s="1"/>
      <c r="AN19" s="1"/>
    </row>
    <row r="20" spans="1:40" ht="15">
      <c r="A20" s="136">
        <f t="shared" si="0"/>
        <v>1983</v>
      </c>
      <c r="B20" s="14">
        <v>9178.08984375</v>
      </c>
      <c r="C20" s="10">
        <v>0</v>
      </c>
      <c r="D20" s="10">
        <v>1.0514353634789586E-3</v>
      </c>
      <c r="E20" s="10">
        <v>0.63418751955032349</v>
      </c>
      <c r="F20" s="10">
        <v>0.36476102471351624</v>
      </c>
      <c r="G20" s="10">
        <v>6.3490264117717743E-2</v>
      </c>
      <c r="H20" s="10">
        <v>1.2953825294971466E-2</v>
      </c>
      <c r="I20" s="10"/>
      <c r="J20" s="16"/>
      <c r="K20" s="16">
        <v>0.4830000102519989</v>
      </c>
      <c r="L20" s="17">
        <v>0</v>
      </c>
      <c r="M20" s="9">
        <v>0.12595213949680328</v>
      </c>
      <c r="N20" s="7">
        <v>2.8319618701934814</v>
      </c>
      <c r="O20" s="8">
        <v>4.8185405731201172</v>
      </c>
      <c r="P20" s="8">
        <v>6.9667000770568848</v>
      </c>
      <c r="Q20" s="8"/>
      <c r="R20" s="18"/>
      <c r="S20" s="19">
        <v>0</v>
      </c>
      <c r="T20" s="11">
        <v>15.862352019929398</v>
      </c>
      <c r="U20" s="11">
        <v>1.2880153453023717</v>
      </c>
      <c r="V20" s="11">
        <v>1.3176244236240435</v>
      </c>
      <c r="W20" s="11">
        <v>1.8593920751943873</v>
      </c>
      <c r="X20" s="11"/>
      <c r="Y20" s="20"/>
      <c r="AG20" s="1"/>
      <c r="AH20" s="1"/>
      <c r="AI20" s="1"/>
      <c r="AJ20" s="1"/>
      <c r="AK20" s="1"/>
      <c r="AL20" s="1"/>
      <c r="AM20" s="1"/>
      <c r="AN20" s="1"/>
    </row>
    <row r="21" spans="1:40" ht="15">
      <c r="A21" s="136">
        <f t="shared" si="0"/>
        <v>1984</v>
      </c>
      <c r="B21" s="14">
        <v>9955.146484375</v>
      </c>
      <c r="C21" s="10">
        <v>0</v>
      </c>
      <c r="D21" s="10">
        <v>2.0922301337122917E-3</v>
      </c>
      <c r="E21" s="10">
        <v>0.63657861948013306</v>
      </c>
      <c r="F21" s="10">
        <v>0.36132916808128357</v>
      </c>
      <c r="G21" s="10">
        <v>6.2090262770652771E-2</v>
      </c>
      <c r="H21" s="10">
        <v>1.1839833110570908E-2</v>
      </c>
      <c r="I21" s="10">
        <v>2.6161593850702047E-3</v>
      </c>
      <c r="J21" s="16">
        <v>4.9689499428495765E-4</v>
      </c>
      <c r="K21" s="16">
        <v>0.47810238599777222</v>
      </c>
      <c r="L21" s="17">
        <v>0</v>
      </c>
      <c r="M21" s="9">
        <v>0.18091145157814026</v>
      </c>
      <c r="N21" s="7">
        <v>2.7871010303497314</v>
      </c>
      <c r="O21" s="8">
        <v>4.60455322265625</v>
      </c>
      <c r="P21" s="8">
        <v>8.0793390274047852</v>
      </c>
      <c r="Q21" s="8">
        <v>15.852102279663086</v>
      </c>
      <c r="R21" s="18">
        <v>34.70867919921875</v>
      </c>
      <c r="S21" s="19">
        <v>0</v>
      </c>
      <c r="T21" s="11">
        <v>11.031921630007011</v>
      </c>
      <c r="U21" s="11">
        <v>1.2960444327712233</v>
      </c>
      <c r="V21" s="11">
        <v>1.3483367941465665</v>
      </c>
      <c r="W21" s="11">
        <v>1.4631325934149522</v>
      </c>
      <c r="X21" s="11">
        <v>1.6131400026793525</v>
      </c>
      <c r="Y21" s="20">
        <v>1.0000028482563621</v>
      </c>
      <c r="AG21" s="1"/>
      <c r="AH21" s="1"/>
      <c r="AI21" s="1"/>
      <c r="AJ21" s="1"/>
      <c r="AK21" s="1"/>
      <c r="AL21" s="1"/>
      <c r="AM21" s="1"/>
      <c r="AN21" s="1"/>
    </row>
    <row r="22" spans="1:40" ht="15">
      <c r="A22" s="136">
        <f t="shared" si="0"/>
        <v>1985</v>
      </c>
      <c r="B22" s="14">
        <v>10907.9189453125</v>
      </c>
      <c r="C22" s="10">
        <v>0</v>
      </c>
      <c r="D22" s="10">
        <v>2.0159611478447914E-2</v>
      </c>
      <c r="E22" s="10">
        <v>0.63202250003814697</v>
      </c>
      <c r="F22" s="10">
        <v>0.34781789779663086</v>
      </c>
      <c r="G22" s="10">
        <v>6.1213269829750061E-2</v>
      </c>
      <c r="H22" s="10">
        <v>1.1854266747832298E-2</v>
      </c>
      <c r="I22" s="10"/>
      <c r="J22" s="16"/>
      <c r="K22" s="16">
        <v>0.43999999761581421</v>
      </c>
      <c r="L22" s="17">
        <v>0</v>
      </c>
      <c r="M22" s="9">
        <v>0.42629578709602356</v>
      </c>
      <c r="N22" s="7">
        <v>2.668795108795166</v>
      </c>
      <c r="O22" s="8">
        <v>4.471613883972168</v>
      </c>
      <c r="P22" s="8">
        <v>8.0126190185546875</v>
      </c>
      <c r="Q22" s="8"/>
      <c r="R22" s="18"/>
      <c r="S22" s="19">
        <v>0</v>
      </c>
      <c r="T22" s="11">
        <v>4.5969975002556387</v>
      </c>
      <c r="U22" s="11">
        <v>1.3032769044888226</v>
      </c>
      <c r="V22" s="11">
        <v>1.3689301914004168</v>
      </c>
      <c r="W22" s="11">
        <v>1.4794497655340062</v>
      </c>
      <c r="X22" s="11"/>
      <c r="Y22" s="20"/>
      <c r="AG22" s="1"/>
      <c r="AH22" s="1"/>
      <c r="AI22" s="1"/>
      <c r="AJ22" s="1"/>
      <c r="AK22" s="1"/>
      <c r="AL22" s="1"/>
      <c r="AM22" s="1"/>
      <c r="AN22" s="1"/>
    </row>
    <row r="23" spans="1:40" ht="15">
      <c r="A23" s="136">
        <f t="shared" si="0"/>
        <v>1986</v>
      </c>
      <c r="B23" s="14">
        <v>11871.283203125</v>
      </c>
      <c r="C23" s="10">
        <v>0</v>
      </c>
      <c r="D23" s="10">
        <v>3.7916723638772964E-2</v>
      </c>
      <c r="E23" s="10">
        <v>0.62756901979446411</v>
      </c>
      <c r="F23" s="10">
        <v>0.33451426029205322</v>
      </c>
      <c r="G23" s="10">
        <v>6.0319826006889343E-2</v>
      </c>
      <c r="H23" s="10">
        <v>1.1856240220367908E-2</v>
      </c>
      <c r="I23" s="10"/>
      <c r="J23" s="16"/>
      <c r="K23" s="16">
        <v>0.40099999308586121</v>
      </c>
      <c r="L23" s="17">
        <v>0</v>
      </c>
      <c r="M23" s="9">
        <v>0.48781582713127136</v>
      </c>
      <c r="N23" s="7">
        <v>2.5527148246765137</v>
      </c>
      <c r="O23" s="8">
        <v>4.3395476341247559</v>
      </c>
      <c r="P23" s="8">
        <v>7.9405903816223145</v>
      </c>
      <c r="Q23" s="8"/>
      <c r="R23" s="18"/>
      <c r="S23" s="19">
        <v>0</v>
      </c>
      <c r="T23" s="11">
        <v>3.9444528328007729</v>
      </c>
      <c r="U23" s="11">
        <v>1.3104256618448684</v>
      </c>
      <c r="V23" s="11">
        <v>1.3900026617928691</v>
      </c>
      <c r="W23" s="11">
        <v>1.4931182556020544</v>
      </c>
      <c r="X23" s="11"/>
      <c r="Y23" s="20"/>
      <c r="AG23" s="1"/>
      <c r="AH23" s="1"/>
      <c r="AI23" s="1"/>
      <c r="AJ23" s="1"/>
      <c r="AK23" s="1"/>
      <c r="AL23" s="1"/>
      <c r="AM23" s="1"/>
      <c r="AN23" s="1"/>
    </row>
    <row r="24" spans="1:40" ht="15">
      <c r="A24" s="136">
        <f t="shared" si="0"/>
        <v>1987</v>
      </c>
      <c r="B24" s="14">
        <v>12684.6767578125</v>
      </c>
      <c r="C24" s="10">
        <v>0</v>
      </c>
      <c r="D24" s="10">
        <v>5.5322591215372086E-2</v>
      </c>
      <c r="E24" s="10">
        <v>0.62363278865814209</v>
      </c>
      <c r="F24" s="10">
        <v>0.32104462385177612</v>
      </c>
      <c r="G24" s="10">
        <v>5.8967772871255875E-2</v>
      </c>
      <c r="H24" s="10">
        <v>1.167086698114872E-2</v>
      </c>
      <c r="I24" s="10"/>
      <c r="J24" s="16"/>
      <c r="K24" s="16">
        <v>0.36300000548362732</v>
      </c>
      <c r="L24" s="17">
        <v>0</v>
      </c>
      <c r="M24" s="9">
        <v>0.56792932748794556</v>
      </c>
      <c r="N24" s="7">
        <v>2.4410555362701416</v>
      </c>
      <c r="O24" s="8">
        <v>4.1955347061157227</v>
      </c>
      <c r="P24" s="8">
        <v>7.7829337120056152</v>
      </c>
      <c r="Q24" s="8"/>
      <c r="R24" s="18"/>
      <c r="S24" s="19">
        <v>0</v>
      </c>
      <c r="T24" s="11">
        <v>3.3267428760116267</v>
      </c>
      <c r="U24" s="11">
        <v>1.3151876915447367</v>
      </c>
      <c r="V24" s="11">
        <v>1.4054889059971176</v>
      </c>
      <c r="W24" s="11">
        <v>1.4995459794136903</v>
      </c>
      <c r="X24" s="11"/>
      <c r="Y24" s="20"/>
      <c r="AG24" s="1"/>
      <c r="AH24" s="1"/>
      <c r="AI24" s="1"/>
      <c r="AJ24" s="1"/>
      <c r="AK24" s="1"/>
      <c r="AL24" s="1"/>
      <c r="AM24" s="1"/>
      <c r="AN24" s="1"/>
    </row>
    <row r="25" spans="1:40" ht="15">
      <c r="A25" s="136">
        <f t="shared" si="0"/>
        <v>1988</v>
      </c>
      <c r="B25" s="14">
        <v>13842.8740234375</v>
      </c>
      <c r="C25" s="10">
        <v>0</v>
      </c>
      <c r="D25" s="10">
        <v>7.2442628443241119E-2</v>
      </c>
      <c r="E25" s="10">
        <v>0.61982911825180054</v>
      </c>
      <c r="F25" s="10">
        <v>0.30772823095321655</v>
      </c>
      <c r="G25" s="10">
        <v>5.7679280638694763E-2</v>
      </c>
      <c r="H25" s="10">
        <v>1.1497941799461842E-2</v>
      </c>
      <c r="I25" s="10">
        <v>2.3576628882437944E-3</v>
      </c>
      <c r="J25" s="16">
        <v>5.4826057748869061E-4</v>
      </c>
      <c r="K25" s="16">
        <v>0.32458397746086121</v>
      </c>
      <c r="L25" s="17">
        <v>0</v>
      </c>
      <c r="M25" s="9">
        <v>0.83970999717712402</v>
      </c>
      <c r="N25" s="7">
        <v>2.3289961814880371</v>
      </c>
      <c r="O25" s="8">
        <v>4.0511817932128906</v>
      </c>
      <c r="P25" s="8">
        <v>7.9071731567382812</v>
      </c>
      <c r="Q25" s="8">
        <v>16.062343597412109</v>
      </c>
      <c r="R25" s="18">
        <v>30.727939605712891</v>
      </c>
      <c r="S25" s="19">
        <v>0</v>
      </c>
      <c r="T25" s="11">
        <v>2.2092103264855161</v>
      </c>
      <c r="U25" s="11">
        <v>1.3212103429762108</v>
      </c>
      <c r="V25" s="11">
        <v>1.4232790676960809</v>
      </c>
      <c r="W25" s="11">
        <v>1.4516677849641337</v>
      </c>
      <c r="X25" s="11">
        <v>1.4644027533666839</v>
      </c>
      <c r="Y25" s="20">
        <v>1.7757304460784236</v>
      </c>
      <c r="AG25" s="1"/>
      <c r="AH25" s="1"/>
      <c r="AI25" s="1"/>
      <c r="AJ25" s="1"/>
      <c r="AK25" s="1"/>
      <c r="AL25" s="1"/>
      <c r="AM25" s="1"/>
      <c r="AN25" s="1"/>
    </row>
    <row r="26" spans="1:40" ht="15">
      <c r="A26" s="136">
        <f t="shared" si="0"/>
        <v>1989</v>
      </c>
      <c r="B26" s="14">
        <v>14436.59765625</v>
      </c>
      <c r="C26" s="10">
        <v>0</v>
      </c>
      <c r="D26" s="10">
        <v>7.1766912937164307E-2</v>
      </c>
      <c r="E26" s="10">
        <v>0.6113663911819458</v>
      </c>
      <c r="F26" s="10">
        <v>0.31686672568321228</v>
      </c>
      <c r="G26" s="10">
        <v>5.9154320508241653E-2</v>
      </c>
      <c r="H26" s="10">
        <v>1.1582446284592152E-2</v>
      </c>
      <c r="I26" s="10"/>
      <c r="J26" s="16"/>
      <c r="K26" s="16">
        <v>0.32400000095367432</v>
      </c>
      <c r="L26" s="17">
        <v>0</v>
      </c>
      <c r="M26" s="9">
        <v>0.81702077388763428</v>
      </c>
      <c r="N26" s="7">
        <v>2.3610134124755859</v>
      </c>
      <c r="O26" s="8">
        <v>4.1939935684204102</v>
      </c>
      <c r="P26" s="8">
        <v>8.0552225112915039</v>
      </c>
      <c r="Q26" s="8"/>
      <c r="R26" s="18"/>
      <c r="S26" s="19">
        <v>0</v>
      </c>
      <c r="T26" s="11">
        <v>2.2722387321145452</v>
      </c>
      <c r="U26" s="11">
        <v>1.342079243768993</v>
      </c>
      <c r="V26" s="11">
        <v>1.4104533676250306</v>
      </c>
      <c r="W26" s="11">
        <v>1.4378804933571216</v>
      </c>
      <c r="X26" s="11"/>
      <c r="Y26" s="20"/>
      <c r="AG26" s="1"/>
      <c r="AH26" s="1"/>
      <c r="AI26" s="1"/>
      <c r="AJ26" s="1"/>
      <c r="AK26" s="1"/>
      <c r="AL26" s="1"/>
      <c r="AM26" s="1"/>
      <c r="AN26" s="1"/>
    </row>
    <row r="27" spans="1:40" ht="15">
      <c r="A27" s="136">
        <f t="shared" si="0"/>
        <v>1990</v>
      </c>
      <c r="B27" s="14">
        <v>15031.4921875</v>
      </c>
      <c r="C27" s="10">
        <v>0</v>
      </c>
      <c r="D27" s="10">
        <v>7.0970185101032257E-2</v>
      </c>
      <c r="E27" s="10">
        <v>0.60394799709320068</v>
      </c>
      <c r="F27" s="10">
        <v>0.32508182525634766</v>
      </c>
      <c r="G27" s="10">
        <v>5.9588711708784103E-2</v>
      </c>
      <c r="H27" s="10">
        <v>1.1239768005907536E-2</v>
      </c>
      <c r="I27" s="10">
        <v>2.2201852407306433E-3</v>
      </c>
      <c r="J27" s="16">
        <v>5.5258540669456124E-4</v>
      </c>
      <c r="K27" s="16">
        <v>0.32254365086555481</v>
      </c>
      <c r="L27" s="17">
        <v>0</v>
      </c>
      <c r="M27" s="9">
        <v>0.77723485231399536</v>
      </c>
      <c r="N27" s="7">
        <v>2.3691592216491699</v>
      </c>
      <c r="O27" s="8">
        <v>4.5175819396972656</v>
      </c>
      <c r="P27" s="8">
        <v>7.9142508506774902</v>
      </c>
      <c r="Q27" s="8">
        <v>15.058917045593262</v>
      </c>
      <c r="R27" s="18">
        <v>30.422794342041016</v>
      </c>
      <c r="S27" s="19">
        <v>0</v>
      </c>
      <c r="T27" s="11">
        <v>2.3905433596474119</v>
      </c>
      <c r="U27" s="11">
        <v>1.3719390297478402</v>
      </c>
      <c r="V27" s="11">
        <v>1.3188305833524683</v>
      </c>
      <c r="W27" s="11">
        <v>1.4181903171563164</v>
      </c>
      <c r="X27" s="11">
        <v>1.4217736688848697</v>
      </c>
      <c r="Y27" s="20">
        <v>1.814904838466771</v>
      </c>
      <c r="AG27" s="1"/>
      <c r="AH27" s="1"/>
      <c r="AI27" s="1"/>
      <c r="AJ27" s="1"/>
      <c r="AK27" s="1"/>
      <c r="AL27" s="1"/>
      <c r="AM27" s="1"/>
      <c r="AN27" s="1"/>
    </row>
    <row r="28" spans="1:40" ht="15">
      <c r="A28" s="136">
        <f t="shared" si="0"/>
        <v>1991</v>
      </c>
      <c r="B28" s="14">
        <v>16014.212890625</v>
      </c>
      <c r="C28" s="10">
        <v>0</v>
      </c>
      <c r="D28" s="10">
        <v>8.3155862987041473E-2</v>
      </c>
      <c r="E28" s="10">
        <v>0.6138530969619751</v>
      </c>
      <c r="F28" s="10">
        <v>0.30299103260040283</v>
      </c>
      <c r="G28" s="10">
        <v>5.4239373654127121E-2</v>
      </c>
      <c r="H28" s="10">
        <v>9.8869334906339645E-3</v>
      </c>
      <c r="I28" s="10">
        <v>2.055399352684617E-3</v>
      </c>
      <c r="J28" s="16">
        <v>4.7766900388523936E-4</v>
      </c>
      <c r="K28" s="16">
        <v>0.30214414000511169</v>
      </c>
      <c r="L28" s="17">
        <v>0</v>
      </c>
      <c r="M28" s="9">
        <v>0.80253708362579346</v>
      </c>
      <c r="N28" s="7">
        <v>2.423222541809082</v>
      </c>
      <c r="O28" s="8">
        <v>3.8184831142425537</v>
      </c>
      <c r="P28" s="8">
        <v>7.4873490333557129</v>
      </c>
      <c r="Q28" s="8">
        <v>13.044162750244141</v>
      </c>
      <c r="R28" s="18">
        <v>28.641807556152344</v>
      </c>
      <c r="S28" s="19">
        <v>0</v>
      </c>
      <c r="T28" s="11">
        <v>2.2846162222643662</v>
      </c>
      <c r="U28" s="11">
        <v>1.2497510616272016</v>
      </c>
      <c r="V28" s="11">
        <v>1.3866920871712562</v>
      </c>
      <c r="W28" s="11">
        <v>1.3176153653650313</v>
      </c>
      <c r="X28" s="11">
        <v>1.5713086918146344</v>
      </c>
      <c r="Y28" s="20">
        <v>1.6702400031391906</v>
      </c>
      <c r="AG28" s="1"/>
      <c r="AH28" s="1"/>
      <c r="AI28" s="1"/>
      <c r="AJ28" s="1"/>
      <c r="AK28" s="1"/>
      <c r="AL28" s="1"/>
      <c r="AM28" s="1"/>
      <c r="AN28" s="1"/>
    </row>
    <row r="29" spans="1:40" ht="15">
      <c r="A29" s="136">
        <f t="shared" si="0"/>
        <v>1992</v>
      </c>
      <c r="B29" s="14">
        <v>16657.216796875</v>
      </c>
      <c r="C29" s="10">
        <v>0</v>
      </c>
      <c r="D29" s="10">
        <v>8.8155165314674377E-2</v>
      </c>
      <c r="E29" s="10">
        <v>0.60782122611999512</v>
      </c>
      <c r="F29" s="10">
        <v>0.3040236234664917</v>
      </c>
      <c r="G29" s="10">
        <v>5.445372685790062E-2</v>
      </c>
      <c r="H29" s="10">
        <v>1.0022659786045551E-2</v>
      </c>
      <c r="I29" s="10"/>
      <c r="J29" s="16"/>
      <c r="K29" s="16">
        <v>0.29300001263618469</v>
      </c>
      <c r="L29" s="17">
        <v>0</v>
      </c>
      <c r="M29" s="9">
        <v>0.80361562967300415</v>
      </c>
      <c r="N29" s="7">
        <v>2.4088058471679687</v>
      </c>
      <c r="O29" s="8">
        <v>3.8433792591094971</v>
      </c>
      <c r="P29" s="8">
        <v>7.5453782081604004</v>
      </c>
      <c r="Q29" s="8"/>
      <c r="R29" s="18"/>
      <c r="S29" s="19">
        <v>0</v>
      </c>
      <c r="T29" s="11">
        <v>2.2693557151732664</v>
      </c>
      <c r="U29" s="11">
        <v>1.2621343514019985</v>
      </c>
      <c r="V29" s="11">
        <v>1.416819128366873</v>
      </c>
      <c r="W29" s="11">
        <v>1.3283179150646625</v>
      </c>
      <c r="X29" s="11"/>
      <c r="Y29" s="20"/>
      <c r="AG29" s="1"/>
      <c r="AH29" s="1"/>
      <c r="AI29" s="1"/>
      <c r="AJ29" s="1"/>
      <c r="AK29" s="1"/>
      <c r="AL29" s="1"/>
      <c r="AM29" s="1"/>
      <c r="AN29" s="1"/>
    </row>
    <row r="30" spans="1:40" ht="15">
      <c r="A30" s="136">
        <f t="shared" si="0"/>
        <v>1993</v>
      </c>
      <c r="B30" s="14">
        <v>16955.49609375</v>
      </c>
      <c r="C30" s="10">
        <v>0</v>
      </c>
      <c r="D30" s="10">
        <v>9.3073688447475433E-2</v>
      </c>
      <c r="E30" s="10">
        <v>0.60228842496871948</v>
      </c>
      <c r="F30" s="10">
        <v>0.30463781952857971</v>
      </c>
      <c r="G30" s="10">
        <v>5.420105904340744E-2</v>
      </c>
      <c r="H30" s="10">
        <v>9.9693890661001205E-3</v>
      </c>
      <c r="I30" s="10"/>
      <c r="J30" s="16"/>
      <c r="K30" s="16">
        <v>0.28400000929832458</v>
      </c>
      <c r="L30" s="17">
        <v>0</v>
      </c>
      <c r="M30" s="9">
        <v>0.80463582277297974</v>
      </c>
      <c r="N30" s="7">
        <v>2.396744966506958</v>
      </c>
      <c r="O30" s="8">
        <v>3.8551511764526367</v>
      </c>
      <c r="P30" s="8">
        <v>7.50836181640625</v>
      </c>
      <c r="Q30" s="8"/>
      <c r="R30" s="18"/>
      <c r="S30" s="19">
        <v>0</v>
      </c>
      <c r="T30" s="11">
        <v>2.2542527991554859</v>
      </c>
      <c r="U30" s="11">
        <v>1.2710481813977239</v>
      </c>
      <c r="V30" s="11">
        <v>1.4059388438255649</v>
      </c>
      <c r="W30" s="11">
        <v>1.3277716553271768</v>
      </c>
      <c r="X30" s="11"/>
      <c r="Y30" s="20"/>
      <c r="AG30" s="1"/>
      <c r="AH30" s="1"/>
      <c r="AI30" s="1"/>
      <c r="AJ30" s="1"/>
      <c r="AK30" s="1"/>
      <c r="AL30" s="1"/>
      <c r="AM30" s="1"/>
      <c r="AN30" s="1"/>
    </row>
    <row r="31" spans="1:40" ht="15">
      <c r="A31" s="136">
        <f t="shared" si="0"/>
        <v>1994</v>
      </c>
      <c r="B31" s="14">
        <v>17636.40625</v>
      </c>
      <c r="C31" s="10">
        <v>0</v>
      </c>
      <c r="D31" s="10">
        <v>9.8125040531158447E-2</v>
      </c>
      <c r="E31" s="10">
        <v>0.59605258703231812</v>
      </c>
      <c r="F31" s="10">
        <v>0.30582237243652344</v>
      </c>
      <c r="G31" s="10">
        <v>5.4604031145572662E-2</v>
      </c>
      <c r="H31" s="10">
        <v>1.0186316445469856E-2</v>
      </c>
      <c r="I31" s="10">
        <v>2.1196193993091583E-3</v>
      </c>
      <c r="J31" s="16">
        <v>5.128433695062995E-4</v>
      </c>
      <c r="K31" s="16">
        <v>0.27510416507720897</v>
      </c>
      <c r="L31" s="17">
        <v>0</v>
      </c>
      <c r="M31" s="9">
        <v>0.82630211114883423</v>
      </c>
      <c r="N31" s="7">
        <v>2.3092572689056396</v>
      </c>
      <c r="O31" s="8">
        <v>4.0141963958740234</v>
      </c>
      <c r="P31" s="8">
        <v>7.1518540382385254</v>
      </c>
      <c r="Q31" s="8">
        <v>13.65198802947998</v>
      </c>
      <c r="R31" s="18">
        <v>29.469608306884766</v>
      </c>
      <c r="S31" s="19">
        <v>0</v>
      </c>
      <c r="T31" s="11">
        <v>2.1827210851381942</v>
      </c>
      <c r="U31" s="11">
        <v>1.3242359445217544</v>
      </c>
      <c r="V31" s="11">
        <v>1.3555252353717735</v>
      </c>
      <c r="W31" s="11">
        <v>1.4203662139548012</v>
      </c>
      <c r="X31" s="11">
        <v>1.5444453306935024</v>
      </c>
      <c r="Y31" s="20">
        <v>1.7317243770802619</v>
      </c>
      <c r="AG31" s="1"/>
      <c r="AH31" s="1"/>
      <c r="AI31" s="1"/>
      <c r="AJ31" s="1"/>
      <c r="AK31" s="1"/>
      <c r="AL31" s="1"/>
      <c r="AM31" s="1"/>
      <c r="AN31" s="1"/>
    </row>
    <row r="32" spans="1:40" ht="15">
      <c r="A32" s="136">
        <f t="shared" si="0"/>
        <v>1995</v>
      </c>
      <c r="B32" s="14">
        <v>18419.89453125</v>
      </c>
      <c r="C32" s="10">
        <v>0</v>
      </c>
      <c r="D32" s="10">
        <v>0.10089085251092911</v>
      </c>
      <c r="E32" s="10">
        <v>0.59206593036651611</v>
      </c>
      <c r="F32" s="10">
        <v>0.30704322457313538</v>
      </c>
      <c r="G32" s="10">
        <v>5.4587557911872864E-2</v>
      </c>
      <c r="H32" s="10">
        <v>1.0009326040744781E-2</v>
      </c>
      <c r="I32" s="10">
        <v>2.0208510104566813E-3</v>
      </c>
      <c r="J32" s="16">
        <v>4.8964412417262793E-4</v>
      </c>
      <c r="K32" s="16">
        <v>0.26590573787689198</v>
      </c>
      <c r="L32" s="17">
        <v>0</v>
      </c>
      <c r="M32" s="9">
        <v>0.8205258846282959</v>
      </c>
      <c r="N32" s="7">
        <v>2.305713415145874</v>
      </c>
      <c r="O32" s="8">
        <v>3.9880249500274658</v>
      </c>
      <c r="P32" s="8">
        <v>7.2481956481933594</v>
      </c>
      <c r="Q32" s="8">
        <v>13.247524261474609</v>
      </c>
      <c r="R32" s="18">
        <v>26.690706253051758</v>
      </c>
      <c r="S32" s="19">
        <v>0</v>
      </c>
      <c r="T32" s="11">
        <v>2.1913940207619547</v>
      </c>
      <c r="U32" s="11">
        <v>1.331548079163255</v>
      </c>
      <c r="V32" s="11">
        <v>1.3636411588875057</v>
      </c>
      <c r="W32" s="11">
        <v>1.3797473218867728</v>
      </c>
      <c r="X32" s="11">
        <v>1.5207479517299536</v>
      </c>
      <c r="Y32" s="20">
        <v>1.826496983856013</v>
      </c>
      <c r="AG32" s="1"/>
      <c r="AH32" s="1"/>
      <c r="AI32" s="1"/>
      <c r="AJ32" s="1"/>
      <c r="AK32" s="1"/>
      <c r="AL32" s="1"/>
      <c r="AM32" s="1"/>
      <c r="AN32" s="1"/>
    </row>
    <row r="33" spans="1:40" ht="15">
      <c r="A33" s="136">
        <f t="shared" si="0"/>
        <v>1996</v>
      </c>
      <c r="B33" s="14">
        <v>19121.78125</v>
      </c>
      <c r="C33" s="10">
        <v>0</v>
      </c>
      <c r="D33" s="10">
        <v>0.10347826033830643</v>
      </c>
      <c r="E33" s="10">
        <v>0.59042984247207642</v>
      </c>
      <c r="F33" s="10">
        <v>0.30609187483787537</v>
      </c>
      <c r="G33" s="10">
        <v>5.556044727563858E-2</v>
      </c>
      <c r="H33" s="10">
        <v>1.0272076353430748E-2</v>
      </c>
      <c r="I33" s="10">
        <v>2.0725636277347803E-3</v>
      </c>
      <c r="J33" s="16">
        <v>4.6772035420872271E-4</v>
      </c>
      <c r="K33" s="16">
        <v>0.25788158178329501</v>
      </c>
      <c r="L33" s="17">
        <v>0</v>
      </c>
      <c r="M33" s="9">
        <v>0.80714237689971924</v>
      </c>
      <c r="N33" s="7">
        <v>2.2839922904968262</v>
      </c>
      <c r="O33" s="8">
        <v>4.0662531852722168</v>
      </c>
      <c r="P33" s="8">
        <v>7.5024914741516113</v>
      </c>
      <c r="Q33" s="8">
        <v>13.800230979919434</v>
      </c>
      <c r="R33" s="18">
        <v>27.106679916381836</v>
      </c>
      <c r="S33" s="19">
        <v>0</v>
      </c>
      <c r="T33" s="11">
        <v>2.2214102040186163</v>
      </c>
      <c r="U33" s="11">
        <v>1.3400969322980509</v>
      </c>
      <c r="V33" s="11">
        <v>1.3638597985082228</v>
      </c>
      <c r="W33" s="11">
        <v>1.3689317661024762</v>
      </c>
      <c r="X33" s="11">
        <v>1.4932116042403125</v>
      </c>
      <c r="Y33" s="20">
        <v>1.7084934937811043</v>
      </c>
      <c r="AG33" s="1"/>
      <c r="AH33" s="1"/>
      <c r="AI33" s="1"/>
      <c r="AJ33" s="1"/>
      <c r="AK33" s="1"/>
      <c r="AL33" s="1"/>
      <c r="AM33" s="1"/>
      <c r="AN33" s="1"/>
    </row>
    <row r="34" spans="1:40" ht="15">
      <c r="A34" s="136">
        <f t="shared" si="0"/>
        <v>1997</v>
      </c>
      <c r="B34" s="14">
        <v>19597.951171875</v>
      </c>
      <c r="C34" s="10">
        <v>0</v>
      </c>
      <c r="D34" s="10">
        <v>9.8374873399734497E-2</v>
      </c>
      <c r="E34" s="10">
        <v>0.5937579870223999</v>
      </c>
      <c r="F34" s="10">
        <v>0.3078671395778656</v>
      </c>
      <c r="G34" s="10">
        <v>5.5085353553295135E-2</v>
      </c>
      <c r="H34" s="10">
        <v>1.0331415571272373E-2</v>
      </c>
      <c r="I34" s="10">
        <v>2.1064688917249441E-3</v>
      </c>
      <c r="J34" s="16">
        <v>4.9803633010014892E-4</v>
      </c>
      <c r="K34" s="16">
        <v>0.26165574789047202</v>
      </c>
      <c r="L34" s="17">
        <v>0</v>
      </c>
      <c r="M34" s="9">
        <v>0.79426670074462891</v>
      </c>
      <c r="N34" s="7">
        <v>2.3035571575164795</v>
      </c>
      <c r="O34" s="8">
        <v>4.0552196502685547</v>
      </c>
      <c r="P34" s="8">
        <v>7.3206629753112793</v>
      </c>
      <c r="Q34" s="8">
        <v>14.117547035217285</v>
      </c>
      <c r="R34" s="18">
        <v>28.927616119384766</v>
      </c>
      <c r="S34" s="19">
        <v>0</v>
      </c>
      <c r="T34" s="11">
        <v>2.2700921773843565</v>
      </c>
      <c r="U34" s="11">
        <v>1.3363915159434854</v>
      </c>
      <c r="V34" s="11">
        <v>1.3582871093165465</v>
      </c>
      <c r="W34" s="11">
        <v>1.4103796105130284</v>
      </c>
      <c r="X34" s="11">
        <v>1.4853640881053365</v>
      </c>
      <c r="Y34" s="20">
        <v>1.7128511257118866</v>
      </c>
      <c r="AG34" s="1"/>
      <c r="AH34" s="1"/>
      <c r="AI34" s="1"/>
      <c r="AJ34" s="1"/>
      <c r="AK34" s="1"/>
      <c r="AL34" s="1"/>
      <c r="AM34" s="1"/>
      <c r="AN34" s="1"/>
    </row>
    <row r="35" spans="1:40" ht="15">
      <c r="A35" s="136">
        <f t="shared" si="0"/>
        <v>1998</v>
      </c>
      <c r="B35" s="14">
        <v>20301.9375</v>
      </c>
      <c r="C35" s="10">
        <v>0</v>
      </c>
      <c r="D35" s="10">
        <v>0.10166050493717194</v>
      </c>
      <c r="E35" s="10">
        <v>0.59110230207443237</v>
      </c>
      <c r="F35" s="10">
        <v>0.30723720788955688</v>
      </c>
      <c r="G35" s="10">
        <v>5.5784754455089569E-2</v>
      </c>
      <c r="H35" s="10">
        <v>1.0612859390676022E-2</v>
      </c>
      <c r="I35" s="10">
        <v>2.1545800846070051E-3</v>
      </c>
      <c r="J35" s="16">
        <v>4.6403447049669921E-4</v>
      </c>
      <c r="K35" s="16">
        <v>0.265179842710495</v>
      </c>
      <c r="L35" s="17">
        <v>0</v>
      </c>
      <c r="M35" s="9">
        <v>0.81543940305709839</v>
      </c>
      <c r="N35" s="7">
        <v>2.2860379219055176</v>
      </c>
      <c r="O35" s="8">
        <v>4.1405901908874512</v>
      </c>
      <c r="P35" s="8">
        <v>7.3305811882019043</v>
      </c>
      <c r="Q35" s="8">
        <v>14.011273384094238</v>
      </c>
      <c r="R35" s="18">
        <v>28.539886474609375</v>
      </c>
      <c r="S35" s="19">
        <v>0</v>
      </c>
      <c r="T35" s="11">
        <v>2.2031400475801246</v>
      </c>
      <c r="U35" s="11">
        <v>1.3435958778646795</v>
      </c>
      <c r="V35" s="11">
        <v>1.3468331297917777</v>
      </c>
      <c r="W35" s="11">
        <v>1.445523090581279</v>
      </c>
      <c r="X35" s="11">
        <v>1.537755089876903</v>
      </c>
      <c r="Y35" s="20">
        <v>1.6159729534274945</v>
      </c>
      <c r="AG35" s="1"/>
      <c r="AH35" s="1"/>
      <c r="AI35" s="1"/>
      <c r="AJ35" s="1"/>
      <c r="AK35" s="1"/>
      <c r="AL35" s="1"/>
      <c r="AM35" s="1"/>
      <c r="AN35" s="1"/>
    </row>
    <row r="36" spans="1:40" ht="15">
      <c r="A36" s="136">
        <f t="shared" si="0"/>
        <v>1999</v>
      </c>
      <c r="B36" s="14">
        <v>21122.462890625</v>
      </c>
      <c r="C36" s="10">
        <v>0</v>
      </c>
      <c r="D36" s="10">
        <v>0.10657098144292831</v>
      </c>
      <c r="E36" s="10">
        <v>0.58622145652770996</v>
      </c>
      <c r="F36" s="10">
        <v>0.30720755457878113</v>
      </c>
      <c r="G36" s="10">
        <v>5.6984808295965195E-2</v>
      </c>
      <c r="H36" s="10">
        <v>1.1037831194698811E-2</v>
      </c>
      <c r="I36" s="10">
        <v>2.3525534197688103E-3</v>
      </c>
      <c r="J36" s="16">
        <v>5.873834015801549E-4</v>
      </c>
      <c r="K36" s="16">
        <v>0.25562414526939398</v>
      </c>
      <c r="L36" s="17">
        <v>0</v>
      </c>
      <c r="M36" s="9">
        <v>0.81519848108291626</v>
      </c>
      <c r="N36" s="7">
        <v>2.2611000537872314</v>
      </c>
      <c r="O36" s="8">
        <v>4.1334667205810547</v>
      </c>
      <c r="P36" s="8">
        <v>7.6683764457702637</v>
      </c>
      <c r="Q36" s="8">
        <v>14.984947204589844</v>
      </c>
      <c r="R36" s="18">
        <v>31.597640991210938</v>
      </c>
      <c r="S36" s="19">
        <v>0</v>
      </c>
      <c r="T36" s="11">
        <v>2.1919064346480943</v>
      </c>
      <c r="U36" s="11">
        <v>1.358566390599167</v>
      </c>
      <c r="V36" s="11">
        <v>1.3784392296837986</v>
      </c>
      <c r="W36" s="11">
        <v>1.4386554566289533</v>
      </c>
      <c r="X36" s="11">
        <v>1.552006780680109</v>
      </c>
      <c r="Y36" s="20">
        <v>1.8472685660106802</v>
      </c>
      <c r="AG36" s="1"/>
      <c r="AH36" s="1"/>
      <c r="AI36" s="1"/>
      <c r="AJ36" s="1"/>
      <c r="AK36" s="1"/>
      <c r="AL36" s="1"/>
      <c r="AM36" s="1"/>
      <c r="AN36" s="1"/>
    </row>
    <row r="37" spans="1:40" ht="15">
      <c r="A37" s="136">
        <f t="shared" si="0"/>
        <v>2000</v>
      </c>
      <c r="B37" s="14">
        <v>22371.296875</v>
      </c>
      <c r="C37" s="10">
        <v>0</v>
      </c>
      <c r="D37" s="10">
        <v>0.11598879843950272</v>
      </c>
      <c r="E37" s="10">
        <v>0.57855260372161865</v>
      </c>
      <c r="F37" s="10">
        <v>0.30545860528945923</v>
      </c>
      <c r="G37" s="10">
        <v>5.7771343737840652E-2</v>
      </c>
      <c r="H37" s="10">
        <v>1.1374892666935921E-2</v>
      </c>
      <c r="I37" s="10">
        <v>2.4778733495622873E-3</v>
      </c>
      <c r="J37" s="16">
        <v>5.7807756820693612E-4</v>
      </c>
      <c r="K37" s="16">
        <v>0.241808012127876</v>
      </c>
      <c r="L37" s="17">
        <v>0</v>
      </c>
      <c r="M37" s="9">
        <v>0.83245062828063965</v>
      </c>
      <c r="N37" s="7">
        <v>2.2356772422790527</v>
      </c>
      <c r="O37" s="8">
        <v>4.1492452621459961</v>
      </c>
      <c r="P37" s="8">
        <v>7.693519115447998</v>
      </c>
      <c r="Q37" s="8">
        <v>16.158651351928711</v>
      </c>
      <c r="R37" s="18">
        <v>35.76605224609375</v>
      </c>
      <c r="S37" s="19">
        <v>0</v>
      </c>
      <c r="T37" s="11">
        <v>2.1238442182253134</v>
      </c>
      <c r="U37" s="11">
        <v>1.3660941148297958</v>
      </c>
      <c r="V37" s="11">
        <v>1.3922667606018293</v>
      </c>
      <c r="W37" s="11">
        <v>1.4758849719734108</v>
      </c>
      <c r="X37" s="11">
        <v>1.532741693493602</v>
      </c>
      <c r="Y37" s="20">
        <v>1.5988466480589223</v>
      </c>
      <c r="AG37" s="1"/>
      <c r="AH37" s="1"/>
      <c r="AI37" s="1"/>
      <c r="AJ37" s="1"/>
      <c r="AK37" s="1"/>
      <c r="AL37" s="1"/>
      <c r="AM37" s="1"/>
      <c r="AN37" s="1"/>
    </row>
    <row r="38" spans="1:40" ht="15">
      <c r="A38" s="136">
        <f t="shared" si="0"/>
        <v>2001</v>
      </c>
      <c r="B38" s="14">
        <v>22841.3515625</v>
      </c>
      <c r="C38" s="10">
        <v>0</v>
      </c>
      <c r="D38" s="10">
        <v>0.12150751054286957</v>
      </c>
      <c r="E38" s="10">
        <v>0.57401835918426514</v>
      </c>
      <c r="F38" s="10">
        <v>0.30447414517402649</v>
      </c>
      <c r="G38" s="10">
        <v>5.9510063380002975E-2</v>
      </c>
      <c r="H38" s="10">
        <v>1.2024400755763054E-2</v>
      </c>
      <c r="I38" s="10">
        <v>2.648648340255022E-3</v>
      </c>
      <c r="J38" s="16">
        <v>6.8407272920012474E-4</v>
      </c>
      <c r="K38" s="16">
        <v>0.234691306948662</v>
      </c>
      <c r="L38" s="17">
        <v>0</v>
      </c>
      <c r="M38" s="9">
        <v>0.83904844522476196</v>
      </c>
      <c r="N38" s="7">
        <v>2.1962361335754395</v>
      </c>
      <c r="O38" s="8">
        <v>4.1646833419799805</v>
      </c>
      <c r="P38" s="8">
        <v>8.1948738098144531</v>
      </c>
      <c r="Q38" s="8">
        <v>16.515573501586914</v>
      </c>
      <c r="R38" s="18">
        <v>39.028778076171875</v>
      </c>
      <c r="S38" s="19">
        <v>0</v>
      </c>
      <c r="T38" s="11">
        <v>2.0940006490850562</v>
      </c>
      <c r="U38" s="11">
        <v>1.3862950905456004</v>
      </c>
      <c r="V38" s="11">
        <v>1.4288689510907382</v>
      </c>
      <c r="W38" s="11">
        <v>1.466396847979428</v>
      </c>
      <c r="X38" s="11">
        <v>1.6032350234615436</v>
      </c>
      <c r="Y38" s="20">
        <v>1.74274949500584</v>
      </c>
      <c r="AG38" s="1"/>
      <c r="AH38" s="1"/>
      <c r="AI38" s="1"/>
      <c r="AJ38" s="1"/>
      <c r="AK38" s="1"/>
      <c r="AL38" s="1"/>
      <c r="AM38" s="1"/>
      <c r="AN38" s="1"/>
    </row>
    <row r="39" spans="1:40" ht="15">
      <c r="A39" s="136">
        <f t="shared" si="0"/>
        <v>2002</v>
      </c>
      <c r="B39" s="14">
        <v>23742.01171875</v>
      </c>
      <c r="C39" s="10">
        <v>0</v>
      </c>
      <c r="D39" s="10">
        <v>0.10002323240041733</v>
      </c>
      <c r="E39" s="10">
        <v>0.58770686388015747</v>
      </c>
      <c r="F39" s="10">
        <v>0.31226986646652222</v>
      </c>
      <c r="G39" s="10">
        <v>6.0802701860666275E-2</v>
      </c>
      <c r="H39" s="10">
        <v>1.2152165174484253E-2</v>
      </c>
      <c r="I39" s="10">
        <v>2.6390519924461842E-3</v>
      </c>
      <c r="J39" s="16">
        <v>6.9099402753636241E-4</v>
      </c>
      <c r="K39" s="16">
        <v>0.26228204369545</v>
      </c>
      <c r="L39" s="17">
        <v>0</v>
      </c>
      <c r="M39" s="9">
        <v>0.82339274883270264</v>
      </c>
      <c r="N39" s="7">
        <v>2.2417223453521729</v>
      </c>
      <c r="O39" s="8">
        <v>4.2861151695251465</v>
      </c>
      <c r="P39" s="8">
        <v>8.4704704284667969</v>
      </c>
      <c r="Q39" s="8">
        <v>16.622222900390625</v>
      </c>
      <c r="R39" s="18">
        <v>37.329734802246094</v>
      </c>
      <c r="S39" s="19">
        <v>0</v>
      </c>
      <c r="T39" s="11">
        <v>2.1860045229014999</v>
      </c>
      <c r="U39" s="11">
        <v>1.3928333643079007</v>
      </c>
      <c r="V39" s="11">
        <v>1.4181560986311135</v>
      </c>
      <c r="W39" s="11">
        <v>1.4327366295968671</v>
      </c>
      <c r="X39" s="11">
        <v>1.5794403078464285</v>
      </c>
      <c r="Y39" s="20">
        <v>1.8301783639718996</v>
      </c>
      <c r="AG39" s="1"/>
      <c r="AH39" s="1"/>
      <c r="AI39" s="1"/>
      <c r="AJ39" s="1"/>
      <c r="AK39" s="1"/>
      <c r="AL39" s="1"/>
      <c r="AM39" s="1"/>
      <c r="AN39" s="1"/>
    </row>
    <row r="40" spans="1:40" ht="15">
      <c r="A40" s="136">
        <f t="shared" si="0"/>
        <v>2003</v>
      </c>
      <c r="B40" s="14">
        <v>24530.853515625</v>
      </c>
      <c r="C40" s="10">
        <v>0</v>
      </c>
      <c r="D40" s="10">
        <v>0.10355073213577271</v>
      </c>
      <c r="E40" s="10">
        <v>0.58492392301559448</v>
      </c>
      <c r="F40" s="10">
        <v>0.31152531504631042</v>
      </c>
      <c r="G40" s="10">
        <v>6.0186419636011124E-2</v>
      </c>
      <c r="H40" s="10">
        <v>1.181216724216938E-2</v>
      </c>
      <c r="I40" s="10">
        <v>2.4466391187161207E-3</v>
      </c>
      <c r="J40" s="16">
        <v>5.7679793098941445E-4</v>
      </c>
      <c r="K40" s="16">
        <v>0.25690618157386802</v>
      </c>
      <c r="L40" s="17">
        <v>0</v>
      </c>
      <c r="M40" s="9">
        <v>0.83498930931091309</v>
      </c>
      <c r="N40" s="7">
        <v>2.2397916316986084</v>
      </c>
      <c r="O40" s="8">
        <v>4.2509732246398926</v>
      </c>
      <c r="P40" s="8">
        <v>8.2155723571777344</v>
      </c>
      <c r="Q40" s="8">
        <v>16.501953125</v>
      </c>
      <c r="R40" s="18">
        <v>34.815544128417969</v>
      </c>
      <c r="S40" s="19">
        <v>0</v>
      </c>
      <c r="T40" s="11">
        <v>2.1471543263649848</v>
      </c>
      <c r="U40" s="11">
        <v>1.3907131771889587</v>
      </c>
      <c r="V40" s="11">
        <v>1.4157557055963588</v>
      </c>
      <c r="W40" s="11">
        <v>1.4362476799174939</v>
      </c>
      <c r="X40" s="11">
        <v>1.4820722167921598</v>
      </c>
      <c r="Y40" s="20">
        <v>1.6503831896147978</v>
      </c>
      <c r="AG40" s="1"/>
      <c r="AH40" s="1"/>
      <c r="AI40" s="1"/>
      <c r="AJ40" s="1"/>
      <c r="AK40" s="1"/>
      <c r="AL40" s="1"/>
      <c r="AM40" s="1"/>
      <c r="AN40" s="1"/>
    </row>
    <row r="41" spans="1:40" ht="15">
      <c r="A41" s="136">
        <f t="shared" si="0"/>
        <v>2004</v>
      </c>
      <c r="B41" s="14">
        <v>25324.724609375</v>
      </c>
      <c r="C41" s="10">
        <v>0</v>
      </c>
      <c r="D41" s="10">
        <v>9.9014602601528168E-2</v>
      </c>
      <c r="E41" s="10">
        <v>0.58470070362091064</v>
      </c>
      <c r="F41" s="10">
        <v>0.31628468632698059</v>
      </c>
      <c r="G41" s="10">
        <v>6.241968646645546E-2</v>
      </c>
      <c r="H41" s="10">
        <v>1.2484461069107056E-2</v>
      </c>
      <c r="I41" s="10">
        <v>2.5877512525767088E-3</v>
      </c>
      <c r="J41" s="16">
        <v>6.1437377007678151E-4</v>
      </c>
      <c r="K41" s="16">
        <v>0.26345029473304699</v>
      </c>
      <c r="L41" s="17">
        <v>0</v>
      </c>
      <c r="M41" s="9">
        <v>0.8282814621925354</v>
      </c>
      <c r="N41" s="7">
        <v>2.2413668632507324</v>
      </c>
      <c r="O41" s="8">
        <v>4.3818049430847168</v>
      </c>
      <c r="P41" s="8">
        <v>8.6320381164550781</v>
      </c>
      <c r="Q41" s="8">
        <v>16.98956298828125</v>
      </c>
      <c r="R41" s="18">
        <v>36.774456024169922</v>
      </c>
      <c r="S41" s="19">
        <v>0</v>
      </c>
      <c r="T41" s="11">
        <v>2.1755188750637284</v>
      </c>
      <c r="U41" s="11">
        <v>1.4110845066174578</v>
      </c>
      <c r="V41" s="11">
        <v>1.4241092118502063</v>
      </c>
      <c r="W41" s="11">
        <v>1.4443958105524142</v>
      </c>
      <c r="X41" s="11">
        <v>1.5227756911248473</v>
      </c>
      <c r="Y41" s="20">
        <v>1.6556459685414919</v>
      </c>
      <c r="AG41" s="1"/>
      <c r="AH41" s="1"/>
      <c r="AI41" s="1"/>
      <c r="AJ41" s="1"/>
      <c r="AK41" s="1"/>
      <c r="AL41" s="1"/>
      <c r="AM41" s="1"/>
      <c r="AN41" s="1"/>
    </row>
    <row r="42" spans="1:40" ht="15">
      <c r="A42" s="136">
        <f t="shared" si="0"/>
        <v>2005</v>
      </c>
      <c r="B42" s="14">
        <v>26317.583984375</v>
      </c>
      <c r="C42" s="10">
        <v>0</v>
      </c>
      <c r="D42" s="10">
        <v>0.10147747397422791</v>
      </c>
      <c r="E42" s="10">
        <v>0.5834890604019165</v>
      </c>
      <c r="F42" s="10">
        <v>0.3150334358215332</v>
      </c>
      <c r="G42" s="10">
        <v>6.2120374292135239E-2</v>
      </c>
      <c r="H42" s="10">
        <v>1.2513297609984875E-2</v>
      </c>
      <c r="I42" s="10">
        <v>2.6614300440996885E-3</v>
      </c>
      <c r="J42" s="16">
        <v>6.0155888786539435E-4</v>
      </c>
      <c r="K42" s="16">
        <v>0.25138473510742199</v>
      </c>
      <c r="L42" s="17">
        <v>0</v>
      </c>
      <c r="M42" s="9">
        <v>0.84293454885482788</v>
      </c>
      <c r="N42" s="7">
        <v>2.2364134788513184</v>
      </c>
      <c r="O42" s="8">
        <v>4.332730770111084</v>
      </c>
      <c r="P42" s="8">
        <v>8.6168241500854492</v>
      </c>
      <c r="Q42" s="8">
        <v>17.503961563110352</v>
      </c>
      <c r="R42" s="18">
        <v>37.134220123291016</v>
      </c>
      <c r="S42" s="19">
        <v>0</v>
      </c>
      <c r="T42" s="11">
        <v>2.1318773279035526</v>
      </c>
      <c r="U42" s="11">
        <v>1.4085439265877406</v>
      </c>
      <c r="V42" s="11">
        <v>1.4336230016360008</v>
      </c>
      <c r="W42" s="11">
        <v>1.4510907494241836</v>
      </c>
      <c r="X42" s="11">
        <v>1.4799866378823017</v>
      </c>
      <c r="Y42" s="20">
        <v>1.6096740461991361</v>
      </c>
      <c r="AG42" s="1"/>
      <c r="AH42" s="1"/>
      <c r="AI42" s="1"/>
      <c r="AJ42" s="1"/>
      <c r="AK42" s="1"/>
      <c r="AL42" s="1"/>
      <c r="AM42" s="1"/>
      <c r="AN42" s="1"/>
    </row>
    <row r="43" spans="1:40" ht="15">
      <c r="A43" s="136">
        <f t="shared" si="0"/>
        <v>2006</v>
      </c>
      <c r="B43" s="14">
        <v>27364.68359375</v>
      </c>
      <c r="C43" s="10">
        <v>0</v>
      </c>
      <c r="D43" s="10">
        <v>0.10617747157812119</v>
      </c>
      <c r="E43" s="10">
        <v>0.58032214641571045</v>
      </c>
      <c r="F43" s="10">
        <v>0.31350037455558777</v>
      </c>
      <c r="G43" s="10">
        <v>6.2457870692014694E-2</v>
      </c>
      <c r="H43" s="10">
        <v>1.2809239327907562E-2</v>
      </c>
      <c r="I43" s="10">
        <v>2.8352425433695316E-3</v>
      </c>
      <c r="J43" s="16">
        <v>6.9432001328095794E-4</v>
      </c>
      <c r="K43" s="16">
        <v>0.24207819998264299</v>
      </c>
      <c r="L43" s="17">
        <v>0</v>
      </c>
      <c r="M43" s="9">
        <v>0.84130334854125977</v>
      </c>
      <c r="N43" s="7">
        <v>2.2291140556335449</v>
      </c>
      <c r="O43" s="8">
        <v>4.3305816650390625</v>
      </c>
      <c r="P43" s="8">
        <v>8.6144609451293945</v>
      </c>
      <c r="Q43" s="8">
        <v>18.226228713989258</v>
      </c>
      <c r="R43" s="18">
        <v>40.742549896240234</v>
      </c>
      <c r="S43" s="19">
        <v>0</v>
      </c>
      <c r="T43" s="11">
        <v>2.1248098829692199</v>
      </c>
      <c r="U43" s="11">
        <v>1.4063420321145927</v>
      </c>
      <c r="V43" s="11">
        <v>1.4418000807522544</v>
      </c>
      <c r="W43" s="11">
        <v>1.4817851848935701</v>
      </c>
      <c r="X43" s="11">
        <v>1.5552208694351259</v>
      </c>
      <c r="Y43" s="20">
        <v>1.6856715054521616</v>
      </c>
      <c r="AG43" s="1"/>
      <c r="AH43" s="1"/>
      <c r="AI43" s="1"/>
      <c r="AJ43" s="1"/>
      <c r="AK43" s="1"/>
      <c r="AL43" s="1"/>
      <c r="AM43" s="1"/>
      <c r="AN43" s="1"/>
    </row>
    <row r="44" spans="1:40" ht="15">
      <c r="A44" s="136">
        <f t="shared" si="0"/>
        <v>2007</v>
      </c>
      <c r="B44" s="14">
        <v>28762.228515625</v>
      </c>
      <c r="C44" s="10">
        <v>0</v>
      </c>
      <c r="D44" s="10">
        <v>0.11651534587144852</v>
      </c>
      <c r="E44" s="10">
        <v>0.57232958078384399</v>
      </c>
      <c r="F44" s="10">
        <v>0.3111550509929657</v>
      </c>
      <c r="G44" s="10">
        <v>6.2665604054927826E-2</v>
      </c>
      <c r="H44" s="10">
        <v>1.3221914879977703E-2</v>
      </c>
      <c r="I44" s="10">
        <v>3.0965863261371851E-3</v>
      </c>
      <c r="J44" s="16">
        <v>7.9517409903928638E-4</v>
      </c>
      <c r="K44" s="16">
        <v>0.23001393675804099</v>
      </c>
      <c r="L44" s="17">
        <v>0</v>
      </c>
      <c r="M44" s="9">
        <v>0.85761785507202148</v>
      </c>
      <c r="N44" s="7">
        <v>2.1844620704650879</v>
      </c>
      <c r="O44" s="8">
        <v>4.3262643814086914</v>
      </c>
      <c r="P44" s="8">
        <v>8.66973876953125</v>
      </c>
      <c r="Q44" s="8">
        <v>18.976102828979492</v>
      </c>
      <c r="R44" s="18">
        <v>45.495780944824219</v>
      </c>
      <c r="S44" s="19">
        <v>0</v>
      </c>
      <c r="T44" s="11">
        <v>2.0602828411610403</v>
      </c>
      <c r="U44" s="11">
        <v>1.4243250720895102</v>
      </c>
      <c r="V44" s="11">
        <v>1.447914306071491</v>
      </c>
      <c r="W44" s="11">
        <v>1.5224590897982562</v>
      </c>
      <c r="X44" s="11">
        <v>1.6312107391840818</v>
      </c>
      <c r="Y44" s="20">
        <v>1.7352004635135161</v>
      </c>
      <c r="AG44" s="1"/>
      <c r="AH44" s="1"/>
      <c r="AI44" s="1"/>
      <c r="AJ44" s="1"/>
      <c r="AK44" s="1"/>
      <c r="AL44" s="1"/>
      <c r="AM44" s="1"/>
      <c r="AN44" s="1"/>
    </row>
    <row r="45" spans="1:40" ht="15">
      <c r="A45" s="136">
        <f t="shared" si="0"/>
        <v>2008</v>
      </c>
      <c r="B45" s="14">
        <v>29366.5625</v>
      </c>
      <c r="C45" s="10">
        <v>0</v>
      </c>
      <c r="D45" s="10">
        <v>0.12119302898645401</v>
      </c>
      <c r="E45" s="10">
        <v>0.56899809837341309</v>
      </c>
      <c r="F45" s="10">
        <v>0.3098088800907135</v>
      </c>
      <c r="G45" s="10">
        <v>6.3254110515117645E-2</v>
      </c>
      <c r="H45" s="10">
        <v>1.3303523883223534E-2</v>
      </c>
      <c r="I45" s="10">
        <v>3.0510735232383013E-3</v>
      </c>
      <c r="J45" s="16">
        <v>7.6879136031493545E-4</v>
      </c>
      <c r="K45" s="16">
        <v>0.221434831619263</v>
      </c>
      <c r="L45" s="17">
        <v>0</v>
      </c>
      <c r="M45" s="9">
        <v>0.86050248146057129</v>
      </c>
      <c r="N45" s="7">
        <v>2.1603481769561768</v>
      </c>
      <c r="O45" s="8">
        <v>4.3363943099975586</v>
      </c>
      <c r="P45" s="8">
        <v>8.7571029663085938</v>
      </c>
      <c r="Q45" s="8">
        <v>19.188898086547852</v>
      </c>
      <c r="R45" s="18">
        <v>44.327728271484375</v>
      </c>
      <c r="S45" s="19">
        <v>0</v>
      </c>
      <c r="T45" s="11">
        <v>2.0425180941925043</v>
      </c>
      <c r="U45" s="11">
        <v>1.4340120979086481</v>
      </c>
      <c r="V45" s="11">
        <v>1.4583935546224411</v>
      </c>
      <c r="W45" s="11">
        <v>1.5157475152629589</v>
      </c>
      <c r="X45" s="11">
        <v>1.5908898105674989</v>
      </c>
      <c r="Y45" s="20">
        <v>1.7240084321302336</v>
      </c>
      <c r="AG45" s="1"/>
      <c r="AH45" s="1"/>
      <c r="AI45" s="1"/>
      <c r="AJ45" s="1"/>
      <c r="AK45" s="1"/>
      <c r="AL45" s="1"/>
      <c r="AM45" s="1"/>
      <c r="AN45" s="1"/>
    </row>
    <row r="46" spans="1:40" ht="15">
      <c r="A46" s="136">
        <f t="shared" si="0"/>
        <v>2009</v>
      </c>
      <c r="B46" s="14">
        <v>29742.251953125</v>
      </c>
      <c r="C46" s="10">
        <v>0</v>
      </c>
      <c r="D46" s="10">
        <v>0.12019620090723038</v>
      </c>
      <c r="E46" s="10">
        <v>0.5730699896812439</v>
      </c>
      <c r="F46" s="10">
        <v>0.30673384666442871</v>
      </c>
      <c r="G46" s="10">
        <v>6.0896806418895721E-2</v>
      </c>
      <c r="H46" s="10">
        <v>1.2282511219382286E-2</v>
      </c>
      <c r="I46" s="10">
        <v>2.6367937680333853E-3</v>
      </c>
      <c r="J46" s="16">
        <v>6.3244381453841925E-4</v>
      </c>
      <c r="K46" s="16">
        <v>0.22027955949306499</v>
      </c>
      <c r="L46" s="17">
        <v>0</v>
      </c>
      <c r="M46" s="9">
        <v>0.86913388967514038</v>
      </c>
      <c r="N46" s="7">
        <v>2.1715235710144043</v>
      </c>
      <c r="O46" s="8">
        <v>4.292849063873291</v>
      </c>
      <c r="P46" s="8">
        <v>8.5147552490234375</v>
      </c>
      <c r="Q46" s="8">
        <v>17.201152801513672</v>
      </c>
      <c r="R46" s="18">
        <v>37.728145599365234</v>
      </c>
      <c r="S46" s="19">
        <v>0</v>
      </c>
      <c r="T46" s="11">
        <v>2.0245294549057746</v>
      </c>
      <c r="U46" s="11">
        <v>1.4123447906853934</v>
      </c>
      <c r="V46" s="11">
        <v>1.4182793505623883</v>
      </c>
      <c r="W46" s="11">
        <v>1.4422799340598444</v>
      </c>
      <c r="X46" s="11">
        <v>1.5328591425628939</v>
      </c>
      <c r="Y46" s="20">
        <v>1.6659340257602482</v>
      </c>
      <c r="AG46" s="1"/>
      <c r="AH46" s="1"/>
      <c r="AI46" s="1"/>
      <c r="AJ46" s="1"/>
      <c r="AK46" s="1"/>
      <c r="AL46" s="1"/>
      <c r="AM46" s="1"/>
      <c r="AN46" s="1"/>
    </row>
    <row r="47" spans="1:40" ht="15">
      <c r="A47" s="136">
        <f t="shared" si="0"/>
        <v>2010</v>
      </c>
      <c r="B47" s="14">
        <v>30743.626953125</v>
      </c>
      <c r="C47" s="10">
        <v>0</v>
      </c>
      <c r="D47" s="10">
        <v>0.12406805157661438</v>
      </c>
      <c r="E47" s="10">
        <v>0.56816947460174561</v>
      </c>
      <c r="F47" s="10">
        <v>0.30776247382164001</v>
      </c>
      <c r="G47" s="10">
        <v>6.2009818851947784E-2</v>
      </c>
      <c r="H47" s="10">
        <v>1.2889407575130463E-2</v>
      </c>
      <c r="I47" s="10">
        <v>2.7054762467741966E-3</v>
      </c>
      <c r="J47" s="16">
        <v>6.1657465994358063E-4</v>
      </c>
      <c r="K47" s="16">
        <v>0.213393434882164</v>
      </c>
      <c r="L47" s="17">
        <v>0</v>
      </c>
      <c r="M47" s="9">
        <v>0.8659355640411377</v>
      </c>
      <c r="N47" s="7">
        <v>2.1505270004272461</v>
      </c>
      <c r="O47" s="8">
        <v>4.2939629554748535</v>
      </c>
      <c r="P47" s="8">
        <v>8.7465286254882812</v>
      </c>
      <c r="Q47" s="8">
        <v>18.185037612915039</v>
      </c>
      <c r="R47" s="18">
        <v>39.122287750244141</v>
      </c>
      <c r="S47" s="19">
        <v>0</v>
      </c>
      <c r="T47" s="11">
        <v>2.0230572063076249</v>
      </c>
      <c r="U47" s="11">
        <v>1.4310135814113103</v>
      </c>
      <c r="V47" s="11">
        <v>1.444003535947336</v>
      </c>
      <c r="W47" s="11">
        <v>1.4689166659239621</v>
      </c>
      <c r="X47" s="11">
        <v>1.4865352130518785</v>
      </c>
      <c r="Y47" s="20">
        <v>1.5584792143004154</v>
      </c>
      <c r="AG47" s="1"/>
      <c r="AH47" s="1"/>
      <c r="AI47" s="1"/>
      <c r="AJ47" s="1"/>
      <c r="AK47" s="1"/>
      <c r="AL47" s="1"/>
      <c r="AM47" s="1"/>
      <c r="AN47" s="1"/>
    </row>
    <row r="48" spans="1:40" ht="15">
      <c r="A48" s="136">
        <f t="shared" si="0"/>
        <v>2011</v>
      </c>
      <c r="B48" s="14">
        <v>31906.03515625</v>
      </c>
      <c r="C48" s="10">
        <v>0</v>
      </c>
      <c r="D48" s="10">
        <v>0.13071894645690918</v>
      </c>
      <c r="E48" s="10">
        <v>0.56420236825942993</v>
      </c>
      <c r="F48" s="10">
        <v>0.30507871508598328</v>
      </c>
      <c r="G48" s="10">
        <v>6.1937183141708374E-2</v>
      </c>
      <c r="H48" s="10">
        <v>1.2975738383829594E-2</v>
      </c>
      <c r="I48" s="10">
        <v>2.8966399841010571E-3</v>
      </c>
      <c r="J48" s="16">
        <v>6.3411664450541139E-4</v>
      </c>
      <c r="K48" s="16">
        <v>0.20770770311355599</v>
      </c>
      <c r="L48" s="17">
        <v>0</v>
      </c>
      <c r="M48" s="9">
        <v>0.8909599781036377</v>
      </c>
      <c r="N48" s="7">
        <v>2.1138319969177246</v>
      </c>
      <c r="O48" s="8">
        <v>4.3242602348327637</v>
      </c>
      <c r="P48" s="8">
        <v>8.3987874984741211</v>
      </c>
      <c r="Q48" s="8">
        <v>18.948671340942383</v>
      </c>
      <c r="R48" s="18">
        <v>42.330642700195313</v>
      </c>
      <c r="S48" s="19">
        <v>0</v>
      </c>
      <c r="T48" s="11">
        <v>1.9512674455087489</v>
      </c>
      <c r="U48" s="11">
        <v>1.4432305981018063</v>
      </c>
      <c r="V48" s="11">
        <v>1.4315843001352895</v>
      </c>
      <c r="W48" s="11">
        <v>1.5446112024600651</v>
      </c>
      <c r="X48" s="11">
        <v>1.5289218628800394</v>
      </c>
      <c r="Y48" s="20">
        <v>1.4938260581365352</v>
      </c>
      <c r="AG48" s="1"/>
      <c r="AH48" s="1"/>
      <c r="AI48" s="1"/>
      <c r="AJ48" s="1"/>
      <c r="AK48" s="1"/>
      <c r="AL48" s="1"/>
      <c r="AM48" s="1"/>
      <c r="AN48" s="1"/>
    </row>
    <row r="49" spans="1:40" ht="15">
      <c r="A49" s="136">
        <f t="shared" si="0"/>
        <v>2012</v>
      </c>
      <c r="B49" s="14">
        <v>32400.224609375</v>
      </c>
      <c r="C49" s="10">
        <v>0</v>
      </c>
      <c r="D49" s="10">
        <v>0.13283632695674896</v>
      </c>
      <c r="E49" s="10">
        <v>0.56362271308898926</v>
      </c>
      <c r="F49" s="10">
        <v>0.30354097485542297</v>
      </c>
      <c r="G49" s="10">
        <v>6.2106441706418991E-2</v>
      </c>
      <c r="H49" s="10">
        <v>1.2980467639863491E-2</v>
      </c>
      <c r="I49" s="10">
        <v>2.7648571413010359E-3</v>
      </c>
      <c r="J49" s="16">
        <v>6.071925163269043E-4</v>
      </c>
      <c r="K49" s="16">
        <v>0.20787489414215099</v>
      </c>
      <c r="L49" s="17">
        <v>0</v>
      </c>
      <c r="M49" s="9">
        <v>0.90897518396377563</v>
      </c>
      <c r="N49" s="7">
        <v>2.1008188724517822</v>
      </c>
      <c r="O49" s="8">
        <v>4.3173155784606934</v>
      </c>
      <c r="P49" s="8">
        <v>8.6219463348388672</v>
      </c>
      <c r="Q49" s="8">
        <v>18.298915863037109</v>
      </c>
      <c r="R49" s="18">
        <v>40.766197204589844</v>
      </c>
      <c r="S49" s="19">
        <v>0</v>
      </c>
      <c r="T49" s="11">
        <v>1.9079657352637096</v>
      </c>
      <c r="U49" s="11">
        <v>1.4448568385163956</v>
      </c>
      <c r="V49" s="11">
        <v>1.4384621343282724</v>
      </c>
      <c r="W49" s="11">
        <v>1.497100332351359</v>
      </c>
      <c r="X49" s="11">
        <v>1.5105722806815969</v>
      </c>
      <c r="Y49" s="20">
        <v>1.4861753664711679</v>
      </c>
      <c r="AG49" s="1"/>
      <c r="AH49" s="1"/>
      <c r="AI49" s="1"/>
      <c r="AJ49" s="1"/>
      <c r="AK49" s="1"/>
      <c r="AL49" s="1"/>
      <c r="AM49" s="1"/>
      <c r="AN49" s="1"/>
    </row>
    <row r="50" spans="1:40" ht="15">
      <c r="A50" s="136">
        <f t="shared" si="0"/>
        <v>2013</v>
      </c>
      <c r="B50" s="14">
        <v>32683.158203125</v>
      </c>
      <c r="C50" s="10">
        <v>0</v>
      </c>
      <c r="D50" s="10">
        <v>0.13282772898674011</v>
      </c>
      <c r="E50" s="10">
        <v>0.56368881464004517</v>
      </c>
      <c r="F50" s="10">
        <v>0.30348345637321472</v>
      </c>
      <c r="G50" s="10">
        <v>6.2069214880466461E-2</v>
      </c>
      <c r="H50" s="10">
        <v>1.2968423776328564E-2</v>
      </c>
      <c r="I50" s="10">
        <v>2.8900869656354189E-3</v>
      </c>
      <c r="J50" s="16">
        <v>6.6743604838848114E-4</v>
      </c>
      <c r="K50" s="16">
        <v>0.20800000429153442</v>
      </c>
      <c r="L50" s="17">
        <v>0</v>
      </c>
      <c r="M50" s="9">
        <v>0.90903085470199585</v>
      </c>
      <c r="N50" s="7">
        <v>2.1009292602539062</v>
      </c>
      <c r="O50" s="8">
        <v>4.315831184387207</v>
      </c>
      <c r="P50" s="8">
        <v>8.6157217025756836</v>
      </c>
      <c r="Q50" s="8">
        <v>18.562343597412109</v>
      </c>
      <c r="R50" s="18">
        <v>42.187568664550781</v>
      </c>
      <c r="S50" s="19">
        <v>0</v>
      </c>
      <c r="T50" s="11">
        <v>1.9079050329571137</v>
      </c>
      <c r="U50" s="11">
        <v>1.4445201755303554</v>
      </c>
      <c r="V50" s="11">
        <v>1.4381752763205677</v>
      </c>
      <c r="W50" s="11">
        <v>1.5052046735572491</v>
      </c>
      <c r="X50" s="11">
        <v>1.5569625608164526</v>
      </c>
      <c r="Y50" s="20">
        <v>1.5820681924144979</v>
      </c>
      <c r="AG50" s="1"/>
      <c r="AH50" s="1"/>
      <c r="AI50" s="1"/>
      <c r="AJ50" s="1"/>
      <c r="AK50" s="1"/>
      <c r="AL50" s="1"/>
      <c r="AM50" s="1"/>
      <c r="AN50" s="1"/>
    </row>
    <row r="51" spans="1:40" ht="15.75" thickBot="1">
      <c r="A51" s="137">
        <f t="shared" si="0"/>
        <v>2014</v>
      </c>
      <c r="B51" s="15">
        <v>32916.23828125</v>
      </c>
      <c r="C51" s="124">
        <v>0</v>
      </c>
      <c r="D51" s="124">
        <v>0.1328003853559494</v>
      </c>
      <c r="E51" s="124">
        <v>0.56388336420059204</v>
      </c>
      <c r="F51" s="124">
        <v>0.30331623554229736</v>
      </c>
      <c r="G51" s="124">
        <v>6.1960596591234207E-2</v>
      </c>
      <c r="H51" s="124">
        <v>1.2933366931974888E-2</v>
      </c>
      <c r="I51" s="124">
        <v>2.8799544088542461E-3</v>
      </c>
      <c r="J51" s="125">
        <v>6.6467392025515437E-4</v>
      </c>
      <c r="K51" s="125">
        <v>0.20800000429153442</v>
      </c>
      <c r="L51" s="126">
        <v>0</v>
      </c>
      <c r="M51" s="127">
        <v>0.90921688079833984</v>
      </c>
      <c r="N51" s="128">
        <v>2.1012728214263916</v>
      </c>
      <c r="O51" s="129">
        <v>4.3114891052246094</v>
      </c>
      <c r="P51" s="129">
        <v>8.5976409912109375</v>
      </c>
      <c r="Q51" s="129">
        <v>18.506063461303711</v>
      </c>
      <c r="R51" s="130">
        <v>42.029712677001953</v>
      </c>
      <c r="S51" s="27">
        <v>0</v>
      </c>
      <c r="T51" s="131">
        <v>1.907574870168028</v>
      </c>
      <c r="U51" s="131">
        <v>1.4434881449056598</v>
      </c>
      <c r="V51" s="131">
        <v>1.4371044414941381</v>
      </c>
      <c r="W51" s="131">
        <v>1.5042927455034771</v>
      </c>
      <c r="X51" s="131">
        <v>1.5562222435500521</v>
      </c>
      <c r="Y51" s="132">
        <v>1.5814385201328303</v>
      </c>
      <c r="AG51" s="1"/>
      <c r="AH51" s="1"/>
      <c r="AI51" s="1"/>
      <c r="AJ51" s="1"/>
      <c r="AK51" s="1"/>
      <c r="AL51" s="1"/>
      <c r="AM51" s="1"/>
      <c r="AN51" s="1"/>
    </row>
    <row r="52" spans="1:40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</row>
    <row r="54" spans="1:40" ht="1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ht="1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ht="1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</row>
    <row r="60" spans="1:40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</row>
    <row r="70" spans="1:40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ht="15">
      <c r="A71" s="1"/>
      <c r="AA71" s="1"/>
      <c r="AB71" s="1"/>
      <c r="AC71" s="1"/>
      <c r="AD71" s="1"/>
      <c r="AE71" s="1"/>
      <c r="AF71" s="1"/>
    </row>
    <row r="72" spans="1:40" ht="15">
      <c r="AA72" s="1"/>
      <c r="AB72" s="1"/>
      <c r="AC72" s="1"/>
      <c r="AD72" s="1"/>
      <c r="AE72" s="1"/>
      <c r="AF72" s="1"/>
    </row>
    <row r="73" spans="1:40" ht="15">
      <c r="AA73" s="1"/>
      <c r="AB73" s="1"/>
      <c r="AC73" s="1"/>
      <c r="AD73" s="1"/>
      <c r="AE73" s="1"/>
      <c r="AF73" s="1"/>
    </row>
    <row r="74" spans="1:40" ht="15">
      <c r="AA74" s="1"/>
      <c r="AB74" s="1"/>
      <c r="AC74" s="1"/>
      <c r="AD74" s="1"/>
      <c r="AE74" s="1"/>
      <c r="AF74" s="1"/>
    </row>
    <row r="75" spans="1:40" ht="15">
      <c r="AA75" s="1"/>
      <c r="AB75" s="1"/>
      <c r="AC75" s="1"/>
      <c r="AD75" s="1"/>
      <c r="AE75" s="1"/>
      <c r="AF75" s="1"/>
    </row>
    <row r="76" spans="1:40" ht="15">
      <c r="AA76" s="1"/>
      <c r="AB76" s="1"/>
      <c r="AC76" s="1"/>
      <c r="AD76" s="1"/>
      <c r="AE76" s="1"/>
      <c r="AF76" s="1"/>
    </row>
    <row r="77" spans="1:40" ht="15">
      <c r="AA77" s="1"/>
      <c r="AB77" s="1"/>
      <c r="AC77" s="1"/>
      <c r="AD77" s="1"/>
      <c r="AE77" s="1"/>
      <c r="AF77" s="1"/>
    </row>
    <row r="78" spans="1:40" ht="15">
      <c r="AA78" s="1"/>
      <c r="AB78" s="1"/>
      <c r="AC78" s="1"/>
      <c r="AD78" s="1"/>
      <c r="AE78" s="1"/>
      <c r="AF78" s="1"/>
    </row>
    <row r="79" spans="1:40" ht="15">
      <c r="AA79" s="1"/>
      <c r="AB79" s="1"/>
      <c r="AC79" s="1"/>
      <c r="AD79" s="1"/>
      <c r="AE79" s="1"/>
      <c r="AF79" s="1"/>
    </row>
  </sheetData>
  <mergeCells count="5">
    <mergeCell ref="A3:Y3"/>
    <mergeCell ref="L5:R5"/>
    <mergeCell ref="S5:Y5"/>
    <mergeCell ref="A4:A5"/>
    <mergeCell ref="C5:J5"/>
  </mergeCells>
  <hyperlinks>
    <hyperlink ref="A1" location="Index!A1" display="Index"/>
  </hyperlinks>
  <pageMargins left="0.78740157499999996" right="0.78740157499999996" top="0.984251969" bottom="0.984251969" header="0.4921259845" footer="0.492125984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EF206"/>
  <sheetViews>
    <sheetView workbookViewId="0">
      <pane xSplit="1" ySplit="12" topLeftCell="BF25" activePane="bottomRight" state="frozen"/>
      <selection activeCell="A3" sqref="A3:CG5"/>
      <selection pane="topRight" activeCell="A3" sqref="A3:CG5"/>
      <selection pane="bottomLeft" activeCell="A3" sqref="A3:CG5"/>
      <selection pane="bottomRight" activeCell="A3" sqref="A3:EF5"/>
    </sheetView>
  </sheetViews>
  <sheetFormatPr baseColWidth="10" defaultColWidth="8.7109375" defaultRowHeight="15"/>
  <cols>
    <col min="1" max="1" width="9.5703125" style="140" customWidth="1"/>
    <col min="2" max="3" width="8.7109375" style="143"/>
    <col min="4" max="4" width="8.7109375" style="145"/>
    <col min="5" max="6" width="8.7109375" style="143"/>
    <col min="7" max="7" width="8.7109375" style="145"/>
    <col min="8" max="9" width="8.7109375" style="143"/>
    <col min="10" max="10" width="8.7109375" style="145"/>
    <col min="11" max="12" width="8.7109375" style="143"/>
    <col min="13" max="13" width="8.7109375" style="145"/>
    <col min="14" max="15" width="8.7109375" style="143"/>
    <col min="16" max="16" width="8.7109375" style="145"/>
    <col min="17" max="18" width="8.7109375" style="143"/>
    <col min="19" max="19" width="8.7109375" style="145"/>
    <col min="20" max="21" width="8.7109375" style="143"/>
    <col min="22" max="22" width="8.7109375" style="145"/>
    <col min="23" max="24" width="8.7109375" style="143"/>
    <col min="25" max="25" width="8.7109375" style="145"/>
    <col min="26" max="27" width="8.7109375" style="143"/>
    <col min="28" max="28" width="8.7109375" style="145"/>
    <col min="29" max="30" width="8.7109375" style="143"/>
    <col min="31" max="31" width="8.7109375" style="145"/>
    <col min="32" max="33" width="8.7109375" style="143"/>
    <col min="34" max="34" width="8.7109375" style="145"/>
    <col min="35" max="36" width="8.7109375" style="143"/>
    <col min="37" max="37" width="8.7109375" style="145"/>
    <col min="38" max="39" width="8.7109375" style="143"/>
    <col min="40" max="40" width="8.7109375" style="145"/>
    <col min="41" max="42" width="8.7109375" style="143"/>
    <col min="43" max="43" width="8.7109375" style="145"/>
    <col min="44" max="45" width="8.7109375" style="143"/>
    <col min="46" max="46" width="8.7109375" style="145"/>
    <col min="47" max="48" width="8.7109375" style="143"/>
    <col min="49" max="49" width="8.7109375" style="145"/>
    <col min="50" max="51" width="8.7109375" style="143"/>
    <col min="52" max="52" width="8.7109375" style="145"/>
    <col min="53" max="54" width="8.7109375" style="143"/>
    <col min="55" max="55" width="8.7109375" style="145"/>
    <col min="56" max="57" width="8.7109375" style="143"/>
    <col min="58" max="58" width="8.7109375" style="145"/>
    <col min="59" max="60" width="8.7109375" style="143"/>
    <col min="61" max="61" width="8.7109375" style="145"/>
    <col min="62" max="63" width="8.7109375" style="143"/>
    <col min="64" max="64" width="8.7109375" style="145"/>
    <col min="65" max="66" width="8.7109375" style="143"/>
    <col min="67" max="67" width="8.7109375" style="145"/>
    <col min="68" max="69" width="8.7109375" style="143"/>
    <col min="70" max="70" width="8.7109375" style="145"/>
    <col min="71" max="72" width="8.7109375" style="143"/>
    <col min="73" max="73" width="8.7109375" style="145"/>
    <col min="74" max="75" width="8.7109375" style="143"/>
    <col min="76" max="76" width="8.7109375" style="145"/>
    <col min="77" max="78" width="8.7109375" style="143"/>
    <col min="79" max="79" width="8.7109375" style="145"/>
    <col min="80" max="81" width="8.7109375" style="143"/>
    <col min="82" max="82" width="8.7109375" style="145"/>
    <col min="83" max="84" width="8.7109375" style="143"/>
    <col min="85" max="85" width="8.7109375" style="145"/>
    <col min="86" max="87" width="8.7109375" style="143"/>
    <col min="88" max="88" width="8.7109375" style="145"/>
    <col min="89" max="90" width="8.7109375" style="143"/>
    <col min="91" max="91" width="8.7109375" style="145"/>
    <col min="92" max="93" width="8.7109375" style="143"/>
    <col min="94" max="94" width="8.7109375" style="145"/>
    <col min="95" max="96" width="8.7109375" style="143"/>
    <col min="97" max="97" width="8.7109375" style="145"/>
    <col min="98" max="99" width="8.7109375" style="143"/>
    <col min="100" max="100" width="8.7109375" style="145"/>
    <col min="101" max="102" width="8.7109375" style="143"/>
    <col min="103" max="103" width="8.7109375" style="145"/>
    <col min="104" max="105" width="8.7109375" style="143"/>
    <col min="106" max="106" width="8.7109375" style="145"/>
    <col min="107" max="108" width="8.7109375" style="143"/>
    <col min="109" max="109" width="8.7109375" style="145"/>
    <col min="110" max="111" width="8.7109375" style="143"/>
    <col min="112" max="112" width="8.7109375" style="145"/>
    <col min="113" max="114" width="8.7109375" style="143"/>
    <col min="115" max="115" width="8.7109375" style="145"/>
    <col min="116" max="117" width="8.7109375" style="143"/>
    <col min="118" max="118" width="8.7109375" style="145"/>
    <col min="119" max="120" width="8.7109375" style="143"/>
    <col min="121" max="121" width="8.7109375" style="145"/>
    <col min="122" max="123" width="8.7109375" style="143"/>
    <col min="124" max="124" width="8.7109375" style="145"/>
    <col min="125" max="126" width="8.7109375" style="143"/>
    <col min="127" max="127" width="8.7109375" style="145"/>
    <col min="128" max="129" width="8.7109375" style="143"/>
    <col min="130" max="130" width="8.7109375" style="145"/>
    <col min="131" max="132" width="8.7109375" style="143"/>
    <col min="133" max="133" width="8.7109375" style="145"/>
    <col min="134" max="134" width="8.7109375" style="143"/>
    <col min="135" max="135" width="8.7109375" style="142"/>
    <col min="136" max="136" width="8.7109375" style="145"/>
    <col min="137" max="16384" width="8.7109375" style="140"/>
  </cols>
  <sheetData>
    <row r="1" spans="1:136">
      <c r="A1" s="139" t="s">
        <v>87</v>
      </c>
      <c r="D1" s="145" t="s">
        <v>133</v>
      </c>
    </row>
    <row r="2" spans="1:136" ht="15.75" thickBot="1"/>
    <row r="3" spans="1:136" ht="15" customHeight="1">
      <c r="A3" s="338" t="s">
        <v>142</v>
      </c>
      <c r="B3" s="339"/>
      <c r="C3" s="339"/>
      <c r="D3" s="340"/>
      <c r="E3" s="339"/>
      <c r="F3" s="339"/>
      <c r="G3" s="340"/>
      <c r="H3" s="339"/>
      <c r="I3" s="339"/>
      <c r="J3" s="340"/>
      <c r="K3" s="339"/>
      <c r="L3" s="339"/>
      <c r="M3" s="340"/>
      <c r="N3" s="339"/>
      <c r="O3" s="339"/>
      <c r="P3" s="340"/>
      <c r="Q3" s="339"/>
      <c r="R3" s="339"/>
      <c r="S3" s="340"/>
      <c r="T3" s="339"/>
      <c r="U3" s="339"/>
      <c r="V3" s="340"/>
      <c r="W3" s="339"/>
      <c r="X3" s="339"/>
      <c r="Y3" s="340"/>
      <c r="Z3" s="339"/>
      <c r="AA3" s="339"/>
      <c r="AB3" s="340"/>
      <c r="AC3" s="339"/>
      <c r="AD3" s="339"/>
      <c r="AE3" s="340"/>
      <c r="AF3" s="339"/>
      <c r="AG3" s="339"/>
      <c r="AH3" s="340"/>
      <c r="AI3" s="339"/>
      <c r="AJ3" s="339"/>
      <c r="AK3" s="340"/>
      <c r="AL3" s="339"/>
      <c r="AM3" s="339"/>
      <c r="AN3" s="340"/>
      <c r="AO3" s="339"/>
      <c r="AP3" s="339"/>
      <c r="AQ3" s="339"/>
      <c r="AR3" s="339"/>
      <c r="AS3" s="339"/>
      <c r="AT3" s="339"/>
      <c r="AU3" s="339"/>
      <c r="AV3" s="339"/>
      <c r="AW3" s="339"/>
      <c r="AX3" s="339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41"/>
    </row>
    <row r="4" spans="1:136" ht="15" customHeight="1">
      <c r="A4" s="342"/>
      <c r="B4" s="343"/>
      <c r="C4" s="343"/>
      <c r="D4" s="344"/>
      <c r="E4" s="343"/>
      <c r="F4" s="343"/>
      <c r="G4" s="344"/>
      <c r="H4" s="343"/>
      <c r="I4" s="343"/>
      <c r="J4" s="344"/>
      <c r="K4" s="343"/>
      <c r="L4" s="343"/>
      <c r="M4" s="344"/>
      <c r="N4" s="343"/>
      <c r="O4" s="343"/>
      <c r="P4" s="344"/>
      <c r="Q4" s="343"/>
      <c r="R4" s="343"/>
      <c r="S4" s="344"/>
      <c r="T4" s="343"/>
      <c r="U4" s="343"/>
      <c r="V4" s="344"/>
      <c r="W4" s="343"/>
      <c r="X4" s="343"/>
      <c r="Y4" s="344"/>
      <c r="Z4" s="343"/>
      <c r="AA4" s="343"/>
      <c r="AB4" s="344"/>
      <c r="AC4" s="343"/>
      <c r="AD4" s="343"/>
      <c r="AE4" s="344"/>
      <c r="AF4" s="343"/>
      <c r="AG4" s="343"/>
      <c r="AH4" s="344"/>
      <c r="AI4" s="343"/>
      <c r="AJ4" s="343"/>
      <c r="AK4" s="344"/>
      <c r="AL4" s="343"/>
      <c r="AM4" s="343"/>
      <c r="AN4" s="344"/>
      <c r="AO4" s="343"/>
      <c r="AP4" s="343"/>
      <c r="AQ4" s="343"/>
      <c r="AR4" s="343"/>
      <c r="AS4" s="343"/>
      <c r="AT4" s="343"/>
      <c r="AU4" s="343"/>
      <c r="AV4" s="343"/>
      <c r="AW4" s="343"/>
      <c r="AX4" s="343"/>
      <c r="AY4" s="343"/>
      <c r="AZ4" s="343"/>
      <c r="BA4" s="343"/>
      <c r="BB4" s="343"/>
      <c r="BC4" s="343"/>
      <c r="BD4" s="343"/>
      <c r="BE4" s="343"/>
      <c r="BF4" s="343"/>
      <c r="BG4" s="343"/>
      <c r="BH4" s="343"/>
      <c r="BI4" s="343"/>
      <c r="BJ4" s="343"/>
      <c r="BK4" s="343"/>
      <c r="BL4" s="343"/>
      <c r="BM4" s="343"/>
      <c r="BN4" s="343"/>
      <c r="BO4" s="343"/>
      <c r="BP4" s="343"/>
      <c r="BQ4" s="343"/>
      <c r="BR4" s="343"/>
      <c r="BS4" s="343"/>
      <c r="BT4" s="343"/>
      <c r="BU4" s="343"/>
      <c r="BV4" s="343"/>
      <c r="BW4" s="343"/>
      <c r="BX4" s="343"/>
      <c r="BY4" s="343"/>
      <c r="BZ4" s="343"/>
      <c r="CA4" s="343"/>
      <c r="CB4" s="343"/>
      <c r="CC4" s="343"/>
      <c r="CD4" s="343"/>
      <c r="CE4" s="343"/>
      <c r="CF4" s="343"/>
      <c r="CG4" s="343"/>
      <c r="CH4" s="343"/>
      <c r="CI4" s="343"/>
      <c r="CJ4" s="343"/>
      <c r="CK4" s="343"/>
      <c r="CL4" s="343"/>
      <c r="CM4" s="343"/>
      <c r="CN4" s="343"/>
      <c r="CO4" s="343"/>
      <c r="CP4" s="343"/>
      <c r="CQ4" s="343"/>
      <c r="CR4" s="343"/>
      <c r="CS4" s="343"/>
      <c r="CT4" s="343"/>
      <c r="CU4" s="343"/>
      <c r="CV4" s="343"/>
      <c r="CW4" s="343"/>
      <c r="CX4" s="343"/>
      <c r="CY4" s="343"/>
      <c r="CZ4" s="343"/>
      <c r="DA4" s="343"/>
      <c r="DB4" s="343"/>
      <c r="DC4" s="343"/>
      <c r="DD4" s="343"/>
      <c r="DE4" s="343"/>
      <c r="DF4" s="343"/>
      <c r="DG4" s="343"/>
      <c r="DH4" s="343"/>
      <c r="DI4" s="343"/>
      <c r="DJ4" s="343"/>
      <c r="DK4" s="343"/>
      <c r="DL4" s="343"/>
      <c r="DM4" s="343"/>
      <c r="DN4" s="343"/>
      <c r="DO4" s="343"/>
      <c r="DP4" s="343"/>
      <c r="DQ4" s="343"/>
      <c r="DR4" s="343"/>
      <c r="DS4" s="343"/>
      <c r="DT4" s="343"/>
      <c r="DU4" s="343"/>
      <c r="DV4" s="343"/>
      <c r="DW4" s="343"/>
      <c r="DX4" s="343"/>
      <c r="DY4" s="343"/>
      <c r="DZ4" s="343"/>
      <c r="EA4" s="343"/>
      <c r="EB4" s="343"/>
      <c r="EC4" s="343"/>
      <c r="ED4" s="343"/>
      <c r="EE4" s="343"/>
      <c r="EF4" s="345"/>
    </row>
    <row r="5" spans="1:136" ht="12.75" customHeight="1" thickBot="1">
      <c r="A5" s="342"/>
      <c r="B5" s="343"/>
      <c r="C5" s="343"/>
      <c r="D5" s="344"/>
      <c r="E5" s="343"/>
      <c r="F5" s="343"/>
      <c r="G5" s="344"/>
      <c r="H5" s="343"/>
      <c r="I5" s="343"/>
      <c r="J5" s="344"/>
      <c r="K5" s="343"/>
      <c r="L5" s="343"/>
      <c r="M5" s="344"/>
      <c r="N5" s="343"/>
      <c r="O5" s="343"/>
      <c r="P5" s="344"/>
      <c r="Q5" s="343"/>
      <c r="R5" s="343"/>
      <c r="S5" s="344"/>
      <c r="T5" s="343"/>
      <c r="U5" s="343"/>
      <c r="V5" s="344"/>
      <c r="W5" s="343"/>
      <c r="X5" s="343"/>
      <c r="Y5" s="344"/>
      <c r="Z5" s="343"/>
      <c r="AA5" s="343"/>
      <c r="AB5" s="344"/>
      <c r="AC5" s="343"/>
      <c r="AD5" s="343"/>
      <c r="AE5" s="344"/>
      <c r="AF5" s="343"/>
      <c r="AG5" s="343"/>
      <c r="AH5" s="344"/>
      <c r="AI5" s="343"/>
      <c r="AJ5" s="343"/>
      <c r="AK5" s="344"/>
      <c r="AL5" s="343"/>
      <c r="AM5" s="343"/>
      <c r="AN5" s="344"/>
      <c r="AO5" s="343"/>
      <c r="AP5" s="343"/>
      <c r="AQ5" s="343"/>
      <c r="AR5" s="343"/>
      <c r="AS5" s="343"/>
      <c r="AT5" s="343"/>
      <c r="AU5" s="343"/>
      <c r="AV5" s="343"/>
      <c r="AW5" s="343"/>
      <c r="AX5" s="343"/>
      <c r="AY5" s="343"/>
      <c r="AZ5" s="343"/>
      <c r="BA5" s="343"/>
      <c r="BB5" s="343"/>
      <c r="BC5" s="343"/>
      <c r="BD5" s="343"/>
      <c r="BE5" s="343"/>
      <c r="BF5" s="343"/>
      <c r="BG5" s="343"/>
      <c r="BH5" s="343"/>
      <c r="BI5" s="343"/>
      <c r="BJ5" s="343"/>
      <c r="BK5" s="343"/>
      <c r="BL5" s="343"/>
      <c r="BM5" s="343"/>
      <c r="BN5" s="343"/>
      <c r="BO5" s="343"/>
      <c r="BP5" s="343"/>
      <c r="BQ5" s="343"/>
      <c r="BR5" s="343"/>
      <c r="BS5" s="343"/>
      <c r="BT5" s="343"/>
      <c r="BU5" s="343"/>
      <c r="BV5" s="343"/>
      <c r="BW5" s="343"/>
      <c r="BX5" s="343"/>
      <c r="BY5" s="343"/>
      <c r="BZ5" s="343"/>
      <c r="CA5" s="343"/>
      <c r="CB5" s="343"/>
      <c r="CC5" s="343"/>
      <c r="CD5" s="343"/>
      <c r="CE5" s="343"/>
      <c r="CF5" s="343"/>
      <c r="CG5" s="343"/>
      <c r="CH5" s="343"/>
      <c r="CI5" s="343"/>
      <c r="CJ5" s="343"/>
      <c r="CK5" s="343"/>
      <c r="CL5" s="343"/>
      <c r="CM5" s="343"/>
      <c r="CN5" s="343"/>
      <c r="CO5" s="343"/>
      <c r="CP5" s="343"/>
      <c r="CQ5" s="343"/>
      <c r="CR5" s="343"/>
      <c r="CS5" s="343"/>
      <c r="CT5" s="343"/>
      <c r="CU5" s="343"/>
      <c r="CV5" s="343"/>
      <c r="CW5" s="343"/>
      <c r="CX5" s="343"/>
      <c r="CY5" s="343"/>
      <c r="CZ5" s="343"/>
      <c r="DA5" s="343"/>
      <c r="DB5" s="343"/>
      <c r="DC5" s="343"/>
      <c r="DD5" s="343"/>
      <c r="DE5" s="343"/>
      <c r="DF5" s="343"/>
      <c r="DG5" s="343"/>
      <c r="DH5" s="343"/>
      <c r="DI5" s="343"/>
      <c r="DJ5" s="343"/>
      <c r="DK5" s="343"/>
      <c r="DL5" s="343"/>
      <c r="DM5" s="343"/>
      <c r="DN5" s="343"/>
      <c r="DO5" s="343"/>
      <c r="DP5" s="343"/>
      <c r="DQ5" s="343"/>
      <c r="DR5" s="343"/>
      <c r="DS5" s="343"/>
      <c r="DT5" s="343"/>
      <c r="DU5" s="343"/>
      <c r="DV5" s="343"/>
      <c r="DW5" s="343"/>
      <c r="DX5" s="343"/>
      <c r="DY5" s="343"/>
      <c r="DZ5" s="343"/>
      <c r="EA5" s="343"/>
      <c r="EB5" s="343"/>
      <c r="EC5" s="343"/>
      <c r="ED5" s="343"/>
      <c r="EE5" s="343"/>
      <c r="EF5" s="345"/>
    </row>
    <row r="6" spans="1:136" ht="15" customHeight="1">
      <c r="A6" s="354" t="s">
        <v>130</v>
      </c>
      <c r="B6" s="352">
        <f>1970</f>
        <v>1970</v>
      </c>
      <c r="C6" s="346"/>
      <c r="D6" s="350"/>
      <c r="E6" s="346">
        <f>B6+1</f>
        <v>1971</v>
      </c>
      <c r="F6" s="346"/>
      <c r="G6" s="350"/>
      <c r="H6" s="346">
        <f>E6+1</f>
        <v>1972</v>
      </c>
      <c r="I6" s="346"/>
      <c r="J6" s="350"/>
      <c r="K6" s="346">
        <f>H6+1</f>
        <v>1973</v>
      </c>
      <c r="L6" s="346"/>
      <c r="M6" s="350"/>
      <c r="N6" s="346">
        <f>K6+1</f>
        <v>1974</v>
      </c>
      <c r="O6" s="346"/>
      <c r="P6" s="350"/>
      <c r="Q6" s="346">
        <f>1975</f>
        <v>1975</v>
      </c>
      <c r="R6" s="346"/>
      <c r="S6" s="350"/>
      <c r="T6" s="346">
        <f>Q6+1</f>
        <v>1976</v>
      </c>
      <c r="U6" s="346"/>
      <c r="V6" s="350"/>
      <c r="W6" s="346">
        <f>T6+1</f>
        <v>1977</v>
      </c>
      <c r="X6" s="346"/>
      <c r="Y6" s="350"/>
      <c r="Z6" s="346">
        <f>W6+1</f>
        <v>1978</v>
      </c>
      <c r="AA6" s="346"/>
      <c r="AB6" s="350"/>
      <c r="AC6" s="346">
        <f>1979</f>
        <v>1979</v>
      </c>
      <c r="AD6" s="346"/>
      <c r="AE6" s="350"/>
      <c r="AF6" s="346">
        <f>AC6+1</f>
        <v>1980</v>
      </c>
      <c r="AG6" s="346"/>
      <c r="AH6" s="350"/>
      <c r="AI6" s="346">
        <f>AF6+1</f>
        <v>1981</v>
      </c>
      <c r="AJ6" s="346"/>
      <c r="AK6" s="350"/>
      <c r="AL6" s="346">
        <f>AI6+1</f>
        <v>1982</v>
      </c>
      <c r="AM6" s="346"/>
      <c r="AN6" s="350"/>
      <c r="AO6" s="346">
        <f>AL6+1</f>
        <v>1983</v>
      </c>
      <c r="AP6" s="346"/>
      <c r="AQ6" s="346"/>
      <c r="AR6" s="346">
        <f>1984</f>
        <v>1984</v>
      </c>
      <c r="AS6" s="346"/>
      <c r="AT6" s="346"/>
      <c r="AU6" s="346">
        <f>AR6+1</f>
        <v>1985</v>
      </c>
      <c r="AV6" s="346"/>
      <c r="AW6" s="346"/>
      <c r="AX6" s="346">
        <f>AU6+1</f>
        <v>1986</v>
      </c>
      <c r="AY6" s="346"/>
      <c r="AZ6" s="346"/>
      <c r="BA6" s="346">
        <f>AX6+1</f>
        <v>1987</v>
      </c>
      <c r="BB6" s="346"/>
      <c r="BC6" s="346"/>
      <c r="BD6" s="346">
        <f>1988</f>
        <v>1988</v>
      </c>
      <c r="BE6" s="346"/>
      <c r="BF6" s="346"/>
      <c r="BG6" s="346">
        <f>BD6+1</f>
        <v>1989</v>
      </c>
      <c r="BH6" s="346"/>
      <c r="BI6" s="346"/>
      <c r="BJ6" s="346">
        <f>1990</f>
        <v>1990</v>
      </c>
      <c r="BK6" s="346"/>
      <c r="BL6" s="346"/>
      <c r="BM6" s="346">
        <f>BJ6+1</f>
        <v>1991</v>
      </c>
      <c r="BN6" s="346"/>
      <c r="BO6" s="346"/>
      <c r="BP6" s="346">
        <f>BM6+1</f>
        <v>1992</v>
      </c>
      <c r="BQ6" s="346"/>
      <c r="BR6" s="346"/>
      <c r="BS6" s="346">
        <f>BP6+1</f>
        <v>1993</v>
      </c>
      <c r="BT6" s="346"/>
      <c r="BU6" s="346"/>
      <c r="BV6" s="346">
        <f>BS6+1</f>
        <v>1994</v>
      </c>
      <c r="BW6" s="346"/>
      <c r="BX6" s="346"/>
      <c r="BY6" s="346">
        <f>BV6+1</f>
        <v>1995</v>
      </c>
      <c r="BZ6" s="346"/>
      <c r="CA6" s="346"/>
      <c r="CB6" s="346">
        <f>BY6+1</f>
        <v>1996</v>
      </c>
      <c r="CC6" s="346"/>
      <c r="CD6" s="346"/>
      <c r="CE6" s="346">
        <f>CB6+1</f>
        <v>1997</v>
      </c>
      <c r="CF6" s="346"/>
      <c r="CG6" s="346"/>
      <c r="CH6" s="346">
        <f>CE6+1</f>
        <v>1998</v>
      </c>
      <c r="CI6" s="346"/>
      <c r="CJ6" s="346"/>
      <c r="CK6" s="346">
        <f>CH6+1</f>
        <v>1999</v>
      </c>
      <c r="CL6" s="346"/>
      <c r="CM6" s="346"/>
      <c r="CN6" s="346">
        <f>CK6+1</f>
        <v>2000</v>
      </c>
      <c r="CO6" s="346"/>
      <c r="CP6" s="346"/>
      <c r="CQ6" s="346">
        <f>CN6+1</f>
        <v>2001</v>
      </c>
      <c r="CR6" s="346"/>
      <c r="CS6" s="346"/>
      <c r="CT6" s="346">
        <f>CQ6+1</f>
        <v>2002</v>
      </c>
      <c r="CU6" s="346"/>
      <c r="CV6" s="346"/>
      <c r="CW6" s="346">
        <f>CT6+1</f>
        <v>2003</v>
      </c>
      <c r="CX6" s="346"/>
      <c r="CY6" s="346"/>
      <c r="CZ6" s="346">
        <f>CW6+1</f>
        <v>2004</v>
      </c>
      <c r="DA6" s="346"/>
      <c r="DB6" s="346"/>
      <c r="DC6" s="346">
        <f>CZ6+1</f>
        <v>2005</v>
      </c>
      <c r="DD6" s="346"/>
      <c r="DE6" s="346"/>
      <c r="DF6" s="346">
        <f>DC6+1</f>
        <v>2006</v>
      </c>
      <c r="DG6" s="346"/>
      <c r="DH6" s="346"/>
      <c r="DI6" s="346">
        <f>DF6+1</f>
        <v>2007</v>
      </c>
      <c r="DJ6" s="346"/>
      <c r="DK6" s="346"/>
      <c r="DL6" s="346">
        <f>DI6+1</f>
        <v>2008</v>
      </c>
      <c r="DM6" s="346"/>
      <c r="DN6" s="346"/>
      <c r="DO6" s="346">
        <f>DL6+1</f>
        <v>2009</v>
      </c>
      <c r="DP6" s="346"/>
      <c r="DQ6" s="346"/>
      <c r="DR6" s="346">
        <f>DO6+1</f>
        <v>2010</v>
      </c>
      <c r="DS6" s="346"/>
      <c r="DT6" s="346"/>
      <c r="DU6" s="346">
        <f>DR6+1</f>
        <v>2011</v>
      </c>
      <c r="DV6" s="346"/>
      <c r="DW6" s="346"/>
      <c r="DX6" s="346">
        <f>DU6+1</f>
        <v>2012</v>
      </c>
      <c r="DY6" s="346"/>
      <c r="DZ6" s="346"/>
      <c r="EA6" s="346">
        <f>DX6+1</f>
        <v>2013</v>
      </c>
      <c r="EB6" s="346"/>
      <c r="EC6" s="346"/>
      <c r="ED6" s="346">
        <f>EA6+1</f>
        <v>2014</v>
      </c>
      <c r="EE6" s="346"/>
      <c r="EF6" s="348"/>
    </row>
    <row r="7" spans="1:136" ht="15" customHeight="1">
      <c r="A7" s="355"/>
      <c r="B7" s="353"/>
      <c r="C7" s="347"/>
      <c r="D7" s="351"/>
      <c r="E7" s="347"/>
      <c r="F7" s="347"/>
      <c r="G7" s="351"/>
      <c r="H7" s="347"/>
      <c r="I7" s="347"/>
      <c r="J7" s="351"/>
      <c r="K7" s="347"/>
      <c r="L7" s="347"/>
      <c r="M7" s="351"/>
      <c r="N7" s="347"/>
      <c r="O7" s="347"/>
      <c r="P7" s="351"/>
      <c r="Q7" s="347"/>
      <c r="R7" s="347"/>
      <c r="S7" s="351"/>
      <c r="T7" s="347"/>
      <c r="U7" s="347"/>
      <c r="V7" s="351"/>
      <c r="W7" s="347"/>
      <c r="X7" s="347"/>
      <c r="Y7" s="351"/>
      <c r="Z7" s="347"/>
      <c r="AA7" s="347"/>
      <c r="AB7" s="351"/>
      <c r="AC7" s="347"/>
      <c r="AD7" s="347"/>
      <c r="AE7" s="351"/>
      <c r="AF7" s="347"/>
      <c r="AG7" s="347"/>
      <c r="AH7" s="351"/>
      <c r="AI7" s="347"/>
      <c r="AJ7" s="347"/>
      <c r="AK7" s="351"/>
      <c r="AL7" s="347"/>
      <c r="AM7" s="347"/>
      <c r="AN7" s="351"/>
      <c r="AO7" s="347"/>
      <c r="AP7" s="347"/>
      <c r="AQ7" s="347"/>
      <c r="AR7" s="347"/>
      <c r="AS7" s="347"/>
      <c r="AT7" s="347"/>
      <c r="AU7" s="34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9"/>
    </row>
    <row r="8" spans="1:136" ht="15" customHeight="1">
      <c r="A8" s="355"/>
      <c r="B8" s="357" t="s">
        <v>131</v>
      </c>
      <c r="C8" s="326" t="s">
        <v>132</v>
      </c>
      <c r="D8" s="329" t="s">
        <v>37</v>
      </c>
      <c r="E8" s="326" t="s">
        <v>131</v>
      </c>
      <c r="F8" s="326" t="s">
        <v>132</v>
      </c>
      <c r="G8" s="329" t="s">
        <v>37</v>
      </c>
      <c r="H8" s="326" t="s">
        <v>131</v>
      </c>
      <c r="I8" s="326" t="s">
        <v>132</v>
      </c>
      <c r="J8" s="329" t="s">
        <v>37</v>
      </c>
      <c r="K8" s="326" t="s">
        <v>131</v>
      </c>
      <c r="L8" s="326" t="s">
        <v>132</v>
      </c>
      <c r="M8" s="329" t="s">
        <v>37</v>
      </c>
      <c r="N8" s="326" t="s">
        <v>131</v>
      </c>
      <c r="O8" s="326" t="s">
        <v>132</v>
      </c>
      <c r="P8" s="329" t="s">
        <v>37</v>
      </c>
      <c r="Q8" s="326" t="s">
        <v>131</v>
      </c>
      <c r="R8" s="326" t="s">
        <v>132</v>
      </c>
      <c r="S8" s="329" t="s">
        <v>37</v>
      </c>
      <c r="T8" s="326" t="s">
        <v>131</v>
      </c>
      <c r="U8" s="326" t="s">
        <v>132</v>
      </c>
      <c r="V8" s="329" t="s">
        <v>37</v>
      </c>
      <c r="W8" s="326" t="s">
        <v>131</v>
      </c>
      <c r="X8" s="326" t="s">
        <v>132</v>
      </c>
      <c r="Y8" s="329" t="s">
        <v>37</v>
      </c>
      <c r="Z8" s="326" t="s">
        <v>131</v>
      </c>
      <c r="AA8" s="326" t="s">
        <v>132</v>
      </c>
      <c r="AB8" s="329" t="s">
        <v>37</v>
      </c>
      <c r="AC8" s="326" t="s">
        <v>131</v>
      </c>
      <c r="AD8" s="326" t="s">
        <v>132</v>
      </c>
      <c r="AE8" s="329" t="s">
        <v>37</v>
      </c>
      <c r="AF8" s="326" t="s">
        <v>131</v>
      </c>
      <c r="AG8" s="326" t="s">
        <v>132</v>
      </c>
      <c r="AH8" s="329" t="s">
        <v>37</v>
      </c>
      <c r="AI8" s="326" t="s">
        <v>131</v>
      </c>
      <c r="AJ8" s="326" t="s">
        <v>132</v>
      </c>
      <c r="AK8" s="329" t="s">
        <v>37</v>
      </c>
      <c r="AL8" s="326" t="s">
        <v>131</v>
      </c>
      <c r="AM8" s="326" t="s">
        <v>132</v>
      </c>
      <c r="AN8" s="329" t="s">
        <v>37</v>
      </c>
      <c r="AO8" s="326" t="s">
        <v>131</v>
      </c>
      <c r="AP8" s="326" t="s">
        <v>132</v>
      </c>
      <c r="AQ8" s="329" t="s">
        <v>37</v>
      </c>
      <c r="AR8" s="326" t="s">
        <v>131</v>
      </c>
      <c r="AS8" s="326" t="s">
        <v>132</v>
      </c>
      <c r="AT8" s="329" t="s">
        <v>37</v>
      </c>
      <c r="AU8" s="326" t="s">
        <v>131</v>
      </c>
      <c r="AV8" s="326" t="s">
        <v>132</v>
      </c>
      <c r="AW8" s="329" t="s">
        <v>37</v>
      </c>
      <c r="AX8" s="326" t="s">
        <v>131</v>
      </c>
      <c r="AY8" s="326" t="s">
        <v>132</v>
      </c>
      <c r="AZ8" s="329" t="s">
        <v>37</v>
      </c>
      <c r="BA8" s="326" t="s">
        <v>131</v>
      </c>
      <c r="BB8" s="326" t="s">
        <v>132</v>
      </c>
      <c r="BC8" s="329" t="s">
        <v>37</v>
      </c>
      <c r="BD8" s="326" t="s">
        <v>131</v>
      </c>
      <c r="BE8" s="326" t="s">
        <v>132</v>
      </c>
      <c r="BF8" s="329" t="s">
        <v>37</v>
      </c>
      <c r="BG8" s="326" t="s">
        <v>131</v>
      </c>
      <c r="BH8" s="326" t="s">
        <v>132</v>
      </c>
      <c r="BI8" s="329" t="s">
        <v>37</v>
      </c>
      <c r="BJ8" s="326" t="s">
        <v>131</v>
      </c>
      <c r="BK8" s="326" t="s">
        <v>132</v>
      </c>
      <c r="BL8" s="329" t="s">
        <v>37</v>
      </c>
      <c r="BM8" s="326" t="s">
        <v>131</v>
      </c>
      <c r="BN8" s="326" t="s">
        <v>132</v>
      </c>
      <c r="BO8" s="329" t="s">
        <v>37</v>
      </c>
      <c r="BP8" s="326" t="s">
        <v>131</v>
      </c>
      <c r="BQ8" s="326" t="s">
        <v>132</v>
      </c>
      <c r="BR8" s="329" t="s">
        <v>37</v>
      </c>
      <c r="BS8" s="326" t="s">
        <v>131</v>
      </c>
      <c r="BT8" s="326" t="s">
        <v>132</v>
      </c>
      <c r="BU8" s="329" t="s">
        <v>37</v>
      </c>
      <c r="BV8" s="326" t="s">
        <v>131</v>
      </c>
      <c r="BW8" s="326" t="s">
        <v>132</v>
      </c>
      <c r="BX8" s="329" t="s">
        <v>37</v>
      </c>
      <c r="BY8" s="326" t="s">
        <v>131</v>
      </c>
      <c r="BZ8" s="326" t="s">
        <v>132</v>
      </c>
      <c r="CA8" s="329" t="s">
        <v>37</v>
      </c>
      <c r="CB8" s="326" t="s">
        <v>131</v>
      </c>
      <c r="CC8" s="326" t="s">
        <v>132</v>
      </c>
      <c r="CD8" s="329" t="s">
        <v>37</v>
      </c>
      <c r="CE8" s="326" t="s">
        <v>131</v>
      </c>
      <c r="CF8" s="326" t="s">
        <v>132</v>
      </c>
      <c r="CG8" s="329" t="s">
        <v>37</v>
      </c>
      <c r="CH8" s="326" t="s">
        <v>131</v>
      </c>
      <c r="CI8" s="326" t="s">
        <v>132</v>
      </c>
      <c r="CJ8" s="329" t="s">
        <v>37</v>
      </c>
      <c r="CK8" s="326" t="s">
        <v>131</v>
      </c>
      <c r="CL8" s="326" t="s">
        <v>132</v>
      </c>
      <c r="CM8" s="329" t="s">
        <v>37</v>
      </c>
      <c r="CN8" s="326" t="s">
        <v>131</v>
      </c>
      <c r="CO8" s="326" t="s">
        <v>132</v>
      </c>
      <c r="CP8" s="329" t="s">
        <v>37</v>
      </c>
      <c r="CQ8" s="326" t="s">
        <v>131</v>
      </c>
      <c r="CR8" s="326" t="s">
        <v>132</v>
      </c>
      <c r="CS8" s="329" t="s">
        <v>37</v>
      </c>
      <c r="CT8" s="326" t="s">
        <v>131</v>
      </c>
      <c r="CU8" s="326" t="s">
        <v>132</v>
      </c>
      <c r="CV8" s="329" t="s">
        <v>37</v>
      </c>
      <c r="CW8" s="326" t="s">
        <v>131</v>
      </c>
      <c r="CX8" s="326" t="s">
        <v>132</v>
      </c>
      <c r="CY8" s="329" t="s">
        <v>37</v>
      </c>
      <c r="CZ8" s="326" t="s">
        <v>131</v>
      </c>
      <c r="DA8" s="326" t="s">
        <v>132</v>
      </c>
      <c r="DB8" s="329" t="s">
        <v>37</v>
      </c>
      <c r="DC8" s="326" t="s">
        <v>131</v>
      </c>
      <c r="DD8" s="326" t="s">
        <v>132</v>
      </c>
      <c r="DE8" s="329" t="s">
        <v>37</v>
      </c>
      <c r="DF8" s="326" t="s">
        <v>131</v>
      </c>
      <c r="DG8" s="326" t="s">
        <v>132</v>
      </c>
      <c r="DH8" s="329" t="s">
        <v>37</v>
      </c>
      <c r="DI8" s="326" t="s">
        <v>131</v>
      </c>
      <c r="DJ8" s="326" t="s">
        <v>132</v>
      </c>
      <c r="DK8" s="329" t="s">
        <v>37</v>
      </c>
      <c r="DL8" s="326" t="s">
        <v>131</v>
      </c>
      <c r="DM8" s="326" t="s">
        <v>132</v>
      </c>
      <c r="DN8" s="329" t="s">
        <v>37</v>
      </c>
      <c r="DO8" s="326" t="s">
        <v>131</v>
      </c>
      <c r="DP8" s="326" t="s">
        <v>132</v>
      </c>
      <c r="DQ8" s="329" t="s">
        <v>37</v>
      </c>
      <c r="DR8" s="326" t="s">
        <v>131</v>
      </c>
      <c r="DS8" s="326" t="s">
        <v>132</v>
      </c>
      <c r="DT8" s="329" t="s">
        <v>37</v>
      </c>
      <c r="DU8" s="326" t="s">
        <v>131</v>
      </c>
      <c r="DV8" s="326" t="s">
        <v>132</v>
      </c>
      <c r="DW8" s="329" t="s">
        <v>37</v>
      </c>
      <c r="DX8" s="326" t="s">
        <v>131</v>
      </c>
      <c r="DY8" s="326" t="s">
        <v>132</v>
      </c>
      <c r="DZ8" s="329" t="s">
        <v>37</v>
      </c>
      <c r="EA8" s="326" t="s">
        <v>131</v>
      </c>
      <c r="EB8" s="326" t="s">
        <v>132</v>
      </c>
      <c r="EC8" s="329" t="s">
        <v>37</v>
      </c>
      <c r="ED8" s="326" t="s">
        <v>131</v>
      </c>
      <c r="EE8" s="332" t="s">
        <v>132</v>
      </c>
      <c r="EF8" s="335" t="s">
        <v>37</v>
      </c>
    </row>
    <row r="9" spans="1:136" ht="15" customHeight="1">
      <c r="A9" s="355"/>
      <c r="B9" s="358"/>
      <c r="C9" s="327"/>
      <c r="D9" s="330"/>
      <c r="E9" s="327"/>
      <c r="F9" s="327"/>
      <c r="G9" s="330"/>
      <c r="H9" s="327"/>
      <c r="I9" s="327"/>
      <c r="J9" s="330"/>
      <c r="K9" s="327"/>
      <c r="L9" s="327"/>
      <c r="M9" s="330"/>
      <c r="N9" s="327"/>
      <c r="O9" s="327"/>
      <c r="P9" s="330"/>
      <c r="Q9" s="327"/>
      <c r="R9" s="327"/>
      <c r="S9" s="330"/>
      <c r="T9" s="327"/>
      <c r="U9" s="327"/>
      <c r="V9" s="330"/>
      <c r="W9" s="327"/>
      <c r="X9" s="327"/>
      <c r="Y9" s="330"/>
      <c r="Z9" s="327"/>
      <c r="AA9" s="327"/>
      <c r="AB9" s="330"/>
      <c r="AC9" s="327"/>
      <c r="AD9" s="327"/>
      <c r="AE9" s="330"/>
      <c r="AF9" s="327"/>
      <c r="AG9" s="327"/>
      <c r="AH9" s="330"/>
      <c r="AI9" s="327"/>
      <c r="AJ9" s="327"/>
      <c r="AK9" s="330"/>
      <c r="AL9" s="327"/>
      <c r="AM9" s="327"/>
      <c r="AN9" s="330"/>
      <c r="AO9" s="327"/>
      <c r="AP9" s="327"/>
      <c r="AQ9" s="330"/>
      <c r="AR9" s="327"/>
      <c r="AS9" s="327"/>
      <c r="AT9" s="330"/>
      <c r="AU9" s="327"/>
      <c r="AV9" s="327"/>
      <c r="AW9" s="330"/>
      <c r="AX9" s="327"/>
      <c r="AY9" s="327"/>
      <c r="AZ9" s="330"/>
      <c r="BA9" s="327"/>
      <c r="BB9" s="327"/>
      <c r="BC9" s="330"/>
      <c r="BD9" s="327"/>
      <c r="BE9" s="327"/>
      <c r="BF9" s="330"/>
      <c r="BG9" s="327"/>
      <c r="BH9" s="327"/>
      <c r="BI9" s="330"/>
      <c r="BJ9" s="327"/>
      <c r="BK9" s="327"/>
      <c r="BL9" s="330"/>
      <c r="BM9" s="327"/>
      <c r="BN9" s="327"/>
      <c r="BO9" s="330"/>
      <c r="BP9" s="327"/>
      <c r="BQ9" s="327"/>
      <c r="BR9" s="330"/>
      <c r="BS9" s="327"/>
      <c r="BT9" s="327"/>
      <c r="BU9" s="330"/>
      <c r="BV9" s="327"/>
      <c r="BW9" s="327"/>
      <c r="BX9" s="330"/>
      <c r="BY9" s="327"/>
      <c r="BZ9" s="327"/>
      <c r="CA9" s="330"/>
      <c r="CB9" s="327"/>
      <c r="CC9" s="327"/>
      <c r="CD9" s="330"/>
      <c r="CE9" s="327"/>
      <c r="CF9" s="327"/>
      <c r="CG9" s="330"/>
      <c r="CH9" s="327"/>
      <c r="CI9" s="327"/>
      <c r="CJ9" s="330"/>
      <c r="CK9" s="327"/>
      <c r="CL9" s="327"/>
      <c r="CM9" s="330"/>
      <c r="CN9" s="327"/>
      <c r="CO9" s="327"/>
      <c r="CP9" s="330"/>
      <c r="CQ9" s="327"/>
      <c r="CR9" s="327"/>
      <c r="CS9" s="330"/>
      <c r="CT9" s="327"/>
      <c r="CU9" s="327"/>
      <c r="CV9" s="330"/>
      <c r="CW9" s="327"/>
      <c r="CX9" s="327"/>
      <c r="CY9" s="330"/>
      <c r="CZ9" s="327"/>
      <c r="DA9" s="327"/>
      <c r="DB9" s="330"/>
      <c r="DC9" s="327"/>
      <c r="DD9" s="327"/>
      <c r="DE9" s="330"/>
      <c r="DF9" s="327"/>
      <c r="DG9" s="327"/>
      <c r="DH9" s="330"/>
      <c r="DI9" s="327"/>
      <c r="DJ9" s="327"/>
      <c r="DK9" s="330"/>
      <c r="DL9" s="327"/>
      <c r="DM9" s="327"/>
      <c r="DN9" s="330"/>
      <c r="DO9" s="327"/>
      <c r="DP9" s="327"/>
      <c r="DQ9" s="330"/>
      <c r="DR9" s="327"/>
      <c r="DS9" s="327"/>
      <c r="DT9" s="330"/>
      <c r="DU9" s="327"/>
      <c r="DV9" s="327"/>
      <c r="DW9" s="330"/>
      <c r="DX9" s="327"/>
      <c r="DY9" s="327"/>
      <c r="DZ9" s="330"/>
      <c r="EA9" s="327"/>
      <c r="EB9" s="327"/>
      <c r="EC9" s="330"/>
      <c r="ED9" s="327"/>
      <c r="EE9" s="333"/>
      <c r="EF9" s="336"/>
    </row>
    <row r="10" spans="1:136" ht="15" customHeight="1">
      <c r="A10" s="355"/>
      <c r="B10" s="358"/>
      <c r="C10" s="327"/>
      <c r="D10" s="330"/>
      <c r="E10" s="327"/>
      <c r="F10" s="327"/>
      <c r="G10" s="330"/>
      <c r="H10" s="327"/>
      <c r="I10" s="327"/>
      <c r="J10" s="330"/>
      <c r="K10" s="327"/>
      <c r="L10" s="327"/>
      <c r="M10" s="330"/>
      <c r="N10" s="327"/>
      <c r="O10" s="327"/>
      <c r="P10" s="330"/>
      <c r="Q10" s="327"/>
      <c r="R10" s="327"/>
      <c r="S10" s="330"/>
      <c r="T10" s="327"/>
      <c r="U10" s="327"/>
      <c r="V10" s="330"/>
      <c r="W10" s="327"/>
      <c r="X10" s="327"/>
      <c r="Y10" s="330"/>
      <c r="Z10" s="327"/>
      <c r="AA10" s="327"/>
      <c r="AB10" s="330"/>
      <c r="AC10" s="327"/>
      <c r="AD10" s="327"/>
      <c r="AE10" s="330"/>
      <c r="AF10" s="327"/>
      <c r="AG10" s="327"/>
      <c r="AH10" s="330"/>
      <c r="AI10" s="327"/>
      <c r="AJ10" s="327"/>
      <c r="AK10" s="330"/>
      <c r="AL10" s="327"/>
      <c r="AM10" s="327"/>
      <c r="AN10" s="330"/>
      <c r="AO10" s="327"/>
      <c r="AP10" s="327"/>
      <c r="AQ10" s="330"/>
      <c r="AR10" s="327"/>
      <c r="AS10" s="327"/>
      <c r="AT10" s="330"/>
      <c r="AU10" s="327"/>
      <c r="AV10" s="327"/>
      <c r="AW10" s="330"/>
      <c r="AX10" s="327"/>
      <c r="AY10" s="327"/>
      <c r="AZ10" s="330"/>
      <c r="BA10" s="327"/>
      <c r="BB10" s="327"/>
      <c r="BC10" s="330"/>
      <c r="BD10" s="327"/>
      <c r="BE10" s="327"/>
      <c r="BF10" s="330"/>
      <c r="BG10" s="327"/>
      <c r="BH10" s="327"/>
      <c r="BI10" s="330"/>
      <c r="BJ10" s="327"/>
      <c r="BK10" s="327"/>
      <c r="BL10" s="330"/>
      <c r="BM10" s="327"/>
      <c r="BN10" s="327"/>
      <c r="BO10" s="330"/>
      <c r="BP10" s="327"/>
      <c r="BQ10" s="327"/>
      <c r="BR10" s="330"/>
      <c r="BS10" s="327"/>
      <c r="BT10" s="327"/>
      <c r="BU10" s="330"/>
      <c r="BV10" s="327"/>
      <c r="BW10" s="327"/>
      <c r="BX10" s="330"/>
      <c r="BY10" s="327"/>
      <c r="BZ10" s="327"/>
      <c r="CA10" s="330"/>
      <c r="CB10" s="327"/>
      <c r="CC10" s="327"/>
      <c r="CD10" s="330"/>
      <c r="CE10" s="327"/>
      <c r="CF10" s="327"/>
      <c r="CG10" s="330"/>
      <c r="CH10" s="327"/>
      <c r="CI10" s="327"/>
      <c r="CJ10" s="330"/>
      <c r="CK10" s="327"/>
      <c r="CL10" s="327"/>
      <c r="CM10" s="330"/>
      <c r="CN10" s="327"/>
      <c r="CO10" s="327"/>
      <c r="CP10" s="330"/>
      <c r="CQ10" s="327"/>
      <c r="CR10" s="327"/>
      <c r="CS10" s="330"/>
      <c r="CT10" s="327"/>
      <c r="CU10" s="327"/>
      <c r="CV10" s="330"/>
      <c r="CW10" s="327"/>
      <c r="CX10" s="327"/>
      <c r="CY10" s="330"/>
      <c r="CZ10" s="327"/>
      <c r="DA10" s="327"/>
      <c r="DB10" s="330"/>
      <c r="DC10" s="327"/>
      <c r="DD10" s="327"/>
      <c r="DE10" s="330"/>
      <c r="DF10" s="327"/>
      <c r="DG10" s="327"/>
      <c r="DH10" s="330"/>
      <c r="DI10" s="327"/>
      <c r="DJ10" s="327"/>
      <c r="DK10" s="330"/>
      <c r="DL10" s="327"/>
      <c r="DM10" s="327"/>
      <c r="DN10" s="330"/>
      <c r="DO10" s="327"/>
      <c r="DP10" s="327"/>
      <c r="DQ10" s="330"/>
      <c r="DR10" s="327"/>
      <c r="DS10" s="327"/>
      <c r="DT10" s="330"/>
      <c r="DU10" s="327"/>
      <c r="DV10" s="327"/>
      <c r="DW10" s="330"/>
      <c r="DX10" s="327"/>
      <c r="DY10" s="327"/>
      <c r="DZ10" s="330"/>
      <c r="EA10" s="327"/>
      <c r="EB10" s="327"/>
      <c r="EC10" s="330"/>
      <c r="ED10" s="327"/>
      <c r="EE10" s="333"/>
      <c r="EF10" s="336"/>
    </row>
    <row r="11" spans="1:136" ht="15" customHeight="1">
      <c r="A11" s="355"/>
      <c r="B11" s="358"/>
      <c r="C11" s="327"/>
      <c r="D11" s="330"/>
      <c r="E11" s="327"/>
      <c r="F11" s="327"/>
      <c r="G11" s="330"/>
      <c r="H11" s="327"/>
      <c r="I11" s="327"/>
      <c r="J11" s="330"/>
      <c r="K11" s="327"/>
      <c r="L11" s="327"/>
      <c r="M11" s="330"/>
      <c r="N11" s="327"/>
      <c r="O11" s="327"/>
      <c r="P11" s="330"/>
      <c r="Q11" s="327"/>
      <c r="R11" s="327"/>
      <c r="S11" s="330"/>
      <c r="T11" s="327"/>
      <c r="U11" s="327"/>
      <c r="V11" s="330"/>
      <c r="W11" s="327"/>
      <c r="X11" s="327"/>
      <c r="Y11" s="330"/>
      <c r="Z11" s="327"/>
      <c r="AA11" s="327"/>
      <c r="AB11" s="330"/>
      <c r="AC11" s="327"/>
      <c r="AD11" s="327"/>
      <c r="AE11" s="330"/>
      <c r="AF11" s="327"/>
      <c r="AG11" s="327"/>
      <c r="AH11" s="330"/>
      <c r="AI11" s="327"/>
      <c r="AJ11" s="327"/>
      <c r="AK11" s="330"/>
      <c r="AL11" s="327"/>
      <c r="AM11" s="327"/>
      <c r="AN11" s="330"/>
      <c r="AO11" s="327"/>
      <c r="AP11" s="327"/>
      <c r="AQ11" s="330"/>
      <c r="AR11" s="327"/>
      <c r="AS11" s="327"/>
      <c r="AT11" s="330"/>
      <c r="AU11" s="327"/>
      <c r="AV11" s="327"/>
      <c r="AW11" s="330"/>
      <c r="AX11" s="327"/>
      <c r="AY11" s="327"/>
      <c r="AZ11" s="330"/>
      <c r="BA11" s="327"/>
      <c r="BB11" s="327"/>
      <c r="BC11" s="330"/>
      <c r="BD11" s="327"/>
      <c r="BE11" s="327"/>
      <c r="BF11" s="330"/>
      <c r="BG11" s="327"/>
      <c r="BH11" s="327"/>
      <c r="BI11" s="330"/>
      <c r="BJ11" s="327"/>
      <c r="BK11" s="327"/>
      <c r="BL11" s="330"/>
      <c r="BM11" s="327"/>
      <c r="BN11" s="327"/>
      <c r="BO11" s="330"/>
      <c r="BP11" s="327"/>
      <c r="BQ11" s="327"/>
      <c r="BR11" s="330"/>
      <c r="BS11" s="327"/>
      <c r="BT11" s="327"/>
      <c r="BU11" s="330"/>
      <c r="BV11" s="327"/>
      <c r="BW11" s="327"/>
      <c r="BX11" s="330"/>
      <c r="BY11" s="327"/>
      <c r="BZ11" s="327"/>
      <c r="CA11" s="330"/>
      <c r="CB11" s="327"/>
      <c r="CC11" s="327"/>
      <c r="CD11" s="330"/>
      <c r="CE11" s="327"/>
      <c r="CF11" s="327"/>
      <c r="CG11" s="330"/>
      <c r="CH11" s="327"/>
      <c r="CI11" s="327"/>
      <c r="CJ11" s="330"/>
      <c r="CK11" s="327"/>
      <c r="CL11" s="327"/>
      <c r="CM11" s="330"/>
      <c r="CN11" s="327"/>
      <c r="CO11" s="327"/>
      <c r="CP11" s="330"/>
      <c r="CQ11" s="327"/>
      <c r="CR11" s="327"/>
      <c r="CS11" s="330"/>
      <c r="CT11" s="327"/>
      <c r="CU11" s="327"/>
      <c r="CV11" s="330"/>
      <c r="CW11" s="327"/>
      <c r="CX11" s="327"/>
      <c r="CY11" s="330"/>
      <c r="CZ11" s="327"/>
      <c r="DA11" s="327"/>
      <c r="DB11" s="330"/>
      <c r="DC11" s="327"/>
      <c r="DD11" s="327"/>
      <c r="DE11" s="330"/>
      <c r="DF11" s="327"/>
      <c r="DG11" s="327"/>
      <c r="DH11" s="330"/>
      <c r="DI11" s="327"/>
      <c r="DJ11" s="327"/>
      <c r="DK11" s="330"/>
      <c r="DL11" s="327"/>
      <c r="DM11" s="327"/>
      <c r="DN11" s="330"/>
      <c r="DO11" s="327"/>
      <c r="DP11" s="327"/>
      <c r="DQ11" s="330"/>
      <c r="DR11" s="327"/>
      <c r="DS11" s="327"/>
      <c r="DT11" s="330"/>
      <c r="DU11" s="327"/>
      <c r="DV11" s="327"/>
      <c r="DW11" s="330"/>
      <c r="DX11" s="327"/>
      <c r="DY11" s="327"/>
      <c r="DZ11" s="330"/>
      <c r="EA11" s="327"/>
      <c r="EB11" s="327"/>
      <c r="EC11" s="330"/>
      <c r="ED11" s="327"/>
      <c r="EE11" s="333"/>
      <c r="EF11" s="336"/>
    </row>
    <row r="12" spans="1:136" ht="15" customHeight="1" thickBot="1">
      <c r="A12" s="356"/>
      <c r="B12" s="359"/>
      <c r="C12" s="328"/>
      <c r="D12" s="331"/>
      <c r="E12" s="328"/>
      <c r="F12" s="328"/>
      <c r="G12" s="331"/>
      <c r="H12" s="328"/>
      <c r="I12" s="328"/>
      <c r="J12" s="331"/>
      <c r="K12" s="328"/>
      <c r="L12" s="328"/>
      <c r="M12" s="331"/>
      <c r="N12" s="328"/>
      <c r="O12" s="328"/>
      <c r="P12" s="331"/>
      <c r="Q12" s="328"/>
      <c r="R12" s="328"/>
      <c r="S12" s="331"/>
      <c r="T12" s="328"/>
      <c r="U12" s="328"/>
      <c r="V12" s="331"/>
      <c r="W12" s="328"/>
      <c r="X12" s="328"/>
      <c r="Y12" s="331"/>
      <c r="Z12" s="328"/>
      <c r="AA12" s="328"/>
      <c r="AB12" s="331"/>
      <c r="AC12" s="328"/>
      <c r="AD12" s="328"/>
      <c r="AE12" s="331"/>
      <c r="AF12" s="328"/>
      <c r="AG12" s="328"/>
      <c r="AH12" s="331"/>
      <c r="AI12" s="328"/>
      <c r="AJ12" s="328"/>
      <c r="AK12" s="331"/>
      <c r="AL12" s="328"/>
      <c r="AM12" s="328"/>
      <c r="AN12" s="331"/>
      <c r="AO12" s="328"/>
      <c r="AP12" s="328"/>
      <c r="AQ12" s="331"/>
      <c r="AR12" s="328"/>
      <c r="AS12" s="328"/>
      <c r="AT12" s="331"/>
      <c r="AU12" s="328"/>
      <c r="AV12" s="328"/>
      <c r="AW12" s="331"/>
      <c r="AX12" s="328"/>
      <c r="AY12" s="328"/>
      <c r="AZ12" s="331"/>
      <c r="BA12" s="328"/>
      <c r="BB12" s="328"/>
      <c r="BC12" s="331"/>
      <c r="BD12" s="328"/>
      <c r="BE12" s="328"/>
      <c r="BF12" s="331"/>
      <c r="BG12" s="328"/>
      <c r="BH12" s="328"/>
      <c r="BI12" s="331"/>
      <c r="BJ12" s="328"/>
      <c r="BK12" s="328"/>
      <c r="BL12" s="331"/>
      <c r="BM12" s="328"/>
      <c r="BN12" s="328"/>
      <c r="BO12" s="331"/>
      <c r="BP12" s="328"/>
      <c r="BQ12" s="328"/>
      <c r="BR12" s="331"/>
      <c r="BS12" s="328"/>
      <c r="BT12" s="328"/>
      <c r="BU12" s="331"/>
      <c r="BV12" s="328"/>
      <c r="BW12" s="328"/>
      <c r="BX12" s="331"/>
      <c r="BY12" s="328"/>
      <c r="BZ12" s="328"/>
      <c r="CA12" s="331"/>
      <c r="CB12" s="328"/>
      <c r="CC12" s="328"/>
      <c r="CD12" s="331"/>
      <c r="CE12" s="328"/>
      <c r="CF12" s="328"/>
      <c r="CG12" s="331"/>
      <c r="CH12" s="328"/>
      <c r="CI12" s="328"/>
      <c r="CJ12" s="331"/>
      <c r="CK12" s="328"/>
      <c r="CL12" s="328"/>
      <c r="CM12" s="331"/>
      <c r="CN12" s="328"/>
      <c r="CO12" s="328"/>
      <c r="CP12" s="331"/>
      <c r="CQ12" s="328"/>
      <c r="CR12" s="328"/>
      <c r="CS12" s="331"/>
      <c r="CT12" s="328"/>
      <c r="CU12" s="328"/>
      <c r="CV12" s="331"/>
      <c r="CW12" s="328"/>
      <c r="CX12" s="328"/>
      <c r="CY12" s="331"/>
      <c r="CZ12" s="328"/>
      <c r="DA12" s="328"/>
      <c r="DB12" s="331"/>
      <c r="DC12" s="328"/>
      <c r="DD12" s="328"/>
      <c r="DE12" s="331"/>
      <c r="DF12" s="328"/>
      <c r="DG12" s="328"/>
      <c r="DH12" s="331"/>
      <c r="DI12" s="328"/>
      <c r="DJ12" s="328"/>
      <c r="DK12" s="331"/>
      <c r="DL12" s="328"/>
      <c r="DM12" s="328"/>
      <c r="DN12" s="331"/>
      <c r="DO12" s="328"/>
      <c r="DP12" s="328"/>
      <c r="DQ12" s="331"/>
      <c r="DR12" s="328"/>
      <c r="DS12" s="328"/>
      <c r="DT12" s="331"/>
      <c r="DU12" s="328"/>
      <c r="DV12" s="328"/>
      <c r="DW12" s="331"/>
      <c r="DX12" s="328"/>
      <c r="DY12" s="328"/>
      <c r="DZ12" s="331"/>
      <c r="EA12" s="328"/>
      <c r="EB12" s="328"/>
      <c r="EC12" s="331"/>
      <c r="ED12" s="328"/>
      <c r="EE12" s="334"/>
      <c r="EF12" s="337"/>
    </row>
    <row r="13" spans="1:136" ht="12.75" hidden="1" customHeight="1" thickBot="1">
      <c r="A13" s="157"/>
      <c r="B13" s="155"/>
      <c r="C13" s="146"/>
      <c r="D13" s="147"/>
      <c r="E13" s="146"/>
      <c r="F13" s="146"/>
      <c r="G13" s="147"/>
      <c r="H13" s="146"/>
      <c r="I13" s="146"/>
      <c r="J13" s="147"/>
      <c r="K13" s="146"/>
      <c r="L13" s="146"/>
      <c r="M13" s="147"/>
      <c r="N13" s="146"/>
      <c r="O13" s="146"/>
      <c r="P13" s="147"/>
      <c r="Q13" s="146"/>
      <c r="R13" s="146"/>
      <c r="S13" s="147"/>
      <c r="T13" s="146"/>
      <c r="U13" s="146"/>
      <c r="V13" s="147"/>
      <c r="W13" s="146"/>
      <c r="X13" s="146"/>
      <c r="Y13" s="147"/>
      <c r="Z13" s="146"/>
      <c r="AA13" s="146"/>
      <c r="AB13" s="147"/>
      <c r="AC13" s="146"/>
      <c r="AD13" s="146"/>
      <c r="AE13" s="147"/>
      <c r="AF13" s="146"/>
      <c r="AG13" s="146"/>
      <c r="AH13" s="147"/>
      <c r="AI13" s="146"/>
      <c r="AJ13" s="146"/>
      <c r="AK13" s="147"/>
      <c r="AL13" s="146"/>
      <c r="AM13" s="146"/>
      <c r="AN13" s="147"/>
      <c r="AO13" s="146"/>
      <c r="AP13" s="146"/>
      <c r="AQ13" s="147"/>
      <c r="AR13" s="146"/>
      <c r="AS13" s="146"/>
      <c r="AT13" s="147"/>
      <c r="AU13" s="146"/>
      <c r="AV13" s="146"/>
      <c r="AW13" s="147"/>
      <c r="AX13" s="146"/>
      <c r="AY13" s="146"/>
      <c r="AZ13" s="147"/>
      <c r="BA13" s="146"/>
      <c r="BB13" s="146"/>
      <c r="BC13" s="147"/>
      <c r="BD13" s="146"/>
      <c r="BE13" s="146"/>
      <c r="BF13" s="147"/>
      <c r="BG13" s="146"/>
      <c r="BH13" s="146"/>
      <c r="BI13" s="147"/>
      <c r="BJ13" s="146"/>
      <c r="BK13" s="146"/>
      <c r="BL13" s="147"/>
      <c r="BM13" s="146"/>
      <c r="BN13" s="146"/>
      <c r="BO13" s="147"/>
      <c r="BP13" s="146"/>
      <c r="BQ13" s="146"/>
      <c r="BR13" s="147"/>
      <c r="BS13" s="146"/>
      <c r="BT13" s="146"/>
      <c r="BU13" s="147"/>
      <c r="BV13" s="146"/>
      <c r="BW13" s="146"/>
      <c r="BX13" s="147"/>
      <c r="BY13" s="146"/>
      <c r="BZ13" s="146"/>
      <c r="CA13" s="147"/>
      <c r="CB13" s="146"/>
      <c r="CC13" s="146"/>
      <c r="CD13" s="147"/>
      <c r="CE13" s="146"/>
      <c r="CF13" s="146"/>
      <c r="CG13" s="147"/>
      <c r="CH13" s="146"/>
      <c r="CI13" s="146"/>
      <c r="CJ13" s="147"/>
      <c r="CK13" s="146"/>
      <c r="CL13" s="146"/>
      <c r="CM13" s="147"/>
      <c r="CN13" s="146"/>
      <c r="CO13" s="146"/>
      <c r="CP13" s="147"/>
      <c r="CQ13" s="146"/>
      <c r="CR13" s="146"/>
      <c r="CS13" s="147"/>
      <c r="CT13" s="146"/>
      <c r="CU13" s="146"/>
      <c r="CV13" s="147"/>
      <c r="CW13" s="146"/>
      <c r="CX13" s="146"/>
      <c r="CY13" s="147"/>
      <c r="CZ13" s="146"/>
      <c r="DA13" s="146"/>
      <c r="DB13" s="147"/>
      <c r="DC13" s="146"/>
      <c r="DD13" s="146"/>
      <c r="DE13" s="147"/>
      <c r="DF13" s="146"/>
      <c r="DG13" s="146"/>
      <c r="DH13" s="147"/>
      <c r="DI13" s="146"/>
      <c r="DJ13" s="146"/>
      <c r="DK13" s="147"/>
      <c r="DL13" s="146"/>
      <c r="DM13" s="146"/>
      <c r="DN13" s="147"/>
      <c r="DO13" s="146"/>
      <c r="DP13" s="146"/>
      <c r="DQ13" s="147"/>
      <c r="DR13" s="146"/>
      <c r="DS13" s="146"/>
      <c r="DT13" s="147"/>
      <c r="DU13" s="146"/>
      <c r="DV13" s="146"/>
      <c r="DW13" s="147"/>
      <c r="DX13" s="146"/>
      <c r="DY13" s="146"/>
      <c r="DZ13" s="147"/>
      <c r="EA13" s="146"/>
      <c r="EB13" s="146"/>
      <c r="EC13" s="147"/>
      <c r="ED13" s="146"/>
      <c r="EE13" s="148"/>
      <c r="EF13" s="160"/>
    </row>
    <row r="14" spans="1:136" ht="15" customHeight="1">
      <c r="A14" s="158">
        <v>0</v>
      </c>
      <c r="B14" s="156">
        <v>0</v>
      </c>
      <c r="C14" s="149">
        <v>1576.1887375546639</v>
      </c>
      <c r="D14" s="150">
        <v>0</v>
      </c>
      <c r="E14" s="149">
        <v>0</v>
      </c>
      <c r="F14" s="149">
        <v>1788.5907679234144</v>
      </c>
      <c r="G14" s="150">
        <v>0</v>
      </c>
      <c r="H14" s="149">
        <v>0</v>
      </c>
      <c r="I14" s="149">
        <v>2030.5811479115869</v>
      </c>
      <c r="J14" s="150">
        <v>0</v>
      </c>
      <c r="K14" s="149">
        <v>0</v>
      </c>
      <c r="L14" s="149">
        <v>2353.4876829435402</v>
      </c>
      <c r="M14" s="150">
        <v>0</v>
      </c>
      <c r="N14" s="149">
        <v>0</v>
      </c>
      <c r="O14" s="149">
        <v>2783.5688355921502</v>
      </c>
      <c r="P14" s="150">
        <v>0</v>
      </c>
      <c r="Q14" s="149">
        <v>0</v>
      </c>
      <c r="R14" s="149">
        <v>3262.0127293499213</v>
      </c>
      <c r="S14" s="150">
        <v>0</v>
      </c>
      <c r="T14" s="149">
        <v>0</v>
      </c>
      <c r="U14" s="149">
        <v>3792.4538198309938</v>
      </c>
      <c r="V14" s="150">
        <v>0</v>
      </c>
      <c r="W14" s="149">
        <v>0</v>
      </c>
      <c r="X14" s="149">
        <v>4250.9007500848429</v>
      </c>
      <c r="Y14" s="150">
        <v>0</v>
      </c>
      <c r="Z14" s="149">
        <v>0</v>
      </c>
      <c r="AA14" s="149">
        <v>4801.9408813178197</v>
      </c>
      <c r="AB14" s="150">
        <v>0</v>
      </c>
      <c r="AC14" s="149">
        <v>0</v>
      </c>
      <c r="AD14" s="149">
        <v>5471.0632343785101</v>
      </c>
      <c r="AE14" s="150">
        <v>0</v>
      </c>
      <c r="AF14" s="149">
        <v>0</v>
      </c>
      <c r="AG14" s="149">
        <v>6308.1028078178579</v>
      </c>
      <c r="AH14" s="150">
        <v>0</v>
      </c>
      <c r="AI14" s="149">
        <v>0</v>
      </c>
      <c r="AJ14" s="149">
        <v>7121.1949426703768</v>
      </c>
      <c r="AK14" s="150">
        <v>0</v>
      </c>
      <c r="AL14" s="149">
        <v>0</v>
      </c>
      <c r="AM14" s="149">
        <v>8284.8781407040842</v>
      </c>
      <c r="AN14" s="150">
        <v>0</v>
      </c>
      <c r="AO14" s="149">
        <v>0</v>
      </c>
      <c r="AP14" s="149">
        <v>9178.0896355910299</v>
      </c>
      <c r="AQ14" s="150">
        <v>0</v>
      </c>
      <c r="AR14" s="149">
        <v>0</v>
      </c>
      <c r="AS14" s="149">
        <v>9955.1466904154749</v>
      </c>
      <c r="AT14" s="150">
        <v>0</v>
      </c>
      <c r="AU14" s="149">
        <v>0</v>
      </c>
      <c r="AV14" s="149">
        <v>10907.918583327582</v>
      </c>
      <c r="AW14" s="150">
        <v>0</v>
      </c>
      <c r="AX14" s="149">
        <v>0</v>
      </c>
      <c r="AY14" s="149">
        <v>11871.283363223432</v>
      </c>
      <c r="AZ14" s="150">
        <v>0</v>
      </c>
      <c r="BA14" s="149">
        <v>0</v>
      </c>
      <c r="BB14" s="149">
        <v>12684.677060529908</v>
      </c>
      <c r="BC14" s="150">
        <v>0</v>
      </c>
      <c r="BD14" s="149">
        <v>0</v>
      </c>
      <c r="BE14" s="149">
        <v>13842.873711506933</v>
      </c>
      <c r="BF14" s="150">
        <v>0</v>
      </c>
      <c r="BG14" s="149">
        <v>0</v>
      </c>
      <c r="BH14" s="149">
        <v>14436.598025057861</v>
      </c>
      <c r="BI14" s="150">
        <v>0</v>
      </c>
      <c r="BJ14" s="149">
        <v>0</v>
      </c>
      <c r="BK14" s="149">
        <v>15031.492307825298</v>
      </c>
      <c r="BL14" s="150">
        <v>0</v>
      </c>
      <c r="BM14" s="149">
        <v>0</v>
      </c>
      <c r="BN14" s="149">
        <v>16014.213156729676</v>
      </c>
      <c r="BO14" s="150">
        <v>0</v>
      </c>
      <c r="BP14" s="149">
        <v>0</v>
      </c>
      <c r="BQ14" s="149">
        <v>16657.21759696853</v>
      </c>
      <c r="BR14" s="150">
        <v>0</v>
      </c>
      <c r="BS14" s="149">
        <v>0</v>
      </c>
      <c r="BT14" s="149">
        <v>16955.496037691952</v>
      </c>
      <c r="BU14" s="150">
        <v>0</v>
      </c>
      <c r="BV14" s="149">
        <v>0</v>
      </c>
      <c r="BW14" s="149">
        <v>17636.406468552166</v>
      </c>
      <c r="BX14" s="150">
        <v>0</v>
      </c>
      <c r="BY14" s="149">
        <v>0</v>
      </c>
      <c r="BZ14" s="149">
        <v>18419.893586831367</v>
      </c>
      <c r="CA14" s="150">
        <v>0</v>
      </c>
      <c r="CB14" s="149">
        <v>0</v>
      </c>
      <c r="CC14" s="149">
        <v>19121.78181562481</v>
      </c>
      <c r="CD14" s="150">
        <v>0</v>
      </c>
      <c r="CE14" s="149">
        <v>0</v>
      </c>
      <c r="CF14" s="149">
        <v>19597.951303506699</v>
      </c>
      <c r="CG14" s="150">
        <v>0</v>
      </c>
      <c r="CH14" s="149">
        <v>0</v>
      </c>
      <c r="CI14" s="149">
        <v>20301.938425290362</v>
      </c>
      <c r="CJ14" s="150">
        <v>0</v>
      </c>
      <c r="CK14" s="149">
        <v>0</v>
      </c>
      <c r="CL14" s="149">
        <v>21122.46370052718</v>
      </c>
      <c r="CM14" s="150">
        <v>0</v>
      </c>
      <c r="CN14" s="149">
        <v>0</v>
      </c>
      <c r="CO14" s="149">
        <v>22371.296290515977</v>
      </c>
      <c r="CP14" s="150">
        <v>0</v>
      </c>
      <c r="CQ14" s="149">
        <v>0</v>
      </c>
      <c r="CR14" s="149">
        <v>22841.352047291726</v>
      </c>
      <c r="CS14" s="150">
        <v>0</v>
      </c>
      <c r="CT14" s="149">
        <v>0</v>
      </c>
      <c r="CU14" s="149">
        <v>23742.012136432095</v>
      </c>
      <c r="CV14" s="150">
        <v>0</v>
      </c>
      <c r="CW14" s="149">
        <v>0</v>
      </c>
      <c r="CX14" s="149">
        <v>24530.853677827865</v>
      </c>
      <c r="CY14" s="150">
        <v>0</v>
      </c>
      <c r="CZ14" s="149">
        <v>0</v>
      </c>
      <c r="DA14" s="149">
        <v>25324.725426906822</v>
      </c>
      <c r="DB14" s="150">
        <v>0</v>
      </c>
      <c r="DC14" s="149">
        <v>0</v>
      </c>
      <c r="DD14" s="149">
        <v>26317.584396527356</v>
      </c>
      <c r="DE14" s="150">
        <v>0</v>
      </c>
      <c r="DF14" s="149">
        <v>0</v>
      </c>
      <c r="DG14" s="149">
        <v>27364.683778720322</v>
      </c>
      <c r="DH14" s="150">
        <v>0</v>
      </c>
      <c r="DI14" s="149">
        <v>0</v>
      </c>
      <c r="DJ14" s="149">
        <v>28762.227915450141</v>
      </c>
      <c r="DK14" s="150">
        <v>0</v>
      </c>
      <c r="DL14" s="149">
        <v>0</v>
      </c>
      <c r="DM14" s="149">
        <v>29366.562258593298</v>
      </c>
      <c r="DN14" s="150">
        <v>0</v>
      </c>
      <c r="DO14" s="149">
        <v>0</v>
      </c>
      <c r="DP14" s="149">
        <v>29742.25228205587</v>
      </c>
      <c r="DQ14" s="150">
        <v>0</v>
      </c>
      <c r="DR14" s="149">
        <v>0</v>
      </c>
      <c r="DS14" s="149">
        <v>30743.626583722558</v>
      </c>
      <c r="DT14" s="150">
        <v>0</v>
      </c>
      <c r="DU14" s="149">
        <v>0</v>
      </c>
      <c r="DV14" s="149">
        <v>31906.036050147897</v>
      </c>
      <c r="DW14" s="150">
        <v>0</v>
      </c>
      <c r="DX14" s="149">
        <v>0</v>
      </c>
      <c r="DY14" s="149">
        <v>32400.224213939233</v>
      </c>
      <c r="DZ14" s="150">
        <v>0</v>
      </c>
      <c r="EA14" s="149">
        <v>0</v>
      </c>
      <c r="EB14" s="149">
        <v>32683.158953361413</v>
      </c>
      <c r="EC14" s="150">
        <v>0</v>
      </c>
      <c r="ED14" s="149">
        <v>0</v>
      </c>
      <c r="EE14" s="151">
        <v>32916.239867562508</v>
      </c>
      <c r="EF14" s="161">
        <v>0</v>
      </c>
    </row>
    <row r="15" spans="1:136" ht="15" customHeight="1">
      <c r="A15" s="158">
        <v>1</v>
      </c>
      <c r="B15" s="156">
        <v>0</v>
      </c>
      <c r="C15" s="149">
        <v>1592.1098089325251</v>
      </c>
      <c r="D15" s="150">
        <v>0</v>
      </c>
      <c r="E15" s="149">
        <v>0</v>
      </c>
      <c r="F15" s="149">
        <v>1806.6573513460557</v>
      </c>
      <c r="G15" s="150">
        <v>0</v>
      </c>
      <c r="H15" s="149">
        <v>0</v>
      </c>
      <c r="I15" s="149">
        <v>2051.0921039743521</v>
      </c>
      <c r="J15" s="150">
        <v>0</v>
      </c>
      <c r="K15" s="149">
        <v>0</v>
      </c>
      <c r="L15" s="149">
        <v>2377.260391944088</v>
      </c>
      <c r="M15" s="150">
        <v>0</v>
      </c>
      <c r="N15" s="149">
        <v>0</v>
      </c>
      <c r="O15" s="149">
        <v>2811.6856060169898</v>
      </c>
      <c r="P15" s="150">
        <v>0</v>
      </c>
      <c r="Q15" s="149">
        <v>0</v>
      </c>
      <c r="R15" s="149">
        <v>3294.958896696141</v>
      </c>
      <c r="S15" s="150">
        <v>0</v>
      </c>
      <c r="T15" s="149">
        <v>0</v>
      </c>
      <c r="U15" s="149">
        <v>3830.7613854979313</v>
      </c>
      <c r="V15" s="150">
        <v>0</v>
      </c>
      <c r="W15" s="149">
        <v>0</v>
      </c>
      <c r="X15" s="149">
        <v>4293.8390739963734</v>
      </c>
      <c r="Y15" s="150">
        <v>0</v>
      </c>
      <c r="Z15" s="149">
        <v>0</v>
      </c>
      <c r="AA15" s="149">
        <v>4850.4453307454769</v>
      </c>
      <c r="AB15" s="150">
        <v>0</v>
      </c>
      <c r="AC15" s="149">
        <v>0</v>
      </c>
      <c r="AD15" s="149">
        <v>5526.3114808748442</v>
      </c>
      <c r="AE15" s="150">
        <v>0</v>
      </c>
      <c r="AF15" s="149">
        <v>0</v>
      </c>
      <c r="AG15" s="149">
        <v>6371.8209832211051</v>
      </c>
      <c r="AH15" s="150">
        <v>0</v>
      </c>
      <c r="AI15" s="149">
        <v>0</v>
      </c>
      <c r="AJ15" s="149">
        <v>7193.1259721316983</v>
      </c>
      <c r="AK15" s="150">
        <v>0</v>
      </c>
      <c r="AL15" s="149">
        <v>0</v>
      </c>
      <c r="AM15" s="149">
        <v>8368.563765774019</v>
      </c>
      <c r="AN15" s="150">
        <v>0</v>
      </c>
      <c r="AO15" s="149">
        <v>0</v>
      </c>
      <c r="AP15" s="149">
        <v>9270.7972431867929</v>
      </c>
      <c r="AQ15" s="150">
        <v>0</v>
      </c>
      <c r="AR15" s="149">
        <v>0</v>
      </c>
      <c r="AS15" s="149">
        <v>10055.671450892611</v>
      </c>
      <c r="AT15" s="150">
        <v>0</v>
      </c>
      <c r="AU15" s="149">
        <v>0</v>
      </c>
      <c r="AV15" s="149">
        <v>11018.099742524635</v>
      </c>
      <c r="AW15" s="150">
        <v>0</v>
      </c>
      <c r="AX15" s="149">
        <v>0</v>
      </c>
      <c r="AY15" s="149">
        <v>11991.195789756879</v>
      </c>
      <c r="AZ15" s="150">
        <v>0</v>
      </c>
      <c r="BA15" s="149">
        <v>0</v>
      </c>
      <c r="BB15" s="149">
        <v>12812.804275491288</v>
      </c>
      <c r="BC15" s="150">
        <v>0</v>
      </c>
      <c r="BD15" s="149">
        <v>0</v>
      </c>
      <c r="BE15" s="149">
        <v>13982.682042346061</v>
      </c>
      <c r="BF15" s="150">
        <v>0</v>
      </c>
      <c r="BG15" s="149">
        <v>0</v>
      </c>
      <c r="BH15" s="149">
        <v>14582.422269568995</v>
      </c>
      <c r="BI15" s="150">
        <v>0</v>
      </c>
      <c r="BJ15" s="149">
        <v>0</v>
      </c>
      <c r="BK15" s="149">
        <v>15182.890222127013</v>
      </c>
      <c r="BL15" s="150">
        <v>0</v>
      </c>
      <c r="BM15" s="149">
        <v>0</v>
      </c>
      <c r="BN15" s="149">
        <v>16172.672099595438</v>
      </c>
      <c r="BO15" s="150">
        <v>0</v>
      </c>
      <c r="BP15" s="149">
        <v>0</v>
      </c>
      <c r="BQ15" s="149">
        <v>16825.473143215182</v>
      </c>
      <c r="BR15" s="150">
        <v>0</v>
      </c>
      <c r="BS15" s="149">
        <v>0</v>
      </c>
      <c r="BT15" s="149">
        <v>17126.764052424758</v>
      </c>
      <c r="BU15" s="150">
        <v>0</v>
      </c>
      <c r="BV15" s="149">
        <v>0</v>
      </c>
      <c r="BW15" s="149">
        <v>17813.870185111784</v>
      </c>
      <c r="BX15" s="150">
        <v>0</v>
      </c>
      <c r="BY15" s="149">
        <v>0</v>
      </c>
      <c r="BZ15" s="149">
        <v>18605.903332965194</v>
      </c>
      <c r="CA15" s="150">
        <v>0</v>
      </c>
      <c r="CB15" s="149">
        <v>0</v>
      </c>
      <c r="CC15" s="149">
        <v>19314.721982158419</v>
      </c>
      <c r="CD15" s="150">
        <v>0</v>
      </c>
      <c r="CE15" s="149">
        <v>0</v>
      </c>
      <c r="CF15" s="149">
        <v>19795.907888671067</v>
      </c>
      <c r="CG15" s="150">
        <v>0</v>
      </c>
      <c r="CH15" s="149">
        <v>0</v>
      </c>
      <c r="CI15" s="149">
        <v>20506.492500604752</v>
      </c>
      <c r="CJ15" s="150">
        <v>0</v>
      </c>
      <c r="CK15" s="149">
        <v>0</v>
      </c>
      <c r="CL15" s="149">
        <v>21335.790336461032</v>
      </c>
      <c r="CM15" s="150">
        <v>0</v>
      </c>
      <c r="CN15" s="149">
        <v>0</v>
      </c>
      <c r="CO15" s="149">
        <v>22597.225847448637</v>
      </c>
      <c r="CP15" s="150">
        <v>0</v>
      </c>
      <c r="CQ15" s="149">
        <v>0</v>
      </c>
      <c r="CR15" s="149">
        <v>23072.054022158263</v>
      </c>
      <c r="CS15" s="150">
        <v>0</v>
      </c>
      <c r="CT15" s="149">
        <v>0</v>
      </c>
      <c r="CU15" s="149">
        <v>23981.821956127904</v>
      </c>
      <c r="CV15" s="150">
        <v>0</v>
      </c>
      <c r="CW15" s="149">
        <v>0</v>
      </c>
      <c r="CX15" s="149">
        <v>24778.545130952174</v>
      </c>
      <c r="CY15" s="150">
        <v>0</v>
      </c>
      <c r="CZ15" s="149">
        <v>0</v>
      </c>
      <c r="DA15" s="149">
        <v>25580.500274270595</v>
      </c>
      <c r="DB15" s="150">
        <v>0</v>
      </c>
      <c r="DC15" s="149">
        <v>0</v>
      </c>
      <c r="DD15" s="149">
        <v>26583.414660006791</v>
      </c>
      <c r="DE15" s="150">
        <v>0</v>
      </c>
      <c r="DF15" s="149">
        <v>0</v>
      </c>
      <c r="DG15" s="149">
        <v>27641.08736014325</v>
      </c>
      <c r="DH15" s="150">
        <v>0</v>
      </c>
      <c r="DI15" s="149">
        <v>0</v>
      </c>
      <c r="DJ15" s="149">
        <v>29052.736524600892</v>
      </c>
      <c r="DK15" s="150">
        <v>0</v>
      </c>
      <c r="DL15" s="149">
        <v>0</v>
      </c>
      <c r="DM15" s="149">
        <v>29663.11314217202</v>
      </c>
      <c r="DN15" s="150">
        <v>0</v>
      </c>
      <c r="DO15" s="149">
        <v>0</v>
      </c>
      <c r="DP15" s="149">
        <v>30042.314357625575</v>
      </c>
      <c r="DQ15" s="150">
        <v>0</v>
      </c>
      <c r="DR15" s="149">
        <v>0</v>
      </c>
      <c r="DS15" s="149">
        <v>31054.048983132747</v>
      </c>
      <c r="DT15" s="150">
        <v>0</v>
      </c>
      <c r="DU15" s="149">
        <v>0</v>
      </c>
      <c r="DV15" s="149">
        <v>32228.238178424835</v>
      </c>
      <c r="DW15" s="150">
        <v>0</v>
      </c>
      <c r="DX15" s="149">
        <v>0</v>
      </c>
      <c r="DY15" s="149">
        <v>32727.232813614028</v>
      </c>
      <c r="DZ15" s="150">
        <v>0</v>
      </c>
      <c r="EA15" s="149">
        <v>0</v>
      </c>
      <c r="EB15" s="149">
        <v>33013.291214992008</v>
      </c>
      <c r="EC15" s="150">
        <v>0</v>
      </c>
      <c r="ED15" s="149">
        <v>0</v>
      </c>
      <c r="EE15" s="151">
        <v>33248.728558084207</v>
      </c>
      <c r="EF15" s="161">
        <v>0</v>
      </c>
    </row>
    <row r="16" spans="1:136" ht="15" customHeight="1">
      <c r="A16" s="158">
        <v>2</v>
      </c>
      <c r="B16" s="156">
        <v>0</v>
      </c>
      <c r="C16" s="149">
        <v>1608.3504456220501</v>
      </c>
      <c r="D16" s="150">
        <v>0</v>
      </c>
      <c r="E16" s="149">
        <v>0</v>
      </c>
      <c r="F16" s="149">
        <v>1825.0926407591878</v>
      </c>
      <c r="G16" s="150">
        <v>0</v>
      </c>
      <c r="H16" s="149">
        <v>0</v>
      </c>
      <c r="I16" s="149">
        <v>2072.0214616936391</v>
      </c>
      <c r="J16" s="150">
        <v>0</v>
      </c>
      <c r="K16" s="149">
        <v>0</v>
      </c>
      <c r="L16" s="149">
        <v>2401.5180438199386</v>
      </c>
      <c r="M16" s="150">
        <v>0</v>
      </c>
      <c r="N16" s="149">
        <v>0</v>
      </c>
      <c r="O16" s="149">
        <v>2840.3764385131262</v>
      </c>
      <c r="P16" s="150">
        <v>0</v>
      </c>
      <c r="Q16" s="149">
        <v>0</v>
      </c>
      <c r="R16" s="149">
        <v>3328.5534810396002</v>
      </c>
      <c r="S16" s="150">
        <v>0</v>
      </c>
      <c r="T16" s="149">
        <v>0</v>
      </c>
      <c r="U16" s="149">
        <v>3869.8507372157983</v>
      </c>
      <c r="V16" s="150">
        <v>0</v>
      </c>
      <c r="W16" s="149">
        <v>0</v>
      </c>
      <c r="X16" s="149">
        <v>4337.6540514100116</v>
      </c>
      <c r="Y16" s="150">
        <v>0</v>
      </c>
      <c r="Z16" s="149">
        <v>0</v>
      </c>
      <c r="AA16" s="149">
        <v>4899.9396668153531</v>
      </c>
      <c r="AB16" s="150">
        <v>0</v>
      </c>
      <c r="AC16" s="149">
        <v>0</v>
      </c>
      <c r="AD16" s="149">
        <v>5582.7083126527014</v>
      </c>
      <c r="AE16" s="150">
        <v>0</v>
      </c>
      <c r="AF16" s="149">
        <v>0</v>
      </c>
      <c r="AG16" s="149">
        <v>6436.839528833978</v>
      </c>
      <c r="AH16" s="150">
        <v>0</v>
      </c>
      <c r="AI16" s="149">
        <v>0</v>
      </c>
      <c r="AJ16" s="149">
        <v>7266.5255421260781</v>
      </c>
      <c r="AK16" s="150">
        <v>0</v>
      </c>
      <c r="AL16" s="149">
        <v>0</v>
      </c>
      <c r="AM16" s="149">
        <v>8453.957260481202</v>
      </c>
      <c r="AN16" s="150">
        <v>0</v>
      </c>
      <c r="AO16" s="149">
        <v>0</v>
      </c>
      <c r="AP16" s="149">
        <v>9365.397544762629</v>
      </c>
      <c r="AQ16" s="150">
        <v>0</v>
      </c>
      <c r="AR16" s="149">
        <v>0</v>
      </c>
      <c r="AS16" s="149">
        <v>10158.277458084252</v>
      </c>
      <c r="AT16" s="150">
        <v>0</v>
      </c>
      <c r="AU16" s="149">
        <v>0</v>
      </c>
      <c r="AV16" s="149">
        <v>11130.529500176188</v>
      </c>
      <c r="AW16" s="150">
        <v>0</v>
      </c>
      <c r="AX16" s="149">
        <v>0</v>
      </c>
      <c r="AY16" s="149">
        <v>12113.554506957047</v>
      </c>
      <c r="AZ16" s="150">
        <v>0</v>
      </c>
      <c r="BA16" s="149">
        <v>0</v>
      </c>
      <c r="BB16" s="149">
        <v>12943.547295147917</v>
      </c>
      <c r="BC16" s="150">
        <v>0</v>
      </c>
      <c r="BD16" s="149">
        <v>0</v>
      </c>
      <c r="BE16" s="149">
        <v>14123.557576208168</v>
      </c>
      <c r="BF16" s="150">
        <v>0</v>
      </c>
      <c r="BG16" s="149">
        <v>0</v>
      </c>
      <c r="BH16" s="149">
        <v>14731.222519524452</v>
      </c>
      <c r="BI16" s="150">
        <v>0</v>
      </c>
      <c r="BJ16" s="149">
        <v>0</v>
      </c>
      <c r="BK16" s="149">
        <v>15338.201659250364</v>
      </c>
      <c r="BL16" s="150">
        <v>0</v>
      </c>
      <c r="BM16" s="149">
        <v>0</v>
      </c>
      <c r="BN16" s="149">
        <v>16340.948611970945</v>
      </c>
      <c r="BO16" s="150">
        <v>0</v>
      </c>
      <c r="BP16" s="149">
        <v>0</v>
      </c>
      <c r="BQ16" s="149">
        <v>16997.16123946504</v>
      </c>
      <c r="BR16" s="150">
        <v>0</v>
      </c>
      <c r="BS16" s="149">
        <v>0</v>
      </c>
      <c r="BT16" s="149">
        <v>17301.527340557139</v>
      </c>
      <c r="BU16" s="150">
        <v>0</v>
      </c>
      <c r="BV16" s="149">
        <v>0</v>
      </c>
      <c r="BW16" s="149">
        <v>17996.326837751694</v>
      </c>
      <c r="BX16" s="150">
        <v>0</v>
      </c>
      <c r="BY16" s="149">
        <v>0</v>
      </c>
      <c r="BZ16" s="149">
        <v>18795.238582210062</v>
      </c>
      <c r="CA16" s="150">
        <v>0</v>
      </c>
      <c r="CB16" s="149">
        <v>0</v>
      </c>
      <c r="CC16" s="149">
        <v>19511.437692058669</v>
      </c>
      <c r="CD16" s="150">
        <v>0</v>
      </c>
      <c r="CE16" s="149">
        <v>0</v>
      </c>
      <c r="CF16" s="149">
        <v>19997.645892957575</v>
      </c>
      <c r="CG16" s="150">
        <v>0</v>
      </c>
      <c r="CH16" s="149">
        <v>0</v>
      </c>
      <c r="CI16" s="149">
        <v>20714.827078736118</v>
      </c>
      <c r="CJ16" s="150">
        <v>0</v>
      </c>
      <c r="CK16" s="149">
        <v>0</v>
      </c>
      <c r="CL16" s="149">
        <v>21553.516485447701</v>
      </c>
      <c r="CM16" s="150">
        <v>0</v>
      </c>
      <c r="CN16" s="149">
        <v>0</v>
      </c>
      <c r="CO16" s="149">
        <v>22827.708321825201</v>
      </c>
      <c r="CP16" s="150">
        <v>0</v>
      </c>
      <c r="CQ16" s="149">
        <v>0</v>
      </c>
      <c r="CR16" s="149">
        <v>23307.465407472089</v>
      </c>
      <c r="CS16" s="150">
        <v>0</v>
      </c>
      <c r="CT16" s="149">
        <v>0</v>
      </c>
      <c r="CU16" s="149">
        <v>24226.486469514664</v>
      </c>
      <c r="CV16" s="150">
        <v>0</v>
      </c>
      <c r="CW16" s="149">
        <v>0</v>
      </c>
      <c r="CX16" s="149">
        <v>25031.411150913882</v>
      </c>
      <c r="CY16" s="150">
        <v>0</v>
      </c>
      <c r="CZ16" s="149">
        <v>0</v>
      </c>
      <c r="DA16" s="149">
        <v>25841.555773700849</v>
      </c>
      <c r="DB16" s="150">
        <v>0</v>
      </c>
      <c r="DC16" s="149">
        <v>0</v>
      </c>
      <c r="DD16" s="149">
        <v>26854.610259318248</v>
      </c>
      <c r="DE16" s="150">
        <v>0</v>
      </c>
      <c r="DF16" s="149">
        <v>0</v>
      </c>
      <c r="DG16" s="149">
        <v>27923.0934575504</v>
      </c>
      <c r="DH16" s="150">
        <v>0</v>
      </c>
      <c r="DI16" s="149">
        <v>0</v>
      </c>
      <c r="DJ16" s="149">
        <v>29349.001886621823</v>
      </c>
      <c r="DK16" s="150">
        <v>0</v>
      </c>
      <c r="DL16" s="149">
        <v>0</v>
      </c>
      <c r="DM16" s="149">
        <v>29965.825304852613</v>
      </c>
      <c r="DN16" s="150">
        <v>0</v>
      </c>
      <c r="DO16" s="149">
        <v>0</v>
      </c>
      <c r="DP16" s="149">
        <v>30349.1337005891</v>
      </c>
      <c r="DQ16" s="150">
        <v>0</v>
      </c>
      <c r="DR16" s="149">
        <v>0</v>
      </c>
      <c r="DS16" s="149">
        <v>31370.999985103139</v>
      </c>
      <c r="DT16" s="150">
        <v>0</v>
      </c>
      <c r="DU16" s="149">
        <v>0</v>
      </c>
      <c r="DV16" s="149">
        <v>32557.095126903474</v>
      </c>
      <c r="DW16" s="150">
        <v>0</v>
      </c>
      <c r="DX16" s="149">
        <v>0</v>
      </c>
      <c r="DY16" s="149">
        <v>33061.398540021983</v>
      </c>
      <c r="DZ16" s="150">
        <v>0</v>
      </c>
      <c r="EA16" s="149">
        <v>0</v>
      </c>
      <c r="EB16" s="149">
        <v>33350.160856170296</v>
      </c>
      <c r="EC16" s="150">
        <v>0</v>
      </c>
      <c r="ED16" s="149">
        <v>0</v>
      </c>
      <c r="EE16" s="151">
        <v>33588.000599788378</v>
      </c>
      <c r="EF16" s="161">
        <v>0</v>
      </c>
    </row>
    <row r="17" spans="1:136" ht="15" customHeight="1">
      <c r="A17" s="158">
        <v>3</v>
      </c>
      <c r="B17" s="156">
        <v>0</v>
      </c>
      <c r="C17" s="149">
        <v>1624.9339479911116</v>
      </c>
      <c r="D17" s="150">
        <v>0</v>
      </c>
      <c r="E17" s="149">
        <v>0</v>
      </c>
      <c r="F17" s="149">
        <v>1843.9080394473153</v>
      </c>
      <c r="G17" s="150">
        <v>0</v>
      </c>
      <c r="H17" s="149">
        <v>0</v>
      </c>
      <c r="I17" s="149">
        <v>2093.382543314106</v>
      </c>
      <c r="J17" s="150">
        <v>0</v>
      </c>
      <c r="K17" s="149">
        <v>0</v>
      </c>
      <c r="L17" s="149">
        <v>2426.2760723621318</v>
      </c>
      <c r="M17" s="150">
        <v>0</v>
      </c>
      <c r="N17" s="149">
        <v>0</v>
      </c>
      <c r="O17" s="149">
        <v>2869.6585805219502</v>
      </c>
      <c r="P17" s="150">
        <v>0</v>
      </c>
      <c r="Q17" s="149">
        <v>0</v>
      </c>
      <c r="R17" s="149">
        <v>3362.8927852241754</v>
      </c>
      <c r="S17" s="150">
        <v>0</v>
      </c>
      <c r="T17" s="149">
        <v>0</v>
      </c>
      <c r="U17" s="149">
        <v>3909.7463919212096</v>
      </c>
      <c r="V17" s="150">
        <v>0</v>
      </c>
      <c r="W17" s="149">
        <v>0</v>
      </c>
      <c r="X17" s="149">
        <v>4382.3720664397597</v>
      </c>
      <c r="Y17" s="150">
        <v>0</v>
      </c>
      <c r="Z17" s="149">
        <v>0</v>
      </c>
      <c r="AA17" s="149">
        <v>4950.4545045757122</v>
      </c>
      <c r="AB17" s="150">
        <v>0</v>
      </c>
      <c r="AC17" s="149">
        <v>0</v>
      </c>
      <c r="AD17" s="149">
        <v>5640.2508122483023</v>
      </c>
      <c r="AE17" s="150">
        <v>0</v>
      </c>
      <c r="AF17" s="149">
        <v>0</v>
      </c>
      <c r="AG17" s="149">
        <v>6503.198662269423</v>
      </c>
      <c r="AH17" s="150">
        <v>0</v>
      </c>
      <c r="AI17" s="149">
        <v>0</v>
      </c>
      <c r="AJ17" s="149">
        <v>7341.4379352468713</v>
      </c>
      <c r="AK17" s="150">
        <v>0</v>
      </c>
      <c r="AL17" s="149">
        <v>0</v>
      </c>
      <c r="AM17" s="149">
        <v>8541.1114455278748</v>
      </c>
      <c r="AN17" s="150">
        <v>0</v>
      </c>
      <c r="AO17" s="149">
        <v>0</v>
      </c>
      <c r="AP17" s="149">
        <v>9461.9476505966413</v>
      </c>
      <c r="AQ17" s="150">
        <v>0</v>
      </c>
      <c r="AR17" s="149">
        <v>0</v>
      </c>
      <c r="AS17" s="149">
        <v>10263.020704220788</v>
      </c>
      <c r="AT17" s="150">
        <v>0</v>
      </c>
      <c r="AU17" s="149">
        <v>0</v>
      </c>
      <c r="AV17" s="149">
        <v>11245.277400669607</v>
      </c>
      <c r="AW17" s="150">
        <v>0</v>
      </c>
      <c r="AX17" s="149">
        <v>0</v>
      </c>
      <c r="AY17" s="149">
        <v>12238.437005844233</v>
      </c>
      <c r="AZ17" s="150">
        <v>0</v>
      </c>
      <c r="BA17" s="149">
        <v>0</v>
      </c>
      <c r="BB17" s="149">
        <v>13076.986049645138</v>
      </c>
      <c r="BC17" s="150">
        <v>0</v>
      </c>
      <c r="BD17" s="149">
        <v>0</v>
      </c>
      <c r="BE17" s="149">
        <v>14270.958712378488</v>
      </c>
      <c r="BF17" s="150">
        <v>0</v>
      </c>
      <c r="BG17" s="149">
        <v>0</v>
      </c>
      <c r="BH17" s="149">
        <v>14883.09081634392</v>
      </c>
      <c r="BI17" s="150">
        <v>0</v>
      </c>
      <c r="BJ17" s="149">
        <v>0</v>
      </c>
      <c r="BK17" s="149">
        <v>15495.934105954744</v>
      </c>
      <c r="BL17" s="150">
        <v>0</v>
      </c>
      <c r="BM17" s="149">
        <v>0</v>
      </c>
      <c r="BN17" s="149">
        <v>16509.497386301002</v>
      </c>
      <c r="BO17" s="150">
        <v>0</v>
      </c>
      <c r="BP17" s="149">
        <v>0</v>
      </c>
      <c r="BQ17" s="149">
        <v>17172.389288021332</v>
      </c>
      <c r="BR17" s="150">
        <v>0</v>
      </c>
      <c r="BS17" s="149">
        <v>0</v>
      </c>
      <c r="BT17" s="149">
        <v>17479.892733454646</v>
      </c>
      <c r="BU17" s="150">
        <v>0</v>
      </c>
      <c r="BV17" s="149">
        <v>0</v>
      </c>
      <c r="BW17" s="149">
        <v>18181.797394023681</v>
      </c>
      <c r="BX17" s="150">
        <v>0</v>
      </c>
      <c r="BY17" s="149">
        <v>0</v>
      </c>
      <c r="BZ17" s="149">
        <v>18989.107270326167</v>
      </c>
      <c r="CA17" s="150">
        <v>0</v>
      </c>
      <c r="CB17" s="149">
        <v>0</v>
      </c>
      <c r="CC17" s="149">
        <v>19712.688777034557</v>
      </c>
      <c r="CD17" s="150">
        <v>0</v>
      </c>
      <c r="CE17" s="149">
        <v>0</v>
      </c>
      <c r="CF17" s="149">
        <v>20203.972440664093</v>
      </c>
      <c r="CG17" s="150">
        <v>0</v>
      </c>
      <c r="CH17" s="149">
        <v>0</v>
      </c>
      <c r="CI17" s="149">
        <v>20929.395232264807</v>
      </c>
      <c r="CJ17" s="150">
        <v>0</v>
      </c>
      <c r="CK17" s="149">
        <v>0</v>
      </c>
      <c r="CL17" s="149">
        <v>21775.597218031402</v>
      </c>
      <c r="CM17" s="150">
        <v>0</v>
      </c>
      <c r="CN17" s="149">
        <v>0</v>
      </c>
      <c r="CO17" s="149">
        <v>23063.15584957083</v>
      </c>
      <c r="CP17" s="150">
        <v>0</v>
      </c>
      <c r="CQ17" s="149">
        <v>0</v>
      </c>
      <c r="CR17" s="149">
        <v>23547.783940476485</v>
      </c>
      <c r="CS17" s="150">
        <v>0</v>
      </c>
      <c r="CT17" s="149">
        <v>0</v>
      </c>
      <c r="CU17" s="149">
        <v>24476.132913269867</v>
      </c>
      <c r="CV17" s="150">
        <v>0</v>
      </c>
      <c r="CW17" s="149">
        <v>0</v>
      </c>
      <c r="CX17" s="149">
        <v>25289.521540161379</v>
      </c>
      <c r="CY17" s="150">
        <v>0</v>
      </c>
      <c r="CZ17" s="149">
        <v>0</v>
      </c>
      <c r="DA17" s="149">
        <v>26107.809994905496</v>
      </c>
      <c r="DB17" s="150">
        <v>0</v>
      </c>
      <c r="DC17" s="149">
        <v>0</v>
      </c>
      <c r="DD17" s="149">
        <v>27131.449952689538</v>
      </c>
      <c r="DE17" s="150">
        <v>0</v>
      </c>
      <c r="DF17" s="149">
        <v>0</v>
      </c>
      <c r="DG17" s="149">
        <v>28210.740386304769</v>
      </c>
      <c r="DH17" s="150">
        <v>0</v>
      </c>
      <c r="DI17" s="149">
        <v>0</v>
      </c>
      <c r="DJ17" s="149">
        <v>29651.706581766452</v>
      </c>
      <c r="DK17" s="150">
        <v>0</v>
      </c>
      <c r="DL17" s="149">
        <v>0</v>
      </c>
      <c r="DM17" s="149">
        <v>30274.582933437545</v>
      </c>
      <c r="DN17" s="150">
        <v>0</v>
      </c>
      <c r="DO17" s="149">
        <v>0</v>
      </c>
      <c r="DP17" s="149">
        <v>30662.063264595599</v>
      </c>
      <c r="DQ17" s="150">
        <v>0</v>
      </c>
      <c r="DR17" s="149">
        <v>0</v>
      </c>
      <c r="DS17" s="149">
        <v>31694.273027246494</v>
      </c>
      <c r="DT17" s="150">
        <v>0</v>
      </c>
      <c r="DU17" s="149">
        <v>0</v>
      </c>
      <c r="DV17" s="149">
        <v>32892.491255361834</v>
      </c>
      <c r="DW17" s="150">
        <v>0</v>
      </c>
      <c r="DX17" s="149">
        <v>0</v>
      </c>
      <c r="DY17" s="149">
        <v>33401.800634899475</v>
      </c>
      <c r="DZ17" s="150">
        <v>0</v>
      </c>
      <c r="EA17" s="149">
        <v>0</v>
      </c>
      <c r="EB17" s="149">
        <v>33693.97845699131</v>
      </c>
      <c r="EC17" s="150">
        <v>0</v>
      </c>
      <c r="ED17" s="149">
        <v>0</v>
      </c>
      <c r="EE17" s="151">
        <v>33934.267926767141</v>
      </c>
      <c r="EF17" s="161">
        <v>0</v>
      </c>
    </row>
    <row r="18" spans="1:136" ht="15" customHeight="1">
      <c r="A18" s="158">
        <v>4</v>
      </c>
      <c r="B18" s="156">
        <v>0</v>
      </c>
      <c r="C18" s="149">
        <v>1641.8583711988815</v>
      </c>
      <c r="D18" s="150">
        <v>0</v>
      </c>
      <c r="E18" s="149">
        <v>0</v>
      </c>
      <c r="F18" s="149">
        <v>1863.1154258320682</v>
      </c>
      <c r="G18" s="150">
        <v>0</v>
      </c>
      <c r="H18" s="149">
        <v>0</v>
      </c>
      <c r="I18" s="149">
        <v>2115.188648218224</v>
      </c>
      <c r="J18" s="150">
        <v>0</v>
      </c>
      <c r="K18" s="149">
        <v>0</v>
      </c>
      <c r="L18" s="149">
        <v>2451.549669732854</v>
      </c>
      <c r="M18" s="150">
        <v>0</v>
      </c>
      <c r="N18" s="149">
        <v>0</v>
      </c>
      <c r="O18" s="149">
        <v>2899.5507652758301</v>
      </c>
      <c r="P18" s="150">
        <v>0</v>
      </c>
      <c r="Q18" s="149">
        <v>0</v>
      </c>
      <c r="R18" s="149">
        <v>3397.9273647370655</v>
      </c>
      <c r="S18" s="150">
        <v>0</v>
      </c>
      <c r="T18" s="149">
        <v>0</v>
      </c>
      <c r="U18" s="149">
        <v>3950.4728670292866</v>
      </c>
      <c r="V18" s="150">
        <v>0</v>
      </c>
      <c r="W18" s="149">
        <v>0</v>
      </c>
      <c r="X18" s="149">
        <v>4428.0217053517445</v>
      </c>
      <c r="Y18" s="150">
        <v>0</v>
      </c>
      <c r="Z18" s="149">
        <v>0</v>
      </c>
      <c r="AA18" s="149">
        <v>5002.0217347017251</v>
      </c>
      <c r="AB18" s="150">
        <v>0</v>
      </c>
      <c r="AC18" s="149">
        <v>0</v>
      </c>
      <c r="AD18" s="149">
        <v>5699.0058030989339</v>
      </c>
      <c r="AE18" s="150">
        <v>0</v>
      </c>
      <c r="AF18" s="149">
        <v>0</v>
      </c>
      <c r="AG18" s="149">
        <v>6570.9402768733162</v>
      </c>
      <c r="AH18" s="150">
        <v>0</v>
      </c>
      <c r="AI18" s="149">
        <v>0</v>
      </c>
      <c r="AJ18" s="149">
        <v>7417.9115870718279</v>
      </c>
      <c r="AK18" s="150">
        <v>0</v>
      </c>
      <c r="AL18" s="149">
        <v>0</v>
      </c>
      <c r="AM18" s="149">
        <v>8630.0820185814518</v>
      </c>
      <c r="AN18" s="150">
        <v>0</v>
      </c>
      <c r="AO18" s="149">
        <v>0</v>
      </c>
      <c r="AP18" s="149">
        <v>9560.5099483387912</v>
      </c>
      <c r="AQ18" s="150">
        <v>0</v>
      </c>
      <c r="AR18" s="149">
        <v>0</v>
      </c>
      <c r="AS18" s="149">
        <v>10369.915621716658</v>
      </c>
      <c r="AT18" s="150">
        <v>0</v>
      </c>
      <c r="AU18" s="149">
        <v>0</v>
      </c>
      <c r="AV18" s="149">
        <v>11362.415886079492</v>
      </c>
      <c r="AW18" s="150">
        <v>0</v>
      </c>
      <c r="AX18" s="149">
        <v>0</v>
      </c>
      <c r="AY18" s="149">
        <v>12365.920284005713</v>
      </c>
      <c r="AZ18" s="150">
        <v>0</v>
      </c>
      <c r="BA18" s="149">
        <v>0</v>
      </c>
      <c r="BB18" s="149">
        <v>13213.204780774915</v>
      </c>
      <c r="BC18" s="150">
        <v>0</v>
      </c>
      <c r="BD18" s="149">
        <v>0</v>
      </c>
      <c r="BE18" s="149">
        <v>14419.53558028075</v>
      </c>
      <c r="BF18" s="150">
        <v>0</v>
      </c>
      <c r="BG18" s="149">
        <v>0</v>
      </c>
      <c r="BH18" s="149">
        <v>15038.123036506842</v>
      </c>
      <c r="BI18" s="150">
        <v>0</v>
      </c>
      <c r="BJ18" s="149">
        <v>0</v>
      </c>
      <c r="BK18" s="149">
        <v>15657.764766567247</v>
      </c>
      <c r="BL18" s="150">
        <v>0</v>
      </c>
      <c r="BM18" s="149">
        <v>0</v>
      </c>
      <c r="BN18" s="149">
        <v>16681.383580580463</v>
      </c>
      <c r="BO18" s="150">
        <v>0</v>
      </c>
      <c r="BP18" s="149">
        <v>0</v>
      </c>
      <c r="BQ18" s="149">
        <v>17351.269218528585</v>
      </c>
      <c r="BR18" s="150">
        <v>0</v>
      </c>
      <c r="BS18" s="149">
        <v>0</v>
      </c>
      <c r="BT18" s="149">
        <v>17661.975350474204</v>
      </c>
      <c r="BU18" s="150">
        <v>0</v>
      </c>
      <c r="BV18" s="149">
        <v>0</v>
      </c>
      <c r="BW18" s="149">
        <v>18371.212326222554</v>
      </c>
      <c r="BX18" s="150">
        <v>0</v>
      </c>
      <c r="BY18" s="149">
        <v>0</v>
      </c>
      <c r="BZ18" s="149">
        <v>19187.004410235124</v>
      </c>
      <c r="CA18" s="150">
        <v>0</v>
      </c>
      <c r="CB18" s="149">
        <v>0</v>
      </c>
      <c r="CC18" s="149">
        <v>19918.20971120349</v>
      </c>
      <c r="CD18" s="150">
        <v>0</v>
      </c>
      <c r="CE18" s="149">
        <v>0</v>
      </c>
      <c r="CF18" s="149">
        <v>20414.472122661908</v>
      </c>
      <c r="CG18" s="150">
        <v>0</v>
      </c>
      <c r="CH18" s="149">
        <v>0</v>
      </c>
      <c r="CI18" s="149">
        <v>21147.605714555681</v>
      </c>
      <c r="CJ18" s="150">
        <v>0</v>
      </c>
      <c r="CK18" s="149">
        <v>0</v>
      </c>
      <c r="CL18" s="149">
        <v>22002.544693066877</v>
      </c>
      <c r="CM18" s="150">
        <v>0</v>
      </c>
      <c r="CN18" s="149">
        <v>0</v>
      </c>
      <c r="CO18" s="149">
        <v>23303.14950394008</v>
      </c>
      <c r="CP18" s="150">
        <v>0</v>
      </c>
      <c r="CQ18" s="149">
        <v>0</v>
      </c>
      <c r="CR18" s="149">
        <v>23792.889002105385</v>
      </c>
      <c r="CS18" s="150">
        <v>0</v>
      </c>
      <c r="CT18" s="149">
        <v>0</v>
      </c>
      <c r="CU18" s="149">
        <v>24731.250384060109</v>
      </c>
      <c r="CV18" s="150">
        <v>0</v>
      </c>
      <c r="CW18" s="149">
        <v>0</v>
      </c>
      <c r="CX18" s="149">
        <v>25552.968743369584</v>
      </c>
      <c r="CY18" s="150">
        <v>0</v>
      </c>
      <c r="CZ18" s="149">
        <v>0</v>
      </c>
      <c r="DA18" s="149">
        <v>26379.847830819668</v>
      </c>
      <c r="DB18" s="150">
        <v>0</v>
      </c>
      <c r="DC18" s="149">
        <v>0</v>
      </c>
      <c r="DD18" s="149">
        <v>27414.104455407618</v>
      </c>
      <c r="DE18" s="150">
        <v>0</v>
      </c>
      <c r="DF18" s="149">
        <v>0</v>
      </c>
      <c r="DG18" s="149">
        <v>28504.834325704967</v>
      </c>
      <c r="DH18" s="150">
        <v>0</v>
      </c>
      <c r="DI18" s="149">
        <v>0</v>
      </c>
      <c r="DJ18" s="149">
        <v>29960.386710494236</v>
      </c>
      <c r="DK18" s="150">
        <v>0</v>
      </c>
      <c r="DL18" s="149">
        <v>0</v>
      </c>
      <c r="DM18" s="149">
        <v>30590.097899228138</v>
      </c>
      <c r="DN18" s="150">
        <v>0</v>
      </c>
      <c r="DO18" s="149">
        <v>0</v>
      </c>
      <c r="DP18" s="149">
        <v>30981.39200735783</v>
      </c>
      <c r="DQ18" s="150">
        <v>0</v>
      </c>
      <c r="DR18" s="149">
        <v>0</v>
      </c>
      <c r="DS18" s="149">
        <v>32024.324778466111</v>
      </c>
      <c r="DT18" s="150">
        <v>0</v>
      </c>
      <c r="DU18" s="149">
        <v>0</v>
      </c>
      <c r="DV18" s="149">
        <v>33235.280290394403</v>
      </c>
      <c r="DW18" s="150">
        <v>0</v>
      </c>
      <c r="DX18" s="149">
        <v>0</v>
      </c>
      <c r="DY18" s="149">
        <v>33750.103685366332</v>
      </c>
      <c r="DZ18" s="150">
        <v>0</v>
      </c>
      <c r="EA18" s="149">
        <v>0</v>
      </c>
      <c r="EB18" s="149">
        <v>34044.956702078307</v>
      </c>
      <c r="EC18" s="150">
        <v>0</v>
      </c>
      <c r="ED18" s="149">
        <v>0</v>
      </c>
      <c r="EE18" s="151">
        <v>34287.751393783677</v>
      </c>
      <c r="EF18" s="161">
        <v>0</v>
      </c>
    </row>
    <row r="19" spans="1:136" ht="15" customHeight="1">
      <c r="A19" s="158">
        <v>5</v>
      </c>
      <c r="B19" s="156">
        <v>0</v>
      </c>
      <c r="C19" s="149">
        <v>1659.1455674561691</v>
      </c>
      <c r="D19" s="150">
        <v>0</v>
      </c>
      <c r="E19" s="149">
        <v>0</v>
      </c>
      <c r="F19" s="149">
        <v>1882.7271784794343</v>
      </c>
      <c r="G19" s="150">
        <v>0</v>
      </c>
      <c r="H19" s="149">
        <v>0</v>
      </c>
      <c r="I19" s="149">
        <v>2137.4538297967747</v>
      </c>
      <c r="J19" s="150">
        <v>0</v>
      </c>
      <c r="K19" s="149">
        <v>0</v>
      </c>
      <c r="L19" s="149">
        <v>2477.3555709990683</v>
      </c>
      <c r="M19" s="150">
        <v>0</v>
      </c>
      <c r="N19" s="149">
        <v>0</v>
      </c>
      <c r="O19" s="149">
        <v>2930.0725256165742</v>
      </c>
      <c r="P19" s="150">
        <v>0</v>
      </c>
      <c r="Q19" s="149">
        <v>0</v>
      </c>
      <c r="R19" s="149">
        <v>3433.6934101743004</v>
      </c>
      <c r="S19" s="150">
        <v>0</v>
      </c>
      <c r="T19" s="149">
        <v>0</v>
      </c>
      <c r="U19" s="149">
        <v>3992.0567405537017</v>
      </c>
      <c r="V19" s="150">
        <v>0</v>
      </c>
      <c r="W19" s="149">
        <v>0</v>
      </c>
      <c r="X19" s="149">
        <v>4474.6323878018475</v>
      </c>
      <c r="Y19" s="150">
        <v>0</v>
      </c>
      <c r="Z19" s="149">
        <v>0</v>
      </c>
      <c r="AA19" s="149">
        <v>5054.6745906337201</v>
      </c>
      <c r="AB19" s="150">
        <v>0</v>
      </c>
      <c r="AC19" s="149">
        <v>0</v>
      </c>
      <c r="AD19" s="149">
        <v>5758.9968437543594</v>
      </c>
      <c r="AE19" s="150">
        <v>0</v>
      </c>
      <c r="AF19" s="149">
        <v>0</v>
      </c>
      <c r="AG19" s="149">
        <v>6640.1080299208834</v>
      </c>
      <c r="AH19" s="150">
        <v>0</v>
      </c>
      <c r="AI19" s="149">
        <v>0</v>
      </c>
      <c r="AJ19" s="149">
        <v>7495.9946163559953</v>
      </c>
      <c r="AK19" s="150">
        <v>0</v>
      </c>
      <c r="AL19" s="149">
        <v>0</v>
      </c>
      <c r="AM19" s="149">
        <v>8720.9249800063117</v>
      </c>
      <c r="AN19" s="150">
        <v>0</v>
      </c>
      <c r="AO19" s="149">
        <v>0</v>
      </c>
      <c r="AP19" s="149">
        <v>9661.1472491210006</v>
      </c>
      <c r="AQ19" s="150">
        <v>0</v>
      </c>
      <c r="AR19" s="149">
        <v>0</v>
      </c>
      <c r="AS19" s="149">
        <v>10478.766466209459</v>
      </c>
      <c r="AT19" s="150">
        <v>0</v>
      </c>
      <c r="AU19" s="149">
        <v>0</v>
      </c>
      <c r="AV19" s="149">
        <v>11482.019561397456</v>
      </c>
      <c r="AW19" s="150">
        <v>0</v>
      </c>
      <c r="AX19" s="149">
        <v>0</v>
      </c>
      <c r="AY19" s="149">
        <v>12496.087411280358</v>
      </c>
      <c r="AZ19" s="150">
        <v>0</v>
      </c>
      <c r="BA19" s="149">
        <v>0</v>
      </c>
      <c r="BB19" s="149">
        <v>13352.291277355365</v>
      </c>
      <c r="BC19" s="150">
        <v>0</v>
      </c>
      <c r="BD19" s="149">
        <v>0</v>
      </c>
      <c r="BE19" s="149">
        <v>14571.310069486932</v>
      </c>
      <c r="BF19" s="150">
        <v>0</v>
      </c>
      <c r="BG19" s="149">
        <v>0</v>
      </c>
      <c r="BH19" s="149">
        <v>15196.417896872033</v>
      </c>
      <c r="BI19" s="150">
        <v>0</v>
      </c>
      <c r="BJ19" s="149">
        <v>0</v>
      </c>
      <c r="BK19" s="149">
        <v>15822.352166506804</v>
      </c>
      <c r="BL19" s="150">
        <v>0</v>
      </c>
      <c r="BM19" s="149">
        <v>0</v>
      </c>
      <c r="BN19" s="149">
        <v>16856.112065928006</v>
      </c>
      <c r="BO19" s="150">
        <v>0</v>
      </c>
      <c r="BP19" s="149">
        <v>0</v>
      </c>
      <c r="BQ19" s="149">
        <v>17533.913726884173</v>
      </c>
      <c r="BR19" s="150">
        <v>0</v>
      </c>
      <c r="BS19" s="149">
        <v>0</v>
      </c>
      <c r="BT19" s="149">
        <v>17847.891294278772</v>
      </c>
      <c r="BU19" s="150">
        <v>0</v>
      </c>
      <c r="BV19" s="149">
        <v>0</v>
      </c>
      <c r="BW19" s="149">
        <v>18564.639013205226</v>
      </c>
      <c r="BX19" s="150">
        <v>0</v>
      </c>
      <c r="BY19" s="149">
        <v>0</v>
      </c>
      <c r="BZ19" s="149">
        <v>19388.919029544835</v>
      </c>
      <c r="CA19" s="150">
        <v>0</v>
      </c>
      <c r="CB19" s="149">
        <v>0</v>
      </c>
      <c r="CC19" s="149">
        <v>20127.501832592745</v>
      </c>
      <c r="CD19" s="150">
        <v>0</v>
      </c>
      <c r="CE19" s="149">
        <v>0</v>
      </c>
      <c r="CF19" s="149">
        <v>20629.420705716293</v>
      </c>
      <c r="CG19" s="150">
        <v>0</v>
      </c>
      <c r="CH19" s="149">
        <v>0</v>
      </c>
      <c r="CI19" s="149">
        <v>21370.417365901041</v>
      </c>
      <c r="CJ19" s="150">
        <v>0</v>
      </c>
      <c r="CK19" s="149">
        <v>0</v>
      </c>
      <c r="CL19" s="149">
        <v>22233.991233428616</v>
      </c>
      <c r="CM19" s="150">
        <v>0</v>
      </c>
      <c r="CN19" s="149">
        <v>0</v>
      </c>
      <c r="CO19" s="149">
        <v>23548.717772825607</v>
      </c>
      <c r="CP19" s="150">
        <v>0</v>
      </c>
      <c r="CQ19" s="149">
        <v>0</v>
      </c>
      <c r="CR19" s="149">
        <v>24043.438514374309</v>
      </c>
      <c r="CS19" s="150">
        <v>0</v>
      </c>
      <c r="CT19" s="149">
        <v>0</v>
      </c>
      <c r="CU19" s="149">
        <v>24991.35789116563</v>
      </c>
      <c r="CV19" s="150">
        <v>0</v>
      </c>
      <c r="CW19" s="149">
        <v>0</v>
      </c>
      <c r="CX19" s="149">
        <v>25821.879331522538</v>
      </c>
      <c r="CY19" s="150">
        <v>0</v>
      </c>
      <c r="CZ19" s="149">
        <v>0</v>
      </c>
      <c r="DA19" s="149">
        <v>26657.556447854877</v>
      </c>
      <c r="DB19" s="150">
        <v>0</v>
      </c>
      <c r="DC19" s="149">
        <v>0</v>
      </c>
      <c r="DD19" s="149">
        <v>27702.532846759139</v>
      </c>
      <c r="DE19" s="150">
        <v>0</v>
      </c>
      <c r="DF19" s="149">
        <v>0</v>
      </c>
      <c r="DG19" s="149">
        <v>28804.888360711007</v>
      </c>
      <c r="DH19" s="150">
        <v>0</v>
      </c>
      <c r="DI19" s="149">
        <v>0</v>
      </c>
      <c r="DJ19" s="149">
        <v>30275.987383408312</v>
      </c>
      <c r="DK19" s="150">
        <v>0</v>
      </c>
      <c r="DL19" s="149">
        <v>0</v>
      </c>
      <c r="DM19" s="149">
        <v>30912.051550797456</v>
      </c>
      <c r="DN19" s="150">
        <v>0</v>
      </c>
      <c r="DO19" s="149">
        <v>0</v>
      </c>
      <c r="DP19" s="149">
        <v>31307.347561370942</v>
      </c>
      <c r="DQ19" s="150">
        <v>0</v>
      </c>
      <c r="DR19" s="149">
        <v>0</v>
      </c>
      <c r="DS19" s="149">
        <v>32361.355500490339</v>
      </c>
      <c r="DT19" s="150">
        <v>0</v>
      </c>
      <c r="DU19" s="149">
        <v>0</v>
      </c>
      <c r="DV19" s="149">
        <v>33585.246253915713</v>
      </c>
      <c r="DW19" s="150">
        <v>0</v>
      </c>
      <c r="DX19" s="149">
        <v>0</v>
      </c>
      <c r="DY19" s="149">
        <v>34105.35814944579</v>
      </c>
      <c r="DZ19" s="150">
        <v>0</v>
      </c>
      <c r="EA19" s="149">
        <v>0</v>
      </c>
      <c r="EB19" s="149">
        <v>34403.323948019555</v>
      </c>
      <c r="EC19" s="150">
        <v>0</v>
      </c>
      <c r="ED19" s="149">
        <v>0</v>
      </c>
      <c r="EE19" s="151">
        <v>34648.674349883055</v>
      </c>
      <c r="EF19" s="161">
        <v>0</v>
      </c>
    </row>
    <row r="20" spans="1:136" ht="15" customHeight="1">
      <c r="A20" s="158">
        <v>6</v>
      </c>
      <c r="B20" s="156">
        <v>0</v>
      </c>
      <c r="C20" s="149">
        <v>1676.7878702003075</v>
      </c>
      <c r="D20" s="150">
        <v>0</v>
      </c>
      <c r="E20" s="149">
        <v>0</v>
      </c>
      <c r="F20" s="149">
        <v>1902.7562027031968</v>
      </c>
      <c r="G20" s="150">
        <v>0</v>
      </c>
      <c r="H20" s="149">
        <v>0</v>
      </c>
      <c r="I20" s="149">
        <v>2160.1927394581985</v>
      </c>
      <c r="J20" s="150">
        <v>0</v>
      </c>
      <c r="K20" s="149">
        <v>0</v>
      </c>
      <c r="L20" s="149">
        <v>2503.7103010037658</v>
      </c>
      <c r="M20" s="150">
        <v>0</v>
      </c>
      <c r="N20" s="149">
        <v>0</v>
      </c>
      <c r="O20" s="149">
        <v>2961.2434147058125</v>
      </c>
      <c r="P20" s="150">
        <v>0</v>
      </c>
      <c r="Q20" s="149">
        <v>0</v>
      </c>
      <c r="R20" s="149">
        <v>3470.2188178250162</v>
      </c>
      <c r="S20" s="150">
        <v>0</v>
      </c>
      <c r="T20" s="149">
        <v>0</v>
      </c>
      <c r="U20" s="149">
        <v>4034.5253762395228</v>
      </c>
      <c r="V20" s="150">
        <v>0</v>
      </c>
      <c r="W20" s="149">
        <v>0</v>
      </c>
      <c r="X20" s="149">
        <v>4522.2347853442379</v>
      </c>
      <c r="Y20" s="150">
        <v>0</v>
      </c>
      <c r="Z20" s="149">
        <v>0</v>
      </c>
      <c r="AA20" s="149">
        <v>5108.4477200008541</v>
      </c>
      <c r="AB20" s="150">
        <v>0</v>
      </c>
      <c r="AC20" s="149">
        <v>0</v>
      </c>
      <c r="AD20" s="149">
        <v>5820.241084121456</v>
      </c>
      <c r="AE20" s="150">
        <v>0</v>
      </c>
      <c r="AF20" s="149">
        <v>0</v>
      </c>
      <c r="AG20" s="149">
        <v>6710.7474364426735</v>
      </c>
      <c r="AH20" s="150">
        <v>0</v>
      </c>
      <c r="AI20" s="149">
        <v>0</v>
      </c>
      <c r="AJ20" s="149">
        <v>7575.7389813005784</v>
      </c>
      <c r="AK20" s="150">
        <v>0</v>
      </c>
      <c r="AL20" s="149">
        <v>0</v>
      </c>
      <c r="AM20" s="149">
        <v>8813.7007702430128</v>
      </c>
      <c r="AN20" s="150">
        <v>0</v>
      </c>
      <c r="AO20" s="149">
        <v>0</v>
      </c>
      <c r="AP20" s="149">
        <v>9763.9250054187742</v>
      </c>
      <c r="AQ20" s="150">
        <v>0</v>
      </c>
      <c r="AR20" s="149">
        <v>0</v>
      </c>
      <c r="AS20" s="149">
        <v>10590.563288279227</v>
      </c>
      <c r="AT20" s="150">
        <v>0</v>
      </c>
      <c r="AU20" s="149">
        <v>0</v>
      </c>
      <c r="AV20" s="149">
        <v>11604.168886919439</v>
      </c>
      <c r="AW20" s="150">
        <v>0</v>
      </c>
      <c r="AX20" s="149">
        <v>0</v>
      </c>
      <c r="AY20" s="149">
        <v>12629.025032817772</v>
      </c>
      <c r="AZ20" s="150">
        <v>0</v>
      </c>
      <c r="BA20" s="149">
        <v>0</v>
      </c>
      <c r="BB20" s="149">
        <v>13494.337063902529</v>
      </c>
      <c r="BC20" s="150">
        <v>0</v>
      </c>
      <c r="BD20" s="149">
        <v>0</v>
      </c>
      <c r="BE20" s="149">
        <v>14726.362965187733</v>
      </c>
      <c r="BF20" s="150">
        <v>0</v>
      </c>
      <c r="BG20" s="149">
        <v>0</v>
      </c>
      <c r="BH20" s="149">
        <v>15358.081929915934</v>
      </c>
      <c r="BI20" s="150">
        <v>0</v>
      </c>
      <c r="BJ20" s="149">
        <v>0</v>
      </c>
      <c r="BK20" s="149">
        <v>15990.535338501077</v>
      </c>
      <c r="BL20" s="150">
        <v>0</v>
      </c>
      <c r="BM20" s="149">
        <v>0</v>
      </c>
      <c r="BN20" s="149">
        <v>17035.532341020244</v>
      </c>
      <c r="BO20" s="150">
        <v>0</v>
      </c>
      <c r="BP20" s="149">
        <v>0</v>
      </c>
      <c r="BQ20" s="149">
        <v>17720.444279345869</v>
      </c>
      <c r="BR20" s="150">
        <v>0</v>
      </c>
      <c r="BS20" s="149">
        <v>0</v>
      </c>
      <c r="BT20" s="149">
        <v>18037.761552877997</v>
      </c>
      <c r="BU20" s="150">
        <v>0</v>
      </c>
      <c r="BV20" s="149">
        <v>0</v>
      </c>
      <c r="BW20" s="149">
        <v>18761.752137386342</v>
      </c>
      <c r="BX20" s="150">
        <v>0</v>
      </c>
      <c r="BY20" s="149">
        <v>0</v>
      </c>
      <c r="BZ20" s="149">
        <v>19595.083080853386</v>
      </c>
      <c r="CA20" s="150">
        <v>0</v>
      </c>
      <c r="CB20" s="149">
        <v>0</v>
      </c>
      <c r="CC20" s="149">
        <v>20340.209104354908</v>
      </c>
      <c r="CD20" s="150">
        <v>0</v>
      </c>
      <c r="CE20" s="149">
        <v>0</v>
      </c>
      <c r="CF20" s="149">
        <v>20848.346983152227</v>
      </c>
      <c r="CG20" s="150">
        <v>0</v>
      </c>
      <c r="CH20" s="149">
        <v>0</v>
      </c>
      <c r="CI20" s="149">
        <v>21596.704702049894</v>
      </c>
      <c r="CJ20" s="150">
        <v>0</v>
      </c>
      <c r="CK20" s="149">
        <v>0</v>
      </c>
      <c r="CL20" s="149">
        <v>22470.595449430042</v>
      </c>
      <c r="CM20" s="150">
        <v>0</v>
      </c>
      <c r="CN20" s="149">
        <v>0</v>
      </c>
      <c r="CO20" s="149">
        <v>23799.18115658647</v>
      </c>
      <c r="CP20" s="150">
        <v>0</v>
      </c>
      <c r="CQ20" s="149">
        <v>0</v>
      </c>
      <c r="CR20" s="149">
        <v>24299.126997374125</v>
      </c>
      <c r="CS20" s="150">
        <v>0</v>
      </c>
      <c r="CT20" s="149">
        <v>0</v>
      </c>
      <c r="CU20" s="149">
        <v>25257.438766052033</v>
      </c>
      <c r="CV20" s="150">
        <v>0</v>
      </c>
      <c r="CW20" s="149">
        <v>0</v>
      </c>
      <c r="CX20" s="149">
        <v>26096.645900593001</v>
      </c>
      <c r="CY20" s="150">
        <v>0</v>
      </c>
      <c r="CZ20" s="149">
        <v>0</v>
      </c>
      <c r="DA20" s="149">
        <v>26941.194705040049</v>
      </c>
      <c r="DB20" s="150">
        <v>0</v>
      </c>
      <c r="DC20" s="149">
        <v>0</v>
      </c>
      <c r="DD20" s="149">
        <v>27997.341134231319</v>
      </c>
      <c r="DE20" s="150">
        <v>0</v>
      </c>
      <c r="DF20" s="149">
        <v>0</v>
      </c>
      <c r="DG20" s="149">
        <v>29111.077331851015</v>
      </c>
      <c r="DH20" s="150">
        <v>0</v>
      </c>
      <c r="DI20" s="149">
        <v>0</v>
      </c>
      <c r="DJ20" s="149">
        <v>30598.117207713571</v>
      </c>
      <c r="DK20" s="150">
        <v>0</v>
      </c>
      <c r="DL20" s="149">
        <v>0</v>
      </c>
      <c r="DM20" s="149">
        <v>31240.735847586693</v>
      </c>
      <c r="DN20" s="150">
        <v>0</v>
      </c>
      <c r="DO20" s="149">
        <v>0</v>
      </c>
      <c r="DP20" s="149">
        <v>31640.524241790579</v>
      </c>
      <c r="DQ20" s="150">
        <v>0</v>
      </c>
      <c r="DR20" s="149">
        <v>0</v>
      </c>
      <c r="DS20" s="149">
        <v>32705.735303337115</v>
      </c>
      <c r="DT20" s="150">
        <v>0</v>
      </c>
      <c r="DU20" s="149">
        <v>0</v>
      </c>
      <c r="DV20" s="149">
        <v>33942.494217166044</v>
      </c>
      <c r="DW20" s="150">
        <v>0</v>
      </c>
      <c r="DX20" s="149">
        <v>0</v>
      </c>
      <c r="DY20" s="149">
        <v>34467.97582244467</v>
      </c>
      <c r="DZ20" s="150">
        <v>0</v>
      </c>
      <c r="EA20" s="149">
        <v>0</v>
      </c>
      <c r="EB20" s="149">
        <v>34769.318364650098</v>
      </c>
      <c r="EC20" s="150">
        <v>0</v>
      </c>
      <c r="ED20" s="149">
        <v>0</v>
      </c>
      <c r="EE20" s="151">
        <v>35017.276501842352</v>
      </c>
      <c r="EF20" s="161">
        <v>0</v>
      </c>
    </row>
    <row r="21" spans="1:136" ht="15" customHeight="1">
      <c r="A21" s="158">
        <v>7</v>
      </c>
      <c r="B21" s="156">
        <v>0</v>
      </c>
      <c r="C21" s="149">
        <v>1694.8199307919915</v>
      </c>
      <c r="D21" s="150">
        <v>0</v>
      </c>
      <c r="E21" s="149">
        <v>0</v>
      </c>
      <c r="F21" s="149">
        <v>1923.2159588847269</v>
      </c>
      <c r="G21" s="150">
        <v>0</v>
      </c>
      <c r="H21" s="149">
        <v>0</v>
      </c>
      <c r="I21" s="149">
        <v>2183.4204477865355</v>
      </c>
      <c r="J21" s="150">
        <v>0</v>
      </c>
      <c r="K21" s="149">
        <v>0</v>
      </c>
      <c r="L21" s="149">
        <v>2530.6320374237353</v>
      </c>
      <c r="M21" s="150">
        <v>0</v>
      </c>
      <c r="N21" s="149">
        <v>0</v>
      </c>
      <c r="O21" s="149">
        <v>2993.0846434260134</v>
      </c>
      <c r="P21" s="150">
        <v>0</v>
      </c>
      <c r="Q21" s="149">
        <v>0</v>
      </c>
      <c r="R21" s="149">
        <v>3507.5322348601258</v>
      </c>
      <c r="S21" s="150">
        <v>0</v>
      </c>
      <c r="T21" s="149">
        <v>0</v>
      </c>
      <c r="U21" s="149">
        <v>4077.9073147656031</v>
      </c>
      <c r="V21" s="150">
        <v>0</v>
      </c>
      <c r="W21" s="149">
        <v>0</v>
      </c>
      <c r="X21" s="149">
        <v>4570.8612913406187</v>
      </c>
      <c r="Y21" s="150">
        <v>0</v>
      </c>
      <c r="Z21" s="149">
        <v>0</v>
      </c>
      <c r="AA21" s="149">
        <v>5163.3772606527664</v>
      </c>
      <c r="AB21" s="150">
        <v>0</v>
      </c>
      <c r="AC21" s="149">
        <v>0</v>
      </c>
      <c r="AD21" s="149">
        <v>5882.8568328908277</v>
      </c>
      <c r="AE21" s="150">
        <v>0</v>
      </c>
      <c r="AF21" s="149">
        <v>0</v>
      </c>
      <c r="AG21" s="149">
        <v>6782.9059691038219</v>
      </c>
      <c r="AH21" s="150">
        <v>0</v>
      </c>
      <c r="AI21" s="149">
        <v>0</v>
      </c>
      <c r="AJ21" s="149">
        <v>7657.1989007385746</v>
      </c>
      <c r="AK21" s="150">
        <v>0</v>
      </c>
      <c r="AL21" s="149">
        <v>0</v>
      </c>
      <c r="AM21" s="149">
        <v>8908.4717386030225</v>
      </c>
      <c r="AN21" s="150">
        <v>0</v>
      </c>
      <c r="AO21" s="149">
        <v>0</v>
      </c>
      <c r="AP21" s="149">
        <v>9868.9138151586303</v>
      </c>
      <c r="AQ21" s="150">
        <v>0</v>
      </c>
      <c r="AR21" s="149">
        <v>0</v>
      </c>
      <c r="AS21" s="149">
        <v>10704.452463460877</v>
      </c>
      <c r="AT21" s="150">
        <v>0</v>
      </c>
      <c r="AU21" s="149">
        <v>0</v>
      </c>
      <c r="AV21" s="149">
        <v>11728.945083596755</v>
      </c>
      <c r="AW21" s="150">
        <v>0</v>
      </c>
      <c r="AX21" s="149">
        <v>0</v>
      </c>
      <c r="AY21" s="149">
        <v>12764.820527157632</v>
      </c>
      <c r="AZ21" s="150">
        <v>0</v>
      </c>
      <c r="BA21" s="149">
        <v>0</v>
      </c>
      <c r="BB21" s="149">
        <v>13639.437601474545</v>
      </c>
      <c r="BC21" s="150">
        <v>0</v>
      </c>
      <c r="BD21" s="149">
        <v>0</v>
      </c>
      <c r="BE21" s="149">
        <v>14884.810034095344</v>
      </c>
      <c r="BF21" s="150">
        <v>0</v>
      </c>
      <c r="BG21" s="149">
        <v>0</v>
      </c>
      <c r="BH21" s="149">
        <v>15523.222609111373</v>
      </c>
      <c r="BI21" s="150">
        <v>0</v>
      </c>
      <c r="BJ21" s="149">
        <v>0</v>
      </c>
      <c r="BK21" s="149">
        <v>16162.615936847929</v>
      </c>
      <c r="BL21" s="150">
        <v>0</v>
      </c>
      <c r="BM21" s="149">
        <v>0</v>
      </c>
      <c r="BN21" s="149">
        <v>17219.281602919826</v>
      </c>
      <c r="BO21" s="150">
        <v>0</v>
      </c>
      <c r="BP21" s="149">
        <v>0</v>
      </c>
      <c r="BQ21" s="149">
        <v>17910.986231873132</v>
      </c>
      <c r="BR21" s="150">
        <v>0</v>
      </c>
      <c r="BS21" s="149">
        <v>0</v>
      </c>
      <c r="BT21" s="149">
        <v>18231.716404454324</v>
      </c>
      <c r="BU21" s="150">
        <v>0</v>
      </c>
      <c r="BV21" s="149">
        <v>0</v>
      </c>
      <c r="BW21" s="149">
        <v>18963.10174287705</v>
      </c>
      <c r="BX21" s="150">
        <v>0</v>
      </c>
      <c r="BY21" s="149">
        <v>0</v>
      </c>
      <c r="BZ21" s="149">
        <v>19805.629127256121</v>
      </c>
      <c r="CA21" s="150">
        <v>0</v>
      </c>
      <c r="CB21" s="149">
        <v>0</v>
      </c>
      <c r="CC21" s="149">
        <v>20561.055777173427</v>
      </c>
      <c r="CD21" s="150">
        <v>0</v>
      </c>
      <c r="CE21" s="149">
        <v>0</v>
      </c>
      <c r="CF21" s="149">
        <v>21072.921154557862</v>
      </c>
      <c r="CG21" s="150">
        <v>0</v>
      </c>
      <c r="CH21" s="149">
        <v>0</v>
      </c>
      <c r="CI21" s="149">
        <v>21829.538744686994</v>
      </c>
      <c r="CJ21" s="150">
        <v>0</v>
      </c>
      <c r="CK21" s="149">
        <v>0</v>
      </c>
      <c r="CL21" s="149">
        <v>22712.281163488704</v>
      </c>
      <c r="CM21" s="150">
        <v>0</v>
      </c>
      <c r="CN21" s="149">
        <v>0</v>
      </c>
      <c r="CO21" s="149">
        <v>24054.980427761686</v>
      </c>
      <c r="CP21" s="150">
        <v>0</v>
      </c>
      <c r="CQ21" s="149">
        <v>0</v>
      </c>
      <c r="CR21" s="149">
        <v>24560.558087114554</v>
      </c>
      <c r="CS21" s="150">
        <v>0</v>
      </c>
      <c r="CT21" s="149">
        <v>0</v>
      </c>
      <c r="CU21" s="149">
        <v>25528.832876355664</v>
      </c>
      <c r="CV21" s="150">
        <v>0</v>
      </c>
      <c r="CW21" s="149">
        <v>0</v>
      </c>
      <c r="CX21" s="149">
        <v>26377.222553734191</v>
      </c>
      <c r="CY21" s="150">
        <v>0</v>
      </c>
      <c r="CZ21" s="149">
        <v>0</v>
      </c>
      <c r="DA21" s="149">
        <v>27230.825811388837</v>
      </c>
      <c r="DB21" s="150">
        <v>0</v>
      </c>
      <c r="DC21" s="149">
        <v>0</v>
      </c>
      <c r="DD21" s="149">
        <v>28298.448681765047</v>
      </c>
      <c r="DE21" s="150">
        <v>0</v>
      </c>
      <c r="DF21" s="149">
        <v>0</v>
      </c>
      <c r="DG21" s="149">
        <v>29424.249869119172</v>
      </c>
      <c r="DH21" s="150">
        <v>0</v>
      </c>
      <c r="DI21" s="149">
        <v>0</v>
      </c>
      <c r="DJ21" s="149">
        <v>30926.881233019154</v>
      </c>
      <c r="DK21" s="150">
        <v>0</v>
      </c>
      <c r="DL21" s="149">
        <v>0</v>
      </c>
      <c r="DM21" s="149">
        <v>31576.893275601746</v>
      </c>
      <c r="DN21" s="150">
        <v>0</v>
      </c>
      <c r="DO21" s="149">
        <v>0</v>
      </c>
      <c r="DP21" s="149">
        <v>31980.56416125366</v>
      </c>
      <c r="DQ21" s="150">
        <v>0</v>
      </c>
      <c r="DR21" s="149">
        <v>0</v>
      </c>
      <c r="DS21" s="149">
        <v>33057.654948668925</v>
      </c>
      <c r="DT21" s="150">
        <v>0</v>
      </c>
      <c r="DU21" s="149">
        <v>0</v>
      </c>
      <c r="DV21" s="149">
        <v>34307.447672994538</v>
      </c>
      <c r="DW21" s="150">
        <v>0</v>
      </c>
      <c r="DX21" s="149">
        <v>0</v>
      </c>
      <c r="DY21" s="149">
        <v>34838.651536154081</v>
      </c>
      <c r="DZ21" s="150">
        <v>0</v>
      </c>
      <c r="EA21" s="149">
        <v>0</v>
      </c>
      <c r="EB21" s="149">
        <v>35143.181261945974</v>
      </c>
      <c r="EC21" s="150">
        <v>0</v>
      </c>
      <c r="ED21" s="149">
        <v>0</v>
      </c>
      <c r="EE21" s="151">
        <v>35393.805565136296</v>
      </c>
      <c r="EF21" s="161">
        <v>0</v>
      </c>
    </row>
    <row r="22" spans="1:136" ht="15" customHeight="1">
      <c r="A22" s="158">
        <v>8</v>
      </c>
      <c r="B22" s="156">
        <v>0</v>
      </c>
      <c r="C22" s="149">
        <v>1713.2395256032817</v>
      </c>
      <c r="D22" s="150">
        <v>0</v>
      </c>
      <c r="E22" s="149">
        <v>0</v>
      </c>
      <c r="F22" s="149">
        <v>1944.1204926397163</v>
      </c>
      <c r="G22" s="150">
        <v>0</v>
      </c>
      <c r="H22" s="149">
        <v>0</v>
      </c>
      <c r="I22" s="149">
        <v>2207.1533181524637</v>
      </c>
      <c r="J22" s="150">
        <v>0</v>
      </c>
      <c r="K22" s="149">
        <v>0</v>
      </c>
      <c r="L22" s="149">
        <v>2558.1387858081957</v>
      </c>
      <c r="M22" s="150">
        <v>0</v>
      </c>
      <c r="N22" s="149">
        <v>0</v>
      </c>
      <c r="O22" s="149">
        <v>3025.6183567933726</v>
      </c>
      <c r="P22" s="150">
        <v>0</v>
      </c>
      <c r="Q22" s="149">
        <v>0</v>
      </c>
      <c r="R22" s="149">
        <v>3545.6429162358963</v>
      </c>
      <c r="S22" s="150">
        <v>0</v>
      </c>
      <c r="T22" s="149">
        <v>0</v>
      </c>
      <c r="U22" s="149">
        <v>4122.232337708293</v>
      </c>
      <c r="V22" s="150">
        <v>0</v>
      </c>
      <c r="W22" s="149">
        <v>0</v>
      </c>
      <c r="X22" s="149">
        <v>4620.5444910438273</v>
      </c>
      <c r="Y22" s="150">
        <v>0</v>
      </c>
      <c r="Z22" s="149">
        <v>0</v>
      </c>
      <c r="AA22" s="149">
        <v>5219.5009216498111</v>
      </c>
      <c r="AB22" s="150">
        <v>0</v>
      </c>
      <c r="AC22" s="149">
        <v>0</v>
      </c>
      <c r="AD22" s="149">
        <v>5946.7101807878753</v>
      </c>
      <c r="AE22" s="150">
        <v>0</v>
      </c>
      <c r="AF22" s="149">
        <v>0</v>
      </c>
      <c r="AG22" s="149">
        <v>6856.633739885352</v>
      </c>
      <c r="AH22" s="150">
        <v>0</v>
      </c>
      <c r="AI22" s="149">
        <v>0</v>
      </c>
      <c r="AJ22" s="149">
        <v>7740.4290546605544</v>
      </c>
      <c r="AK22" s="150">
        <v>0</v>
      </c>
      <c r="AL22" s="149">
        <v>0</v>
      </c>
      <c r="AM22" s="149">
        <v>9005.3029452372211</v>
      </c>
      <c r="AN22" s="150">
        <v>0</v>
      </c>
      <c r="AO22" s="149">
        <v>0</v>
      </c>
      <c r="AP22" s="149">
        <v>9976.1841932739007</v>
      </c>
      <c r="AQ22" s="150">
        <v>0</v>
      </c>
      <c r="AR22" s="149">
        <v>0</v>
      </c>
      <c r="AS22" s="149">
        <v>10820.728112013116</v>
      </c>
      <c r="AT22" s="150">
        <v>0</v>
      </c>
      <c r="AU22" s="149">
        <v>0</v>
      </c>
      <c r="AV22" s="149">
        <v>11856.433810401293</v>
      </c>
      <c r="AW22" s="150">
        <v>0</v>
      </c>
      <c r="AX22" s="149">
        <v>0</v>
      </c>
      <c r="AY22" s="149">
        <v>12903.569121285329</v>
      </c>
      <c r="AZ22" s="150">
        <v>0</v>
      </c>
      <c r="BA22" s="149">
        <v>0</v>
      </c>
      <c r="BB22" s="149">
        <v>13787.692501614361</v>
      </c>
      <c r="BC22" s="150">
        <v>0</v>
      </c>
      <c r="BD22" s="149">
        <v>0</v>
      </c>
      <c r="BE22" s="149">
        <v>15046.481626506884</v>
      </c>
      <c r="BF22" s="150">
        <v>0</v>
      </c>
      <c r="BG22" s="149">
        <v>0</v>
      </c>
      <c r="BH22" s="149">
        <v>15691.953303363818</v>
      </c>
      <c r="BI22" s="150">
        <v>0</v>
      </c>
      <c r="BJ22" s="149">
        <v>0</v>
      </c>
      <c r="BK22" s="149">
        <v>16338.490772646615</v>
      </c>
      <c r="BL22" s="150">
        <v>0</v>
      </c>
      <c r="BM22" s="149">
        <v>0</v>
      </c>
      <c r="BN22" s="149">
        <v>17402.541754782771</v>
      </c>
      <c r="BO22" s="150">
        <v>0</v>
      </c>
      <c r="BP22" s="149">
        <v>0</v>
      </c>
      <c r="BQ22" s="149">
        <v>18105.671813142377</v>
      </c>
      <c r="BR22" s="150">
        <v>0</v>
      </c>
      <c r="BS22" s="149">
        <v>0</v>
      </c>
      <c r="BT22" s="149">
        <v>18429.887675215159</v>
      </c>
      <c r="BU22" s="150">
        <v>0</v>
      </c>
      <c r="BV22" s="149">
        <v>0</v>
      </c>
      <c r="BW22" s="149">
        <v>19169.1769835919</v>
      </c>
      <c r="BX22" s="150">
        <v>0</v>
      </c>
      <c r="BY22" s="149">
        <v>0</v>
      </c>
      <c r="BZ22" s="149">
        <v>20021.387356827283</v>
      </c>
      <c r="CA22" s="150">
        <v>0</v>
      </c>
      <c r="CB22" s="149">
        <v>0</v>
      </c>
      <c r="CC22" s="149">
        <v>20782.228349010016</v>
      </c>
      <c r="CD22" s="150">
        <v>0</v>
      </c>
      <c r="CE22" s="149">
        <v>0</v>
      </c>
      <c r="CF22" s="149">
        <v>21301.1780185235</v>
      </c>
      <c r="CG22" s="150">
        <v>0</v>
      </c>
      <c r="CH22" s="149">
        <v>0</v>
      </c>
      <c r="CI22" s="149">
        <v>22067.302815207611</v>
      </c>
      <c r="CJ22" s="150">
        <v>0</v>
      </c>
      <c r="CK22" s="149">
        <v>0</v>
      </c>
      <c r="CL22" s="149">
        <v>22959.191698794253</v>
      </c>
      <c r="CM22" s="150">
        <v>0</v>
      </c>
      <c r="CN22" s="149">
        <v>0</v>
      </c>
      <c r="CO22" s="149">
        <v>24316.543039296004</v>
      </c>
      <c r="CP22" s="150">
        <v>0</v>
      </c>
      <c r="CQ22" s="149">
        <v>0</v>
      </c>
      <c r="CR22" s="149">
        <v>24827.437095103316</v>
      </c>
      <c r="CS22" s="150">
        <v>0</v>
      </c>
      <c r="CT22" s="149">
        <v>0</v>
      </c>
      <c r="CU22" s="149">
        <v>25806.398864808303</v>
      </c>
      <c r="CV22" s="150">
        <v>0</v>
      </c>
      <c r="CW22" s="149">
        <v>0</v>
      </c>
      <c r="CX22" s="149">
        <v>26663.696939908703</v>
      </c>
      <c r="CY22" s="150">
        <v>0</v>
      </c>
      <c r="CZ22" s="149">
        <v>0</v>
      </c>
      <c r="DA22" s="149">
        <v>27526.568142342319</v>
      </c>
      <c r="DB22" s="150">
        <v>0</v>
      </c>
      <c r="DC22" s="149">
        <v>0</v>
      </c>
      <c r="DD22" s="149">
        <v>28606.031668757783</v>
      </c>
      <c r="DE22" s="150">
        <v>0</v>
      </c>
      <c r="DF22" s="149">
        <v>0</v>
      </c>
      <c r="DG22" s="149">
        <v>29744.091307538398</v>
      </c>
      <c r="DH22" s="150">
        <v>0</v>
      </c>
      <c r="DI22" s="149">
        <v>0</v>
      </c>
      <c r="DJ22" s="149">
        <v>31263.262826868024</v>
      </c>
      <c r="DK22" s="150">
        <v>0</v>
      </c>
      <c r="DL22" s="149">
        <v>0</v>
      </c>
      <c r="DM22" s="149">
        <v>31919.939814020476</v>
      </c>
      <c r="DN22" s="150">
        <v>0</v>
      </c>
      <c r="DO22" s="149">
        <v>0</v>
      </c>
      <c r="DP22" s="149">
        <v>32328.493637203381</v>
      </c>
      <c r="DQ22" s="150">
        <v>0</v>
      </c>
      <c r="DR22" s="149">
        <v>0</v>
      </c>
      <c r="DS22" s="149">
        <v>33416.709398648032</v>
      </c>
      <c r="DT22" s="150">
        <v>0</v>
      </c>
      <c r="DU22" s="149">
        <v>0</v>
      </c>
      <c r="DV22" s="149">
        <v>34680.208795401551</v>
      </c>
      <c r="DW22" s="150">
        <v>0</v>
      </c>
      <c r="DX22" s="149">
        <v>0</v>
      </c>
      <c r="DY22" s="149">
        <v>35217.401297426877</v>
      </c>
      <c r="DZ22" s="150">
        <v>0</v>
      </c>
      <c r="EA22" s="149">
        <v>0</v>
      </c>
      <c r="EB22" s="149">
        <v>35525.171597246386</v>
      </c>
      <c r="EC22" s="150">
        <v>0</v>
      </c>
      <c r="ED22" s="149">
        <v>0</v>
      </c>
      <c r="EE22" s="151">
        <v>35778.522478145263</v>
      </c>
      <c r="EF22" s="161">
        <v>0</v>
      </c>
    </row>
    <row r="23" spans="1:136" ht="15" customHeight="1">
      <c r="A23" s="158">
        <v>9</v>
      </c>
      <c r="B23" s="156">
        <v>0</v>
      </c>
      <c r="C23" s="149">
        <v>1732.0638942215558</v>
      </c>
      <c r="D23" s="150">
        <v>0</v>
      </c>
      <c r="E23" s="149">
        <v>0</v>
      </c>
      <c r="F23" s="149">
        <v>1965.4844669739302</v>
      </c>
      <c r="G23" s="150">
        <v>0</v>
      </c>
      <c r="H23" s="149">
        <v>0</v>
      </c>
      <c r="I23" s="149">
        <v>2231.4077909406083</v>
      </c>
      <c r="J23" s="150">
        <v>0</v>
      </c>
      <c r="K23" s="149">
        <v>0</v>
      </c>
      <c r="L23" s="149">
        <v>2586.2503266621397</v>
      </c>
      <c r="M23" s="150">
        <v>0</v>
      </c>
      <c r="N23" s="149">
        <v>0</v>
      </c>
      <c r="O23" s="149">
        <v>3058.8668084229062</v>
      </c>
      <c r="P23" s="150">
        <v>0</v>
      </c>
      <c r="Q23" s="149">
        <v>0</v>
      </c>
      <c r="R23" s="149">
        <v>3584.6290385047037</v>
      </c>
      <c r="S23" s="150">
        <v>0</v>
      </c>
      <c r="T23" s="149">
        <v>0</v>
      </c>
      <c r="U23" s="149">
        <v>4167.5315357225336</v>
      </c>
      <c r="V23" s="150">
        <v>0</v>
      </c>
      <c r="W23" s="149">
        <v>0</v>
      </c>
      <c r="X23" s="149">
        <v>4671.3196275310856</v>
      </c>
      <c r="Y23" s="150">
        <v>0</v>
      </c>
      <c r="Z23" s="149">
        <v>0</v>
      </c>
      <c r="AA23" s="149">
        <v>5276.8580695933133</v>
      </c>
      <c r="AB23" s="150">
        <v>0</v>
      </c>
      <c r="AC23" s="149">
        <v>0</v>
      </c>
      <c r="AD23" s="149">
        <v>6012.1560108384392</v>
      </c>
      <c r="AE23" s="150">
        <v>0</v>
      </c>
      <c r="AF23" s="149">
        <v>0</v>
      </c>
      <c r="AG23" s="149">
        <v>6931.9813250526586</v>
      </c>
      <c r="AH23" s="150">
        <v>0</v>
      </c>
      <c r="AI23" s="149">
        <v>0</v>
      </c>
      <c r="AJ23" s="149">
        <v>7825.4890921824699</v>
      </c>
      <c r="AK23" s="150">
        <v>0</v>
      </c>
      <c r="AL23" s="149">
        <v>0</v>
      </c>
      <c r="AM23" s="149">
        <v>9104.2623100830988</v>
      </c>
      <c r="AN23" s="150">
        <v>0</v>
      </c>
      <c r="AO23" s="149">
        <v>0</v>
      </c>
      <c r="AP23" s="149">
        <v>10085.812975642673</v>
      </c>
      <c r="AQ23" s="150">
        <v>0</v>
      </c>
      <c r="AR23" s="149">
        <v>0</v>
      </c>
      <c r="AS23" s="149">
        <v>10939.708210954048</v>
      </c>
      <c r="AT23" s="150">
        <v>0</v>
      </c>
      <c r="AU23" s="149">
        <v>0</v>
      </c>
      <c r="AV23" s="149">
        <v>11986.723524542951</v>
      </c>
      <c r="AW23" s="150">
        <v>0</v>
      </c>
      <c r="AX23" s="149">
        <v>0</v>
      </c>
      <c r="AY23" s="149">
        <v>13045.366090081814</v>
      </c>
      <c r="AZ23" s="150">
        <v>0</v>
      </c>
      <c r="BA23" s="149">
        <v>0</v>
      </c>
      <c r="BB23" s="149">
        <v>13939.204616888659</v>
      </c>
      <c r="BC23" s="150">
        <v>0</v>
      </c>
      <c r="BD23" s="149">
        <v>0</v>
      </c>
      <c r="BE23" s="149">
        <v>15211.934606308621</v>
      </c>
      <c r="BF23" s="150">
        <v>0</v>
      </c>
      <c r="BG23" s="149">
        <v>0</v>
      </c>
      <c r="BH23" s="149">
        <v>15864.39236482773</v>
      </c>
      <c r="BI23" s="150">
        <v>0</v>
      </c>
      <c r="BJ23" s="149">
        <v>0</v>
      </c>
      <c r="BK23" s="149">
        <v>16518.086514069924</v>
      </c>
      <c r="BL23" s="150">
        <v>0</v>
      </c>
      <c r="BM23" s="149">
        <v>0</v>
      </c>
      <c r="BN23" s="149">
        <v>17596.934173947633</v>
      </c>
      <c r="BO23" s="150">
        <v>0</v>
      </c>
      <c r="BP23" s="149">
        <v>0</v>
      </c>
      <c r="BQ23" s="149">
        <v>18304.634765560619</v>
      </c>
      <c r="BR23" s="150">
        <v>0</v>
      </c>
      <c r="BS23" s="149">
        <v>0</v>
      </c>
      <c r="BT23" s="149">
        <v>18632.412925176337</v>
      </c>
      <c r="BU23" s="150">
        <v>0</v>
      </c>
      <c r="BV23" s="149">
        <v>0</v>
      </c>
      <c r="BW23" s="149">
        <v>19380.420849139991</v>
      </c>
      <c r="BX23" s="150">
        <v>0</v>
      </c>
      <c r="BY23" s="149">
        <v>0</v>
      </c>
      <c r="BZ23" s="149">
        <v>20241.489732177786</v>
      </c>
      <c r="CA23" s="150">
        <v>0</v>
      </c>
      <c r="CB23" s="149">
        <v>0</v>
      </c>
      <c r="CC23" s="149">
        <v>21012.267550086137</v>
      </c>
      <c r="CD23" s="150">
        <v>0</v>
      </c>
      <c r="CE23" s="149">
        <v>0</v>
      </c>
      <c r="CF23" s="149">
        <v>21535.763092061072</v>
      </c>
      <c r="CG23" s="150">
        <v>0</v>
      </c>
      <c r="CH23" s="149">
        <v>0</v>
      </c>
      <c r="CI23" s="149">
        <v>22309.634445265383</v>
      </c>
      <c r="CJ23" s="150">
        <v>0</v>
      </c>
      <c r="CK23" s="149">
        <v>0</v>
      </c>
      <c r="CL23" s="149">
        <v>23211.496586277208</v>
      </c>
      <c r="CM23" s="150">
        <v>0</v>
      </c>
      <c r="CN23" s="149">
        <v>0</v>
      </c>
      <c r="CO23" s="149">
        <v>24583.707658475952</v>
      </c>
      <c r="CP23" s="150">
        <v>0</v>
      </c>
      <c r="CQ23" s="149">
        <v>0</v>
      </c>
      <c r="CR23" s="149">
        <v>25100.172327211927</v>
      </c>
      <c r="CS23" s="150">
        <v>0</v>
      </c>
      <c r="CT23" s="149">
        <v>0</v>
      </c>
      <c r="CU23" s="149">
        <v>26089.977901300375</v>
      </c>
      <c r="CV23" s="150">
        <v>0</v>
      </c>
      <c r="CW23" s="149">
        <v>0</v>
      </c>
      <c r="CX23" s="149">
        <v>26956.687890663361</v>
      </c>
      <c r="CY23" s="150">
        <v>0</v>
      </c>
      <c r="CZ23" s="149">
        <v>0</v>
      </c>
      <c r="DA23" s="149">
        <v>27829.32100105752</v>
      </c>
      <c r="DB23" s="150">
        <v>0</v>
      </c>
      <c r="DC23" s="149">
        <v>0</v>
      </c>
      <c r="DD23" s="149">
        <v>28920.148520563172</v>
      </c>
      <c r="DE23" s="150">
        <v>0</v>
      </c>
      <c r="DF23" s="149">
        <v>0</v>
      </c>
      <c r="DG23" s="149">
        <v>30071.044832066385</v>
      </c>
      <c r="DH23" s="150">
        <v>0</v>
      </c>
      <c r="DI23" s="149">
        <v>0</v>
      </c>
      <c r="DJ23" s="149">
        <v>31606.675226604177</v>
      </c>
      <c r="DK23" s="150">
        <v>0</v>
      </c>
      <c r="DL23" s="149">
        <v>0</v>
      </c>
      <c r="DM23" s="149">
        <v>32270.828676327466</v>
      </c>
      <c r="DN23" s="150">
        <v>0</v>
      </c>
      <c r="DO23" s="149">
        <v>0</v>
      </c>
      <c r="DP23" s="149">
        <v>32683.793236129321</v>
      </c>
      <c r="DQ23" s="150">
        <v>0</v>
      </c>
      <c r="DR23" s="149">
        <v>0</v>
      </c>
      <c r="DS23" s="149">
        <v>33784.025517578855</v>
      </c>
      <c r="DT23" s="150">
        <v>0</v>
      </c>
      <c r="DU23" s="149">
        <v>0</v>
      </c>
      <c r="DV23" s="149">
        <v>35061.517408214553</v>
      </c>
      <c r="DW23" s="150">
        <v>0</v>
      </c>
      <c r="DX23" s="149">
        <v>0</v>
      </c>
      <c r="DY23" s="149">
        <v>35604.634841871382</v>
      </c>
      <c r="DZ23" s="150">
        <v>0</v>
      </c>
      <c r="EA23" s="149">
        <v>0</v>
      </c>
      <c r="EB23" s="149">
        <v>35915.559816237823</v>
      </c>
      <c r="EC23" s="150">
        <v>0</v>
      </c>
      <c r="ED23" s="149">
        <v>0</v>
      </c>
      <c r="EE23" s="151">
        <v>36171.692237363364</v>
      </c>
      <c r="EF23" s="161">
        <v>0</v>
      </c>
    </row>
    <row r="24" spans="1:136" ht="15" customHeight="1">
      <c r="A24" s="158">
        <v>10</v>
      </c>
      <c r="B24" s="156">
        <v>0</v>
      </c>
      <c r="C24" s="149">
        <v>1751.3165028112433</v>
      </c>
      <c r="D24" s="150">
        <v>0</v>
      </c>
      <c r="E24" s="149">
        <v>0</v>
      </c>
      <c r="F24" s="149">
        <v>1987.3231965826758</v>
      </c>
      <c r="G24" s="150">
        <v>0</v>
      </c>
      <c r="H24" s="149">
        <v>0</v>
      </c>
      <c r="I24" s="149">
        <v>2256.2012529278904</v>
      </c>
      <c r="J24" s="150">
        <v>0</v>
      </c>
      <c r="K24" s="149">
        <v>0</v>
      </c>
      <c r="L24" s="149">
        <v>2614.9863143817111</v>
      </c>
      <c r="M24" s="150">
        <v>0</v>
      </c>
      <c r="N24" s="149">
        <v>0</v>
      </c>
      <c r="O24" s="149">
        <v>3092.8541122470529</v>
      </c>
      <c r="P24" s="150">
        <v>0</v>
      </c>
      <c r="Q24" s="149">
        <v>0</v>
      </c>
      <c r="R24" s="149">
        <v>3624.4461216802201</v>
      </c>
      <c r="S24" s="150">
        <v>0</v>
      </c>
      <c r="T24" s="149">
        <v>0</v>
      </c>
      <c r="U24" s="149">
        <v>4213.8377739116568</v>
      </c>
      <c r="V24" s="150">
        <v>0</v>
      </c>
      <c r="W24" s="149">
        <v>0</v>
      </c>
      <c r="X24" s="149">
        <v>4723.2230986388777</v>
      </c>
      <c r="Y24" s="150">
        <v>0</v>
      </c>
      <c r="Z24" s="149">
        <v>0</v>
      </c>
      <c r="AA24" s="149">
        <v>5335.4898207111664</v>
      </c>
      <c r="AB24" s="150">
        <v>0</v>
      </c>
      <c r="AC24" s="149">
        <v>0</v>
      </c>
      <c r="AD24" s="149">
        <v>6078.9311065414613</v>
      </c>
      <c r="AE24" s="150">
        <v>0</v>
      </c>
      <c r="AF24" s="149">
        <v>0</v>
      </c>
      <c r="AG24" s="149">
        <v>7009.0033001398169</v>
      </c>
      <c r="AH24" s="150">
        <v>0</v>
      </c>
      <c r="AI24" s="149">
        <v>0</v>
      </c>
      <c r="AJ24" s="149">
        <v>7912.4386911755519</v>
      </c>
      <c r="AK24" s="150">
        <v>0</v>
      </c>
      <c r="AL24" s="149">
        <v>0</v>
      </c>
      <c r="AM24" s="149">
        <v>9205.4207717417812</v>
      </c>
      <c r="AN24" s="150">
        <v>0</v>
      </c>
      <c r="AO24" s="149">
        <v>0</v>
      </c>
      <c r="AP24" s="149">
        <v>10197.877120476582</v>
      </c>
      <c r="AQ24" s="150">
        <v>0</v>
      </c>
      <c r="AR24" s="149">
        <v>0</v>
      </c>
      <c r="AS24" s="149">
        <v>11061.224020869358</v>
      </c>
      <c r="AT24" s="150">
        <v>0</v>
      </c>
      <c r="AU24" s="149">
        <v>0</v>
      </c>
      <c r="AV24" s="149">
        <v>12119.909537030648</v>
      </c>
      <c r="AW24" s="150">
        <v>0</v>
      </c>
      <c r="AX24" s="149">
        <v>0</v>
      </c>
      <c r="AY24" s="149">
        <v>13190.315172239532</v>
      </c>
      <c r="AZ24" s="150">
        <v>0</v>
      </c>
      <c r="BA24" s="149">
        <v>0</v>
      </c>
      <c r="BB24" s="149">
        <v>14094.084808761168</v>
      </c>
      <c r="BC24" s="150">
        <v>0</v>
      </c>
      <c r="BD24" s="149">
        <v>0</v>
      </c>
      <c r="BE24" s="149">
        <v>15380.903842100068</v>
      </c>
      <c r="BF24" s="150">
        <v>0</v>
      </c>
      <c r="BG24" s="149">
        <v>0</v>
      </c>
      <c r="BH24" s="149">
        <v>16040.663405753769</v>
      </c>
      <c r="BI24" s="150">
        <v>0</v>
      </c>
      <c r="BJ24" s="149">
        <v>0</v>
      </c>
      <c r="BK24" s="149">
        <v>16700.669121067258</v>
      </c>
      <c r="BL24" s="150">
        <v>0</v>
      </c>
      <c r="BM24" s="149">
        <v>0</v>
      </c>
      <c r="BN24" s="149">
        <v>17793.400718320383</v>
      </c>
      <c r="BO24" s="150">
        <v>0</v>
      </c>
      <c r="BP24" s="149">
        <v>0</v>
      </c>
      <c r="BQ24" s="149">
        <v>18508.019106268905</v>
      </c>
      <c r="BR24" s="150">
        <v>0</v>
      </c>
      <c r="BS24" s="149">
        <v>0</v>
      </c>
      <c r="BT24" s="149">
        <v>18839.440189417368</v>
      </c>
      <c r="BU24" s="150">
        <v>0</v>
      </c>
      <c r="BV24" s="149">
        <v>0</v>
      </c>
      <c r="BW24" s="149">
        <v>19596.002388080455</v>
      </c>
      <c r="BX24" s="150">
        <v>0</v>
      </c>
      <c r="BY24" s="149">
        <v>0</v>
      </c>
      <c r="BZ24" s="149">
        <v>20466.323632031002</v>
      </c>
      <c r="CA24" s="150">
        <v>0</v>
      </c>
      <c r="CB24" s="149">
        <v>0</v>
      </c>
      <c r="CC24" s="149">
        <v>21246.180163445817</v>
      </c>
      <c r="CD24" s="150">
        <v>0</v>
      </c>
      <c r="CE24" s="149">
        <v>0</v>
      </c>
      <c r="CF24" s="149">
        <v>21774.97132942242</v>
      </c>
      <c r="CG24" s="150">
        <v>0</v>
      </c>
      <c r="CH24" s="149">
        <v>0</v>
      </c>
      <c r="CI24" s="149">
        <v>22556.543184064125</v>
      </c>
      <c r="CJ24" s="150">
        <v>0</v>
      </c>
      <c r="CK24" s="149">
        <v>0</v>
      </c>
      <c r="CL24" s="149">
        <v>23469.249896086872</v>
      </c>
      <c r="CM24" s="150">
        <v>0</v>
      </c>
      <c r="CN24" s="149">
        <v>0</v>
      </c>
      <c r="CO24" s="149">
        <v>24856.75370004111</v>
      </c>
      <c r="CP24" s="150">
        <v>0</v>
      </c>
      <c r="CQ24" s="149">
        <v>0</v>
      </c>
      <c r="CR24" s="149">
        <v>25379.281752955067</v>
      </c>
      <c r="CS24" s="150">
        <v>0</v>
      </c>
      <c r="CT24" s="149">
        <v>0</v>
      </c>
      <c r="CU24" s="149">
        <v>26379.990240026069</v>
      </c>
      <c r="CV24" s="150">
        <v>0</v>
      </c>
      <c r="CW24" s="149">
        <v>0</v>
      </c>
      <c r="CX24" s="149">
        <v>27256.302654485018</v>
      </c>
      <c r="CY24" s="150">
        <v>0</v>
      </c>
      <c r="CZ24" s="149">
        <v>0</v>
      </c>
      <c r="DA24" s="149">
        <v>28138.583201147358</v>
      </c>
      <c r="DB24" s="150">
        <v>0</v>
      </c>
      <c r="DC24" s="149">
        <v>0</v>
      </c>
      <c r="DD24" s="149">
        <v>29241.598493377238</v>
      </c>
      <c r="DE24" s="150">
        <v>0</v>
      </c>
      <c r="DF24" s="149">
        <v>0</v>
      </c>
      <c r="DG24" s="149">
        <v>30405.197077079934</v>
      </c>
      <c r="DH24" s="150">
        <v>0</v>
      </c>
      <c r="DI24" s="149">
        <v>0</v>
      </c>
      <c r="DJ24" s="149">
        <v>31958.023330576299</v>
      </c>
      <c r="DK24" s="150">
        <v>0</v>
      </c>
      <c r="DL24" s="149">
        <v>0</v>
      </c>
      <c r="DM24" s="149">
        <v>32629.390904579381</v>
      </c>
      <c r="DN24" s="150">
        <v>0</v>
      </c>
      <c r="DO24" s="149">
        <v>0</v>
      </c>
      <c r="DP24" s="149">
        <v>33046.860678073317</v>
      </c>
      <c r="DQ24" s="150">
        <v>0</v>
      </c>
      <c r="DR24" s="149">
        <v>0</v>
      </c>
      <c r="DS24" s="149">
        <v>34159.412087525227</v>
      </c>
      <c r="DT24" s="150">
        <v>0</v>
      </c>
      <c r="DU24" s="149">
        <v>0</v>
      </c>
      <c r="DV24" s="149">
        <v>35450.705685825051</v>
      </c>
      <c r="DW24" s="150">
        <v>0</v>
      </c>
      <c r="DX24" s="149">
        <v>0</v>
      </c>
      <c r="DY24" s="149">
        <v>35999.868174758063</v>
      </c>
      <c r="DZ24" s="150">
        <v>0</v>
      </c>
      <c r="EA24" s="149">
        <v>0</v>
      </c>
      <c r="EB24" s="149">
        <v>36314.620802813304</v>
      </c>
      <c r="EC24" s="150">
        <v>0</v>
      </c>
      <c r="ED24" s="149">
        <v>0</v>
      </c>
      <c r="EE24" s="151">
        <v>36573.599083974172</v>
      </c>
      <c r="EF24" s="161">
        <v>0</v>
      </c>
    </row>
    <row r="25" spans="1:136" ht="15" customHeight="1">
      <c r="A25" s="158">
        <v>11</v>
      </c>
      <c r="B25" s="156">
        <v>0</v>
      </c>
      <c r="C25" s="149">
        <v>1770.9911663480684</v>
      </c>
      <c r="D25" s="150">
        <v>0</v>
      </c>
      <c r="E25" s="149">
        <v>0</v>
      </c>
      <c r="F25" s="149">
        <v>2009.6526844625976</v>
      </c>
      <c r="G25" s="150">
        <v>0</v>
      </c>
      <c r="H25" s="149">
        <v>0</v>
      </c>
      <c r="I25" s="149">
        <v>2281.5518723207501</v>
      </c>
      <c r="J25" s="150">
        <v>0</v>
      </c>
      <c r="K25" s="149">
        <v>0</v>
      </c>
      <c r="L25" s="149">
        <v>2644.3683144174311</v>
      </c>
      <c r="M25" s="150">
        <v>0</v>
      </c>
      <c r="N25" s="149">
        <v>0</v>
      </c>
      <c r="O25" s="149">
        <v>3127.6054791198876</v>
      </c>
      <c r="P25" s="150">
        <v>0</v>
      </c>
      <c r="Q25" s="149">
        <v>0</v>
      </c>
      <c r="R25" s="149">
        <v>3665.1753519433191</v>
      </c>
      <c r="S25" s="150">
        <v>0</v>
      </c>
      <c r="T25" s="149">
        <v>0</v>
      </c>
      <c r="U25" s="149">
        <v>4261.1842077565534</v>
      </c>
      <c r="V25" s="150">
        <v>0</v>
      </c>
      <c r="W25" s="149">
        <v>0</v>
      </c>
      <c r="X25" s="149">
        <v>4776.2929380589467</v>
      </c>
      <c r="Y25" s="150">
        <v>0</v>
      </c>
      <c r="Z25" s="149">
        <v>0</v>
      </c>
      <c r="AA25" s="149">
        <v>5395.4391391514555</v>
      </c>
      <c r="AB25" s="150">
        <v>0</v>
      </c>
      <c r="AC25" s="149">
        <v>0</v>
      </c>
      <c r="AD25" s="149">
        <v>6147.2250625480492</v>
      </c>
      <c r="AE25" s="150">
        <v>0</v>
      </c>
      <c r="AF25" s="149">
        <v>0</v>
      </c>
      <c r="AG25" s="149">
        <v>7087.7561052271149</v>
      </c>
      <c r="AH25" s="150">
        <v>0</v>
      </c>
      <c r="AI25" s="149">
        <v>0</v>
      </c>
      <c r="AJ25" s="149">
        <v>8001.3422073830407</v>
      </c>
      <c r="AK25" s="150">
        <v>0</v>
      </c>
      <c r="AL25" s="149">
        <v>0</v>
      </c>
      <c r="AM25" s="149">
        <v>9308.8524570658665</v>
      </c>
      <c r="AN25" s="150">
        <v>0</v>
      </c>
      <c r="AO25" s="149">
        <v>0</v>
      </c>
      <c r="AP25" s="149">
        <v>10312.46041096919</v>
      </c>
      <c r="AQ25" s="150">
        <v>0</v>
      </c>
      <c r="AR25" s="149">
        <v>0</v>
      </c>
      <c r="AS25" s="149">
        <v>11185.463246483811</v>
      </c>
      <c r="AT25" s="150">
        <v>0</v>
      </c>
      <c r="AU25" s="149">
        <v>0</v>
      </c>
      <c r="AV25" s="149">
        <v>12256.088498062916</v>
      </c>
      <c r="AW25" s="150">
        <v>0</v>
      </c>
      <c r="AX25" s="149">
        <v>0</v>
      </c>
      <c r="AY25" s="149">
        <v>13338.520444962587</v>
      </c>
      <c r="AZ25" s="150">
        <v>0</v>
      </c>
      <c r="BA25" s="149">
        <v>0</v>
      </c>
      <c r="BB25" s="149">
        <v>14252.44545757808</v>
      </c>
      <c r="BC25" s="150">
        <v>0</v>
      </c>
      <c r="BD25" s="149">
        <v>0</v>
      </c>
      <c r="BE25" s="149">
        <v>15553.490589427882</v>
      </c>
      <c r="BF25" s="150">
        <v>0</v>
      </c>
      <c r="BG25" s="149">
        <v>0</v>
      </c>
      <c r="BH25" s="149">
        <v>16220.895593999825</v>
      </c>
      <c r="BI25" s="150">
        <v>0</v>
      </c>
      <c r="BJ25" s="149">
        <v>0</v>
      </c>
      <c r="BK25" s="149">
        <v>16888.699064230215</v>
      </c>
      <c r="BL25" s="150">
        <v>0</v>
      </c>
      <c r="BM25" s="149">
        <v>0</v>
      </c>
      <c r="BN25" s="149">
        <v>17991.356995087554</v>
      </c>
      <c r="BO25" s="150">
        <v>0</v>
      </c>
      <c r="BP25" s="149">
        <v>0</v>
      </c>
      <c r="BQ25" s="149">
        <v>18715.975390448741</v>
      </c>
      <c r="BR25" s="150">
        <v>0</v>
      </c>
      <c r="BS25" s="149">
        <v>0</v>
      </c>
      <c r="BT25" s="149">
        <v>19051.119762047252</v>
      </c>
      <c r="BU25" s="150">
        <v>0</v>
      </c>
      <c r="BV25" s="149">
        <v>0</v>
      </c>
      <c r="BW25" s="149">
        <v>19815.849829901214</v>
      </c>
      <c r="BX25" s="150">
        <v>0</v>
      </c>
      <c r="BY25" s="149">
        <v>0</v>
      </c>
      <c r="BZ25" s="149">
        <v>20696.51103886027</v>
      </c>
      <c r="CA25" s="150">
        <v>0</v>
      </c>
      <c r="CB25" s="149">
        <v>0</v>
      </c>
      <c r="CC25" s="149">
        <v>21484.116431897906</v>
      </c>
      <c r="CD25" s="150">
        <v>0</v>
      </c>
      <c r="CE25" s="149">
        <v>0</v>
      </c>
      <c r="CF25" s="149">
        <v>22019.466405125575</v>
      </c>
      <c r="CG25" s="150">
        <v>0</v>
      </c>
      <c r="CH25" s="149">
        <v>0</v>
      </c>
      <c r="CI25" s="149">
        <v>22809.93459666409</v>
      </c>
      <c r="CJ25" s="150">
        <v>0</v>
      </c>
      <c r="CK25" s="149">
        <v>0</v>
      </c>
      <c r="CL25" s="149">
        <v>23732.999552667596</v>
      </c>
      <c r="CM25" s="150">
        <v>0</v>
      </c>
      <c r="CN25" s="149">
        <v>0</v>
      </c>
      <c r="CO25" s="149">
        <v>25136.188521903889</v>
      </c>
      <c r="CP25" s="150">
        <v>0</v>
      </c>
      <c r="CQ25" s="149">
        <v>0</v>
      </c>
      <c r="CR25" s="149">
        <v>25664.185263501487</v>
      </c>
      <c r="CS25" s="150">
        <v>0</v>
      </c>
      <c r="CT25" s="149">
        <v>0</v>
      </c>
      <c r="CU25" s="149">
        <v>26676.28680105177</v>
      </c>
      <c r="CV25" s="150">
        <v>0</v>
      </c>
      <c r="CW25" s="149">
        <v>0</v>
      </c>
      <c r="CX25" s="149">
        <v>27562.726233145393</v>
      </c>
      <c r="CY25" s="150">
        <v>0</v>
      </c>
      <c r="CZ25" s="149">
        <v>0</v>
      </c>
      <c r="DA25" s="149">
        <v>28454.626663680949</v>
      </c>
      <c r="DB25" s="150">
        <v>0</v>
      </c>
      <c r="DC25" s="149">
        <v>0</v>
      </c>
      <c r="DD25" s="149">
        <v>29569.95538420009</v>
      </c>
      <c r="DE25" s="150">
        <v>0</v>
      </c>
      <c r="DF25" s="149">
        <v>0</v>
      </c>
      <c r="DG25" s="149">
        <v>30746.792828406458</v>
      </c>
      <c r="DH25" s="150">
        <v>0</v>
      </c>
      <c r="DI25" s="149">
        <v>0</v>
      </c>
      <c r="DJ25" s="149">
        <v>32316.71113542049</v>
      </c>
      <c r="DK25" s="150">
        <v>0</v>
      </c>
      <c r="DL25" s="149">
        <v>0</v>
      </c>
      <c r="DM25" s="149">
        <v>32996.10972375187</v>
      </c>
      <c r="DN25" s="150">
        <v>0</v>
      </c>
      <c r="DO25" s="149">
        <v>0</v>
      </c>
      <c r="DP25" s="149">
        <v>33417.819519230652</v>
      </c>
      <c r="DQ25" s="150">
        <v>0</v>
      </c>
      <c r="DR25" s="149">
        <v>0</v>
      </c>
      <c r="DS25" s="149">
        <v>34543.081096564667</v>
      </c>
      <c r="DT25" s="150">
        <v>0</v>
      </c>
      <c r="DU25" s="149">
        <v>0</v>
      </c>
      <c r="DV25" s="149">
        <v>35849.41869072905</v>
      </c>
      <c r="DW25" s="150">
        <v>0</v>
      </c>
      <c r="DX25" s="149">
        <v>0</v>
      </c>
      <c r="DY25" s="149">
        <v>36404.520309164989</v>
      </c>
      <c r="DZ25" s="150">
        <v>0</v>
      </c>
      <c r="EA25" s="149">
        <v>0</v>
      </c>
      <c r="EB25" s="149">
        <v>36722.649434075298</v>
      </c>
      <c r="EC25" s="150">
        <v>0</v>
      </c>
      <c r="ED25" s="149">
        <v>0</v>
      </c>
      <c r="EE25" s="151">
        <v>36984.540146742649</v>
      </c>
      <c r="EF25" s="161">
        <v>0</v>
      </c>
    </row>
    <row r="26" spans="1:136" ht="15" customHeight="1">
      <c r="A26" s="158">
        <v>12</v>
      </c>
      <c r="B26" s="156">
        <v>0</v>
      </c>
      <c r="C26" s="149">
        <v>1791.1165157289101</v>
      </c>
      <c r="D26" s="150">
        <v>0</v>
      </c>
      <c r="E26" s="149">
        <v>0</v>
      </c>
      <c r="F26" s="149">
        <v>2032.4894498866108</v>
      </c>
      <c r="G26" s="150">
        <v>0</v>
      </c>
      <c r="H26" s="149">
        <v>0</v>
      </c>
      <c r="I26" s="149">
        <v>2307.4786431546258</v>
      </c>
      <c r="J26" s="150">
        <v>0</v>
      </c>
      <c r="K26" s="149">
        <v>0</v>
      </c>
      <c r="L26" s="149">
        <v>2674.4178215267502</v>
      </c>
      <c r="M26" s="150">
        <v>0</v>
      </c>
      <c r="N26" s="149">
        <v>0</v>
      </c>
      <c r="O26" s="149">
        <v>3163.1463415237113</v>
      </c>
      <c r="P26" s="150">
        <v>0</v>
      </c>
      <c r="Q26" s="149">
        <v>0</v>
      </c>
      <c r="R26" s="149">
        <v>3706.8296417357724</v>
      </c>
      <c r="S26" s="150">
        <v>0</v>
      </c>
      <c r="T26" s="149">
        <v>0</v>
      </c>
      <c r="U26" s="149">
        <v>4309.6066955830211</v>
      </c>
      <c r="V26" s="150">
        <v>0</v>
      </c>
      <c r="W26" s="149">
        <v>0</v>
      </c>
      <c r="X26" s="149">
        <v>4830.5693579375366</v>
      </c>
      <c r="Y26" s="150">
        <v>0</v>
      </c>
      <c r="Z26" s="149">
        <v>0</v>
      </c>
      <c r="AA26" s="149">
        <v>5456.7509419779062</v>
      </c>
      <c r="AB26" s="150">
        <v>0</v>
      </c>
      <c r="AC26" s="149">
        <v>0</v>
      </c>
      <c r="AD26" s="149">
        <v>6217.1040985852569</v>
      </c>
      <c r="AE26" s="150">
        <v>0</v>
      </c>
      <c r="AF26" s="149">
        <v>0</v>
      </c>
      <c r="AG26" s="149">
        <v>7168.2987458516827</v>
      </c>
      <c r="AH26" s="150">
        <v>0</v>
      </c>
      <c r="AI26" s="149">
        <v>0</v>
      </c>
      <c r="AJ26" s="149">
        <v>8092.2669522723436</v>
      </c>
      <c r="AK26" s="150">
        <v>0</v>
      </c>
      <c r="AL26" s="149">
        <v>0</v>
      </c>
      <c r="AM26" s="149">
        <v>9414.6348623100494</v>
      </c>
      <c r="AN26" s="150">
        <v>0</v>
      </c>
      <c r="AO26" s="149">
        <v>0</v>
      </c>
      <c r="AP26" s="149">
        <v>10429.646996364971</v>
      </c>
      <c r="AQ26" s="150">
        <v>0</v>
      </c>
      <c r="AR26" s="149">
        <v>0</v>
      </c>
      <c r="AS26" s="149">
        <v>11312.543917509358</v>
      </c>
      <c r="AT26" s="150">
        <v>0</v>
      </c>
      <c r="AU26" s="149">
        <v>0</v>
      </c>
      <c r="AV26" s="149">
        <v>12395.362440129718</v>
      </c>
      <c r="AW26" s="150">
        <v>0</v>
      </c>
      <c r="AX26" s="149">
        <v>0</v>
      </c>
      <c r="AY26" s="149">
        <v>13490.095137877248</v>
      </c>
      <c r="AZ26" s="150">
        <v>0</v>
      </c>
      <c r="BA26" s="149">
        <v>0</v>
      </c>
      <c r="BB26" s="149">
        <v>14414.405215390818</v>
      </c>
      <c r="BC26" s="150">
        <v>0</v>
      </c>
      <c r="BD26" s="149">
        <v>0</v>
      </c>
      <c r="BE26" s="149">
        <v>15730.359300396685</v>
      </c>
      <c r="BF26" s="150">
        <v>0</v>
      </c>
      <c r="BG26" s="149">
        <v>0</v>
      </c>
      <c r="BH26" s="149">
        <v>16405.22396869056</v>
      </c>
      <c r="BI26" s="150">
        <v>0</v>
      </c>
      <c r="BJ26" s="149">
        <v>0</v>
      </c>
      <c r="BK26" s="149">
        <v>17080.826070226591</v>
      </c>
      <c r="BL26" s="150">
        <v>0</v>
      </c>
      <c r="BM26" s="149">
        <v>0</v>
      </c>
      <c r="BN26" s="149">
        <v>18197.686562137504</v>
      </c>
      <c r="BO26" s="150">
        <v>0</v>
      </c>
      <c r="BP26" s="149">
        <v>0</v>
      </c>
      <c r="BQ26" s="149">
        <v>18928.65642238054</v>
      </c>
      <c r="BR26" s="150">
        <v>0</v>
      </c>
      <c r="BS26" s="149">
        <v>0</v>
      </c>
      <c r="BT26" s="149">
        <v>19267.610244844018</v>
      </c>
      <c r="BU26" s="150">
        <v>0</v>
      </c>
      <c r="BV26" s="149">
        <v>0</v>
      </c>
      <c r="BW26" s="149">
        <v>20041.244812046938</v>
      </c>
      <c r="BX26" s="150">
        <v>0</v>
      </c>
      <c r="BY26" s="149">
        <v>0</v>
      </c>
      <c r="BZ26" s="149">
        <v>20931.25578311081</v>
      </c>
      <c r="CA26" s="150">
        <v>0</v>
      </c>
      <c r="CB26" s="149">
        <v>0</v>
      </c>
      <c r="CC26" s="149">
        <v>21728.348147017037</v>
      </c>
      <c r="CD26" s="150">
        <v>0</v>
      </c>
      <c r="CE26" s="149">
        <v>0</v>
      </c>
      <c r="CF26" s="149">
        <v>22269.261761168967</v>
      </c>
      <c r="CG26" s="150">
        <v>0</v>
      </c>
      <c r="CH26" s="149">
        <v>0</v>
      </c>
      <c r="CI26" s="149">
        <v>23069.782645475392</v>
      </c>
      <c r="CJ26" s="150">
        <v>0</v>
      </c>
      <c r="CK26" s="149">
        <v>0</v>
      </c>
      <c r="CL26" s="149">
        <v>24002.627327868508</v>
      </c>
      <c r="CM26" s="150">
        <v>0</v>
      </c>
      <c r="CN26" s="149">
        <v>0</v>
      </c>
      <c r="CO26" s="149">
        <v>25421.883223899044</v>
      </c>
      <c r="CP26" s="150">
        <v>0</v>
      </c>
      <c r="CQ26" s="149">
        <v>0</v>
      </c>
      <c r="CR26" s="149">
        <v>25955.656759171678</v>
      </c>
      <c r="CS26" s="150">
        <v>0</v>
      </c>
      <c r="CT26" s="149">
        <v>0</v>
      </c>
      <c r="CU26" s="149">
        <v>26979.051508307435</v>
      </c>
      <c r="CV26" s="150">
        <v>0</v>
      </c>
      <c r="CW26" s="149">
        <v>0</v>
      </c>
      <c r="CX26" s="149">
        <v>27875.721567007862</v>
      </c>
      <c r="CY26" s="150">
        <v>0</v>
      </c>
      <c r="CZ26" s="149">
        <v>0</v>
      </c>
      <c r="DA26" s="149">
        <v>28777.977046235483</v>
      </c>
      <c r="DB26" s="150">
        <v>0</v>
      </c>
      <c r="DC26" s="149">
        <v>0</v>
      </c>
      <c r="DD26" s="149">
        <v>29906.329880311016</v>
      </c>
      <c r="DE26" s="150">
        <v>0</v>
      </c>
      <c r="DF26" s="149">
        <v>0</v>
      </c>
      <c r="DG26" s="149">
        <v>31095.934607433152</v>
      </c>
      <c r="DH26" s="150">
        <v>0</v>
      </c>
      <c r="DI26" s="149">
        <v>0</v>
      </c>
      <c r="DJ26" s="149">
        <v>32684.341201855848</v>
      </c>
      <c r="DK26" s="150">
        <v>0</v>
      </c>
      <c r="DL26" s="149">
        <v>0</v>
      </c>
      <c r="DM26" s="149">
        <v>33370.80095722001</v>
      </c>
      <c r="DN26" s="150">
        <v>0</v>
      </c>
      <c r="DO26" s="149">
        <v>0</v>
      </c>
      <c r="DP26" s="149">
        <v>33797.744177635243</v>
      </c>
      <c r="DQ26" s="150">
        <v>0</v>
      </c>
      <c r="DR26" s="149">
        <v>0</v>
      </c>
      <c r="DS26" s="149">
        <v>34935.881595159583</v>
      </c>
      <c r="DT26" s="150">
        <v>0</v>
      </c>
      <c r="DU26" s="149">
        <v>0</v>
      </c>
      <c r="DV26" s="149">
        <v>36256.549880061764</v>
      </c>
      <c r="DW26" s="150">
        <v>0</v>
      </c>
      <c r="DX26" s="149">
        <v>0</v>
      </c>
      <c r="DY26" s="149">
        <v>36818.345911711796</v>
      </c>
      <c r="DZ26" s="150">
        <v>0</v>
      </c>
      <c r="EA26" s="149">
        <v>0</v>
      </c>
      <c r="EB26" s="149">
        <v>37139.954107242062</v>
      </c>
      <c r="EC26" s="150">
        <v>0</v>
      </c>
      <c r="ED26" s="149">
        <v>0</v>
      </c>
      <c r="EE26" s="151">
        <v>37404.818138550232</v>
      </c>
      <c r="EF26" s="161">
        <v>0</v>
      </c>
    </row>
    <row r="27" spans="1:136" ht="15" customHeight="1">
      <c r="A27" s="158">
        <v>13</v>
      </c>
      <c r="B27" s="156">
        <v>0</v>
      </c>
      <c r="C27" s="149">
        <v>1811.7103502050409</v>
      </c>
      <c r="D27" s="150">
        <v>0</v>
      </c>
      <c r="E27" s="149">
        <v>0</v>
      </c>
      <c r="F27" s="149">
        <v>2055.8514098600153</v>
      </c>
      <c r="G27" s="150">
        <v>0</v>
      </c>
      <c r="H27" s="149">
        <v>0</v>
      </c>
      <c r="I27" s="149">
        <v>2334.0011916557651</v>
      </c>
      <c r="J27" s="150">
        <v>0</v>
      </c>
      <c r="K27" s="149">
        <v>0</v>
      </c>
      <c r="L27" s="149">
        <v>2705.158393699533</v>
      </c>
      <c r="M27" s="150">
        <v>0</v>
      </c>
      <c r="N27" s="149">
        <v>0</v>
      </c>
      <c r="O27" s="149">
        <v>3199.504232713789</v>
      </c>
      <c r="P27" s="150">
        <v>0</v>
      </c>
      <c r="Q27" s="149">
        <v>0</v>
      </c>
      <c r="R27" s="149">
        <v>3749.4349556097745</v>
      </c>
      <c r="S27" s="150">
        <v>0</v>
      </c>
      <c r="T27" s="149">
        <v>0</v>
      </c>
      <c r="U27" s="149">
        <v>4359.1423426542724</v>
      </c>
      <c r="V27" s="150">
        <v>0</v>
      </c>
      <c r="W27" s="149">
        <v>0</v>
      </c>
      <c r="X27" s="149">
        <v>4886.093060015618</v>
      </c>
      <c r="Y27" s="150">
        <v>0</v>
      </c>
      <c r="Z27" s="149">
        <v>0</v>
      </c>
      <c r="AA27" s="149">
        <v>5519.4722114064116</v>
      </c>
      <c r="AB27" s="150">
        <v>0</v>
      </c>
      <c r="AC27" s="149">
        <v>0</v>
      </c>
      <c r="AD27" s="149">
        <v>6288.5426386560102</v>
      </c>
      <c r="AE27" s="150">
        <v>0</v>
      </c>
      <c r="AF27" s="149">
        <v>0</v>
      </c>
      <c r="AG27" s="149">
        <v>7250.6929404474695</v>
      </c>
      <c r="AH27" s="150">
        <v>0</v>
      </c>
      <c r="AI27" s="149">
        <v>0</v>
      </c>
      <c r="AJ27" s="149">
        <v>8185.2812134437927</v>
      </c>
      <c r="AK27" s="150">
        <v>0</v>
      </c>
      <c r="AL27" s="149">
        <v>0</v>
      </c>
      <c r="AM27" s="149">
        <v>9522.8490467749125</v>
      </c>
      <c r="AN27" s="150">
        <v>0</v>
      </c>
      <c r="AO27" s="149">
        <v>0</v>
      </c>
      <c r="AP27" s="149">
        <v>10549.528415811459</v>
      </c>
      <c r="AQ27" s="150">
        <v>0</v>
      </c>
      <c r="AR27" s="149">
        <v>0</v>
      </c>
      <c r="AS27" s="149">
        <v>11442.671628363347</v>
      </c>
      <c r="AT27" s="150">
        <v>0</v>
      </c>
      <c r="AU27" s="149">
        <v>0</v>
      </c>
      <c r="AV27" s="149">
        <v>12537.8380868771</v>
      </c>
      <c r="AW27" s="150">
        <v>0</v>
      </c>
      <c r="AX27" s="149">
        <v>0</v>
      </c>
      <c r="AY27" s="149">
        <v>13645.153163843283</v>
      </c>
      <c r="AZ27" s="150">
        <v>0</v>
      </c>
      <c r="BA27" s="149">
        <v>0</v>
      </c>
      <c r="BB27" s="149">
        <v>14580.088189522663</v>
      </c>
      <c r="BC27" s="150">
        <v>0</v>
      </c>
      <c r="BD27" s="149">
        <v>0</v>
      </c>
      <c r="BE27" s="149">
        <v>15910.808257048659</v>
      </c>
      <c r="BF27" s="150">
        <v>0</v>
      </c>
      <c r="BG27" s="149">
        <v>0</v>
      </c>
      <c r="BH27" s="149">
        <v>16593.789777646558</v>
      </c>
      <c r="BI27" s="150">
        <v>0</v>
      </c>
      <c r="BJ27" s="149">
        <v>0</v>
      </c>
      <c r="BK27" s="149">
        <v>17277.419073712877</v>
      </c>
      <c r="BL27" s="150">
        <v>0</v>
      </c>
      <c r="BM27" s="149">
        <v>0</v>
      </c>
      <c r="BN27" s="149">
        <v>18407.008257608682</v>
      </c>
      <c r="BO27" s="150">
        <v>0</v>
      </c>
      <c r="BP27" s="149">
        <v>0</v>
      </c>
      <c r="BQ27" s="149">
        <v>19146.226661657485</v>
      </c>
      <c r="BR27" s="150">
        <v>0</v>
      </c>
      <c r="BS27" s="149">
        <v>0</v>
      </c>
      <c r="BT27" s="149">
        <v>19489.075952759402</v>
      </c>
      <c r="BU27" s="150">
        <v>0</v>
      </c>
      <c r="BV27" s="149">
        <v>0</v>
      </c>
      <c r="BW27" s="149">
        <v>20269.871508964246</v>
      </c>
      <c r="BX27" s="150">
        <v>0</v>
      </c>
      <c r="BY27" s="149">
        <v>0</v>
      </c>
      <c r="BZ27" s="149">
        <v>21171.41236125135</v>
      </c>
      <c r="CA27" s="150">
        <v>0</v>
      </c>
      <c r="CB27" s="149">
        <v>0</v>
      </c>
      <c r="CC27" s="149">
        <v>21978.907472156527</v>
      </c>
      <c r="CD27" s="150">
        <v>0</v>
      </c>
      <c r="CE27" s="149">
        <v>0</v>
      </c>
      <c r="CF27" s="149">
        <v>22524.714805976851</v>
      </c>
      <c r="CG27" s="150">
        <v>0</v>
      </c>
      <c r="CH27" s="149">
        <v>0</v>
      </c>
      <c r="CI27" s="149">
        <v>23335.392513958308</v>
      </c>
      <c r="CJ27" s="150">
        <v>0</v>
      </c>
      <c r="CK27" s="149">
        <v>0</v>
      </c>
      <c r="CL27" s="149">
        <v>24278.606283817393</v>
      </c>
      <c r="CM27" s="150">
        <v>0</v>
      </c>
      <c r="CN27" s="149">
        <v>0</v>
      </c>
      <c r="CO27" s="149">
        <v>25714.058528051941</v>
      </c>
      <c r="CP27" s="150">
        <v>0</v>
      </c>
      <c r="CQ27" s="149">
        <v>0</v>
      </c>
      <c r="CR27" s="149">
        <v>26254.403115075413</v>
      </c>
      <c r="CS27" s="150">
        <v>0</v>
      </c>
      <c r="CT27" s="149">
        <v>0</v>
      </c>
      <c r="CU27" s="149">
        <v>27289.588483987725</v>
      </c>
      <c r="CV27" s="150">
        <v>0</v>
      </c>
      <c r="CW27" s="149">
        <v>0</v>
      </c>
      <c r="CX27" s="149">
        <v>28196.134163460771</v>
      </c>
      <c r="CY27" s="150">
        <v>0</v>
      </c>
      <c r="CZ27" s="149">
        <v>0</v>
      </c>
      <c r="DA27" s="149">
        <v>29108.674282907697</v>
      </c>
      <c r="DB27" s="150">
        <v>0</v>
      </c>
      <c r="DC27" s="149">
        <v>0</v>
      </c>
      <c r="DD27" s="149">
        <v>30250.057712184906</v>
      </c>
      <c r="DE27" s="150">
        <v>0</v>
      </c>
      <c r="DF27" s="149">
        <v>0</v>
      </c>
      <c r="DG27" s="149">
        <v>31453.533213771596</v>
      </c>
      <c r="DH27" s="150">
        <v>0</v>
      </c>
      <c r="DI27" s="149">
        <v>0</v>
      </c>
      <c r="DJ27" s="149">
        <v>33060.037360941496</v>
      </c>
      <c r="DK27" s="150">
        <v>0</v>
      </c>
      <c r="DL27" s="149">
        <v>0</v>
      </c>
      <c r="DM27" s="149">
        <v>33754.455094654884</v>
      </c>
      <c r="DN27" s="150">
        <v>0</v>
      </c>
      <c r="DO27" s="149">
        <v>0</v>
      </c>
      <c r="DP27" s="149">
        <v>34186.494448121361</v>
      </c>
      <c r="DQ27" s="150">
        <v>0</v>
      </c>
      <c r="DR27" s="149">
        <v>0</v>
      </c>
      <c r="DS27" s="149">
        <v>35337.355648188495</v>
      </c>
      <c r="DT27" s="150">
        <v>0</v>
      </c>
      <c r="DU27" s="149">
        <v>0</v>
      </c>
      <c r="DV27" s="149">
        <v>36673.475146966361</v>
      </c>
      <c r="DW27" s="150">
        <v>0</v>
      </c>
      <c r="DX27" s="149">
        <v>0</v>
      </c>
      <c r="DY27" s="149">
        <v>37241.391459267288</v>
      </c>
      <c r="DZ27" s="150">
        <v>0</v>
      </c>
      <c r="EA27" s="149">
        <v>0</v>
      </c>
      <c r="EB27" s="149">
        <v>37566.849289338723</v>
      </c>
      <c r="EC27" s="150">
        <v>0</v>
      </c>
      <c r="ED27" s="149">
        <v>0</v>
      </c>
      <c r="EE27" s="151">
        <v>37834.757673076732</v>
      </c>
      <c r="EF27" s="161">
        <v>0</v>
      </c>
    </row>
    <row r="28" spans="1:136" ht="15" customHeight="1">
      <c r="A28" s="158">
        <v>14</v>
      </c>
      <c r="B28" s="156">
        <v>0</v>
      </c>
      <c r="C28" s="149">
        <v>1832.7723339291388</v>
      </c>
      <c r="D28" s="150">
        <v>0</v>
      </c>
      <c r="E28" s="149">
        <v>0</v>
      </c>
      <c r="F28" s="149">
        <v>2079.756671516901</v>
      </c>
      <c r="G28" s="150">
        <v>0</v>
      </c>
      <c r="H28" s="149">
        <v>0</v>
      </c>
      <c r="I28" s="149">
        <v>2361.1407857732834</v>
      </c>
      <c r="J28" s="150">
        <v>0</v>
      </c>
      <c r="K28" s="149">
        <v>0</v>
      </c>
      <c r="L28" s="149">
        <v>2736.6135848180697</v>
      </c>
      <c r="M28" s="150">
        <v>0</v>
      </c>
      <c r="N28" s="149">
        <v>0</v>
      </c>
      <c r="O28" s="149">
        <v>3236.707981113866</v>
      </c>
      <c r="P28" s="150">
        <v>0</v>
      </c>
      <c r="Q28" s="149">
        <v>0</v>
      </c>
      <c r="R28" s="149">
        <v>3793.0219686404998</v>
      </c>
      <c r="S28" s="150">
        <v>0</v>
      </c>
      <c r="T28" s="149">
        <v>0</v>
      </c>
      <c r="U28" s="149">
        <v>4409.8299800575269</v>
      </c>
      <c r="V28" s="150">
        <v>0</v>
      </c>
      <c r="W28" s="149">
        <v>0</v>
      </c>
      <c r="X28" s="149">
        <v>4942.9080090113812</v>
      </c>
      <c r="Y28" s="150">
        <v>0</v>
      </c>
      <c r="Z28" s="149">
        <v>0</v>
      </c>
      <c r="AA28" s="149">
        <v>5583.6521148720058</v>
      </c>
      <c r="AB28" s="150">
        <v>0</v>
      </c>
      <c r="AC28" s="149">
        <v>0</v>
      </c>
      <c r="AD28" s="149">
        <v>6361.5951647722241</v>
      </c>
      <c r="AE28" s="150">
        <v>0</v>
      </c>
      <c r="AF28" s="149">
        <v>0</v>
      </c>
      <c r="AG28" s="149">
        <v>7335.0032780717092</v>
      </c>
      <c r="AH28" s="150">
        <v>0</v>
      </c>
      <c r="AI28" s="149">
        <v>0</v>
      </c>
      <c r="AJ28" s="149">
        <v>8280.459323725272</v>
      </c>
      <c r="AK28" s="150">
        <v>0</v>
      </c>
      <c r="AL28" s="149">
        <v>0</v>
      </c>
      <c r="AM28" s="149">
        <v>9633.5798399607374</v>
      </c>
      <c r="AN28" s="150">
        <v>0</v>
      </c>
      <c r="AO28" s="149">
        <v>0</v>
      </c>
      <c r="AP28" s="149">
        <v>10672.196863688529</v>
      </c>
      <c r="AQ28" s="150">
        <v>0</v>
      </c>
      <c r="AR28" s="149">
        <v>0</v>
      </c>
      <c r="AS28" s="149">
        <v>11575.729237783766</v>
      </c>
      <c r="AT28" s="150">
        <v>0</v>
      </c>
      <c r="AU28" s="149">
        <v>0</v>
      </c>
      <c r="AV28" s="149">
        <v>12683.62604314175</v>
      </c>
      <c r="AW28" s="150">
        <v>0</v>
      </c>
      <c r="AX28" s="149">
        <v>0</v>
      </c>
      <c r="AY28" s="149">
        <v>13803.818361317281</v>
      </c>
      <c r="AZ28" s="150">
        <v>0</v>
      </c>
      <c r="BA28" s="149">
        <v>0</v>
      </c>
      <c r="BB28" s="149">
        <v>14749.624259736021</v>
      </c>
      <c r="BC28" s="150">
        <v>0</v>
      </c>
      <c r="BD28" s="149">
        <v>0</v>
      </c>
      <c r="BE28" s="149">
        <v>16096.060432626484</v>
      </c>
      <c r="BF28" s="150">
        <v>0</v>
      </c>
      <c r="BG28" s="149">
        <v>0</v>
      </c>
      <c r="BH28" s="149">
        <v>16786.740838355039</v>
      </c>
      <c r="BI28" s="150">
        <v>0</v>
      </c>
      <c r="BJ28" s="149">
        <v>0</v>
      </c>
      <c r="BK28" s="149">
        <v>17478.046460419879</v>
      </c>
      <c r="BL28" s="150">
        <v>0</v>
      </c>
      <c r="BM28" s="149">
        <v>0</v>
      </c>
      <c r="BN28" s="149">
        <v>18620.858809061909</v>
      </c>
      <c r="BO28" s="150">
        <v>0</v>
      </c>
      <c r="BP28" s="149">
        <v>0</v>
      </c>
      <c r="BQ28" s="149">
        <v>19368.858289487816</v>
      </c>
      <c r="BR28" s="150">
        <v>0</v>
      </c>
      <c r="BS28" s="149">
        <v>0</v>
      </c>
      <c r="BT28" s="149">
        <v>19715.693616459095</v>
      </c>
      <c r="BU28" s="150">
        <v>0</v>
      </c>
      <c r="BV28" s="149">
        <v>0</v>
      </c>
      <c r="BW28" s="149">
        <v>20507.43625894955</v>
      </c>
      <c r="BX28" s="150">
        <v>0</v>
      </c>
      <c r="BY28" s="149">
        <v>0</v>
      </c>
      <c r="BZ28" s="149">
        <v>21417.338300726227</v>
      </c>
      <c r="CA28" s="150">
        <v>0</v>
      </c>
      <c r="CB28" s="149">
        <v>0</v>
      </c>
      <c r="CC28" s="149">
        <v>22234.628365433131</v>
      </c>
      <c r="CD28" s="150">
        <v>0</v>
      </c>
      <c r="CE28" s="149">
        <v>0</v>
      </c>
      <c r="CF28" s="149">
        <v>22787.108708989061</v>
      </c>
      <c r="CG28" s="150">
        <v>0</v>
      </c>
      <c r="CH28" s="149">
        <v>0</v>
      </c>
      <c r="CI28" s="149">
        <v>23606.420099515384</v>
      </c>
      <c r="CJ28" s="150">
        <v>0</v>
      </c>
      <c r="CK28" s="149">
        <v>0</v>
      </c>
      <c r="CL28" s="149">
        <v>24560.93128392478</v>
      </c>
      <c r="CM28" s="150">
        <v>0</v>
      </c>
      <c r="CN28" s="149">
        <v>0</v>
      </c>
      <c r="CO28" s="149">
        <v>26012.873692064495</v>
      </c>
      <c r="CP28" s="150">
        <v>0</v>
      </c>
      <c r="CQ28" s="149">
        <v>0</v>
      </c>
      <c r="CR28" s="149">
        <v>26559.458955293358</v>
      </c>
      <c r="CS28" s="150">
        <v>0</v>
      </c>
      <c r="CT28" s="149">
        <v>0</v>
      </c>
      <c r="CU28" s="149">
        <v>27606.697673617997</v>
      </c>
      <c r="CV28" s="150">
        <v>0</v>
      </c>
      <c r="CW28" s="149">
        <v>0</v>
      </c>
      <c r="CX28" s="149">
        <v>28523.928337552072</v>
      </c>
      <c r="CY28" s="150">
        <v>0</v>
      </c>
      <c r="CZ28" s="149">
        <v>0</v>
      </c>
      <c r="DA28" s="149">
        <v>29447.27052106884</v>
      </c>
      <c r="DB28" s="150">
        <v>0</v>
      </c>
      <c r="DC28" s="149">
        <v>0</v>
      </c>
      <c r="DD28" s="149">
        <v>30601.548420913128</v>
      </c>
      <c r="DE28" s="150">
        <v>0</v>
      </c>
      <c r="DF28" s="149">
        <v>0</v>
      </c>
      <c r="DG28" s="149">
        <v>31819.156735056829</v>
      </c>
      <c r="DH28" s="150">
        <v>0</v>
      </c>
      <c r="DI28" s="149">
        <v>0</v>
      </c>
      <c r="DJ28" s="149">
        <v>33444.433831826973</v>
      </c>
      <c r="DK28" s="150">
        <v>0</v>
      </c>
      <c r="DL28" s="149">
        <v>0</v>
      </c>
      <c r="DM28" s="149">
        <v>34147.131868149751</v>
      </c>
      <c r="DN28" s="150">
        <v>0</v>
      </c>
      <c r="DO28" s="149">
        <v>0</v>
      </c>
      <c r="DP28" s="149">
        <v>34583.67960733323</v>
      </c>
      <c r="DQ28" s="150">
        <v>0</v>
      </c>
      <c r="DR28" s="149">
        <v>0</v>
      </c>
      <c r="DS28" s="149">
        <v>35748.156291991414</v>
      </c>
      <c r="DT28" s="150">
        <v>0</v>
      </c>
      <c r="DU28" s="149">
        <v>0</v>
      </c>
      <c r="DV28" s="149">
        <v>37100.020456012404</v>
      </c>
      <c r="DW28" s="150">
        <v>0</v>
      </c>
      <c r="DX28" s="149">
        <v>0</v>
      </c>
      <c r="DY28" s="149">
        <v>37674.485179821691</v>
      </c>
      <c r="DZ28" s="150">
        <v>0</v>
      </c>
      <c r="EA28" s="149">
        <v>0</v>
      </c>
      <c r="EB28" s="149">
        <v>38003.6722465559</v>
      </c>
      <c r="EC28" s="150">
        <v>0</v>
      </c>
      <c r="ED28" s="149">
        <v>0</v>
      </c>
      <c r="EE28" s="151">
        <v>38274.698587030223</v>
      </c>
      <c r="EF28" s="161">
        <v>0</v>
      </c>
    </row>
    <row r="29" spans="1:136" ht="15" customHeight="1">
      <c r="A29" s="158">
        <v>15</v>
      </c>
      <c r="B29" s="156">
        <v>0</v>
      </c>
      <c r="C29" s="149">
        <v>1854.3389388835731</v>
      </c>
      <c r="D29" s="150">
        <v>0</v>
      </c>
      <c r="E29" s="149">
        <v>0</v>
      </c>
      <c r="F29" s="149">
        <v>2104.2244102211134</v>
      </c>
      <c r="G29" s="150">
        <v>0</v>
      </c>
      <c r="H29" s="149">
        <v>0</v>
      </c>
      <c r="I29" s="149">
        <v>2388.9189596561846</v>
      </c>
      <c r="J29" s="150">
        <v>0</v>
      </c>
      <c r="K29" s="149">
        <v>0</v>
      </c>
      <c r="L29" s="149">
        <v>2768.8091827436756</v>
      </c>
      <c r="M29" s="150">
        <v>0</v>
      </c>
      <c r="N29" s="149">
        <v>0</v>
      </c>
      <c r="O29" s="149">
        <v>3274.7867815874256</v>
      </c>
      <c r="P29" s="150">
        <v>0</v>
      </c>
      <c r="Q29" s="149">
        <v>0</v>
      </c>
      <c r="R29" s="149">
        <v>3837.6606214119647</v>
      </c>
      <c r="S29" s="150">
        <v>0</v>
      </c>
      <c r="T29" s="149">
        <v>0</v>
      </c>
      <c r="U29" s="149">
        <v>4461.7102662229436</v>
      </c>
      <c r="V29" s="150">
        <v>0</v>
      </c>
      <c r="W29" s="149">
        <v>0</v>
      </c>
      <c r="X29" s="149">
        <v>5001.0597782751765</v>
      </c>
      <c r="Y29" s="150">
        <v>0</v>
      </c>
      <c r="Z29" s="149">
        <v>0</v>
      </c>
      <c r="AA29" s="149">
        <v>5649.3421335711528</v>
      </c>
      <c r="AB29" s="150">
        <v>0</v>
      </c>
      <c r="AC29" s="149">
        <v>0</v>
      </c>
      <c r="AD29" s="149">
        <v>6436.5099606724307</v>
      </c>
      <c r="AE29" s="150">
        <v>0</v>
      </c>
      <c r="AF29" s="149">
        <v>0</v>
      </c>
      <c r="AG29" s="149">
        <v>7421.2973872650282</v>
      </c>
      <c r="AH29" s="150">
        <v>0</v>
      </c>
      <c r="AI29" s="149">
        <v>0</v>
      </c>
      <c r="AJ29" s="149">
        <v>8377.8761777759282</v>
      </c>
      <c r="AK29" s="150">
        <v>0</v>
      </c>
      <c r="AL29" s="149">
        <v>0</v>
      </c>
      <c r="AM29" s="149">
        <v>9746.9160633439315</v>
      </c>
      <c r="AN29" s="150">
        <v>0</v>
      </c>
      <c r="AO29" s="149">
        <v>0</v>
      </c>
      <c r="AP29" s="149">
        <v>10797.75255962172</v>
      </c>
      <c r="AQ29" s="150">
        <v>0</v>
      </c>
      <c r="AR29" s="149">
        <v>0</v>
      </c>
      <c r="AS29" s="149">
        <v>11711.922741747818</v>
      </c>
      <c r="AT29" s="150">
        <v>0</v>
      </c>
      <c r="AU29" s="149">
        <v>0</v>
      </c>
      <c r="AV29" s="149">
        <v>12832.845392150097</v>
      </c>
      <c r="AW29" s="150">
        <v>0</v>
      </c>
      <c r="AX29" s="149">
        <v>0</v>
      </c>
      <c r="AY29" s="149">
        <v>13966.215660859649</v>
      </c>
      <c r="AZ29" s="150">
        <v>0</v>
      </c>
      <c r="BA29" s="149">
        <v>0</v>
      </c>
      <c r="BB29" s="149">
        <v>14923.149417787987</v>
      </c>
      <c r="BC29" s="150">
        <v>0</v>
      </c>
      <c r="BD29" s="149">
        <v>0</v>
      </c>
      <c r="BE29" s="149">
        <v>16285.680145925338</v>
      </c>
      <c r="BF29" s="150">
        <v>0</v>
      </c>
      <c r="BG29" s="149">
        <v>0</v>
      </c>
      <c r="BH29" s="149">
        <v>16984.231924420896</v>
      </c>
      <c r="BI29" s="150">
        <v>0</v>
      </c>
      <c r="BJ29" s="149">
        <v>0</v>
      </c>
      <c r="BK29" s="149">
        <v>17683.626749183077</v>
      </c>
      <c r="BL29" s="150">
        <v>0</v>
      </c>
      <c r="BM29" s="149">
        <v>0</v>
      </c>
      <c r="BN29" s="149">
        <v>18837.909312304659</v>
      </c>
      <c r="BO29" s="150">
        <v>0</v>
      </c>
      <c r="BP29" s="149">
        <v>0</v>
      </c>
      <c r="BQ29" s="149">
        <v>19596.726667989245</v>
      </c>
      <c r="BR29" s="150">
        <v>0</v>
      </c>
      <c r="BS29" s="149">
        <v>0</v>
      </c>
      <c r="BT29" s="149">
        <v>19947.643472418997</v>
      </c>
      <c r="BU29" s="150">
        <v>0</v>
      </c>
      <c r="BV29" s="149">
        <v>0</v>
      </c>
      <c r="BW29" s="149">
        <v>20748.507563259707</v>
      </c>
      <c r="BX29" s="150">
        <v>0</v>
      </c>
      <c r="BY29" s="149">
        <v>0</v>
      </c>
      <c r="BZ29" s="149">
        <v>21669.972008927252</v>
      </c>
      <c r="CA29" s="150">
        <v>0</v>
      </c>
      <c r="CB29" s="149">
        <v>0</v>
      </c>
      <c r="CC29" s="149">
        <v>22494.681775628629</v>
      </c>
      <c r="CD29" s="150">
        <v>0</v>
      </c>
      <c r="CE29" s="149">
        <v>0</v>
      </c>
      <c r="CF29" s="149">
        <v>23055.051338475554</v>
      </c>
      <c r="CG29" s="150">
        <v>0</v>
      </c>
      <c r="CH29" s="149">
        <v>0</v>
      </c>
      <c r="CI29" s="149">
        <v>23884.298128738152</v>
      </c>
      <c r="CJ29" s="150">
        <v>0</v>
      </c>
      <c r="CK29" s="149">
        <v>0</v>
      </c>
      <c r="CL29" s="149">
        <v>24849.757850052632</v>
      </c>
      <c r="CM29" s="150">
        <v>0</v>
      </c>
      <c r="CN29" s="149">
        <v>0</v>
      </c>
      <c r="CO29" s="149">
        <v>26318.879551906746</v>
      </c>
      <c r="CP29" s="150">
        <v>0</v>
      </c>
      <c r="CQ29" s="149">
        <v>0</v>
      </c>
      <c r="CR29" s="149">
        <v>26872.148907292376</v>
      </c>
      <c r="CS29" s="150">
        <v>0</v>
      </c>
      <c r="CT29" s="149">
        <v>0</v>
      </c>
      <c r="CU29" s="149">
        <v>27931.506442033053</v>
      </c>
      <c r="CV29" s="150">
        <v>0</v>
      </c>
      <c r="CW29" s="149">
        <v>0</v>
      </c>
      <c r="CX29" s="149">
        <v>28849.741372918648</v>
      </c>
      <c r="CY29" s="150">
        <v>0</v>
      </c>
      <c r="CZ29" s="149">
        <v>0</v>
      </c>
      <c r="DA29" s="149">
        <v>29793.780000290611</v>
      </c>
      <c r="DB29" s="150">
        <v>0</v>
      </c>
      <c r="DC29" s="149">
        <v>0</v>
      </c>
      <c r="DD29" s="149">
        <v>30961.835524904527</v>
      </c>
      <c r="DE29" s="150">
        <v>0</v>
      </c>
      <c r="DF29" s="149">
        <v>0</v>
      </c>
      <c r="DG29" s="149">
        <v>32193.506225815738</v>
      </c>
      <c r="DH29" s="150">
        <v>0</v>
      </c>
      <c r="DI29" s="149">
        <v>0</v>
      </c>
      <c r="DJ29" s="149">
        <v>33837.914941191506</v>
      </c>
      <c r="DK29" s="150">
        <v>0</v>
      </c>
      <c r="DL29" s="149">
        <v>0</v>
      </c>
      <c r="DM29" s="149">
        <v>34548.680064324566</v>
      </c>
      <c r="DN29" s="150">
        <v>0</v>
      </c>
      <c r="DO29" s="149">
        <v>0</v>
      </c>
      <c r="DP29" s="149">
        <v>34990.553743481607</v>
      </c>
      <c r="DQ29" s="150">
        <v>0</v>
      </c>
      <c r="DR29" s="149">
        <v>0</v>
      </c>
      <c r="DS29" s="149">
        <v>36168.823931221363</v>
      </c>
      <c r="DT29" s="150">
        <v>0</v>
      </c>
      <c r="DU29" s="149">
        <v>0</v>
      </c>
      <c r="DV29" s="149">
        <v>37536.256487714047</v>
      </c>
      <c r="DW29" s="150">
        <v>0</v>
      </c>
      <c r="DX29" s="149">
        <v>0</v>
      </c>
      <c r="DY29" s="149">
        <v>38117.888550607713</v>
      </c>
      <c r="DZ29" s="150">
        <v>0</v>
      </c>
      <c r="EA29" s="149">
        <v>0</v>
      </c>
      <c r="EB29" s="149">
        <v>38450.773370249175</v>
      </c>
      <c r="EC29" s="150">
        <v>0</v>
      </c>
      <c r="ED29" s="149">
        <v>0</v>
      </c>
      <c r="EE29" s="151">
        <v>38724.988223150169</v>
      </c>
      <c r="EF29" s="161">
        <v>0</v>
      </c>
    </row>
    <row r="30" spans="1:136" ht="15" customHeight="1">
      <c r="A30" s="158">
        <v>16</v>
      </c>
      <c r="B30" s="156">
        <v>0</v>
      </c>
      <c r="C30" s="149">
        <v>1876.4145641106215</v>
      </c>
      <c r="D30" s="150">
        <v>0</v>
      </c>
      <c r="E30" s="149">
        <v>0</v>
      </c>
      <c r="F30" s="149">
        <v>2129.2747144495593</v>
      </c>
      <c r="G30" s="150">
        <v>0</v>
      </c>
      <c r="H30" s="149">
        <v>0</v>
      </c>
      <c r="I30" s="149">
        <v>2417.3585197637017</v>
      </c>
      <c r="J30" s="150">
        <v>0</v>
      </c>
      <c r="K30" s="149">
        <v>0</v>
      </c>
      <c r="L30" s="149">
        <v>2801.7710511232617</v>
      </c>
      <c r="M30" s="150">
        <v>0</v>
      </c>
      <c r="N30" s="149">
        <v>0</v>
      </c>
      <c r="O30" s="149">
        <v>3313.7722173498032</v>
      </c>
      <c r="P30" s="150">
        <v>0</v>
      </c>
      <c r="Q30" s="149">
        <v>0</v>
      </c>
      <c r="R30" s="149">
        <v>3883.3370860728392</v>
      </c>
      <c r="S30" s="150">
        <v>0</v>
      </c>
      <c r="T30" s="149">
        <v>0</v>
      </c>
      <c r="U30" s="149">
        <v>4514.8262464323898</v>
      </c>
      <c r="V30" s="150">
        <v>0</v>
      </c>
      <c r="W30" s="149">
        <v>0</v>
      </c>
      <c r="X30" s="149">
        <v>5060.5961113135145</v>
      </c>
      <c r="Y30" s="150">
        <v>0</v>
      </c>
      <c r="Z30" s="149">
        <v>0</v>
      </c>
      <c r="AA30" s="149">
        <v>5716.5962001856306</v>
      </c>
      <c r="AB30" s="150">
        <v>0</v>
      </c>
      <c r="AC30" s="149">
        <v>0</v>
      </c>
      <c r="AD30" s="149">
        <v>6513.1647213316419</v>
      </c>
      <c r="AE30" s="150">
        <v>0</v>
      </c>
      <c r="AF30" s="149">
        <v>0</v>
      </c>
      <c r="AG30" s="149">
        <v>7509.6461169729737</v>
      </c>
      <c r="AH30" s="150">
        <v>0</v>
      </c>
      <c r="AI30" s="149">
        <v>0</v>
      </c>
      <c r="AJ30" s="149">
        <v>8477.6132423678027</v>
      </c>
      <c r="AK30" s="150">
        <v>0</v>
      </c>
      <c r="AL30" s="149">
        <v>0</v>
      </c>
      <c r="AM30" s="149">
        <v>9862.9507679946437</v>
      </c>
      <c r="AN30" s="150">
        <v>0</v>
      </c>
      <c r="AO30" s="149">
        <v>0</v>
      </c>
      <c r="AP30" s="149">
        <v>10926.29672163129</v>
      </c>
      <c r="AQ30" s="150">
        <v>0</v>
      </c>
      <c r="AR30" s="149">
        <v>0</v>
      </c>
      <c r="AS30" s="149">
        <v>11851.307452892133</v>
      </c>
      <c r="AT30" s="150">
        <v>0</v>
      </c>
      <c r="AU30" s="149">
        <v>0</v>
      </c>
      <c r="AV30" s="149">
        <v>12985.617588080013</v>
      </c>
      <c r="AW30" s="150">
        <v>0</v>
      </c>
      <c r="AX30" s="149">
        <v>0</v>
      </c>
      <c r="AY30" s="149">
        <v>14132.480789807796</v>
      </c>
      <c r="AZ30" s="150">
        <v>0</v>
      </c>
      <c r="BA30" s="149">
        <v>0</v>
      </c>
      <c r="BB30" s="149">
        <v>15100.806131239915</v>
      </c>
      <c r="BC30" s="150">
        <v>0</v>
      </c>
      <c r="BD30" s="149">
        <v>0</v>
      </c>
      <c r="BE30" s="149">
        <v>16479.520396558099</v>
      </c>
      <c r="BF30" s="150">
        <v>0</v>
      </c>
      <c r="BG30" s="149">
        <v>0</v>
      </c>
      <c r="BH30" s="149">
        <v>17186.425179621321</v>
      </c>
      <c r="BI30" s="150">
        <v>0</v>
      </c>
      <c r="BJ30" s="149">
        <v>0</v>
      </c>
      <c r="BK30" s="149">
        <v>17894.627794203374</v>
      </c>
      <c r="BL30" s="150">
        <v>0</v>
      </c>
      <c r="BM30" s="149">
        <v>0</v>
      </c>
      <c r="BN30" s="149">
        <v>19062.425855316396</v>
      </c>
      <c r="BO30" s="150">
        <v>0</v>
      </c>
      <c r="BP30" s="149">
        <v>0</v>
      </c>
      <c r="BQ30" s="149">
        <v>19830.020471002397</v>
      </c>
      <c r="BR30" s="150">
        <v>0</v>
      </c>
      <c r="BS30" s="149">
        <v>0</v>
      </c>
      <c r="BT30" s="149">
        <v>20185.114262838881</v>
      </c>
      <c r="BU30" s="150">
        <v>0</v>
      </c>
      <c r="BV30" s="149">
        <v>0</v>
      </c>
      <c r="BW30" s="149">
        <v>20995.701442083708</v>
      </c>
      <c r="BX30" s="150">
        <v>0</v>
      </c>
      <c r="BY30" s="149">
        <v>0</v>
      </c>
      <c r="BZ30" s="149">
        <v>21927.951777168666</v>
      </c>
      <c r="CA30" s="150">
        <v>0</v>
      </c>
      <c r="CB30" s="149">
        <v>0</v>
      </c>
      <c r="CC30" s="149">
        <v>22763.424401182685</v>
      </c>
      <c r="CD30" s="150">
        <v>0</v>
      </c>
      <c r="CE30" s="149">
        <v>0</v>
      </c>
      <c r="CF30" s="149">
        <v>23330.893873594068</v>
      </c>
      <c r="CG30" s="150">
        <v>0</v>
      </c>
      <c r="CH30" s="149">
        <v>0</v>
      </c>
      <c r="CI30" s="149">
        <v>24167.676995758662</v>
      </c>
      <c r="CJ30" s="150">
        <v>0</v>
      </c>
      <c r="CK30" s="149">
        <v>0</v>
      </c>
      <c r="CL30" s="149">
        <v>25145.507276689645</v>
      </c>
      <c r="CM30" s="150">
        <v>0</v>
      </c>
      <c r="CN30" s="149">
        <v>0</v>
      </c>
      <c r="CO30" s="149">
        <v>26632.360241617658</v>
      </c>
      <c r="CP30" s="150">
        <v>0</v>
      </c>
      <c r="CQ30" s="149">
        <v>0</v>
      </c>
      <c r="CR30" s="149">
        <v>27191.727561678556</v>
      </c>
      <c r="CS30" s="150">
        <v>0</v>
      </c>
      <c r="CT30" s="149">
        <v>0</v>
      </c>
      <c r="CU30" s="149">
        <v>28264.229449417853</v>
      </c>
      <c r="CV30" s="150">
        <v>0</v>
      </c>
      <c r="CW30" s="149">
        <v>0</v>
      </c>
      <c r="CX30" s="149">
        <v>29203.280245925336</v>
      </c>
      <c r="CY30" s="150">
        <v>0</v>
      </c>
      <c r="CZ30" s="149">
        <v>0</v>
      </c>
      <c r="DA30" s="149">
        <v>30148.464826626001</v>
      </c>
      <c r="DB30" s="150">
        <v>0</v>
      </c>
      <c r="DC30" s="149">
        <v>0</v>
      </c>
      <c r="DD30" s="149">
        <v>31330.420624161074</v>
      </c>
      <c r="DE30" s="150">
        <v>0</v>
      </c>
      <c r="DF30" s="149">
        <v>0</v>
      </c>
      <c r="DG30" s="149">
        <v>32576.927503221654</v>
      </c>
      <c r="DH30" s="150">
        <v>0</v>
      </c>
      <c r="DI30" s="149">
        <v>0</v>
      </c>
      <c r="DJ30" s="149">
        <v>34240.624918606387</v>
      </c>
      <c r="DK30" s="150">
        <v>0</v>
      </c>
      <c r="DL30" s="149">
        <v>0</v>
      </c>
      <c r="DM30" s="149">
        <v>34960.134061740056</v>
      </c>
      <c r="DN30" s="150">
        <v>0</v>
      </c>
      <c r="DO30" s="149">
        <v>0</v>
      </c>
      <c r="DP30" s="149">
        <v>35407.182655802062</v>
      </c>
      <c r="DQ30" s="150">
        <v>0</v>
      </c>
      <c r="DR30" s="149">
        <v>0</v>
      </c>
      <c r="DS30" s="149">
        <v>36599.501569862405</v>
      </c>
      <c r="DT30" s="150">
        <v>0</v>
      </c>
      <c r="DU30" s="149">
        <v>0</v>
      </c>
      <c r="DV30" s="149">
        <v>37983.174938054653</v>
      </c>
      <c r="DW30" s="150">
        <v>0</v>
      </c>
      <c r="DX30" s="149">
        <v>0</v>
      </c>
      <c r="DY30" s="149">
        <v>38571.614801929318</v>
      </c>
      <c r="DZ30" s="150">
        <v>0</v>
      </c>
      <c r="EA30" s="149">
        <v>0</v>
      </c>
      <c r="EB30" s="149">
        <v>38908.522681295617</v>
      </c>
      <c r="EC30" s="150">
        <v>0</v>
      </c>
      <c r="ED30" s="149">
        <v>0</v>
      </c>
      <c r="EE30" s="151">
        <v>39185.999018543756</v>
      </c>
      <c r="EF30" s="161">
        <v>0</v>
      </c>
    </row>
    <row r="31" spans="1:136" ht="15" customHeight="1">
      <c r="A31" s="158">
        <v>17</v>
      </c>
      <c r="B31" s="156">
        <v>0</v>
      </c>
      <c r="C31" s="149">
        <v>1899.0204299995755</v>
      </c>
      <c r="D31" s="150">
        <v>0</v>
      </c>
      <c r="E31" s="149">
        <v>0</v>
      </c>
      <c r="F31" s="149">
        <v>2154.9286407990471</v>
      </c>
      <c r="G31" s="150">
        <v>0</v>
      </c>
      <c r="H31" s="149">
        <v>0</v>
      </c>
      <c r="I31" s="149">
        <v>2446.4833716634398</v>
      </c>
      <c r="J31" s="150">
        <v>0</v>
      </c>
      <c r="K31" s="149">
        <v>0</v>
      </c>
      <c r="L31" s="149">
        <v>2835.5274798569239</v>
      </c>
      <c r="M31" s="150">
        <v>0</v>
      </c>
      <c r="N31" s="149">
        <v>0</v>
      </c>
      <c r="O31" s="149">
        <v>3353.69740986031</v>
      </c>
      <c r="P31" s="150">
        <v>0</v>
      </c>
      <c r="Q31" s="149">
        <v>0</v>
      </c>
      <c r="R31" s="149">
        <v>3930.130592785606</v>
      </c>
      <c r="S31" s="150">
        <v>0</v>
      </c>
      <c r="T31" s="149">
        <v>0</v>
      </c>
      <c r="U31" s="149">
        <v>4569.2216774251956</v>
      </c>
      <c r="V31" s="150">
        <v>0</v>
      </c>
      <c r="W31" s="149">
        <v>0</v>
      </c>
      <c r="X31" s="149">
        <v>5121.5670525211472</v>
      </c>
      <c r="Y31" s="150">
        <v>0</v>
      </c>
      <c r="Z31" s="149">
        <v>0</v>
      </c>
      <c r="AA31" s="149">
        <v>5785.4708465623507</v>
      </c>
      <c r="AB31" s="150">
        <v>0</v>
      </c>
      <c r="AC31" s="149">
        <v>0</v>
      </c>
      <c r="AD31" s="149">
        <v>6591.6424696869699</v>
      </c>
      <c r="AE31" s="150">
        <v>0</v>
      </c>
      <c r="AF31" s="149">
        <v>0</v>
      </c>
      <c r="AG31" s="149">
        <v>7600.1237305462018</v>
      </c>
      <c r="AH31" s="150">
        <v>0</v>
      </c>
      <c r="AI31" s="149">
        <v>0</v>
      </c>
      <c r="AJ31" s="149">
        <v>8579.7528326761694</v>
      </c>
      <c r="AK31" s="150">
        <v>0</v>
      </c>
      <c r="AL31" s="149">
        <v>0</v>
      </c>
      <c r="AM31" s="149">
        <v>9981.7814893715349</v>
      </c>
      <c r="AN31" s="150">
        <v>0</v>
      </c>
      <c r="AO31" s="149">
        <v>0</v>
      </c>
      <c r="AP31" s="149">
        <v>11057.939310096808</v>
      </c>
      <c r="AQ31" s="150">
        <v>0</v>
      </c>
      <c r="AR31" s="149">
        <v>0</v>
      </c>
      <c r="AS31" s="149">
        <v>11994.127094803858</v>
      </c>
      <c r="AT31" s="150">
        <v>0</v>
      </c>
      <c r="AU31" s="149">
        <v>0</v>
      </c>
      <c r="AV31" s="149">
        <v>13142.071047278379</v>
      </c>
      <c r="AW31" s="150">
        <v>0</v>
      </c>
      <c r="AX31" s="149">
        <v>0</v>
      </c>
      <c r="AY31" s="149">
        <v>14302.751052735104</v>
      </c>
      <c r="AZ31" s="150">
        <v>0</v>
      </c>
      <c r="BA31" s="149">
        <v>0</v>
      </c>
      <c r="BB31" s="149">
        <v>15282.742366209881</v>
      </c>
      <c r="BC31" s="150">
        <v>0</v>
      </c>
      <c r="BD31" s="149">
        <v>0</v>
      </c>
      <c r="BE31" s="149">
        <v>16678.121076023966</v>
      </c>
      <c r="BF31" s="150">
        <v>0</v>
      </c>
      <c r="BG31" s="149">
        <v>0</v>
      </c>
      <c r="BH31" s="149">
        <v>17393.490561892166</v>
      </c>
      <c r="BI31" s="150">
        <v>0</v>
      </c>
      <c r="BJ31" s="149">
        <v>0</v>
      </c>
      <c r="BK31" s="149">
        <v>18110.227403513909</v>
      </c>
      <c r="BL31" s="150">
        <v>0</v>
      </c>
      <c r="BM31" s="149">
        <v>0</v>
      </c>
      <c r="BN31" s="149">
        <v>19292.509849068509</v>
      </c>
      <c r="BO31" s="150">
        <v>0</v>
      </c>
      <c r="BP31" s="149">
        <v>0</v>
      </c>
      <c r="BQ31" s="149">
        <v>20068.93754541433</v>
      </c>
      <c r="BR31" s="150">
        <v>0</v>
      </c>
      <c r="BS31" s="149">
        <v>0</v>
      </c>
      <c r="BT31" s="149">
        <v>20428.308947523106</v>
      </c>
      <c r="BU31" s="150">
        <v>0</v>
      </c>
      <c r="BV31" s="149">
        <v>0</v>
      </c>
      <c r="BW31" s="149">
        <v>21248.454105272915</v>
      </c>
      <c r="BX31" s="150">
        <v>0</v>
      </c>
      <c r="BY31" s="149">
        <v>0</v>
      </c>
      <c r="BZ31" s="149">
        <v>22190.639418404011</v>
      </c>
      <c r="CA31" s="150">
        <v>0</v>
      </c>
      <c r="CB31" s="149">
        <v>0</v>
      </c>
      <c r="CC31" s="149">
        <v>23035.883159421373</v>
      </c>
      <c r="CD31" s="150">
        <v>0</v>
      </c>
      <c r="CE31" s="149">
        <v>0</v>
      </c>
      <c r="CF31" s="149">
        <v>23611.989306885793</v>
      </c>
      <c r="CG31" s="150">
        <v>0</v>
      </c>
      <c r="CH31" s="149">
        <v>0</v>
      </c>
      <c r="CI31" s="149">
        <v>24459.677362617418</v>
      </c>
      <c r="CJ31" s="150">
        <v>0</v>
      </c>
      <c r="CK31" s="149">
        <v>0</v>
      </c>
      <c r="CL31" s="149">
        <v>25448.749729474985</v>
      </c>
      <c r="CM31" s="150">
        <v>0</v>
      </c>
      <c r="CN31" s="149">
        <v>0</v>
      </c>
      <c r="CO31" s="149">
        <v>26953.043218246064</v>
      </c>
      <c r="CP31" s="150">
        <v>0</v>
      </c>
      <c r="CQ31" s="149">
        <v>0</v>
      </c>
      <c r="CR31" s="149">
        <v>27519.318797360887</v>
      </c>
      <c r="CS31" s="150">
        <v>0</v>
      </c>
      <c r="CT31" s="149">
        <v>0</v>
      </c>
      <c r="CU31" s="149">
        <v>28604.831393966553</v>
      </c>
      <c r="CV31" s="150">
        <v>0</v>
      </c>
      <c r="CW31" s="149">
        <v>0</v>
      </c>
      <c r="CX31" s="149">
        <v>29555.143053981436</v>
      </c>
      <c r="CY31" s="150">
        <v>0</v>
      </c>
      <c r="CZ31" s="149">
        <v>0</v>
      </c>
      <c r="DA31" s="149">
        <v>30511.601115567784</v>
      </c>
      <c r="DB31" s="150">
        <v>0</v>
      </c>
      <c r="DC31" s="149">
        <v>0</v>
      </c>
      <c r="DD31" s="149">
        <v>31707.926252728255</v>
      </c>
      <c r="DE31" s="150">
        <v>0</v>
      </c>
      <c r="DF31" s="149">
        <v>0</v>
      </c>
      <c r="DG31" s="149">
        <v>32969.300080893838</v>
      </c>
      <c r="DH31" s="150">
        <v>0</v>
      </c>
      <c r="DI31" s="149">
        <v>0</v>
      </c>
      <c r="DJ31" s="149">
        <v>34653.251078759386</v>
      </c>
      <c r="DK31" s="150">
        <v>0</v>
      </c>
      <c r="DL31" s="149">
        <v>0</v>
      </c>
      <c r="DM31" s="149">
        <v>35381.200044490804</v>
      </c>
      <c r="DN31" s="150">
        <v>0</v>
      </c>
      <c r="DO31" s="149">
        <v>0</v>
      </c>
      <c r="DP31" s="149">
        <v>35833.959888225138</v>
      </c>
      <c r="DQ31" s="150">
        <v>0</v>
      </c>
      <c r="DR31" s="149">
        <v>0</v>
      </c>
      <c r="DS31" s="149">
        <v>37040.431308726023</v>
      </c>
      <c r="DT31" s="150">
        <v>0</v>
      </c>
      <c r="DU31" s="149">
        <v>0</v>
      </c>
      <c r="DV31" s="149">
        <v>38440.831265649758</v>
      </c>
      <c r="DW31" s="150">
        <v>0</v>
      </c>
      <c r="DX31" s="149">
        <v>0</v>
      </c>
      <c r="DY31" s="149">
        <v>39036.040544990792</v>
      </c>
      <c r="DZ31" s="150">
        <v>0</v>
      </c>
      <c r="EA31" s="149">
        <v>0</v>
      </c>
      <c r="EB31" s="149">
        <v>39377.299129589839</v>
      </c>
      <c r="EC31" s="150">
        <v>0</v>
      </c>
      <c r="ED31" s="149">
        <v>0</v>
      </c>
      <c r="EE31" s="151">
        <v>39658.121497605243</v>
      </c>
      <c r="EF31" s="161">
        <v>0</v>
      </c>
    </row>
    <row r="32" spans="1:136" ht="15" customHeight="1">
      <c r="A32" s="158">
        <v>18</v>
      </c>
      <c r="B32" s="156">
        <v>0</v>
      </c>
      <c r="C32" s="149">
        <v>1922.1778389815818</v>
      </c>
      <c r="D32" s="150">
        <v>0</v>
      </c>
      <c r="E32" s="149">
        <v>0</v>
      </c>
      <c r="F32" s="149">
        <v>2181.2082730180227</v>
      </c>
      <c r="G32" s="150">
        <v>0</v>
      </c>
      <c r="H32" s="149">
        <v>0</v>
      </c>
      <c r="I32" s="149">
        <v>2476.318315651773</v>
      </c>
      <c r="J32" s="150">
        <v>0</v>
      </c>
      <c r="K32" s="149">
        <v>0</v>
      </c>
      <c r="L32" s="149">
        <v>2870.1069304189514</v>
      </c>
      <c r="M32" s="150">
        <v>0</v>
      </c>
      <c r="N32" s="149">
        <v>0</v>
      </c>
      <c r="O32" s="149">
        <v>3394.596032893915</v>
      </c>
      <c r="P32" s="150">
        <v>0</v>
      </c>
      <c r="Q32" s="149">
        <v>0</v>
      </c>
      <c r="R32" s="149">
        <v>3978.0522483768068</v>
      </c>
      <c r="S32" s="150">
        <v>0</v>
      </c>
      <c r="T32" s="149">
        <v>0</v>
      </c>
      <c r="U32" s="149">
        <v>4624.9438246188902</v>
      </c>
      <c r="V32" s="150">
        <v>0</v>
      </c>
      <c r="W32" s="149">
        <v>0</v>
      </c>
      <c r="X32" s="149">
        <v>5184.0256053422781</v>
      </c>
      <c r="Y32" s="150">
        <v>0</v>
      </c>
      <c r="Z32" s="149">
        <v>0</v>
      </c>
      <c r="AA32" s="149">
        <v>5856.0253621990278</v>
      </c>
      <c r="AB32" s="150">
        <v>0</v>
      </c>
      <c r="AC32" s="149">
        <v>0</v>
      </c>
      <c r="AD32" s="149">
        <v>6672.0230033542748</v>
      </c>
      <c r="AE32" s="150">
        <v>0</v>
      </c>
      <c r="AF32" s="149">
        <v>0</v>
      </c>
      <c r="AG32" s="149">
        <v>7692.8081139357928</v>
      </c>
      <c r="AH32" s="150">
        <v>0</v>
      </c>
      <c r="AI32" s="149">
        <v>0</v>
      </c>
      <c r="AJ32" s="149">
        <v>8684.3836243999431</v>
      </c>
      <c r="AK32" s="150">
        <v>0</v>
      </c>
      <c r="AL32" s="149">
        <v>0</v>
      </c>
      <c r="AM32" s="149">
        <v>10103.510520760083</v>
      </c>
      <c r="AN32" s="150">
        <v>0</v>
      </c>
      <c r="AO32" s="149">
        <v>0</v>
      </c>
      <c r="AP32" s="149">
        <v>11192.791691228496</v>
      </c>
      <c r="AQ32" s="150">
        <v>0</v>
      </c>
      <c r="AR32" s="149">
        <v>0</v>
      </c>
      <c r="AS32" s="149">
        <v>12140.330044780529</v>
      </c>
      <c r="AT32" s="150">
        <v>0</v>
      </c>
      <c r="AU32" s="149">
        <v>0</v>
      </c>
      <c r="AV32" s="149">
        <v>13302.340450313652</v>
      </c>
      <c r="AW32" s="150">
        <v>0</v>
      </c>
      <c r="AX32" s="149">
        <v>0</v>
      </c>
      <c r="AY32" s="149">
        <v>14477.175536208362</v>
      </c>
      <c r="AZ32" s="150">
        <v>0</v>
      </c>
      <c r="BA32" s="149">
        <v>0</v>
      </c>
      <c r="BB32" s="149">
        <v>15469.117441899218</v>
      </c>
      <c r="BC32" s="150">
        <v>0</v>
      </c>
      <c r="BD32" s="149">
        <v>0</v>
      </c>
      <c r="BE32" s="149">
        <v>16881.313587461766</v>
      </c>
      <c r="BF32" s="150">
        <v>0</v>
      </c>
      <c r="BG32" s="149">
        <v>0</v>
      </c>
      <c r="BH32" s="149">
        <v>17605.606319801045</v>
      </c>
      <c r="BI32" s="150">
        <v>0</v>
      </c>
      <c r="BJ32" s="149">
        <v>0</v>
      </c>
      <c r="BK32" s="149">
        <v>18330.372600357048</v>
      </c>
      <c r="BL32" s="150">
        <v>0</v>
      </c>
      <c r="BM32" s="149">
        <v>0</v>
      </c>
      <c r="BN32" s="149">
        <v>19529.517086495234</v>
      </c>
      <c r="BO32" s="150">
        <v>0</v>
      </c>
      <c r="BP32" s="149">
        <v>0</v>
      </c>
      <c r="BQ32" s="149">
        <v>20313.680103737312</v>
      </c>
      <c r="BR32" s="150">
        <v>0</v>
      </c>
      <c r="BS32" s="149">
        <v>0</v>
      </c>
      <c r="BT32" s="149">
        <v>20677.435223138371</v>
      </c>
      <c r="BU32" s="150">
        <v>0</v>
      </c>
      <c r="BV32" s="149">
        <v>0</v>
      </c>
      <c r="BW32" s="149">
        <v>21507.485698559271</v>
      </c>
      <c r="BX32" s="150">
        <v>0</v>
      </c>
      <c r="BY32" s="149">
        <v>0</v>
      </c>
      <c r="BZ32" s="149">
        <v>22463.266165969901</v>
      </c>
      <c r="CA32" s="150">
        <v>0</v>
      </c>
      <c r="CB32" s="149">
        <v>0</v>
      </c>
      <c r="CC32" s="149">
        <v>23318.283770270024</v>
      </c>
      <c r="CD32" s="150">
        <v>0</v>
      </c>
      <c r="CE32" s="149">
        <v>0</v>
      </c>
      <c r="CF32" s="149">
        <v>23899.910639349178</v>
      </c>
      <c r="CG32" s="150">
        <v>0</v>
      </c>
      <c r="CH32" s="149">
        <v>0</v>
      </c>
      <c r="CI32" s="149">
        <v>24757.423727677273</v>
      </c>
      <c r="CJ32" s="150">
        <v>0</v>
      </c>
      <c r="CK32" s="149">
        <v>0</v>
      </c>
      <c r="CL32" s="149">
        <v>25759.101473153743</v>
      </c>
      <c r="CM32" s="150">
        <v>0</v>
      </c>
      <c r="CN32" s="149">
        <v>0</v>
      </c>
      <c r="CO32" s="149">
        <v>27281.807666065211</v>
      </c>
      <c r="CP32" s="150">
        <v>0</v>
      </c>
      <c r="CQ32" s="149">
        <v>0</v>
      </c>
      <c r="CR32" s="149">
        <v>27854.915502335527</v>
      </c>
      <c r="CS32" s="150">
        <v>0</v>
      </c>
      <c r="CT32" s="149">
        <v>0</v>
      </c>
      <c r="CU32" s="149">
        <v>28953.644401987789</v>
      </c>
      <c r="CV32" s="150">
        <v>0</v>
      </c>
      <c r="CW32" s="149">
        <v>0</v>
      </c>
      <c r="CX32" s="149">
        <v>29915.146645545607</v>
      </c>
      <c r="CY32" s="150">
        <v>0</v>
      </c>
      <c r="CZ32" s="149">
        <v>0</v>
      </c>
      <c r="DA32" s="149">
        <v>30883.733219817681</v>
      </c>
      <c r="DB32" s="150">
        <v>0</v>
      </c>
      <c r="DC32" s="149">
        <v>0</v>
      </c>
      <c r="DD32" s="149">
        <v>32094.584926565465</v>
      </c>
      <c r="DE32" s="150">
        <v>0</v>
      </c>
      <c r="DF32" s="149">
        <v>0</v>
      </c>
      <c r="DG32" s="149">
        <v>33371.538703448176</v>
      </c>
      <c r="DH32" s="150">
        <v>0</v>
      </c>
      <c r="DI32" s="149">
        <v>0</v>
      </c>
      <c r="DJ32" s="149">
        <v>35075.845434572111</v>
      </c>
      <c r="DK32" s="150">
        <v>0</v>
      </c>
      <c r="DL32" s="149">
        <v>0</v>
      </c>
      <c r="DM32" s="149">
        <v>35812.640832300283</v>
      </c>
      <c r="DN32" s="150">
        <v>0</v>
      </c>
      <c r="DO32" s="149">
        <v>0</v>
      </c>
      <c r="DP32" s="149">
        <v>36271.015645629319</v>
      </c>
      <c r="DQ32" s="150">
        <v>0</v>
      </c>
      <c r="DR32" s="149">
        <v>0</v>
      </c>
      <c r="DS32" s="149">
        <v>37491.919446018983</v>
      </c>
      <c r="DT32" s="150">
        <v>0</v>
      </c>
      <c r="DU32" s="149">
        <v>0</v>
      </c>
      <c r="DV32" s="149">
        <v>38909.656711364951</v>
      </c>
      <c r="DW32" s="150">
        <v>0</v>
      </c>
      <c r="DX32" s="149">
        <v>0</v>
      </c>
      <c r="DY32" s="149">
        <v>39512.336596729016</v>
      </c>
      <c r="DZ32" s="150">
        <v>0</v>
      </c>
      <c r="EA32" s="149">
        <v>0</v>
      </c>
      <c r="EB32" s="149">
        <v>39857.509126750039</v>
      </c>
      <c r="EC32" s="150">
        <v>0</v>
      </c>
      <c r="ED32" s="149">
        <v>0</v>
      </c>
      <c r="EE32" s="151">
        <v>40141.756121294908</v>
      </c>
      <c r="EF32" s="161">
        <v>0</v>
      </c>
    </row>
    <row r="33" spans="1:136" ht="15" customHeight="1">
      <c r="A33" s="158">
        <v>19</v>
      </c>
      <c r="B33" s="156">
        <v>0</v>
      </c>
      <c r="C33" s="149">
        <v>1945.9110319523015</v>
      </c>
      <c r="D33" s="150">
        <v>0</v>
      </c>
      <c r="E33" s="149">
        <v>0</v>
      </c>
      <c r="F33" s="149">
        <v>2208.1367854110249</v>
      </c>
      <c r="G33" s="150">
        <v>0</v>
      </c>
      <c r="H33" s="149">
        <v>0</v>
      </c>
      <c r="I33" s="149">
        <v>2506.8901975886652</v>
      </c>
      <c r="J33" s="150">
        <v>0</v>
      </c>
      <c r="K33" s="149">
        <v>0</v>
      </c>
      <c r="L33" s="149">
        <v>2905.5405078716117</v>
      </c>
      <c r="M33" s="150">
        <v>0</v>
      </c>
      <c r="N33" s="149">
        <v>0</v>
      </c>
      <c r="O33" s="149">
        <v>3436.504864515508</v>
      </c>
      <c r="P33" s="150">
        <v>0</v>
      </c>
      <c r="Q33" s="149">
        <v>0</v>
      </c>
      <c r="R33" s="149">
        <v>4027.1723336715718</v>
      </c>
      <c r="S33" s="150">
        <v>0</v>
      </c>
      <c r="T33" s="149">
        <v>0</v>
      </c>
      <c r="U33" s="149">
        <v>4682.0418255894947</v>
      </c>
      <c r="V33" s="150">
        <v>0</v>
      </c>
      <c r="W33" s="149">
        <v>0</v>
      </c>
      <c r="X33" s="149">
        <v>5248.0258243730259</v>
      </c>
      <c r="Y33" s="150">
        <v>0</v>
      </c>
      <c r="Z33" s="149">
        <v>0</v>
      </c>
      <c r="AA33" s="149">
        <v>5928.3219644695146</v>
      </c>
      <c r="AB33" s="150">
        <v>0</v>
      </c>
      <c r="AC33" s="149">
        <v>0</v>
      </c>
      <c r="AD33" s="149">
        <v>6754.3450766683027</v>
      </c>
      <c r="AE33" s="150">
        <v>0</v>
      </c>
      <c r="AF33" s="149">
        <v>0</v>
      </c>
      <c r="AG33" s="149">
        <v>7787.7809993104338</v>
      </c>
      <c r="AH33" s="150">
        <v>0</v>
      </c>
      <c r="AI33" s="149">
        <v>0</v>
      </c>
      <c r="AJ33" s="149">
        <v>8791.5987111996947</v>
      </c>
      <c r="AK33" s="150">
        <v>0</v>
      </c>
      <c r="AL33" s="149">
        <v>0</v>
      </c>
      <c r="AM33" s="149">
        <v>10228.245206965568</v>
      </c>
      <c r="AN33" s="150">
        <v>0</v>
      </c>
      <c r="AO33" s="149">
        <v>0</v>
      </c>
      <c r="AP33" s="149">
        <v>11330.974786045863</v>
      </c>
      <c r="AQ33" s="150">
        <v>0</v>
      </c>
      <c r="AR33" s="149">
        <v>0</v>
      </c>
      <c r="AS33" s="149">
        <v>12290.245798519289</v>
      </c>
      <c r="AT33" s="150">
        <v>0</v>
      </c>
      <c r="AU33" s="149">
        <v>0</v>
      </c>
      <c r="AV33" s="149">
        <v>13466.565908156164</v>
      </c>
      <c r="AW33" s="150">
        <v>0</v>
      </c>
      <c r="AX33" s="149">
        <v>0</v>
      </c>
      <c r="AY33" s="149">
        <v>14655.905480090427</v>
      </c>
      <c r="AZ33" s="150">
        <v>0</v>
      </c>
      <c r="BA33" s="149">
        <v>0</v>
      </c>
      <c r="BB33" s="149">
        <v>15660.094375528248</v>
      </c>
      <c r="BC33" s="150">
        <v>0</v>
      </c>
      <c r="BD33" s="149">
        <v>0</v>
      </c>
      <c r="BE33" s="149">
        <v>17089.956809715502</v>
      </c>
      <c r="BF33" s="150">
        <v>0</v>
      </c>
      <c r="BG33" s="149">
        <v>0</v>
      </c>
      <c r="BH33" s="149">
        <v>17822.959504314786</v>
      </c>
      <c r="BI33" s="150">
        <v>0</v>
      </c>
      <c r="BJ33" s="149">
        <v>0</v>
      </c>
      <c r="BK33" s="149">
        <v>18556.830286342974</v>
      </c>
      <c r="BL33" s="150">
        <v>0</v>
      </c>
      <c r="BM33" s="149">
        <v>0</v>
      </c>
      <c r="BN33" s="149">
        <v>19770.611759474348</v>
      </c>
      <c r="BO33" s="150">
        <v>0</v>
      </c>
      <c r="BP33" s="149">
        <v>0</v>
      </c>
      <c r="BQ33" s="149">
        <v>20564.465673632116</v>
      </c>
      <c r="BR33" s="150">
        <v>0</v>
      </c>
      <c r="BS33" s="149">
        <v>0</v>
      </c>
      <c r="BT33" s="149">
        <v>20932.710957284926</v>
      </c>
      <c r="BU33" s="150">
        <v>0</v>
      </c>
      <c r="BV33" s="149">
        <v>0</v>
      </c>
      <c r="BW33" s="149">
        <v>21773.164929449777</v>
      </c>
      <c r="BX33" s="150">
        <v>0</v>
      </c>
      <c r="BY33" s="149">
        <v>0</v>
      </c>
      <c r="BZ33" s="149">
        <v>22740.219545545591</v>
      </c>
      <c r="CA33" s="150">
        <v>0</v>
      </c>
      <c r="CB33" s="149">
        <v>0</v>
      </c>
      <c r="CC33" s="149">
        <v>23607.119170243081</v>
      </c>
      <c r="CD33" s="150">
        <v>0</v>
      </c>
      <c r="CE33" s="149">
        <v>0</v>
      </c>
      <c r="CF33" s="149">
        <v>24194.541505465932</v>
      </c>
      <c r="CG33" s="150">
        <v>0</v>
      </c>
      <c r="CH33" s="149">
        <v>0</v>
      </c>
      <c r="CI33" s="149">
        <v>25063.741548316313</v>
      </c>
      <c r="CJ33" s="150">
        <v>0</v>
      </c>
      <c r="CK33" s="149">
        <v>0</v>
      </c>
      <c r="CL33" s="149">
        <v>26077.028311201997</v>
      </c>
      <c r="CM33" s="150">
        <v>0</v>
      </c>
      <c r="CN33" s="149">
        <v>0</v>
      </c>
      <c r="CO33" s="149">
        <v>27618.740146593409</v>
      </c>
      <c r="CP33" s="150">
        <v>0</v>
      </c>
      <c r="CQ33" s="149">
        <v>0</v>
      </c>
      <c r="CR33" s="149">
        <v>28199.124974699342</v>
      </c>
      <c r="CS33" s="150">
        <v>0</v>
      </c>
      <c r="CT33" s="149">
        <v>0</v>
      </c>
      <c r="CU33" s="149">
        <v>29311.10289728906</v>
      </c>
      <c r="CV33" s="150">
        <v>0</v>
      </c>
      <c r="CW33" s="149">
        <v>0</v>
      </c>
      <c r="CX33" s="149">
        <v>30284.526964227091</v>
      </c>
      <c r="CY33" s="150">
        <v>0</v>
      </c>
      <c r="CZ33" s="149">
        <v>0</v>
      </c>
      <c r="DA33" s="149">
        <v>31265.017316438945</v>
      </c>
      <c r="DB33" s="150">
        <v>0</v>
      </c>
      <c r="DC33" s="149">
        <v>0</v>
      </c>
      <c r="DD33" s="149">
        <v>32490.689920129236</v>
      </c>
      <c r="DE33" s="150">
        <v>0</v>
      </c>
      <c r="DF33" s="149">
        <v>0</v>
      </c>
      <c r="DG33" s="149">
        <v>33783.351159424048</v>
      </c>
      <c r="DH33" s="150">
        <v>0</v>
      </c>
      <c r="DI33" s="149">
        <v>0</v>
      </c>
      <c r="DJ33" s="149">
        <v>35508.932674566357</v>
      </c>
      <c r="DK33" s="150">
        <v>0</v>
      </c>
      <c r="DL33" s="149">
        <v>0</v>
      </c>
      <c r="DM33" s="149">
        <v>36254.519968819783</v>
      </c>
      <c r="DN33" s="150">
        <v>0</v>
      </c>
      <c r="DO33" s="149">
        <v>0</v>
      </c>
      <c r="DP33" s="149">
        <v>36718.512046349577</v>
      </c>
      <c r="DQ33" s="150">
        <v>0</v>
      </c>
      <c r="DR33" s="149">
        <v>0</v>
      </c>
      <c r="DS33" s="149">
        <v>37954.812703199408</v>
      </c>
      <c r="DT33" s="150">
        <v>0</v>
      </c>
      <c r="DU33" s="149">
        <v>0</v>
      </c>
      <c r="DV33" s="149">
        <v>39389.952959446571</v>
      </c>
      <c r="DW33" s="150">
        <v>0</v>
      </c>
      <c r="DX33" s="149">
        <v>0</v>
      </c>
      <c r="DY33" s="149">
        <v>40000.050835283197</v>
      </c>
      <c r="DZ33" s="150">
        <v>0</v>
      </c>
      <c r="EA33" s="149">
        <v>0</v>
      </c>
      <c r="EB33" s="149">
        <v>40349.579303069491</v>
      </c>
      <c r="EC33" s="150">
        <v>0</v>
      </c>
      <c r="ED33" s="149">
        <v>0</v>
      </c>
      <c r="EE33" s="151">
        <v>40637.332315526859</v>
      </c>
      <c r="EF33" s="161">
        <v>0</v>
      </c>
    </row>
    <row r="34" spans="1:136" ht="15" customHeight="1">
      <c r="A34" s="158">
        <v>20</v>
      </c>
      <c r="B34" s="156">
        <v>0</v>
      </c>
      <c r="C34" s="149">
        <v>1970.2295863382067</v>
      </c>
      <c r="D34" s="150">
        <v>0</v>
      </c>
      <c r="E34" s="149">
        <v>0</v>
      </c>
      <c r="F34" s="149">
        <v>2235.7385109984821</v>
      </c>
      <c r="G34" s="150">
        <v>0</v>
      </c>
      <c r="H34" s="149">
        <v>0</v>
      </c>
      <c r="I34" s="149">
        <v>2538.2263778618685</v>
      </c>
      <c r="J34" s="150">
        <v>0</v>
      </c>
      <c r="K34" s="149">
        <v>0</v>
      </c>
      <c r="L34" s="149">
        <v>2941.8596036794252</v>
      </c>
      <c r="M34" s="150">
        <v>0</v>
      </c>
      <c r="N34" s="149">
        <v>0</v>
      </c>
      <c r="O34" s="149">
        <v>3479.4610444901878</v>
      </c>
      <c r="P34" s="150">
        <v>0</v>
      </c>
      <c r="Q34" s="149">
        <v>0</v>
      </c>
      <c r="R34" s="149">
        <v>4077.5070830469176</v>
      </c>
      <c r="S34" s="150">
        <v>0</v>
      </c>
      <c r="T34" s="149">
        <v>0</v>
      </c>
      <c r="U34" s="149">
        <v>4740.567274788742</v>
      </c>
      <c r="V34" s="150">
        <v>0</v>
      </c>
      <c r="W34" s="149">
        <v>0</v>
      </c>
      <c r="X34" s="149">
        <v>5313.6260464220932</v>
      </c>
      <c r="Y34" s="150">
        <v>0</v>
      </c>
      <c r="Z34" s="149">
        <v>0</v>
      </c>
      <c r="AA34" s="149">
        <v>6002.4259816160493</v>
      </c>
      <c r="AB34" s="150">
        <v>0</v>
      </c>
      <c r="AC34" s="149">
        <v>0</v>
      </c>
      <c r="AD34" s="149">
        <v>6838.7654123298635</v>
      </c>
      <c r="AE34" s="150">
        <v>0</v>
      </c>
      <c r="AF34" s="149">
        <v>0</v>
      </c>
      <c r="AG34" s="149">
        <v>7885.128205444883</v>
      </c>
      <c r="AH34" s="150">
        <v>0</v>
      </c>
      <c r="AI34" s="149">
        <v>0</v>
      </c>
      <c r="AJ34" s="149">
        <v>8901.4933391156592</v>
      </c>
      <c r="AK34" s="150">
        <v>0</v>
      </c>
      <c r="AL34" s="149">
        <v>0</v>
      </c>
      <c r="AM34" s="149">
        <v>10356.09826003303</v>
      </c>
      <c r="AN34" s="150">
        <v>0</v>
      </c>
      <c r="AO34" s="149">
        <v>0</v>
      </c>
      <c r="AP34" s="149">
        <v>11472.612470417762</v>
      </c>
      <c r="AQ34" s="150">
        <v>0</v>
      </c>
      <c r="AR34" s="149">
        <v>0</v>
      </c>
      <c r="AS34" s="149">
        <v>12443.893236243393</v>
      </c>
      <c r="AT34" s="150">
        <v>0</v>
      </c>
      <c r="AU34" s="149">
        <v>0</v>
      </c>
      <c r="AV34" s="149">
        <v>13634.898229159478</v>
      </c>
      <c r="AW34" s="150">
        <v>0</v>
      </c>
      <c r="AX34" s="149">
        <v>0</v>
      </c>
      <c r="AY34" s="149">
        <v>14839.105024694727</v>
      </c>
      <c r="AZ34" s="150">
        <v>0</v>
      </c>
      <c r="BA34" s="149">
        <v>0</v>
      </c>
      <c r="BB34" s="149">
        <v>15855.845736929899</v>
      </c>
      <c r="BC34" s="150">
        <v>0</v>
      </c>
      <c r="BD34" s="149">
        <v>0</v>
      </c>
      <c r="BE34" s="149">
        <v>17303.593113314957</v>
      </c>
      <c r="BF34" s="150">
        <v>0</v>
      </c>
      <c r="BG34" s="149">
        <v>0</v>
      </c>
      <c r="BH34" s="149">
        <v>18045.74651894944</v>
      </c>
      <c r="BI34" s="150">
        <v>0</v>
      </c>
      <c r="BJ34" s="149">
        <v>0</v>
      </c>
      <c r="BK34" s="149">
        <v>18789.352432973108</v>
      </c>
      <c r="BL34" s="150">
        <v>0</v>
      </c>
      <c r="BM34" s="149">
        <v>0</v>
      </c>
      <c r="BN34" s="149">
        <v>20017.266993828787</v>
      </c>
      <c r="BO34" s="150">
        <v>0</v>
      </c>
      <c r="BP34" s="149">
        <v>0</v>
      </c>
      <c r="BQ34" s="149">
        <v>20821.522748697924</v>
      </c>
      <c r="BR34" s="150">
        <v>0</v>
      </c>
      <c r="BS34" s="149">
        <v>0</v>
      </c>
      <c r="BT34" s="149">
        <v>21194.370420569045</v>
      </c>
      <c r="BU34" s="150">
        <v>0</v>
      </c>
      <c r="BV34" s="149">
        <v>0</v>
      </c>
      <c r="BW34" s="149">
        <v>22045.49593771961</v>
      </c>
      <c r="BX34" s="150">
        <v>0</v>
      </c>
      <c r="BY34" s="149">
        <v>0</v>
      </c>
      <c r="BZ34" s="149">
        <v>23024.731309187337</v>
      </c>
      <c r="CA34" s="150">
        <v>0</v>
      </c>
      <c r="CB34" s="149">
        <v>0</v>
      </c>
      <c r="CC34" s="149">
        <v>23901.999739437942</v>
      </c>
      <c r="CD34" s="150">
        <v>0</v>
      </c>
      <c r="CE34" s="149">
        <v>0</v>
      </c>
      <c r="CF34" s="149">
        <v>24497.439972547825</v>
      </c>
      <c r="CG34" s="150">
        <v>0</v>
      </c>
      <c r="CH34" s="149">
        <v>0</v>
      </c>
      <c r="CI34" s="149">
        <v>25376.703244538156</v>
      </c>
      <c r="CJ34" s="150">
        <v>0</v>
      </c>
      <c r="CK34" s="149">
        <v>0</v>
      </c>
      <c r="CL34" s="149">
        <v>26402.801958521413</v>
      </c>
      <c r="CM34" s="150">
        <v>0</v>
      </c>
      <c r="CN34" s="149">
        <v>0</v>
      </c>
      <c r="CO34" s="149">
        <v>27963.958792963222</v>
      </c>
      <c r="CP34" s="150">
        <v>0</v>
      </c>
      <c r="CQ34" s="149">
        <v>0</v>
      </c>
      <c r="CR34" s="149">
        <v>28551.400248667513</v>
      </c>
      <c r="CS34" s="150">
        <v>0</v>
      </c>
      <c r="CT34" s="149">
        <v>0</v>
      </c>
      <c r="CU34" s="149">
        <v>29677.289623899953</v>
      </c>
      <c r="CV34" s="150">
        <v>0</v>
      </c>
      <c r="CW34" s="149">
        <v>0</v>
      </c>
      <c r="CX34" s="149">
        <v>30663.47169086965</v>
      </c>
      <c r="CY34" s="150">
        <v>0</v>
      </c>
      <c r="CZ34" s="149">
        <v>0</v>
      </c>
      <c r="DA34" s="149">
        <v>31655.695429372947</v>
      </c>
      <c r="DB34" s="150">
        <v>0</v>
      </c>
      <c r="DC34" s="149">
        <v>0</v>
      </c>
      <c r="DD34" s="149">
        <v>32896.325567297135</v>
      </c>
      <c r="DE34" s="150">
        <v>0</v>
      </c>
      <c r="DF34" s="149">
        <v>0</v>
      </c>
      <c r="DG34" s="149">
        <v>34205.640047943423</v>
      </c>
      <c r="DH34" s="150">
        <v>0</v>
      </c>
      <c r="DI34" s="149">
        <v>0</v>
      </c>
      <c r="DJ34" s="149">
        <v>35952.653848281188</v>
      </c>
      <c r="DK34" s="150">
        <v>0</v>
      </c>
      <c r="DL34" s="149">
        <v>0</v>
      </c>
      <c r="DM34" s="149">
        <v>36707.798780016448</v>
      </c>
      <c r="DN34" s="150">
        <v>0</v>
      </c>
      <c r="DO34" s="149">
        <v>0</v>
      </c>
      <c r="DP34" s="149">
        <v>37177.795224167989</v>
      </c>
      <c r="DQ34" s="150">
        <v>0</v>
      </c>
      <c r="DR34" s="149">
        <v>0</v>
      </c>
      <c r="DS34" s="149">
        <v>38429.168808183553</v>
      </c>
      <c r="DT34" s="150">
        <v>0</v>
      </c>
      <c r="DU34" s="149">
        <v>0</v>
      </c>
      <c r="DV34" s="149">
        <v>39882.494561955544</v>
      </c>
      <c r="DW34" s="150">
        <v>0</v>
      </c>
      <c r="DX34" s="149">
        <v>0</v>
      </c>
      <c r="DY34" s="149">
        <v>40499.81273606883</v>
      </c>
      <c r="DZ34" s="150">
        <v>0</v>
      </c>
      <c r="EA34" s="149">
        <v>0</v>
      </c>
      <c r="EB34" s="149">
        <v>40853.948042493976</v>
      </c>
      <c r="EC34" s="150">
        <v>0</v>
      </c>
      <c r="ED34" s="149">
        <v>0</v>
      </c>
      <c r="EE34" s="151">
        <v>41145.301131926492</v>
      </c>
      <c r="EF34" s="161">
        <v>0</v>
      </c>
    </row>
    <row r="35" spans="1:136" ht="15" customHeight="1">
      <c r="A35" s="158">
        <v>21</v>
      </c>
      <c r="B35" s="156">
        <v>0</v>
      </c>
      <c r="C35" s="149">
        <v>1995.1707255606257</v>
      </c>
      <c r="D35" s="150">
        <v>0</v>
      </c>
      <c r="E35" s="149">
        <v>0</v>
      </c>
      <c r="F35" s="149">
        <v>2264.0390148532024</v>
      </c>
      <c r="G35" s="150">
        <v>0</v>
      </c>
      <c r="H35" s="149">
        <v>0</v>
      </c>
      <c r="I35" s="149">
        <v>2570.355880508364</v>
      </c>
      <c r="J35" s="150">
        <v>0</v>
      </c>
      <c r="K35" s="149">
        <v>0</v>
      </c>
      <c r="L35" s="149">
        <v>2979.0984995284307</v>
      </c>
      <c r="M35" s="150">
        <v>0</v>
      </c>
      <c r="N35" s="149">
        <v>0</v>
      </c>
      <c r="O35" s="149">
        <v>3523.5047193379619</v>
      </c>
      <c r="P35" s="150">
        <v>0</v>
      </c>
      <c r="Q35" s="149">
        <v>0</v>
      </c>
      <c r="R35" s="149">
        <v>4129.0837344124056</v>
      </c>
      <c r="S35" s="150">
        <v>0</v>
      </c>
      <c r="T35" s="149">
        <v>0</v>
      </c>
      <c r="U35" s="149">
        <v>4800.5743790423394</v>
      </c>
      <c r="V35" s="150">
        <v>0</v>
      </c>
      <c r="W35" s="149">
        <v>0</v>
      </c>
      <c r="X35" s="149">
        <v>5380.887031003268</v>
      </c>
      <c r="Y35" s="150">
        <v>0</v>
      </c>
      <c r="Z35" s="149">
        <v>0</v>
      </c>
      <c r="AA35" s="149">
        <v>6078.4060496396314</v>
      </c>
      <c r="AB35" s="150">
        <v>0</v>
      </c>
      <c r="AC35" s="149">
        <v>0</v>
      </c>
      <c r="AD35" s="149">
        <v>6925.3782601332978</v>
      </c>
      <c r="AE35" s="150">
        <v>0</v>
      </c>
      <c r="AF35" s="149">
        <v>0</v>
      </c>
      <c r="AG35" s="149">
        <v>7984.9398963657668</v>
      </c>
      <c r="AH35" s="150">
        <v>0</v>
      </c>
      <c r="AI35" s="149">
        <v>0</v>
      </c>
      <c r="AJ35" s="149">
        <v>9014.1709700458723</v>
      </c>
      <c r="AK35" s="150">
        <v>0</v>
      </c>
      <c r="AL35" s="149">
        <v>0</v>
      </c>
      <c r="AM35" s="149">
        <v>10487.188098945951</v>
      </c>
      <c r="AN35" s="150">
        <v>0</v>
      </c>
      <c r="AO35" s="149">
        <v>0</v>
      </c>
      <c r="AP35" s="149">
        <v>11617.834839807228</v>
      </c>
      <c r="AQ35" s="150">
        <v>0</v>
      </c>
      <c r="AR35" s="149">
        <v>0</v>
      </c>
      <c r="AS35" s="149">
        <v>12601.421626991121</v>
      </c>
      <c r="AT35" s="150">
        <v>0</v>
      </c>
      <c r="AU35" s="149">
        <v>0</v>
      </c>
      <c r="AV35" s="149">
        <v>13807.49213424592</v>
      </c>
      <c r="AW35" s="150">
        <v>0</v>
      </c>
      <c r="AX35" s="149">
        <v>0</v>
      </c>
      <c r="AY35" s="149">
        <v>15026.941148446478</v>
      </c>
      <c r="AZ35" s="150">
        <v>0</v>
      </c>
      <c r="BA35" s="149">
        <v>0</v>
      </c>
      <c r="BB35" s="149">
        <v>16056.552833658372</v>
      </c>
      <c r="BC35" s="150">
        <v>0</v>
      </c>
      <c r="BD35" s="149">
        <v>0</v>
      </c>
      <c r="BE35" s="149">
        <v>17522.172165837961</v>
      </c>
      <c r="BF35" s="150">
        <v>0</v>
      </c>
      <c r="BG35" s="149">
        <v>0</v>
      </c>
      <c r="BH35" s="149">
        <v>18274.173711703814</v>
      </c>
      <c r="BI35" s="150">
        <v>0</v>
      </c>
      <c r="BJ35" s="149">
        <v>0</v>
      </c>
      <c r="BK35" s="149">
        <v>19026.442103896916</v>
      </c>
      <c r="BL35" s="150">
        <v>0</v>
      </c>
      <c r="BM35" s="149">
        <v>0</v>
      </c>
      <c r="BN35" s="149">
        <v>20270.200804935102</v>
      </c>
      <c r="BO35" s="150">
        <v>0</v>
      </c>
      <c r="BP35" s="149">
        <v>0</v>
      </c>
      <c r="BQ35" s="149">
        <v>21085.085700823121</v>
      </c>
      <c r="BR35" s="150">
        <v>0</v>
      </c>
      <c r="BS35" s="149">
        <v>0</v>
      </c>
      <c r="BT35" s="149">
        <v>21462.654188837936</v>
      </c>
      <c r="BU35" s="150">
        <v>0</v>
      </c>
      <c r="BV35" s="149">
        <v>0</v>
      </c>
      <c r="BW35" s="149">
        <v>22324.558901241344</v>
      </c>
      <c r="BX35" s="150">
        <v>0</v>
      </c>
      <c r="BY35" s="149">
        <v>0</v>
      </c>
      <c r="BZ35" s="149">
        <v>23316.321722796507</v>
      </c>
      <c r="CA35" s="150">
        <v>0</v>
      </c>
      <c r="CB35" s="149">
        <v>0</v>
      </c>
      <c r="CC35" s="149">
        <v>24204.504221535932</v>
      </c>
      <c r="CD35" s="150">
        <v>0</v>
      </c>
      <c r="CE35" s="149">
        <v>0</v>
      </c>
      <c r="CF35" s="149">
        <v>24807.411316319714</v>
      </c>
      <c r="CG35" s="150">
        <v>0</v>
      </c>
      <c r="CH35" s="149">
        <v>0</v>
      </c>
      <c r="CI35" s="149">
        <v>25698.634528337403</v>
      </c>
      <c r="CJ35" s="150">
        <v>0</v>
      </c>
      <c r="CK35" s="149">
        <v>0</v>
      </c>
      <c r="CL35" s="149">
        <v>26737.268874477424</v>
      </c>
      <c r="CM35" s="150">
        <v>0</v>
      </c>
      <c r="CN35" s="149">
        <v>0</v>
      </c>
      <c r="CO35" s="149">
        <v>28318.077564965366</v>
      </c>
      <c r="CP35" s="150">
        <v>0</v>
      </c>
      <c r="CQ35" s="149">
        <v>0</v>
      </c>
      <c r="CR35" s="149">
        <v>28912.978284841181</v>
      </c>
      <c r="CS35" s="150">
        <v>0</v>
      </c>
      <c r="CT35" s="149">
        <v>0</v>
      </c>
      <c r="CU35" s="149">
        <v>30052.807087354537</v>
      </c>
      <c r="CV35" s="150">
        <v>0</v>
      </c>
      <c r="CW35" s="149">
        <v>0</v>
      </c>
      <c r="CX35" s="149">
        <v>31051.71517359206</v>
      </c>
      <c r="CY35" s="150">
        <v>0</v>
      </c>
      <c r="CZ35" s="149">
        <v>0</v>
      </c>
      <c r="DA35" s="149">
        <v>32056.567679037602</v>
      </c>
      <c r="DB35" s="150">
        <v>0</v>
      </c>
      <c r="DC35" s="149">
        <v>0</v>
      </c>
      <c r="DD35" s="149">
        <v>33312.984949033606</v>
      </c>
      <c r="DE35" s="150">
        <v>0</v>
      </c>
      <c r="DF35" s="149">
        <v>0</v>
      </c>
      <c r="DG35" s="149">
        <v>34638.78216490343</v>
      </c>
      <c r="DH35" s="150">
        <v>0</v>
      </c>
      <c r="DI35" s="149">
        <v>0</v>
      </c>
      <c r="DJ35" s="149">
        <v>36407.886547502691</v>
      </c>
      <c r="DK35" s="150">
        <v>0</v>
      </c>
      <c r="DL35" s="149">
        <v>0</v>
      </c>
      <c r="DM35" s="149">
        <v>37172.708181195921</v>
      </c>
      <c r="DN35" s="150">
        <v>0</v>
      </c>
      <c r="DO35" s="149">
        <v>0</v>
      </c>
      <c r="DP35" s="149">
        <v>37647.912205650493</v>
      </c>
      <c r="DQ35" s="150">
        <v>0</v>
      </c>
      <c r="DR35" s="149">
        <v>0</v>
      </c>
      <c r="DS35" s="149">
        <v>38915.522481108586</v>
      </c>
      <c r="DT35" s="150">
        <v>0</v>
      </c>
      <c r="DU35" s="149">
        <v>82</v>
      </c>
      <c r="DV35" s="149">
        <v>40387.002189252147</v>
      </c>
      <c r="DW35" s="150">
        <v>492.52441694209938</v>
      </c>
      <c r="DX35" s="149">
        <v>95</v>
      </c>
      <c r="DY35" s="149">
        <v>41012.781573453081</v>
      </c>
      <c r="DZ35" s="150">
        <v>431.71349024687453</v>
      </c>
      <c r="EA35" s="149">
        <v>147</v>
      </c>
      <c r="EB35" s="149">
        <v>41370.895755010089</v>
      </c>
      <c r="EC35" s="150">
        <v>281.43466500006866</v>
      </c>
      <c r="ED35" s="149">
        <v>147</v>
      </c>
      <c r="EE35" s="151">
        <v>41665.922602624407</v>
      </c>
      <c r="EF35" s="161">
        <v>283.44165035798915</v>
      </c>
    </row>
    <row r="36" spans="1:136" ht="15" customHeight="1">
      <c r="A36" s="158">
        <v>22</v>
      </c>
      <c r="B36" s="156">
        <v>0</v>
      </c>
      <c r="C36" s="149">
        <v>2020.7541977097781</v>
      </c>
      <c r="D36" s="150">
        <v>0</v>
      </c>
      <c r="E36" s="149">
        <v>0</v>
      </c>
      <c r="F36" s="149">
        <v>2293.0651730781378</v>
      </c>
      <c r="G36" s="150">
        <v>0</v>
      </c>
      <c r="H36" s="149">
        <v>0</v>
      </c>
      <c r="I36" s="149">
        <v>2603.3092179798577</v>
      </c>
      <c r="J36" s="150">
        <v>0</v>
      </c>
      <c r="K36" s="149">
        <v>0</v>
      </c>
      <c r="L36" s="149">
        <v>3017.2919012096668</v>
      </c>
      <c r="M36" s="150">
        <v>0</v>
      </c>
      <c r="N36" s="149">
        <v>0</v>
      </c>
      <c r="O36" s="149">
        <v>3568.6781137895737</v>
      </c>
      <c r="P36" s="150">
        <v>0</v>
      </c>
      <c r="Q36" s="149">
        <v>0</v>
      </c>
      <c r="R36" s="149">
        <v>4182.0660293412438</v>
      </c>
      <c r="S36" s="150">
        <v>0</v>
      </c>
      <c r="T36" s="149">
        <v>0</v>
      </c>
      <c r="U36" s="149">
        <v>4862.1201250096228</v>
      </c>
      <c r="V36" s="150">
        <v>0</v>
      </c>
      <c r="W36" s="149">
        <v>0</v>
      </c>
      <c r="X36" s="149">
        <v>5449.8726534979314</v>
      </c>
      <c r="Y36" s="150">
        <v>0</v>
      </c>
      <c r="Z36" s="149">
        <v>0</v>
      </c>
      <c r="AA36" s="149">
        <v>6156.3343243358268</v>
      </c>
      <c r="AB36" s="150">
        <v>0</v>
      </c>
      <c r="AC36" s="149">
        <v>0</v>
      </c>
      <c r="AD36" s="149">
        <v>7014.1386209119819</v>
      </c>
      <c r="AE36" s="150">
        <v>0</v>
      </c>
      <c r="AF36" s="149">
        <v>0</v>
      </c>
      <c r="AG36" s="149">
        <v>8087.3116602283744</v>
      </c>
      <c r="AH36" s="150">
        <v>0</v>
      </c>
      <c r="AI36" s="149">
        <v>0</v>
      </c>
      <c r="AJ36" s="149">
        <v>9129.736891882847</v>
      </c>
      <c r="AK36" s="150">
        <v>0</v>
      </c>
      <c r="AL36" s="149">
        <v>0</v>
      </c>
      <c r="AM36" s="149">
        <v>10621.63921545562</v>
      </c>
      <c r="AN36" s="150">
        <v>0</v>
      </c>
      <c r="AO36" s="149">
        <v>0</v>
      </c>
      <c r="AP36" s="149">
        <v>11766.781964934853</v>
      </c>
      <c r="AQ36" s="150">
        <v>0</v>
      </c>
      <c r="AR36" s="149">
        <v>0</v>
      </c>
      <c r="AS36" s="149">
        <v>12762.928328946336</v>
      </c>
      <c r="AT36" s="150">
        <v>0</v>
      </c>
      <c r="AU36" s="149">
        <v>0</v>
      </c>
      <c r="AV36" s="149">
        <v>13984.511530742435</v>
      </c>
      <c r="AW36" s="150">
        <v>0</v>
      </c>
      <c r="AX36" s="149">
        <v>0</v>
      </c>
      <c r="AY36" s="149">
        <v>15219.593566216805</v>
      </c>
      <c r="AZ36" s="150">
        <v>0</v>
      </c>
      <c r="BA36" s="149">
        <v>0</v>
      </c>
      <c r="BB36" s="149">
        <v>16262.406271100013</v>
      </c>
      <c r="BC36" s="150">
        <v>0</v>
      </c>
      <c r="BD36" s="149">
        <v>0</v>
      </c>
      <c r="BE36" s="149">
        <v>17747.119220130699</v>
      </c>
      <c r="BF36" s="150">
        <v>0</v>
      </c>
      <c r="BG36" s="149">
        <v>0</v>
      </c>
      <c r="BH36" s="149">
        <v>18508.458012526396</v>
      </c>
      <c r="BI36" s="150">
        <v>0</v>
      </c>
      <c r="BJ36" s="149">
        <v>0</v>
      </c>
      <c r="BK36" s="149">
        <v>19270.931812312727</v>
      </c>
      <c r="BL36" s="150">
        <v>0</v>
      </c>
      <c r="BM36" s="149">
        <v>0</v>
      </c>
      <c r="BN36" s="149">
        <v>20531.016029087899</v>
      </c>
      <c r="BO36" s="150">
        <v>0</v>
      </c>
      <c r="BP36" s="149">
        <v>0</v>
      </c>
      <c r="BQ36" s="149">
        <v>21355.406661079505</v>
      </c>
      <c r="BR36" s="150">
        <v>0</v>
      </c>
      <c r="BS36" s="149">
        <v>0</v>
      </c>
      <c r="BT36" s="149">
        <v>21737.815079372394</v>
      </c>
      <c r="BU36" s="150">
        <v>0</v>
      </c>
      <c r="BV36" s="149">
        <v>0</v>
      </c>
      <c r="BW36" s="149">
        <v>22610.680610388477</v>
      </c>
      <c r="BX36" s="150">
        <v>0</v>
      </c>
      <c r="BY36" s="149">
        <v>0</v>
      </c>
      <c r="BZ36" s="149">
        <v>23614.942937412696</v>
      </c>
      <c r="CA36" s="150">
        <v>0</v>
      </c>
      <c r="CB36" s="149">
        <v>0</v>
      </c>
      <c r="CC36" s="149">
        <v>24515.091439306045</v>
      </c>
      <c r="CD36" s="150">
        <v>0</v>
      </c>
      <c r="CE36" s="149">
        <v>0</v>
      </c>
      <c r="CF36" s="149">
        <v>25125.562495962451</v>
      </c>
      <c r="CG36" s="150">
        <v>0</v>
      </c>
      <c r="CH36" s="149">
        <v>0</v>
      </c>
      <c r="CI36" s="149">
        <v>26028.118802369634</v>
      </c>
      <c r="CJ36" s="150">
        <v>0</v>
      </c>
      <c r="CK36" s="149">
        <v>0</v>
      </c>
      <c r="CL36" s="149">
        <v>27079.972322914738</v>
      </c>
      <c r="CM36" s="150">
        <v>0</v>
      </c>
      <c r="CN36" s="149">
        <v>0</v>
      </c>
      <c r="CO36" s="149">
        <v>28680.922641436264</v>
      </c>
      <c r="CP36" s="150">
        <v>0</v>
      </c>
      <c r="CQ36" s="149">
        <v>0</v>
      </c>
      <c r="CR36" s="149">
        <v>29283.356511343471</v>
      </c>
      <c r="CS36" s="150">
        <v>0</v>
      </c>
      <c r="CT36" s="149">
        <v>0</v>
      </c>
      <c r="CU36" s="149">
        <v>30438.19960570303</v>
      </c>
      <c r="CV36" s="150">
        <v>0</v>
      </c>
      <c r="CW36" s="149">
        <v>0</v>
      </c>
      <c r="CX36" s="149">
        <v>31449.529531512468</v>
      </c>
      <c r="CY36" s="150">
        <v>0</v>
      </c>
      <c r="CZ36" s="149">
        <v>0</v>
      </c>
      <c r="DA36" s="149">
        <v>32467.109351550233</v>
      </c>
      <c r="DB36" s="150">
        <v>0</v>
      </c>
      <c r="DC36" s="149">
        <v>0</v>
      </c>
      <c r="DD36" s="149">
        <v>33740.287293659923</v>
      </c>
      <c r="DE36" s="150">
        <v>0</v>
      </c>
      <c r="DF36" s="149">
        <v>0</v>
      </c>
      <c r="DG36" s="149">
        <v>35082.913958092206</v>
      </c>
      <c r="DH36" s="150">
        <v>0</v>
      </c>
      <c r="DI36" s="149">
        <v>0</v>
      </c>
      <c r="DJ36" s="149">
        <v>36874.404123467983</v>
      </c>
      <c r="DK36" s="150">
        <v>0</v>
      </c>
      <c r="DL36" s="149">
        <v>0</v>
      </c>
      <c r="DM36" s="149">
        <v>37649.016712298959</v>
      </c>
      <c r="DN36" s="150">
        <v>0</v>
      </c>
      <c r="DO36" s="149">
        <v>0</v>
      </c>
      <c r="DP36" s="149">
        <v>38131.039174210797</v>
      </c>
      <c r="DQ36" s="150">
        <v>0</v>
      </c>
      <c r="DR36" s="149">
        <v>312</v>
      </c>
      <c r="DS36" s="149">
        <v>39413.654120373438</v>
      </c>
      <c r="DT36" s="150">
        <v>126.32581448837641</v>
      </c>
      <c r="DU36" s="149">
        <v>616</v>
      </c>
      <c r="DV36" s="149">
        <v>40900.695286822687</v>
      </c>
      <c r="DW36" s="150">
        <v>66.39723260847839</v>
      </c>
      <c r="DX36" s="149">
        <v>674</v>
      </c>
      <c r="DY36" s="149">
        <v>41533.996311176714</v>
      </c>
      <c r="DZ36" s="150">
        <v>61.623139927561887</v>
      </c>
      <c r="EA36" s="149">
        <v>859</v>
      </c>
      <c r="EB36" s="149">
        <v>41894.896076485151</v>
      </c>
      <c r="EC36" s="150">
        <v>48.771706724662572</v>
      </c>
      <c r="ED36" s="149">
        <v>864</v>
      </c>
      <c r="EE36" s="151">
        <v>42193.664345014258</v>
      </c>
      <c r="EF36" s="161">
        <v>48.835259658581315</v>
      </c>
    </row>
    <row r="37" spans="1:136" ht="15" customHeight="1">
      <c r="A37" s="158">
        <v>23</v>
      </c>
      <c r="B37" s="156">
        <v>0</v>
      </c>
      <c r="C37" s="149">
        <v>2046.9934939307655</v>
      </c>
      <c r="D37" s="150">
        <v>0</v>
      </c>
      <c r="E37" s="149">
        <v>0</v>
      </c>
      <c r="F37" s="149">
        <v>2322.8452579382606</v>
      </c>
      <c r="G37" s="150">
        <v>0</v>
      </c>
      <c r="H37" s="149">
        <v>0</v>
      </c>
      <c r="I37" s="149">
        <v>2637.1181800038048</v>
      </c>
      <c r="J37" s="150">
        <v>0</v>
      </c>
      <c r="K37" s="149">
        <v>0</v>
      </c>
      <c r="L37" s="149">
        <v>3056.4776857763923</v>
      </c>
      <c r="M37" s="150">
        <v>0</v>
      </c>
      <c r="N37" s="149">
        <v>0</v>
      </c>
      <c r="O37" s="149">
        <v>3615.0244413807945</v>
      </c>
      <c r="P37" s="150">
        <v>0</v>
      </c>
      <c r="Q37" s="149">
        <v>0</v>
      </c>
      <c r="R37" s="149">
        <v>4236.3662362923205</v>
      </c>
      <c r="S37" s="150">
        <v>0</v>
      </c>
      <c r="T37" s="149">
        <v>0</v>
      </c>
      <c r="U37" s="149">
        <v>4925.2649961080615</v>
      </c>
      <c r="V37" s="150">
        <v>0</v>
      </c>
      <c r="W37" s="149">
        <v>0</v>
      </c>
      <c r="X37" s="149">
        <v>5520.6506947857561</v>
      </c>
      <c r="Y37" s="150">
        <v>0</v>
      </c>
      <c r="Z37" s="149">
        <v>0</v>
      </c>
      <c r="AA37" s="149">
        <v>6236.2867098528241</v>
      </c>
      <c r="AB37" s="150">
        <v>0</v>
      </c>
      <c r="AC37" s="149">
        <v>0</v>
      </c>
      <c r="AD37" s="149">
        <v>7105.2571372751827</v>
      </c>
      <c r="AE37" s="150">
        <v>0</v>
      </c>
      <c r="AF37" s="149">
        <v>0</v>
      </c>
      <c r="AG37" s="149">
        <v>8192.3416291450285</v>
      </c>
      <c r="AH37" s="150">
        <v>0</v>
      </c>
      <c r="AI37" s="149">
        <v>0</v>
      </c>
      <c r="AJ37" s="149">
        <v>9248.3054315957852</v>
      </c>
      <c r="AK37" s="150">
        <v>0</v>
      </c>
      <c r="AL37" s="149">
        <v>0</v>
      </c>
      <c r="AM37" s="149">
        <v>10759.582568416645</v>
      </c>
      <c r="AN37" s="150">
        <v>0</v>
      </c>
      <c r="AO37" s="149">
        <v>0</v>
      </c>
      <c r="AP37" s="149">
        <v>11919.596710950736</v>
      </c>
      <c r="AQ37" s="150">
        <v>0</v>
      </c>
      <c r="AR37" s="149">
        <v>0</v>
      </c>
      <c r="AS37" s="149">
        <v>12928.718522719713</v>
      </c>
      <c r="AT37" s="150">
        <v>0</v>
      </c>
      <c r="AU37" s="149">
        <v>0</v>
      </c>
      <c r="AV37" s="149">
        <v>14166.128840655292</v>
      </c>
      <c r="AW37" s="150">
        <v>0</v>
      </c>
      <c r="AX37" s="149">
        <v>0</v>
      </c>
      <c r="AY37" s="149">
        <v>15417.25140159144</v>
      </c>
      <c r="AZ37" s="150">
        <v>0</v>
      </c>
      <c r="BA37" s="149">
        <v>0</v>
      </c>
      <c r="BB37" s="149">
        <v>16473.606556229228</v>
      </c>
      <c r="BC37" s="150">
        <v>0</v>
      </c>
      <c r="BD37" s="149">
        <v>0</v>
      </c>
      <c r="BE37" s="149">
        <v>17977.50004644048</v>
      </c>
      <c r="BF37" s="150">
        <v>0</v>
      </c>
      <c r="BG37" s="149">
        <v>0</v>
      </c>
      <c r="BH37" s="149">
        <v>18748.827620454998</v>
      </c>
      <c r="BI37" s="150">
        <v>0</v>
      </c>
      <c r="BJ37" s="149">
        <v>0</v>
      </c>
      <c r="BK37" s="149">
        <v>19521.089549230008</v>
      </c>
      <c r="BL37" s="150">
        <v>0</v>
      </c>
      <c r="BM37" s="149">
        <v>0</v>
      </c>
      <c r="BN37" s="149">
        <v>20797.648621831078</v>
      </c>
      <c r="BO37" s="150">
        <v>0</v>
      </c>
      <c r="BP37" s="149">
        <v>0</v>
      </c>
      <c r="BQ37" s="149">
        <v>21632.750958504661</v>
      </c>
      <c r="BR37" s="150">
        <v>0</v>
      </c>
      <c r="BS37" s="149">
        <v>0</v>
      </c>
      <c r="BT37" s="149">
        <v>22020.124986304112</v>
      </c>
      <c r="BU37" s="150">
        <v>0</v>
      </c>
      <c r="BV37" s="149">
        <v>0</v>
      </c>
      <c r="BW37" s="149">
        <v>22903.711399641048</v>
      </c>
      <c r="BX37" s="150">
        <v>0</v>
      </c>
      <c r="BY37" s="149">
        <v>0</v>
      </c>
      <c r="BZ37" s="149">
        <v>23921.727805081926</v>
      </c>
      <c r="CA37" s="150">
        <v>0</v>
      </c>
      <c r="CB37" s="149">
        <v>0</v>
      </c>
      <c r="CC37" s="149">
        <v>24831.866276246841</v>
      </c>
      <c r="CD37" s="150">
        <v>0</v>
      </c>
      <c r="CE37" s="149">
        <v>0</v>
      </c>
      <c r="CF37" s="149">
        <v>25451.547855614543</v>
      </c>
      <c r="CG37" s="150">
        <v>0</v>
      </c>
      <c r="CH37" s="149">
        <v>0</v>
      </c>
      <c r="CI37" s="149">
        <v>26365.081470768375</v>
      </c>
      <c r="CJ37" s="150">
        <v>0</v>
      </c>
      <c r="CK37" s="149">
        <v>0</v>
      </c>
      <c r="CL37" s="149">
        <v>27431.613926537801</v>
      </c>
      <c r="CM37" s="150">
        <v>0</v>
      </c>
      <c r="CN37" s="149">
        <v>0</v>
      </c>
      <c r="CO37" s="149">
        <v>29053.592048273924</v>
      </c>
      <c r="CP37" s="150">
        <v>0</v>
      </c>
      <c r="CQ37" s="149">
        <v>0</v>
      </c>
      <c r="CR37" s="149">
        <v>29663.966498117748</v>
      </c>
      <c r="CS37" s="150">
        <v>0</v>
      </c>
      <c r="CT37" s="149">
        <v>0</v>
      </c>
      <c r="CU37" s="149">
        <v>30833.417065435304</v>
      </c>
      <c r="CV37" s="150">
        <v>0</v>
      </c>
      <c r="CW37" s="149">
        <v>0</v>
      </c>
      <c r="CX37" s="149">
        <v>31858.043477128038</v>
      </c>
      <c r="CY37" s="150">
        <v>0</v>
      </c>
      <c r="CZ37" s="149">
        <v>0</v>
      </c>
      <c r="DA37" s="149">
        <v>32889.117660031283</v>
      </c>
      <c r="DB37" s="150">
        <v>0</v>
      </c>
      <c r="DC37" s="149">
        <v>0</v>
      </c>
      <c r="DD37" s="149">
        <v>34178.511999506103</v>
      </c>
      <c r="DE37" s="150">
        <v>0</v>
      </c>
      <c r="DF37" s="149">
        <v>0</v>
      </c>
      <c r="DG37" s="149">
        <v>35537.919481816629</v>
      </c>
      <c r="DH37" s="150">
        <v>0</v>
      </c>
      <c r="DI37" s="149">
        <v>0</v>
      </c>
      <c r="DJ37" s="149">
        <v>37353.332045769857</v>
      </c>
      <c r="DK37" s="150">
        <v>0</v>
      </c>
      <c r="DL37" s="149">
        <v>416</v>
      </c>
      <c r="DM37" s="149">
        <v>38135.880067484104</v>
      </c>
      <c r="DN37" s="150">
        <v>91.672788623759871</v>
      </c>
      <c r="DO37" s="149">
        <v>450</v>
      </c>
      <c r="DP37" s="149">
        <v>38623.21446396417</v>
      </c>
      <c r="DQ37" s="150">
        <v>85.829365475475939</v>
      </c>
      <c r="DR37" s="149">
        <v>943</v>
      </c>
      <c r="DS37" s="149">
        <v>39917.544004458912</v>
      </c>
      <c r="DT37" s="150">
        <v>42.330375402395454</v>
      </c>
      <c r="DU37" s="149">
        <v>1399</v>
      </c>
      <c r="DV37" s="149">
        <v>41418.849458035875</v>
      </c>
      <c r="DW37" s="150">
        <v>29.60603964119791</v>
      </c>
      <c r="DX37" s="149">
        <v>1425</v>
      </c>
      <c r="DY37" s="149">
        <v>42059.466143053767</v>
      </c>
      <c r="DZ37" s="150">
        <v>29.515414837230715</v>
      </c>
      <c r="EA37" s="149">
        <v>1623</v>
      </c>
      <c r="EB37" s="149">
        <v>42422.946553101589</v>
      </c>
      <c r="EC37" s="150">
        <v>26.138599231732339</v>
      </c>
      <c r="ED37" s="149">
        <v>1633</v>
      </c>
      <c r="EE37" s="151">
        <v>42725.495330519909</v>
      </c>
      <c r="EF37" s="161">
        <v>26.163806081151201</v>
      </c>
    </row>
    <row r="38" spans="1:136" ht="15" customHeight="1">
      <c r="A38" s="158">
        <v>24</v>
      </c>
      <c r="B38" s="156">
        <v>0</v>
      </c>
      <c r="C38" s="149">
        <v>2073.9304332170609</v>
      </c>
      <c r="D38" s="150">
        <v>0</v>
      </c>
      <c r="E38" s="149">
        <v>0</v>
      </c>
      <c r="F38" s="149">
        <v>2353.4088881781618</v>
      </c>
      <c r="G38" s="150">
        <v>0</v>
      </c>
      <c r="H38" s="149">
        <v>0</v>
      </c>
      <c r="I38" s="149">
        <v>2671.8171608689863</v>
      </c>
      <c r="J38" s="150">
        <v>0</v>
      </c>
      <c r="K38" s="149">
        <v>0</v>
      </c>
      <c r="L38" s="149">
        <v>3096.6943196625525</v>
      </c>
      <c r="M38" s="150">
        <v>0</v>
      </c>
      <c r="N38" s="149">
        <v>0</v>
      </c>
      <c r="O38" s="149">
        <v>3662.590405401274</v>
      </c>
      <c r="P38" s="150">
        <v>0</v>
      </c>
      <c r="Q38" s="149">
        <v>0</v>
      </c>
      <c r="R38" s="149">
        <v>4292.1183124094259</v>
      </c>
      <c r="S38" s="150">
        <v>0</v>
      </c>
      <c r="T38" s="149">
        <v>0</v>
      </c>
      <c r="U38" s="149">
        <v>4990.0710358171618</v>
      </c>
      <c r="V38" s="150">
        <v>0</v>
      </c>
      <c r="W38" s="149">
        <v>0</v>
      </c>
      <c r="X38" s="149">
        <v>5593.290725895894</v>
      </c>
      <c r="Y38" s="150">
        <v>0</v>
      </c>
      <c r="Z38" s="149">
        <v>0</v>
      </c>
      <c r="AA38" s="149">
        <v>6318.3431052935639</v>
      </c>
      <c r="AB38" s="150">
        <v>0</v>
      </c>
      <c r="AC38" s="149">
        <v>0</v>
      </c>
      <c r="AD38" s="149">
        <v>7198.7482764931783</v>
      </c>
      <c r="AE38" s="150">
        <v>0</v>
      </c>
      <c r="AF38" s="149">
        <v>0</v>
      </c>
      <c r="AG38" s="149">
        <v>8300.1355432085038</v>
      </c>
      <c r="AH38" s="150">
        <v>0</v>
      </c>
      <c r="AI38" s="149">
        <v>0</v>
      </c>
      <c r="AJ38" s="149">
        <v>9369.9932704449948</v>
      </c>
      <c r="AK38" s="150">
        <v>0</v>
      </c>
      <c r="AL38" s="149">
        <v>0</v>
      </c>
      <c r="AM38" s="149">
        <v>10901.156009254255</v>
      </c>
      <c r="AN38" s="150">
        <v>0</v>
      </c>
      <c r="AO38" s="149">
        <v>0</v>
      </c>
      <c r="AP38" s="149">
        <v>12076.434061401249</v>
      </c>
      <c r="AQ38" s="150">
        <v>0</v>
      </c>
      <c r="AR38" s="149">
        <v>0</v>
      </c>
      <c r="AS38" s="149">
        <v>13098.876415831937</v>
      </c>
      <c r="AT38" s="150">
        <v>0</v>
      </c>
      <c r="AU38" s="149">
        <v>0</v>
      </c>
      <c r="AV38" s="149">
        <v>14352.524174471746</v>
      </c>
      <c r="AW38" s="150">
        <v>0</v>
      </c>
      <c r="AX38" s="149">
        <v>0</v>
      </c>
      <c r="AY38" s="149">
        <v>15620.109264100447</v>
      </c>
      <c r="AZ38" s="150">
        <v>0</v>
      </c>
      <c r="BA38" s="149">
        <v>0</v>
      </c>
      <c r="BB38" s="149">
        <v>16690.364749029384</v>
      </c>
      <c r="BC38" s="150">
        <v>0</v>
      </c>
      <c r="BD38" s="149">
        <v>0</v>
      </c>
      <c r="BE38" s="149">
        <v>18214.309529550868</v>
      </c>
      <c r="BF38" s="150">
        <v>0</v>
      </c>
      <c r="BG38" s="149">
        <v>0</v>
      </c>
      <c r="BH38" s="149">
        <v>18995.522745004288</v>
      </c>
      <c r="BI38" s="150">
        <v>0</v>
      </c>
      <c r="BJ38" s="149">
        <v>0</v>
      </c>
      <c r="BK38" s="149">
        <v>19778.129869951594</v>
      </c>
      <c r="BL38" s="150">
        <v>0</v>
      </c>
      <c r="BM38" s="149">
        <v>0</v>
      </c>
      <c r="BN38" s="149">
        <v>21052.973853996009</v>
      </c>
      <c r="BO38" s="150">
        <v>0</v>
      </c>
      <c r="BP38" s="149">
        <v>0</v>
      </c>
      <c r="BQ38" s="149">
        <v>21917.391741714768</v>
      </c>
      <c r="BR38" s="150">
        <v>0</v>
      </c>
      <c r="BS38" s="149">
        <v>0</v>
      </c>
      <c r="BT38" s="149">
        <v>22309.864117848465</v>
      </c>
      <c r="BU38" s="150">
        <v>0</v>
      </c>
      <c r="BV38" s="149">
        <v>0</v>
      </c>
      <c r="BW38" s="149">
        <v>23205.763595932483</v>
      </c>
      <c r="BX38" s="150">
        <v>0</v>
      </c>
      <c r="BY38" s="149">
        <v>0</v>
      </c>
      <c r="BZ38" s="149">
        <v>24236.702985443968</v>
      </c>
      <c r="CA38" s="150">
        <v>0</v>
      </c>
      <c r="CB38" s="149">
        <v>0</v>
      </c>
      <c r="CC38" s="149">
        <v>25157.898383617154</v>
      </c>
      <c r="CD38" s="150">
        <v>0</v>
      </c>
      <c r="CE38" s="149">
        <v>0</v>
      </c>
      <c r="CF38" s="149">
        <v>25784.779068742762</v>
      </c>
      <c r="CG38" s="150">
        <v>0</v>
      </c>
      <c r="CH38" s="149">
        <v>0</v>
      </c>
      <c r="CI38" s="149">
        <v>26712.001478500799</v>
      </c>
      <c r="CJ38" s="150">
        <v>0</v>
      </c>
      <c r="CK38" s="149">
        <v>0</v>
      </c>
      <c r="CL38" s="149">
        <v>27792.545480014986</v>
      </c>
      <c r="CM38" s="150">
        <v>0</v>
      </c>
      <c r="CN38" s="149">
        <v>0</v>
      </c>
      <c r="CO38" s="149">
        <v>29435.886685098369</v>
      </c>
      <c r="CP38" s="150">
        <v>0</v>
      </c>
      <c r="CQ38" s="149">
        <v>523</v>
      </c>
      <c r="CR38" s="149">
        <v>30052.279171357364</v>
      </c>
      <c r="CS38" s="150">
        <v>57.461336847719629</v>
      </c>
      <c r="CT38" s="149">
        <v>0</v>
      </c>
      <c r="CU38" s="149">
        <v>31239.247346116495</v>
      </c>
      <c r="CV38" s="150">
        <v>0</v>
      </c>
      <c r="CW38" s="149">
        <v>0</v>
      </c>
      <c r="CX38" s="149">
        <v>32277.436970157738</v>
      </c>
      <c r="CY38" s="150">
        <v>0</v>
      </c>
      <c r="CZ38" s="149">
        <v>0</v>
      </c>
      <c r="DA38" s="149">
        <v>33321.764674481034</v>
      </c>
      <c r="DB38" s="150">
        <v>0</v>
      </c>
      <c r="DC38" s="149">
        <v>0</v>
      </c>
      <c r="DD38" s="149">
        <v>34628.144457159426</v>
      </c>
      <c r="DE38" s="150">
        <v>0</v>
      </c>
      <c r="DF38" s="149">
        <v>0</v>
      </c>
      <c r="DG38" s="149">
        <v>36006.044477347168</v>
      </c>
      <c r="DH38" s="150">
        <v>0</v>
      </c>
      <c r="DI38" s="149">
        <v>541</v>
      </c>
      <c r="DJ38" s="149">
        <v>37841.567377602973</v>
      </c>
      <c r="DK38" s="150">
        <v>69.947444320892743</v>
      </c>
      <c r="DL38" s="149">
        <v>1151</v>
      </c>
      <c r="DM38" s="149">
        <v>38627.78545626696</v>
      </c>
      <c r="DN38" s="150">
        <v>33.560195878598577</v>
      </c>
      <c r="DO38" s="149">
        <v>1145</v>
      </c>
      <c r="DP38" s="149">
        <v>39121.179703857801</v>
      </c>
      <c r="DQ38" s="150">
        <v>34.166969173674936</v>
      </c>
      <c r="DR38" s="149">
        <v>1731</v>
      </c>
      <c r="DS38" s="149">
        <v>40425.049637746684</v>
      </c>
      <c r="DT38" s="150">
        <v>23.353581535382254</v>
      </c>
      <c r="DU38" s="149">
        <v>2270</v>
      </c>
      <c r="DV38" s="149">
        <v>41939.462156019028</v>
      </c>
      <c r="DW38" s="150">
        <v>18.475533989435696</v>
      </c>
      <c r="DX38" s="149">
        <v>2323</v>
      </c>
      <c r="DY38" s="149">
        <v>42588.470894605103</v>
      </c>
      <c r="DZ38" s="150">
        <v>18.333392550411151</v>
      </c>
      <c r="EA38" s="149">
        <v>2456</v>
      </c>
      <c r="EB38" s="149">
        <v>42954.391079125526</v>
      </c>
      <c r="EC38" s="150">
        <v>17.489572914953389</v>
      </c>
      <c r="ED38" s="149">
        <v>2471</v>
      </c>
      <c r="EE38" s="151">
        <v>43260.74872488789</v>
      </c>
      <c r="EF38" s="161">
        <v>17.507385157785468</v>
      </c>
    </row>
    <row r="39" spans="1:136" ht="15" customHeight="1">
      <c r="A39" s="158">
        <v>25</v>
      </c>
      <c r="B39" s="156">
        <v>0</v>
      </c>
      <c r="C39" s="149">
        <v>2101.5843304595105</v>
      </c>
      <c r="D39" s="150">
        <v>0</v>
      </c>
      <c r="E39" s="149">
        <v>0</v>
      </c>
      <c r="F39" s="149">
        <v>2384.7876905645526</v>
      </c>
      <c r="G39" s="150">
        <v>0</v>
      </c>
      <c r="H39" s="149">
        <v>0</v>
      </c>
      <c r="I39" s="149">
        <v>2707.441449442842</v>
      </c>
      <c r="J39" s="150">
        <v>0</v>
      </c>
      <c r="K39" s="149">
        <v>0</v>
      </c>
      <c r="L39" s="149">
        <v>3137.9837622008044</v>
      </c>
      <c r="M39" s="150">
        <v>0</v>
      </c>
      <c r="N39" s="149">
        <v>0</v>
      </c>
      <c r="O39" s="149">
        <v>3711.4252217787175</v>
      </c>
      <c r="P39" s="150">
        <v>0</v>
      </c>
      <c r="Q39" s="149">
        <v>0</v>
      </c>
      <c r="R39" s="149">
        <v>4349.3275553663716</v>
      </c>
      <c r="S39" s="150">
        <v>0</v>
      </c>
      <c r="T39" s="149">
        <v>0</v>
      </c>
      <c r="U39" s="149">
        <v>5056.6052344595864</v>
      </c>
      <c r="V39" s="150">
        <v>0</v>
      </c>
      <c r="W39" s="149">
        <v>0</v>
      </c>
      <c r="X39" s="149">
        <v>5667.8678215403816</v>
      </c>
      <c r="Y39" s="150">
        <v>0</v>
      </c>
      <c r="Z39" s="149">
        <v>0</v>
      </c>
      <c r="AA39" s="149">
        <v>6402.5876710460179</v>
      </c>
      <c r="AB39" s="150">
        <v>0</v>
      </c>
      <c r="AC39" s="149">
        <v>0</v>
      </c>
      <c r="AD39" s="149">
        <v>7294.4671390583826</v>
      </c>
      <c r="AE39" s="150">
        <v>0</v>
      </c>
      <c r="AF39" s="149">
        <v>0</v>
      </c>
      <c r="AG39" s="149">
        <v>8410.803960167781</v>
      </c>
      <c r="AH39" s="150">
        <v>0</v>
      </c>
      <c r="AI39" s="149">
        <v>0</v>
      </c>
      <c r="AJ39" s="149">
        <v>9494.9261077776646</v>
      </c>
      <c r="AK39" s="150">
        <v>0</v>
      </c>
      <c r="AL39" s="149">
        <v>0</v>
      </c>
      <c r="AM39" s="149">
        <v>11046.504741468956</v>
      </c>
      <c r="AN39" s="150">
        <v>0</v>
      </c>
      <c r="AO39" s="149">
        <v>0</v>
      </c>
      <c r="AP39" s="149">
        <v>12237.452544571899</v>
      </c>
      <c r="AQ39" s="150">
        <v>0</v>
      </c>
      <c r="AR39" s="149">
        <v>0</v>
      </c>
      <c r="AS39" s="149">
        <v>13273.442020026883</v>
      </c>
      <c r="AT39" s="150">
        <v>0</v>
      </c>
      <c r="AU39" s="149">
        <v>0</v>
      </c>
      <c r="AV39" s="149">
        <v>14543.891444436777</v>
      </c>
      <c r="AW39" s="150">
        <v>0</v>
      </c>
      <c r="AX39" s="149">
        <v>0</v>
      </c>
      <c r="AY39" s="149">
        <v>15828.378206687437</v>
      </c>
      <c r="AZ39" s="150">
        <v>0</v>
      </c>
      <c r="BA39" s="149">
        <v>0</v>
      </c>
      <c r="BB39" s="149">
        <v>16912.901491410619</v>
      </c>
      <c r="BC39" s="150">
        <v>0</v>
      </c>
      <c r="BD39" s="149">
        <v>0</v>
      </c>
      <c r="BE39" s="149">
        <v>18457.119700663039</v>
      </c>
      <c r="BF39" s="150">
        <v>0</v>
      </c>
      <c r="BG39" s="149">
        <v>0</v>
      </c>
      <c r="BH39" s="149">
        <v>19248.79640686433</v>
      </c>
      <c r="BI39" s="150">
        <v>0</v>
      </c>
      <c r="BJ39" s="149">
        <v>0</v>
      </c>
      <c r="BK39" s="149">
        <v>20039.329599116998</v>
      </c>
      <c r="BL39" s="150">
        <v>0</v>
      </c>
      <c r="BM39" s="149">
        <v>0</v>
      </c>
      <c r="BN39" s="149">
        <v>21351.517820212721</v>
      </c>
      <c r="BO39" s="150">
        <v>0</v>
      </c>
      <c r="BP39" s="149">
        <v>0</v>
      </c>
      <c r="BQ39" s="149">
        <v>22209.622927522683</v>
      </c>
      <c r="BR39" s="150">
        <v>0</v>
      </c>
      <c r="BS39" s="149">
        <v>0</v>
      </c>
      <c r="BT39" s="149">
        <v>22607.327519121231</v>
      </c>
      <c r="BU39" s="150">
        <v>0</v>
      </c>
      <c r="BV39" s="149">
        <v>0</v>
      </c>
      <c r="BW39" s="149">
        <v>23514.865873899784</v>
      </c>
      <c r="BX39" s="150">
        <v>0</v>
      </c>
      <c r="BY39" s="149">
        <v>0</v>
      </c>
      <c r="BZ39" s="149">
        <v>24558.466001135246</v>
      </c>
      <c r="CA39" s="150">
        <v>0</v>
      </c>
      <c r="CB39" s="149">
        <v>0</v>
      </c>
      <c r="CC39" s="149">
        <v>25495.687829029041</v>
      </c>
      <c r="CD39" s="150">
        <v>0</v>
      </c>
      <c r="CE39" s="149">
        <v>0</v>
      </c>
      <c r="CF39" s="149">
        <v>26129.302504971158</v>
      </c>
      <c r="CG39" s="150">
        <v>0</v>
      </c>
      <c r="CH39" s="149">
        <v>0</v>
      </c>
      <c r="CI39" s="149">
        <v>27068.542518746723</v>
      </c>
      <c r="CJ39" s="150">
        <v>0</v>
      </c>
      <c r="CK39" s="149">
        <v>0</v>
      </c>
      <c r="CL39" s="149">
        <v>28162.986191469259</v>
      </c>
      <c r="CM39" s="150">
        <v>0</v>
      </c>
      <c r="CN39" s="149">
        <v>694</v>
      </c>
      <c r="CO39" s="149">
        <v>29823.693476650613</v>
      </c>
      <c r="CP39" s="150">
        <v>42.97362172428042</v>
      </c>
      <c r="CQ39" s="149">
        <v>1335</v>
      </c>
      <c r="CR39" s="149">
        <v>30440.853028885882</v>
      </c>
      <c r="CS39" s="150">
        <v>22.802137100289052</v>
      </c>
      <c r="CT39" s="149">
        <v>0</v>
      </c>
      <c r="CU39" s="149">
        <v>31656.0119978246</v>
      </c>
      <c r="CV39" s="150">
        <v>0</v>
      </c>
      <c r="CW39" s="149">
        <v>0</v>
      </c>
      <c r="CX39" s="149">
        <v>32707.800454933516</v>
      </c>
      <c r="CY39" s="150">
        <v>0</v>
      </c>
      <c r="CZ39" s="149">
        <v>0</v>
      </c>
      <c r="DA39" s="149">
        <v>33766.283829074877</v>
      </c>
      <c r="DB39" s="150">
        <v>0</v>
      </c>
      <c r="DC39" s="149">
        <v>0</v>
      </c>
      <c r="DD39" s="149">
        <v>35089.962654489747</v>
      </c>
      <c r="DE39" s="150">
        <v>0</v>
      </c>
      <c r="DF39" s="149">
        <v>378</v>
      </c>
      <c r="DG39" s="149">
        <v>36484.330611161662</v>
      </c>
      <c r="DH39" s="150">
        <v>96.519393151221323</v>
      </c>
      <c r="DI39" s="149">
        <v>1259</v>
      </c>
      <c r="DJ39" s="149">
        <v>38334.156839708332</v>
      </c>
      <c r="DK39" s="150">
        <v>30.448099157830288</v>
      </c>
      <c r="DL39" s="149">
        <v>1965</v>
      </c>
      <c r="DM39" s="149">
        <v>39122.326427636093</v>
      </c>
      <c r="DN39" s="150">
        <v>19.909580879204118</v>
      </c>
      <c r="DO39" s="149">
        <v>1890</v>
      </c>
      <c r="DP39" s="149">
        <v>39622.810632492132</v>
      </c>
      <c r="DQ39" s="150">
        <v>20.964450070101655</v>
      </c>
      <c r="DR39" s="149">
        <v>2606</v>
      </c>
      <c r="DS39" s="149">
        <v>40935.169851498613</v>
      </c>
      <c r="DT39" s="150">
        <v>15.708046758057794</v>
      </c>
      <c r="DU39" s="149">
        <v>3266</v>
      </c>
      <c r="DV39" s="149">
        <v>42462.204543470922</v>
      </c>
      <c r="DW39" s="150">
        <v>13.001287367872298</v>
      </c>
      <c r="DX39" s="149">
        <v>3337</v>
      </c>
      <c r="DY39" s="149">
        <v>43118.932909380295</v>
      </c>
      <c r="DZ39" s="150">
        <v>12.921466259928168</v>
      </c>
      <c r="EA39" s="149">
        <v>3371</v>
      </c>
      <c r="EB39" s="149">
        <v>43488.372107434989</v>
      </c>
      <c r="EC39" s="150">
        <v>12.90073334542717</v>
      </c>
      <c r="ED39" s="149">
        <v>3392</v>
      </c>
      <c r="EE39" s="151">
        <v>43798.573000391021</v>
      </c>
      <c r="EF39" s="161">
        <v>12.912315153417165</v>
      </c>
    </row>
    <row r="40" spans="1:136" ht="15" customHeight="1">
      <c r="A40" s="158">
        <v>26</v>
      </c>
      <c r="B40" s="156">
        <v>0</v>
      </c>
      <c r="C40" s="149">
        <v>2129.9678303460582</v>
      </c>
      <c r="D40" s="150">
        <v>0</v>
      </c>
      <c r="E40" s="149">
        <v>0</v>
      </c>
      <c r="F40" s="149">
        <v>2417.0145691625557</v>
      </c>
      <c r="G40" s="150">
        <v>0</v>
      </c>
      <c r="H40" s="149">
        <v>0</v>
      </c>
      <c r="I40" s="149">
        <v>2744.0285582638276</v>
      </c>
      <c r="J40" s="150">
        <v>0</v>
      </c>
      <c r="K40" s="149">
        <v>0</v>
      </c>
      <c r="L40" s="149">
        <v>3180.3887607345137</v>
      </c>
      <c r="M40" s="150">
        <v>0</v>
      </c>
      <c r="N40" s="149">
        <v>0</v>
      </c>
      <c r="O40" s="149">
        <v>3761.5794633229107</v>
      </c>
      <c r="P40" s="150">
        <v>0</v>
      </c>
      <c r="Q40" s="149">
        <v>0</v>
      </c>
      <c r="R40" s="149">
        <v>4408.1223165839911</v>
      </c>
      <c r="S40" s="150">
        <v>0</v>
      </c>
      <c r="T40" s="149">
        <v>0</v>
      </c>
      <c r="U40" s="149">
        <v>5124.9376524452955</v>
      </c>
      <c r="V40" s="150">
        <v>0</v>
      </c>
      <c r="W40" s="149">
        <v>0</v>
      </c>
      <c r="X40" s="149">
        <v>5744.4605112408017</v>
      </c>
      <c r="Y40" s="150">
        <v>0</v>
      </c>
      <c r="Z40" s="149">
        <v>0</v>
      </c>
      <c r="AA40" s="149">
        <v>6489.1091167078303</v>
      </c>
      <c r="AB40" s="150">
        <v>0</v>
      </c>
      <c r="AC40" s="149">
        <v>0</v>
      </c>
      <c r="AD40" s="149">
        <v>7393.3055254425972</v>
      </c>
      <c r="AE40" s="150">
        <v>0</v>
      </c>
      <c r="AF40" s="149">
        <v>0</v>
      </c>
      <c r="AG40" s="149">
        <v>8524.4634138632609</v>
      </c>
      <c r="AH40" s="150">
        <v>0</v>
      </c>
      <c r="AI40" s="149">
        <v>0</v>
      </c>
      <c r="AJ40" s="149">
        <v>9623.2364883063128</v>
      </c>
      <c r="AK40" s="150">
        <v>0</v>
      </c>
      <c r="AL40" s="149">
        <v>0</v>
      </c>
      <c r="AM40" s="149">
        <v>11195.781817398316</v>
      </c>
      <c r="AN40" s="150">
        <v>0</v>
      </c>
      <c r="AO40" s="149">
        <v>0</v>
      </c>
      <c r="AP40" s="149">
        <v>12402.824105669028</v>
      </c>
      <c r="AQ40" s="150">
        <v>0</v>
      </c>
      <c r="AR40" s="149">
        <v>0</v>
      </c>
      <c r="AS40" s="149">
        <v>13452.845828338632</v>
      </c>
      <c r="AT40" s="150">
        <v>0</v>
      </c>
      <c r="AU40" s="149">
        <v>0</v>
      </c>
      <c r="AV40" s="149">
        <v>14740.430810475711</v>
      </c>
      <c r="AW40" s="150">
        <v>0</v>
      </c>
      <c r="AX40" s="149">
        <v>0</v>
      </c>
      <c r="AY40" s="149">
        <v>16042.274463481614</v>
      </c>
      <c r="AZ40" s="150">
        <v>0</v>
      </c>
      <c r="BA40" s="149">
        <v>0</v>
      </c>
      <c r="BB40" s="149">
        <v>17141.45442068941</v>
      </c>
      <c r="BC40" s="150">
        <v>0</v>
      </c>
      <c r="BD40" s="149">
        <v>0</v>
      </c>
      <c r="BE40" s="149">
        <v>18706.500499209429</v>
      </c>
      <c r="BF40" s="150">
        <v>0</v>
      </c>
      <c r="BG40" s="149">
        <v>0</v>
      </c>
      <c r="BH40" s="149">
        <v>19508.915303520625</v>
      </c>
      <c r="BI40" s="150">
        <v>0</v>
      </c>
      <c r="BJ40" s="149">
        <v>0</v>
      </c>
      <c r="BK40" s="149">
        <v>20311.686239601171</v>
      </c>
      <c r="BL40" s="150">
        <v>0</v>
      </c>
      <c r="BM40" s="149">
        <v>0</v>
      </c>
      <c r="BN40" s="149">
        <v>21640.38400828778</v>
      </c>
      <c r="BO40" s="150">
        <v>0</v>
      </c>
      <c r="BP40" s="149">
        <v>0</v>
      </c>
      <c r="BQ40" s="149">
        <v>22509.754432849077</v>
      </c>
      <c r="BR40" s="150">
        <v>0</v>
      </c>
      <c r="BS40" s="149">
        <v>0</v>
      </c>
      <c r="BT40" s="149">
        <v>22912.83261430831</v>
      </c>
      <c r="BU40" s="150">
        <v>0</v>
      </c>
      <c r="BV40" s="149">
        <v>0</v>
      </c>
      <c r="BW40" s="149">
        <v>23832.696250660567</v>
      </c>
      <c r="BX40" s="150">
        <v>0</v>
      </c>
      <c r="BY40" s="149">
        <v>0</v>
      </c>
      <c r="BZ40" s="149">
        <v>24890.742522802695</v>
      </c>
      <c r="CA40" s="150">
        <v>0</v>
      </c>
      <c r="CB40" s="149">
        <v>210</v>
      </c>
      <c r="CC40" s="149">
        <v>25839.61901986162</v>
      </c>
      <c r="CD40" s="150">
        <v>123.04580485648391</v>
      </c>
      <c r="CE40" s="149">
        <v>0</v>
      </c>
      <c r="CF40" s="149">
        <v>26482.768099908961</v>
      </c>
      <c r="CG40" s="150">
        <v>0</v>
      </c>
      <c r="CH40" s="149">
        <v>0</v>
      </c>
      <c r="CI40" s="149">
        <v>27431.125751735552</v>
      </c>
      <c r="CJ40" s="150">
        <v>0</v>
      </c>
      <c r="CK40" s="149">
        <v>381</v>
      </c>
      <c r="CL40" s="149">
        <v>28542.640981506138</v>
      </c>
      <c r="CM40" s="150">
        <v>74.915068192929496</v>
      </c>
      <c r="CN40" s="149">
        <v>1486</v>
      </c>
      <c r="CO40" s="149">
        <v>30212.798067627878</v>
      </c>
      <c r="CP40" s="150">
        <v>20.331627232589419</v>
      </c>
      <c r="CQ40" s="149">
        <v>2200</v>
      </c>
      <c r="CR40" s="149">
        <v>30827.768413460708</v>
      </c>
      <c r="CS40" s="150">
        <v>14.012622006118503</v>
      </c>
      <c r="CT40" s="149">
        <v>0</v>
      </c>
      <c r="CU40" s="149">
        <v>32083.540018273728</v>
      </c>
      <c r="CV40" s="150">
        <v>0</v>
      </c>
      <c r="CW40" s="149">
        <v>283</v>
      </c>
      <c r="CX40" s="149">
        <v>33148.815324378083</v>
      </c>
      <c r="CY40" s="150">
        <v>117.13362305433952</v>
      </c>
      <c r="CZ40" s="149">
        <v>0</v>
      </c>
      <c r="DA40" s="149">
        <v>34222.530215125051</v>
      </c>
      <c r="DB40" s="150">
        <v>0</v>
      </c>
      <c r="DC40" s="149">
        <v>427</v>
      </c>
      <c r="DD40" s="149">
        <v>35561.689141823568</v>
      </c>
      <c r="DE40" s="150">
        <v>83.282644360242543</v>
      </c>
      <c r="DF40" s="149">
        <v>1001</v>
      </c>
      <c r="DG40" s="149">
        <v>36968.030633068629</v>
      </c>
      <c r="DH40" s="150">
        <v>36.931099533535097</v>
      </c>
      <c r="DI40" s="149">
        <v>2118</v>
      </c>
      <c r="DJ40" s="149">
        <v>38829.483529873127</v>
      </c>
      <c r="DK40" s="150">
        <v>18.333089485303649</v>
      </c>
      <c r="DL40" s="149">
        <v>2834</v>
      </c>
      <c r="DM40" s="149">
        <v>39618.795765751507</v>
      </c>
      <c r="DN40" s="150">
        <v>13.979815019672374</v>
      </c>
      <c r="DO40" s="149">
        <v>2773</v>
      </c>
      <c r="DP40" s="149">
        <v>40126.342071493098</v>
      </c>
      <c r="DQ40" s="150">
        <v>14.470372185897258</v>
      </c>
      <c r="DR40" s="149">
        <v>3491</v>
      </c>
      <c r="DS40" s="149">
        <v>41447.02096810723</v>
      </c>
      <c r="DT40" s="150">
        <v>11.872535367547187</v>
      </c>
      <c r="DU40" s="149">
        <v>4327</v>
      </c>
      <c r="DV40" s="149">
        <v>42984.611872240275</v>
      </c>
      <c r="DW40" s="150">
        <v>9.9340448052323254</v>
      </c>
      <c r="DX40" s="149">
        <v>4446</v>
      </c>
      <c r="DY40" s="149">
        <v>43649.12647590525</v>
      </c>
      <c r="DZ40" s="150">
        <v>9.8176172910268225</v>
      </c>
      <c r="EA40" s="149">
        <v>4372</v>
      </c>
      <c r="EB40" s="149">
        <v>44023.836657589934</v>
      </c>
      <c r="EC40" s="150">
        <v>10.069496033300535</v>
      </c>
      <c r="ED40" s="149">
        <v>4400</v>
      </c>
      <c r="EE40" s="151">
        <v>44337.892049953167</v>
      </c>
      <c r="EF40" s="161">
        <v>10.076793647716629</v>
      </c>
    </row>
    <row r="41" spans="1:136" ht="15" customHeight="1">
      <c r="A41" s="158">
        <v>27</v>
      </c>
      <c r="B41" s="156">
        <v>0</v>
      </c>
      <c r="C41" s="149">
        <v>2159.1486328869391</v>
      </c>
      <c r="D41" s="150">
        <v>0</v>
      </c>
      <c r="E41" s="149">
        <v>0</v>
      </c>
      <c r="F41" s="149">
        <v>2450.1243764388637</v>
      </c>
      <c r="G41" s="150">
        <v>0</v>
      </c>
      <c r="H41" s="149">
        <v>0</v>
      </c>
      <c r="I41" s="149">
        <v>2781.6178841335409</v>
      </c>
      <c r="J41" s="150">
        <v>0</v>
      </c>
      <c r="K41" s="149">
        <v>0</v>
      </c>
      <c r="L41" s="149">
        <v>3223.9557300596439</v>
      </c>
      <c r="M41" s="150">
        <v>0</v>
      </c>
      <c r="N41" s="149">
        <v>0</v>
      </c>
      <c r="O41" s="149">
        <v>3813.1077894177706</v>
      </c>
      <c r="P41" s="150">
        <v>0</v>
      </c>
      <c r="Q41" s="149">
        <v>0</v>
      </c>
      <c r="R41" s="149">
        <v>4468.5048299906266</v>
      </c>
      <c r="S41" s="150">
        <v>0</v>
      </c>
      <c r="T41" s="149">
        <v>0</v>
      </c>
      <c r="U41" s="149">
        <v>5195.1421891059699</v>
      </c>
      <c r="V41" s="150">
        <v>0</v>
      </c>
      <c r="W41" s="149">
        <v>0</v>
      </c>
      <c r="X41" s="149">
        <v>5823.1516274994647</v>
      </c>
      <c r="Y41" s="150">
        <v>0</v>
      </c>
      <c r="Z41" s="149">
        <v>0</v>
      </c>
      <c r="AA41" s="149">
        <v>6578.0010126759817</v>
      </c>
      <c r="AB41" s="150">
        <v>0</v>
      </c>
      <c r="AC41" s="149">
        <v>0</v>
      </c>
      <c r="AD41" s="149">
        <v>7494.5886515243837</v>
      </c>
      <c r="AE41" s="150">
        <v>0</v>
      </c>
      <c r="AF41" s="149">
        <v>0</v>
      </c>
      <c r="AG41" s="149">
        <v>8641.2368235478843</v>
      </c>
      <c r="AH41" s="150">
        <v>0</v>
      </c>
      <c r="AI41" s="149">
        <v>0</v>
      </c>
      <c r="AJ41" s="149">
        <v>9755.0612190137672</v>
      </c>
      <c r="AK41" s="150">
        <v>0</v>
      </c>
      <c r="AL41" s="149">
        <v>0</v>
      </c>
      <c r="AM41" s="149">
        <v>11349.148675808496</v>
      </c>
      <c r="AN41" s="150">
        <v>0</v>
      </c>
      <c r="AO41" s="149">
        <v>0</v>
      </c>
      <c r="AP41" s="149">
        <v>12572.725131770867</v>
      </c>
      <c r="AQ41" s="150">
        <v>0</v>
      </c>
      <c r="AR41" s="149">
        <v>0</v>
      </c>
      <c r="AS41" s="149">
        <v>13637.117808011242</v>
      </c>
      <c r="AT41" s="150">
        <v>0</v>
      </c>
      <c r="AU41" s="149">
        <v>0</v>
      </c>
      <c r="AV41" s="149">
        <v>14942.354824802625</v>
      </c>
      <c r="AW41" s="150">
        <v>0</v>
      </c>
      <c r="AX41" s="149">
        <v>0</v>
      </c>
      <c r="AY41" s="149">
        <v>16262.032513641965</v>
      </c>
      <c r="AZ41" s="150">
        <v>0</v>
      </c>
      <c r="BA41" s="149">
        <v>0</v>
      </c>
      <c r="BB41" s="149">
        <v>17376.269079790898</v>
      </c>
      <c r="BC41" s="150">
        <v>0</v>
      </c>
      <c r="BD41" s="149">
        <v>0</v>
      </c>
      <c r="BE41" s="149">
        <v>18962.66380957844</v>
      </c>
      <c r="BF41" s="150">
        <v>0</v>
      </c>
      <c r="BG41" s="149">
        <v>0</v>
      </c>
      <c r="BH41" s="149">
        <v>19776.160746021025</v>
      </c>
      <c r="BI41" s="150">
        <v>0</v>
      </c>
      <c r="BJ41" s="149">
        <v>0</v>
      </c>
      <c r="BK41" s="149">
        <v>20590.341607451228</v>
      </c>
      <c r="BL41" s="150">
        <v>0</v>
      </c>
      <c r="BM41" s="149">
        <v>0</v>
      </c>
      <c r="BN41" s="149">
        <v>21937.084532650799</v>
      </c>
      <c r="BO41" s="150">
        <v>0</v>
      </c>
      <c r="BP41" s="149">
        <v>0</v>
      </c>
      <c r="BQ41" s="149">
        <v>22818.106500553931</v>
      </c>
      <c r="BR41" s="150">
        <v>0</v>
      </c>
      <c r="BS41" s="149">
        <v>0</v>
      </c>
      <c r="BT41" s="149">
        <v>23226.70773069017</v>
      </c>
      <c r="BU41" s="150">
        <v>0</v>
      </c>
      <c r="BV41" s="149">
        <v>0</v>
      </c>
      <c r="BW41" s="149">
        <v>24158.304241453359</v>
      </c>
      <c r="BX41" s="150">
        <v>0</v>
      </c>
      <c r="BY41" s="149">
        <v>350</v>
      </c>
      <c r="BZ41" s="149">
        <v>25231.043235887137</v>
      </c>
      <c r="CA41" s="150">
        <v>72.088694959677539</v>
      </c>
      <c r="CB41" s="149">
        <v>909</v>
      </c>
      <c r="CC41" s="149">
        <v>26185.454609278197</v>
      </c>
      <c r="CD41" s="150">
        <v>28.806880758281846</v>
      </c>
      <c r="CE41" s="149">
        <v>585</v>
      </c>
      <c r="CF41" s="149">
        <v>26842.803905723271</v>
      </c>
      <c r="CG41" s="150">
        <v>45.885134881578239</v>
      </c>
      <c r="CH41" s="149">
        <v>451</v>
      </c>
      <c r="CI41" s="149">
        <v>27808.573474456785</v>
      </c>
      <c r="CJ41" s="150">
        <v>61.65980814735429</v>
      </c>
      <c r="CK41" s="149">
        <v>1105</v>
      </c>
      <c r="CL41" s="149">
        <v>28923.238016961714</v>
      </c>
      <c r="CM41" s="150">
        <v>26.174876033449515</v>
      </c>
      <c r="CN41" s="149">
        <v>2318</v>
      </c>
      <c r="CO41" s="149">
        <v>30600.688440655238</v>
      </c>
      <c r="CP41" s="150">
        <v>13.20133237301779</v>
      </c>
      <c r="CQ41" s="149">
        <v>3050</v>
      </c>
      <c r="CR41" s="149">
        <v>31214.404458329816</v>
      </c>
      <c r="CS41" s="150">
        <v>10.234230969944202</v>
      </c>
      <c r="CT41" s="149">
        <v>627</v>
      </c>
      <c r="CU41" s="149">
        <v>32519.612443991879</v>
      </c>
      <c r="CV41" s="150">
        <v>51.865410596478277</v>
      </c>
      <c r="CW41" s="149">
        <v>1050</v>
      </c>
      <c r="CX41" s="149">
        <v>33594.09157569355</v>
      </c>
      <c r="CY41" s="150">
        <v>31.994372929231954</v>
      </c>
      <c r="CZ41" s="149">
        <v>513</v>
      </c>
      <c r="DA41" s="149">
        <v>34689.009894584146</v>
      </c>
      <c r="DB41" s="150">
        <v>67.619902328624065</v>
      </c>
      <c r="DC41" s="149">
        <v>1045</v>
      </c>
      <c r="DD41" s="149">
        <v>36039.06100889339</v>
      </c>
      <c r="DE41" s="150">
        <v>34.487139721429081</v>
      </c>
      <c r="DF41" s="149">
        <v>1707</v>
      </c>
      <c r="DG41" s="149">
        <v>37455.949090805996</v>
      </c>
      <c r="DH41" s="150">
        <v>21.942559514239015</v>
      </c>
      <c r="DI41" s="149">
        <v>3019</v>
      </c>
      <c r="DJ41" s="149">
        <v>39325.819299997391</v>
      </c>
      <c r="DK41" s="150">
        <v>13.026107750910034</v>
      </c>
      <c r="DL41" s="149">
        <v>3809</v>
      </c>
      <c r="DM41" s="149">
        <v>40115.953048536663</v>
      </c>
      <c r="DN41" s="150">
        <v>10.531885809539686</v>
      </c>
      <c r="DO41" s="149">
        <v>3738</v>
      </c>
      <c r="DP41" s="149">
        <v>40632.015789391022</v>
      </c>
      <c r="DQ41" s="150">
        <v>10.869988172656774</v>
      </c>
      <c r="DR41" s="149">
        <v>4521</v>
      </c>
      <c r="DS41" s="149">
        <v>41959.931790169227</v>
      </c>
      <c r="DT41" s="150">
        <v>9.2811174054787049</v>
      </c>
      <c r="DU41" s="149">
        <v>5452</v>
      </c>
      <c r="DV41" s="149">
        <v>43506.962061122926</v>
      </c>
      <c r="DW41" s="150">
        <v>7.9800003780489588</v>
      </c>
      <c r="DX41" s="149">
        <v>5578</v>
      </c>
      <c r="DY41" s="149">
        <v>44178.254484403915</v>
      </c>
      <c r="DZ41" s="150">
        <v>7.9200886490505402</v>
      </c>
      <c r="EA41" s="149">
        <v>5458</v>
      </c>
      <c r="EB41" s="149">
        <v>44559.66819919215</v>
      </c>
      <c r="EC41" s="150">
        <v>8.1641019053118633</v>
      </c>
      <c r="ED41" s="149">
        <v>5494</v>
      </c>
      <c r="EE41" s="151">
        <v>44877.587666549945</v>
      </c>
      <c r="EF41" s="161">
        <v>8.1684724547779304</v>
      </c>
    </row>
    <row r="42" spans="1:136" ht="15" customHeight="1">
      <c r="A42" s="158">
        <v>28</v>
      </c>
      <c r="B42" s="156">
        <v>0</v>
      </c>
      <c r="C42" s="149">
        <v>2189.1436447459532</v>
      </c>
      <c r="D42" s="150">
        <v>0</v>
      </c>
      <c r="E42" s="149">
        <v>0</v>
      </c>
      <c r="F42" s="149">
        <v>2484.1539011094246</v>
      </c>
      <c r="G42" s="150">
        <v>0</v>
      </c>
      <c r="H42" s="149">
        <v>0</v>
      </c>
      <c r="I42" s="149">
        <v>2820.251530957632</v>
      </c>
      <c r="J42" s="150">
        <v>0</v>
      </c>
      <c r="K42" s="149">
        <v>0</v>
      </c>
      <c r="L42" s="149">
        <v>3268.7328929771388</v>
      </c>
      <c r="M42" s="150">
        <v>0</v>
      </c>
      <c r="N42" s="149">
        <v>0</v>
      </c>
      <c r="O42" s="149">
        <v>3866.06768703444</v>
      </c>
      <c r="P42" s="150">
        <v>0</v>
      </c>
      <c r="Q42" s="149">
        <v>0</v>
      </c>
      <c r="R42" s="149">
        <v>4530.5699545450107</v>
      </c>
      <c r="S42" s="150">
        <v>0</v>
      </c>
      <c r="T42" s="149">
        <v>0</v>
      </c>
      <c r="U42" s="149">
        <v>5267.2968492864602</v>
      </c>
      <c r="V42" s="150">
        <v>0</v>
      </c>
      <c r="W42" s="149">
        <v>0</v>
      </c>
      <c r="X42" s="149">
        <v>5904.0292763209918</v>
      </c>
      <c r="Y42" s="150">
        <v>0</v>
      </c>
      <c r="Z42" s="149">
        <v>0</v>
      </c>
      <c r="AA42" s="149">
        <v>6669.362127702263</v>
      </c>
      <c r="AB42" s="150">
        <v>0</v>
      </c>
      <c r="AC42" s="149">
        <v>0</v>
      </c>
      <c r="AD42" s="149">
        <v>7598.6845125279642</v>
      </c>
      <c r="AE42" s="150">
        <v>0</v>
      </c>
      <c r="AF42" s="149">
        <v>0</v>
      </c>
      <c r="AG42" s="149">
        <v>8761.2539373183154</v>
      </c>
      <c r="AH42" s="150">
        <v>0</v>
      </c>
      <c r="AI42" s="149">
        <v>0</v>
      </c>
      <c r="AJ42" s="149">
        <v>9890.5487827624365</v>
      </c>
      <c r="AK42" s="150">
        <v>0</v>
      </c>
      <c r="AL42" s="149">
        <v>0</v>
      </c>
      <c r="AM42" s="149">
        <v>11506.775724285064</v>
      </c>
      <c r="AN42" s="150">
        <v>0</v>
      </c>
      <c r="AO42" s="149">
        <v>0</v>
      </c>
      <c r="AP42" s="149">
        <v>12747.346926433946</v>
      </c>
      <c r="AQ42" s="150">
        <v>0</v>
      </c>
      <c r="AR42" s="149">
        <v>0</v>
      </c>
      <c r="AS42" s="149">
        <v>13826.478517039073</v>
      </c>
      <c r="AT42" s="150">
        <v>0</v>
      </c>
      <c r="AU42" s="149">
        <v>0</v>
      </c>
      <c r="AV42" s="149">
        <v>15149.887848105989</v>
      </c>
      <c r="AW42" s="150">
        <v>0</v>
      </c>
      <c r="AX42" s="149">
        <v>0</v>
      </c>
      <c r="AY42" s="149">
        <v>16487.893289854641</v>
      </c>
      <c r="AZ42" s="150">
        <v>0</v>
      </c>
      <c r="BA42" s="149">
        <v>0</v>
      </c>
      <c r="BB42" s="149">
        <v>17617.606374366555</v>
      </c>
      <c r="BC42" s="150">
        <v>0</v>
      </c>
      <c r="BD42" s="149">
        <v>0</v>
      </c>
      <c r="BE42" s="149">
        <v>19226.000347920311</v>
      </c>
      <c r="BF42" s="150">
        <v>0</v>
      </c>
      <c r="BG42" s="149">
        <v>0</v>
      </c>
      <c r="BH42" s="149">
        <v>20050.829673806544</v>
      </c>
      <c r="BI42" s="150">
        <v>0</v>
      </c>
      <c r="BJ42" s="149">
        <v>0</v>
      </c>
      <c r="BK42" s="149">
        <v>20876.308274184699</v>
      </c>
      <c r="BL42" s="150">
        <v>0</v>
      </c>
      <c r="BM42" s="149">
        <v>0</v>
      </c>
      <c r="BN42" s="149">
        <v>22240.899908844345</v>
      </c>
      <c r="BO42" s="150">
        <v>0</v>
      </c>
      <c r="BP42" s="149">
        <v>0</v>
      </c>
      <c r="BQ42" s="149">
        <v>23135.023882836129</v>
      </c>
      <c r="BR42" s="150">
        <v>0</v>
      </c>
      <c r="BS42" s="149">
        <v>0</v>
      </c>
      <c r="BT42" s="149">
        <v>23549.30161993514</v>
      </c>
      <c r="BU42" s="150">
        <v>0</v>
      </c>
      <c r="BV42" s="149">
        <v>402</v>
      </c>
      <c r="BW42" s="149">
        <v>24493.124463164997</v>
      </c>
      <c r="BX42" s="150">
        <v>60.928170306380586</v>
      </c>
      <c r="BY42" s="149">
        <v>906</v>
      </c>
      <c r="BZ42" s="149">
        <v>25572.718699124707</v>
      </c>
      <c r="CA42" s="150">
        <v>28.225958829055969</v>
      </c>
      <c r="CB42" s="149">
        <v>1507</v>
      </c>
      <c r="CC42" s="149">
        <v>26530.919151932114</v>
      </c>
      <c r="CD42" s="150">
        <v>17.605122197698815</v>
      </c>
      <c r="CE42" s="149">
        <v>1174</v>
      </c>
      <c r="CF42" s="149">
        <v>27203.315688046951</v>
      </c>
      <c r="CG42" s="150">
        <v>23.171478439562989</v>
      </c>
      <c r="CH42" s="149">
        <v>1107</v>
      </c>
      <c r="CI42" s="149">
        <v>28184.22528814794</v>
      </c>
      <c r="CJ42" s="150">
        <v>25.460004777008077</v>
      </c>
      <c r="CK42" s="149">
        <v>1911</v>
      </c>
      <c r="CL42" s="149">
        <v>29304.021674228905</v>
      </c>
      <c r="CM42" s="150">
        <v>15.334391247634173</v>
      </c>
      <c r="CN42" s="149">
        <v>3218</v>
      </c>
      <c r="CO42" s="149">
        <v>30986.78285165703</v>
      </c>
      <c r="CP42" s="150">
        <v>9.6292053609872692</v>
      </c>
      <c r="CQ42" s="149">
        <v>4004</v>
      </c>
      <c r="CR42" s="149">
        <v>31598.660311484098</v>
      </c>
      <c r="CS42" s="150">
        <v>7.891773304566458</v>
      </c>
      <c r="CT42" s="149">
        <v>1372</v>
      </c>
      <c r="CU42" s="149">
        <v>32957.667222131407</v>
      </c>
      <c r="CV42" s="150">
        <v>24.021623339745926</v>
      </c>
      <c r="CW42" s="149">
        <v>1844</v>
      </c>
      <c r="CX42" s="149">
        <v>34040.696974268089</v>
      </c>
      <c r="CY42" s="150">
        <v>18.460247816848206</v>
      </c>
      <c r="CZ42" s="149">
        <v>1288</v>
      </c>
      <c r="DA42" s="149">
        <v>35157.881425094572</v>
      </c>
      <c r="DB42" s="150">
        <v>27.296491789669698</v>
      </c>
      <c r="DC42" s="149">
        <v>1751</v>
      </c>
      <c r="DD42" s="149">
        <v>36520.331411408559</v>
      </c>
      <c r="DE42" s="150">
        <v>20.856842610741609</v>
      </c>
      <c r="DF42" s="149">
        <v>2494</v>
      </c>
      <c r="DG42" s="149">
        <v>37947.044234999441</v>
      </c>
      <c r="DH42" s="150">
        <v>15.215334496792078</v>
      </c>
      <c r="DI42" s="149">
        <v>4054</v>
      </c>
      <c r="DJ42" s="149">
        <v>39823.591709190478</v>
      </c>
      <c r="DK42" s="150">
        <v>9.8232835987149674</v>
      </c>
      <c r="DL42" s="149">
        <v>4836</v>
      </c>
      <c r="DM42" s="149">
        <v>40613.232073497114</v>
      </c>
      <c r="DN42" s="150">
        <v>8.398104233560197</v>
      </c>
      <c r="DO42" s="149">
        <v>4716</v>
      </c>
      <c r="DP42" s="149">
        <v>41137.659961791833</v>
      </c>
      <c r="DQ42" s="150">
        <v>8.7229982955453416</v>
      </c>
      <c r="DR42" s="149">
        <v>5568</v>
      </c>
      <c r="DS42" s="149">
        <v>42472.7541265779</v>
      </c>
      <c r="DT42" s="150">
        <v>7.6280090026181577</v>
      </c>
      <c r="DU42" s="149">
        <v>6601</v>
      </c>
      <c r="DV42" s="149">
        <v>44026.894624237677</v>
      </c>
      <c r="DW42" s="150">
        <v>6.6697310444232203</v>
      </c>
      <c r="DX42" s="149">
        <v>6711</v>
      </c>
      <c r="DY42" s="149">
        <v>44706.495179845886</v>
      </c>
      <c r="DZ42" s="150">
        <v>6.6616741439198162</v>
      </c>
      <c r="EA42" s="149">
        <v>6618</v>
      </c>
      <c r="EB42" s="149">
        <v>45094.76357576617</v>
      </c>
      <c r="EC42" s="150">
        <v>6.8139564182179164</v>
      </c>
      <c r="ED42" s="149">
        <v>6661</v>
      </c>
      <c r="EE42" s="151">
        <v>45416.554223655497</v>
      </c>
      <c r="EF42" s="161">
        <v>6.8182786704181799</v>
      </c>
    </row>
    <row r="43" spans="1:136" ht="15" customHeight="1">
      <c r="A43" s="158">
        <v>29</v>
      </c>
      <c r="B43" s="156">
        <v>0</v>
      </c>
      <c r="C43" s="149">
        <v>2219.9817417968707</v>
      </c>
      <c r="D43" s="150">
        <v>0</v>
      </c>
      <c r="E43" s="149">
        <v>0</v>
      </c>
      <c r="F43" s="149">
        <v>2519.1420044951019</v>
      </c>
      <c r="G43" s="150">
        <v>0</v>
      </c>
      <c r="H43" s="149">
        <v>0</v>
      </c>
      <c r="I43" s="149">
        <v>2859.9734513828812</v>
      </c>
      <c r="J43" s="150">
        <v>0</v>
      </c>
      <c r="K43" s="149">
        <v>0</v>
      </c>
      <c r="L43" s="149">
        <v>3314.7713844275213</v>
      </c>
      <c r="M43" s="150">
        <v>0</v>
      </c>
      <c r="N43" s="149">
        <v>0</v>
      </c>
      <c r="O43" s="149">
        <v>3920.5194146728404</v>
      </c>
      <c r="P43" s="150">
        <v>0</v>
      </c>
      <c r="Q43" s="149">
        <v>0</v>
      </c>
      <c r="R43" s="149">
        <v>4594.3648768012026</v>
      </c>
      <c r="S43" s="150">
        <v>0</v>
      </c>
      <c r="T43" s="149">
        <v>0</v>
      </c>
      <c r="U43" s="149">
        <v>5341.4840324650513</v>
      </c>
      <c r="V43" s="150">
        <v>0</v>
      </c>
      <c r="W43" s="149">
        <v>0</v>
      </c>
      <c r="X43" s="149">
        <v>5987.1844935207191</v>
      </c>
      <c r="Y43" s="150">
        <v>0</v>
      </c>
      <c r="Z43" s="149">
        <v>0</v>
      </c>
      <c r="AA43" s="149">
        <v>6763.2967949745607</v>
      </c>
      <c r="AB43" s="150">
        <v>0</v>
      </c>
      <c r="AC43" s="149">
        <v>0</v>
      </c>
      <c r="AD43" s="149">
        <v>7705.7093812884323</v>
      </c>
      <c r="AE43" s="150">
        <v>0</v>
      </c>
      <c r="AF43" s="149">
        <v>0</v>
      </c>
      <c r="AG43" s="149">
        <v>8884.6518130191653</v>
      </c>
      <c r="AH43" s="150">
        <v>0</v>
      </c>
      <c r="AI43" s="149">
        <v>0</v>
      </c>
      <c r="AJ43" s="149">
        <v>10029.851838127235</v>
      </c>
      <c r="AK43" s="150">
        <v>0</v>
      </c>
      <c r="AL43" s="149">
        <v>0</v>
      </c>
      <c r="AM43" s="149">
        <v>11668.842970839927</v>
      </c>
      <c r="AN43" s="150">
        <v>0</v>
      </c>
      <c r="AO43" s="149">
        <v>0</v>
      </c>
      <c r="AP43" s="149">
        <v>12926.886310493348</v>
      </c>
      <c r="AQ43" s="150">
        <v>0</v>
      </c>
      <c r="AR43" s="149">
        <v>0</v>
      </c>
      <c r="AS43" s="149">
        <v>14021.258918456771</v>
      </c>
      <c r="AT43" s="150">
        <v>0</v>
      </c>
      <c r="AU43" s="149">
        <v>0</v>
      </c>
      <c r="AV43" s="149">
        <v>15363.26529261754</v>
      </c>
      <c r="AW43" s="150">
        <v>0</v>
      </c>
      <c r="AX43" s="149">
        <v>0</v>
      </c>
      <c r="AY43" s="149">
        <v>16720.118055500741</v>
      </c>
      <c r="AZ43" s="150">
        <v>0</v>
      </c>
      <c r="BA43" s="149">
        <v>0</v>
      </c>
      <c r="BB43" s="149">
        <v>17865.741908991622</v>
      </c>
      <c r="BC43" s="150">
        <v>0</v>
      </c>
      <c r="BD43" s="149">
        <v>0</v>
      </c>
      <c r="BE43" s="149">
        <v>19496.710575707246</v>
      </c>
      <c r="BF43" s="150">
        <v>0</v>
      </c>
      <c r="BG43" s="149">
        <v>0</v>
      </c>
      <c r="BH43" s="149">
        <v>20333.235755302565</v>
      </c>
      <c r="BI43" s="150">
        <v>0</v>
      </c>
      <c r="BJ43" s="149">
        <v>0</v>
      </c>
      <c r="BK43" s="149">
        <v>21170.841101594626</v>
      </c>
      <c r="BL43" s="150">
        <v>0</v>
      </c>
      <c r="BM43" s="149">
        <v>0</v>
      </c>
      <c r="BN43" s="149">
        <v>22554.433302750484</v>
      </c>
      <c r="BO43" s="150">
        <v>0</v>
      </c>
      <c r="BP43" s="149">
        <v>0</v>
      </c>
      <c r="BQ43" s="149">
        <v>23460.870881886327</v>
      </c>
      <c r="BR43" s="150">
        <v>0</v>
      </c>
      <c r="BS43" s="149">
        <v>340</v>
      </c>
      <c r="BT43" s="149">
        <v>23879.557175246133</v>
      </c>
      <c r="BU43" s="150">
        <v>70.233991691900385</v>
      </c>
      <c r="BV43" s="149">
        <v>980</v>
      </c>
      <c r="BW43" s="149">
        <v>24828.128795406861</v>
      </c>
      <c r="BX43" s="150">
        <v>25.334825301435572</v>
      </c>
      <c r="BY43" s="149">
        <v>1495</v>
      </c>
      <c r="BZ43" s="149">
        <v>25915.925755585147</v>
      </c>
      <c r="CA43" s="150">
        <v>17.335067395040234</v>
      </c>
      <c r="CB43" s="149">
        <v>2228</v>
      </c>
      <c r="CC43" s="149">
        <v>26880.066189424404</v>
      </c>
      <c r="CD43" s="150">
        <v>12.06466166491221</v>
      </c>
      <c r="CE43" s="149">
        <v>1891</v>
      </c>
      <c r="CF43" s="149">
        <v>27565.054854217997</v>
      </c>
      <c r="CG43" s="150">
        <v>14.576972424229506</v>
      </c>
      <c r="CH43" s="149">
        <v>1842</v>
      </c>
      <c r="CI43" s="149">
        <v>28559.73344617051</v>
      </c>
      <c r="CJ43" s="150">
        <v>15.504741284565966</v>
      </c>
      <c r="CK43" s="149">
        <v>2851</v>
      </c>
      <c r="CL43" s="149">
        <v>29683.368690848587</v>
      </c>
      <c r="CM43" s="150">
        <v>10.411563904191016</v>
      </c>
      <c r="CN43" s="149">
        <v>4187</v>
      </c>
      <c r="CO43" s="149">
        <v>31371.612986561155</v>
      </c>
      <c r="CP43" s="150">
        <v>7.4926231159687493</v>
      </c>
      <c r="CQ43" s="149">
        <v>5027</v>
      </c>
      <c r="CR43" s="149">
        <v>31980.126577168401</v>
      </c>
      <c r="CS43" s="150">
        <v>6.3616722850941718</v>
      </c>
      <c r="CT43" s="149">
        <v>2134</v>
      </c>
      <c r="CU43" s="149">
        <v>33396.916940196701</v>
      </c>
      <c r="CV43" s="150">
        <v>15.649914217524227</v>
      </c>
      <c r="CW43" s="149">
        <v>2638</v>
      </c>
      <c r="CX43" s="149">
        <v>34488.582932401725</v>
      </c>
      <c r="CY43" s="150">
        <v>13.073761536164413</v>
      </c>
      <c r="CZ43" s="149">
        <v>2105</v>
      </c>
      <c r="DA43" s="149">
        <v>35629.391154363155</v>
      </c>
      <c r="DB43" s="150">
        <v>16.926076557892234</v>
      </c>
      <c r="DC43" s="149">
        <v>2528</v>
      </c>
      <c r="DD43" s="149">
        <v>37004.616086368151</v>
      </c>
      <c r="DE43" s="150">
        <v>14.637901932898794</v>
      </c>
      <c r="DF43" s="149">
        <v>3422</v>
      </c>
      <c r="DG43" s="149">
        <v>38439.862321548775</v>
      </c>
      <c r="DH43" s="150">
        <v>11.233156727512792</v>
      </c>
      <c r="DI43" s="149">
        <v>5061</v>
      </c>
      <c r="DJ43" s="149">
        <v>40320.005360211391</v>
      </c>
      <c r="DK43" s="150">
        <v>7.9668060383741137</v>
      </c>
      <c r="DL43" s="149">
        <v>5908</v>
      </c>
      <c r="DM43" s="149">
        <v>41109.67923017421</v>
      </c>
      <c r="DN43" s="150">
        <v>6.9583072495217007</v>
      </c>
      <c r="DO43" s="149">
        <v>5756</v>
      </c>
      <c r="DP43" s="149">
        <v>41643.541890627566</v>
      </c>
      <c r="DQ43" s="150">
        <v>7.2348057488929056</v>
      </c>
      <c r="DR43" s="149">
        <v>6735</v>
      </c>
      <c r="DS43" s="149">
        <v>42985.128156632432</v>
      </c>
      <c r="DT43" s="150">
        <v>6.3823501346150602</v>
      </c>
      <c r="DU43" s="149">
        <v>7666</v>
      </c>
      <c r="DV43" s="149">
        <v>44546.551668967957</v>
      </c>
      <c r="DW43" s="150">
        <v>5.8109250807419723</v>
      </c>
      <c r="DX43" s="149">
        <v>7866</v>
      </c>
      <c r="DY43" s="149">
        <v>45233.254428627493</v>
      </c>
      <c r="DZ43" s="150">
        <v>5.7504772983253867</v>
      </c>
      <c r="EA43" s="149">
        <v>7827</v>
      </c>
      <c r="EB43" s="149">
        <v>45628.22410975799</v>
      </c>
      <c r="EC43" s="150">
        <v>5.8295929615124553</v>
      </c>
      <c r="ED43" s="149">
        <v>7878</v>
      </c>
      <c r="EE43" s="151">
        <v>45953.888872623495</v>
      </c>
      <c r="EF43" s="161">
        <v>5.8331922915236731</v>
      </c>
    </row>
    <row r="44" spans="1:136" ht="15" customHeight="1">
      <c r="A44" s="158">
        <v>30</v>
      </c>
      <c r="B44" s="156">
        <v>0</v>
      </c>
      <c r="C44" s="149">
        <v>2251.6968772881664</v>
      </c>
      <c r="D44" s="150">
        <v>0</v>
      </c>
      <c r="E44" s="149">
        <v>0</v>
      </c>
      <c r="F44" s="149">
        <v>2555.129768564972</v>
      </c>
      <c r="G44" s="150">
        <v>0</v>
      </c>
      <c r="H44" s="149">
        <v>0</v>
      </c>
      <c r="I44" s="149">
        <v>2900.8300995746968</v>
      </c>
      <c r="J44" s="150">
        <v>0</v>
      </c>
      <c r="K44" s="149">
        <v>0</v>
      </c>
      <c r="L44" s="149">
        <v>3362.1252613479141</v>
      </c>
      <c r="M44" s="150">
        <v>0</v>
      </c>
      <c r="N44" s="149">
        <v>0</v>
      </c>
      <c r="O44" s="149">
        <v>3976.5269079887862</v>
      </c>
      <c r="P44" s="150">
        <v>0</v>
      </c>
      <c r="Q44" s="149">
        <v>0</v>
      </c>
      <c r="R44" s="149">
        <v>4659.995464789552</v>
      </c>
      <c r="S44" s="150">
        <v>0</v>
      </c>
      <c r="T44" s="149">
        <v>0</v>
      </c>
      <c r="U44" s="149">
        <v>5417.7911711871338</v>
      </c>
      <c r="V44" s="150">
        <v>0</v>
      </c>
      <c r="W44" s="149">
        <v>0</v>
      </c>
      <c r="X44" s="149">
        <v>6072.7155704546722</v>
      </c>
      <c r="Y44" s="150">
        <v>0</v>
      </c>
      <c r="Z44" s="149">
        <v>0</v>
      </c>
      <c r="AA44" s="149">
        <v>6859.9153095765287</v>
      </c>
      <c r="AB44" s="150">
        <v>0</v>
      </c>
      <c r="AC44" s="149">
        <v>0</v>
      </c>
      <c r="AD44" s="149">
        <v>7815.7825335477028</v>
      </c>
      <c r="AE44" s="150">
        <v>0</v>
      </c>
      <c r="AF44" s="149">
        <v>0</v>
      </c>
      <c r="AG44" s="149">
        <v>9011.5753403675681</v>
      </c>
      <c r="AH44" s="150">
        <v>0</v>
      </c>
      <c r="AI44" s="149">
        <v>0</v>
      </c>
      <c r="AJ44" s="149">
        <v>10173.134967787455</v>
      </c>
      <c r="AK44" s="150">
        <v>0</v>
      </c>
      <c r="AL44" s="149">
        <v>0</v>
      </c>
      <c r="AM44" s="149">
        <v>11835.540709655994</v>
      </c>
      <c r="AN44" s="150">
        <v>0</v>
      </c>
      <c r="AO44" s="149">
        <v>0</v>
      </c>
      <c r="AP44" s="149">
        <v>13111.556761351745</v>
      </c>
      <c r="AQ44" s="150">
        <v>0</v>
      </c>
      <c r="AR44" s="149">
        <v>0</v>
      </c>
      <c r="AS44" s="149">
        <v>14221.577380714325</v>
      </c>
      <c r="AT44" s="150">
        <v>0</v>
      </c>
      <c r="AU44" s="149">
        <v>0</v>
      </c>
      <c r="AV44" s="149">
        <v>15582.740833325119</v>
      </c>
      <c r="AW44" s="150">
        <v>0</v>
      </c>
      <c r="AX44" s="149">
        <v>0</v>
      </c>
      <c r="AY44" s="149">
        <v>16958.976054528084</v>
      </c>
      <c r="AZ44" s="150">
        <v>0</v>
      </c>
      <c r="BA44" s="149">
        <v>0</v>
      </c>
      <c r="BB44" s="149">
        <v>18120.967037089256</v>
      </c>
      <c r="BC44" s="150">
        <v>0</v>
      </c>
      <c r="BD44" s="149">
        <v>0</v>
      </c>
      <c r="BE44" s="149">
        <v>19775.320591566317</v>
      </c>
      <c r="BF44" s="150">
        <v>0</v>
      </c>
      <c r="BG44" s="149">
        <v>0</v>
      </c>
      <c r="BH44" s="149">
        <v>20623.71058284639</v>
      </c>
      <c r="BI44" s="150">
        <v>0</v>
      </c>
      <c r="BJ44" s="149">
        <v>0</v>
      </c>
      <c r="BK44" s="149">
        <v>21473.508775482154</v>
      </c>
      <c r="BL44" s="150">
        <v>0</v>
      </c>
      <c r="BM44" s="149">
        <v>0</v>
      </c>
      <c r="BN44" s="149">
        <v>22874.358866916864</v>
      </c>
      <c r="BO44" s="150">
        <v>0</v>
      </c>
      <c r="BP44" s="149">
        <v>403</v>
      </c>
      <c r="BQ44" s="149">
        <v>23794.02572477749</v>
      </c>
      <c r="BR44" s="150">
        <v>59.042247456023546</v>
      </c>
      <c r="BS44" s="149">
        <v>932</v>
      </c>
      <c r="BT44" s="149">
        <v>24211.650938897554</v>
      </c>
      <c r="BU44" s="150">
        <v>25.978166243452311</v>
      </c>
      <c r="BV44" s="149">
        <v>1630</v>
      </c>
      <c r="BW44" s="149">
        <v>25164.724619789347</v>
      </c>
      <c r="BX44" s="150">
        <v>15.438481361833956</v>
      </c>
      <c r="BY44" s="149">
        <v>2184</v>
      </c>
      <c r="BZ44" s="149">
        <v>26259.167189660453</v>
      </c>
      <c r="CA44" s="150">
        <v>12.02342820039398</v>
      </c>
      <c r="CB44" s="149">
        <v>3010</v>
      </c>
      <c r="CC44" s="149">
        <v>27226.531091979541</v>
      </c>
      <c r="CD44" s="150">
        <v>9.045359166770611</v>
      </c>
      <c r="CE44" s="149">
        <v>2718</v>
      </c>
      <c r="CF44" s="149">
        <v>27925.424058342327</v>
      </c>
      <c r="CG44" s="150">
        <v>10.274254620434998</v>
      </c>
      <c r="CH44" s="149">
        <v>2694</v>
      </c>
      <c r="CI44" s="149">
        <v>28936.657825316997</v>
      </c>
      <c r="CJ44" s="150">
        <v>10.741149898038975</v>
      </c>
      <c r="CK44" s="149">
        <v>3725</v>
      </c>
      <c r="CL44" s="149">
        <v>30060.208607289082</v>
      </c>
      <c r="CM44" s="150">
        <v>8.0698546596749221</v>
      </c>
      <c r="CN44" s="149">
        <v>5185</v>
      </c>
      <c r="CO44" s="149">
        <v>31752.909762331496</v>
      </c>
      <c r="CP44" s="150">
        <v>6.1239941682413681</v>
      </c>
      <c r="CQ44" s="149">
        <v>5962</v>
      </c>
      <c r="CR44" s="149">
        <v>32358.241182703823</v>
      </c>
      <c r="CS44" s="150">
        <v>5.4274138179644114</v>
      </c>
      <c r="CT44" s="149">
        <v>2989</v>
      </c>
      <c r="CU44" s="149">
        <v>33837.59949162414</v>
      </c>
      <c r="CV44" s="150">
        <v>11.320709097231228</v>
      </c>
      <c r="CW44" s="149">
        <v>3485</v>
      </c>
      <c r="CX44" s="149">
        <v>34937.377857928281</v>
      </c>
      <c r="CY44" s="150">
        <v>10.025072556076982</v>
      </c>
      <c r="CZ44" s="149">
        <v>2986</v>
      </c>
      <c r="DA44" s="149">
        <v>36102.219966298479</v>
      </c>
      <c r="DB44" s="150">
        <v>12.090495635063121</v>
      </c>
      <c r="DC44" s="149">
        <v>3362</v>
      </c>
      <c r="DD44" s="149">
        <v>37491.254955633558</v>
      </c>
      <c r="DE44" s="150">
        <v>11.151473811907662</v>
      </c>
      <c r="DF44" s="149">
        <v>4356</v>
      </c>
      <c r="DG44" s="149">
        <v>38933.329607239895</v>
      </c>
      <c r="DH44" s="150">
        <v>8.9378626279246767</v>
      </c>
      <c r="DI44" s="149">
        <v>6128</v>
      </c>
      <c r="DJ44" s="149">
        <v>40816.116573837207</v>
      </c>
      <c r="DK44" s="150">
        <v>6.6605934356783951</v>
      </c>
      <c r="DL44" s="149">
        <v>6937</v>
      </c>
      <c r="DM44" s="149">
        <v>41604.900532358086</v>
      </c>
      <c r="DN44" s="150">
        <v>5.9975350342162441</v>
      </c>
      <c r="DO44" s="149">
        <v>6813</v>
      </c>
      <c r="DP44" s="149">
        <v>42148.156302055955</v>
      </c>
      <c r="DQ44" s="150">
        <v>6.1864312787400495</v>
      </c>
      <c r="DR44" s="149">
        <v>7746</v>
      </c>
      <c r="DS44" s="149">
        <v>43495.536252337028</v>
      </c>
      <c r="DT44" s="150">
        <v>5.6152254392379328</v>
      </c>
      <c r="DU44" s="149">
        <v>8728</v>
      </c>
      <c r="DV44" s="149">
        <v>45066.122346757897</v>
      </c>
      <c r="DW44" s="150">
        <v>5.1633962358796861</v>
      </c>
      <c r="DX44" s="149">
        <v>8973</v>
      </c>
      <c r="DY44" s="149">
        <v>45759.636103638048</v>
      </c>
      <c r="DZ44" s="150">
        <v>5.0997031208779724</v>
      </c>
      <c r="EA44" s="149">
        <v>9049</v>
      </c>
      <c r="EB44" s="149">
        <v>46159.495799070188</v>
      </c>
      <c r="EC44" s="150">
        <v>5.101060426463718</v>
      </c>
      <c r="ED44" s="149">
        <v>9109</v>
      </c>
      <c r="EE44" s="151">
        <v>46489.029265566482</v>
      </c>
      <c r="EF44" s="161">
        <v>5.1036369816188918</v>
      </c>
    </row>
    <row r="45" spans="1:136" ht="15" customHeight="1">
      <c r="A45" s="158">
        <v>31</v>
      </c>
      <c r="B45" s="156">
        <v>0</v>
      </c>
      <c r="C45" s="149">
        <v>2284.3185188962507</v>
      </c>
      <c r="D45" s="150">
        <v>0</v>
      </c>
      <c r="E45" s="149">
        <v>0</v>
      </c>
      <c r="F45" s="149">
        <v>2592.1606568529551</v>
      </c>
      <c r="G45" s="150">
        <v>0</v>
      </c>
      <c r="H45" s="149">
        <v>0</v>
      </c>
      <c r="I45" s="149">
        <v>2942.8711866945482</v>
      </c>
      <c r="J45" s="150">
        <v>0</v>
      </c>
      <c r="K45" s="149">
        <v>0</v>
      </c>
      <c r="L45" s="149">
        <v>3410.8517144109273</v>
      </c>
      <c r="M45" s="150">
        <v>0</v>
      </c>
      <c r="N45" s="149">
        <v>0</v>
      </c>
      <c r="O45" s="149">
        <v>4034.1575546725635</v>
      </c>
      <c r="P45" s="150">
        <v>0</v>
      </c>
      <c r="Q45" s="149">
        <v>0</v>
      </c>
      <c r="R45" s="149">
        <v>4727.5324073087349</v>
      </c>
      <c r="S45" s="150">
        <v>0</v>
      </c>
      <c r="T45" s="149">
        <v>0</v>
      </c>
      <c r="U45" s="149">
        <v>5496.3101176176606</v>
      </c>
      <c r="V45" s="150">
        <v>0</v>
      </c>
      <c r="W45" s="149">
        <v>0</v>
      </c>
      <c r="X45" s="149">
        <v>6160.7258052127436</v>
      </c>
      <c r="Y45" s="150">
        <v>0</v>
      </c>
      <c r="Z45" s="149">
        <v>0</v>
      </c>
      <c r="AA45" s="149">
        <v>6959.3343605089722</v>
      </c>
      <c r="AB45" s="150">
        <v>0</v>
      </c>
      <c r="AC45" s="149">
        <v>0</v>
      </c>
      <c r="AD45" s="149">
        <v>7929.0037360052775</v>
      </c>
      <c r="AE45" s="150">
        <v>0</v>
      </c>
      <c r="AF45" s="149">
        <v>0</v>
      </c>
      <c r="AG45" s="149">
        <v>9142.1778084798498</v>
      </c>
      <c r="AH45" s="150">
        <v>0</v>
      </c>
      <c r="AI45" s="149">
        <v>0</v>
      </c>
      <c r="AJ45" s="149">
        <v>10320.572357881632</v>
      </c>
      <c r="AK45" s="150">
        <v>0</v>
      </c>
      <c r="AL45" s="149">
        <v>0</v>
      </c>
      <c r="AM45" s="149">
        <v>12007.070266461807</v>
      </c>
      <c r="AN45" s="150">
        <v>0</v>
      </c>
      <c r="AO45" s="149">
        <v>0</v>
      </c>
      <c r="AP45" s="149">
        <v>13301.578566516908</v>
      </c>
      <c r="AQ45" s="150">
        <v>0</v>
      </c>
      <c r="AR45" s="149">
        <v>0</v>
      </c>
      <c r="AS45" s="149">
        <v>14427.687285391628</v>
      </c>
      <c r="AT45" s="150">
        <v>0</v>
      </c>
      <c r="AU45" s="149">
        <v>0</v>
      </c>
      <c r="AV45" s="149">
        <v>15808.577993383997</v>
      </c>
      <c r="AW45" s="150">
        <v>0</v>
      </c>
      <c r="AX45" s="149">
        <v>0</v>
      </c>
      <c r="AY45" s="149">
        <v>17204.759288040423</v>
      </c>
      <c r="AZ45" s="150">
        <v>0</v>
      </c>
      <c r="BA45" s="149">
        <v>0</v>
      </c>
      <c r="BB45" s="149">
        <v>18383.590002152483</v>
      </c>
      <c r="BC45" s="150">
        <v>0</v>
      </c>
      <c r="BD45" s="149">
        <v>0</v>
      </c>
      <c r="BE45" s="149">
        <v>20061.818945758296</v>
      </c>
      <c r="BF45" s="150">
        <v>0</v>
      </c>
      <c r="BG45" s="149">
        <v>0</v>
      </c>
      <c r="BH45" s="149">
        <v>20922.604971521614</v>
      </c>
      <c r="BI45" s="150">
        <v>0</v>
      </c>
      <c r="BJ45" s="149">
        <v>0</v>
      </c>
      <c r="BK45" s="149">
        <v>21784.67142099288</v>
      </c>
      <c r="BL45" s="150">
        <v>0</v>
      </c>
      <c r="BM45" s="149">
        <v>666</v>
      </c>
      <c r="BN45" s="149">
        <v>23204.68888828839</v>
      </c>
      <c r="BO45" s="150">
        <v>34.841875207640228</v>
      </c>
      <c r="BP45" s="149">
        <v>1003</v>
      </c>
      <c r="BQ45" s="149">
        <v>24128.720930393341</v>
      </c>
      <c r="BR45" s="150">
        <v>24.056551276563649</v>
      </c>
      <c r="BS45" s="149">
        <v>1563</v>
      </c>
      <c r="BT45" s="149">
        <v>24544.51736961666</v>
      </c>
      <c r="BU45" s="150">
        <v>15.703466007432285</v>
      </c>
      <c r="BV45" s="149">
        <v>2371</v>
      </c>
      <c r="BW45" s="149">
        <v>25500.304861063883</v>
      </c>
      <c r="BX45" s="150">
        <v>10.755084293995733</v>
      </c>
      <c r="BY45" s="149">
        <v>2993</v>
      </c>
      <c r="BZ45" s="149">
        <v>26601.606987245075</v>
      </c>
      <c r="CA45" s="150">
        <v>8.8879408577497738</v>
      </c>
      <c r="CB45" s="149">
        <v>3762</v>
      </c>
      <c r="CC45" s="149">
        <v>27572.384414295462</v>
      </c>
      <c r="CD45" s="150">
        <v>7.3291824599403146</v>
      </c>
      <c r="CE45" s="149">
        <v>3461</v>
      </c>
      <c r="CF45" s="149">
        <v>28285.904255257592</v>
      </c>
      <c r="CG45" s="150">
        <v>8.1727547689273603</v>
      </c>
      <c r="CH45" s="149">
        <v>3535</v>
      </c>
      <c r="CI45" s="149">
        <v>29309.677843007514</v>
      </c>
      <c r="CJ45" s="150">
        <v>8.2912808608224928</v>
      </c>
      <c r="CK45" s="149">
        <v>4653</v>
      </c>
      <c r="CL45" s="149">
        <v>30435.273907993465</v>
      </c>
      <c r="CM45" s="150">
        <v>6.541000195141514</v>
      </c>
      <c r="CN45" s="149">
        <v>6105</v>
      </c>
      <c r="CO45" s="149">
        <v>32131.040207048409</v>
      </c>
      <c r="CP45" s="150">
        <v>5.2630696489841782</v>
      </c>
      <c r="CQ45" s="149">
        <v>6904</v>
      </c>
      <c r="CR45" s="149">
        <v>32733.512733899544</v>
      </c>
      <c r="CS45" s="150">
        <v>4.7412388085022519</v>
      </c>
      <c r="CT45" s="149">
        <v>3902</v>
      </c>
      <c r="CU45" s="149">
        <v>34277.777320345158</v>
      </c>
      <c r="CV45" s="150">
        <v>8.784668713568724</v>
      </c>
      <c r="CW45" s="149">
        <v>4371</v>
      </c>
      <c r="CX45" s="149">
        <v>35387.038115876348</v>
      </c>
      <c r="CY45" s="150">
        <v>8.0958677913238049</v>
      </c>
      <c r="CZ45" s="149">
        <v>3892</v>
      </c>
      <c r="DA45" s="149">
        <v>36575.338192541414</v>
      </c>
      <c r="DB45" s="150">
        <v>9.3975689086694274</v>
      </c>
      <c r="DC45" s="149">
        <v>4292</v>
      </c>
      <c r="DD45" s="149">
        <v>37979.269259310153</v>
      </c>
      <c r="DE45" s="150">
        <v>8.8488511787768296</v>
      </c>
      <c r="DF45" s="149">
        <v>5296</v>
      </c>
      <c r="DG45" s="149">
        <v>39427.53147578545</v>
      </c>
      <c r="DH45" s="150">
        <v>7.4447755807751985</v>
      </c>
      <c r="DI45" s="149">
        <v>7207</v>
      </c>
      <c r="DJ45" s="149">
        <v>41310.867327919594</v>
      </c>
      <c r="DK45" s="150">
        <v>5.7320476381184395</v>
      </c>
      <c r="DL45" s="149">
        <v>7968</v>
      </c>
      <c r="DM45" s="149">
        <v>42099.918020341756</v>
      </c>
      <c r="DN45" s="150">
        <v>5.2836242495408827</v>
      </c>
      <c r="DO45" s="149">
        <v>7848</v>
      </c>
      <c r="DP45" s="149">
        <v>42652.617668162755</v>
      </c>
      <c r="DQ45" s="150">
        <v>5.4348391524162531</v>
      </c>
      <c r="DR45" s="149">
        <v>8794</v>
      </c>
      <c r="DS45" s="149">
        <v>44005.842477721904</v>
      </c>
      <c r="DT45" s="150">
        <v>5.0040757877782474</v>
      </c>
      <c r="DU45" s="149">
        <v>9912</v>
      </c>
      <c r="DV45" s="149">
        <v>45584.034356770382</v>
      </c>
      <c r="DW45" s="150">
        <v>4.598873522676592</v>
      </c>
      <c r="DX45" s="149">
        <v>10155</v>
      </c>
      <c r="DY45" s="149">
        <v>46284.09386373125</v>
      </c>
      <c r="DZ45" s="150">
        <v>4.5577640436958395</v>
      </c>
      <c r="EA45" s="149">
        <v>10245</v>
      </c>
      <c r="EB45" s="149">
        <v>46688.619315279997</v>
      </c>
      <c r="EC45" s="150">
        <v>4.5572102796759388</v>
      </c>
      <c r="ED45" s="149">
        <v>10312</v>
      </c>
      <c r="EE45" s="151">
        <v>47022.012940065229</v>
      </c>
      <c r="EF45" s="161">
        <v>4.5599314332879395</v>
      </c>
    </row>
    <row r="46" spans="1:136" ht="15" customHeight="1">
      <c r="A46" s="158">
        <v>32</v>
      </c>
      <c r="B46" s="156">
        <v>0</v>
      </c>
      <c r="C46" s="149">
        <v>2317.9159530758143</v>
      </c>
      <c r="D46" s="150">
        <v>0</v>
      </c>
      <c r="E46" s="149">
        <v>0</v>
      </c>
      <c r="F46" s="149">
        <v>2630.2805127763918</v>
      </c>
      <c r="G46" s="150">
        <v>0</v>
      </c>
      <c r="H46" s="149">
        <v>0</v>
      </c>
      <c r="I46" s="149">
        <v>2986.1487785011873</v>
      </c>
      <c r="J46" s="150">
        <v>0</v>
      </c>
      <c r="K46" s="149">
        <v>0</v>
      </c>
      <c r="L46" s="149">
        <v>3461.0112984463822</v>
      </c>
      <c r="M46" s="150">
        <v>0</v>
      </c>
      <c r="N46" s="149">
        <v>0</v>
      </c>
      <c r="O46" s="149">
        <v>4093.4834769842823</v>
      </c>
      <c r="P46" s="150">
        <v>0</v>
      </c>
      <c r="Q46" s="149">
        <v>0</v>
      </c>
      <c r="R46" s="149">
        <v>4797.0745064119737</v>
      </c>
      <c r="S46" s="150">
        <v>0</v>
      </c>
      <c r="T46" s="149">
        <v>0</v>
      </c>
      <c r="U46" s="149">
        <v>5577.1381079007206</v>
      </c>
      <c r="V46" s="150">
        <v>0</v>
      </c>
      <c r="W46" s="149">
        <v>0</v>
      </c>
      <c r="X46" s="149">
        <v>6251.3249487596331</v>
      </c>
      <c r="Y46" s="150">
        <v>0</v>
      </c>
      <c r="Z46" s="149">
        <v>0</v>
      </c>
      <c r="AA46" s="149">
        <v>7061.6775008307623</v>
      </c>
      <c r="AB46" s="150">
        <v>0</v>
      </c>
      <c r="AC46" s="149">
        <v>0</v>
      </c>
      <c r="AD46" s="149">
        <v>8045.6515124546568</v>
      </c>
      <c r="AE46" s="150">
        <v>0</v>
      </c>
      <c r="AF46" s="149">
        <v>0</v>
      </c>
      <c r="AG46" s="149">
        <v>9276.6215234740594</v>
      </c>
      <c r="AH46" s="150">
        <v>0</v>
      </c>
      <c r="AI46" s="149">
        <v>0</v>
      </c>
      <c r="AJ46" s="149">
        <v>10472.344987463994</v>
      </c>
      <c r="AK46" s="150">
        <v>0</v>
      </c>
      <c r="AL46" s="149">
        <v>0</v>
      </c>
      <c r="AM46" s="149">
        <v>12183.644809674517</v>
      </c>
      <c r="AN46" s="150">
        <v>0</v>
      </c>
      <c r="AO46" s="149">
        <v>0</v>
      </c>
      <c r="AP46" s="149">
        <v>13497.190699527149</v>
      </c>
      <c r="AQ46" s="150">
        <v>0</v>
      </c>
      <c r="AR46" s="149">
        <v>0</v>
      </c>
      <c r="AS46" s="149">
        <v>14639.693581767151</v>
      </c>
      <c r="AT46" s="150">
        <v>0</v>
      </c>
      <c r="AU46" s="149">
        <v>0</v>
      </c>
      <c r="AV46" s="149">
        <v>16041.057432895634</v>
      </c>
      <c r="AW46" s="150">
        <v>0</v>
      </c>
      <c r="AX46" s="149">
        <v>0</v>
      </c>
      <c r="AY46" s="149">
        <v>17457.769576074563</v>
      </c>
      <c r="AZ46" s="150">
        <v>0</v>
      </c>
      <c r="BA46" s="149">
        <v>0</v>
      </c>
      <c r="BB46" s="149">
        <v>18653.937179662331</v>
      </c>
      <c r="BC46" s="150">
        <v>0</v>
      </c>
      <c r="BD46" s="149">
        <v>0</v>
      </c>
      <c r="BE46" s="149">
        <v>20356.909218546814</v>
      </c>
      <c r="BF46" s="150">
        <v>0</v>
      </c>
      <c r="BG46" s="149">
        <v>0</v>
      </c>
      <c r="BH46" s="149">
        <v>21230.290372595482</v>
      </c>
      <c r="BI46" s="150">
        <v>0</v>
      </c>
      <c r="BJ46" s="149">
        <v>0</v>
      </c>
      <c r="BK46" s="149">
        <v>22104.504852747483</v>
      </c>
      <c r="BL46" s="150">
        <v>0</v>
      </c>
      <c r="BM46" s="149">
        <v>1034</v>
      </c>
      <c r="BN46" s="149">
        <v>23532.462182444018</v>
      </c>
      <c r="BO46" s="150">
        <v>22.758667487856883</v>
      </c>
      <c r="BP46" s="149">
        <v>1638</v>
      </c>
      <c r="BQ46" s="149">
        <v>24464.173712915435</v>
      </c>
      <c r="BR46" s="150">
        <v>14.935392987127861</v>
      </c>
      <c r="BS46" s="149">
        <v>2238</v>
      </c>
      <c r="BT46" s="149">
        <v>24877.581721261868</v>
      </c>
      <c r="BU46" s="150">
        <v>11.115988257936491</v>
      </c>
      <c r="BV46" s="149">
        <v>3181</v>
      </c>
      <c r="BW46" s="149">
        <v>25834.360090101101</v>
      </c>
      <c r="BX46" s="150">
        <v>8.1214586891232639</v>
      </c>
      <c r="BY46" s="149">
        <v>3825</v>
      </c>
      <c r="BZ46" s="149">
        <v>26943.785274741262</v>
      </c>
      <c r="CA46" s="150">
        <v>7.044126869213402</v>
      </c>
      <c r="CB46" s="149">
        <v>4729</v>
      </c>
      <c r="CC46" s="149">
        <v>27915.638914039264</v>
      </c>
      <c r="CD46" s="150">
        <v>5.9030744161639381</v>
      </c>
      <c r="CE46" s="149">
        <v>4270</v>
      </c>
      <c r="CF46" s="149">
        <v>28643.131489476622</v>
      </c>
      <c r="CG46" s="150">
        <v>6.7079933230624409</v>
      </c>
      <c r="CH46" s="149">
        <v>4407</v>
      </c>
      <c r="CI46" s="149">
        <v>29680.587647669272</v>
      </c>
      <c r="CJ46" s="150">
        <v>6.7348735302176701</v>
      </c>
      <c r="CK46" s="149">
        <v>5549</v>
      </c>
      <c r="CL46" s="149">
        <v>30807.747667809603</v>
      </c>
      <c r="CM46" s="150">
        <v>5.5519458763398095</v>
      </c>
      <c r="CN46" s="149">
        <v>7000</v>
      </c>
      <c r="CO46" s="149">
        <v>32507.058704683106</v>
      </c>
      <c r="CP46" s="150">
        <v>4.6438655292404434</v>
      </c>
      <c r="CQ46" s="149">
        <v>7778</v>
      </c>
      <c r="CR46" s="149">
        <v>33106.833724734664</v>
      </c>
      <c r="CS46" s="150">
        <v>4.2564712940003426</v>
      </c>
      <c r="CT46" s="149">
        <v>4823</v>
      </c>
      <c r="CU46" s="149">
        <v>34717.809176182876</v>
      </c>
      <c r="CV46" s="150">
        <v>7.1983846519143428</v>
      </c>
      <c r="CW46" s="149">
        <v>5339</v>
      </c>
      <c r="CX46" s="149">
        <v>35835.707511046778</v>
      </c>
      <c r="CY46" s="150">
        <v>6.7120635907560926</v>
      </c>
      <c r="CZ46" s="149">
        <v>4821</v>
      </c>
      <c r="DA46" s="149">
        <v>37049.307315679682</v>
      </c>
      <c r="DB46" s="150">
        <v>7.6849838862641944</v>
      </c>
      <c r="DC46" s="149">
        <v>5269</v>
      </c>
      <c r="DD46" s="149">
        <v>38467.387715273559</v>
      </c>
      <c r="DE46" s="150">
        <v>7.3006998890251582</v>
      </c>
      <c r="DF46" s="149">
        <v>6310</v>
      </c>
      <c r="DG46" s="149">
        <v>39921.791221916625</v>
      </c>
      <c r="DH46" s="150">
        <v>6.3267497974511295</v>
      </c>
      <c r="DI46" s="149">
        <v>8183</v>
      </c>
      <c r="DJ46" s="149">
        <v>41805.023389035778</v>
      </c>
      <c r="DK46" s="150">
        <v>5.1087649259484023</v>
      </c>
      <c r="DL46" s="149">
        <v>9008</v>
      </c>
      <c r="DM46" s="149">
        <v>42594.255791809155</v>
      </c>
      <c r="DN46" s="150">
        <v>4.7284919839930231</v>
      </c>
      <c r="DO46" s="149">
        <v>8863</v>
      </c>
      <c r="DP46" s="149">
        <v>43156.861892164845</v>
      </c>
      <c r="DQ46" s="150">
        <v>4.8693288832409847</v>
      </c>
      <c r="DR46" s="149">
        <v>9861</v>
      </c>
      <c r="DS46" s="149">
        <v>44515.426687229003</v>
      </c>
      <c r="DT46" s="150">
        <v>4.5142913180437079</v>
      </c>
      <c r="DU46" s="149">
        <v>11058</v>
      </c>
      <c r="DV46" s="149">
        <v>46100.838009462917</v>
      </c>
      <c r="DW46" s="150">
        <v>4.1690032564173372</v>
      </c>
      <c r="DX46" s="149">
        <v>11313</v>
      </c>
      <c r="DY46" s="149">
        <v>46806.671928453383</v>
      </c>
      <c r="DZ46" s="150">
        <v>4.1374234887698558</v>
      </c>
      <c r="EA46" s="149">
        <v>11406</v>
      </c>
      <c r="EB46" s="149">
        <v>47215.982131848657</v>
      </c>
      <c r="EC46" s="150">
        <v>4.1395740953751234</v>
      </c>
      <c r="ED46" s="149">
        <v>11481</v>
      </c>
      <c r="EE46" s="151">
        <v>47553.220222455246</v>
      </c>
      <c r="EF46" s="161">
        <v>4.1419057767141574</v>
      </c>
    </row>
    <row r="47" spans="1:136" ht="15" customHeight="1">
      <c r="A47" s="158">
        <v>33</v>
      </c>
      <c r="B47" s="156">
        <v>0</v>
      </c>
      <c r="C47" s="149">
        <v>2352.5161052658891</v>
      </c>
      <c r="D47" s="150">
        <v>0</v>
      </c>
      <c r="E47" s="149">
        <v>0</v>
      </c>
      <c r="F47" s="149">
        <v>2669.5384523026464</v>
      </c>
      <c r="G47" s="150">
        <v>0</v>
      </c>
      <c r="H47" s="149">
        <v>0</v>
      </c>
      <c r="I47" s="149">
        <v>3030.7180377109353</v>
      </c>
      <c r="J47" s="150">
        <v>0</v>
      </c>
      <c r="K47" s="149">
        <v>0</v>
      </c>
      <c r="L47" s="149">
        <v>3512.6681834978208</v>
      </c>
      <c r="M47" s="150">
        <v>0</v>
      </c>
      <c r="N47" s="149">
        <v>0</v>
      </c>
      <c r="O47" s="149">
        <v>4154.5803246501628</v>
      </c>
      <c r="P47" s="150">
        <v>0</v>
      </c>
      <c r="Q47" s="149">
        <v>0</v>
      </c>
      <c r="R47" s="149">
        <v>4868.6500865341695</v>
      </c>
      <c r="S47" s="150">
        <v>0</v>
      </c>
      <c r="T47" s="149">
        <v>0</v>
      </c>
      <c r="U47" s="149">
        <v>5660.3788709931387</v>
      </c>
      <c r="V47" s="150">
        <v>0</v>
      </c>
      <c r="W47" s="149">
        <v>0</v>
      </c>
      <c r="X47" s="149">
        <v>6344.628163612053</v>
      </c>
      <c r="Y47" s="150">
        <v>0</v>
      </c>
      <c r="Z47" s="149">
        <v>0</v>
      </c>
      <c r="AA47" s="149">
        <v>7167.0760877253924</v>
      </c>
      <c r="AB47" s="150">
        <v>0</v>
      </c>
      <c r="AC47" s="149">
        <v>0</v>
      </c>
      <c r="AD47" s="149">
        <v>8165.7578929237116</v>
      </c>
      <c r="AE47" s="150">
        <v>0</v>
      </c>
      <c r="AF47" s="149">
        <v>0</v>
      </c>
      <c r="AG47" s="149">
        <v>9415.078481380162</v>
      </c>
      <c r="AH47" s="150">
        <v>0</v>
      </c>
      <c r="AI47" s="149">
        <v>0</v>
      </c>
      <c r="AJ47" s="149">
        <v>10628.649337435852</v>
      </c>
      <c r="AK47" s="150">
        <v>0</v>
      </c>
      <c r="AL47" s="149">
        <v>0</v>
      </c>
      <c r="AM47" s="149">
        <v>12365.490234182505</v>
      </c>
      <c r="AN47" s="150">
        <v>0</v>
      </c>
      <c r="AO47" s="149">
        <v>0</v>
      </c>
      <c r="AP47" s="149">
        <v>13698.640503269557</v>
      </c>
      <c r="AQ47" s="150">
        <v>0</v>
      </c>
      <c r="AR47" s="149">
        <v>0</v>
      </c>
      <c r="AS47" s="149">
        <v>14858.359830483112</v>
      </c>
      <c r="AT47" s="150">
        <v>0</v>
      </c>
      <c r="AU47" s="149">
        <v>0</v>
      </c>
      <c r="AV47" s="149">
        <v>16280.476567814141</v>
      </c>
      <c r="AW47" s="150">
        <v>0</v>
      </c>
      <c r="AX47" s="149">
        <v>0</v>
      </c>
      <c r="AY47" s="149">
        <v>17718.334333468851</v>
      </c>
      <c r="AZ47" s="150">
        <v>0</v>
      </c>
      <c r="BA47" s="149">
        <v>0</v>
      </c>
      <c r="BB47" s="149">
        <v>18932.352331822149</v>
      </c>
      <c r="BC47" s="150">
        <v>0</v>
      </c>
      <c r="BD47" s="149">
        <v>390</v>
      </c>
      <c r="BE47" s="149">
        <v>20658.885085902108</v>
      </c>
      <c r="BF47" s="150">
        <v>52.971500220261817</v>
      </c>
      <c r="BG47" s="149">
        <v>353</v>
      </c>
      <c r="BH47" s="149">
        <v>21545.578198094441</v>
      </c>
      <c r="BI47" s="150">
        <v>61.035632289219379</v>
      </c>
      <c r="BJ47" s="149">
        <v>582</v>
      </c>
      <c r="BK47" s="149">
        <v>22427.503350974253</v>
      </c>
      <c r="BL47" s="150">
        <v>38.535229125385314</v>
      </c>
      <c r="BM47" s="149">
        <v>1559</v>
      </c>
      <c r="BN47" s="149">
        <v>23863.318969874097</v>
      </c>
      <c r="BO47" s="150">
        <v>15.306811398251506</v>
      </c>
      <c r="BP47" s="149">
        <v>2312</v>
      </c>
      <c r="BQ47" s="149">
        <v>24799.87719605042</v>
      </c>
      <c r="BR47" s="150">
        <v>10.72659048272077</v>
      </c>
      <c r="BS47" s="149">
        <v>2963</v>
      </c>
      <c r="BT47" s="149">
        <v>25210.12899676268</v>
      </c>
      <c r="BU47" s="150">
        <v>8.508312182505124</v>
      </c>
      <c r="BV47" s="149">
        <v>4025</v>
      </c>
      <c r="BW47" s="149">
        <v>26166.758984050335</v>
      </c>
      <c r="BX47" s="150">
        <v>6.5010581326833128</v>
      </c>
      <c r="BY47" s="149">
        <v>4676</v>
      </c>
      <c r="BZ47" s="149">
        <v>27283.111026261246</v>
      </c>
      <c r="CA47" s="150">
        <v>5.8347115111764856</v>
      </c>
      <c r="CB47" s="149">
        <v>5516</v>
      </c>
      <c r="CC47" s="149">
        <v>28254.165135841366</v>
      </c>
      <c r="CD47" s="150">
        <v>5.1222199303555778</v>
      </c>
      <c r="CE47" s="149">
        <v>5004</v>
      </c>
      <c r="CF47" s="149">
        <v>29002.69081656629</v>
      </c>
      <c r="CG47" s="150">
        <v>5.7959014421595301</v>
      </c>
      <c r="CH47" s="149">
        <v>5241</v>
      </c>
      <c r="CI47" s="149">
        <v>30051.253072883861</v>
      </c>
      <c r="CJ47" s="150">
        <v>5.7338777090028357</v>
      </c>
      <c r="CK47" s="149">
        <v>6421</v>
      </c>
      <c r="CL47" s="149">
        <v>31178.50655295204</v>
      </c>
      <c r="CM47" s="150">
        <v>4.8557088542208442</v>
      </c>
      <c r="CN47" s="149">
        <v>7890</v>
      </c>
      <c r="CO47" s="149">
        <v>32881.26899434939</v>
      </c>
      <c r="CP47" s="150">
        <v>4.167461216013864</v>
      </c>
      <c r="CQ47" s="149">
        <v>8480</v>
      </c>
      <c r="CR47" s="149">
        <v>33479.56225408912</v>
      </c>
      <c r="CS47" s="150">
        <v>3.9480615865671131</v>
      </c>
      <c r="CT47" s="149">
        <v>5755</v>
      </c>
      <c r="CU47" s="149">
        <v>35157.343130730369</v>
      </c>
      <c r="CV47" s="150">
        <v>6.1090083632893775</v>
      </c>
      <c r="CW47" s="149">
        <v>6281</v>
      </c>
      <c r="CX47" s="149">
        <v>36283.508179063007</v>
      </c>
      <c r="CY47" s="150">
        <v>5.7767088328391987</v>
      </c>
      <c r="CZ47" s="149">
        <v>5794</v>
      </c>
      <c r="DA47" s="149">
        <v>37522.873762532239</v>
      </c>
      <c r="DB47" s="150">
        <v>6.4761604698882014</v>
      </c>
      <c r="DC47" s="149">
        <v>6309</v>
      </c>
      <c r="DD47" s="149">
        <v>38954.886262798114</v>
      </c>
      <c r="DE47" s="150">
        <v>6.1744945732759735</v>
      </c>
      <c r="DF47" s="149">
        <v>7201</v>
      </c>
      <c r="DG47" s="149">
        <v>40416.706955193215</v>
      </c>
      <c r="DH47" s="150">
        <v>5.6126519865564806</v>
      </c>
      <c r="DI47" s="149">
        <v>9313</v>
      </c>
      <c r="DJ47" s="149">
        <v>42298.570059100697</v>
      </c>
      <c r="DK47" s="150">
        <v>4.5418844689252333</v>
      </c>
      <c r="DL47" s="149">
        <v>10107</v>
      </c>
      <c r="DM47" s="149">
        <v>43087.253330122381</v>
      </c>
      <c r="DN47" s="150">
        <v>4.2631100554192525</v>
      </c>
      <c r="DO47" s="149">
        <v>9939</v>
      </c>
      <c r="DP47" s="149">
        <v>43661.382016696298</v>
      </c>
      <c r="DQ47" s="150">
        <v>4.392935105815102</v>
      </c>
      <c r="DR47" s="149">
        <v>10987</v>
      </c>
      <c r="DS47" s="149">
        <v>45025.151574017968</v>
      </c>
      <c r="DT47" s="150">
        <v>4.0980387343240166</v>
      </c>
      <c r="DU47" s="149">
        <v>12164</v>
      </c>
      <c r="DV47" s="149">
        <v>46615.118130127827</v>
      </c>
      <c r="DW47" s="150">
        <v>3.8322195108622021</v>
      </c>
      <c r="DX47" s="149">
        <v>12438</v>
      </c>
      <c r="DY47" s="149">
        <v>47328.287565675695</v>
      </c>
      <c r="DZ47" s="150">
        <v>3.8051364822057963</v>
      </c>
      <c r="EA47" s="149">
        <v>12536</v>
      </c>
      <c r="EB47" s="149">
        <v>47741.981466511141</v>
      </c>
      <c r="EC47" s="150">
        <v>3.808390353103952</v>
      </c>
      <c r="ED47" s="149">
        <v>12619</v>
      </c>
      <c r="EE47" s="151">
        <v>48083.090118064007</v>
      </c>
      <c r="EF47" s="161">
        <v>3.8103724635917273</v>
      </c>
    </row>
    <row r="48" spans="1:136" ht="15" customHeight="1">
      <c r="A48" s="158">
        <v>34</v>
      </c>
      <c r="B48" s="156">
        <v>0</v>
      </c>
      <c r="C48" s="149">
        <v>2388.1384069440724</v>
      </c>
      <c r="D48" s="150">
        <v>0</v>
      </c>
      <c r="E48" s="149">
        <v>0</v>
      </c>
      <c r="F48" s="149">
        <v>2709.9860270190834</v>
      </c>
      <c r="G48" s="150">
        <v>0</v>
      </c>
      <c r="H48" s="149">
        <v>0</v>
      </c>
      <c r="I48" s="149">
        <v>3076.6380861389175</v>
      </c>
      <c r="J48" s="150">
        <v>0</v>
      </c>
      <c r="K48" s="149">
        <v>0</v>
      </c>
      <c r="L48" s="149">
        <v>3565.8904287023333</v>
      </c>
      <c r="M48" s="150">
        <v>0</v>
      </c>
      <c r="N48" s="149">
        <v>0</v>
      </c>
      <c r="O48" s="149">
        <v>4217.5285943833451</v>
      </c>
      <c r="P48" s="150">
        <v>0</v>
      </c>
      <c r="Q48" s="149">
        <v>0</v>
      </c>
      <c r="R48" s="149">
        <v>4942.4350272858937</v>
      </c>
      <c r="S48" s="150">
        <v>0</v>
      </c>
      <c r="T48" s="149">
        <v>0</v>
      </c>
      <c r="U48" s="149">
        <v>5746.1420782468967</v>
      </c>
      <c r="V48" s="150">
        <v>0</v>
      </c>
      <c r="W48" s="149">
        <v>0</v>
      </c>
      <c r="X48" s="149">
        <v>6440.7587442250906</v>
      </c>
      <c r="Y48" s="150">
        <v>0</v>
      </c>
      <c r="Z48" s="149">
        <v>0</v>
      </c>
      <c r="AA48" s="149">
        <v>7275.6681430802364</v>
      </c>
      <c r="AB48" s="150">
        <v>0</v>
      </c>
      <c r="AC48" s="149">
        <v>0</v>
      </c>
      <c r="AD48" s="149">
        <v>8289.4318685138242</v>
      </c>
      <c r="AE48" s="150">
        <v>0</v>
      </c>
      <c r="AF48" s="149">
        <v>0</v>
      </c>
      <c r="AG48" s="149">
        <v>9557.7311022238391</v>
      </c>
      <c r="AH48" s="150">
        <v>0</v>
      </c>
      <c r="AI48" s="149">
        <v>0</v>
      </c>
      <c r="AJ48" s="149">
        <v>10789.688958197548</v>
      </c>
      <c r="AK48" s="150">
        <v>0</v>
      </c>
      <c r="AL48" s="149">
        <v>0</v>
      </c>
      <c r="AM48" s="149">
        <v>12552.846125471893</v>
      </c>
      <c r="AN48" s="150">
        <v>0</v>
      </c>
      <c r="AO48" s="149">
        <v>0</v>
      </c>
      <c r="AP48" s="149">
        <v>13906.196386272619</v>
      </c>
      <c r="AQ48" s="150">
        <v>0</v>
      </c>
      <c r="AR48" s="149">
        <v>0</v>
      </c>
      <c r="AS48" s="149">
        <v>15083.499918552099</v>
      </c>
      <c r="AT48" s="150">
        <v>0</v>
      </c>
      <c r="AU48" s="149">
        <v>0</v>
      </c>
      <c r="AV48" s="149">
        <v>16527.149001014976</v>
      </c>
      <c r="AW48" s="150">
        <v>0</v>
      </c>
      <c r="AX48" s="149">
        <v>0</v>
      </c>
      <c r="AY48" s="149">
        <v>17986.793014772713</v>
      </c>
      <c r="AZ48" s="150">
        <v>0</v>
      </c>
      <c r="BA48" s="149">
        <v>0</v>
      </c>
      <c r="BB48" s="149">
        <v>19219.206413236934</v>
      </c>
      <c r="BC48" s="150">
        <v>0</v>
      </c>
      <c r="BD48" s="149">
        <v>835</v>
      </c>
      <c r="BE48" s="149">
        <v>20961.891777179644</v>
      </c>
      <c r="BF48" s="150">
        <v>25.104062008598376</v>
      </c>
      <c r="BG48" s="149">
        <v>958</v>
      </c>
      <c r="BH48" s="149">
        <v>21862.11630001021</v>
      </c>
      <c r="BI48" s="150">
        <v>22.820580688945938</v>
      </c>
      <c r="BJ48" s="149">
        <v>848</v>
      </c>
      <c r="BK48" s="149">
        <v>22759.592963197436</v>
      </c>
      <c r="BL48" s="150">
        <v>26.839142645279995</v>
      </c>
      <c r="BM48" s="149">
        <v>1706</v>
      </c>
      <c r="BN48" s="149">
        <v>24202.844763785499</v>
      </c>
      <c r="BO48" s="150">
        <v>14.186896110073564</v>
      </c>
      <c r="BP48" s="149">
        <v>3025</v>
      </c>
      <c r="BQ48" s="149">
        <v>25135.253301979985</v>
      </c>
      <c r="BR48" s="150">
        <v>8.3091746452826403</v>
      </c>
      <c r="BS48" s="149">
        <v>3736</v>
      </c>
      <c r="BT48" s="149">
        <v>25541.403464819192</v>
      </c>
      <c r="BU48" s="150">
        <v>6.8365640965790124</v>
      </c>
      <c r="BV48" s="149">
        <v>4826</v>
      </c>
      <c r="BW48" s="149">
        <v>26496.381398440408</v>
      </c>
      <c r="BX48" s="150">
        <v>5.4903401157149618</v>
      </c>
      <c r="BY48" s="149">
        <v>5460</v>
      </c>
      <c r="BZ48" s="149">
        <v>27618.957929073054</v>
      </c>
      <c r="CA48" s="150">
        <v>5.0584172031269334</v>
      </c>
      <c r="CB48" s="149">
        <v>6332</v>
      </c>
      <c r="CC48" s="149">
        <v>28594.059058187249</v>
      </c>
      <c r="CD48" s="150">
        <v>4.5158021254243916</v>
      </c>
      <c r="CE48" s="149">
        <v>5793</v>
      </c>
      <c r="CF48" s="149">
        <v>29359.753586098326</v>
      </c>
      <c r="CG48" s="150">
        <v>5.0681432049194415</v>
      </c>
      <c r="CH48" s="149">
        <v>6149</v>
      </c>
      <c r="CI48" s="149">
        <v>30423.038789873477</v>
      </c>
      <c r="CJ48" s="150">
        <v>4.947640069909494</v>
      </c>
      <c r="CK48" s="149">
        <v>7292</v>
      </c>
      <c r="CL48" s="149">
        <v>31546.90109677261</v>
      </c>
      <c r="CM48" s="150">
        <v>4.3262343797000291</v>
      </c>
      <c r="CN48" s="149">
        <v>8551</v>
      </c>
      <c r="CO48" s="149">
        <v>33254.47821057454</v>
      </c>
      <c r="CP48" s="150">
        <v>3.888957807341193</v>
      </c>
      <c r="CQ48" s="149">
        <v>9204</v>
      </c>
      <c r="CR48" s="149">
        <v>33852.626476504396</v>
      </c>
      <c r="CS48" s="150">
        <v>3.678034167373359</v>
      </c>
      <c r="CT48" s="149">
        <v>6625</v>
      </c>
      <c r="CU48" s="149">
        <v>35595.62529710916</v>
      </c>
      <c r="CV48" s="150">
        <v>5.3729245731485529</v>
      </c>
      <c r="CW48" s="149">
        <v>7247</v>
      </c>
      <c r="CX48" s="149">
        <v>36731.182372781317</v>
      </c>
      <c r="CY48" s="150">
        <v>5.0684672792578054</v>
      </c>
      <c r="CZ48" s="149">
        <v>6758</v>
      </c>
      <c r="DA48" s="149">
        <v>37995.762887140336</v>
      </c>
      <c r="DB48" s="150">
        <v>5.622338397031716</v>
      </c>
      <c r="DC48" s="149">
        <v>7290</v>
      </c>
      <c r="DD48" s="149">
        <v>39442.059429591398</v>
      </c>
      <c r="DE48" s="150">
        <v>5.4104333922621946</v>
      </c>
      <c r="DF48" s="149">
        <v>8200</v>
      </c>
      <c r="DG48" s="149">
        <v>40912.656913129875</v>
      </c>
      <c r="DH48" s="150">
        <v>4.9893484040402285</v>
      </c>
      <c r="DI48" s="149">
        <v>10353</v>
      </c>
      <c r="DJ48" s="149">
        <v>42790.828995591131</v>
      </c>
      <c r="DK48" s="150">
        <v>4.1331815894514756</v>
      </c>
      <c r="DL48" s="149">
        <v>11203</v>
      </c>
      <c r="DM48" s="149">
        <v>43578.50141919095</v>
      </c>
      <c r="DN48" s="150">
        <v>3.8898956903678434</v>
      </c>
      <c r="DO48" s="149">
        <v>11009</v>
      </c>
      <c r="DP48" s="149">
        <v>44163.674435288936</v>
      </c>
      <c r="DQ48" s="150">
        <v>4.0115972781623164</v>
      </c>
      <c r="DR48" s="149">
        <v>12037</v>
      </c>
      <c r="DS48" s="149">
        <v>45532.761844396402</v>
      </c>
      <c r="DT48" s="150">
        <v>3.7827333924064468</v>
      </c>
      <c r="DU48" s="149">
        <v>13284</v>
      </c>
      <c r="DV48" s="149">
        <v>47129.089210035985</v>
      </c>
      <c r="DW48" s="150">
        <v>3.5478085825079786</v>
      </c>
      <c r="DX48" s="149">
        <v>13555</v>
      </c>
      <c r="DY48" s="149">
        <v>47848.167429511101</v>
      </c>
      <c r="DZ48" s="150">
        <v>3.5299275123209961</v>
      </c>
      <c r="EA48" s="149">
        <v>13639</v>
      </c>
      <c r="EB48" s="149">
        <v>48267.011125297387</v>
      </c>
      <c r="EC48" s="150">
        <v>3.5388966291735016</v>
      </c>
      <c r="ED48" s="149">
        <v>13729</v>
      </c>
      <c r="EE48" s="151">
        <v>48611.982782852727</v>
      </c>
      <c r="EF48" s="161">
        <v>3.5408247347113937</v>
      </c>
    </row>
    <row r="49" spans="1:136" ht="15" customHeight="1">
      <c r="A49" s="158">
        <v>35</v>
      </c>
      <c r="B49" s="156">
        <v>0</v>
      </c>
      <c r="C49" s="149">
        <v>2422.4679513878618</v>
      </c>
      <c r="D49" s="150">
        <v>0</v>
      </c>
      <c r="E49" s="149">
        <v>0</v>
      </c>
      <c r="F49" s="149">
        <v>2751.6781431961367</v>
      </c>
      <c r="G49" s="150">
        <v>0</v>
      </c>
      <c r="H49" s="149">
        <v>0</v>
      </c>
      <c r="I49" s="149">
        <v>3123.9708456132648</v>
      </c>
      <c r="J49" s="150">
        <v>0</v>
      </c>
      <c r="K49" s="149">
        <v>0</v>
      </c>
      <c r="L49" s="149">
        <v>3620.7502814516001</v>
      </c>
      <c r="M49" s="150">
        <v>0</v>
      </c>
      <c r="N49" s="149">
        <v>0</v>
      </c>
      <c r="O49" s="149">
        <v>4282.4134498899066</v>
      </c>
      <c r="P49" s="150">
        <v>0</v>
      </c>
      <c r="Q49" s="149">
        <v>0</v>
      </c>
      <c r="R49" s="149">
        <v>5018.4679802409773</v>
      </c>
      <c r="S49" s="150">
        <v>0</v>
      </c>
      <c r="T49" s="149">
        <v>0</v>
      </c>
      <c r="U49" s="149">
        <v>5834.5445263915226</v>
      </c>
      <c r="V49" s="150">
        <v>0</v>
      </c>
      <c r="W49" s="149">
        <v>0</v>
      </c>
      <c r="X49" s="149">
        <v>6539.8475962819284</v>
      </c>
      <c r="Y49" s="150">
        <v>0</v>
      </c>
      <c r="Z49" s="149">
        <v>0</v>
      </c>
      <c r="AA49" s="149">
        <v>7387.6014922404102</v>
      </c>
      <c r="AB49" s="150">
        <v>0</v>
      </c>
      <c r="AC49" s="149">
        <v>0</v>
      </c>
      <c r="AD49" s="149">
        <v>8416.9967192290896</v>
      </c>
      <c r="AE49" s="150">
        <v>0</v>
      </c>
      <c r="AF49" s="149">
        <v>0</v>
      </c>
      <c r="AG49" s="149">
        <v>9704.7730318718459</v>
      </c>
      <c r="AH49" s="150">
        <v>0</v>
      </c>
      <c r="AI49" s="149">
        <v>0</v>
      </c>
      <c r="AJ49" s="149">
        <v>10955.684912573885</v>
      </c>
      <c r="AK49" s="150">
        <v>0</v>
      </c>
      <c r="AL49" s="149">
        <v>0</v>
      </c>
      <c r="AM49" s="149">
        <v>12745.966812749317</v>
      </c>
      <c r="AN49" s="150">
        <v>0</v>
      </c>
      <c r="AO49" s="149">
        <v>0</v>
      </c>
      <c r="AP49" s="149">
        <v>14120.137013767358</v>
      </c>
      <c r="AQ49" s="150">
        <v>0</v>
      </c>
      <c r="AR49" s="149">
        <v>0</v>
      </c>
      <c r="AS49" s="149">
        <v>15315.605803224526</v>
      </c>
      <c r="AT49" s="150">
        <v>0</v>
      </c>
      <c r="AU49" s="149">
        <v>0</v>
      </c>
      <c r="AV49" s="149">
        <v>16781.413205119359</v>
      </c>
      <c r="AW49" s="150">
        <v>0</v>
      </c>
      <c r="AX49" s="149">
        <v>0</v>
      </c>
      <c r="AY49" s="149">
        <v>18263.514006040925</v>
      </c>
      <c r="AZ49" s="150">
        <v>0</v>
      </c>
      <c r="BA49" s="149">
        <v>0</v>
      </c>
      <c r="BB49" s="149">
        <v>19514.886782146878</v>
      </c>
      <c r="BC49" s="150">
        <v>0</v>
      </c>
      <c r="BD49" s="149">
        <v>1281</v>
      </c>
      <c r="BE49" s="149">
        <v>21268.038803350162</v>
      </c>
      <c r="BF49" s="150">
        <v>16.602684467876784</v>
      </c>
      <c r="BG49" s="149">
        <v>1579</v>
      </c>
      <c r="BH49" s="149">
        <v>22178.949906234724</v>
      </c>
      <c r="BI49" s="150">
        <v>14.046200067279749</v>
      </c>
      <c r="BJ49" s="149">
        <v>1621</v>
      </c>
      <c r="BK49" s="149">
        <v>23091.110673219147</v>
      </c>
      <c r="BL49" s="150">
        <v>14.244978823700892</v>
      </c>
      <c r="BM49" s="149">
        <v>2559</v>
      </c>
      <c r="BN49" s="149">
        <v>24543.9293871396</v>
      </c>
      <c r="BO49" s="150">
        <v>9.5912189867681121</v>
      </c>
      <c r="BP49" s="149">
        <v>3778</v>
      </c>
      <c r="BQ49" s="149">
        <v>25469.659377753582</v>
      </c>
      <c r="BR49" s="150">
        <v>6.7415720957526686</v>
      </c>
      <c r="BS49" s="149">
        <v>4553</v>
      </c>
      <c r="BT49" s="149">
        <v>25870.638275170524</v>
      </c>
      <c r="BU49" s="150">
        <v>5.6821081210565616</v>
      </c>
      <c r="BV49" s="149">
        <v>5610</v>
      </c>
      <c r="BW49" s="149">
        <v>26823.555893481553</v>
      </c>
      <c r="BX49" s="150">
        <v>4.7813825122070508</v>
      </c>
      <c r="BY49" s="149">
        <v>6342</v>
      </c>
      <c r="BZ49" s="149">
        <v>27953.832135633023</v>
      </c>
      <c r="CA49" s="150">
        <v>4.4077313364290482</v>
      </c>
      <c r="CB49" s="149">
        <v>7056</v>
      </c>
      <c r="CC49" s="149">
        <v>28930.974126947356</v>
      </c>
      <c r="CD49" s="150">
        <v>4.1001947458825621</v>
      </c>
      <c r="CE49" s="149">
        <v>6600</v>
      </c>
      <c r="CF49" s="149">
        <v>29716.808979478155</v>
      </c>
      <c r="CG49" s="150">
        <v>4.5025468150724475</v>
      </c>
      <c r="CH49" s="149">
        <v>7105</v>
      </c>
      <c r="CI49" s="149">
        <v>30788.091820215734</v>
      </c>
      <c r="CJ49" s="150">
        <v>4.3332993413393011</v>
      </c>
      <c r="CK49" s="149">
        <v>8046</v>
      </c>
      <c r="CL49" s="149">
        <v>31914.221081080796</v>
      </c>
      <c r="CM49" s="150">
        <v>3.96647043016167</v>
      </c>
      <c r="CN49" s="149">
        <v>9213</v>
      </c>
      <c r="CO49" s="149">
        <v>33629.248283933775</v>
      </c>
      <c r="CP49" s="150">
        <v>3.6501951898332545</v>
      </c>
      <c r="CQ49" s="149">
        <v>9743</v>
      </c>
      <c r="CR49" s="149">
        <v>34228.844929518287</v>
      </c>
      <c r="CS49" s="150">
        <v>3.5131730400819343</v>
      </c>
      <c r="CT49" s="149">
        <v>7555</v>
      </c>
      <c r="CU49" s="149">
        <v>36034.580473409776</v>
      </c>
      <c r="CV49" s="150">
        <v>4.7696334180555624</v>
      </c>
      <c r="CW49" s="149">
        <v>8185</v>
      </c>
      <c r="CX49" s="149">
        <v>37177.272423031107</v>
      </c>
      <c r="CY49" s="150">
        <v>4.5421224707429575</v>
      </c>
      <c r="CZ49" s="149">
        <v>7735</v>
      </c>
      <c r="DA49" s="149">
        <v>38469.593911419033</v>
      </c>
      <c r="DB49" s="150">
        <v>4.9734445910043998</v>
      </c>
      <c r="DC49" s="149">
        <v>8248</v>
      </c>
      <c r="DD49" s="149">
        <v>39929.128879673757</v>
      </c>
      <c r="DE49" s="150">
        <v>4.8410680019003101</v>
      </c>
      <c r="DF49" s="149">
        <v>9240</v>
      </c>
      <c r="DG49" s="149">
        <v>41407.8546505743</v>
      </c>
      <c r="DH49" s="150">
        <v>4.4813695509279547</v>
      </c>
      <c r="DI49" s="149">
        <v>11447</v>
      </c>
      <c r="DJ49" s="149">
        <v>43281.184392245508</v>
      </c>
      <c r="DK49" s="150">
        <v>3.7810067609194991</v>
      </c>
      <c r="DL49" s="149">
        <v>12272</v>
      </c>
      <c r="DM49" s="149">
        <v>44068.577395993219</v>
      </c>
      <c r="DN49" s="150">
        <v>3.5909857721637239</v>
      </c>
      <c r="DO49" s="149">
        <v>12017</v>
      </c>
      <c r="DP49" s="149">
        <v>44666.240729870959</v>
      </c>
      <c r="DQ49" s="150">
        <v>3.7169210892794342</v>
      </c>
      <c r="DR49" s="149">
        <v>13049</v>
      </c>
      <c r="DS49" s="149">
        <v>46039.782238856489</v>
      </c>
      <c r="DT49" s="150">
        <v>3.5282230238988803</v>
      </c>
      <c r="DU49" s="149">
        <v>14334</v>
      </c>
      <c r="DV49" s="149">
        <v>47641.184308367461</v>
      </c>
      <c r="DW49" s="150">
        <v>3.3236489680736332</v>
      </c>
      <c r="DX49" s="149">
        <v>14642</v>
      </c>
      <c r="DY49" s="149">
        <v>48367.652213997382</v>
      </c>
      <c r="DZ49" s="150">
        <v>3.3033501034009958</v>
      </c>
      <c r="EA49" s="149">
        <v>14719</v>
      </c>
      <c r="EB49" s="149">
        <v>48791.412448525567</v>
      </c>
      <c r="EC49" s="150">
        <v>3.3148591921003852</v>
      </c>
      <c r="ED49" s="149">
        <v>14817</v>
      </c>
      <c r="EE49" s="151">
        <v>49140.24894773672</v>
      </c>
      <c r="EF49" s="161">
        <v>3.3164776235227591</v>
      </c>
    </row>
    <row r="50" spans="1:136" ht="15" customHeight="1">
      <c r="A50" s="158">
        <v>36</v>
      </c>
      <c r="B50" s="156">
        <v>0</v>
      </c>
      <c r="C50" s="149">
        <v>2462.7818180547174</v>
      </c>
      <c r="D50" s="150">
        <v>0</v>
      </c>
      <c r="E50" s="149">
        <v>0</v>
      </c>
      <c r="F50" s="149">
        <v>2794.6731387481022</v>
      </c>
      <c r="G50" s="150">
        <v>0</v>
      </c>
      <c r="H50" s="149">
        <v>0</v>
      </c>
      <c r="I50" s="149">
        <v>3172.7829723273358</v>
      </c>
      <c r="J50" s="150">
        <v>0</v>
      </c>
      <c r="K50" s="149">
        <v>0</v>
      </c>
      <c r="L50" s="149">
        <v>3677.3245045992812</v>
      </c>
      <c r="M50" s="150">
        <v>0</v>
      </c>
      <c r="N50" s="149">
        <v>0</v>
      </c>
      <c r="O50" s="149">
        <v>4349.3262464756126</v>
      </c>
      <c r="P50" s="150">
        <v>0</v>
      </c>
      <c r="Q50" s="149">
        <v>0</v>
      </c>
      <c r="R50" s="149">
        <v>5096.8795514983385</v>
      </c>
      <c r="S50" s="150">
        <v>0</v>
      </c>
      <c r="T50" s="149">
        <v>0</v>
      </c>
      <c r="U50" s="149">
        <v>5925.7091711326766</v>
      </c>
      <c r="V50" s="150">
        <v>0</v>
      </c>
      <c r="W50" s="149">
        <v>0</v>
      </c>
      <c r="X50" s="149">
        <v>6642.0325580276167</v>
      </c>
      <c r="Y50" s="150">
        <v>0</v>
      </c>
      <c r="Z50" s="149">
        <v>0</v>
      </c>
      <c r="AA50" s="149">
        <v>7503.0327583432509</v>
      </c>
      <c r="AB50" s="150">
        <v>0</v>
      </c>
      <c r="AC50" s="149">
        <v>0</v>
      </c>
      <c r="AD50" s="149">
        <v>8548.4874693616712</v>
      </c>
      <c r="AE50" s="150">
        <v>0</v>
      </c>
      <c r="AF50" s="149">
        <v>0</v>
      </c>
      <c r="AG50" s="149">
        <v>9856.4106134398207</v>
      </c>
      <c r="AH50" s="150">
        <v>0</v>
      </c>
      <c r="AI50" s="149">
        <v>0</v>
      </c>
      <c r="AJ50" s="149">
        <v>11126.866938912</v>
      </c>
      <c r="AK50" s="150">
        <v>0</v>
      </c>
      <c r="AL50" s="149">
        <v>0</v>
      </c>
      <c r="AM50" s="149">
        <v>12945.122520794963</v>
      </c>
      <c r="AN50" s="150">
        <v>0</v>
      </c>
      <c r="AO50" s="149">
        <v>0</v>
      </c>
      <c r="AP50" s="149">
        <v>14340.764922508186</v>
      </c>
      <c r="AQ50" s="150">
        <v>0</v>
      </c>
      <c r="AR50" s="149">
        <v>0</v>
      </c>
      <c r="AS50" s="149">
        <v>15554.914993821014</v>
      </c>
      <c r="AT50" s="150">
        <v>0</v>
      </c>
      <c r="AU50" s="149">
        <v>0</v>
      </c>
      <c r="AV50" s="149">
        <v>17043.623177450543</v>
      </c>
      <c r="AW50" s="150">
        <v>0</v>
      </c>
      <c r="AX50" s="149">
        <v>0</v>
      </c>
      <c r="AY50" s="149">
        <v>18548.880426008571</v>
      </c>
      <c r="AZ50" s="150">
        <v>0</v>
      </c>
      <c r="BA50" s="149">
        <v>0</v>
      </c>
      <c r="BB50" s="149">
        <v>19819.807171162374</v>
      </c>
      <c r="BC50" s="150">
        <v>0</v>
      </c>
      <c r="BD50" s="149">
        <v>1960</v>
      </c>
      <c r="BE50" s="149">
        <v>21575.152124717479</v>
      </c>
      <c r="BF50" s="150">
        <v>11.007730675876264</v>
      </c>
      <c r="BG50" s="149">
        <v>2213</v>
      </c>
      <c r="BH50" s="149">
        <v>22495.886060171142</v>
      </c>
      <c r="BI50" s="150">
        <v>10.165334866774126</v>
      </c>
      <c r="BJ50" s="149">
        <v>2124</v>
      </c>
      <c r="BK50" s="149">
        <v>23423.149581130918</v>
      </c>
      <c r="BL50" s="150">
        <v>11.027848202039038</v>
      </c>
      <c r="BM50" s="149">
        <v>3488</v>
      </c>
      <c r="BN50" s="149">
        <v>24879.822638360529</v>
      </c>
      <c r="BO50" s="150">
        <v>7.1329766738418945</v>
      </c>
      <c r="BP50" s="149">
        <v>4565</v>
      </c>
      <c r="BQ50" s="149">
        <v>25802.479877711692</v>
      </c>
      <c r="BR50" s="150">
        <v>5.6522409370671838</v>
      </c>
      <c r="BS50" s="149">
        <v>5403</v>
      </c>
      <c r="BT50" s="149">
        <v>26197.133616229483</v>
      </c>
      <c r="BU50" s="150">
        <v>4.8486273581768433</v>
      </c>
      <c r="BV50" s="149">
        <v>6447</v>
      </c>
      <c r="BW50" s="149">
        <v>27147.457816294751</v>
      </c>
      <c r="BX50" s="150">
        <v>4.2108667312385215</v>
      </c>
      <c r="BY50" s="149">
        <v>7083</v>
      </c>
      <c r="BZ50" s="149">
        <v>28284.208488459983</v>
      </c>
      <c r="CA50" s="150">
        <v>3.9932526455541413</v>
      </c>
      <c r="CB50" s="149">
        <v>7693</v>
      </c>
      <c r="CC50" s="149">
        <v>29267.143672438149</v>
      </c>
      <c r="CD50" s="150">
        <v>3.8043862826515209</v>
      </c>
      <c r="CE50" s="149">
        <v>7237</v>
      </c>
      <c r="CF50" s="149">
        <v>30072.503821311126</v>
      </c>
      <c r="CG50" s="150">
        <v>4.1553825924155214</v>
      </c>
      <c r="CH50" s="149">
        <v>7888</v>
      </c>
      <c r="CI50" s="149">
        <v>31152.458855536912</v>
      </c>
      <c r="CJ50" s="150">
        <v>3.9493482321928135</v>
      </c>
      <c r="CK50" s="149">
        <v>8625</v>
      </c>
      <c r="CL50" s="149">
        <v>32282.90584290972</v>
      </c>
      <c r="CM50" s="150">
        <v>3.74294560497504</v>
      </c>
      <c r="CN50" s="149">
        <v>9744</v>
      </c>
      <c r="CO50" s="149">
        <v>34007.264163241533</v>
      </c>
      <c r="CP50" s="150">
        <v>3.4900722663425219</v>
      </c>
      <c r="CQ50" s="149">
        <v>10418</v>
      </c>
      <c r="CR50" s="149">
        <v>34605.838264821788</v>
      </c>
      <c r="CS50" s="150">
        <v>3.3217352913056044</v>
      </c>
      <c r="CT50" s="149">
        <v>8473</v>
      </c>
      <c r="CU50" s="149">
        <v>36472.660367568227</v>
      </c>
      <c r="CV50" s="150">
        <v>4.3045745742438601</v>
      </c>
      <c r="CW50" s="149">
        <v>9173</v>
      </c>
      <c r="CX50" s="149">
        <v>37622.127503084259</v>
      </c>
      <c r="CY50" s="150">
        <v>4.1013983978070705</v>
      </c>
      <c r="CZ50" s="149">
        <v>8743</v>
      </c>
      <c r="DA50" s="149">
        <v>38941.570655329691</v>
      </c>
      <c r="DB50" s="150">
        <v>4.4540284405043682</v>
      </c>
      <c r="DC50" s="149">
        <v>9275</v>
      </c>
      <c r="DD50" s="149">
        <v>40416.174184212236</v>
      </c>
      <c r="DE50" s="150">
        <v>4.3575389956023978</v>
      </c>
      <c r="DF50" s="149">
        <v>10334</v>
      </c>
      <c r="DG50" s="149">
        <v>41902.226925413612</v>
      </c>
      <c r="DH50" s="150">
        <v>4.0547926190646031</v>
      </c>
      <c r="DI50" s="149">
        <v>12404</v>
      </c>
      <c r="DJ50" s="149">
        <v>43770.622887192694</v>
      </c>
      <c r="DK50" s="150">
        <v>3.528750635858811</v>
      </c>
      <c r="DL50" s="149">
        <v>13241</v>
      </c>
      <c r="DM50" s="149">
        <v>44558.012959263884</v>
      </c>
      <c r="DN50" s="150">
        <v>3.3651546680208355</v>
      </c>
      <c r="DO50" s="149">
        <v>13041</v>
      </c>
      <c r="DP50" s="149">
        <v>45168.378506650341</v>
      </c>
      <c r="DQ50" s="150">
        <v>3.4635670965915453</v>
      </c>
      <c r="DR50" s="149">
        <v>14026</v>
      </c>
      <c r="DS50" s="149">
        <v>46547.92226990137</v>
      </c>
      <c r="DT50" s="150">
        <v>3.31868831241276</v>
      </c>
      <c r="DU50" s="149">
        <v>15303</v>
      </c>
      <c r="DV50" s="149">
        <v>48153.430504506257</v>
      </c>
      <c r="DW50" s="150">
        <v>3.1466660461678271</v>
      </c>
      <c r="DX50" s="149">
        <v>15684</v>
      </c>
      <c r="DY50" s="149">
        <v>48885.8385640536</v>
      </c>
      <c r="DZ50" s="150">
        <v>3.1169241624619741</v>
      </c>
      <c r="EA50" s="149">
        <v>15780</v>
      </c>
      <c r="EB50" s="149">
        <v>49315.481553196725</v>
      </c>
      <c r="EC50" s="150">
        <v>3.125188945069501</v>
      </c>
      <c r="ED50" s="149">
        <v>15886</v>
      </c>
      <c r="EE50" s="151">
        <v>49668.188665579335</v>
      </c>
      <c r="EF50" s="161">
        <v>3.1265383775386715</v>
      </c>
    </row>
    <row r="51" spans="1:136" ht="15" customHeight="1">
      <c r="A51" s="158">
        <v>37</v>
      </c>
      <c r="B51" s="156">
        <v>0</v>
      </c>
      <c r="C51" s="149">
        <v>2501.865357192446</v>
      </c>
      <c r="D51" s="150">
        <v>0</v>
      </c>
      <c r="E51" s="149">
        <v>0</v>
      </c>
      <c r="F51" s="149">
        <v>2839.0330555859864</v>
      </c>
      <c r="G51" s="150">
        <v>0</v>
      </c>
      <c r="H51" s="149">
        <v>0</v>
      </c>
      <c r="I51" s="149">
        <v>3223.1446930182692</v>
      </c>
      <c r="J51" s="150">
        <v>0</v>
      </c>
      <c r="K51" s="149">
        <v>0</v>
      </c>
      <c r="L51" s="149">
        <v>3735.6947348310159</v>
      </c>
      <c r="M51" s="150">
        <v>0</v>
      </c>
      <c r="N51" s="149">
        <v>0</v>
      </c>
      <c r="O51" s="149">
        <v>4418.3632616133473</v>
      </c>
      <c r="P51" s="150">
        <v>0</v>
      </c>
      <c r="Q51" s="149">
        <v>0</v>
      </c>
      <c r="R51" s="149">
        <v>5177.7750291091743</v>
      </c>
      <c r="S51" s="150">
        <v>0</v>
      </c>
      <c r="T51" s="149">
        <v>0</v>
      </c>
      <c r="U51" s="149">
        <v>6019.7679279200611</v>
      </c>
      <c r="V51" s="150">
        <v>0</v>
      </c>
      <c r="W51" s="149">
        <v>0</v>
      </c>
      <c r="X51" s="149">
        <v>6747.461481751352</v>
      </c>
      <c r="Y51" s="150">
        <v>0</v>
      </c>
      <c r="Z51" s="149">
        <v>0</v>
      </c>
      <c r="AA51" s="149">
        <v>7622.1285088516452</v>
      </c>
      <c r="AB51" s="150">
        <v>0</v>
      </c>
      <c r="AC51" s="149">
        <v>0</v>
      </c>
      <c r="AD51" s="149">
        <v>8684.1808284115323</v>
      </c>
      <c r="AE51" s="150">
        <v>0</v>
      </c>
      <c r="AF51" s="149">
        <v>0</v>
      </c>
      <c r="AG51" s="149">
        <v>10012.861489297298</v>
      </c>
      <c r="AH51" s="150">
        <v>0</v>
      </c>
      <c r="AI51" s="149">
        <v>0</v>
      </c>
      <c r="AJ51" s="149">
        <v>11303.483981285231</v>
      </c>
      <c r="AK51" s="150">
        <v>0</v>
      </c>
      <c r="AL51" s="149">
        <v>0</v>
      </c>
      <c r="AM51" s="149">
        <v>13150.600631515865</v>
      </c>
      <c r="AN51" s="150">
        <v>0</v>
      </c>
      <c r="AO51" s="149">
        <v>0</v>
      </c>
      <c r="AP51" s="149">
        <v>14568.396916608797</v>
      </c>
      <c r="AQ51" s="150">
        <v>0</v>
      </c>
      <c r="AR51" s="149">
        <v>0</v>
      </c>
      <c r="AS51" s="149">
        <v>15801.679853623282</v>
      </c>
      <c r="AT51" s="150">
        <v>0</v>
      </c>
      <c r="AU51" s="149">
        <v>0</v>
      </c>
      <c r="AV51" s="149">
        <v>17314.157288497259</v>
      </c>
      <c r="AW51" s="150">
        <v>0</v>
      </c>
      <c r="AX51" s="149">
        <v>0</v>
      </c>
      <c r="AY51" s="149">
        <v>18843.306065593286</v>
      </c>
      <c r="AZ51" s="150">
        <v>0</v>
      </c>
      <c r="BA51" s="149">
        <v>719</v>
      </c>
      <c r="BB51" s="149">
        <v>20130.392517829918</v>
      </c>
      <c r="BC51" s="150">
        <v>27.997764280709205</v>
      </c>
      <c r="BD51" s="149">
        <v>2672</v>
      </c>
      <c r="BE51" s="149">
        <v>21880.918237721591</v>
      </c>
      <c r="BF51" s="150">
        <v>8.1889664063329306</v>
      </c>
      <c r="BG51" s="149">
        <v>2858</v>
      </c>
      <c r="BH51" s="149">
        <v>22812.725389870779</v>
      </c>
      <c r="BI51" s="150">
        <v>7.9820592686741705</v>
      </c>
      <c r="BJ51" s="149">
        <v>2981</v>
      </c>
      <c r="BK51" s="149">
        <v>23755.026933370489</v>
      </c>
      <c r="BL51" s="150">
        <v>7.9688114503087855</v>
      </c>
      <c r="BM51" s="149">
        <v>4395</v>
      </c>
      <c r="BN51" s="149">
        <v>25212.158101611512</v>
      </c>
      <c r="BO51" s="150">
        <v>5.7365547443939731</v>
      </c>
      <c r="BP51" s="149">
        <v>5377</v>
      </c>
      <c r="BQ51" s="149">
        <v>26133.170369340351</v>
      </c>
      <c r="BR51" s="150">
        <v>4.8601767471341546</v>
      </c>
      <c r="BS51" s="149">
        <v>6268</v>
      </c>
      <c r="BT51" s="149">
        <v>26520.343760345015</v>
      </c>
      <c r="BU51" s="150">
        <v>4.2310695214334739</v>
      </c>
      <c r="BV51" s="149">
        <v>7220</v>
      </c>
      <c r="BW51" s="149">
        <v>27470.412310035557</v>
      </c>
      <c r="BX51" s="150">
        <v>3.8047662479273625</v>
      </c>
      <c r="BY51" s="149">
        <v>7840</v>
      </c>
      <c r="BZ51" s="149">
        <v>28615.321921903545</v>
      </c>
      <c r="CA51" s="150">
        <v>3.6499135104468809</v>
      </c>
      <c r="CB51" s="149">
        <v>8070</v>
      </c>
      <c r="CC51" s="149">
        <v>29606.817007154968</v>
      </c>
      <c r="CD51" s="150">
        <v>3.6687505585074311</v>
      </c>
      <c r="CE51" s="149">
        <v>7791</v>
      </c>
      <c r="CF51" s="149">
        <v>30426.078249379902</v>
      </c>
      <c r="CG51" s="150">
        <v>3.9052853612347453</v>
      </c>
      <c r="CH51" s="149">
        <v>8483</v>
      </c>
      <c r="CI51" s="149">
        <v>31516.001364690976</v>
      </c>
      <c r="CJ51" s="150">
        <v>3.7151952569481286</v>
      </c>
      <c r="CK51" s="149">
        <v>9063</v>
      </c>
      <c r="CL51" s="149">
        <v>32653.927167832062</v>
      </c>
      <c r="CM51" s="150">
        <v>3.6029931775165025</v>
      </c>
      <c r="CN51" s="149">
        <v>10397</v>
      </c>
      <c r="CO51" s="149">
        <v>34387.116461987935</v>
      </c>
      <c r="CP51" s="150">
        <v>3.3074075658351383</v>
      </c>
      <c r="CQ51" s="149">
        <v>11047</v>
      </c>
      <c r="CR51" s="149">
        <v>34985.024311001129</v>
      </c>
      <c r="CS51" s="150">
        <v>3.1669253472436978</v>
      </c>
      <c r="CT51" s="149">
        <v>9376</v>
      </c>
      <c r="CU51" s="149">
        <v>36909.761438537549</v>
      </c>
      <c r="CV51" s="150">
        <v>3.9366213138371959</v>
      </c>
      <c r="CW51" s="149">
        <v>10084</v>
      </c>
      <c r="CX51" s="149">
        <v>38066.33019166311</v>
      </c>
      <c r="CY51" s="150">
        <v>3.7749236604187932</v>
      </c>
      <c r="CZ51" s="149">
        <v>9784</v>
      </c>
      <c r="DA51" s="149">
        <v>39412.928354553369</v>
      </c>
      <c r="DB51" s="150">
        <v>4.0283042063116685</v>
      </c>
      <c r="DC51" s="149">
        <v>10273</v>
      </c>
      <c r="DD51" s="149">
        <v>40902.52408104889</v>
      </c>
      <c r="DE51" s="150">
        <v>3.9815559311835775</v>
      </c>
      <c r="DF51" s="149">
        <v>11386</v>
      </c>
      <c r="DG51" s="149">
        <v>42394.740975417946</v>
      </c>
      <c r="DH51" s="150">
        <v>3.7234095358701866</v>
      </c>
      <c r="DI51" s="149">
        <v>13354</v>
      </c>
      <c r="DJ51" s="149">
        <v>44261.885044163952</v>
      </c>
      <c r="DK51" s="150">
        <v>3.3145038972715253</v>
      </c>
      <c r="DL51" s="149">
        <v>14132</v>
      </c>
      <c r="DM51" s="149">
        <v>45047.736824841282</v>
      </c>
      <c r="DN51" s="150">
        <v>3.18764059049259</v>
      </c>
      <c r="DO51" s="149">
        <v>14045</v>
      </c>
      <c r="DP51" s="149">
        <v>45670.334797531847</v>
      </c>
      <c r="DQ51" s="150">
        <v>3.2517148307249446</v>
      </c>
      <c r="DR51" s="149">
        <v>15013</v>
      </c>
      <c r="DS51" s="149">
        <v>47055.976719615486</v>
      </c>
      <c r="DT51" s="150">
        <v>3.1343486791191291</v>
      </c>
      <c r="DU51" s="149">
        <v>16220</v>
      </c>
      <c r="DV51" s="149">
        <v>48667.991086831746</v>
      </c>
      <c r="DW51" s="150">
        <v>3.00049266873192</v>
      </c>
      <c r="DX51" s="149">
        <v>16633</v>
      </c>
      <c r="DY51" s="149">
        <v>49405.187419159716</v>
      </c>
      <c r="DZ51" s="150">
        <v>2.9703112739229072</v>
      </c>
      <c r="EA51" s="149">
        <v>16829</v>
      </c>
      <c r="EB51" s="149">
        <v>49839.438917938765</v>
      </c>
      <c r="EC51" s="150">
        <v>2.9615211193736268</v>
      </c>
      <c r="ED51" s="149">
        <v>16942</v>
      </c>
      <c r="EE51" s="151">
        <v>50196.014320211412</v>
      </c>
      <c r="EF51" s="161">
        <v>2.9628151528869915</v>
      </c>
    </row>
    <row r="52" spans="1:136" ht="15" customHeight="1">
      <c r="A52" s="158">
        <v>38</v>
      </c>
      <c r="B52" s="156">
        <v>0</v>
      </c>
      <c r="C52" s="149">
        <v>2542.2170293594354</v>
      </c>
      <c r="D52" s="150">
        <v>0</v>
      </c>
      <c r="E52" s="149">
        <v>0</v>
      </c>
      <c r="F52" s="149">
        <v>2884.8239383270902</v>
      </c>
      <c r="G52" s="150">
        <v>0</v>
      </c>
      <c r="H52" s="149">
        <v>0</v>
      </c>
      <c r="I52" s="149">
        <v>3275.1307508023979</v>
      </c>
      <c r="J52" s="150">
        <v>0</v>
      </c>
      <c r="K52" s="149">
        <v>0</v>
      </c>
      <c r="L52" s="149">
        <v>3795.947875715387</v>
      </c>
      <c r="M52" s="150">
        <v>0</v>
      </c>
      <c r="N52" s="149">
        <v>0</v>
      </c>
      <c r="O52" s="149">
        <v>4489.6269651390194</v>
      </c>
      <c r="P52" s="150">
        <v>0</v>
      </c>
      <c r="Q52" s="149">
        <v>0</v>
      </c>
      <c r="R52" s="149">
        <v>5261.2987161281153</v>
      </c>
      <c r="S52" s="150">
        <v>0</v>
      </c>
      <c r="T52" s="149">
        <v>0</v>
      </c>
      <c r="U52" s="149">
        <v>6116.8612479384601</v>
      </c>
      <c r="V52" s="150">
        <v>0</v>
      </c>
      <c r="W52" s="149">
        <v>0</v>
      </c>
      <c r="X52" s="149">
        <v>6856.2917860347961</v>
      </c>
      <c r="Y52" s="150">
        <v>0</v>
      </c>
      <c r="Z52" s="149">
        <v>0</v>
      </c>
      <c r="AA52" s="149">
        <v>7745.0660575157144</v>
      </c>
      <c r="AB52" s="150">
        <v>0</v>
      </c>
      <c r="AC52" s="149">
        <v>0</v>
      </c>
      <c r="AD52" s="149">
        <v>8824.2565013107505</v>
      </c>
      <c r="AE52" s="150">
        <v>0</v>
      </c>
      <c r="AF52" s="149">
        <v>0</v>
      </c>
      <c r="AG52" s="149">
        <v>10174.359164774312</v>
      </c>
      <c r="AH52" s="150">
        <v>0</v>
      </c>
      <c r="AI52" s="149">
        <v>0</v>
      </c>
      <c r="AJ52" s="149">
        <v>11485.798351107862</v>
      </c>
      <c r="AK52" s="150">
        <v>0</v>
      </c>
      <c r="AL52" s="149">
        <v>0</v>
      </c>
      <c r="AM52" s="149">
        <v>13362.707067585008</v>
      </c>
      <c r="AN52" s="150">
        <v>0</v>
      </c>
      <c r="AO52" s="149">
        <v>0</v>
      </c>
      <c r="AP52" s="149">
        <v>14803.370131785518</v>
      </c>
      <c r="AQ52" s="150">
        <v>0</v>
      </c>
      <c r="AR52" s="149">
        <v>0</v>
      </c>
      <c r="AS52" s="149">
        <v>16056.671735975151</v>
      </c>
      <c r="AT52" s="150">
        <v>0</v>
      </c>
      <c r="AU52" s="149">
        <v>0</v>
      </c>
      <c r="AV52" s="149">
        <v>17593.418319785098</v>
      </c>
      <c r="AW52" s="150">
        <v>0</v>
      </c>
      <c r="AX52" s="149">
        <v>0</v>
      </c>
      <c r="AY52" s="149">
        <v>19147.231549821096</v>
      </c>
      <c r="AZ52" s="150">
        <v>0</v>
      </c>
      <c r="BA52" s="149">
        <v>1729</v>
      </c>
      <c r="BB52" s="149">
        <v>20435.334867254347</v>
      </c>
      <c r="BC52" s="150">
        <v>11.819164180019865</v>
      </c>
      <c r="BD52" s="149">
        <v>3481</v>
      </c>
      <c r="BE52" s="149">
        <v>22184.718181652024</v>
      </c>
      <c r="BF52" s="150">
        <v>6.3730876706842929</v>
      </c>
      <c r="BG52" s="149">
        <v>3516</v>
      </c>
      <c r="BH52" s="149">
        <v>23129.285310621657</v>
      </c>
      <c r="BI52" s="150">
        <v>6.5782950257740778</v>
      </c>
      <c r="BJ52" s="149">
        <v>3708</v>
      </c>
      <c r="BK52" s="149">
        <v>24080.515223927952</v>
      </c>
      <c r="BL52" s="150">
        <v>6.4942058316957798</v>
      </c>
      <c r="BM52" s="149">
        <v>5713</v>
      </c>
      <c r="BN52" s="149">
        <v>25539.159082309885</v>
      </c>
      <c r="BO52" s="150">
        <v>4.4703586701050035</v>
      </c>
      <c r="BP52" s="149">
        <v>6201</v>
      </c>
      <c r="BQ52" s="149">
        <v>26461.304254176663</v>
      </c>
      <c r="BR52" s="150">
        <v>4.2672640306687084</v>
      </c>
      <c r="BS52" s="149">
        <v>7124</v>
      </c>
      <c r="BT52" s="149">
        <v>26840.056406319574</v>
      </c>
      <c r="BU52" s="150">
        <v>3.7675542400785478</v>
      </c>
      <c r="BV52" s="149">
        <v>7773</v>
      </c>
      <c r="BW52" s="149">
        <v>27791.225339482742</v>
      </c>
      <c r="BX52" s="150">
        <v>3.5753538324305598</v>
      </c>
      <c r="BY52" s="149">
        <v>8368</v>
      </c>
      <c r="BZ52" s="149">
        <v>28945.782223312624</v>
      </c>
      <c r="CA52" s="150">
        <v>3.459103994181719</v>
      </c>
      <c r="CB52" s="149">
        <v>8616</v>
      </c>
      <c r="CC52" s="149">
        <v>29948.576913659504</v>
      </c>
      <c r="CD52" s="150">
        <v>3.4759258256336474</v>
      </c>
      <c r="CE52" s="149">
        <v>8302</v>
      </c>
      <c r="CF52" s="149">
        <v>30791.047953332716</v>
      </c>
      <c r="CG52" s="150">
        <v>3.7088711097726712</v>
      </c>
      <c r="CH52" s="149">
        <v>8976</v>
      </c>
      <c r="CI52" s="149">
        <v>31884.388551156557</v>
      </c>
      <c r="CJ52" s="150">
        <v>3.5521823252179763</v>
      </c>
      <c r="CK52" s="149">
        <v>9679</v>
      </c>
      <c r="CL52" s="149">
        <v>33029.795411051324</v>
      </c>
      <c r="CM52" s="150">
        <v>3.4125214806334667</v>
      </c>
      <c r="CN52" s="149">
        <v>11052</v>
      </c>
      <c r="CO52" s="149">
        <v>34769.052314305518</v>
      </c>
      <c r="CP52" s="150">
        <v>3.1459511685039376</v>
      </c>
      <c r="CQ52" s="149">
        <v>11686</v>
      </c>
      <c r="CR52" s="149">
        <v>35365.862623691362</v>
      </c>
      <c r="CS52" s="150">
        <v>3.0263445681748555</v>
      </c>
      <c r="CT52" s="149">
        <v>10168</v>
      </c>
      <c r="CU52" s="149">
        <v>37347.634700969124</v>
      </c>
      <c r="CV52" s="150">
        <v>3.6730561271606139</v>
      </c>
      <c r="CW52" s="149">
        <v>10918</v>
      </c>
      <c r="CX52" s="149">
        <v>38511.314408167724</v>
      </c>
      <c r="CY52" s="150">
        <v>3.5273231734903576</v>
      </c>
      <c r="CZ52" s="149">
        <v>10751</v>
      </c>
      <c r="DA52" s="149">
        <v>39882.916562447819</v>
      </c>
      <c r="DB52" s="150">
        <v>3.7096936622126147</v>
      </c>
      <c r="DC52" s="149">
        <v>11282</v>
      </c>
      <c r="DD52" s="149">
        <v>41388.470458181146</v>
      </c>
      <c r="DE52" s="150">
        <v>3.6685401930669337</v>
      </c>
      <c r="DF52" s="149">
        <v>12366</v>
      </c>
      <c r="DG52" s="149">
        <v>42886.57032641035</v>
      </c>
      <c r="DH52" s="150">
        <v>3.4681036977527375</v>
      </c>
      <c r="DI52" s="149">
        <v>14204</v>
      </c>
      <c r="DJ52" s="149">
        <v>44752.854835658844</v>
      </c>
      <c r="DK52" s="150">
        <v>3.1507219681539596</v>
      </c>
      <c r="DL52" s="149">
        <v>15022</v>
      </c>
      <c r="DM52" s="149">
        <v>45539.283287010869</v>
      </c>
      <c r="DN52" s="150">
        <v>3.0315060103189233</v>
      </c>
      <c r="DO52" s="149">
        <v>14972</v>
      </c>
      <c r="DP52" s="149">
        <v>46173.044392068747</v>
      </c>
      <c r="DQ52" s="150">
        <v>3.083959684215118</v>
      </c>
      <c r="DR52" s="149">
        <v>15868</v>
      </c>
      <c r="DS52" s="149">
        <v>47565.783404339418</v>
      </c>
      <c r="DT52" s="150">
        <v>2.9975915934169031</v>
      </c>
      <c r="DU52" s="149">
        <v>17217</v>
      </c>
      <c r="DV52" s="149">
        <v>49182.856936869714</v>
      </c>
      <c r="DW52" s="150">
        <v>2.8566449983661331</v>
      </c>
      <c r="DX52" s="149">
        <v>17653</v>
      </c>
      <c r="DY52" s="149">
        <v>49924.979164895289</v>
      </c>
      <c r="DZ52" s="150">
        <v>2.8281300155721572</v>
      </c>
      <c r="EA52" s="149">
        <v>17871</v>
      </c>
      <c r="EB52" s="149">
        <v>50363.448912305874</v>
      </c>
      <c r="EC52" s="150">
        <v>2.8181662420852707</v>
      </c>
      <c r="ED52" s="149">
        <v>17992</v>
      </c>
      <c r="EE52" s="151">
        <v>50723.888880909333</v>
      </c>
      <c r="EF52" s="161">
        <v>2.8192468253062102</v>
      </c>
    </row>
    <row r="53" spans="1:136" ht="15" customHeight="1">
      <c r="A53" s="158">
        <v>39</v>
      </c>
      <c r="B53" s="156">
        <v>0</v>
      </c>
      <c r="C53" s="149">
        <v>2583.8983858737693</v>
      </c>
      <c r="D53" s="150">
        <v>0</v>
      </c>
      <c r="E53" s="149">
        <v>0</v>
      </c>
      <c r="F53" s="149">
        <v>2932.1161623858884</v>
      </c>
      <c r="G53" s="150">
        <v>0</v>
      </c>
      <c r="H53" s="149">
        <v>0</v>
      </c>
      <c r="I53" s="149">
        <v>3328.8215098148744</v>
      </c>
      <c r="J53" s="150">
        <v>0</v>
      </c>
      <c r="K53" s="149">
        <v>0</v>
      </c>
      <c r="L53" s="149">
        <v>3858.1765294156394</v>
      </c>
      <c r="M53" s="150">
        <v>0</v>
      </c>
      <c r="N53" s="149">
        <v>0</v>
      </c>
      <c r="O53" s="149">
        <v>4563.2275016860085</v>
      </c>
      <c r="P53" s="150">
        <v>0</v>
      </c>
      <c r="Q53" s="149">
        <v>0</v>
      </c>
      <c r="R53" s="149">
        <v>5347.5548678013956</v>
      </c>
      <c r="S53" s="150">
        <v>0</v>
      </c>
      <c r="T53" s="149">
        <v>0</v>
      </c>
      <c r="U53" s="149">
        <v>6217.1375377669156</v>
      </c>
      <c r="V53" s="150">
        <v>0</v>
      </c>
      <c r="W53" s="149">
        <v>0</v>
      </c>
      <c r="X53" s="149">
        <v>6968.6898384594824</v>
      </c>
      <c r="Y53" s="150">
        <v>0</v>
      </c>
      <c r="Z53" s="149">
        <v>0</v>
      </c>
      <c r="AA53" s="149">
        <v>7872.0343452159714</v>
      </c>
      <c r="AB53" s="150">
        <v>0</v>
      </c>
      <c r="AC53" s="149">
        <v>0</v>
      </c>
      <c r="AD53" s="149">
        <v>8968.9216450083841</v>
      </c>
      <c r="AE53" s="150">
        <v>0</v>
      </c>
      <c r="AF53" s="149">
        <v>0</v>
      </c>
      <c r="AG53" s="149">
        <v>10341.151842989504</v>
      </c>
      <c r="AH53" s="150">
        <v>0</v>
      </c>
      <c r="AI53" s="149">
        <v>0</v>
      </c>
      <c r="AJ53" s="149">
        <v>11674.090244986877</v>
      </c>
      <c r="AK53" s="150">
        <v>0</v>
      </c>
      <c r="AL53" s="149">
        <v>0</v>
      </c>
      <c r="AM53" s="149">
        <v>13581.767812176047</v>
      </c>
      <c r="AN53" s="150">
        <v>0</v>
      </c>
      <c r="AO53" s="149">
        <v>0</v>
      </c>
      <c r="AP53" s="149">
        <v>15046.04827158789</v>
      </c>
      <c r="AQ53" s="150">
        <v>0</v>
      </c>
      <c r="AR53" s="149">
        <v>0</v>
      </c>
      <c r="AS53" s="149">
        <v>16319.903705621082</v>
      </c>
      <c r="AT53" s="150">
        <v>0</v>
      </c>
      <c r="AU53" s="149">
        <v>0</v>
      </c>
      <c r="AV53" s="149">
        <v>17881.834388769046</v>
      </c>
      <c r="AW53" s="150">
        <v>0</v>
      </c>
      <c r="AX53" s="149">
        <v>0</v>
      </c>
      <c r="AY53" s="149">
        <v>19461.120667509509</v>
      </c>
      <c r="AZ53" s="150">
        <v>0</v>
      </c>
      <c r="BA53" s="149">
        <v>2758</v>
      </c>
      <c r="BB53" s="149">
        <v>20733.601486234973</v>
      </c>
      <c r="BC53" s="150">
        <v>7.5176220037110131</v>
      </c>
      <c r="BD53" s="149">
        <v>4089</v>
      </c>
      <c r="BE53" s="149">
        <v>22484.760954966161</v>
      </c>
      <c r="BF53" s="150">
        <v>5.498841025914933</v>
      </c>
      <c r="BG53" s="149">
        <v>4194</v>
      </c>
      <c r="BH53" s="149">
        <v>23445.290902250734</v>
      </c>
      <c r="BI53" s="150">
        <v>5.5901981168933554</v>
      </c>
      <c r="BJ53" s="149">
        <v>4549</v>
      </c>
      <c r="BK53" s="149">
        <v>24408.661092383918</v>
      </c>
      <c r="BL53" s="150">
        <v>5.3657201785851658</v>
      </c>
      <c r="BM53" s="149">
        <v>6209</v>
      </c>
      <c r="BN53" s="149">
        <v>25857.456943779587</v>
      </c>
      <c r="BO53" s="150">
        <v>4.1645123117699452</v>
      </c>
      <c r="BP53" s="149">
        <v>7017</v>
      </c>
      <c r="BQ53" s="149">
        <v>26786.734034557543</v>
      </c>
      <c r="BR53" s="150">
        <v>3.8174054488467357</v>
      </c>
      <c r="BS53" s="149">
        <v>7936</v>
      </c>
      <c r="BT53" s="149">
        <v>27156.518400937661</v>
      </c>
      <c r="BU53" s="150">
        <v>3.4219403226987981</v>
      </c>
      <c r="BV53" s="149">
        <v>8224</v>
      </c>
      <c r="BW53" s="149">
        <v>28115.294066692004</v>
      </c>
      <c r="BX53" s="150">
        <v>3.4186884808720821</v>
      </c>
      <c r="BY53" s="149">
        <v>8783</v>
      </c>
      <c r="BZ53" s="149">
        <v>29278.037068708523</v>
      </c>
      <c r="CA53" s="150">
        <v>3.3334893622576027</v>
      </c>
      <c r="CB53" s="149">
        <v>9117</v>
      </c>
      <c r="CC53" s="149">
        <v>30295.259276218228</v>
      </c>
      <c r="CD53" s="150">
        <v>3.3229416777688088</v>
      </c>
      <c r="CE53" s="149">
        <v>9010</v>
      </c>
      <c r="CF53" s="149">
        <v>31152.476404490324</v>
      </c>
      <c r="CG53" s="150">
        <v>3.4575445509978162</v>
      </c>
      <c r="CH53" s="149">
        <v>9676</v>
      </c>
      <c r="CI53" s="149">
        <v>32253.349771694026</v>
      </c>
      <c r="CJ53" s="150">
        <v>3.3333350322131072</v>
      </c>
      <c r="CK53" s="149">
        <v>10312</v>
      </c>
      <c r="CL53" s="149">
        <v>33407.325201719344</v>
      </c>
      <c r="CM53" s="150">
        <v>3.2396552755740249</v>
      </c>
      <c r="CN53" s="149">
        <v>11679</v>
      </c>
      <c r="CO53" s="149">
        <v>35152.70634378773</v>
      </c>
      <c r="CP53" s="150">
        <v>3.0099072132706337</v>
      </c>
      <c r="CQ53" s="149">
        <v>12371</v>
      </c>
      <c r="CR53" s="149">
        <v>35748.441979534742</v>
      </c>
      <c r="CS53" s="150">
        <v>2.8896970317302353</v>
      </c>
      <c r="CT53" s="149">
        <v>11029</v>
      </c>
      <c r="CU53" s="149">
        <v>37786.017264025882</v>
      </c>
      <c r="CV53" s="150">
        <v>3.4260601381835056</v>
      </c>
      <c r="CW53" s="149">
        <v>11707</v>
      </c>
      <c r="CX53" s="149">
        <v>38956.962670703186</v>
      </c>
      <c r="CY53" s="150">
        <v>3.3276640190230791</v>
      </c>
      <c r="CZ53" s="149">
        <v>11670</v>
      </c>
      <c r="DA53" s="149">
        <v>40353.153632743859</v>
      </c>
      <c r="DB53" s="150">
        <v>3.4578537817261235</v>
      </c>
      <c r="DC53" s="149">
        <v>12254</v>
      </c>
      <c r="DD53" s="149">
        <v>41874.421498403834</v>
      </c>
      <c r="DE53" s="150">
        <v>3.41720430050627</v>
      </c>
      <c r="DF53" s="149">
        <v>13347</v>
      </c>
      <c r="DG53" s="149">
        <v>43379.04841465412</v>
      </c>
      <c r="DH53" s="150">
        <v>3.2500972813856386</v>
      </c>
      <c r="DI53" s="149">
        <v>15077</v>
      </c>
      <c r="DJ53" s="149">
        <v>45246.612430697991</v>
      </c>
      <c r="DK53" s="150">
        <v>3.0010355130793918</v>
      </c>
      <c r="DL53" s="149">
        <v>15919</v>
      </c>
      <c r="DM53" s="149">
        <v>46032.098316031523</v>
      </c>
      <c r="DN53" s="150">
        <v>2.8916450980609034</v>
      </c>
      <c r="DO53" s="149">
        <v>15889</v>
      </c>
      <c r="DP53" s="149">
        <v>46677.223798505715</v>
      </c>
      <c r="DQ53" s="150">
        <v>2.9377068285295307</v>
      </c>
      <c r="DR53" s="149">
        <v>16822</v>
      </c>
      <c r="DS53" s="149">
        <v>48077.415881248417</v>
      </c>
      <c r="DT53" s="150">
        <v>2.8580083153756042</v>
      </c>
      <c r="DU53" s="149">
        <v>18217</v>
      </c>
      <c r="DV53" s="149">
        <v>49699.053288451491</v>
      </c>
      <c r="DW53" s="150">
        <v>2.7281689239968978</v>
      </c>
      <c r="DX53" s="149">
        <v>18712</v>
      </c>
      <c r="DY53" s="149">
        <v>50446.150330974669</v>
      </c>
      <c r="DZ53" s="150">
        <v>2.695925092506128</v>
      </c>
      <c r="EA53" s="149">
        <v>18912</v>
      </c>
      <c r="EB53" s="149">
        <v>50887.585631710863</v>
      </c>
      <c r="EC53" s="150">
        <v>2.6907564314567924</v>
      </c>
      <c r="ED53" s="149">
        <v>19042</v>
      </c>
      <c r="EE53" s="151">
        <v>51251.868688546943</v>
      </c>
      <c r="EF53" s="161">
        <v>2.6915171036943044</v>
      </c>
    </row>
    <row r="54" spans="1:136" ht="15" customHeight="1">
      <c r="A54" s="158">
        <v>40</v>
      </c>
      <c r="B54" s="156">
        <v>0</v>
      </c>
      <c r="C54" s="149">
        <v>2626.9768626825635</v>
      </c>
      <c r="D54" s="150">
        <v>0</v>
      </c>
      <c r="E54" s="149">
        <v>0</v>
      </c>
      <c r="F54" s="149">
        <v>2980.9845677886133</v>
      </c>
      <c r="G54" s="150">
        <v>0</v>
      </c>
      <c r="H54" s="149">
        <v>0</v>
      </c>
      <c r="I54" s="149">
        <v>3384.3019638771934</v>
      </c>
      <c r="J54" s="150">
        <v>0</v>
      </c>
      <c r="K54" s="149">
        <v>0</v>
      </c>
      <c r="L54" s="149">
        <v>3922.4794715725666</v>
      </c>
      <c r="M54" s="150">
        <v>0</v>
      </c>
      <c r="N54" s="149">
        <v>0</v>
      </c>
      <c r="O54" s="149">
        <v>4639.2813926535837</v>
      </c>
      <c r="P54" s="150">
        <v>0</v>
      </c>
      <c r="Q54" s="149">
        <v>0</v>
      </c>
      <c r="R54" s="149">
        <v>5436.6836864544857</v>
      </c>
      <c r="S54" s="150">
        <v>0</v>
      </c>
      <c r="T54" s="149">
        <v>0</v>
      </c>
      <c r="U54" s="149">
        <v>6320.7563663849896</v>
      </c>
      <c r="V54" s="150">
        <v>0</v>
      </c>
      <c r="W54" s="149">
        <v>0</v>
      </c>
      <c r="X54" s="149">
        <v>7084.8349703762251</v>
      </c>
      <c r="Y54" s="150">
        <v>0</v>
      </c>
      <c r="Z54" s="149">
        <v>0</v>
      </c>
      <c r="AA54" s="149">
        <v>8003.2349088907922</v>
      </c>
      <c r="AB54" s="150">
        <v>0</v>
      </c>
      <c r="AC54" s="149">
        <v>0</v>
      </c>
      <c r="AD54" s="149">
        <v>9118.3657654844774</v>
      </c>
      <c r="AE54" s="150">
        <v>0</v>
      </c>
      <c r="AF54" s="149">
        <v>0</v>
      </c>
      <c r="AG54" s="149">
        <v>10513.504950209726</v>
      </c>
      <c r="AH54" s="150">
        <v>0</v>
      </c>
      <c r="AI54" s="149">
        <v>0</v>
      </c>
      <c r="AJ54" s="149">
        <v>11868.657785487545</v>
      </c>
      <c r="AK54" s="150">
        <v>0</v>
      </c>
      <c r="AL54" s="149">
        <v>0</v>
      </c>
      <c r="AM54" s="149">
        <v>13808.130580671492</v>
      </c>
      <c r="AN54" s="150">
        <v>0</v>
      </c>
      <c r="AO54" s="149">
        <v>0</v>
      </c>
      <c r="AP54" s="149">
        <v>15296.815680714873</v>
      </c>
      <c r="AQ54" s="150">
        <v>0</v>
      </c>
      <c r="AR54" s="149">
        <v>0</v>
      </c>
      <c r="AS54" s="149">
        <v>16591.823196224777</v>
      </c>
      <c r="AT54" s="150">
        <v>0</v>
      </c>
      <c r="AU54" s="149">
        <v>0</v>
      </c>
      <c r="AV54" s="149">
        <v>18179.864305545972</v>
      </c>
      <c r="AW54" s="150">
        <v>0</v>
      </c>
      <c r="AX54" s="149">
        <v>0</v>
      </c>
      <c r="AY54" s="149">
        <v>19785.472758359298</v>
      </c>
      <c r="AZ54" s="150">
        <v>0</v>
      </c>
      <c r="BA54" s="149">
        <v>3813</v>
      </c>
      <c r="BB54" s="149">
        <v>21024.429212518731</v>
      </c>
      <c r="BC54" s="150">
        <v>5.5138812516440421</v>
      </c>
      <c r="BD54" s="149">
        <v>4733</v>
      </c>
      <c r="BE54" s="149">
        <v>22786.841949745918</v>
      </c>
      <c r="BF54" s="150">
        <v>4.8144605851987992</v>
      </c>
      <c r="BG54" s="149">
        <v>4901</v>
      </c>
      <c r="BH54" s="149">
        <v>23760.312065604008</v>
      </c>
      <c r="BI54" s="150">
        <v>4.848053879943687</v>
      </c>
      <c r="BJ54" s="149">
        <v>5105</v>
      </c>
      <c r="BK54" s="149">
        <v>24735.676119221229</v>
      </c>
      <c r="BL54" s="150">
        <v>4.8453821976926994</v>
      </c>
      <c r="BM54" s="149">
        <v>6826</v>
      </c>
      <c r="BN54" s="149">
        <v>26181.62050081023</v>
      </c>
      <c r="BO54" s="150">
        <v>3.8355728832127496</v>
      </c>
      <c r="BP54" s="149">
        <v>7798</v>
      </c>
      <c r="BQ54" s="149">
        <v>27109.647055422131</v>
      </c>
      <c r="BR54" s="150">
        <v>3.476487183306249</v>
      </c>
      <c r="BS54" s="149">
        <v>8658</v>
      </c>
      <c r="BT54" s="149">
        <v>27470.676527377876</v>
      </c>
      <c r="BU54" s="150">
        <v>3.1728663117784563</v>
      </c>
      <c r="BV54" s="149">
        <v>8863</v>
      </c>
      <c r="BW54" s="149">
        <v>28442.886560642612</v>
      </c>
      <c r="BX54" s="150">
        <v>3.2091714499201864</v>
      </c>
      <c r="BY54" s="149">
        <v>9350</v>
      </c>
      <c r="BZ54" s="149">
        <v>29618.143951713711</v>
      </c>
      <c r="CA54" s="150">
        <v>3.1677159306645679</v>
      </c>
      <c r="CB54" s="149">
        <v>9684</v>
      </c>
      <c r="CC54" s="149">
        <v>30642.41120413303</v>
      </c>
      <c r="CD54" s="150">
        <v>3.1642308141401312</v>
      </c>
      <c r="CE54" s="149">
        <v>9545</v>
      </c>
      <c r="CF54" s="149">
        <v>31518.659836800445</v>
      </c>
      <c r="CG54" s="150">
        <v>3.3021120834783075</v>
      </c>
      <c r="CH54" s="149">
        <v>10301</v>
      </c>
      <c r="CI54" s="149">
        <v>32625.381929874133</v>
      </c>
      <c r="CJ54" s="150">
        <v>3.1672053130641813</v>
      </c>
      <c r="CK54" s="149">
        <v>10851</v>
      </c>
      <c r="CL54" s="149">
        <v>33787.646038689491</v>
      </c>
      <c r="CM54" s="150">
        <v>3.1137817748308443</v>
      </c>
      <c r="CN54" s="149">
        <v>12268</v>
      </c>
      <c r="CO54" s="149">
        <v>35539.15397648923</v>
      </c>
      <c r="CP54" s="150">
        <v>2.8968987590878079</v>
      </c>
      <c r="CQ54" s="149">
        <v>12989</v>
      </c>
      <c r="CR54" s="149">
        <v>36132.433530404516</v>
      </c>
      <c r="CS54" s="150">
        <v>2.7817717707602214</v>
      </c>
      <c r="CT54" s="149">
        <v>11804</v>
      </c>
      <c r="CU54" s="149">
        <v>38225.152101254345</v>
      </c>
      <c r="CV54" s="150">
        <v>3.238321933349233</v>
      </c>
      <c r="CW54" s="149">
        <v>12485</v>
      </c>
      <c r="CX54" s="149">
        <v>39404.539284375162</v>
      </c>
      <c r="CY54" s="150">
        <v>3.1561505233780665</v>
      </c>
      <c r="CZ54" s="149">
        <v>12518</v>
      </c>
      <c r="DA54" s="149">
        <v>40823.966187457343</v>
      </c>
      <c r="DB54" s="150">
        <v>3.2612211365599411</v>
      </c>
      <c r="DC54" s="149">
        <v>13193</v>
      </c>
      <c r="DD54" s="149">
        <v>42359.723755827676</v>
      </c>
      <c r="DE54" s="150">
        <v>3.2107726639754168</v>
      </c>
      <c r="DF54" s="149">
        <v>14280</v>
      </c>
      <c r="DG54" s="149">
        <v>43872.284126367485</v>
      </c>
      <c r="DH54" s="150">
        <v>3.0722888043674708</v>
      </c>
      <c r="DI54" s="149">
        <v>15953</v>
      </c>
      <c r="DJ54" s="149">
        <v>45742.007334657959</v>
      </c>
      <c r="DK54" s="150">
        <v>2.8672981467221188</v>
      </c>
      <c r="DL54" s="149">
        <v>16799</v>
      </c>
      <c r="DM54" s="149">
        <v>46526.179459911131</v>
      </c>
      <c r="DN54" s="150">
        <v>2.7695803000125681</v>
      </c>
      <c r="DO54" s="149">
        <v>16802</v>
      </c>
      <c r="DP54" s="149">
        <v>47182.66197209862</v>
      </c>
      <c r="DQ54" s="150">
        <v>2.8081574795916331</v>
      </c>
      <c r="DR54" s="149">
        <v>17767</v>
      </c>
      <c r="DS54" s="149">
        <v>48590.262260301919</v>
      </c>
      <c r="DT54" s="150">
        <v>2.7348602611753203</v>
      </c>
      <c r="DU54" s="149">
        <v>19168</v>
      </c>
      <c r="DV54" s="149">
        <v>50215.440334340034</v>
      </c>
      <c r="DW54" s="150">
        <v>2.6197537737030485</v>
      </c>
      <c r="DX54" s="149">
        <v>19790</v>
      </c>
      <c r="DY54" s="149">
        <v>50965.829375910689</v>
      </c>
      <c r="DZ54" s="150">
        <v>2.5753324596215608</v>
      </c>
      <c r="EA54" s="149">
        <v>19961</v>
      </c>
      <c r="EB54" s="149">
        <v>51411.777378055813</v>
      </c>
      <c r="EC54" s="150">
        <v>2.575611310959161</v>
      </c>
      <c r="ED54" s="149">
        <v>20099</v>
      </c>
      <c r="EE54" s="151">
        <v>51779.9160608647</v>
      </c>
      <c r="EF54" s="161">
        <v>2.5762433982220361</v>
      </c>
    </row>
    <row r="55" spans="1:136" ht="15" customHeight="1">
      <c r="A55" s="158">
        <v>41</v>
      </c>
      <c r="B55" s="156">
        <v>0</v>
      </c>
      <c r="C55" s="149">
        <v>2671.4937242628266</v>
      </c>
      <c r="D55" s="150">
        <v>0</v>
      </c>
      <c r="E55" s="149">
        <v>0</v>
      </c>
      <c r="F55" s="149">
        <v>3031.5097573535058</v>
      </c>
      <c r="G55" s="150">
        <v>0</v>
      </c>
      <c r="H55" s="149">
        <v>0</v>
      </c>
      <c r="I55" s="149">
        <v>3441.6628524713569</v>
      </c>
      <c r="J55" s="150">
        <v>0</v>
      </c>
      <c r="K55" s="149">
        <v>0</v>
      </c>
      <c r="L55" s="149">
        <v>3988.9621744805763</v>
      </c>
      <c r="M55" s="150">
        <v>0</v>
      </c>
      <c r="N55" s="149">
        <v>0</v>
      </c>
      <c r="O55" s="149">
        <v>4717.9133850422813</v>
      </c>
      <c r="P55" s="150">
        <v>0</v>
      </c>
      <c r="Q55" s="149">
        <v>0</v>
      </c>
      <c r="R55" s="149">
        <v>5528.8041894946373</v>
      </c>
      <c r="S55" s="150">
        <v>0</v>
      </c>
      <c r="T55" s="149">
        <v>0</v>
      </c>
      <c r="U55" s="149">
        <v>6427.8876931747354</v>
      </c>
      <c r="V55" s="150">
        <v>0</v>
      </c>
      <c r="W55" s="149">
        <v>0</v>
      </c>
      <c r="X55" s="149">
        <v>7204.9167356346925</v>
      </c>
      <c r="Y55" s="150">
        <v>0</v>
      </c>
      <c r="Z55" s="149">
        <v>0</v>
      </c>
      <c r="AA55" s="149">
        <v>8138.882948998873</v>
      </c>
      <c r="AB55" s="150">
        <v>0</v>
      </c>
      <c r="AC55" s="149">
        <v>0</v>
      </c>
      <c r="AD55" s="149">
        <v>9272.9015166925765</v>
      </c>
      <c r="AE55" s="150">
        <v>0</v>
      </c>
      <c r="AF55" s="149">
        <v>0</v>
      </c>
      <c r="AG55" s="149">
        <v>10691.699856112171</v>
      </c>
      <c r="AH55" s="150">
        <v>0</v>
      </c>
      <c r="AI55" s="149">
        <v>0</v>
      </c>
      <c r="AJ55" s="149">
        <v>12069.8215937066</v>
      </c>
      <c r="AK55" s="150">
        <v>0</v>
      </c>
      <c r="AL55" s="149">
        <v>0</v>
      </c>
      <c r="AM55" s="149">
        <v>14042.166662375086</v>
      </c>
      <c r="AN55" s="150">
        <v>0</v>
      </c>
      <c r="AO55" s="149">
        <v>0</v>
      </c>
      <c r="AP55" s="149">
        <v>15556.083677842158</v>
      </c>
      <c r="AQ55" s="150">
        <v>0</v>
      </c>
      <c r="AR55" s="149">
        <v>0</v>
      </c>
      <c r="AS55" s="149">
        <v>16873.077041682565</v>
      </c>
      <c r="AT55" s="150">
        <v>0</v>
      </c>
      <c r="AU55" s="149">
        <v>0</v>
      </c>
      <c r="AV55" s="149">
        <v>18487.998058941004</v>
      </c>
      <c r="AW55" s="150">
        <v>0</v>
      </c>
      <c r="AX55" s="149">
        <v>1316</v>
      </c>
      <c r="AY55" s="149">
        <v>20110.939713314056</v>
      </c>
      <c r="AZ55" s="150">
        <v>15.281869083065391</v>
      </c>
      <c r="BA55" s="149">
        <v>4852</v>
      </c>
      <c r="BB55" s="149">
        <v>21307.267350002829</v>
      </c>
      <c r="BC55" s="150">
        <v>4.3914400968678544</v>
      </c>
      <c r="BD55" s="149">
        <v>5460</v>
      </c>
      <c r="BE55" s="149">
        <v>23086.491981307961</v>
      </c>
      <c r="BF55" s="150">
        <v>4.2282952346717879</v>
      </c>
      <c r="BG55" s="149">
        <v>5649</v>
      </c>
      <c r="BH55" s="149">
        <v>24073.673516446597</v>
      </c>
      <c r="BI55" s="150">
        <v>4.2615814332530713</v>
      </c>
      <c r="BJ55" s="149">
        <v>6395</v>
      </c>
      <c r="BK55" s="149">
        <v>25059.261894889099</v>
      </c>
      <c r="BL55" s="150">
        <v>3.9185710547129164</v>
      </c>
      <c r="BM55" s="149">
        <v>7428</v>
      </c>
      <c r="BN55" s="149">
        <v>26502.402352267141</v>
      </c>
      <c r="BO55" s="150">
        <v>3.5679055401544346</v>
      </c>
      <c r="BP55" s="149">
        <v>8519</v>
      </c>
      <c r="BQ55" s="149">
        <v>27430.759071308079</v>
      </c>
      <c r="BR55" s="150">
        <v>3.2199505894245894</v>
      </c>
      <c r="BS55" s="149">
        <v>9250</v>
      </c>
      <c r="BT55" s="149">
        <v>27784.349650198445</v>
      </c>
      <c r="BU55" s="150">
        <v>3.0037134756971291</v>
      </c>
      <c r="BV55" s="149">
        <v>9416</v>
      </c>
      <c r="BW55" s="149">
        <v>28769.992310617039</v>
      </c>
      <c r="BX55" s="150">
        <v>3.0554367364716484</v>
      </c>
      <c r="BY55" s="149">
        <v>9851</v>
      </c>
      <c r="BZ55" s="149">
        <v>29953.597816844009</v>
      </c>
      <c r="CA55" s="150">
        <v>3.0406657006236939</v>
      </c>
      <c r="CB55" s="149">
        <v>10181</v>
      </c>
      <c r="CC55" s="149">
        <v>30994.185985431479</v>
      </c>
      <c r="CD55" s="150">
        <v>3.0443164704283938</v>
      </c>
      <c r="CE55" s="149">
        <v>10075</v>
      </c>
      <c r="CF55" s="149">
        <v>31887.13567425057</v>
      </c>
      <c r="CG55" s="150">
        <v>3.1649762455831834</v>
      </c>
      <c r="CH55" s="149">
        <v>10816</v>
      </c>
      <c r="CI55" s="149">
        <v>32995.766602491873</v>
      </c>
      <c r="CJ55" s="150">
        <v>3.0506441015617485</v>
      </c>
      <c r="CK55" s="149">
        <v>11492</v>
      </c>
      <c r="CL55" s="149">
        <v>34171.000612173964</v>
      </c>
      <c r="CM55" s="150">
        <v>2.9734598513900075</v>
      </c>
      <c r="CN55" s="149">
        <v>12940</v>
      </c>
      <c r="CO55" s="149">
        <v>35928.078892249439</v>
      </c>
      <c r="CP55" s="150">
        <v>2.7765130519512704</v>
      </c>
      <c r="CQ55" s="149">
        <v>13595</v>
      </c>
      <c r="CR55" s="149">
        <v>36519.949408802997</v>
      </c>
      <c r="CS55" s="150">
        <v>2.6862779999119528</v>
      </c>
      <c r="CT55" s="149">
        <v>12579</v>
      </c>
      <c r="CU55" s="149">
        <v>38666.377637877296</v>
      </c>
      <c r="CV55" s="150">
        <v>3.0738832687715476</v>
      </c>
      <c r="CW55" s="149">
        <v>13291</v>
      </c>
      <c r="CX55" s="149">
        <v>39853.919703639731</v>
      </c>
      <c r="CY55" s="150">
        <v>2.9985644198058634</v>
      </c>
      <c r="CZ55" s="149">
        <v>13356</v>
      </c>
      <c r="DA55" s="149">
        <v>41296.322060794875</v>
      </c>
      <c r="DB55" s="150">
        <v>3.0919678092838332</v>
      </c>
      <c r="DC55" s="149">
        <v>14111</v>
      </c>
      <c r="DD55" s="149">
        <v>42846.252778376511</v>
      </c>
      <c r="DE55" s="150">
        <v>3.0363725305347962</v>
      </c>
      <c r="DF55" s="149">
        <v>15074</v>
      </c>
      <c r="DG55" s="149">
        <v>44366.865122263422</v>
      </c>
      <c r="DH55" s="150">
        <v>2.9432708718497693</v>
      </c>
      <c r="DI55" s="149">
        <v>16818</v>
      </c>
      <c r="DJ55" s="149">
        <v>46239.391943503499</v>
      </c>
      <c r="DK55" s="150">
        <v>2.7493989739269531</v>
      </c>
      <c r="DL55" s="149">
        <v>17641</v>
      </c>
      <c r="DM55" s="149">
        <v>47023.275442978294</v>
      </c>
      <c r="DN55" s="150">
        <v>2.6655674532610565</v>
      </c>
      <c r="DO55" s="149">
        <v>17739</v>
      </c>
      <c r="DP55" s="149">
        <v>47689.741679194165</v>
      </c>
      <c r="DQ55" s="150">
        <v>2.6884120682786046</v>
      </c>
      <c r="DR55" s="149">
        <v>18644</v>
      </c>
      <c r="DS55" s="149">
        <v>49104.84317383921</v>
      </c>
      <c r="DT55" s="150">
        <v>2.6338148022870205</v>
      </c>
      <c r="DU55" s="149">
        <v>20151</v>
      </c>
      <c r="DV55" s="149">
        <v>50733.762491143731</v>
      </c>
      <c r="DW55" s="150">
        <v>2.5176796432506441</v>
      </c>
      <c r="DX55" s="149">
        <v>20821</v>
      </c>
      <c r="DY55" s="149">
        <v>51485.707211184039</v>
      </c>
      <c r="DZ55" s="150">
        <v>2.4727778306125563</v>
      </c>
      <c r="EA55" s="149">
        <v>21021</v>
      </c>
      <c r="EB55" s="149">
        <v>51935.880743148904</v>
      </c>
      <c r="EC55" s="150">
        <v>2.4706665117334525</v>
      </c>
      <c r="ED55" s="149">
        <v>21167</v>
      </c>
      <c r="EE55" s="151">
        <v>52307.850877605561</v>
      </c>
      <c r="EF55" s="161">
        <v>2.471198132829667</v>
      </c>
    </row>
    <row r="56" spans="1:136" ht="15" customHeight="1">
      <c r="A56" s="158">
        <v>42</v>
      </c>
      <c r="B56" s="156">
        <v>0</v>
      </c>
      <c r="C56" s="149">
        <v>2717.5438350081936</v>
      </c>
      <c r="D56" s="150">
        <v>0</v>
      </c>
      <c r="E56" s="149">
        <v>0</v>
      </c>
      <c r="F56" s="149">
        <v>3083.7771957955115</v>
      </c>
      <c r="G56" s="150">
        <v>0</v>
      </c>
      <c r="H56" s="149">
        <v>0</v>
      </c>
      <c r="I56" s="149">
        <v>3501.0019683084215</v>
      </c>
      <c r="J56" s="150">
        <v>0</v>
      </c>
      <c r="K56" s="149">
        <v>0</v>
      </c>
      <c r="L56" s="149">
        <v>4057.7373843854139</v>
      </c>
      <c r="M56" s="150">
        <v>0</v>
      </c>
      <c r="N56" s="149">
        <v>0</v>
      </c>
      <c r="O56" s="149">
        <v>4799.2564690794215</v>
      </c>
      <c r="P56" s="150">
        <v>0</v>
      </c>
      <c r="Q56" s="149">
        <v>0</v>
      </c>
      <c r="R56" s="149">
        <v>5624.1223607160873</v>
      </c>
      <c r="S56" s="150">
        <v>0</v>
      </c>
      <c r="T56" s="149">
        <v>0</v>
      </c>
      <c r="U56" s="149">
        <v>6538.7136715523011</v>
      </c>
      <c r="V56" s="150">
        <v>0</v>
      </c>
      <c r="W56" s="149">
        <v>0</v>
      </c>
      <c r="X56" s="149">
        <v>7329.1392449864315</v>
      </c>
      <c r="Y56" s="150">
        <v>0</v>
      </c>
      <c r="Z56" s="149">
        <v>0</v>
      </c>
      <c r="AA56" s="149">
        <v>8279.20850740883</v>
      </c>
      <c r="AB56" s="150">
        <v>0</v>
      </c>
      <c r="AC56" s="149">
        <v>0</v>
      </c>
      <c r="AD56" s="149">
        <v>9432.8012419446422</v>
      </c>
      <c r="AE56" s="150">
        <v>0</v>
      </c>
      <c r="AF56" s="149">
        <v>0</v>
      </c>
      <c r="AG56" s="149">
        <v>10876.039410671203</v>
      </c>
      <c r="AH56" s="150">
        <v>0</v>
      </c>
      <c r="AI56" s="149">
        <v>0</v>
      </c>
      <c r="AJ56" s="149">
        <v>12277.922089069616</v>
      </c>
      <c r="AK56" s="150">
        <v>0</v>
      </c>
      <c r="AL56" s="149">
        <v>0</v>
      </c>
      <c r="AM56" s="149">
        <v>14284.272952746129</v>
      </c>
      <c r="AN56" s="150">
        <v>0</v>
      </c>
      <c r="AO56" s="149">
        <v>0</v>
      </c>
      <c r="AP56" s="149">
        <v>15824.29194844339</v>
      </c>
      <c r="AQ56" s="150">
        <v>0</v>
      </c>
      <c r="AR56" s="149">
        <v>0</v>
      </c>
      <c r="AS56" s="149">
        <v>17163.990453803199</v>
      </c>
      <c r="AT56" s="150">
        <v>0</v>
      </c>
      <c r="AU56" s="149">
        <v>0</v>
      </c>
      <c r="AV56" s="149">
        <v>18806.757130315651</v>
      </c>
      <c r="AW56" s="150">
        <v>0</v>
      </c>
      <c r="AX56" s="149">
        <v>2828</v>
      </c>
      <c r="AY56" s="149">
        <v>20421.885880776004</v>
      </c>
      <c r="AZ56" s="150">
        <v>7.2213174967383322</v>
      </c>
      <c r="BA56" s="149">
        <v>5770</v>
      </c>
      <c r="BB56" s="149">
        <v>21582.789270185174</v>
      </c>
      <c r="BC56" s="150">
        <v>3.7405180710892849</v>
      </c>
      <c r="BD56" s="149">
        <v>6287</v>
      </c>
      <c r="BE56" s="149">
        <v>23382.665983940758</v>
      </c>
      <c r="BF56" s="150">
        <v>3.7192088410912612</v>
      </c>
      <c r="BG56" s="149">
        <v>6421</v>
      </c>
      <c r="BH56" s="149">
        <v>24384.718901732933</v>
      </c>
      <c r="BI56" s="150">
        <v>3.7976512851164821</v>
      </c>
      <c r="BJ56" s="149">
        <v>7175</v>
      </c>
      <c r="BK56" s="149">
        <v>25374.469116232369</v>
      </c>
      <c r="BL56" s="150">
        <v>3.5365113750846509</v>
      </c>
      <c r="BM56" s="149">
        <v>8350</v>
      </c>
      <c r="BN56" s="149">
        <v>26822.923597973881</v>
      </c>
      <c r="BO56" s="150">
        <v>3.2123261793980693</v>
      </c>
      <c r="BP56" s="149">
        <v>9178</v>
      </c>
      <c r="BQ56" s="149">
        <v>27751.06450955632</v>
      </c>
      <c r="BR56" s="150">
        <v>3.0236505240309786</v>
      </c>
      <c r="BS56" s="149">
        <v>9737</v>
      </c>
      <c r="BT56" s="149">
        <v>28099.578987687568</v>
      </c>
      <c r="BU56" s="150">
        <v>2.8858559091801959</v>
      </c>
      <c r="BV56" s="149">
        <v>9834</v>
      </c>
      <c r="BW56" s="149">
        <v>29097.938822403463</v>
      </c>
      <c r="BX56" s="150">
        <v>2.9589118184262215</v>
      </c>
      <c r="BY56" s="149">
        <v>10339</v>
      </c>
      <c r="BZ56" s="149">
        <v>30299.172160580736</v>
      </c>
      <c r="CA56" s="150">
        <v>2.9305708637760648</v>
      </c>
      <c r="CB56" s="149">
        <v>10774</v>
      </c>
      <c r="CC56" s="149">
        <v>31348.160907755795</v>
      </c>
      <c r="CD56" s="150">
        <v>2.9096121132129009</v>
      </c>
      <c r="CE56" s="149">
        <v>10593</v>
      </c>
      <c r="CF56" s="149">
        <v>32260.37615147539</v>
      </c>
      <c r="CG56" s="150">
        <v>3.0454428539106382</v>
      </c>
      <c r="CH56" s="149">
        <v>11334</v>
      </c>
      <c r="CI56" s="149">
        <v>33376.295330184112</v>
      </c>
      <c r="CJ56" s="150">
        <v>2.9447940118390781</v>
      </c>
      <c r="CK56" s="149">
        <v>12091</v>
      </c>
      <c r="CL56" s="149">
        <v>34556.747061724767</v>
      </c>
      <c r="CM56" s="150">
        <v>2.8580553355160672</v>
      </c>
      <c r="CN56" s="149">
        <v>13553</v>
      </c>
      <c r="CO56" s="149">
        <v>36318.822180818657</v>
      </c>
      <c r="CP56" s="150">
        <v>2.6797625751360332</v>
      </c>
      <c r="CQ56" s="149">
        <v>14262</v>
      </c>
      <c r="CR56" s="149">
        <v>36909.92766031131</v>
      </c>
      <c r="CS56" s="150">
        <v>2.5879910012839229</v>
      </c>
      <c r="CT56" s="149">
        <v>13342</v>
      </c>
      <c r="CU56" s="149">
        <v>39109.765621364517</v>
      </c>
      <c r="CV56" s="150">
        <v>2.9313270590139795</v>
      </c>
      <c r="CW56" s="149">
        <v>14112</v>
      </c>
      <c r="CX56" s="149">
        <v>40304.698786054578</v>
      </c>
      <c r="CY56" s="150">
        <v>2.856058587447178</v>
      </c>
      <c r="CZ56" s="149">
        <v>14231</v>
      </c>
      <c r="DA56" s="149">
        <v>41771.002622274704</v>
      </c>
      <c r="DB56" s="150">
        <v>2.9352120456942381</v>
      </c>
      <c r="DC56" s="149">
        <v>14958</v>
      </c>
      <c r="DD56" s="149">
        <v>43334.337494796011</v>
      </c>
      <c r="DE56" s="150">
        <v>2.8970676223289216</v>
      </c>
      <c r="DF56" s="149">
        <v>15960</v>
      </c>
      <c r="DG56" s="149">
        <v>44864.581486193994</v>
      </c>
      <c r="DH56" s="150">
        <v>2.8110640028943608</v>
      </c>
      <c r="DI56" s="149">
        <v>17742</v>
      </c>
      <c r="DJ56" s="149">
        <v>46738.944561295357</v>
      </c>
      <c r="DK56" s="150">
        <v>2.6343672957555717</v>
      </c>
      <c r="DL56" s="149">
        <v>18511</v>
      </c>
      <c r="DM56" s="149">
        <v>47522.506940201303</v>
      </c>
      <c r="DN56" s="150">
        <v>2.5672576813895147</v>
      </c>
      <c r="DO56" s="149">
        <v>18666</v>
      </c>
      <c r="DP56" s="149">
        <v>48198.035358666311</v>
      </c>
      <c r="DQ56" s="150">
        <v>2.5821298274223889</v>
      </c>
      <c r="DR56" s="149">
        <v>19534</v>
      </c>
      <c r="DS56" s="149">
        <v>49623.430100876452</v>
      </c>
      <c r="DT56" s="150">
        <v>2.5403619382039753</v>
      </c>
      <c r="DU56" s="149">
        <v>21156</v>
      </c>
      <c r="DV56" s="149">
        <v>51252.600867007328</v>
      </c>
      <c r="DW56" s="150">
        <v>2.4226035577144702</v>
      </c>
      <c r="DX56" s="149">
        <v>21930</v>
      </c>
      <c r="DY56" s="149">
        <v>52004.453195447175</v>
      </c>
      <c r="DZ56" s="150">
        <v>2.3713840946396338</v>
      </c>
      <c r="EA56" s="149">
        <v>22083</v>
      </c>
      <c r="EB56" s="149">
        <v>52459.739775163966</v>
      </c>
      <c r="EC56" s="150">
        <v>2.3755712437243113</v>
      </c>
      <c r="ED56" s="149">
        <v>22238</v>
      </c>
      <c r="EE56" s="151">
        <v>52835.517037079888</v>
      </c>
      <c r="EF56" s="161">
        <v>2.3759113695961815</v>
      </c>
    </row>
    <row r="57" spans="1:136" ht="15" customHeight="1">
      <c r="A57" s="158">
        <v>43</v>
      </c>
      <c r="B57" s="156">
        <v>0</v>
      </c>
      <c r="C57" s="149">
        <v>2765.221360175216</v>
      </c>
      <c r="D57" s="150">
        <v>0</v>
      </c>
      <c r="E57" s="149">
        <v>0</v>
      </c>
      <c r="F57" s="149">
        <v>3137.878580475423</v>
      </c>
      <c r="G57" s="150">
        <v>0</v>
      </c>
      <c r="H57" s="149">
        <v>0</v>
      </c>
      <c r="I57" s="149">
        <v>3562.4228811586486</v>
      </c>
      <c r="J57" s="150">
        <v>0</v>
      </c>
      <c r="K57" s="149">
        <v>0</v>
      </c>
      <c r="L57" s="149">
        <v>4128.9257595500703</v>
      </c>
      <c r="M57" s="150">
        <v>0</v>
      </c>
      <c r="N57" s="149">
        <v>0</v>
      </c>
      <c r="O57" s="149">
        <v>4883.4540602531333</v>
      </c>
      <c r="P57" s="150">
        <v>0</v>
      </c>
      <c r="Q57" s="149">
        <v>0</v>
      </c>
      <c r="R57" s="149">
        <v>5722.8269993672502</v>
      </c>
      <c r="S57" s="150">
        <v>0</v>
      </c>
      <c r="T57" s="149">
        <v>0</v>
      </c>
      <c r="U57" s="149">
        <v>6653.4278030339201</v>
      </c>
      <c r="V57" s="150">
        <v>0</v>
      </c>
      <c r="W57" s="149">
        <v>0</v>
      </c>
      <c r="X57" s="149">
        <v>7457.7209678611916</v>
      </c>
      <c r="Y57" s="150">
        <v>0</v>
      </c>
      <c r="Z57" s="149">
        <v>0</v>
      </c>
      <c r="AA57" s="149">
        <v>8424.4577692771709</v>
      </c>
      <c r="AB57" s="150">
        <v>0</v>
      </c>
      <c r="AC57" s="149">
        <v>0</v>
      </c>
      <c r="AD57" s="149">
        <v>9598.3517721775788</v>
      </c>
      <c r="AE57" s="150">
        <v>0</v>
      </c>
      <c r="AF57" s="149">
        <v>0</v>
      </c>
      <c r="AG57" s="149">
        <v>11066.847016272513</v>
      </c>
      <c r="AH57" s="150">
        <v>0</v>
      </c>
      <c r="AI57" s="149">
        <v>0</v>
      </c>
      <c r="AJ57" s="149">
        <v>12493.324360593326</v>
      </c>
      <c r="AK57" s="150">
        <v>0</v>
      </c>
      <c r="AL57" s="149">
        <v>0</v>
      </c>
      <c r="AM57" s="149">
        <v>14534.87419955318</v>
      </c>
      <c r="AN57" s="150">
        <v>0</v>
      </c>
      <c r="AO57" s="149">
        <v>0</v>
      </c>
      <c r="AP57" s="149">
        <v>16101.911033105132</v>
      </c>
      <c r="AQ57" s="150">
        <v>0</v>
      </c>
      <c r="AR57" s="149">
        <v>0</v>
      </c>
      <c r="AS57" s="149">
        <v>17465.168554442582</v>
      </c>
      <c r="AT57" s="150">
        <v>0</v>
      </c>
      <c r="AU57" s="149">
        <v>0</v>
      </c>
      <c r="AV57" s="149">
        <v>19136.6995154625</v>
      </c>
      <c r="AW57" s="150">
        <v>0</v>
      </c>
      <c r="AX57" s="149">
        <v>4185</v>
      </c>
      <c r="AY57" s="149">
        <v>20718.269772803054</v>
      </c>
      <c r="AZ57" s="150">
        <v>4.9506020962492361</v>
      </c>
      <c r="BA57" s="149">
        <v>6389</v>
      </c>
      <c r="BB57" s="149">
        <v>21854.171027154633</v>
      </c>
      <c r="BC57" s="150">
        <v>3.4205933678438929</v>
      </c>
      <c r="BD57" s="149">
        <v>7109</v>
      </c>
      <c r="BE57" s="149">
        <v>23676.164467023656</v>
      </c>
      <c r="BF57" s="150">
        <v>3.3304493553275645</v>
      </c>
      <c r="BG57" s="149">
        <v>7197</v>
      </c>
      <c r="BH57" s="149">
        <v>24693.066166667017</v>
      </c>
      <c r="BI57" s="150">
        <v>3.4310221156964036</v>
      </c>
      <c r="BJ57" s="149">
        <v>7763</v>
      </c>
      <c r="BK57" s="149">
        <v>25685.180297074981</v>
      </c>
      <c r="BL57" s="150">
        <v>3.3086667908121834</v>
      </c>
      <c r="BM57" s="149">
        <v>8973</v>
      </c>
      <c r="BN57" s="149">
        <v>27141.249343166553</v>
      </c>
      <c r="BO57" s="150">
        <v>3.0247686774954365</v>
      </c>
      <c r="BP57" s="149">
        <v>9782</v>
      </c>
      <c r="BQ57" s="149">
        <v>28071.541378607006</v>
      </c>
      <c r="BR57" s="150">
        <v>2.8697139009003276</v>
      </c>
      <c r="BS57" s="149">
        <v>10159</v>
      </c>
      <c r="BT57" s="149">
        <v>28417.957511370747</v>
      </c>
      <c r="BU57" s="150">
        <v>2.7973183887558566</v>
      </c>
      <c r="BV57" s="149">
        <v>10377</v>
      </c>
      <c r="BW57" s="149">
        <v>29434.186229000974</v>
      </c>
      <c r="BX57" s="150">
        <v>2.8364832060326659</v>
      </c>
      <c r="BY57" s="149">
        <v>10873</v>
      </c>
      <c r="BZ57" s="149">
        <v>30644.397624092053</v>
      </c>
      <c r="CA57" s="150">
        <v>2.8183939689222894</v>
      </c>
      <c r="CB57" s="149">
        <v>11217</v>
      </c>
      <c r="CC57" s="149">
        <v>31701.786340478848</v>
      </c>
      <c r="CD57" s="150">
        <v>2.8262268289630783</v>
      </c>
      <c r="CE57" s="149">
        <v>11187</v>
      </c>
      <c r="CF57" s="149">
        <v>32635.235795069602</v>
      </c>
      <c r="CG57" s="150">
        <v>2.9172464284499511</v>
      </c>
      <c r="CH57" s="149">
        <v>11972</v>
      </c>
      <c r="CI57" s="149">
        <v>33755.211390283468</v>
      </c>
      <c r="CJ57" s="150">
        <v>2.8195131465321976</v>
      </c>
      <c r="CK57" s="149">
        <v>12702</v>
      </c>
      <c r="CL57" s="149">
        <v>34945.39656566795</v>
      </c>
      <c r="CM57" s="150">
        <v>2.7511727732379114</v>
      </c>
      <c r="CN57" s="149">
        <v>14157</v>
      </c>
      <c r="CO57" s="149">
        <v>36712.506616712446</v>
      </c>
      <c r="CP57" s="150">
        <v>2.5932405606210671</v>
      </c>
      <c r="CQ57" s="149">
        <v>14936</v>
      </c>
      <c r="CR57" s="149">
        <v>37301.298515943228</v>
      </c>
      <c r="CS57" s="150">
        <v>2.4974088454702215</v>
      </c>
      <c r="CT57" s="149">
        <v>14125</v>
      </c>
      <c r="CU57" s="149">
        <v>39554.424175418513</v>
      </c>
      <c r="CV57" s="150">
        <v>2.8003132159588326</v>
      </c>
      <c r="CW57" s="149">
        <v>14912</v>
      </c>
      <c r="CX57" s="149">
        <v>40757.515281870736</v>
      </c>
      <c r="CY57" s="150">
        <v>2.7332024733014175</v>
      </c>
      <c r="CZ57" s="149">
        <v>15073</v>
      </c>
      <c r="DA57" s="149">
        <v>42246.758971528056</v>
      </c>
      <c r="DB57" s="150">
        <v>2.8028102548615443</v>
      </c>
      <c r="DC57" s="149">
        <v>15804</v>
      </c>
      <c r="DD57" s="149">
        <v>43824.670531569725</v>
      </c>
      <c r="DE57" s="150">
        <v>2.7730112966065379</v>
      </c>
      <c r="DF57" s="149">
        <v>16850</v>
      </c>
      <c r="DG57" s="149">
        <v>45364.182242363291</v>
      </c>
      <c r="DH57" s="150">
        <v>2.6922363348583556</v>
      </c>
      <c r="DI57" s="149">
        <v>18587</v>
      </c>
      <c r="DJ57" s="149">
        <v>47240.204873239847</v>
      </c>
      <c r="DK57" s="150">
        <v>2.5415723286834804</v>
      </c>
      <c r="DL57" s="149">
        <v>19412</v>
      </c>
      <c r="DM57" s="149">
        <v>48022.98524368865</v>
      </c>
      <c r="DN57" s="150">
        <v>2.4738813745976018</v>
      </c>
      <c r="DO57" s="149">
        <v>19650</v>
      </c>
      <c r="DP57" s="149">
        <v>48707.72896654137</v>
      </c>
      <c r="DQ57" s="150">
        <v>2.4787648329028689</v>
      </c>
      <c r="DR57" s="149">
        <v>20407</v>
      </c>
      <c r="DS57" s="149">
        <v>50143.365600501595</v>
      </c>
      <c r="DT57" s="150">
        <v>2.4571649728280294</v>
      </c>
      <c r="DU57" s="149">
        <v>22164</v>
      </c>
      <c r="DV57" s="149">
        <v>51770.77638592622</v>
      </c>
      <c r="DW57" s="150">
        <v>2.3358047458006777</v>
      </c>
      <c r="DX57" s="149">
        <v>23016</v>
      </c>
      <c r="DY57" s="149">
        <v>52522.67521650152</v>
      </c>
      <c r="DZ57" s="150">
        <v>2.2820070914364581</v>
      </c>
      <c r="EA57" s="149">
        <v>23135</v>
      </c>
      <c r="EB57" s="149">
        <v>52983.4167762863</v>
      </c>
      <c r="EC57" s="150">
        <v>2.2901844294915192</v>
      </c>
      <c r="ED57" s="149">
        <v>23299</v>
      </c>
      <c r="EE57" s="151">
        <v>53362.996769375837</v>
      </c>
      <c r="EF57" s="161">
        <v>2.2903556706028514</v>
      </c>
    </row>
    <row r="58" spans="1:136" ht="15" customHeight="1">
      <c r="A58" s="158">
        <v>44</v>
      </c>
      <c r="B58" s="156">
        <v>0</v>
      </c>
      <c r="C58" s="149">
        <v>2814.6166929783899</v>
      </c>
      <c r="D58" s="150">
        <v>0</v>
      </c>
      <c r="E58" s="149">
        <v>0</v>
      </c>
      <c r="F58" s="149">
        <v>3193.9121585692601</v>
      </c>
      <c r="G58" s="150">
        <v>0</v>
      </c>
      <c r="H58" s="149">
        <v>0</v>
      </c>
      <c r="I58" s="149">
        <v>3626.0376826598122</v>
      </c>
      <c r="J58" s="150">
        <v>0</v>
      </c>
      <c r="K58" s="149">
        <v>0</v>
      </c>
      <c r="L58" s="149">
        <v>4202.6565766848926</v>
      </c>
      <c r="M58" s="150">
        <v>0</v>
      </c>
      <c r="N58" s="149">
        <v>0</v>
      </c>
      <c r="O58" s="149">
        <v>4970.6587122263081</v>
      </c>
      <c r="P58" s="150">
        <v>0</v>
      </c>
      <c r="Q58" s="149">
        <v>0</v>
      </c>
      <c r="R58" s="149">
        <v>5824.9863034003465</v>
      </c>
      <c r="S58" s="150">
        <v>0</v>
      </c>
      <c r="T58" s="149">
        <v>0</v>
      </c>
      <c r="U58" s="149">
        <v>6772.2388625677586</v>
      </c>
      <c r="V58" s="150">
        <v>0</v>
      </c>
      <c r="W58" s="149">
        <v>0</v>
      </c>
      <c r="X58" s="149">
        <v>7590.8943520315615</v>
      </c>
      <c r="Y58" s="150">
        <v>0</v>
      </c>
      <c r="Z58" s="149">
        <v>0</v>
      </c>
      <c r="AA58" s="149">
        <v>8574.8945044131851</v>
      </c>
      <c r="AB58" s="150">
        <v>0</v>
      </c>
      <c r="AC58" s="149">
        <v>0</v>
      </c>
      <c r="AD58" s="149">
        <v>9769.7325319426272</v>
      </c>
      <c r="AE58" s="150">
        <v>0</v>
      </c>
      <c r="AF58" s="149">
        <v>0</v>
      </c>
      <c r="AG58" s="149">
        <v>11264.469175459461</v>
      </c>
      <c r="AH58" s="150">
        <v>0</v>
      </c>
      <c r="AI58" s="149">
        <v>0</v>
      </c>
      <c r="AJ58" s="149">
        <v>12716.419575097338</v>
      </c>
      <c r="AK58" s="150">
        <v>0</v>
      </c>
      <c r="AL58" s="149">
        <v>0</v>
      </c>
      <c r="AM58" s="149">
        <v>14794.42548968705</v>
      </c>
      <c r="AN58" s="150">
        <v>0</v>
      </c>
      <c r="AO58" s="149">
        <v>0</v>
      </c>
      <c r="AP58" s="149">
        <v>16389.446169000385</v>
      </c>
      <c r="AQ58" s="150">
        <v>0</v>
      </c>
      <c r="AR58" s="149">
        <v>0</v>
      </c>
      <c r="AS58" s="149">
        <v>17776.960791597456</v>
      </c>
      <c r="AT58" s="150">
        <v>0</v>
      </c>
      <c r="AU58" s="149">
        <v>0</v>
      </c>
      <c r="AV58" s="149">
        <v>19478.426807699565</v>
      </c>
      <c r="AW58" s="150">
        <v>0</v>
      </c>
      <c r="AX58" s="149">
        <v>5192</v>
      </c>
      <c r="AY58" s="149">
        <v>21003.865522202414</v>
      </c>
      <c r="AZ58" s="150">
        <v>4.0454286444919907</v>
      </c>
      <c r="BA58" s="149">
        <v>6528</v>
      </c>
      <c r="BB58" s="149">
        <v>22128.565520078282</v>
      </c>
      <c r="BC58" s="150">
        <v>3.3897925122668937</v>
      </c>
      <c r="BD58" s="149">
        <v>7570</v>
      </c>
      <c r="BE58" s="149">
        <v>23967.37756739846</v>
      </c>
      <c r="BF58" s="150">
        <v>3.1661000749535613</v>
      </c>
      <c r="BG58" s="149">
        <v>7959</v>
      </c>
      <c r="BH58" s="149">
        <v>24998.65611855235</v>
      </c>
      <c r="BI58" s="150">
        <v>3.1409292773655419</v>
      </c>
      <c r="BJ58" s="149">
        <v>8353</v>
      </c>
      <c r="BK58" s="149">
        <v>26001.77880918709</v>
      </c>
      <c r="BL58" s="150">
        <v>3.1128670907682379</v>
      </c>
      <c r="BM58" s="149">
        <v>9952</v>
      </c>
      <c r="BN58" s="149">
        <v>27459.621377691918</v>
      </c>
      <c r="BO58" s="150">
        <v>2.7592063281442845</v>
      </c>
      <c r="BP58" s="149">
        <v>10342</v>
      </c>
      <c r="BQ58" s="149">
        <v>28393.085203566567</v>
      </c>
      <c r="BR58" s="150">
        <v>2.7454153165312865</v>
      </c>
      <c r="BS58" s="149">
        <v>10554</v>
      </c>
      <c r="BT58" s="149">
        <v>28740.456650038635</v>
      </c>
      <c r="BU58" s="150">
        <v>2.723181414633185</v>
      </c>
      <c r="BV58" s="149">
        <v>10958</v>
      </c>
      <c r="BW58" s="149">
        <v>29769.008578175653</v>
      </c>
      <c r="BX58" s="150">
        <v>2.7166461560664037</v>
      </c>
      <c r="BY58" s="149">
        <v>11446</v>
      </c>
      <c r="BZ58" s="149">
        <v>30990.296559352533</v>
      </c>
      <c r="CA58" s="150">
        <v>2.7075219779270081</v>
      </c>
      <c r="CB58" s="149">
        <v>11713</v>
      </c>
      <c r="CC58" s="149">
        <v>32065.741234696259</v>
      </c>
      <c r="CD58" s="150">
        <v>2.7376198441642843</v>
      </c>
      <c r="CE58" s="149">
        <v>11773</v>
      </c>
      <c r="CF58" s="149">
        <v>33013.154851370848</v>
      </c>
      <c r="CG58" s="150">
        <v>2.8041412427903549</v>
      </c>
      <c r="CH58" s="149">
        <v>12707</v>
      </c>
      <c r="CI58" s="149">
        <v>34140.313401152009</v>
      </c>
      <c r="CJ58" s="150">
        <v>2.6867327773000715</v>
      </c>
      <c r="CK58" s="149">
        <v>13303</v>
      </c>
      <c r="CL58" s="149">
        <v>35337.130935832043</v>
      </c>
      <c r="CM58" s="150">
        <v>2.6563279663107604</v>
      </c>
      <c r="CN58" s="149">
        <v>14818</v>
      </c>
      <c r="CO58" s="149">
        <v>37109.775775493523</v>
      </c>
      <c r="CP58" s="150">
        <v>2.50437142498944</v>
      </c>
      <c r="CQ58" s="149">
        <v>15596</v>
      </c>
      <c r="CR58" s="149">
        <v>37694.656725814159</v>
      </c>
      <c r="CS58" s="150">
        <v>2.4169438782902128</v>
      </c>
      <c r="CT58" s="149">
        <v>14902</v>
      </c>
      <c r="CU58" s="149">
        <v>40001.765518856075</v>
      </c>
      <c r="CV58" s="150">
        <v>2.6843219379181367</v>
      </c>
      <c r="CW58" s="149">
        <v>15743</v>
      </c>
      <c r="CX58" s="149">
        <v>41211.049223364396</v>
      </c>
      <c r="CY58" s="150">
        <v>2.6177379929723936</v>
      </c>
      <c r="CZ58" s="149">
        <v>15915</v>
      </c>
      <c r="DA58" s="149">
        <v>42724.781658718501</v>
      </c>
      <c r="DB58" s="150">
        <v>2.6845605817605089</v>
      </c>
      <c r="DC58" s="149">
        <v>16770</v>
      </c>
      <c r="DD58" s="149">
        <v>44316.226514612346</v>
      </c>
      <c r="DE58" s="150">
        <v>2.6425895357550595</v>
      </c>
      <c r="DF58" s="149">
        <v>17786</v>
      </c>
      <c r="DG58" s="149">
        <v>45865.002614089666</v>
      </c>
      <c r="DH58" s="150">
        <v>2.5787137419368977</v>
      </c>
      <c r="DI58" s="149">
        <v>19446</v>
      </c>
      <c r="DJ58" s="149">
        <v>47744.563749461813</v>
      </c>
      <c r="DK58" s="150">
        <v>2.4552382880521346</v>
      </c>
      <c r="DL58" s="149">
        <v>20196</v>
      </c>
      <c r="DM58" s="149">
        <v>48527.088140110369</v>
      </c>
      <c r="DN58" s="150">
        <v>2.4028068993914817</v>
      </c>
      <c r="DO58" s="149">
        <v>20492</v>
      </c>
      <c r="DP58" s="149">
        <v>49218.931397675333</v>
      </c>
      <c r="DQ58" s="150">
        <v>2.4018607943429306</v>
      </c>
      <c r="DR58" s="149">
        <v>21293</v>
      </c>
      <c r="DS58" s="149">
        <v>50666.257465980671</v>
      </c>
      <c r="DT58" s="150">
        <v>2.3794795221894836</v>
      </c>
      <c r="DU58" s="149">
        <v>23100</v>
      </c>
      <c r="DV58" s="149">
        <v>52291.236795859098</v>
      </c>
      <c r="DW58" s="150">
        <v>2.2636899045826451</v>
      </c>
      <c r="DX58" s="149">
        <v>23966</v>
      </c>
      <c r="DY58" s="149">
        <v>53040.897300484132</v>
      </c>
      <c r="DZ58" s="150">
        <v>2.2131727155338452</v>
      </c>
      <c r="EA58" s="149">
        <v>24169</v>
      </c>
      <c r="EB58" s="149">
        <v>53507.142389786932</v>
      </c>
      <c r="EC58" s="150">
        <v>2.2138748971735254</v>
      </c>
      <c r="ED58" s="149">
        <v>24341</v>
      </c>
      <c r="EE58" s="151">
        <v>53890.518649959988</v>
      </c>
      <c r="EF58" s="161">
        <v>2.2139812928786817</v>
      </c>
    </row>
    <row r="59" spans="1:136" ht="15" customHeight="1">
      <c r="A59" s="158">
        <v>45</v>
      </c>
      <c r="B59" s="156">
        <v>0</v>
      </c>
      <c r="C59" s="149">
        <v>2865.7772583787691</v>
      </c>
      <c r="D59" s="150">
        <v>0</v>
      </c>
      <c r="E59" s="149">
        <v>0</v>
      </c>
      <c r="F59" s="149">
        <v>3251.9833225063644</v>
      </c>
      <c r="G59" s="150">
        <v>0</v>
      </c>
      <c r="H59" s="149">
        <v>0</v>
      </c>
      <c r="I59" s="149">
        <v>3691.96575363898</v>
      </c>
      <c r="J59" s="150">
        <v>0</v>
      </c>
      <c r="K59" s="149">
        <v>0</v>
      </c>
      <c r="L59" s="149">
        <v>4279.0685144427998</v>
      </c>
      <c r="M59" s="150">
        <v>0</v>
      </c>
      <c r="N59" s="149">
        <v>0</v>
      </c>
      <c r="O59" s="149">
        <v>5061.0340463446973</v>
      </c>
      <c r="P59" s="150">
        <v>0</v>
      </c>
      <c r="Q59" s="149">
        <v>0</v>
      </c>
      <c r="R59" s="149">
        <v>5930.9156369724224</v>
      </c>
      <c r="S59" s="150">
        <v>0</v>
      </c>
      <c r="T59" s="149">
        <v>0</v>
      </c>
      <c r="U59" s="149">
        <v>6895.3708443547748</v>
      </c>
      <c r="V59" s="150">
        <v>0</v>
      </c>
      <c r="W59" s="149">
        <v>0</v>
      </c>
      <c r="X59" s="149">
        <v>7728.9103971441255</v>
      </c>
      <c r="Y59" s="150">
        <v>0</v>
      </c>
      <c r="Z59" s="149">
        <v>0</v>
      </c>
      <c r="AA59" s="149">
        <v>8730.8016658836277</v>
      </c>
      <c r="AB59" s="150">
        <v>0</v>
      </c>
      <c r="AC59" s="149">
        <v>0</v>
      </c>
      <c r="AD59" s="149">
        <v>9946.3993939446918</v>
      </c>
      <c r="AE59" s="150">
        <v>0</v>
      </c>
      <c r="AF59" s="149">
        <v>0</v>
      </c>
      <c r="AG59" s="149">
        <v>11469.277590946231</v>
      </c>
      <c r="AH59" s="150">
        <v>0</v>
      </c>
      <c r="AI59" s="149">
        <v>0</v>
      </c>
      <c r="AJ59" s="149">
        <v>12947.627347914975</v>
      </c>
      <c r="AK59" s="150">
        <v>0</v>
      </c>
      <c r="AL59" s="149">
        <v>0</v>
      </c>
      <c r="AM59" s="149">
        <v>15063.415007262443</v>
      </c>
      <c r="AN59" s="150">
        <v>0</v>
      </c>
      <c r="AO59" s="149">
        <v>0</v>
      </c>
      <c r="AP59" s="149">
        <v>16687.436039001714</v>
      </c>
      <c r="AQ59" s="150">
        <v>0</v>
      </c>
      <c r="AR59" s="149">
        <v>0</v>
      </c>
      <c r="AS59" s="149">
        <v>18100.15648965654</v>
      </c>
      <c r="AT59" s="150">
        <v>0</v>
      </c>
      <c r="AU59" s="149">
        <v>2886</v>
      </c>
      <c r="AV59" s="149">
        <v>19806.343337588107</v>
      </c>
      <c r="AW59" s="150">
        <v>6.862904829379108</v>
      </c>
      <c r="AX59" s="149">
        <v>5680</v>
      </c>
      <c r="AY59" s="149">
        <v>21286.024030060838</v>
      </c>
      <c r="AZ59" s="150">
        <v>3.7475394419121195</v>
      </c>
      <c r="BA59" s="149">
        <v>6629</v>
      </c>
      <c r="BB59" s="149">
        <v>22411.376221587212</v>
      </c>
      <c r="BC59" s="150">
        <v>3.3808079984292068</v>
      </c>
      <c r="BD59" s="149">
        <v>8267</v>
      </c>
      <c r="BE59" s="149">
        <v>24258.684412993414</v>
      </c>
      <c r="BF59" s="150">
        <v>2.934399953186575</v>
      </c>
      <c r="BG59" s="149">
        <v>8692</v>
      </c>
      <c r="BH59" s="149">
        <v>25301.759495512924</v>
      </c>
      <c r="BI59" s="150">
        <v>2.9109249304547773</v>
      </c>
      <c r="BJ59" s="149">
        <v>8953</v>
      </c>
      <c r="BK59" s="149">
        <v>26317.709388718988</v>
      </c>
      <c r="BL59" s="150">
        <v>2.9395408677224379</v>
      </c>
      <c r="BM59" s="149">
        <v>10837</v>
      </c>
      <c r="BN59" s="149">
        <v>27768.322360032333</v>
      </c>
      <c r="BO59" s="150">
        <v>2.5623624951584696</v>
      </c>
      <c r="BP59" s="149">
        <v>10865</v>
      </c>
      <c r="BQ59" s="149">
        <v>28716.487809493698</v>
      </c>
      <c r="BR59" s="150">
        <v>2.6430269497923331</v>
      </c>
      <c r="BS59" s="149">
        <v>10955</v>
      </c>
      <c r="BT59" s="149">
        <v>29067.500325882003</v>
      </c>
      <c r="BU59" s="150">
        <v>2.6533546623351896</v>
      </c>
      <c r="BV59" s="149">
        <v>11608</v>
      </c>
      <c r="BW59" s="149">
        <v>30105.319252290636</v>
      </c>
      <c r="BX59" s="150">
        <v>2.5934975234571533</v>
      </c>
      <c r="BY59" s="149">
        <v>12020</v>
      </c>
      <c r="BZ59" s="149">
        <v>31340.368203924769</v>
      </c>
      <c r="CA59" s="150">
        <v>2.6073517640536412</v>
      </c>
      <c r="CB59" s="149">
        <v>12307</v>
      </c>
      <c r="CC59" s="149">
        <v>32431.184178208034</v>
      </c>
      <c r="CD59" s="150">
        <v>2.6351819434637225</v>
      </c>
      <c r="CE59" s="149">
        <v>12408</v>
      </c>
      <c r="CF59" s="149">
        <v>33392.247949681805</v>
      </c>
      <c r="CG59" s="150">
        <v>2.6911869720891204</v>
      </c>
      <c r="CH59" s="149">
        <v>13444</v>
      </c>
      <c r="CI59" s="149">
        <v>34521.452314504073</v>
      </c>
      <c r="CJ59" s="150">
        <v>2.5677962150032783</v>
      </c>
      <c r="CK59" s="149">
        <v>13996</v>
      </c>
      <c r="CL59" s="149">
        <v>35731.347098729842</v>
      </c>
      <c r="CM59" s="150">
        <v>2.552968498051575</v>
      </c>
      <c r="CN59" s="149">
        <v>15470</v>
      </c>
      <c r="CO59" s="149">
        <v>37508.590965949057</v>
      </c>
      <c r="CP59" s="150">
        <v>2.4246018723948972</v>
      </c>
      <c r="CQ59" s="149">
        <v>16203</v>
      </c>
      <c r="CR59" s="149">
        <v>38091.097806656391</v>
      </c>
      <c r="CS59" s="150">
        <v>2.350866988005702</v>
      </c>
      <c r="CT59" s="149">
        <v>15744</v>
      </c>
      <c r="CU59" s="149">
        <v>40450.804266749336</v>
      </c>
      <c r="CV59" s="150">
        <v>2.5692838075933269</v>
      </c>
      <c r="CW59" s="149">
        <v>16574</v>
      </c>
      <c r="CX59" s="149">
        <v>41666.806174765807</v>
      </c>
      <c r="CY59" s="150">
        <v>2.5139861333875833</v>
      </c>
      <c r="CZ59" s="149">
        <v>16791</v>
      </c>
      <c r="DA59" s="149">
        <v>43203.662753339027</v>
      </c>
      <c r="DB59" s="150">
        <v>2.5730249987099651</v>
      </c>
      <c r="DC59" s="149">
        <v>17658</v>
      </c>
      <c r="DD59" s="149">
        <v>44809.132158267028</v>
      </c>
      <c r="DE59" s="150">
        <v>2.5376108369162433</v>
      </c>
      <c r="DF59" s="149">
        <v>18652</v>
      </c>
      <c r="DG59" s="149">
        <v>46367.536153244808</v>
      </c>
      <c r="DH59" s="150">
        <v>2.4859283805085144</v>
      </c>
      <c r="DI59" s="149">
        <v>20324</v>
      </c>
      <c r="DJ59" s="149">
        <v>48251.500400812947</v>
      </c>
      <c r="DK59" s="150">
        <v>2.3741143672905407</v>
      </c>
      <c r="DL59" s="149">
        <v>21097</v>
      </c>
      <c r="DM59" s="149">
        <v>49034.544308597462</v>
      </c>
      <c r="DN59" s="150">
        <v>2.3242425135610496</v>
      </c>
      <c r="DO59" s="149">
        <v>21457</v>
      </c>
      <c r="DP59" s="149">
        <v>49733.227595946068</v>
      </c>
      <c r="DQ59" s="150">
        <v>2.3178089945447207</v>
      </c>
      <c r="DR59" s="149">
        <v>22264</v>
      </c>
      <c r="DS59" s="149">
        <v>51191.293369233994</v>
      </c>
      <c r="DT59" s="150">
        <v>2.2992855447913221</v>
      </c>
      <c r="DU59" s="149">
        <v>24059</v>
      </c>
      <c r="DV59" s="149">
        <v>52813.419404293236</v>
      </c>
      <c r="DW59" s="150">
        <v>2.1951627002075411</v>
      </c>
      <c r="DX59" s="149">
        <v>24971</v>
      </c>
      <c r="DY59" s="149">
        <v>53560.419602494811</v>
      </c>
      <c r="DZ59" s="150">
        <v>2.1449048737533465</v>
      </c>
      <c r="EA59" s="149">
        <v>25176</v>
      </c>
      <c r="EB59" s="149">
        <v>54031.361401786977</v>
      </c>
      <c r="EC59" s="150">
        <v>2.1461455911100642</v>
      </c>
      <c r="ED59" s="149">
        <v>25355</v>
      </c>
      <c r="EE59" s="151">
        <v>54418.527332986807</v>
      </c>
      <c r="EF59" s="161">
        <v>2.1462641424960287</v>
      </c>
    </row>
    <row r="60" spans="1:136" ht="15" customHeight="1">
      <c r="A60" s="158">
        <v>46</v>
      </c>
      <c r="B60" s="156">
        <v>0</v>
      </c>
      <c r="C60" s="149">
        <v>2918.8421969984252</v>
      </c>
      <c r="D60" s="150">
        <v>0</v>
      </c>
      <c r="E60" s="149">
        <v>0</v>
      </c>
      <c r="F60" s="149">
        <v>3312.2052715673208</v>
      </c>
      <c r="G60" s="150">
        <v>0</v>
      </c>
      <c r="H60" s="149">
        <v>0</v>
      </c>
      <c r="I60" s="149">
        <v>3760.335296382998</v>
      </c>
      <c r="J60" s="150">
        <v>0</v>
      </c>
      <c r="K60" s="149">
        <v>0</v>
      </c>
      <c r="L60" s="149">
        <v>4358.3105239695187</v>
      </c>
      <c r="M60" s="150">
        <v>0</v>
      </c>
      <c r="N60" s="149">
        <v>0</v>
      </c>
      <c r="O60" s="149">
        <v>5154.7570198806443</v>
      </c>
      <c r="P60" s="150">
        <v>0</v>
      </c>
      <c r="Q60" s="149">
        <v>0</v>
      </c>
      <c r="R60" s="149">
        <v>6040.69806791477</v>
      </c>
      <c r="S60" s="150">
        <v>0</v>
      </c>
      <c r="T60" s="149">
        <v>0</v>
      </c>
      <c r="U60" s="149">
        <v>7023.062738384242</v>
      </c>
      <c r="V60" s="150">
        <v>0</v>
      </c>
      <c r="W60" s="149">
        <v>0</v>
      </c>
      <c r="X60" s="149">
        <v>7872.0387365595398</v>
      </c>
      <c r="Y60" s="150">
        <v>0</v>
      </c>
      <c r="Z60" s="149">
        <v>0</v>
      </c>
      <c r="AA60" s="149">
        <v>8892.483166240123</v>
      </c>
      <c r="AB60" s="150">
        <v>0</v>
      </c>
      <c r="AC60" s="149">
        <v>0</v>
      </c>
      <c r="AD60" s="149">
        <v>10131.581917253048</v>
      </c>
      <c r="AE60" s="150">
        <v>0</v>
      </c>
      <c r="AF60" s="149">
        <v>0</v>
      </c>
      <c r="AG60" s="149">
        <v>11681.67149896565</v>
      </c>
      <c r="AH60" s="150">
        <v>0</v>
      </c>
      <c r="AI60" s="149">
        <v>0</v>
      </c>
      <c r="AJ60" s="149">
        <v>13187.397446365503</v>
      </c>
      <c r="AK60" s="150">
        <v>0</v>
      </c>
      <c r="AL60" s="149">
        <v>0</v>
      </c>
      <c r="AM60" s="149">
        <v>15342.367098175308</v>
      </c>
      <c r="AN60" s="150">
        <v>0</v>
      </c>
      <c r="AO60" s="149">
        <v>0</v>
      </c>
      <c r="AP60" s="149">
        <v>16996.462568578594</v>
      </c>
      <c r="AQ60" s="150">
        <v>0</v>
      </c>
      <c r="AR60" s="149">
        <v>0</v>
      </c>
      <c r="AS60" s="149">
        <v>18435.430413132963</v>
      </c>
      <c r="AT60" s="150">
        <v>0</v>
      </c>
      <c r="AU60" s="149">
        <v>3817</v>
      </c>
      <c r="AV60" s="149">
        <v>20106.184422250804</v>
      </c>
      <c r="AW60" s="150">
        <v>5.2675358716926395</v>
      </c>
      <c r="AX60" s="149">
        <v>5708</v>
      </c>
      <c r="AY60" s="149">
        <v>21574.598208210904</v>
      </c>
      <c r="AZ60" s="150">
        <v>3.7797123700439563</v>
      </c>
      <c r="BA60" s="149">
        <v>6746</v>
      </c>
      <c r="BB60" s="149">
        <v>22702.532203049992</v>
      </c>
      <c r="BC60" s="150">
        <v>3.3653323751927058</v>
      </c>
      <c r="BD60" s="149">
        <v>9061</v>
      </c>
      <c r="BE60" s="149">
        <v>24547.368923575043</v>
      </c>
      <c r="BF60" s="150">
        <v>2.7091235982314359</v>
      </c>
      <c r="BG60" s="149">
        <v>9386</v>
      </c>
      <c r="BH60" s="149">
        <v>25602.846381007326</v>
      </c>
      <c r="BI60" s="150">
        <v>2.727769697529014</v>
      </c>
      <c r="BJ60" s="149">
        <v>9259</v>
      </c>
      <c r="BK60" s="149">
        <v>26636.773398173922</v>
      </c>
      <c r="BL60" s="150">
        <v>2.8768520788609915</v>
      </c>
      <c r="BM60" s="149">
        <v>11391</v>
      </c>
      <c r="BN60" s="149">
        <v>28070.73604914813</v>
      </c>
      <c r="BO60" s="150">
        <v>2.4642907601745354</v>
      </c>
      <c r="BP60" s="149">
        <v>11365</v>
      </c>
      <c r="BQ60" s="149">
        <v>29042.403224801488</v>
      </c>
      <c r="BR60" s="150">
        <v>2.5554248328025948</v>
      </c>
      <c r="BS60" s="149">
        <v>11388</v>
      </c>
      <c r="BT60" s="149">
        <v>29398.975114849371</v>
      </c>
      <c r="BU60" s="150">
        <v>2.5815749134922172</v>
      </c>
      <c r="BV60" s="149">
        <v>12137</v>
      </c>
      <c r="BW60" s="149">
        <v>30443.416999633628</v>
      </c>
      <c r="BX60" s="150">
        <v>2.5083148224135807</v>
      </c>
      <c r="BY60" s="149">
        <v>12622</v>
      </c>
      <c r="BZ60" s="149">
        <v>31695.625989945336</v>
      </c>
      <c r="CA60" s="150">
        <v>2.51114133971996</v>
      </c>
      <c r="CB60" s="149">
        <v>12901</v>
      </c>
      <c r="CC60" s="149">
        <v>32797.159054714073</v>
      </c>
      <c r="CD60" s="150">
        <v>2.5422183594073386</v>
      </c>
      <c r="CE60" s="149">
        <v>12982</v>
      </c>
      <c r="CF60" s="149">
        <v>33773.179764807574</v>
      </c>
      <c r="CG60" s="150">
        <v>2.601539035958063</v>
      </c>
      <c r="CH60" s="149">
        <v>14077</v>
      </c>
      <c r="CI60" s="149">
        <v>34907.690184609048</v>
      </c>
      <c r="CJ60" s="150">
        <v>2.4797677193016301</v>
      </c>
      <c r="CK60" s="149">
        <v>14663</v>
      </c>
      <c r="CL60" s="149">
        <v>36127.757940282907</v>
      </c>
      <c r="CM60" s="150">
        <v>2.4638721912489197</v>
      </c>
      <c r="CN60" s="149">
        <v>16108</v>
      </c>
      <c r="CO60" s="149">
        <v>37911.127960916019</v>
      </c>
      <c r="CP60" s="150">
        <v>2.3535589744795145</v>
      </c>
      <c r="CQ60" s="149">
        <v>16773</v>
      </c>
      <c r="CR60" s="149">
        <v>38491.010480689867</v>
      </c>
      <c r="CS60" s="150">
        <v>2.2948196792875377</v>
      </c>
      <c r="CT60" s="149">
        <v>16532</v>
      </c>
      <c r="CU60" s="149">
        <v>40900.928307770802</v>
      </c>
      <c r="CV60" s="150">
        <v>2.4740459900659815</v>
      </c>
      <c r="CW60" s="149">
        <v>17355</v>
      </c>
      <c r="CX60" s="149">
        <v>42124.232180945655</v>
      </c>
      <c r="CY60" s="150">
        <v>2.4272101515958315</v>
      </c>
      <c r="CZ60" s="149">
        <v>17665</v>
      </c>
      <c r="DA60" s="149">
        <v>43685.144367318571</v>
      </c>
      <c r="DB60" s="150">
        <v>2.4729773205388379</v>
      </c>
      <c r="DC60" s="149">
        <v>18606</v>
      </c>
      <c r="DD60" s="149">
        <v>45303.861828652582</v>
      </c>
      <c r="DE60" s="150">
        <v>2.4349060426019875</v>
      </c>
      <c r="DF60" s="149">
        <v>19521</v>
      </c>
      <c r="DG60" s="149">
        <v>46872.273549381651</v>
      </c>
      <c r="DH60" s="150">
        <v>2.4011205137739693</v>
      </c>
      <c r="DI60" s="149">
        <v>21251</v>
      </c>
      <c r="DJ60" s="149">
        <v>48759.321713403762</v>
      </c>
      <c r="DK60" s="150">
        <v>2.2944483418852646</v>
      </c>
      <c r="DL60" s="149">
        <v>21977</v>
      </c>
      <c r="DM60" s="149">
        <v>49543.17284087056</v>
      </c>
      <c r="DN60" s="150">
        <v>2.2543191901019504</v>
      </c>
      <c r="DO60" s="149">
        <v>22399</v>
      </c>
      <c r="DP60" s="149">
        <v>50247.987998895005</v>
      </c>
      <c r="DQ60" s="150">
        <v>2.24331389789254</v>
      </c>
      <c r="DR60" s="149">
        <v>23193</v>
      </c>
      <c r="DS60" s="149">
        <v>51718.842862715137</v>
      </c>
      <c r="DT60" s="150">
        <v>2.2299332929209301</v>
      </c>
      <c r="DU60" s="149">
        <v>24965</v>
      </c>
      <c r="DV60" s="149">
        <v>53337.447111683534</v>
      </c>
      <c r="DW60" s="150">
        <v>2.1364889690239748</v>
      </c>
      <c r="DX60" s="149">
        <v>25947</v>
      </c>
      <c r="DY60" s="149">
        <v>54081.274557233279</v>
      </c>
      <c r="DZ60" s="150">
        <v>2.0842977822959603</v>
      </c>
      <c r="EA60" s="149">
        <v>26148</v>
      </c>
      <c r="EB60" s="149">
        <v>54556.662888702776</v>
      </c>
      <c r="EC60" s="150">
        <v>2.0864564360066842</v>
      </c>
      <c r="ED60" s="149">
        <v>26336</v>
      </c>
      <c r="EE60" s="151">
        <v>54947.607190858806</v>
      </c>
      <c r="EF60" s="161">
        <v>2.0864067128971295</v>
      </c>
    </row>
    <row r="61" spans="1:136" ht="15" customHeight="1">
      <c r="A61" s="158">
        <v>47</v>
      </c>
      <c r="B61" s="156">
        <v>0</v>
      </c>
      <c r="C61" s="149">
        <v>2973.9392046461762</v>
      </c>
      <c r="D61" s="150">
        <v>0</v>
      </c>
      <c r="E61" s="149">
        <v>0</v>
      </c>
      <c r="F61" s="149">
        <v>3374.6997483798023</v>
      </c>
      <c r="G61" s="150">
        <v>0</v>
      </c>
      <c r="H61" s="149">
        <v>0</v>
      </c>
      <c r="I61" s="149">
        <v>3831.2851392629232</v>
      </c>
      <c r="J61" s="150">
        <v>0</v>
      </c>
      <c r="K61" s="149">
        <v>0</v>
      </c>
      <c r="L61" s="149">
        <v>4440.5427980066788</v>
      </c>
      <c r="M61" s="150">
        <v>0</v>
      </c>
      <c r="N61" s="149">
        <v>0</v>
      </c>
      <c r="O61" s="149">
        <v>5252.0167140445801</v>
      </c>
      <c r="P61" s="150">
        <v>0</v>
      </c>
      <c r="Q61" s="149">
        <v>0</v>
      </c>
      <c r="R61" s="149">
        <v>6154.6935294064824</v>
      </c>
      <c r="S61" s="150">
        <v>0</v>
      </c>
      <c r="T61" s="149">
        <v>0</v>
      </c>
      <c r="U61" s="149">
        <v>7155.5731883530543</v>
      </c>
      <c r="V61" s="150">
        <v>0</v>
      </c>
      <c r="W61" s="149">
        <v>0</v>
      </c>
      <c r="X61" s="149">
        <v>8020.5675397641844</v>
      </c>
      <c r="Y61" s="150">
        <v>0</v>
      </c>
      <c r="Z61" s="149">
        <v>0</v>
      </c>
      <c r="AA61" s="149">
        <v>9060.2658548289164</v>
      </c>
      <c r="AB61" s="150">
        <v>0</v>
      </c>
      <c r="AC61" s="149">
        <v>0</v>
      </c>
      <c r="AD61" s="149">
        <v>10322.755839813246</v>
      </c>
      <c r="AE61" s="150">
        <v>0</v>
      </c>
      <c r="AF61" s="149">
        <v>0</v>
      </c>
      <c r="AG61" s="149">
        <v>11902.081133490534</v>
      </c>
      <c r="AH61" s="150">
        <v>0</v>
      </c>
      <c r="AI61" s="149">
        <v>0</v>
      </c>
      <c r="AJ61" s="149">
        <v>13436.216409234359</v>
      </c>
      <c r="AK61" s="150">
        <v>0</v>
      </c>
      <c r="AL61" s="149">
        <v>0</v>
      </c>
      <c r="AM61" s="149">
        <v>15631.845681591136</v>
      </c>
      <c r="AN61" s="150">
        <v>0</v>
      </c>
      <c r="AO61" s="149">
        <v>0</v>
      </c>
      <c r="AP61" s="149">
        <v>17317.150474179482</v>
      </c>
      <c r="AQ61" s="150">
        <v>0</v>
      </c>
      <c r="AR61" s="149">
        <v>0</v>
      </c>
      <c r="AS61" s="149">
        <v>18783.242605684172</v>
      </c>
      <c r="AT61" s="150">
        <v>0</v>
      </c>
      <c r="AU61" s="149">
        <v>4025</v>
      </c>
      <c r="AV61" s="149">
        <v>20411.564669952102</v>
      </c>
      <c r="AW61" s="150">
        <v>5.0711961912924481</v>
      </c>
      <c r="AX61" s="149">
        <v>5714</v>
      </c>
      <c r="AY61" s="149">
        <v>21873.911532694059</v>
      </c>
      <c r="AZ61" s="150">
        <v>3.8281259245176864</v>
      </c>
      <c r="BA61" s="149">
        <v>6833</v>
      </c>
      <c r="BB61" s="149">
        <v>23002.710834827361</v>
      </c>
      <c r="BC61" s="150">
        <v>3.366414581417732</v>
      </c>
      <c r="BD61" s="149">
        <v>9752</v>
      </c>
      <c r="BE61" s="149">
        <v>24832.563361064389</v>
      </c>
      <c r="BF61" s="150">
        <v>2.5464072355480298</v>
      </c>
      <c r="BG61" s="149">
        <v>10036</v>
      </c>
      <c r="BH61" s="149">
        <v>25902.618883931671</v>
      </c>
      <c r="BI61" s="150">
        <v>2.5809703949712706</v>
      </c>
      <c r="BJ61" s="149">
        <v>9936</v>
      </c>
      <c r="BK61" s="149">
        <v>26957.344023045913</v>
      </c>
      <c r="BL61" s="150">
        <v>2.7130982309828817</v>
      </c>
      <c r="BM61" s="149">
        <v>11605</v>
      </c>
      <c r="BN61" s="149">
        <v>28388.550194460477</v>
      </c>
      <c r="BO61" s="150">
        <v>2.4462343984886235</v>
      </c>
      <c r="BP61" s="149">
        <v>11852</v>
      </c>
      <c r="BQ61" s="149">
        <v>29371.333654046328</v>
      </c>
      <c r="BR61" s="150">
        <v>2.4781752998689104</v>
      </c>
      <c r="BS61" s="149">
        <v>11873</v>
      </c>
      <c r="BT61" s="149">
        <v>29734.313069451859</v>
      </c>
      <c r="BU61" s="150">
        <v>2.5043639408280853</v>
      </c>
      <c r="BV61" s="149">
        <v>12733</v>
      </c>
      <c r="BW61" s="149">
        <v>30783.125698308282</v>
      </c>
      <c r="BX61" s="150">
        <v>2.4175862481982473</v>
      </c>
      <c r="BY61" s="149">
        <v>13264</v>
      </c>
      <c r="BZ61" s="149">
        <v>32048.839915801123</v>
      </c>
      <c r="CA61" s="150">
        <v>2.4162273760404949</v>
      </c>
      <c r="CB61" s="149">
        <v>13561</v>
      </c>
      <c r="CC61" s="149">
        <v>33165.300446004498</v>
      </c>
      <c r="CD61" s="150">
        <v>2.445638260158137</v>
      </c>
      <c r="CE61" s="149">
        <v>13575</v>
      </c>
      <c r="CF61" s="149">
        <v>34160.99658490414</v>
      </c>
      <c r="CG61" s="150">
        <v>2.5164638368253511</v>
      </c>
      <c r="CH61" s="149">
        <v>14726</v>
      </c>
      <c r="CI61" s="149">
        <v>35294.521697380143</v>
      </c>
      <c r="CJ61" s="150">
        <v>2.3967487231685554</v>
      </c>
      <c r="CK61" s="149">
        <v>15326</v>
      </c>
      <c r="CL61" s="149">
        <v>36526.632718917819</v>
      </c>
      <c r="CM61" s="150">
        <v>2.3833115437111978</v>
      </c>
      <c r="CN61" s="149">
        <v>16755</v>
      </c>
      <c r="CO61" s="149">
        <v>38315.79341847777</v>
      </c>
      <c r="CP61" s="150">
        <v>2.2868274197838119</v>
      </c>
      <c r="CQ61" s="149">
        <v>17377</v>
      </c>
      <c r="CR61" s="149">
        <v>38895.181307868465</v>
      </c>
      <c r="CS61" s="150">
        <v>2.2383139384167845</v>
      </c>
      <c r="CT61" s="149">
        <v>17217</v>
      </c>
      <c r="CU61" s="149">
        <v>41353.902712378658</v>
      </c>
      <c r="CV61" s="150">
        <v>2.4019226759818006</v>
      </c>
      <c r="CW61" s="149">
        <v>18153</v>
      </c>
      <c r="CX61" s="149">
        <v>42583.420311382353</v>
      </c>
      <c r="CY61" s="150">
        <v>2.3458062199847052</v>
      </c>
      <c r="CZ61" s="149">
        <v>18499</v>
      </c>
      <c r="DA61" s="149">
        <v>44168.145748645045</v>
      </c>
      <c r="DB61" s="150">
        <v>2.3875963970293013</v>
      </c>
      <c r="DC61" s="149">
        <v>19538</v>
      </c>
      <c r="DD61" s="149">
        <v>45798.299399671763</v>
      </c>
      <c r="DE61" s="150">
        <v>2.3440628211522041</v>
      </c>
      <c r="DF61" s="149">
        <v>20444</v>
      </c>
      <c r="DG61" s="149">
        <v>47379.756481947341</v>
      </c>
      <c r="DH61" s="150">
        <v>2.317538470061991</v>
      </c>
      <c r="DI61" s="149">
        <v>22132</v>
      </c>
      <c r="DJ61" s="149">
        <v>49270.5444823613</v>
      </c>
      <c r="DK61" s="150">
        <v>2.2262129261865762</v>
      </c>
      <c r="DL61" s="149">
        <v>22824</v>
      </c>
      <c r="DM61" s="149">
        <v>50055.78538541586</v>
      </c>
      <c r="DN61" s="150">
        <v>2.1931206355334676</v>
      </c>
      <c r="DO61" s="149">
        <v>23305</v>
      </c>
      <c r="DP61" s="149">
        <v>50764.371298125829</v>
      </c>
      <c r="DQ61" s="150">
        <v>2.1782609439230134</v>
      </c>
      <c r="DR61" s="149">
        <v>24099</v>
      </c>
      <c r="DS61" s="149">
        <v>52248.355736088481</v>
      </c>
      <c r="DT61" s="150">
        <v>2.1680715272869615</v>
      </c>
      <c r="DU61" s="149">
        <v>25853</v>
      </c>
      <c r="DV61" s="149">
        <v>53863.79860200089</v>
      </c>
      <c r="DW61" s="150">
        <v>2.0834641473717128</v>
      </c>
      <c r="DX61" s="149">
        <v>26876</v>
      </c>
      <c r="DY61" s="149">
        <v>54602.249779351354</v>
      </c>
      <c r="DZ61" s="150">
        <v>2.0316360239377644</v>
      </c>
      <c r="EA61" s="149">
        <v>27085</v>
      </c>
      <c r="EB61" s="149">
        <v>55083.771652295356</v>
      </c>
      <c r="EC61" s="150">
        <v>2.0337371848733747</v>
      </c>
      <c r="ED61" s="149">
        <v>27280</v>
      </c>
      <c r="EE61" s="151">
        <v>55478.492231227312</v>
      </c>
      <c r="EF61" s="161">
        <v>2.033669070059652</v>
      </c>
    </row>
    <row r="62" spans="1:136" ht="15" customHeight="1">
      <c r="A62" s="158">
        <v>48</v>
      </c>
      <c r="B62" s="156">
        <v>0</v>
      </c>
      <c r="C62" s="149">
        <v>3031.058765455201</v>
      </c>
      <c r="D62" s="150">
        <v>0</v>
      </c>
      <c r="E62" s="149">
        <v>0</v>
      </c>
      <c r="F62" s="149">
        <v>3439.5975580621234</v>
      </c>
      <c r="G62" s="150">
        <v>0</v>
      </c>
      <c r="H62" s="149">
        <v>0</v>
      </c>
      <c r="I62" s="149">
        <v>3904.9638269697866</v>
      </c>
      <c r="J62" s="150">
        <v>0</v>
      </c>
      <c r="K62" s="149">
        <v>0</v>
      </c>
      <c r="L62" s="149">
        <v>4525.9378518145004</v>
      </c>
      <c r="M62" s="150">
        <v>0</v>
      </c>
      <c r="N62" s="149">
        <v>0</v>
      </c>
      <c r="O62" s="149">
        <v>5353.0167227818965</v>
      </c>
      <c r="P62" s="150">
        <v>0</v>
      </c>
      <c r="Q62" s="149">
        <v>0</v>
      </c>
      <c r="R62" s="149">
        <v>6273.0659412637342</v>
      </c>
      <c r="S62" s="150">
        <v>0</v>
      </c>
      <c r="T62" s="149">
        <v>0</v>
      </c>
      <c r="U62" s="149">
        <v>7293.1807756081553</v>
      </c>
      <c r="V62" s="150">
        <v>0</v>
      </c>
      <c r="W62" s="149">
        <v>0</v>
      </c>
      <c r="X62" s="149">
        <v>8174.8096241287994</v>
      </c>
      <c r="Y62" s="150">
        <v>0</v>
      </c>
      <c r="Z62" s="149">
        <v>0</v>
      </c>
      <c r="AA62" s="149">
        <v>9234.5017232517184</v>
      </c>
      <c r="AB62" s="150">
        <v>0</v>
      </c>
      <c r="AC62" s="149">
        <v>0</v>
      </c>
      <c r="AD62" s="149">
        <v>10521.246690032367</v>
      </c>
      <c r="AE62" s="150">
        <v>0</v>
      </c>
      <c r="AF62" s="149">
        <v>0</v>
      </c>
      <c r="AG62" s="149">
        <v>12130.96719021685</v>
      </c>
      <c r="AH62" s="150">
        <v>0</v>
      </c>
      <c r="AI62" s="149">
        <v>0</v>
      </c>
      <c r="AJ62" s="149">
        <v>13694.60533782427</v>
      </c>
      <c r="AK62" s="150">
        <v>0</v>
      </c>
      <c r="AL62" s="149">
        <v>0</v>
      </c>
      <c r="AM62" s="149">
        <v>15932.458055066498</v>
      </c>
      <c r="AN62" s="150">
        <v>0</v>
      </c>
      <c r="AO62" s="149">
        <v>0</v>
      </c>
      <c r="AP62" s="149">
        <v>17650.172527353978</v>
      </c>
      <c r="AQ62" s="150">
        <v>0</v>
      </c>
      <c r="AR62" s="149">
        <v>249</v>
      </c>
      <c r="AS62" s="149">
        <v>19143.782530029639</v>
      </c>
      <c r="AT62" s="150">
        <v>76.882660763171245</v>
      </c>
      <c r="AU62" s="149">
        <v>4233</v>
      </c>
      <c r="AV62" s="149">
        <v>20724.691937424024</v>
      </c>
      <c r="AW62" s="150">
        <v>4.89598203104749</v>
      </c>
      <c r="AX62" s="149">
        <v>5720</v>
      </c>
      <c r="AY62" s="149">
        <v>22184.623066647069</v>
      </c>
      <c r="AZ62" s="150">
        <v>3.8784306060571798</v>
      </c>
      <c r="BA62" s="149">
        <v>6888</v>
      </c>
      <c r="BB62" s="149">
        <v>23313.10977468971</v>
      </c>
      <c r="BC62" s="150">
        <v>3.3845978186251031</v>
      </c>
      <c r="BD62" s="149">
        <v>10455</v>
      </c>
      <c r="BE62" s="149">
        <v>25115.79888726088</v>
      </c>
      <c r="BF62" s="150">
        <v>2.4022763163329395</v>
      </c>
      <c r="BG62" s="149">
        <v>10644</v>
      </c>
      <c r="BH62" s="149">
        <v>26201.840191938034</v>
      </c>
      <c r="BI62" s="150">
        <v>2.4616535317491577</v>
      </c>
      <c r="BJ62" s="149">
        <v>10453</v>
      </c>
      <c r="BK62" s="149">
        <v>27278.686131198596</v>
      </c>
      <c r="BL62" s="150">
        <v>2.6096514044961827</v>
      </c>
      <c r="BM62" s="149">
        <v>11912</v>
      </c>
      <c r="BN62" s="149">
        <v>28705.001798189165</v>
      </c>
      <c r="BO62" s="150">
        <v>2.4097550199957323</v>
      </c>
      <c r="BP62" s="149">
        <v>12341</v>
      </c>
      <c r="BQ62" s="149">
        <v>29703.552749556628</v>
      </c>
      <c r="BR62" s="150">
        <v>2.4068999878094668</v>
      </c>
      <c r="BS62" s="149">
        <v>12417</v>
      </c>
      <c r="BT62" s="149">
        <v>30072.666245086355</v>
      </c>
      <c r="BU62" s="150">
        <v>2.421894680283994</v>
      </c>
      <c r="BV62" s="149">
        <v>13374</v>
      </c>
      <c r="BW62" s="149">
        <v>31123.833788161337</v>
      </c>
      <c r="BX62" s="150">
        <v>2.3271896058143664</v>
      </c>
      <c r="BY62" s="149">
        <v>13849</v>
      </c>
      <c r="BZ62" s="149">
        <v>32404.923382750963</v>
      </c>
      <c r="CA62" s="150">
        <v>2.3398746034190889</v>
      </c>
      <c r="CB62" s="149">
        <v>14181</v>
      </c>
      <c r="CC62" s="149">
        <v>33535.350808391857</v>
      </c>
      <c r="CD62" s="150">
        <v>2.3648086036522007</v>
      </c>
      <c r="CE62" s="149">
        <v>14255</v>
      </c>
      <c r="CF62" s="149">
        <v>34550.810946100406</v>
      </c>
      <c r="CG62" s="150">
        <v>2.4237678671413825</v>
      </c>
      <c r="CH62" s="149">
        <v>15349</v>
      </c>
      <c r="CI62" s="149">
        <v>35683.24931169967</v>
      </c>
      <c r="CJ62" s="150">
        <v>2.324793101289965</v>
      </c>
      <c r="CK62" s="149">
        <v>15942</v>
      </c>
      <c r="CL62" s="149">
        <v>36928.249523835912</v>
      </c>
      <c r="CM62" s="150">
        <v>2.3164125908816904</v>
      </c>
      <c r="CN62" s="149">
        <v>17398</v>
      </c>
      <c r="CO62" s="149">
        <v>38724.724948439864</v>
      </c>
      <c r="CP62" s="150">
        <v>2.2258147458581368</v>
      </c>
      <c r="CQ62" s="149">
        <v>18007</v>
      </c>
      <c r="CR62" s="149">
        <v>39302.562581722283</v>
      </c>
      <c r="CS62" s="150">
        <v>2.1826268996347133</v>
      </c>
      <c r="CT62" s="149">
        <v>17952</v>
      </c>
      <c r="CU62" s="149">
        <v>41811.096426220771</v>
      </c>
      <c r="CV62" s="150">
        <v>2.3290494889828861</v>
      </c>
      <c r="CW62" s="149">
        <v>18956</v>
      </c>
      <c r="CX62" s="149">
        <v>43045.989296576896</v>
      </c>
      <c r="CY62" s="150">
        <v>2.2708371648331345</v>
      </c>
      <c r="CZ62" s="149">
        <v>19343</v>
      </c>
      <c r="DA62" s="149">
        <v>44653.619861965846</v>
      </c>
      <c r="DB62" s="150">
        <v>2.308515734992806</v>
      </c>
      <c r="DC62" s="149">
        <v>20424</v>
      </c>
      <c r="DD62" s="149">
        <v>46294.273803014585</v>
      </c>
      <c r="DE62" s="150">
        <v>2.2666604878091747</v>
      </c>
      <c r="DF62" s="149">
        <v>21305</v>
      </c>
      <c r="DG62" s="149">
        <v>47889.792675668643</v>
      </c>
      <c r="DH62" s="150">
        <v>2.2478194168349517</v>
      </c>
      <c r="DI62" s="149">
        <v>23027</v>
      </c>
      <c r="DJ62" s="149">
        <v>49784.188517279566</v>
      </c>
      <c r="DK62" s="150">
        <v>2.1619919449897758</v>
      </c>
      <c r="DL62" s="149">
        <v>23700</v>
      </c>
      <c r="DM62" s="149">
        <v>50570.981236938831</v>
      </c>
      <c r="DN62" s="150">
        <v>2.1337966766640859</v>
      </c>
      <c r="DO62" s="149">
        <v>24170</v>
      </c>
      <c r="DP62" s="149">
        <v>51284.058674206346</v>
      </c>
      <c r="DQ62" s="150">
        <v>2.1218063166820995</v>
      </c>
      <c r="DR62" s="149">
        <v>25026</v>
      </c>
      <c r="DS62" s="149">
        <v>52780.056192386612</v>
      </c>
      <c r="DT62" s="150">
        <v>2.1090088784618639</v>
      </c>
      <c r="DU62" s="149">
        <v>26650</v>
      </c>
      <c r="DV62" s="149">
        <v>54395.119982837401</v>
      </c>
      <c r="DW62" s="150">
        <v>2.0410926822828293</v>
      </c>
      <c r="DX62" s="149">
        <v>27669</v>
      </c>
      <c r="DY62" s="149">
        <v>55128.328232048552</v>
      </c>
      <c r="DZ62" s="150">
        <v>1.9924221414597041</v>
      </c>
      <c r="EA62" s="149">
        <v>27986</v>
      </c>
      <c r="EB62" s="149">
        <v>55613.497629071135</v>
      </c>
      <c r="EC62" s="150">
        <v>1.98718993886483</v>
      </c>
      <c r="ED62" s="149">
        <v>28189</v>
      </c>
      <c r="EE62" s="151">
        <v>56011.98062215247</v>
      </c>
      <c r="EF62" s="161">
        <v>1.9870155245717291</v>
      </c>
    </row>
    <row r="63" spans="1:136" ht="15" customHeight="1">
      <c r="A63" s="158">
        <v>49</v>
      </c>
      <c r="B63" s="156">
        <v>0</v>
      </c>
      <c r="C63" s="149">
        <v>3090.5563691919288</v>
      </c>
      <c r="D63" s="150">
        <v>0</v>
      </c>
      <c r="E63" s="149">
        <v>0</v>
      </c>
      <c r="F63" s="149">
        <v>3507.0406837018554</v>
      </c>
      <c r="G63" s="150">
        <v>0</v>
      </c>
      <c r="H63" s="149">
        <v>0</v>
      </c>
      <c r="I63" s="149">
        <v>3981.5315292661276</v>
      </c>
      <c r="J63" s="150">
        <v>0</v>
      </c>
      <c r="K63" s="149">
        <v>0</v>
      </c>
      <c r="L63" s="149">
        <v>4614.6817312618432</v>
      </c>
      <c r="M63" s="150">
        <v>0</v>
      </c>
      <c r="N63" s="149">
        <v>0</v>
      </c>
      <c r="O63" s="149">
        <v>5457.9779693123764</v>
      </c>
      <c r="P63" s="150">
        <v>0</v>
      </c>
      <c r="Q63" s="149">
        <v>0</v>
      </c>
      <c r="R63" s="149">
        <v>6396.0669446935453</v>
      </c>
      <c r="S63" s="150">
        <v>0</v>
      </c>
      <c r="T63" s="149">
        <v>0</v>
      </c>
      <c r="U63" s="149">
        <v>7436.1841438676274</v>
      </c>
      <c r="V63" s="150">
        <v>0</v>
      </c>
      <c r="W63" s="149">
        <v>0</v>
      </c>
      <c r="X63" s="149">
        <v>8335.0997643345727</v>
      </c>
      <c r="Y63" s="150">
        <v>0</v>
      </c>
      <c r="Z63" s="149">
        <v>0</v>
      </c>
      <c r="AA63" s="149">
        <v>9415.5703702925312</v>
      </c>
      <c r="AB63" s="150">
        <v>0</v>
      </c>
      <c r="AC63" s="149">
        <v>0</v>
      </c>
      <c r="AD63" s="149">
        <v>10727.522192866842</v>
      </c>
      <c r="AE63" s="150">
        <v>0</v>
      </c>
      <c r="AF63" s="149">
        <v>0</v>
      </c>
      <c r="AG63" s="149">
        <v>12368.829165981477</v>
      </c>
      <c r="AH63" s="150">
        <v>0</v>
      </c>
      <c r="AI63" s="149">
        <v>0</v>
      </c>
      <c r="AJ63" s="149">
        <v>13963.127171631815</v>
      </c>
      <c r="AK63" s="150">
        <v>0</v>
      </c>
      <c r="AL63" s="149">
        <v>62</v>
      </c>
      <c r="AM63" s="149">
        <v>16244.801160399309</v>
      </c>
      <c r="AN63" s="150">
        <v>262.01292194192433</v>
      </c>
      <c r="AO63" s="149">
        <v>462</v>
      </c>
      <c r="AP63" s="149">
        <v>17993.116319970697</v>
      </c>
      <c r="AQ63" s="150">
        <v>38.946139220715793</v>
      </c>
      <c r="AR63" s="149">
        <v>1008</v>
      </c>
      <c r="AS63" s="149">
        <v>19506.885547924878</v>
      </c>
      <c r="AT63" s="150">
        <v>19.352068995957222</v>
      </c>
      <c r="AU63" s="149">
        <v>4441</v>
      </c>
      <c r="AV63" s="149">
        <v>21046.017817343407</v>
      </c>
      <c r="AW63" s="150">
        <v>4.7390267546371101</v>
      </c>
      <c r="AX63" s="149">
        <v>5735</v>
      </c>
      <c r="AY63" s="149">
        <v>22507.339332795182</v>
      </c>
      <c r="AZ63" s="150">
        <v>3.9245578609930569</v>
      </c>
      <c r="BA63" s="149">
        <v>6969</v>
      </c>
      <c r="BB63" s="149">
        <v>23634.486018436</v>
      </c>
      <c r="BC63" s="150">
        <v>3.39137408788004</v>
      </c>
      <c r="BD63" s="149">
        <v>11043</v>
      </c>
      <c r="BE63" s="149">
        <v>25398.260105116104</v>
      </c>
      <c r="BF63" s="150">
        <v>2.2999420542530205</v>
      </c>
      <c r="BG63" s="149">
        <v>11223</v>
      </c>
      <c r="BH63" s="149">
        <v>26501.191573417844</v>
      </c>
      <c r="BI63" s="150">
        <v>2.3613286619814526</v>
      </c>
      <c r="BJ63" s="149">
        <v>11056</v>
      </c>
      <c r="BK63" s="149">
        <v>27604.550466265522</v>
      </c>
      <c r="BL63" s="150">
        <v>2.4967936384104128</v>
      </c>
      <c r="BM63" s="149">
        <v>12250</v>
      </c>
      <c r="BN63" s="149">
        <v>29020.953969319205</v>
      </c>
      <c r="BO63" s="150">
        <v>2.3690574668832003</v>
      </c>
      <c r="BP63" s="149">
        <v>12847</v>
      </c>
      <c r="BQ63" s="149">
        <v>30039.075430799752</v>
      </c>
      <c r="BR63" s="150">
        <v>2.3382171270179617</v>
      </c>
      <c r="BS63" s="149">
        <v>13015</v>
      </c>
      <c r="BT63" s="149">
        <v>30413.071216010692</v>
      </c>
      <c r="BU63" s="150">
        <v>2.3367707426823427</v>
      </c>
      <c r="BV63" s="149">
        <v>13990</v>
      </c>
      <c r="BW63" s="149">
        <v>31465.710869574763</v>
      </c>
      <c r="BX63" s="150">
        <v>2.2491573173391539</v>
      </c>
      <c r="BY63" s="149">
        <v>14452</v>
      </c>
      <c r="BZ63" s="149">
        <v>32761.752696433712</v>
      </c>
      <c r="CA63" s="150">
        <v>2.2669355588453994</v>
      </c>
      <c r="CB63" s="149">
        <v>14869</v>
      </c>
      <c r="CC63" s="149">
        <v>33910.91052827159</v>
      </c>
      <c r="CD63" s="150">
        <v>2.2806450015651079</v>
      </c>
      <c r="CE63" s="149">
        <v>14902</v>
      </c>
      <c r="CF63" s="149">
        <v>34942.702480546257</v>
      </c>
      <c r="CG63" s="150">
        <v>2.344833074791723</v>
      </c>
      <c r="CH63" s="149">
        <v>15919</v>
      </c>
      <c r="CI63" s="149">
        <v>36075.435476295759</v>
      </c>
      <c r="CJ63" s="150">
        <v>2.2661872904262679</v>
      </c>
      <c r="CK63" s="149">
        <v>16573</v>
      </c>
      <c r="CL63" s="149">
        <v>37333.795907693566</v>
      </c>
      <c r="CM63" s="150">
        <v>2.2526878602361409</v>
      </c>
      <c r="CN63" s="149">
        <v>18049</v>
      </c>
      <c r="CO63" s="149">
        <v>39136.716809386489</v>
      </c>
      <c r="CP63" s="150">
        <v>2.1683592891233028</v>
      </c>
      <c r="CQ63" s="149">
        <v>18596</v>
      </c>
      <c r="CR63" s="149">
        <v>39714.905729310558</v>
      </c>
      <c r="CS63" s="150">
        <v>2.1356692691606023</v>
      </c>
      <c r="CT63" s="149">
        <v>18759</v>
      </c>
      <c r="CU63" s="149">
        <v>42271.236092880703</v>
      </c>
      <c r="CV63" s="150">
        <v>2.2533843004894027</v>
      </c>
      <c r="CW63" s="149">
        <v>19665</v>
      </c>
      <c r="CX63" s="149">
        <v>43510.983112300215</v>
      </c>
      <c r="CY63" s="150">
        <v>2.2126103794711525</v>
      </c>
      <c r="CZ63" s="149">
        <v>20134</v>
      </c>
      <c r="DA63" s="149">
        <v>45142.336467862471</v>
      </c>
      <c r="DB63" s="150">
        <v>2.2420947883114368</v>
      </c>
      <c r="DC63" s="149">
        <v>21326</v>
      </c>
      <c r="DD63" s="149">
        <v>46793.070759883754</v>
      </c>
      <c r="DE63" s="150">
        <v>2.1941794410524129</v>
      </c>
      <c r="DF63" s="149">
        <v>22197</v>
      </c>
      <c r="DG63" s="149">
        <v>48401.639174297707</v>
      </c>
      <c r="DH63" s="150">
        <v>2.1805486856015546</v>
      </c>
      <c r="DI63" s="149">
        <v>23849</v>
      </c>
      <c r="DJ63" s="149">
        <v>50300.466945210348</v>
      </c>
      <c r="DK63" s="150">
        <v>2.1091226862849743</v>
      </c>
      <c r="DL63" s="149">
        <v>24491</v>
      </c>
      <c r="DM63" s="149">
        <v>51090.59854063407</v>
      </c>
      <c r="DN63" s="150">
        <v>2.0860968739795873</v>
      </c>
      <c r="DO63" s="149">
        <v>25048</v>
      </c>
      <c r="DP63" s="149">
        <v>51807.365671526684</v>
      </c>
      <c r="DQ63" s="150">
        <v>2.0683234458450448</v>
      </c>
      <c r="DR63" s="149">
        <v>25861</v>
      </c>
      <c r="DS63" s="149">
        <v>53316.377856416962</v>
      </c>
      <c r="DT63" s="150">
        <v>2.0616518253902387</v>
      </c>
      <c r="DU63" s="149">
        <v>27550</v>
      </c>
      <c r="DV63" s="149">
        <v>54929.744774057035</v>
      </c>
      <c r="DW63" s="150">
        <v>1.993820136989366</v>
      </c>
      <c r="DX63" s="149">
        <v>28576</v>
      </c>
      <c r="DY63" s="149">
        <v>55658.507497100538</v>
      </c>
      <c r="DZ63" s="150">
        <v>1.9477361246185798</v>
      </c>
      <c r="EA63" s="149">
        <v>28857</v>
      </c>
      <c r="EB63" s="149">
        <v>56146.624299458665</v>
      </c>
      <c r="EC63" s="150">
        <v>1.945684731588823</v>
      </c>
      <c r="ED63" s="149">
        <v>29067</v>
      </c>
      <c r="EE63" s="151">
        <v>56548.884140660906</v>
      </c>
      <c r="EF63" s="161">
        <v>1.9454668228802734</v>
      </c>
    </row>
    <row r="64" spans="1:136" ht="15" customHeight="1">
      <c r="A64" s="158">
        <v>50</v>
      </c>
      <c r="B64" s="156">
        <v>0</v>
      </c>
      <c r="C64" s="149">
        <v>3152.3624900489517</v>
      </c>
      <c r="D64" s="150">
        <v>0</v>
      </c>
      <c r="E64" s="149">
        <v>0</v>
      </c>
      <c r="F64" s="149">
        <v>3577.1815358468289</v>
      </c>
      <c r="G64" s="150">
        <v>0</v>
      </c>
      <c r="H64" s="149">
        <v>0</v>
      </c>
      <c r="I64" s="149">
        <v>4061.1622958231737</v>
      </c>
      <c r="J64" s="150">
        <v>0</v>
      </c>
      <c r="K64" s="149">
        <v>0</v>
      </c>
      <c r="L64" s="149">
        <v>4706.9753658870804</v>
      </c>
      <c r="M64" s="150">
        <v>0</v>
      </c>
      <c r="N64" s="149">
        <v>0</v>
      </c>
      <c r="O64" s="149">
        <v>5567.1376711843004</v>
      </c>
      <c r="P64" s="150">
        <v>0</v>
      </c>
      <c r="Q64" s="149">
        <v>0</v>
      </c>
      <c r="R64" s="149">
        <v>6523.9941302205743</v>
      </c>
      <c r="S64" s="150">
        <v>0</v>
      </c>
      <c r="T64" s="149">
        <v>0</v>
      </c>
      <c r="U64" s="149">
        <v>7584.9076396619876</v>
      </c>
      <c r="V64" s="150">
        <v>0</v>
      </c>
      <c r="W64" s="149">
        <v>0</v>
      </c>
      <c r="X64" s="149">
        <v>8501.8015001696858</v>
      </c>
      <c r="Y64" s="150">
        <v>0</v>
      </c>
      <c r="Z64" s="149">
        <v>0</v>
      </c>
      <c r="AA64" s="149">
        <v>9603.8817626356395</v>
      </c>
      <c r="AB64" s="150">
        <v>0</v>
      </c>
      <c r="AC64" s="149">
        <v>0</v>
      </c>
      <c r="AD64" s="149">
        <v>10942.081125005805</v>
      </c>
      <c r="AE64" s="150">
        <v>0</v>
      </c>
      <c r="AF64" s="149">
        <v>0</v>
      </c>
      <c r="AG64" s="149">
        <v>12616.205615635716</v>
      </c>
      <c r="AH64" s="150">
        <v>0</v>
      </c>
      <c r="AI64" s="149">
        <v>324</v>
      </c>
      <c r="AJ64" s="149">
        <v>14240.449345837587</v>
      </c>
      <c r="AK64" s="150">
        <v>43.952004153819715</v>
      </c>
      <c r="AL64" s="149">
        <v>697</v>
      </c>
      <c r="AM64" s="149">
        <v>16562.176881963122</v>
      </c>
      <c r="AN64" s="150">
        <v>23.762090218024564</v>
      </c>
      <c r="AO64" s="149">
        <v>1156</v>
      </c>
      <c r="AP64" s="149">
        <v>18336.878935038385</v>
      </c>
      <c r="AQ64" s="150">
        <v>15.862352019929398</v>
      </c>
      <c r="AR64" s="149">
        <v>1801</v>
      </c>
      <c r="AS64" s="149">
        <v>19868.490855642627</v>
      </c>
      <c r="AT64" s="150">
        <v>11.031921630007011</v>
      </c>
      <c r="AU64" s="149">
        <v>4650</v>
      </c>
      <c r="AV64" s="149">
        <v>21376.038376188721</v>
      </c>
      <c r="AW64" s="150">
        <v>4.5969975002556387</v>
      </c>
      <c r="AX64" s="149">
        <v>5791</v>
      </c>
      <c r="AY64" s="149">
        <v>22842.326354749275</v>
      </c>
      <c r="AZ64" s="150">
        <v>3.9444528328007729</v>
      </c>
      <c r="BA64" s="149">
        <v>7204</v>
      </c>
      <c r="BB64" s="149">
        <v>23965.855678787757</v>
      </c>
      <c r="BC64" s="150">
        <v>3.3267428760116267</v>
      </c>
      <c r="BD64" s="149">
        <v>11624</v>
      </c>
      <c r="BE64" s="149">
        <v>25679.86083506764</v>
      </c>
      <c r="BF64" s="150">
        <v>2.2092103264855161</v>
      </c>
      <c r="BG64" s="149">
        <v>11795</v>
      </c>
      <c r="BH64" s="149">
        <v>26801.055845291063</v>
      </c>
      <c r="BI64" s="150">
        <v>2.2722387321145452</v>
      </c>
      <c r="BJ64" s="149">
        <v>11683</v>
      </c>
      <c r="BK64" s="149">
        <v>27928.718070760711</v>
      </c>
      <c r="BL64" s="150">
        <v>2.3905433596474119</v>
      </c>
      <c r="BM64" s="149">
        <v>12852</v>
      </c>
      <c r="BN64" s="149">
        <v>29361.887688541636</v>
      </c>
      <c r="BO64" s="150">
        <v>2.2846162222643662</v>
      </c>
      <c r="BP64" s="149">
        <v>13386</v>
      </c>
      <c r="BQ64" s="149">
        <v>30377.595603309343</v>
      </c>
      <c r="BR64" s="150">
        <v>2.2693557151732664</v>
      </c>
      <c r="BS64" s="149">
        <v>13643</v>
      </c>
      <c r="BT64" s="149">
        <v>30754.770938878293</v>
      </c>
      <c r="BU64" s="150">
        <v>2.2542527991554859</v>
      </c>
      <c r="BV64" s="149">
        <v>14573</v>
      </c>
      <c r="BW64" s="149">
        <v>31808.794373718902</v>
      </c>
      <c r="BX64" s="150">
        <v>2.1827210851381942</v>
      </c>
      <c r="BY64" s="149">
        <v>15114</v>
      </c>
      <c r="BZ64" s="149">
        <v>33120.729229796183</v>
      </c>
      <c r="CA64" s="150">
        <v>2.1913940207619547</v>
      </c>
      <c r="CB64" s="149">
        <v>15434</v>
      </c>
      <c r="CC64" s="149">
        <v>34285.245088823322</v>
      </c>
      <c r="CD64" s="150">
        <v>2.2214102040186163</v>
      </c>
      <c r="CE64" s="149">
        <v>15566</v>
      </c>
      <c r="CF64" s="149">
        <v>35336.254833164894</v>
      </c>
      <c r="CG64" s="150">
        <v>2.2700921773843565</v>
      </c>
      <c r="CH64" s="149">
        <v>16555</v>
      </c>
      <c r="CI64" s="149">
        <v>36472.983487688965</v>
      </c>
      <c r="CJ64" s="150">
        <v>2.2031400475801246</v>
      </c>
      <c r="CK64" s="149">
        <v>17219</v>
      </c>
      <c r="CL64" s="149">
        <v>37742.436898205538</v>
      </c>
      <c r="CM64" s="150">
        <v>2.1919064346480943</v>
      </c>
      <c r="CN64" s="149">
        <v>18623</v>
      </c>
      <c r="CO64" s="149">
        <v>39552.350876010016</v>
      </c>
      <c r="CP64" s="150">
        <v>2.1238442182253134</v>
      </c>
      <c r="CQ64" s="149">
        <v>19165</v>
      </c>
      <c r="CR64" s="149">
        <v>40131.522439715103</v>
      </c>
      <c r="CS64" s="150">
        <v>2.0940006490850562</v>
      </c>
      <c r="CT64" s="149">
        <v>19549</v>
      </c>
      <c r="CU64" s="149">
        <v>42734.202418201421</v>
      </c>
      <c r="CV64" s="150">
        <v>2.1860045229014999</v>
      </c>
      <c r="CW64" s="149">
        <v>20483</v>
      </c>
      <c r="CX64" s="149">
        <v>43980.162066933983</v>
      </c>
      <c r="CY64" s="150">
        <v>2.1471543263649848</v>
      </c>
      <c r="CZ64" s="149">
        <v>20976</v>
      </c>
      <c r="DA64" s="149">
        <v>45633.683923336765</v>
      </c>
      <c r="DB64" s="150">
        <v>2.1755188750637284</v>
      </c>
      <c r="DC64" s="149">
        <v>22184</v>
      </c>
      <c r="DD64" s="149">
        <v>47293.566642212405</v>
      </c>
      <c r="DE64" s="150">
        <v>2.1318773279035526</v>
      </c>
      <c r="DF64" s="149">
        <v>23022</v>
      </c>
      <c r="DG64" s="149">
        <v>48917.373125717379</v>
      </c>
      <c r="DH64" s="150">
        <v>2.1248098829692199</v>
      </c>
      <c r="DI64" s="149">
        <v>24667</v>
      </c>
      <c r="DJ64" s="149">
        <v>50820.996842919383</v>
      </c>
      <c r="DK64" s="150">
        <v>2.0602828411610403</v>
      </c>
      <c r="DL64" s="149">
        <v>25270</v>
      </c>
      <c r="DM64" s="149">
        <v>51614.432240244583</v>
      </c>
      <c r="DN64" s="150">
        <v>2.0425180941925043</v>
      </c>
      <c r="DO64" s="149">
        <v>25850</v>
      </c>
      <c r="DP64" s="149">
        <v>52334.086409314274</v>
      </c>
      <c r="DQ64" s="150">
        <v>2.0245294549057746</v>
      </c>
      <c r="DR64" s="149">
        <v>26622</v>
      </c>
      <c r="DS64" s="149">
        <v>53857.828946321584</v>
      </c>
      <c r="DT64" s="150">
        <v>2.0230572063076249</v>
      </c>
      <c r="DU64" s="149">
        <v>28427</v>
      </c>
      <c r="DV64" s="149">
        <v>55468.679673477207</v>
      </c>
      <c r="DW64" s="150">
        <v>1.9512674455087489</v>
      </c>
      <c r="DX64" s="149">
        <v>29451</v>
      </c>
      <c r="DY64" s="149">
        <v>56191.498869251511</v>
      </c>
      <c r="DZ64" s="150">
        <v>1.9079657352637096</v>
      </c>
      <c r="EA64" s="149">
        <v>29710</v>
      </c>
      <c r="EB64" s="149">
        <v>56683.858529155848</v>
      </c>
      <c r="EC64" s="150">
        <v>1.9079050329571137</v>
      </c>
      <c r="ED64" s="149">
        <v>29928</v>
      </c>
      <c r="EE64" s="151">
        <v>57089.900714388743</v>
      </c>
      <c r="EF64" s="161">
        <v>1.907574870168028</v>
      </c>
    </row>
    <row r="65" spans="1:136" ht="15" customHeight="1">
      <c r="A65" s="158">
        <v>51</v>
      </c>
      <c r="B65" s="156">
        <v>0</v>
      </c>
      <c r="C65" s="149">
        <v>3216.6953843455663</v>
      </c>
      <c r="D65" s="150">
        <v>0</v>
      </c>
      <c r="E65" s="149">
        <v>0</v>
      </c>
      <c r="F65" s="149">
        <v>3650.1852815183756</v>
      </c>
      <c r="G65" s="150">
        <v>0</v>
      </c>
      <c r="H65" s="149">
        <v>0</v>
      </c>
      <c r="I65" s="149">
        <v>4144.0429233872783</v>
      </c>
      <c r="J65" s="150">
        <v>0</v>
      </c>
      <c r="K65" s="149">
        <v>0</v>
      </c>
      <c r="L65" s="149">
        <v>4803.0360876398772</v>
      </c>
      <c r="M65" s="150">
        <v>0</v>
      </c>
      <c r="N65" s="149">
        <v>0</v>
      </c>
      <c r="O65" s="149">
        <v>5680.7528770262525</v>
      </c>
      <c r="P65" s="150">
        <v>0</v>
      </c>
      <c r="Q65" s="149">
        <v>0</v>
      </c>
      <c r="R65" s="149">
        <v>6657.1535621069534</v>
      </c>
      <c r="S65" s="150">
        <v>0</v>
      </c>
      <c r="T65" s="149">
        <v>0</v>
      </c>
      <c r="U65" s="149">
        <v>7739.7014744315966</v>
      </c>
      <c r="V65" s="150">
        <v>0</v>
      </c>
      <c r="W65" s="149">
        <v>0</v>
      </c>
      <c r="X65" s="149">
        <v>8675.3081028200231</v>
      </c>
      <c r="Y65" s="150">
        <v>0</v>
      </c>
      <c r="Z65" s="149">
        <v>0</v>
      </c>
      <c r="AA65" s="149">
        <v>9799.8793336307062</v>
      </c>
      <c r="AB65" s="150">
        <v>0</v>
      </c>
      <c r="AC65" s="149">
        <v>311</v>
      </c>
      <c r="AD65" s="149">
        <v>11163.540882278461</v>
      </c>
      <c r="AE65" s="150">
        <v>35.895629846554534</v>
      </c>
      <c r="AF65" s="149">
        <v>502</v>
      </c>
      <c r="AG65" s="149">
        <v>12868.597089754989</v>
      </c>
      <c r="AH65" s="150">
        <v>25.634655557280855</v>
      </c>
      <c r="AI65" s="149">
        <v>889</v>
      </c>
      <c r="AJ65" s="149">
        <v>14518.744109616144</v>
      </c>
      <c r="AK65" s="150">
        <v>16.33154568010815</v>
      </c>
      <c r="AL65" s="149">
        <v>1369</v>
      </c>
      <c r="AM65" s="149">
        <v>16879.159733226425</v>
      </c>
      <c r="AN65" s="150">
        <v>12.329554224416672</v>
      </c>
      <c r="AO65" s="149">
        <v>1893</v>
      </c>
      <c r="AP65" s="149">
        <v>18680.080454612747</v>
      </c>
      <c r="AQ65" s="150">
        <v>9.8679769966258579</v>
      </c>
      <c r="AR65" s="149">
        <v>2602</v>
      </c>
      <c r="AS65" s="149">
        <v>20229.074836398857</v>
      </c>
      <c r="AT65" s="150">
        <v>7.7744330654876466</v>
      </c>
      <c r="AU65" s="149">
        <v>4794</v>
      </c>
      <c r="AV65" s="149">
        <v>21716.405986091901</v>
      </c>
      <c r="AW65" s="150">
        <v>4.5299136391514185</v>
      </c>
      <c r="AX65" s="149">
        <v>6082</v>
      </c>
      <c r="AY65" s="149">
        <v>23187.988160829249</v>
      </c>
      <c r="AZ65" s="150">
        <v>3.8125597107578511</v>
      </c>
      <c r="BA65" s="149">
        <v>7749</v>
      </c>
      <c r="BB65" s="149">
        <v>24302.912351707986</v>
      </c>
      <c r="BC65" s="150">
        <v>3.1362643375542634</v>
      </c>
      <c r="BD65" s="149">
        <v>12290</v>
      </c>
      <c r="BE65" s="149">
        <v>25959.63766928887</v>
      </c>
      <c r="BF65" s="150">
        <v>2.1122569299665477</v>
      </c>
      <c r="BG65" s="149">
        <v>12387</v>
      </c>
      <c r="BH65" s="149">
        <v>27101.301838565298</v>
      </c>
      <c r="BI65" s="150">
        <v>2.1878826058420358</v>
      </c>
      <c r="BJ65" s="149">
        <v>12529</v>
      </c>
      <c r="BK65" s="149">
        <v>28253.37743516011</v>
      </c>
      <c r="BL65" s="150">
        <v>2.255038505480095</v>
      </c>
      <c r="BM65" s="149">
        <v>13450</v>
      </c>
      <c r="BN65" s="149">
        <v>29691.582371258941</v>
      </c>
      <c r="BO65" s="150">
        <v>2.2075525926586574</v>
      </c>
      <c r="BP65" s="149">
        <v>13970</v>
      </c>
      <c r="BQ65" s="149">
        <v>30718.484364930158</v>
      </c>
      <c r="BR65" s="150">
        <v>2.1988893604101758</v>
      </c>
      <c r="BS65" s="149">
        <v>14268</v>
      </c>
      <c r="BT65" s="149">
        <v>31097.604182646428</v>
      </c>
      <c r="BU65" s="150">
        <v>2.1795349160811908</v>
      </c>
      <c r="BV65" s="149">
        <v>15128</v>
      </c>
      <c r="BW65" s="149">
        <v>32156.710882539915</v>
      </c>
      <c r="BX65" s="150">
        <v>2.1256419144989369</v>
      </c>
      <c r="BY65" s="149">
        <v>15819</v>
      </c>
      <c r="BZ65" s="149">
        <v>33482.549454992797</v>
      </c>
      <c r="CA65" s="150">
        <v>2.1166034170929136</v>
      </c>
      <c r="CB65" s="149">
        <v>16073</v>
      </c>
      <c r="CC65" s="149">
        <v>34663.827558205929</v>
      </c>
      <c r="CD65" s="150">
        <v>2.156649509003044</v>
      </c>
      <c r="CE65" s="149">
        <v>16348</v>
      </c>
      <c r="CF65" s="149">
        <v>35734.291077538088</v>
      </c>
      <c r="CG65" s="150">
        <v>2.1858509345203139</v>
      </c>
      <c r="CH65" s="149">
        <v>17205</v>
      </c>
      <c r="CI65" s="149">
        <v>36873.875809249526</v>
      </c>
      <c r="CJ65" s="150">
        <v>2.1432069636297313</v>
      </c>
      <c r="CK65" s="149">
        <v>17817</v>
      </c>
      <c r="CL65" s="149">
        <v>38155.157412976812</v>
      </c>
      <c r="CM65" s="150">
        <v>2.1415029136766468</v>
      </c>
      <c r="CN65" s="149">
        <v>19244</v>
      </c>
      <c r="CO65" s="149">
        <v>39973.322384992898</v>
      </c>
      <c r="CP65" s="150">
        <v>2.0771836616604085</v>
      </c>
      <c r="CQ65" s="149">
        <v>19859</v>
      </c>
      <c r="CR65" s="149">
        <v>40552.592929927079</v>
      </c>
      <c r="CS65" s="150">
        <v>2.0420259292979042</v>
      </c>
      <c r="CT65" s="149">
        <v>20513</v>
      </c>
      <c r="CU65" s="149">
        <v>43196.897107016972</v>
      </c>
      <c r="CV65" s="150">
        <v>2.1058303079518828</v>
      </c>
      <c r="CW65" s="149">
        <v>21397</v>
      </c>
      <c r="CX65" s="149">
        <v>44450.654786383493</v>
      </c>
      <c r="CY65" s="150">
        <v>2.0774246289846001</v>
      </c>
      <c r="CZ65" s="149">
        <v>21773</v>
      </c>
      <c r="DA65" s="149">
        <v>46129.31165222243</v>
      </c>
      <c r="DB65" s="150">
        <v>2.1186474832233699</v>
      </c>
      <c r="DC65" s="149">
        <v>22951</v>
      </c>
      <c r="DD65" s="149">
        <v>47798.378904045145</v>
      </c>
      <c r="DE65" s="150">
        <v>2.0826272887475556</v>
      </c>
      <c r="DF65" s="149">
        <v>23888</v>
      </c>
      <c r="DG65" s="149">
        <v>49436.996695929076</v>
      </c>
      <c r="DH65" s="150">
        <v>2.0695326815107618</v>
      </c>
      <c r="DI65" s="149">
        <v>25337</v>
      </c>
      <c r="DJ65" s="149">
        <v>51347.805665464912</v>
      </c>
      <c r="DK65" s="150">
        <v>2.0265937429634491</v>
      </c>
      <c r="DL65" s="149">
        <v>25978</v>
      </c>
      <c r="DM65" s="149">
        <v>52145.018524039282</v>
      </c>
      <c r="DN65" s="150">
        <v>2.0072760999322226</v>
      </c>
      <c r="DO65" s="149">
        <v>26657</v>
      </c>
      <c r="DP65" s="149">
        <v>52866.679472807402</v>
      </c>
      <c r="DQ65" s="150">
        <v>1.9832193972617849</v>
      </c>
      <c r="DR65" s="149">
        <v>27531</v>
      </c>
      <c r="DS65" s="149">
        <v>54404.666553608608</v>
      </c>
      <c r="DT65" s="150">
        <v>1.9761238804841308</v>
      </c>
      <c r="DU65" s="149">
        <v>29306</v>
      </c>
      <c r="DV65" s="149">
        <v>56011.736786855647</v>
      </c>
      <c r="DW65" s="150">
        <v>1.9112719848104704</v>
      </c>
      <c r="DX65" s="149">
        <v>30341</v>
      </c>
      <c r="DY65" s="149">
        <v>56728.268382673414</v>
      </c>
      <c r="DZ65" s="150">
        <v>1.8696901348892065</v>
      </c>
      <c r="EA65" s="149">
        <v>30557</v>
      </c>
      <c r="EB65" s="149">
        <v>57225.686774460883</v>
      </c>
      <c r="EC65" s="150">
        <v>1.8727521279726702</v>
      </c>
      <c r="ED65" s="149">
        <v>30782</v>
      </c>
      <c r="EE65" s="151">
        <v>57635.508789795669</v>
      </c>
      <c r="EF65" s="161">
        <v>1.8723769992136856</v>
      </c>
    </row>
    <row r="66" spans="1:136" ht="15" customHeight="1">
      <c r="A66" s="158">
        <v>52</v>
      </c>
      <c r="B66" s="156">
        <v>0</v>
      </c>
      <c r="C66" s="149">
        <v>3283.7094095580005</v>
      </c>
      <c r="D66" s="150">
        <v>0</v>
      </c>
      <c r="E66" s="149">
        <v>0</v>
      </c>
      <c r="F66" s="149">
        <v>3726.2308516641365</v>
      </c>
      <c r="G66" s="150">
        <v>0</v>
      </c>
      <c r="H66" s="149">
        <v>0</v>
      </c>
      <c r="I66" s="149">
        <v>4230.377296436448</v>
      </c>
      <c r="J66" s="150">
        <v>0</v>
      </c>
      <c r="K66" s="149">
        <v>0</v>
      </c>
      <c r="L66" s="149">
        <v>4903.099339465708</v>
      </c>
      <c r="M66" s="150">
        <v>0</v>
      </c>
      <c r="N66" s="149">
        <v>0</v>
      </c>
      <c r="O66" s="149">
        <v>5799.1015305516603</v>
      </c>
      <c r="P66" s="150">
        <v>0</v>
      </c>
      <c r="Q66" s="149">
        <v>0</v>
      </c>
      <c r="R66" s="149">
        <v>6795.8365186188712</v>
      </c>
      <c r="S66" s="150">
        <v>0</v>
      </c>
      <c r="T66" s="149">
        <v>0</v>
      </c>
      <c r="U66" s="149">
        <v>7900.9457340585732</v>
      </c>
      <c r="V66" s="150">
        <v>0</v>
      </c>
      <c r="W66" s="149">
        <v>140</v>
      </c>
      <c r="X66" s="149">
        <v>8855.4604400560911</v>
      </c>
      <c r="Y66" s="150">
        <v>63.253288857543509</v>
      </c>
      <c r="Z66" s="149">
        <v>397</v>
      </c>
      <c r="AA66" s="149">
        <v>9999.9398686639233</v>
      </c>
      <c r="AB66" s="150">
        <v>25.188765412251698</v>
      </c>
      <c r="AC66" s="149">
        <v>718</v>
      </c>
      <c r="AD66" s="149">
        <v>11385.481981015639</v>
      </c>
      <c r="AE66" s="150">
        <v>15.857217243754372</v>
      </c>
      <c r="AF66" s="149">
        <v>1029</v>
      </c>
      <c r="AG66" s="149">
        <v>13120.797205263376</v>
      </c>
      <c r="AH66" s="150">
        <v>12.751017692189869</v>
      </c>
      <c r="AI66" s="149">
        <v>1484</v>
      </c>
      <c r="AJ66" s="149">
        <v>14796.55165063676</v>
      </c>
      <c r="AK66" s="150">
        <v>9.9707221365476819</v>
      </c>
      <c r="AL66" s="149">
        <v>2077</v>
      </c>
      <c r="AM66" s="149">
        <v>17194.976904996056</v>
      </c>
      <c r="AN66" s="150">
        <v>8.2787563336524101</v>
      </c>
      <c r="AO66" s="149">
        <v>2675</v>
      </c>
      <c r="AP66" s="149">
        <v>19021.748064106523</v>
      </c>
      <c r="AQ66" s="150">
        <v>7.1109338557407566</v>
      </c>
      <c r="AR66" s="149">
        <v>3341</v>
      </c>
      <c r="AS66" s="149">
        <v>20588.810028971711</v>
      </c>
      <c r="AT66" s="150">
        <v>6.1624693292342743</v>
      </c>
      <c r="AU66" s="149">
        <v>5207</v>
      </c>
      <c r="AV66" s="149">
        <v>22065.082027035747</v>
      </c>
      <c r="AW66" s="150">
        <v>4.2375805698167364</v>
      </c>
      <c r="AX66" s="149">
        <v>6718</v>
      </c>
      <c r="AY66" s="149">
        <v>23538.279199621658</v>
      </c>
      <c r="AZ66" s="150">
        <v>3.503762905570357</v>
      </c>
      <c r="BA66" s="149">
        <v>8587</v>
      </c>
      <c r="BB66" s="149">
        <v>24639.493265335361</v>
      </c>
      <c r="BC66" s="150">
        <v>2.8693948137108838</v>
      </c>
      <c r="BD66" s="149">
        <v>12801</v>
      </c>
      <c r="BE66" s="149">
        <v>26239.713266167615</v>
      </c>
      <c r="BF66" s="150">
        <v>2.0498174569305223</v>
      </c>
      <c r="BG66" s="149">
        <v>12994</v>
      </c>
      <c r="BH66" s="149">
        <v>27401.537240900092</v>
      </c>
      <c r="BI66" s="150">
        <v>2.1087838418423961</v>
      </c>
      <c r="BJ66" s="149">
        <v>13339</v>
      </c>
      <c r="BK66" s="149">
        <v>28571.72779524275</v>
      </c>
      <c r="BL66" s="150">
        <v>2.1419692477129284</v>
      </c>
      <c r="BM66" s="149">
        <v>14324</v>
      </c>
      <c r="BN66" s="149">
        <v>30021.468285750827</v>
      </c>
      <c r="BO66" s="150">
        <v>2.0958858060423644</v>
      </c>
      <c r="BP66" s="149">
        <v>14589</v>
      </c>
      <c r="BQ66" s="149">
        <v>31061.016587376023</v>
      </c>
      <c r="BR66" s="150">
        <v>2.1290709841233824</v>
      </c>
      <c r="BS66" s="149">
        <v>14883</v>
      </c>
      <c r="BT66" s="149">
        <v>31441.803249884404</v>
      </c>
      <c r="BU66" s="150">
        <v>2.112598484840718</v>
      </c>
      <c r="BV66" s="149">
        <v>15829</v>
      </c>
      <c r="BW66" s="149">
        <v>32502.71596185946</v>
      </c>
      <c r="BX66" s="150">
        <v>2.0533650869833506</v>
      </c>
      <c r="BY66" s="149">
        <v>16519</v>
      </c>
      <c r="BZ66" s="149">
        <v>33841.923647814008</v>
      </c>
      <c r="CA66" s="150">
        <v>2.0486666049890436</v>
      </c>
      <c r="CB66" s="149">
        <v>16725</v>
      </c>
      <c r="CC66" s="149">
        <v>35042.360439304044</v>
      </c>
      <c r="CD66" s="150">
        <v>2.0952083969688515</v>
      </c>
      <c r="CE66" s="149">
        <v>17030</v>
      </c>
      <c r="CF66" s="149">
        <v>36130.120309107202</v>
      </c>
      <c r="CG66" s="150">
        <v>2.1215572700591427</v>
      </c>
      <c r="CH66" s="149">
        <v>17840</v>
      </c>
      <c r="CI66" s="149">
        <v>37276.939664718571</v>
      </c>
      <c r="CJ66" s="150">
        <v>2.0895145551972294</v>
      </c>
      <c r="CK66" s="149">
        <v>18458</v>
      </c>
      <c r="CL66" s="149">
        <v>38572.250031796721</v>
      </c>
      <c r="CM66" s="150">
        <v>2.0897307417811639</v>
      </c>
      <c r="CN66" s="149">
        <v>19801</v>
      </c>
      <c r="CO66" s="149">
        <v>40398.687290844871</v>
      </c>
      <c r="CP66" s="150">
        <v>2.0402346998053065</v>
      </c>
      <c r="CQ66" s="149">
        <v>20605</v>
      </c>
      <c r="CR66" s="149">
        <v>40976.138142457632</v>
      </c>
      <c r="CS66" s="150">
        <v>1.9886502374403121</v>
      </c>
      <c r="CT66" s="149">
        <v>21440</v>
      </c>
      <c r="CU66" s="149">
        <v>43660.287969054174</v>
      </c>
      <c r="CV66" s="150">
        <v>2.0363940284073774</v>
      </c>
      <c r="CW66" s="149">
        <v>22302</v>
      </c>
      <c r="CX66" s="149">
        <v>44921.515155894507</v>
      </c>
      <c r="CY66" s="150">
        <v>2.0142370709306121</v>
      </c>
      <c r="CZ66" s="149">
        <v>22715</v>
      </c>
      <c r="DA66" s="149">
        <v>46626.972278345624</v>
      </c>
      <c r="DB66" s="150">
        <v>2.0526952356744719</v>
      </c>
      <c r="DC66" s="149">
        <v>23825</v>
      </c>
      <c r="DD66" s="149">
        <v>48307.172688819395</v>
      </c>
      <c r="DE66" s="150">
        <v>2.0275833237699641</v>
      </c>
      <c r="DF66" s="149">
        <v>24680</v>
      </c>
      <c r="DG66" s="149">
        <v>49961.419033517101</v>
      </c>
      <c r="DH66" s="150">
        <v>2.0243686804504497</v>
      </c>
      <c r="DI66" s="149">
        <v>26170</v>
      </c>
      <c r="DJ66" s="149">
        <v>51881.781652762518</v>
      </c>
      <c r="DK66" s="150">
        <v>1.9824907012901229</v>
      </c>
      <c r="DL66" s="149">
        <v>26854</v>
      </c>
      <c r="DM66" s="149">
        <v>52681.303631407689</v>
      </c>
      <c r="DN66" s="150">
        <v>1.961767469703124</v>
      </c>
      <c r="DO66" s="149">
        <v>27579</v>
      </c>
      <c r="DP66" s="149">
        <v>53403.456719744463</v>
      </c>
      <c r="DQ66" s="150">
        <v>1.9363811856754944</v>
      </c>
      <c r="DR66" s="149">
        <v>28455</v>
      </c>
      <c r="DS66" s="149">
        <v>54955.572841498375</v>
      </c>
      <c r="DT66" s="150">
        <v>1.9313151587242445</v>
      </c>
      <c r="DU66" s="149">
        <v>30188</v>
      </c>
      <c r="DV66" s="149">
        <v>56558.929802348452</v>
      </c>
      <c r="DW66" s="150">
        <v>1.8735567047286488</v>
      </c>
      <c r="DX66" s="149">
        <v>31159</v>
      </c>
      <c r="DY66" s="149">
        <v>57269.873227648735</v>
      </c>
      <c r="DZ66" s="150">
        <v>1.8379881648207175</v>
      </c>
      <c r="EA66" s="149">
        <v>31396</v>
      </c>
      <c r="EB66" s="149">
        <v>57772.516525058498</v>
      </c>
      <c r="EC66" s="150">
        <v>1.8401234719409638</v>
      </c>
      <c r="ED66" s="149">
        <v>31629</v>
      </c>
      <c r="EE66" s="151">
        <v>58186.103562316814</v>
      </c>
      <c r="EF66" s="161">
        <v>1.8396441102253254</v>
      </c>
    </row>
    <row r="67" spans="1:136" ht="15" customHeight="1">
      <c r="A67" s="158">
        <v>53</v>
      </c>
      <c r="B67" s="156">
        <v>0</v>
      </c>
      <c r="C67" s="149">
        <v>3353.5784006388076</v>
      </c>
      <c r="D67" s="150">
        <v>0</v>
      </c>
      <c r="E67" s="149">
        <v>0</v>
      </c>
      <c r="F67" s="149">
        <v>3805.5124054063936</v>
      </c>
      <c r="G67" s="150">
        <v>0</v>
      </c>
      <c r="H67" s="149">
        <v>0</v>
      </c>
      <c r="I67" s="149">
        <v>4320.385478916397</v>
      </c>
      <c r="J67" s="150">
        <v>0</v>
      </c>
      <c r="K67" s="149">
        <v>0</v>
      </c>
      <c r="L67" s="149">
        <v>5007.4206020075317</v>
      </c>
      <c r="M67" s="150">
        <v>0</v>
      </c>
      <c r="N67" s="149">
        <v>0</v>
      </c>
      <c r="O67" s="149">
        <v>5922.486829411625</v>
      </c>
      <c r="P67" s="150">
        <v>0</v>
      </c>
      <c r="Q67" s="149">
        <v>160</v>
      </c>
      <c r="R67" s="149">
        <v>6939.800249185877</v>
      </c>
      <c r="S67" s="150">
        <v>43.37375155741173</v>
      </c>
      <c r="T67" s="149">
        <v>281</v>
      </c>
      <c r="U67" s="149">
        <v>8066.3912091676739</v>
      </c>
      <c r="V67" s="150">
        <v>28.706018537963253</v>
      </c>
      <c r="W67" s="149">
        <v>504</v>
      </c>
      <c r="X67" s="149">
        <v>9037.0445255264549</v>
      </c>
      <c r="Y67" s="150">
        <v>17.930643899854076</v>
      </c>
      <c r="Z67" s="149">
        <v>810</v>
      </c>
      <c r="AA67" s="149">
        <v>10199.874567860137</v>
      </c>
      <c r="AB67" s="150">
        <v>12.592437738098935</v>
      </c>
      <c r="AC67" s="149">
        <v>1132</v>
      </c>
      <c r="AD67" s="149">
        <v>11608.3045212537</v>
      </c>
      <c r="AE67" s="150">
        <v>10.254685972838958</v>
      </c>
      <c r="AF67" s="149">
        <v>1577</v>
      </c>
      <c r="AG67" s="149">
        <v>13372.260965713824</v>
      </c>
      <c r="AH67" s="150">
        <v>8.4795567315877136</v>
      </c>
      <c r="AI67" s="149">
        <v>2105</v>
      </c>
      <c r="AJ67" s="149">
        <v>15073.243175502643</v>
      </c>
      <c r="AK67" s="150">
        <v>7.160685594063013</v>
      </c>
      <c r="AL67" s="149">
        <v>2819</v>
      </c>
      <c r="AM67" s="149">
        <v>17508.806688918361</v>
      </c>
      <c r="AN67" s="150">
        <v>6.2109991801767865</v>
      </c>
      <c r="AO67" s="149">
        <v>3502</v>
      </c>
      <c r="AP67" s="149">
        <v>19360.828744594655</v>
      </c>
      <c r="AQ67" s="150">
        <v>5.5285062091932193</v>
      </c>
      <c r="AR67" s="149">
        <v>4372</v>
      </c>
      <c r="AS67" s="149">
        <v>20943.958455555588</v>
      </c>
      <c r="AT67" s="150">
        <v>4.7904754015451942</v>
      </c>
      <c r="AU67" s="149">
        <v>5850</v>
      </c>
      <c r="AV67" s="149">
        <v>22417.295166150143</v>
      </c>
      <c r="AW67" s="150">
        <v>3.832016267717973</v>
      </c>
      <c r="AX67" s="149">
        <v>7621</v>
      </c>
      <c r="AY67" s="149">
        <v>23886.965859318876</v>
      </c>
      <c r="AZ67" s="150">
        <v>3.1343610890065445</v>
      </c>
      <c r="BA67" s="149">
        <v>9644</v>
      </c>
      <c r="BB67" s="149">
        <v>24970.122135969301</v>
      </c>
      <c r="BC67" s="150">
        <v>2.5891872807931668</v>
      </c>
      <c r="BD67" s="149">
        <v>13691</v>
      </c>
      <c r="BE67" s="149">
        <v>26515.882775145783</v>
      </c>
      <c r="BF67" s="150">
        <v>1.9367382057662539</v>
      </c>
      <c r="BG67" s="149">
        <v>13603</v>
      </c>
      <c r="BH67" s="149">
        <v>27701.589683582053</v>
      </c>
      <c r="BI67" s="150">
        <v>2.0364323813557341</v>
      </c>
      <c r="BJ67" s="149">
        <v>13672</v>
      </c>
      <c r="BK67" s="149">
        <v>28892.149470201002</v>
      </c>
      <c r="BL67" s="150">
        <v>2.1132350402429054</v>
      </c>
      <c r="BM67" s="149">
        <v>14554</v>
      </c>
      <c r="BN67" s="149">
        <v>30344.726675971237</v>
      </c>
      <c r="BO67" s="150">
        <v>2.0849750361392907</v>
      </c>
      <c r="BP67" s="149">
        <v>15231</v>
      </c>
      <c r="BQ67" s="149">
        <v>31404.674925884417</v>
      </c>
      <c r="BR67" s="150">
        <v>2.0618918604086676</v>
      </c>
      <c r="BS67" s="149">
        <v>15492</v>
      </c>
      <c r="BT67" s="149">
        <v>31787.629614183628</v>
      </c>
      <c r="BU67" s="150">
        <v>2.0518738454804821</v>
      </c>
      <c r="BV67" s="149">
        <v>16456</v>
      </c>
      <c r="BW67" s="149">
        <v>32852.403846017114</v>
      </c>
      <c r="BX67" s="150">
        <v>1.9963784544249583</v>
      </c>
      <c r="BY67" s="149">
        <v>16886</v>
      </c>
      <c r="BZ67" s="149">
        <v>34206.710112727545</v>
      </c>
      <c r="CA67" s="150">
        <v>2.0257438181172298</v>
      </c>
      <c r="CB67" s="149">
        <v>17277</v>
      </c>
      <c r="CC67" s="149">
        <v>35427.585217230364</v>
      </c>
      <c r="CD67" s="150">
        <v>2.0505634784528777</v>
      </c>
      <c r="CE67" s="149">
        <v>17619</v>
      </c>
      <c r="CF67" s="149">
        <v>36530.321448529037</v>
      </c>
      <c r="CG67" s="150">
        <v>2.0733481723440059</v>
      </c>
      <c r="CH67" s="149">
        <v>18450</v>
      </c>
      <c r="CI67" s="149">
        <v>37684.596823751839</v>
      </c>
      <c r="CJ67" s="150">
        <v>2.0425255731030809</v>
      </c>
      <c r="CK67" s="149">
        <v>19066</v>
      </c>
      <c r="CL67" s="149">
        <v>38993.674689824591</v>
      </c>
      <c r="CM67" s="150">
        <v>2.0451943087078881</v>
      </c>
      <c r="CN67" s="149">
        <v>20373</v>
      </c>
      <c r="CO67" s="149">
        <v>40831.514119409258</v>
      </c>
      <c r="CP67" s="150">
        <v>2.0041974240126272</v>
      </c>
      <c r="CQ67" s="149">
        <v>21243</v>
      </c>
      <c r="CR67" s="149">
        <v>41402.850515568258</v>
      </c>
      <c r="CS67" s="150">
        <v>1.9490114633323099</v>
      </c>
      <c r="CT67" s="149">
        <v>22239</v>
      </c>
      <c r="CU67" s="149">
        <v>44124.019747762773</v>
      </c>
      <c r="CV67" s="150">
        <v>1.9840829060552532</v>
      </c>
      <c r="CW67" s="149">
        <v>23096</v>
      </c>
      <c r="CX67" s="149">
        <v>45394.401500243097</v>
      </c>
      <c r="CY67" s="150">
        <v>1.9654659464947652</v>
      </c>
      <c r="CZ67" s="149">
        <v>23630</v>
      </c>
      <c r="DA67" s="149">
        <v>47126.421804827616</v>
      </c>
      <c r="DB67" s="150">
        <v>1.9943470928830984</v>
      </c>
      <c r="DC67" s="149">
        <v>24720</v>
      </c>
      <c r="DD67" s="149">
        <v>48818.286838743916</v>
      </c>
      <c r="DE67" s="150">
        <v>1.9748497912113234</v>
      </c>
      <c r="DF67" s="149">
        <v>25600</v>
      </c>
      <c r="DG67" s="149">
        <v>50489.2903620383</v>
      </c>
      <c r="DH67" s="150">
        <v>1.972237904767121</v>
      </c>
      <c r="DI67" s="149">
        <v>27022</v>
      </c>
      <c r="DJ67" s="149">
        <v>52419.638455966393</v>
      </c>
      <c r="DK67" s="150">
        <v>1.9398874419349565</v>
      </c>
      <c r="DL67" s="149">
        <v>27761</v>
      </c>
      <c r="DM67" s="149">
        <v>53220.968356365411</v>
      </c>
      <c r="DN67" s="150">
        <v>1.9171127969585178</v>
      </c>
      <c r="DO67" s="149">
        <v>28473</v>
      </c>
      <c r="DP67" s="149">
        <v>53943.59514885614</v>
      </c>
      <c r="DQ67" s="150">
        <v>1.8945525637922291</v>
      </c>
      <c r="DR67" s="149">
        <v>29347</v>
      </c>
      <c r="DS67" s="149">
        <v>55509.234714896949</v>
      </c>
      <c r="DT67" s="150">
        <v>1.8914790171021552</v>
      </c>
      <c r="DU67" s="149">
        <v>31050</v>
      </c>
      <c r="DV67" s="149">
        <v>57110.94639312003</v>
      </c>
      <c r="DW67" s="150">
        <v>1.8393219450280203</v>
      </c>
      <c r="DX67" s="149">
        <v>31984</v>
      </c>
      <c r="DY67" s="149">
        <v>57815.857843427213</v>
      </c>
      <c r="DZ67" s="150">
        <v>1.8076493822982496</v>
      </c>
      <c r="EA67" s="149">
        <v>32220</v>
      </c>
      <c r="EB67" s="149">
        <v>58324.911363627602</v>
      </c>
      <c r="EC67" s="150">
        <v>1.8102082980641714</v>
      </c>
      <c r="ED67" s="149">
        <v>32461</v>
      </c>
      <c r="EE67" s="151">
        <v>58742.276404355522</v>
      </c>
      <c r="EF67" s="161">
        <v>1.8096262100476117</v>
      </c>
    </row>
    <row r="68" spans="1:136" ht="15" customHeight="1">
      <c r="A68" s="158">
        <v>54</v>
      </c>
      <c r="B68" s="156">
        <v>0</v>
      </c>
      <c r="C68" s="149">
        <v>3426.4703726194971</v>
      </c>
      <c r="D68" s="150">
        <v>0</v>
      </c>
      <c r="E68" s="149">
        <v>24</v>
      </c>
      <c r="F68" s="149">
        <v>3888.1978444279944</v>
      </c>
      <c r="G68" s="150">
        <v>162.00824351783311</v>
      </c>
      <c r="H68" s="149">
        <v>83</v>
      </c>
      <c r="I68" s="149">
        <v>4413.8501028669807</v>
      </c>
      <c r="J68" s="150">
        <v>53.178916902011814</v>
      </c>
      <c r="K68" s="149">
        <v>175</v>
      </c>
      <c r="L68" s="149">
        <v>5114.7559318457297</v>
      </c>
      <c r="M68" s="150">
        <v>29.227176753404169</v>
      </c>
      <c r="N68" s="149">
        <v>289</v>
      </c>
      <c r="O68" s="149">
        <v>6048.1059129589921</v>
      </c>
      <c r="P68" s="150">
        <v>20.927702120965371</v>
      </c>
      <c r="Q68" s="149">
        <v>391</v>
      </c>
      <c r="R68" s="149">
        <v>7084.7620690359045</v>
      </c>
      <c r="S68" s="150">
        <v>18.119596084490805</v>
      </c>
      <c r="T68" s="149">
        <v>608</v>
      </c>
      <c r="U68" s="149">
        <v>8232.1167075734829</v>
      </c>
      <c r="V68" s="150">
        <v>13.539665637456386</v>
      </c>
      <c r="W68" s="149">
        <v>881</v>
      </c>
      <c r="X68" s="149">
        <v>9218.4587065683936</v>
      </c>
      <c r="Y68" s="150">
        <v>10.463630767955044</v>
      </c>
      <c r="Z68" s="149">
        <v>1231</v>
      </c>
      <c r="AA68" s="149">
        <v>10399.436622392755</v>
      </c>
      <c r="AB68" s="150">
        <v>8.4479582635197037</v>
      </c>
      <c r="AC68" s="149">
        <v>1538</v>
      </c>
      <c r="AD68" s="149">
        <v>11832.011278722341</v>
      </c>
      <c r="AE68" s="150">
        <v>7.6931152657492463</v>
      </c>
      <c r="AF68" s="149">
        <v>2143</v>
      </c>
      <c r="AG68" s="149">
        <v>13622.549713615837</v>
      </c>
      <c r="AH68" s="150">
        <v>6.356766081948594</v>
      </c>
      <c r="AI68" s="149">
        <v>2750</v>
      </c>
      <c r="AJ68" s="149">
        <v>15348.183728229604</v>
      </c>
      <c r="AK68" s="150">
        <v>5.5811577193562192</v>
      </c>
      <c r="AL68" s="149">
        <v>3592</v>
      </c>
      <c r="AM68" s="149">
        <v>17819.80160974812</v>
      </c>
      <c r="AN68" s="150">
        <v>4.9609692677472497</v>
      </c>
      <c r="AO68" s="149">
        <v>4370</v>
      </c>
      <c r="AP68" s="149">
        <v>19696.216257626005</v>
      </c>
      <c r="AQ68" s="150">
        <v>4.5071433083812371</v>
      </c>
      <c r="AR68" s="149">
        <v>5303</v>
      </c>
      <c r="AS68" s="149">
        <v>21294.656053337065</v>
      </c>
      <c r="AT68" s="150">
        <v>4.0155866591244704</v>
      </c>
      <c r="AU68" s="149">
        <v>6683</v>
      </c>
      <c r="AV68" s="149">
        <v>22768.695996668379</v>
      </c>
      <c r="AW68" s="150">
        <v>3.4069573539829987</v>
      </c>
      <c r="AX68" s="149">
        <v>8710</v>
      </c>
      <c r="AY68" s="149">
        <v>24229.008518857023</v>
      </c>
      <c r="AZ68" s="150">
        <v>2.7817460986058578</v>
      </c>
      <c r="BA68" s="149">
        <v>10846</v>
      </c>
      <c r="BB68" s="149">
        <v>25290.430107193595</v>
      </c>
      <c r="BC68" s="150">
        <v>2.3317748577534201</v>
      </c>
      <c r="BD68" s="149">
        <v>14304</v>
      </c>
      <c r="BE68" s="149">
        <v>26787.072661347622</v>
      </c>
      <c r="BF68" s="150">
        <v>1.8726980328123337</v>
      </c>
      <c r="BG68" s="149">
        <v>14199</v>
      </c>
      <c r="BH68" s="149">
        <v>28001.579596121333</v>
      </c>
      <c r="BI68" s="150">
        <v>1.9720811040299551</v>
      </c>
      <c r="BJ68" s="149">
        <v>14025</v>
      </c>
      <c r="BK68" s="149">
        <v>29216.299133143079</v>
      </c>
      <c r="BL68" s="150">
        <v>2.0831585834683124</v>
      </c>
      <c r="BM68" s="149">
        <v>14929</v>
      </c>
      <c r="BN68" s="149">
        <v>30695.732466174864</v>
      </c>
      <c r="BO68" s="150">
        <v>2.0561144394249355</v>
      </c>
      <c r="BP68" s="149">
        <v>15880</v>
      </c>
      <c r="BQ68" s="149">
        <v>31749.233949298265</v>
      </c>
      <c r="BR68" s="150">
        <v>1.9993220371094624</v>
      </c>
      <c r="BS68" s="149">
        <v>16096</v>
      </c>
      <c r="BT68" s="149">
        <v>32135.317384179896</v>
      </c>
      <c r="BU68" s="150">
        <v>1.9964784657169419</v>
      </c>
      <c r="BV68" s="149">
        <v>16885</v>
      </c>
      <c r="BW68" s="149">
        <v>33203.417382328822</v>
      </c>
      <c r="BX68" s="150">
        <v>1.966444618438189</v>
      </c>
      <c r="BY68" s="149">
        <v>17234</v>
      </c>
      <c r="BZ68" s="149">
        <v>34580.266453029246</v>
      </c>
      <c r="CA68" s="150">
        <v>2.0065142423714311</v>
      </c>
      <c r="CB68" s="149">
        <v>17855</v>
      </c>
      <c r="CC68" s="149">
        <v>35816.023459074597</v>
      </c>
      <c r="CD68" s="150">
        <v>2.00593802627133</v>
      </c>
      <c r="CE68" s="149">
        <v>18245</v>
      </c>
      <c r="CF68" s="149">
        <v>36933.891517341799</v>
      </c>
      <c r="CG68" s="150">
        <v>2.0243294884813263</v>
      </c>
      <c r="CH68" s="149">
        <v>19060</v>
      </c>
      <c r="CI68" s="149">
        <v>38094.854361389043</v>
      </c>
      <c r="CJ68" s="150">
        <v>1.998680711510443</v>
      </c>
      <c r="CK68" s="149">
        <v>19607</v>
      </c>
      <c r="CL68" s="149">
        <v>39421.280674686561</v>
      </c>
      <c r="CM68" s="150">
        <v>2.0105717689950815</v>
      </c>
      <c r="CN68" s="149">
        <v>21034</v>
      </c>
      <c r="CO68" s="149">
        <v>41268.826021296278</v>
      </c>
      <c r="CP68" s="150">
        <v>1.9620056109772881</v>
      </c>
      <c r="CQ68" s="149">
        <v>21854</v>
      </c>
      <c r="CR68" s="149">
        <v>41833.917424956438</v>
      </c>
      <c r="CS68" s="150">
        <v>1.9142453292283534</v>
      </c>
      <c r="CT68" s="149">
        <v>23007</v>
      </c>
      <c r="CU68" s="149">
        <v>44591.227456691726</v>
      </c>
      <c r="CV68" s="150">
        <v>1.9381591453336691</v>
      </c>
      <c r="CW68" s="149">
        <v>23825</v>
      </c>
      <c r="CX68" s="149">
        <v>45871.161114298367</v>
      </c>
      <c r="CY68" s="150">
        <v>1.9253372975571192</v>
      </c>
      <c r="CZ68" s="149">
        <v>24499</v>
      </c>
      <c r="DA68" s="149">
        <v>47627.125302792781</v>
      </c>
      <c r="DB68" s="150">
        <v>1.9440436467934521</v>
      </c>
      <c r="DC68" s="149">
        <v>25568</v>
      </c>
      <c r="DD68" s="149">
        <v>49332.378913332832</v>
      </c>
      <c r="DE68" s="150">
        <v>1.9294578736441188</v>
      </c>
      <c r="DF68" s="149">
        <v>26508</v>
      </c>
      <c r="DG68" s="149">
        <v>51020.195948613429</v>
      </c>
      <c r="DH68" s="150">
        <v>1.9247093688174675</v>
      </c>
      <c r="DI68" s="149">
        <v>27890</v>
      </c>
      <c r="DJ68" s="149">
        <v>52962.337449466424</v>
      </c>
      <c r="DK68" s="150">
        <v>1.898972300088434</v>
      </c>
      <c r="DL68" s="149">
        <v>28601</v>
      </c>
      <c r="DM68" s="149">
        <v>53765.180014749545</v>
      </c>
      <c r="DN68" s="150">
        <v>1.8798356705971659</v>
      </c>
      <c r="DO68" s="149">
        <v>29316</v>
      </c>
      <c r="DP68" s="149">
        <v>54487.789943065967</v>
      </c>
      <c r="DQ68" s="150">
        <v>1.8586365787647008</v>
      </c>
      <c r="DR68" s="149">
        <v>30279</v>
      </c>
      <c r="DS68" s="149">
        <v>56068.478952544661</v>
      </c>
      <c r="DT68" s="150">
        <v>1.8517282259171262</v>
      </c>
      <c r="DU68" s="149">
        <v>31828</v>
      </c>
      <c r="DV68" s="149">
        <v>57669.260206645129</v>
      </c>
      <c r="DW68" s="150">
        <v>1.8119033620285638</v>
      </c>
      <c r="DX68" s="149">
        <v>32714</v>
      </c>
      <c r="DY68" s="149">
        <v>58369.768940792099</v>
      </c>
      <c r="DZ68" s="150">
        <v>1.784244327834936</v>
      </c>
      <c r="EA68" s="149">
        <v>33023</v>
      </c>
      <c r="EB68" s="149">
        <v>58883.646734380047</v>
      </c>
      <c r="EC68" s="150">
        <v>1.7831101575986448</v>
      </c>
      <c r="ED68" s="149">
        <v>33271</v>
      </c>
      <c r="EE68" s="151">
        <v>59304.763021494218</v>
      </c>
      <c r="EF68" s="161">
        <v>1.7824761209910798</v>
      </c>
    </row>
    <row r="69" spans="1:136" ht="15" customHeight="1">
      <c r="A69" s="158">
        <v>55</v>
      </c>
      <c r="B69" s="156">
        <v>91</v>
      </c>
      <c r="C69" s="149">
        <v>3501.4557330055209</v>
      </c>
      <c r="D69" s="150">
        <v>38.477535527533199</v>
      </c>
      <c r="E69" s="149">
        <v>147</v>
      </c>
      <c r="F69" s="149">
        <v>3972.7130860778739</v>
      </c>
      <c r="G69" s="150">
        <v>27.025259088965129</v>
      </c>
      <c r="H69" s="149">
        <v>251</v>
      </c>
      <c r="I69" s="149">
        <v>4508.2244845280275</v>
      </c>
      <c r="J69" s="150">
        <v>17.961053723219234</v>
      </c>
      <c r="K69" s="149">
        <v>392</v>
      </c>
      <c r="L69" s="149">
        <v>5222.1060389110635</v>
      </c>
      <c r="M69" s="150">
        <v>13.321699078854754</v>
      </c>
      <c r="N69" s="149">
        <v>571</v>
      </c>
      <c r="O69" s="149">
        <v>6172.9079175655488</v>
      </c>
      <c r="P69" s="150">
        <v>10.81069687839851</v>
      </c>
      <c r="Q69" s="149">
        <v>648</v>
      </c>
      <c r="R69" s="149">
        <v>7230.8498978950065</v>
      </c>
      <c r="S69" s="150">
        <v>11.158718978233034</v>
      </c>
      <c r="T69" s="149">
        <v>949</v>
      </c>
      <c r="U69" s="149">
        <v>8397.7867331570815</v>
      </c>
      <c r="V69" s="150">
        <v>8.8490903405237944</v>
      </c>
      <c r="W69" s="149">
        <v>1267</v>
      </c>
      <c r="X69" s="149">
        <v>9399.4461815319264</v>
      </c>
      <c r="Y69" s="150">
        <v>7.4186631267023886</v>
      </c>
      <c r="Z69" s="149">
        <v>1655</v>
      </c>
      <c r="AA69" s="149">
        <v>10598.468680023972</v>
      </c>
      <c r="AB69" s="150">
        <v>6.4039085679903156</v>
      </c>
      <c r="AC69" s="149">
        <v>2022</v>
      </c>
      <c r="AD69" s="149">
        <v>12055.489858761006</v>
      </c>
      <c r="AE69" s="150">
        <v>5.962161156657273</v>
      </c>
      <c r="AF69" s="149">
        <v>2721</v>
      </c>
      <c r="AG69" s="149">
        <v>13871.251171018737</v>
      </c>
      <c r="AH69" s="150">
        <v>5.0978504854901647</v>
      </c>
      <c r="AI69" s="149">
        <v>3415</v>
      </c>
      <c r="AJ69" s="149">
        <v>15620.787741063607</v>
      </c>
      <c r="AK69" s="150">
        <v>4.5741691774710418</v>
      </c>
      <c r="AL69" s="149">
        <v>4390</v>
      </c>
      <c r="AM69" s="149">
        <v>18127.153827158781</v>
      </c>
      <c r="AN69" s="150">
        <v>4.1291922157537089</v>
      </c>
      <c r="AO69" s="149">
        <v>5274</v>
      </c>
      <c r="AP69" s="149">
        <v>20026.797948482374</v>
      </c>
      <c r="AQ69" s="150">
        <v>3.7972692355863433</v>
      </c>
      <c r="AR69" s="149">
        <v>6248</v>
      </c>
      <c r="AS69" s="149">
        <v>21639.914442400837</v>
      </c>
      <c r="AT69" s="150">
        <v>3.4634946290654347</v>
      </c>
      <c r="AU69" s="149">
        <v>7657</v>
      </c>
      <c r="AV69" s="149">
        <v>23115.554191726616</v>
      </c>
      <c r="AW69" s="150">
        <v>3.0188786981489639</v>
      </c>
      <c r="AX69" s="149">
        <v>9902</v>
      </c>
      <c r="AY69" s="149">
        <v>24560.742539170969</v>
      </c>
      <c r="AZ69" s="150">
        <v>2.4803819974925236</v>
      </c>
      <c r="BA69" s="149">
        <v>12114</v>
      </c>
      <c r="BB69" s="149">
        <v>25597.372042808111</v>
      </c>
      <c r="BC69" s="150">
        <v>2.1130404526009667</v>
      </c>
      <c r="BD69" s="149">
        <v>14896</v>
      </c>
      <c r="BE69" s="149">
        <v>27058.413519980135</v>
      </c>
      <c r="BF69" s="150">
        <v>1.8164885553155301</v>
      </c>
      <c r="BG69" s="149">
        <v>14774</v>
      </c>
      <c r="BH69" s="149">
        <v>28301.860021547524</v>
      </c>
      <c r="BI69" s="150">
        <v>1.9156531759542117</v>
      </c>
      <c r="BJ69" s="149">
        <v>14701</v>
      </c>
      <c r="BK69" s="149">
        <v>29548.278255630841</v>
      </c>
      <c r="BL69" s="150">
        <v>2.0099502248575498</v>
      </c>
      <c r="BM69" s="149">
        <v>15318</v>
      </c>
      <c r="BN69" s="149">
        <v>31041.535721257289</v>
      </c>
      <c r="BO69" s="150">
        <v>2.0264744562774051</v>
      </c>
      <c r="BP69" s="149">
        <v>16525</v>
      </c>
      <c r="BQ69" s="149">
        <v>32094.703893629907</v>
      </c>
      <c r="BR69" s="150">
        <v>1.942190855892884</v>
      </c>
      <c r="BS69" s="149">
        <v>16697</v>
      </c>
      <c r="BT69" s="149">
        <v>32485.05750011238</v>
      </c>
      <c r="BU69" s="150">
        <v>1.9455625262090424</v>
      </c>
      <c r="BV69" s="149">
        <v>17234</v>
      </c>
      <c r="BW69" s="149">
        <v>33560.241402735373</v>
      </c>
      <c r="BX69" s="150">
        <v>1.9473274575104662</v>
      </c>
      <c r="BY69" s="149">
        <v>17603</v>
      </c>
      <c r="BZ69" s="149">
        <v>34962.487491975218</v>
      </c>
      <c r="CA69" s="150">
        <v>1.9861664200406304</v>
      </c>
      <c r="CB69" s="149">
        <v>18533</v>
      </c>
      <c r="CC69" s="149">
        <v>36207.564348755193</v>
      </c>
      <c r="CD69" s="150">
        <v>1.9536806965280955</v>
      </c>
      <c r="CE69" s="149">
        <v>18950</v>
      </c>
      <c r="CF69" s="149">
        <v>37341.745223042955</v>
      </c>
      <c r="CG69" s="150">
        <v>1.9705406450154594</v>
      </c>
      <c r="CH69" s="149">
        <v>19760</v>
      </c>
      <c r="CI69" s="149">
        <v>38511.807680026242</v>
      </c>
      <c r="CJ69" s="150">
        <v>1.948978121458818</v>
      </c>
      <c r="CK69" s="149">
        <v>20355</v>
      </c>
      <c r="CL69" s="149">
        <v>39853.401821836931</v>
      </c>
      <c r="CM69" s="150">
        <v>1.9579170632196969</v>
      </c>
      <c r="CN69" s="149">
        <v>21653</v>
      </c>
      <c r="CO69" s="149">
        <v>41711.441227765688</v>
      </c>
      <c r="CP69" s="150">
        <v>1.9263585289689968</v>
      </c>
      <c r="CQ69" s="149">
        <v>22438</v>
      </c>
      <c r="CR69" s="149">
        <v>42271.441498518834</v>
      </c>
      <c r="CS69" s="150">
        <v>1.8839219849593918</v>
      </c>
      <c r="CT69" s="149">
        <v>23735</v>
      </c>
      <c r="CU69" s="149">
        <v>45063.488225872221</v>
      </c>
      <c r="CV69" s="150">
        <v>1.898609152132809</v>
      </c>
      <c r="CW69" s="149">
        <v>24567</v>
      </c>
      <c r="CX69" s="149">
        <v>46352.88080575435</v>
      </c>
      <c r="CY69" s="150">
        <v>1.8867945131987769</v>
      </c>
      <c r="CZ69" s="149">
        <v>25241</v>
      </c>
      <c r="DA69" s="149">
        <v>48133.133546603633</v>
      </c>
      <c r="DB69" s="150">
        <v>1.9069424169646065</v>
      </c>
      <c r="DC69" s="149">
        <v>26426</v>
      </c>
      <c r="DD69" s="149">
        <v>49851.238704037743</v>
      </c>
      <c r="DE69" s="150">
        <v>1.8864466322575397</v>
      </c>
      <c r="DF69" s="149">
        <v>27402</v>
      </c>
      <c r="DG69" s="149">
        <v>51554.942509756991</v>
      </c>
      <c r="DH69" s="150">
        <v>1.8814299142309683</v>
      </c>
      <c r="DI69" s="149">
        <v>28742</v>
      </c>
      <c r="DJ69" s="149">
        <v>53510.004963759347</v>
      </c>
      <c r="DK69" s="150">
        <v>1.861735612127178</v>
      </c>
      <c r="DL69" s="149">
        <v>29433</v>
      </c>
      <c r="DM69" s="149">
        <v>54315.314716167602</v>
      </c>
      <c r="DN69" s="150">
        <v>1.8453883299754561</v>
      </c>
      <c r="DO69" s="149">
        <v>30143</v>
      </c>
      <c r="DP69" s="149">
        <v>55037.957404165456</v>
      </c>
      <c r="DQ69" s="150">
        <v>1.8258951466066899</v>
      </c>
      <c r="DR69" s="149">
        <v>31090</v>
      </c>
      <c r="DS69" s="149">
        <v>56632.430949467314</v>
      </c>
      <c r="DT69" s="150">
        <v>1.8215641990822553</v>
      </c>
      <c r="DU69" s="149">
        <v>32609</v>
      </c>
      <c r="DV69" s="149">
        <v>58234.353896960565</v>
      </c>
      <c r="DW69" s="150">
        <v>1.7858368516961749</v>
      </c>
      <c r="DX69" s="149">
        <v>33479</v>
      </c>
      <c r="DY69" s="149">
        <v>58931.199368818438</v>
      </c>
      <c r="DZ69" s="150">
        <v>1.7602437160255215</v>
      </c>
      <c r="EA69" s="149">
        <v>33801</v>
      </c>
      <c r="EB69" s="149">
        <v>59449.639617690729</v>
      </c>
      <c r="EC69" s="150">
        <v>1.7588130415576677</v>
      </c>
      <c r="ED69" s="149">
        <v>34055</v>
      </c>
      <c r="EE69" s="151">
        <v>59874.508785074497</v>
      </c>
      <c r="EF69" s="161">
        <v>1.7581708643392893</v>
      </c>
    </row>
    <row r="70" spans="1:136" ht="15" customHeight="1">
      <c r="A70" s="158">
        <v>56</v>
      </c>
      <c r="B70" s="156">
        <v>154</v>
      </c>
      <c r="C70" s="149">
        <v>3578.3093847924301</v>
      </c>
      <c r="D70" s="150">
        <v>23.235775225924872</v>
      </c>
      <c r="E70" s="149">
        <v>268</v>
      </c>
      <c r="F70" s="149">
        <v>4058.2744752834833</v>
      </c>
      <c r="G70" s="150">
        <v>15.142815206281654</v>
      </c>
      <c r="H70" s="149">
        <v>410</v>
      </c>
      <c r="I70" s="149">
        <v>4603.1619469074449</v>
      </c>
      <c r="J70" s="150">
        <v>11.227224260749866</v>
      </c>
      <c r="K70" s="149">
        <v>590</v>
      </c>
      <c r="L70" s="149">
        <v>5329.5855009019342</v>
      </c>
      <c r="M70" s="150">
        <v>9.0331957642405669</v>
      </c>
      <c r="N70" s="149">
        <v>824</v>
      </c>
      <c r="O70" s="149">
        <v>6297.29238905888</v>
      </c>
      <c r="P70" s="150">
        <v>7.6423451323530101</v>
      </c>
      <c r="Q70" s="149">
        <v>919</v>
      </c>
      <c r="R70" s="149">
        <v>7377.4388433350241</v>
      </c>
      <c r="S70" s="150">
        <v>8.0276810047171097</v>
      </c>
      <c r="T70" s="149">
        <v>1301</v>
      </c>
      <c r="U70" s="149">
        <v>8563.0992624471273</v>
      </c>
      <c r="V70" s="150">
        <v>6.5819364046480606</v>
      </c>
      <c r="W70" s="149">
        <v>1657</v>
      </c>
      <c r="X70" s="149">
        <v>9579.8438556513702</v>
      </c>
      <c r="Y70" s="150">
        <v>5.781438657604931</v>
      </c>
      <c r="Z70" s="149">
        <v>2077</v>
      </c>
      <c r="AA70" s="149">
        <v>10796.93385998472</v>
      </c>
      <c r="AB70" s="150">
        <v>5.1983311795785845</v>
      </c>
      <c r="AC70" s="149">
        <v>2399</v>
      </c>
      <c r="AD70" s="149">
        <v>12278.915326268238</v>
      </c>
      <c r="AE70" s="150">
        <v>5.118347364013438</v>
      </c>
      <c r="AF70" s="149">
        <v>3309</v>
      </c>
      <c r="AG70" s="149">
        <v>14117.983792507039</v>
      </c>
      <c r="AH70" s="150">
        <v>4.266540886221529</v>
      </c>
      <c r="AI70" s="149">
        <v>4095</v>
      </c>
      <c r="AJ70" s="149">
        <v>15890.488645364205</v>
      </c>
      <c r="AK70" s="150">
        <v>3.8804612076591463</v>
      </c>
      <c r="AL70" s="149">
        <v>5205</v>
      </c>
      <c r="AM70" s="149">
        <v>18430.134688346767</v>
      </c>
      <c r="AN70" s="150">
        <v>3.5408520054460646</v>
      </c>
      <c r="AO70" s="149">
        <v>6204</v>
      </c>
      <c r="AP70" s="149">
        <v>20351.56599361961</v>
      </c>
      <c r="AQ70" s="150">
        <v>3.2803942607381704</v>
      </c>
      <c r="AR70" s="149">
        <v>7216</v>
      </c>
      <c r="AS70" s="149">
        <v>21979.017540423254</v>
      </c>
      <c r="AT70" s="150">
        <v>3.0458727190165265</v>
      </c>
      <c r="AU70" s="149">
        <v>8721</v>
      </c>
      <c r="AV70" s="149">
        <v>23454.906804160382</v>
      </c>
      <c r="AW70" s="150">
        <v>2.6894744644146753</v>
      </c>
      <c r="AX70" s="149">
        <v>11115</v>
      </c>
      <c r="AY70" s="149">
        <v>24880.07844353751</v>
      </c>
      <c r="AZ70" s="150">
        <v>2.238423611654297</v>
      </c>
      <c r="BA70" s="149">
        <v>13367</v>
      </c>
      <c r="BB70" s="149">
        <v>25889.471286498567</v>
      </c>
      <c r="BC70" s="150">
        <v>1.9368198762997357</v>
      </c>
      <c r="BD70" s="149">
        <v>15481</v>
      </c>
      <c r="BE70" s="149">
        <v>27328.28968996547</v>
      </c>
      <c r="BF70" s="150">
        <v>1.7652793546906187</v>
      </c>
      <c r="BG70" s="149">
        <v>15317</v>
      </c>
      <c r="BH70" s="149">
        <v>28603.083030143487</v>
      </c>
      <c r="BI70" s="150">
        <v>1.8674076535968849</v>
      </c>
      <c r="BJ70" s="149">
        <v>15044</v>
      </c>
      <c r="BK70" s="149">
        <v>29880.368648057934</v>
      </c>
      <c r="BL70" s="150">
        <v>1.9861983945797617</v>
      </c>
      <c r="BM70" s="149">
        <v>16729</v>
      </c>
      <c r="BN70" s="149">
        <v>31377.463669859586</v>
      </c>
      <c r="BO70" s="150">
        <v>1.8756329529475513</v>
      </c>
      <c r="BP70" s="149">
        <v>17156</v>
      </c>
      <c r="BQ70" s="149">
        <v>32441.35666009058</v>
      </c>
      <c r="BR70" s="150">
        <v>1.8909627337427477</v>
      </c>
      <c r="BS70" s="149">
        <v>17296</v>
      </c>
      <c r="BT70" s="149">
        <v>32837.060682551761</v>
      </c>
      <c r="BU70" s="150">
        <v>1.8985349608320861</v>
      </c>
      <c r="BV70" s="149">
        <v>17598</v>
      </c>
      <c r="BW70" s="149">
        <v>33929.322800647344</v>
      </c>
      <c r="BX70" s="150">
        <v>1.9280215252101003</v>
      </c>
      <c r="BY70" s="149">
        <v>17935</v>
      </c>
      <c r="BZ70" s="149">
        <v>35351.991644553258</v>
      </c>
      <c r="CA70" s="150">
        <v>1.9711174599695154</v>
      </c>
      <c r="CB70" s="149">
        <v>19212</v>
      </c>
      <c r="CC70" s="149">
        <v>36601.792414453521</v>
      </c>
      <c r="CD70" s="150">
        <v>1.9051526345228773</v>
      </c>
      <c r="CE70" s="149">
        <v>19665</v>
      </c>
      <c r="CF70" s="149">
        <v>37751.914274535193</v>
      </c>
      <c r="CG70" s="150">
        <v>1.9197515522265545</v>
      </c>
      <c r="CH70" s="149">
        <v>20483</v>
      </c>
      <c r="CI70" s="149">
        <v>38929.256527167672</v>
      </c>
      <c r="CJ70" s="150">
        <v>1.9005642009064918</v>
      </c>
      <c r="CK70" s="149">
        <v>21066</v>
      </c>
      <c r="CL70" s="149">
        <v>40288.606126730934</v>
      </c>
      <c r="CM70" s="150">
        <v>1.9124943571029589</v>
      </c>
      <c r="CN70" s="149">
        <v>22322</v>
      </c>
      <c r="CO70" s="149">
        <v>42159.589975552954</v>
      </c>
      <c r="CP70" s="150">
        <v>1.8887012801520005</v>
      </c>
      <c r="CQ70" s="149">
        <v>23095</v>
      </c>
      <c r="CR70" s="149">
        <v>42715.162206232249</v>
      </c>
      <c r="CS70" s="150">
        <v>1.8495415547188676</v>
      </c>
      <c r="CT70" s="149">
        <v>24447</v>
      </c>
      <c r="CU70" s="149">
        <v>45540.085713607688</v>
      </c>
      <c r="CV70" s="150">
        <v>1.8628087582774038</v>
      </c>
      <c r="CW70" s="149">
        <v>25288</v>
      </c>
      <c r="CX70" s="149">
        <v>46839.863443183902</v>
      </c>
      <c r="CY70" s="150">
        <v>1.852256542359376</v>
      </c>
      <c r="CZ70" s="149">
        <v>25992</v>
      </c>
      <c r="DA70" s="149">
        <v>48645.342097153007</v>
      </c>
      <c r="DB70" s="150">
        <v>1.8715505577544247</v>
      </c>
      <c r="DC70" s="149">
        <v>27243</v>
      </c>
      <c r="DD70" s="149">
        <v>50373.950846743799</v>
      </c>
      <c r="DE70" s="150">
        <v>1.849060340151371</v>
      </c>
      <c r="DF70" s="149">
        <v>28241</v>
      </c>
      <c r="DG70" s="149">
        <v>52094.445997223229</v>
      </c>
      <c r="DH70" s="150">
        <v>1.8446388582990414</v>
      </c>
      <c r="DI70" s="149">
        <v>29547</v>
      </c>
      <c r="DJ70" s="149">
        <v>54063.598030343011</v>
      </c>
      <c r="DK70" s="150">
        <v>1.8297491464562565</v>
      </c>
      <c r="DL70" s="149">
        <v>30240</v>
      </c>
      <c r="DM70" s="149">
        <v>54871.077551051691</v>
      </c>
      <c r="DN70" s="150">
        <v>1.814519760286101</v>
      </c>
      <c r="DO70" s="149">
        <v>30991</v>
      </c>
      <c r="DP70" s="149">
        <v>55594.519625944726</v>
      </c>
      <c r="DQ70" s="150">
        <v>1.7938924083103069</v>
      </c>
      <c r="DR70" s="149">
        <v>31940</v>
      </c>
      <c r="DS70" s="149">
        <v>57203.283485001804</v>
      </c>
      <c r="DT70" s="150">
        <v>1.7909606601440766</v>
      </c>
      <c r="DU70" s="149">
        <v>33376</v>
      </c>
      <c r="DV70" s="149">
        <v>58807.937303494233</v>
      </c>
      <c r="DW70" s="150">
        <v>1.7619827811449615</v>
      </c>
      <c r="DX70" s="149">
        <v>34224</v>
      </c>
      <c r="DY70" s="149">
        <v>59500.638042384235</v>
      </c>
      <c r="DZ70" s="150">
        <v>1.7385646926830363</v>
      </c>
      <c r="EA70" s="149">
        <v>34551</v>
      </c>
      <c r="EB70" s="149">
        <v>60023.996021485422</v>
      </c>
      <c r="EC70" s="150">
        <v>1.7372578513352848</v>
      </c>
      <c r="ED70" s="149">
        <v>34811</v>
      </c>
      <c r="EE70" s="151">
        <v>60452.655948042389</v>
      </c>
      <c r="EF70" s="161">
        <v>1.7365963617259599</v>
      </c>
    </row>
    <row r="71" spans="1:136" ht="15" customHeight="1">
      <c r="A71" s="158">
        <v>57</v>
      </c>
      <c r="B71" s="156">
        <v>232</v>
      </c>
      <c r="C71" s="149">
        <v>3657.0536752515436</v>
      </c>
      <c r="D71" s="150">
        <v>15.763162393325619</v>
      </c>
      <c r="E71" s="149">
        <v>381</v>
      </c>
      <c r="F71" s="149">
        <v>4145.0947400734685</v>
      </c>
      <c r="G71" s="150">
        <v>10.87951375347367</v>
      </c>
      <c r="H71" s="149">
        <v>551</v>
      </c>
      <c r="I71" s="149">
        <v>4699.0026183525442</v>
      </c>
      <c r="J71" s="150">
        <v>8.5281354235073401</v>
      </c>
      <c r="K71" s="149">
        <v>762</v>
      </c>
      <c r="L71" s="149">
        <v>5437.7389252166931</v>
      </c>
      <c r="M71" s="150">
        <v>7.1361403218066837</v>
      </c>
      <c r="N71" s="149">
        <v>1037</v>
      </c>
      <c r="O71" s="149">
        <v>6422.0203695185355</v>
      </c>
      <c r="P71" s="150">
        <v>6.1928836735955022</v>
      </c>
      <c r="Q71" s="149">
        <v>1251</v>
      </c>
      <c r="R71" s="149">
        <v>7523.7341464881101</v>
      </c>
      <c r="S71" s="150">
        <v>6.0141759764093603</v>
      </c>
      <c r="T71" s="149">
        <v>1663</v>
      </c>
      <c r="U71" s="149">
        <v>8727.7992947243183</v>
      </c>
      <c r="V71" s="150">
        <v>5.2482256733158863</v>
      </c>
      <c r="W71" s="149">
        <v>2050</v>
      </c>
      <c r="X71" s="149">
        <v>9759.536986018491</v>
      </c>
      <c r="Y71" s="150">
        <v>4.7607497492773128</v>
      </c>
      <c r="Z71" s="149">
        <v>2497</v>
      </c>
      <c r="AA71" s="149">
        <v>10994.83985275052</v>
      </c>
      <c r="AB71" s="150">
        <v>4.4032198048660467</v>
      </c>
      <c r="AC71" s="149">
        <v>2990</v>
      </c>
      <c r="AD71" s="149">
        <v>12502.051130133861</v>
      </c>
      <c r="AE71" s="150">
        <v>4.181288003389251</v>
      </c>
      <c r="AF71" s="149">
        <v>3903</v>
      </c>
      <c r="AG71" s="149">
        <v>14362.448455504229</v>
      </c>
      <c r="AH71" s="150">
        <v>3.6798484385099228</v>
      </c>
      <c r="AI71" s="149">
        <v>4784</v>
      </c>
      <c r="AJ71" s="149">
        <v>16156.802206391943</v>
      </c>
      <c r="AK71" s="150">
        <v>3.3772579862859415</v>
      </c>
      <c r="AL71" s="149">
        <v>6028</v>
      </c>
      <c r="AM71" s="149">
        <v>18728.113965599281</v>
      </c>
      <c r="AN71" s="150">
        <v>3.1068536771067157</v>
      </c>
      <c r="AO71" s="149">
        <v>7143</v>
      </c>
      <c r="AP71" s="149">
        <v>20669.672027620152</v>
      </c>
      <c r="AQ71" s="150">
        <v>2.8936962099426227</v>
      </c>
      <c r="AR71" s="149">
        <v>8092</v>
      </c>
      <c r="AS71" s="149">
        <v>22313.180588111831</v>
      </c>
      <c r="AT71" s="150">
        <v>2.7574370474680956</v>
      </c>
      <c r="AU71" s="149">
        <v>9817</v>
      </c>
      <c r="AV71" s="149">
        <v>23784.810849860743</v>
      </c>
      <c r="AW71" s="150">
        <v>2.4228186665845719</v>
      </c>
      <c r="AX71" s="149">
        <v>12271</v>
      </c>
      <c r="AY71" s="149">
        <v>25186.567071699508</v>
      </c>
      <c r="AZ71" s="150">
        <v>2.0525276726998212</v>
      </c>
      <c r="BA71" s="149">
        <v>14530</v>
      </c>
      <c r="BB71" s="149">
        <v>26166.923779848345</v>
      </c>
      <c r="BC71" s="150">
        <v>1.800889454910416</v>
      </c>
      <c r="BD71" s="149">
        <v>15838</v>
      </c>
      <c r="BE71" s="149">
        <v>27599.340439222931</v>
      </c>
      <c r="BF71" s="150">
        <v>1.7426026290707748</v>
      </c>
      <c r="BG71" s="149">
        <v>15826</v>
      </c>
      <c r="BH71" s="149">
        <v>28906.061102421594</v>
      </c>
      <c r="BI71" s="150">
        <v>1.8264919185152024</v>
      </c>
      <c r="BJ71" s="149">
        <v>15642</v>
      </c>
      <c r="BK71" s="149">
        <v>30218.657230625577</v>
      </c>
      <c r="BL71" s="150">
        <v>1.9318921640855118</v>
      </c>
      <c r="BM71" s="149">
        <v>17255</v>
      </c>
      <c r="BN71" s="149">
        <v>31712.417250266659</v>
      </c>
      <c r="BO71" s="150">
        <v>1.8378682845706553</v>
      </c>
      <c r="BP71" s="149">
        <v>17764</v>
      </c>
      <c r="BQ71" s="149">
        <v>32789.715501166815</v>
      </c>
      <c r="BR71" s="150">
        <v>1.8458520322656391</v>
      </c>
      <c r="BS71" s="149">
        <v>17892</v>
      </c>
      <c r="BT71" s="149">
        <v>33191.549289818446</v>
      </c>
      <c r="BU71" s="150">
        <v>1.85510559411013</v>
      </c>
      <c r="BV71" s="149">
        <v>18060</v>
      </c>
      <c r="BW71" s="149">
        <v>34303.888167592522</v>
      </c>
      <c r="BX71" s="150">
        <v>1.8994400978733401</v>
      </c>
      <c r="BY71" s="149">
        <v>18323</v>
      </c>
      <c r="BZ71" s="149">
        <v>35753.013788355165</v>
      </c>
      <c r="CA71" s="150">
        <v>1.9512641919093578</v>
      </c>
      <c r="CB71" s="149">
        <v>19898</v>
      </c>
      <c r="CC71" s="149">
        <v>36998.416893801877</v>
      </c>
      <c r="CD71" s="150">
        <v>1.8594038040909577</v>
      </c>
      <c r="CE71" s="149">
        <v>20259</v>
      </c>
      <c r="CF71" s="149">
        <v>38164.525012972248</v>
      </c>
      <c r="CG71" s="150">
        <v>1.8838306438112566</v>
      </c>
      <c r="CH71" s="149">
        <v>21218</v>
      </c>
      <c r="CI71" s="149">
        <v>39348.074724757411</v>
      </c>
      <c r="CJ71" s="150">
        <v>1.8544667133922808</v>
      </c>
      <c r="CK71" s="149">
        <v>21826</v>
      </c>
      <c r="CL71" s="149">
        <v>40727.00237485933</v>
      </c>
      <c r="CM71" s="150">
        <v>1.8659856306633982</v>
      </c>
      <c r="CN71" s="149">
        <v>22992</v>
      </c>
      <c r="CO71" s="149">
        <v>42612.996892650743</v>
      </c>
      <c r="CP71" s="150">
        <v>1.8533836505154289</v>
      </c>
      <c r="CQ71" s="149">
        <v>23663</v>
      </c>
      <c r="CR71" s="149">
        <v>43164.770720925837</v>
      </c>
      <c r="CS71" s="150">
        <v>1.8241461657831144</v>
      </c>
      <c r="CT71" s="149">
        <v>25149</v>
      </c>
      <c r="CU71" s="149">
        <v>46022.444551530141</v>
      </c>
      <c r="CV71" s="150">
        <v>1.8299910354896871</v>
      </c>
      <c r="CW71" s="149">
        <v>25996</v>
      </c>
      <c r="CX71" s="149">
        <v>47332.701177000134</v>
      </c>
      <c r="CY71" s="150">
        <v>1.8207686250577064</v>
      </c>
      <c r="CZ71" s="149">
        <v>26733</v>
      </c>
      <c r="DA71" s="149">
        <v>49162.963943656039</v>
      </c>
      <c r="DB71" s="150">
        <v>1.8390365444827008</v>
      </c>
      <c r="DC71" s="149">
        <v>27994</v>
      </c>
      <c r="DD71" s="149">
        <v>50903.006218598224</v>
      </c>
      <c r="DE71" s="150">
        <v>1.8183541551260349</v>
      </c>
      <c r="DF71" s="149">
        <v>29016</v>
      </c>
      <c r="DG71" s="149">
        <v>52640.699117559787</v>
      </c>
      <c r="DH71" s="150">
        <v>1.8141955857995515</v>
      </c>
      <c r="DI71" s="149">
        <v>30328</v>
      </c>
      <c r="DJ71" s="149">
        <v>54624.714725494901</v>
      </c>
      <c r="DK71" s="150">
        <v>1.8011314536235459</v>
      </c>
      <c r="DL71" s="149">
        <v>31009</v>
      </c>
      <c r="DM71" s="149">
        <v>55434.964419020973</v>
      </c>
      <c r="DN71" s="150">
        <v>1.7877056473611201</v>
      </c>
      <c r="DO71" s="149">
        <v>31725</v>
      </c>
      <c r="DP71" s="149">
        <v>56157.893504418949</v>
      </c>
      <c r="DQ71" s="150">
        <v>1.7701463673575712</v>
      </c>
      <c r="DR71" s="149">
        <v>32732</v>
      </c>
      <c r="DS71" s="149">
        <v>57781.684571772188</v>
      </c>
      <c r="DT71" s="150">
        <v>1.7652964857562077</v>
      </c>
      <c r="DU71" s="149">
        <v>34037</v>
      </c>
      <c r="DV71" s="149">
        <v>59391.264569900595</v>
      </c>
      <c r="DW71" s="150">
        <v>1.7449030340482592</v>
      </c>
      <c r="DX71" s="149">
        <v>34912</v>
      </c>
      <c r="DY71" s="149">
        <v>60079.762658555155</v>
      </c>
      <c r="DZ71" s="150">
        <v>1.7208914602015111</v>
      </c>
      <c r="EA71" s="149">
        <v>35272</v>
      </c>
      <c r="EB71" s="149">
        <v>60607.94888881284</v>
      </c>
      <c r="EC71" s="150">
        <v>1.7183020211162634</v>
      </c>
      <c r="ED71" s="149">
        <v>35539</v>
      </c>
      <c r="EE71" s="151">
        <v>61040.46396132854</v>
      </c>
      <c r="EF71" s="161">
        <v>1.7175627890860334</v>
      </c>
    </row>
    <row r="72" spans="1:136" ht="15" customHeight="1">
      <c r="A72" s="158">
        <v>58</v>
      </c>
      <c r="B72" s="156">
        <v>303</v>
      </c>
      <c r="C72" s="149">
        <v>3737.6900578280461</v>
      </c>
      <c r="D72" s="150">
        <v>12.335610751907742</v>
      </c>
      <c r="E72" s="149">
        <v>485</v>
      </c>
      <c r="F72" s="149">
        <v>4233.454148854169</v>
      </c>
      <c r="G72" s="150">
        <v>8.7287714409364305</v>
      </c>
      <c r="H72" s="149">
        <v>674</v>
      </c>
      <c r="I72" s="149">
        <v>4796.2646937486415</v>
      </c>
      <c r="J72" s="150">
        <v>7.1161197236626732</v>
      </c>
      <c r="K72" s="149">
        <v>906</v>
      </c>
      <c r="L72" s="149">
        <v>5547.3041810825052</v>
      </c>
      <c r="M72" s="150">
        <v>6.1228522970005574</v>
      </c>
      <c r="N72" s="149">
        <v>1210</v>
      </c>
      <c r="O72" s="149">
        <v>6548.1158515499992</v>
      </c>
      <c r="P72" s="150">
        <v>5.4116659930165278</v>
      </c>
      <c r="Q72" s="149">
        <v>1611</v>
      </c>
      <c r="R72" s="149">
        <v>7668.7545270284409</v>
      </c>
      <c r="S72" s="150">
        <v>4.7602448957346004</v>
      </c>
      <c r="T72" s="149">
        <v>2034</v>
      </c>
      <c r="U72" s="149">
        <v>8891.6043379588973</v>
      </c>
      <c r="V72" s="150">
        <v>4.3714868918185337</v>
      </c>
      <c r="W72" s="149">
        <v>2445</v>
      </c>
      <c r="X72" s="149">
        <v>9938.4066636449243</v>
      </c>
      <c r="Y72" s="150">
        <v>4.0647880014907667</v>
      </c>
      <c r="Z72" s="149">
        <v>2917</v>
      </c>
      <c r="AA72" s="149">
        <v>11192.169338646727</v>
      </c>
      <c r="AB72" s="150">
        <v>3.8368767016272631</v>
      </c>
      <c r="AC72" s="149">
        <v>3570</v>
      </c>
      <c r="AD72" s="149">
        <v>12722.548105973377</v>
      </c>
      <c r="AE72" s="150">
        <v>3.5637389652586493</v>
      </c>
      <c r="AF72" s="149">
        <v>4499</v>
      </c>
      <c r="AG72" s="149">
        <v>14604.388311708122</v>
      </c>
      <c r="AH72" s="150">
        <v>3.2461409894883579</v>
      </c>
      <c r="AI72" s="149">
        <v>5473</v>
      </c>
      <c r="AJ72" s="149">
        <v>16419.369030024125</v>
      </c>
      <c r="AK72" s="150">
        <v>3.0000674273751371</v>
      </c>
      <c r="AL72" s="149">
        <v>6845</v>
      </c>
      <c r="AM72" s="149">
        <v>19020.735869884331</v>
      </c>
      <c r="AN72" s="150">
        <v>2.778778067185439</v>
      </c>
      <c r="AO72" s="149">
        <v>8070</v>
      </c>
      <c r="AP72" s="149">
        <v>20980.640192671861</v>
      </c>
      <c r="AQ72" s="150">
        <v>2.5998314984723496</v>
      </c>
      <c r="AR72" s="149">
        <v>8978</v>
      </c>
      <c r="AS72" s="149">
        <v>22641.353872096643</v>
      </c>
      <c r="AT72" s="150">
        <v>2.5218705582642729</v>
      </c>
      <c r="AU72" s="149">
        <v>10882</v>
      </c>
      <c r="AV72" s="149">
        <v>24104.569785694217</v>
      </c>
      <c r="AW72" s="150">
        <v>2.2150863614863274</v>
      </c>
      <c r="AX72" s="149">
        <v>13302</v>
      </c>
      <c r="AY72" s="149">
        <v>25481.485547816181</v>
      </c>
      <c r="AZ72" s="150">
        <v>1.9156131068873989</v>
      </c>
      <c r="BA72" s="149">
        <v>15528</v>
      </c>
      <c r="BB72" s="149">
        <v>26431.733731110948</v>
      </c>
      <c r="BC72" s="150">
        <v>1.7021982052492883</v>
      </c>
      <c r="BD72" s="149">
        <v>16255</v>
      </c>
      <c r="BE72" s="149">
        <v>27874.478585119778</v>
      </c>
      <c r="BF72" s="150">
        <v>1.7148248898874057</v>
      </c>
      <c r="BG72" s="149">
        <v>16299</v>
      </c>
      <c r="BH72" s="149">
        <v>29211.800815236144</v>
      </c>
      <c r="BI72" s="150">
        <v>1.7922449730189671</v>
      </c>
      <c r="BJ72" s="149">
        <v>16300</v>
      </c>
      <c r="BK72" s="149">
        <v>30554.59428274196</v>
      </c>
      <c r="BL72" s="150">
        <v>1.874514986671286</v>
      </c>
      <c r="BM72" s="149">
        <v>18126</v>
      </c>
      <c r="BN72" s="149">
        <v>32047.060872937713</v>
      </c>
      <c r="BO72" s="150">
        <v>1.7680161576154536</v>
      </c>
      <c r="BP72" s="149">
        <v>18348</v>
      </c>
      <c r="BQ72" s="149">
        <v>33140.468986823747</v>
      </c>
      <c r="BR72" s="150">
        <v>1.8062169711589136</v>
      </c>
      <c r="BS72" s="149">
        <v>18485</v>
      </c>
      <c r="BT72" s="149">
        <v>33548.75031855236</v>
      </c>
      <c r="BU72" s="150">
        <v>1.8149175179092432</v>
      </c>
      <c r="BV72" s="149">
        <v>18678</v>
      </c>
      <c r="BW72" s="149">
        <v>34682.047137951391</v>
      </c>
      <c r="BX72" s="150">
        <v>1.856839444156301</v>
      </c>
      <c r="BY72" s="149">
        <v>18850</v>
      </c>
      <c r="BZ72" s="149">
        <v>36163.894658821686</v>
      </c>
      <c r="CA72" s="150">
        <v>1.9185090004679939</v>
      </c>
      <c r="CB72" s="149">
        <v>20515</v>
      </c>
      <c r="CC72" s="149">
        <v>37397.500694429109</v>
      </c>
      <c r="CD72" s="150">
        <v>1.8229344720657621</v>
      </c>
      <c r="CE72" s="149">
        <v>20906</v>
      </c>
      <c r="CF72" s="149">
        <v>38583.227298689177</v>
      </c>
      <c r="CG72" s="150">
        <v>1.8455576054094125</v>
      </c>
      <c r="CH72" s="149">
        <v>21927</v>
      </c>
      <c r="CI72" s="149">
        <v>39772.067700877007</v>
      </c>
      <c r="CJ72" s="150">
        <v>1.8138399097403661</v>
      </c>
      <c r="CK72" s="149">
        <v>22540</v>
      </c>
      <c r="CL72" s="149">
        <v>41167.811044141563</v>
      </c>
      <c r="CM72" s="150">
        <v>1.8264334979654642</v>
      </c>
      <c r="CN72" s="149">
        <v>23646</v>
      </c>
      <c r="CO72" s="149">
        <v>43072.797706572244</v>
      </c>
      <c r="CP72" s="150">
        <v>1.8215680329261712</v>
      </c>
      <c r="CQ72" s="149">
        <v>24292</v>
      </c>
      <c r="CR72" s="149">
        <v>43621.403029509536</v>
      </c>
      <c r="CS72" s="150">
        <v>1.7957106466947776</v>
      </c>
      <c r="CT72" s="149">
        <v>25851</v>
      </c>
      <c r="CU72" s="149">
        <v>46511.252537428598</v>
      </c>
      <c r="CV72" s="150">
        <v>1.7992051579214963</v>
      </c>
      <c r="CW72" s="149">
        <v>26658</v>
      </c>
      <c r="CX72" s="149">
        <v>47832.566326027911</v>
      </c>
      <c r="CY72" s="150">
        <v>1.794304386151546</v>
      </c>
      <c r="CZ72" s="149">
        <v>27476</v>
      </c>
      <c r="DA72" s="149">
        <v>49688.200802021369</v>
      </c>
      <c r="DB72" s="150">
        <v>1.8084219246623006</v>
      </c>
      <c r="DC72" s="149">
        <v>28751</v>
      </c>
      <c r="DD72" s="149">
        <v>51438.986461429195</v>
      </c>
      <c r="DE72" s="150">
        <v>1.7891199075311883</v>
      </c>
      <c r="DF72" s="149">
        <v>29737</v>
      </c>
      <c r="DG72" s="149">
        <v>53194.468735596784</v>
      </c>
      <c r="DH72" s="150">
        <v>1.7888310433331132</v>
      </c>
      <c r="DI72" s="149">
        <v>31054</v>
      </c>
      <c r="DJ72" s="149">
        <v>55194.546512913737</v>
      </c>
      <c r="DK72" s="150">
        <v>1.7773731729540072</v>
      </c>
      <c r="DL72" s="149">
        <v>31784</v>
      </c>
      <c r="DM72" s="149">
        <v>56007.617563595617</v>
      </c>
      <c r="DN72" s="150">
        <v>1.7621324428516114</v>
      </c>
      <c r="DO72" s="149">
        <v>32465</v>
      </c>
      <c r="DP72" s="149">
        <v>56730.72153571542</v>
      </c>
      <c r="DQ72" s="150">
        <v>1.7474425238168927</v>
      </c>
      <c r="DR72" s="149">
        <v>33491</v>
      </c>
      <c r="DS72" s="149">
        <v>58369.212669414024</v>
      </c>
      <c r="DT72" s="150">
        <v>1.7428327810281576</v>
      </c>
      <c r="DU72" s="149">
        <v>34757</v>
      </c>
      <c r="DV72" s="149">
        <v>59986.767050982016</v>
      </c>
      <c r="DW72" s="150">
        <v>1.7258902394044946</v>
      </c>
      <c r="DX72" s="149">
        <v>35630</v>
      </c>
      <c r="DY72" s="149">
        <v>60670.891928204081</v>
      </c>
      <c r="DZ72" s="150">
        <v>1.7028035904632075</v>
      </c>
      <c r="EA72" s="149">
        <v>35969</v>
      </c>
      <c r="EB72" s="149">
        <v>61202.852381454693</v>
      </c>
      <c r="EC72" s="150">
        <v>1.7015444516515525</v>
      </c>
      <c r="ED72" s="149">
        <v>36240</v>
      </c>
      <c r="EE72" s="151">
        <v>61639.257922976707</v>
      </c>
      <c r="EF72" s="161">
        <v>1.7008625254684522</v>
      </c>
    </row>
    <row r="73" spans="1:136" ht="15" customHeight="1">
      <c r="A73" s="158">
        <v>59</v>
      </c>
      <c r="B73" s="156">
        <v>401</v>
      </c>
      <c r="C73" s="149">
        <v>3820.2820986407482</v>
      </c>
      <c r="D73" s="150">
        <v>9.5268880265355325</v>
      </c>
      <c r="E73" s="149">
        <v>585</v>
      </c>
      <c r="F73" s="149">
        <v>4323.6607561842675</v>
      </c>
      <c r="G73" s="150">
        <v>7.3908730874944739</v>
      </c>
      <c r="H73" s="149">
        <v>785</v>
      </c>
      <c r="I73" s="149">
        <v>4895.4412417230533</v>
      </c>
      <c r="J73" s="150">
        <v>6.2362308811758638</v>
      </c>
      <c r="K73" s="149">
        <v>1033</v>
      </c>
      <c r="L73" s="149">
        <v>5658.9453986757117</v>
      </c>
      <c r="M73" s="150">
        <v>5.4781659232097883</v>
      </c>
      <c r="N73" s="149">
        <v>1362</v>
      </c>
      <c r="O73" s="149">
        <v>6676.4600788633006</v>
      </c>
      <c r="P73" s="150">
        <v>4.9019530681815713</v>
      </c>
      <c r="Q73" s="149">
        <v>1953</v>
      </c>
      <c r="R73" s="149">
        <v>7812.3870627707684</v>
      </c>
      <c r="S73" s="150">
        <v>4.0001981888227185</v>
      </c>
      <c r="T73" s="149">
        <v>2414</v>
      </c>
      <c r="U73" s="149">
        <v>9054.2535719910575</v>
      </c>
      <c r="V73" s="150">
        <v>3.7507264175605042</v>
      </c>
      <c r="W73" s="149">
        <v>2848</v>
      </c>
      <c r="X73" s="149">
        <v>10116.27089437187</v>
      </c>
      <c r="Y73" s="150">
        <v>3.5520614095406846</v>
      </c>
      <c r="Z73" s="149">
        <v>3347</v>
      </c>
      <c r="AA73" s="149">
        <v>11388.78264351566</v>
      </c>
      <c r="AB73" s="150">
        <v>3.4026837895176758</v>
      </c>
      <c r="AC73" s="149">
        <v>4163</v>
      </c>
      <c r="AD73" s="149">
        <v>12938.852643301161</v>
      </c>
      <c r="AE73" s="150">
        <v>3.1080597269519963</v>
      </c>
      <c r="AF73" s="149">
        <v>5098</v>
      </c>
      <c r="AG73" s="149">
        <v>14843.543046638149</v>
      </c>
      <c r="AH73" s="150">
        <v>2.9116404563825324</v>
      </c>
      <c r="AI73" s="149">
        <v>6155</v>
      </c>
      <c r="AJ73" s="149">
        <v>16678.010876900997</v>
      </c>
      <c r="AK73" s="150">
        <v>2.7096687046142969</v>
      </c>
      <c r="AL73" s="149">
        <v>7637</v>
      </c>
      <c r="AM73" s="149">
        <v>19307.973556922625</v>
      </c>
      <c r="AN73" s="150">
        <v>2.528214424109287</v>
      </c>
      <c r="AO73" s="149">
        <v>8957</v>
      </c>
      <c r="AP73" s="149">
        <v>21284.606915271328</v>
      </c>
      <c r="AQ73" s="150">
        <v>2.376309804094153</v>
      </c>
      <c r="AR73" s="149">
        <v>9721</v>
      </c>
      <c r="AS73" s="149">
        <v>22965.871775310432</v>
      </c>
      <c r="AT73" s="150">
        <v>2.3625009541518809</v>
      </c>
      <c r="AU73" s="149">
        <v>11855</v>
      </c>
      <c r="AV73" s="149">
        <v>24414.949994265819</v>
      </c>
      <c r="AW73" s="150">
        <v>2.0594643605454084</v>
      </c>
      <c r="AX73" s="149">
        <v>14153</v>
      </c>
      <c r="AY73" s="149">
        <v>25767.741348078252</v>
      </c>
      <c r="AZ73" s="150">
        <v>1.8206557866232074</v>
      </c>
      <c r="BA73" s="149">
        <v>16299</v>
      </c>
      <c r="BB73" s="149">
        <v>26687.77214958769</v>
      </c>
      <c r="BC73" s="150">
        <v>1.6373870881396215</v>
      </c>
      <c r="BD73" s="149">
        <v>16577</v>
      </c>
      <c r="BE73" s="149">
        <v>28154.184261150294</v>
      </c>
      <c r="BF73" s="150">
        <v>1.6983883851812931</v>
      </c>
      <c r="BG73" s="149">
        <v>16743</v>
      </c>
      <c r="BH73" s="149">
        <v>29521.284394969505</v>
      </c>
      <c r="BI73" s="150">
        <v>1.7632016003684827</v>
      </c>
      <c r="BJ73" s="149">
        <v>16644</v>
      </c>
      <c r="BK73" s="149">
        <v>30899.107688848777</v>
      </c>
      <c r="BL73" s="150">
        <v>1.8564712622475834</v>
      </c>
      <c r="BM73" s="149">
        <v>18684</v>
      </c>
      <c r="BN73" s="149">
        <v>32366.795113291879</v>
      </c>
      <c r="BO73" s="150">
        <v>1.7323268632676021</v>
      </c>
      <c r="BP73" s="149">
        <v>18909</v>
      </c>
      <c r="BQ73" s="149">
        <v>33494.384485450573</v>
      </c>
      <c r="BR73" s="150">
        <v>1.7713461571447762</v>
      </c>
      <c r="BS73" s="149">
        <v>19070</v>
      </c>
      <c r="BT73" s="149">
        <v>33909.014428475457</v>
      </c>
      <c r="BU73" s="150">
        <v>1.7781339501035898</v>
      </c>
      <c r="BV73" s="149">
        <v>19286</v>
      </c>
      <c r="BW73" s="149">
        <v>35064.642824413706</v>
      </c>
      <c r="BX73" s="150">
        <v>1.8181397295661985</v>
      </c>
      <c r="BY73" s="149">
        <v>19566</v>
      </c>
      <c r="BZ73" s="149">
        <v>36576.270521281018</v>
      </c>
      <c r="CA73" s="150">
        <v>1.8693790514811928</v>
      </c>
      <c r="CB73" s="149">
        <v>21151</v>
      </c>
      <c r="CC73" s="149">
        <v>37801.804833002614</v>
      </c>
      <c r="CD73" s="150">
        <v>1.787234874615981</v>
      </c>
      <c r="CE73" s="149">
        <v>21586</v>
      </c>
      <c r="CF73" s="149">
        <v>39005.423826835045</v>
      </c>
      <c r="CG73" s="150">
        <v>1.8069778479956937</v>
      </c>
      <c r="CH73" s="149">
        <v>22561</v>
      </c>
      <c r="CI73" s="149">
        <v>40201.560253570802</v>
      </c>
      <c r="CJ73" s="150">
        <v>1.7819050686392803</v>
      </c>
      <c r="CK73" s="149">
        <v>23253</v>
      </c>
      <c r="CL73" s="149">
        <v>41613.736757792292</v>
      </c>
      <c r="CM73" s="150">
        <v>1.7896072230590587</v>
      </c>
      <c r="CN73" s="149">
        <v>24280</v>
      </c>
      <c r="CO73" s="149">
        <v>43538.703027740819</v>
      </c>
      <c r="CP73" s="150">
        <v>1.793192052213378</v>
      </c>
      <c r="CQ73" s="149">
        <v>24909</v>
      </c>
      <c r="CR73" s="149">
        <v>44085.113971385457</v>
      </c>
      <c r="CS73" s="150">
        <v>1.7698468012118294</v>
      </c>
      <c r="CT73" s="149">
        <v>26568</v>
      </c>
      <c r="CU73" s="149">
        <v>47006.3769699197</v>
      </c>
      <c r="CV73" s="150">
        <v>1.7692854926949602</v>
      </c>
      <c r="CW73" s="149">
        <v>27349</v>
      </c>
      <c r="CX73" s="149">
        <v>48340.630567153348</v>
      </c>
      <c r="CY73" s="150">
        <v>1.7675465489470674</v>
      </c>
      <c r="CZ73" s="149">
        <v>28191</v>
      </c>
      <c r="DA73" s="149">
        <v>50221.806851279194</v>
      </c>
      <c r="DB73" s="150">
        <v>1.7814836951963107</v>
      </c>
      <c r="DC73" s="149">
        <v>29471</v>
      </c>
      <c r="DD73" s="149">
        <v>51984.1264116846</v>
      </c>
      <c r="DE73" s="150">
        <v>1.7639077877128229</v>
      </c>
      <c r="DF73" s="149">
        <v>30475</v>
      </c>
      <c r="DG73" s="149">
        <v>53757.585713132801</v>
      </c>
      <c r="DH73" s="150">
        <v>1.7639896870593208</v>
      </c>
      <c r="DI73" s="149">
        <v>31780</v>
      </c>
      <c r="DJ73" s="149">
        <v>55774.003682776267</v>
      </c>
      <c r="DK73" s="150">
        <v>1.7550032625165597</v>
      </c>
      <c r="DL73" s="149">
        <v>32497</v>
      </c>
      <c r="DM73" s="149">
        <v>56589.966807234196</v>
      </c>
      <c r="DN73" s="150">
        <v>1.7413904916525893</v>
      </c>
      <c r="DO73" s="149">
        <v>33217</v>
      </c>
      <c r="DP73" s="149">
        <v>57313.525514452936</v>
      </c>
      <c r="DQ73" s="150">
        <v>1.7254275074345347</v>
      </c>
      <c r="DR73" s="149">
        <v>34226</v>
      </c>
      <c r="DS73" s="149">
        <v>58966.616531476924</v>
      </c>
      <c r="DT73" s="150">
        <v>1.7228602971856752</v>
      </c>
      <c r="DU73" s="149">
        <v>35491</v>
      </c>
      <c r="DV73" s="149">
        <v>60592.433862985708</v>
      </c>
      <c r="DW73" s="150">
        <v>1.7072619498742134</v>
      </c>
      <c r="DX73" s="149">
        <v>36291</v>
      </c>
      <c r="DY73" s="149">
        <v>61272.862468249725</v>
      </c>
      <c r="DZ73" s="150">
        <v>1.688376249435114</v>
      </c>
      <c r="EA73" s="149">
        <v>36646</v>
      </c>
      <c r="EB73" s="149">
        <v>61810.041896587943</v>
      </c>
      <c r="EC73" s="150">
        <v>1.6866790890298518</v>
      </c>
      <c r="ED73" s="149">
        <v>36922</v>
      </c>
      <c r="EE73" s="151">
        <v>62250.415655292527</v>
      </c>
      <c r="EF73" s="161">
        <v>1.6859979322705305</v>
      </c>
    </row>
    <row r="74" spans="1:136" ht="15" customHeight="1">
      <c r="A74" s="158">
        <v>60</v>
      </c>
      <c r="B74" s="156">
        <v>503</v>
      </c>
      <c r="C74" s="149">
        <v>3904.3765127837319</v>
      </c>
      <c r="D74" s="150">
        <v>7.762179945892111</v>
      </c>
      <c r="E74" s="149">
        <v>689</v>
      </c>
      <c r="F74" s="149">
        <v>4415.8521659590688</v>
      </c>
      <c r="G74" s="150">
        <v>6.4090742611887794</v>
      </c>
      <c r="H74" s="149">
        <v>904</v>
      </c>
      <c r="I74" s="149">
        <v>4996.7528586810786</v>
      </c>
      <c r="J74" s="150">
        <v>5.5273814808419015</v>
      </c>
      <c r="K74" s="149">
        <v>1173</v>
      </c>
      <c r="L74" s="149">
        <v>5772.8943177548608</v>
      </c>
      <c r="M74" s="150">
        <v>4.9214785317603242</v>
      </c>
      <c r="N74" s="149">
        <v>1533</v>
      </c>
      <c r="O74" s="149">
        <v>6807.2718007489793</v>
      </c>
      <c r="P74" s="150">
        <v>4.4404904114474748</v>
      </c>
      <c r="Q74" s="149">
        <v>2327</v>
      </c>
      <c r="R74" s="149">
        <v>7954.1480897741412</v>
      </c>
      <c r="S74" s="150">
        <v>3.4181985774706236</v>
      </c>
      <c r="T74" s="149">
        <v>2805</v>
      </c>
      <c r="U74" s="149">
        <v>9215.4096146435695</v>
      </c>
      <c r="V74" s="150">
        <v>3.2853510212633048</v>
      </c>
      <c r="W74" s="149">
        <v>3266</v>
      </c>
      <c r="X74" s="149">
        <v>10292.80225183553</v>
      </c>
      <c r="Y74" s="150">
        <v>3.1515009956630529</v>
      </c>
      <c r="Z74" s="149">
        <v>3801</v>
      </c>
      <c r="AA74" s="149">
        <v>11584.227160866119</v>
      </c>
      <c r="AB74" s="150">
        <v>3.0476788110671191</v>
      </c>
      <c r="AC74" s="149">
        <v>4748</v>
      </c>
      <c r="AD74" s="149">
        <v>13151.3715874606</v>
      </c>
      <c r="AE74" s="150">
        <v>2.7698760714954931</v>
      </c>
      <c r="AF74" s="149">
        <v>5700</v>
      </c>
      <c r="AG74" s="149">
        <v>15079.656350642792</v>
      </c>
      <c r="AH74" s="150">
        <v>2.6455537457268057</v>
      </c>
      <c r="AI74" s="149">
        <v>6817</v>
      </c>
      <c r="AJ74" s="149">
        <v>16932.761199174493</v>
      </c>
      <c r="AK74" s="150">
        <v>2.4839021855910945</v>
      </c>
      <c r="AL74" s="149">
        <v>8383</v>
      </c>
      <c r="AM74" s="149">
        <v>19590.296548071969</v>
      </c>
      <c r="AN74" s="150">
        <v>2.3369076163750409</v>
      </c>
      <c r="AO74" s="149">
        <v>9766</v>
      </c>
      <c r="AP74" s="149">
        <v>21582.473957700069</v>
      </c>
      <c r="AQ74" s="150">
        <v>2.2099604707864087</v>
      </c>
      <c r="AR74" s="149">
        <v>10629</v>
      </c>
      <c r="AS74" s="149">
        <v>23285.980137910414</v>
      </c>
      <c r="AT74" s="150">
        <v>2.1907968894449539</v>
      </c>
      <c r="AU74" s="149">
        <v>12668</v>
      </c>
      <c r="AV74" s="149">
        <v>24718.398588143398</v>
      </c>
      <c r="AW74" s="150">
        <v>1.9512471256823016</v>
      </c>
      <c r="AX74" s="149">
        <v>14791</v>
      </c>
      <c r="AY74" s="149">
        <v>26049.659286591846</v>
      </c>
      <c r="AZ74" s="150">
        <v>1.7611831036841219</v>
      </c>
      <c r="BA74" s="149">
        <v>16793</v>
      </c>
      <c r="BB74" s="149">
        <v>26940.691576525103</v>
      </c>
      <c r="BC74" s="150">
        <v>1.604281044275895</v>
      </c>
      <c r="BD74" s="149">
        <v>17058</v>
      </c>
      <c r="BE74" s="149">
        <v>28437.59362508541</v>
      </c>
      <c r="BF74" s="150">
        <v>1.6671118316968818</v>
      </c>
      <c r="BG74" s="149">
        <v>17172</v>
      </c>
      <c r="BH74" s="149">
        <v>29835.365567414443</v>
      </c>
      <c r="BI74" s="150">
        <v>1.7374426722230634</v>
      </c>
      <c r="BJ74" s="149">
        <v>17193</v>
      </c>
      <c r="BK74" s="149">
        <v>31248.758908060245</v>
      </c>
      <c r="BL74" s="150">
        <v>1.8175280002361569</v>
      </c>
      <c r="BM74" s="149">
        <v>18865</v>
      </c>
      <c r="BN74" s="149">
        <v>32718.369319067642</v>
      </c>
      <c r="BO74" s="150">
        <v>1.7343423969821172</v>
      </c>
      <c r="BP74" s="149">
        <v>19455</v>
      </c>
      <c r="BQ74" s="149">
        <v>33852.193563017921</v>
      </c>
      <c r="BR74" s="150">
        <v>1.7400253694689243</v>
      </c>
      <c r="BS74" s="149">
        <v>19644</v>
      </c>
      <c r="BT74" s="149">
        <v>34272.790588218711</v>
      </c>
      <c r="BU74" s="150">
        <v>1.7446951022306409</v>
      </c>
      <c r="BV74" s="149">
        <v>19961</v>
      </c>
      <c r="BW74" s="149">
        <v>35452.674196679938</v>
      </c>
      <c r="BX74" s="150">
        <v>1.7760970991773928</v>
      </c>
      <c r="BY74" s="149">
        <v>20275</v>
      </c>
      <c r="BZ74" s="149">
        <v>36993.591774133783</v>
      </c>
      <c r="CA74" s="150">
        <v>1.824591456184157</v>
      </c>
      <c r="CB74" s="149">
        <v>21765</v>
      </c>
      <c r="CC74" s="149">
        <v>38210.101789883265</v>
      </c>
      <c r="CD74" s="150">
        <v>1.7555755474331847</v>
      </c>
      <c r="CE74" s="149">
        <v>22233</v>
      </c>
      <c r="CF74" s="149">
        <v>39433.534676671246</v>
      </c>
      <c r="CG74" s="150">
        <v>1.7736488407624362</v>
      </c>
      <c r="CH74" s="149">
        <v>23196</v>
      </c>
      <c r="CI74" s="149">
        <v>40634.544295982916</v>
      </c>
      <c r="CJ74" s="150">
        <v>1.7517910112080926</v>
      </c>
      <c r="CK74" s="149">
        <v>23966</v>
      </c>
      <c r="CL74" s="149">
        <v>42063.906541068434</v>
      </c>
      <c r="CM74" s="150">
        <v>1.7551492339592938</v>
      </c>
      <c r="CN74" s="149">
        <v>24885</v>
      </c>
      <c r="CO74" s="149">
        <v>44012.054851374596</v>
      </c>
      <c r="CP74" s="150">
        <v>1.7686178361010487</v>
      </c>
      <c r="CQ74" s="149">
        <v>25536</v>
      </c>
      <c r="CR74" s="149">
        <v>44556.995984311099</v>
      </c>
      <c r="CS74" s="150">
        <v>1.7448698302126839</v>
      </c>
      <c r="CT74" s="149">
        <v>27211</v>
      </c>
      <c r="CU74" s="149">
        <v>47509.074556198939</v>
      </c>
      <c r="CV74" s="150">
        <v>1.745951069648265</v>
      </c>
      <c r="CW74" s="149">
        <v>28011</v>
      </c>
      <c r="CX74" s="149">
        <v>48856.886185801501</v>
      </c>
      <c r="CY74" s="150">
        <v>1.7442035695191711</v>
      </c>
      <c r="CZ74" s="149">
        <v>28859</v>
      </c>
      <c r="DA74" s="149">
        <v>50764.539554803501</v>
      </c>
      <c r="DB74" s="150">
        <v>1.7590540058492499</v>
      </c>
      <c r="DC74" s="149">
        <v>30173</v>
      </c>
      <c r="DD74" s="149">
        <v>52537.838945074953</v>
      </c>
      <c r="DE74" s="150">
        <v>1.7412202613288355</v>
      </c>
      <c r="DF74" s="149">
        <v>31245</v>
      </c>
      <c r="DG74" s="149">
        <v>54329.874873023291</v>
      </c>
      <c r="DH74" s="150">
        <v>1.7388342094102509</v>
      </c>
      <c r="DI74" s="149">
        <v>32477</v>
      </c>
      <c r="DJ74" s="149">
        <v>56365.86536158208</v>
      </c>
      <c r="DK74" s="150">
        <v>1.73556256309333</v>
      </c>
      <c r="DL74" s="149">
        <v>33204</v>
      </c>
      <c r="DM74" s="149">
        <v>57182.969648130238</v>
      </c>
      <c r="DN74" s="150">
        <v>1.7221711133637585</v>
      </c>
      <c r="DO74" s="149">
        <v>33939</v>
      </c>
      <c r="DP74" s="149">
        <v>57906.824296147955</v>
      </c>
      <c r="DQ74" s="150">
        <v>1.7062030200108416</v>
      </c>
      <c r="DR74" s="149">
        <v>34959</v>
      </c>
      <c r="DS74" s="149">
        <v>59575.72775231085</v>
      </c>
      <c r="DT74" s="150">
        <v>1.7041599517237578</v>
      </c>
      <c r="DU74" s="149">
        <v>36213</v>
      </c>
      <c r="DV74" s="149">
        <v>61211.109811712377</v>
      </c>
      <c r="DW74" s="150">
        <v>1.6903076191343545</v>
      </c>
      <c r="DX74" s="149">
        <v>36989</v>
      </c>
      <c r="DY74" s="149">
        <v>61888.325357068934</v>
      </c>
      <c r="DZ74" s="150">
        <v>1.6731548665027152</v>
      </c>
      <c r="EA74" s="149">
        <v>37316</v>
      </c>
      <c r="EB74" s="149">
        <v>62430.771502929696</v>
      </c>
      <c r="EC74" s="150">
        <v>1.6730295718439729</v>
      </c>
      <c r="ED74" s="149">
        <v>37596</v>
      </c>
      <c r="EE74" s="151">
        <v>62875.200620335636</v>
      </c>
      <c r="EF74" s="161">
        <v>1.6723906963596031</v>
      </c>
    </row>
    <row r="75" spans="1:136" ht="15" customHeight="1">
      <c r="A75" s="158">
        <v>61</v>
      </c>
      <c r="B75" s="156">
        <v>618</v>
      </c>
      <c r="C75" s="149">
        <v>3990.0520329372971</v>
      </c>
      <c r="D75" s="150">
        <v>6.4563948753030695</v>
      </c>
      <c r="E75" s="149">
        <v>813</v>
      </c>
      <c r="F75" s="149">
        <v>4509.874310779689</v>
      </c>
      <c r="G75" s="150">
        <v>5.5472008742677605</v>
      </c>
      <c r="H75" s="149">
        <v>1054</v>
      </c>
      <c r="I75" s="149">
        <v>5099.8492935006343</v>
      </c>
      <c r="J75" s="150">
        <v>4.8385666921258386</v>
      </c>
      <c r="K75" s="149">
        <v>1362</v>
      </c>
      <c r="L75" s="149">
        <v>5888.5327452346473</v>
      </c>
      <c r="M75" s="150">
        <v>4.3234454810827074</v>
      </c>
      <c r="N75" s="149">
        <v>1776</v>
      </c>
      <c r="O75" s="149">
        <v>6939.5609394793873</v>
      </c>
      <c r="P75" s="150">
        <v>3.9074104388960516</v>
      </c>
      <c r="Q75" s="149">
        <v>2653</v>
      </c>
      <c r="R75" s="149">
        <v>8094.4243849541217</v>
      </c>
      <c r="S75" s="150">
        <v>3.0510457538462576</v>
      </c>
      <c r="T75" s="149">
        <v>3210</v>
      </c>
      <c r="U75" s="149">
        <v>9374.5991353228728</v>
      </c>
      <c r="V75" s="150">
        <v>2.9204358677018294</v>
      </c>
      <c r="W75" s="149">
        <v>3708</v>
      </c>
      <c r="X75" s="149">
        <v>10467.360694317504</v>
      </c>
      <c r="Y75" s="150">
        <v>2.8229128086077409</v>
      </c>
      <c r="Z75" s="149">
        <v>4295</v>
      </c>
      <c r="AA75" s="149">
        <v>11777.566179232634</v>
      </c>
      <c r="AB75" s="150">
        <v>2.7421574340471788</v>
      </c>
      <c r="AC75" s="149">
        <v>5353</v>
      </c>
      <c r="AD75" s="149">
        <v>13359.146347758979</v>
      </c>
      <c r="AE75" s="150">
        <v>2.4956372777431306</v>
      </c>
      <c r="AF75" s="149">
        <v>6304</v>
      </c>
      <c r="AG75" s="149">
        <v>15312.417956230167</v>
      </c>
      <c r="AH75" s="150">
        <v>2.4290003103156992</v>
      </c>
      <c r="AI75" s="149">
        <v>7450</v>
      </c>
      <c r="AJ75" s="149">
        <v>17183.961023828055</v>
      </c>
      <c r="AK75" s="150">
        <v>2.3065719495071213</v>
      </c>
      <c r="AL75" s="149">
        <v>9062</v>
      </c>
      <c r="AM75" s="149">
        <v>19868.818094872153</v>
      </c>
      <c r="AN75" s="150">
        <v>2.1925422748700236</v>
      </c>
      <c r="AO75" s="149">
        <v>10463</v>
      </c>
      <c r="AP75" s="149">
        <v>21876.280646448253</v>
      </c>
      <c r="AQ75" s="150">
        <v>2.0908229615261638</v>
      </c>
      <c r="AR75" s="149">
        <v>11366</v>
      </c>
      <c r="AS75" s="149">
        <v>23601.006997338205</v>
      </c>
      <c r="AT75" s="150">
        <v>2.0764567127695059</v>
      </c>
      <c r="AU75" s="149">
        <v>13310</v>
      </c>
      <c r="AV75" s="149">
        <v>25018.871199854533</v>
      </c>
      <c r="AW75" s="150">
        <v>1.8797048234300926</v>
      </c>
      <c r="AX75" s="149">
        <v>15218</v>
      </c>
      <c r="AY75" s="149">
        <v>26332.469927965518</v>
      </c>
      <c r="AZ75" s="150">
        <v>1.7303502383996265</v>
      </c>
      <c r="BA75" s="149">
        <v>17028</v>
      </c>
      <c r="BB75" s="149">
        <v>27197.456097691942</v>
      </c>
      <c r="BC75" s="150">
        <v>1.5972196439800295</v>
      </c>
      <c r="BD75" s="149">
        <v>17510</v>
      </c>
      <c r="BE75" s="149">
        <v>28723.278576079476</v>
      </c>
      <c r="BF75" s="150">
        <v>1.6403928370119631</v>
      </c>
      <c r="BG75" s="149">
        <v>17605</v>
      </c>
      <c r="BH75" s="149">
        <v>30154.529973845725</v>
      </c>
      <c r="BI75" s="150">
        <v>1.7128389647171669</v>
      </c>
      <c r="BJ75" s="149">
        <v>17798</v>
      </c>
      <c r="BK75" s="149">
        <v>31603.249335407039</v>
      </c>
      <c r="BL75" s="150">
        <v>1.7756629585013506</v>
      </c>
      <c r="BM75" s="149">
        <v>19485</v>
      </c>
      <c r="BN75" s="149">
        <v>33060.567526838699</v>
      </c>
      <c r="BO75" s="150">
        <v>1.6967188877002155</v>
      </c>
      <c r="BP75" s="149">
        <v>20000</v>
      </c>
      <c r="BQ75" s="149">
        <v>34214.377781426774</v>
      </c>
      <c r="BR75" s="150">
        <v>1.7107188890713387</v>
      </c>
      <c r="BS75" s="149">
        <v>20200</v>
      </c>
      <c r="BT75" s="149">
        <v>34640.707301385584</v>
      </c>
      <c r="BU75" s="150">
        <v>1.7148865000685933</v>
      </c>
      <c r="BV75" s="149">
        <v>20522</v>
      </c>
      <c r="BW75" s="149">
        <v>35842.24383734454</v>
      </c>
      <c r="BX75" s="150">
        <v>1.7465278158729431</v>
      </c>
      <c r="BY75" s="149">
        <v>20932</v>
      </c>
      <c r="BZ75" s="149">
        <v>37413.184287363947</v>
      </c>
      <c r="CA75" s="150">
        <v>1.7873678715537906</v>
      </c>
      <c r="CB75" s="149">
        <v>22346</v>
      </c>
      <c r="CC75" s="149">
        <v>38624.512608537712</v>
      </c>
      <c r="CD75" s="150">
        <v>1.7284754590771374</v>
      </c>
      <c r="CE75" s="149">
        <v>22931</v>
      </c>
      <c r="CF75" s="149">
        <v>39864.873840060507</v>
      </c>
      <c r="CG75" s="150">
        <v>1.7384707967406789</v>
      </c>
      <c r="CH75" s="149">
        <v>23868</v>
      </c>
      <c r="CI75" s="149">
        <v>41071.42647898689</v>
      </c>
      <c r="CJ75" s="150">
        <v>1.7207736919300691</v>
      </c>
      <c r="CK75" s="149">
        <v>24663</v>
      </c>
      <c r="CL75" s="149">
        <v>42518.930297189472</v>
      </c>
      <c r="CM75" s="150">
        <v>1.7239966872314589</v>
      </c>
      <c r="CN75" s="149">
        <v>25483</v>
      </c>
      <c r="CO75" s="149">
        <v>44495.45896667448</v>
      </c>
      <c r="CP75" s="150">
        <v>1.7460840154877557</v>
      </c>
      <c r="CQ75" s="149">
        <v>26163</v>
      </c>
      <c r="CR75" s="149">
        <v>45036.220086367022</v>
      </c>
      <c r="CS75" s="150">
        <v>1.7213706412248986</v>
      </c>
      <c r="CT75" s="149">
        <v>27872</v>
      </c>
      <c r="CU75" s="149">
        <v>48021.465745553309</v>
      </c>
      <c r="CV75" s="150">
        <v>1.7229285930522857</v>
      </c>
      <c r="CW75" s="149">
        <v>28686</v>
      </c>
      <c r="CX75" s="149">
        <v>49382.589907922607</v>
      </c>
      <c r="CY75" s="150">
        <v>1.7214874819745731</v>
      </c>
      <c r="CZ75" s="149">
        <v>29589</v>
      </c>
      <c r="DA75" s="149">
        <v>51316.807674349504</v>
      </c>
      <c r="DB75" s="150">
        <v>1.7343204459207646</v>
      </c>
      <c r="DC75" s="149">
        <v>30877</v>
      </c>
      <c r="DD75" s="149">
        <v>53102.357786183158</v>
      </c>
      <c r="DE75" s="150">
        <v>1.719803017980476</v>
      </c>
      <c r="DF75" s="149">
        <v>31945</v>
      </c>
      <c r="DG75" s="149">
        <v>54912.265609510796</v>
      </c>
      <c r="DH75" s="150">
        <v>1.7189627675539456</v>
      </c>
      <c r="DI75" s="149">
        <v>33253</v>
      </c>
      <c r="DJ75" s="149">
        <v>56967.96802004143</v>
      </c>
      <c r="DK75" s="150">
        <v>1.7131677749388454</v>
      </c>
      <c r="DL75" s="149">
        <v>33898</v>
      </c>
      <c r="DM75" s="149">
        <v>57789.590908757214</v>
      </c>
      <c r="DN75" s="150">
        <v>1.7048082750828135</v>
      </c>
      <c r="DO75" s="149">
        <v>34663</v>
      </c>
      <c r="DP75" s="149">
        <v>58512.13740787148</v>
      </c>
      <c r="DQ75" s="150">
        <v>1.688028659027536</v>
      </c>
      <c r="DR75" s="149">
        <v>35674</v>
      </c>
      <c r="DS75" s="149">
        <v>60197.760122139051</v>
      </c>
      <c r="DT75" s="150">
        <v>1.6874407165481597</v>
      </c>
      <c r="DU75" s="149">
        <v>36961</v>
      </c>
      <c r="DV75" s="149">
        <v>61842.713582819306</v>
      </c>
      <c r="DW75" s="150">
        <v>1.6731883223619304</v>
      </c>
      <c r="DX75" s="149">
        <v>37639</v>
      </c>
      <c r="DY75" s="149">
        <v>62520.007986057128</v>
      </c>
      <c r="DZ75" s="150">
        <v>1.6610432792065977</v>
      </c>
      <c r="EA75" s="149">
        <v>37993</v>
      </c>
      <c r="EB75" s="149">
        <v>63066.072419025455</v>
      </c>
      <c r="EC75" s="150">
        <v>1.6599392629964851</v>
      </c>
      <c r="ED75" s="149">
        <v>38278</v>
      </c>
      <c r="EE75" s="151">
        <v>63514.666530396935</v>
      </c>
      <c r="EF75" s="161">
        <v>1.6592995070379053</v>
      </c>
    </row>
    <row r="76" spans="1:136" ht="15" customHeight="1">
      <c r="A76" s="158">
        <v>62</v>
      </c>
      <c r="B76" s="156">
        <v>728</v>
      </c>
      <c r="C76" s="149">
        <v>4077.4120280374136</v>
      </c>
      <c r="D76" s="150">
        <v>5.6008406978535898</v>
      </c>
      <c r="E76" s="149">
        <v>960</v>
      </c>
      <c r="F76" s="149">
        <v>4605.2654600355181</v>
      </c>
      <c r="G76" s="150">
        <v>4.7971515208703313</v>
      </c>
      <c r="H76" s="149">
        <v>1237</v>
      </c>
      <c r="I76" s="149">
        <v>5203.9762393134497</v>
      </c>
      <c r="J76" s="150">
        <v>4.2069330956454722</v>
      </c>
      <c r="K76" s="149">
        <v>1599</v>
      </c>
      <c r="L76" s="149">
        <v>6004.6256772013885</v>
      </c>
      <c r="M76" s="150">
        <v>3.7552380720458967</v>
      </c>
      <c r="N76" s="149">
        <v>2086</v>
      </c>
      <c r="O76" s="149">
        <v>7071.470278324864</v>
      </c>
      <c r="P76" s="150">
        <v>3.3899665763781708</v>
      </c>
      <c r="Q76" s="149">
        <v>3007</v>
      </c>
      <c r="R76" s="149">
        <v>8233.3347953074517</v>
      </c>
      <c r="S76" s="150">
        <v>2.7380561341228637</v>
      </c>
      <c r="T76" s="149">
        <v>3622</v>
      </c>
      <c r="U76" s="149">
        <v>9531.4048879151633</v>
      </c>
      <c r="V76" s="150">
        <v>2.6315308911968978</v>
      </c>
      <c r="W76" s="149">
        <v>4166</v>
      </c>
      <c r="X76" s="149">
        <v>10639.239765887736</v>
      </c>
      <c r="Y76" s="150">
        <v>2.5538261559980162</v>
      </c>
      <c r="Z76" s="149">
        <v>4818</v>
      </c>
      <c r="AA76" s="149">
        <v>11967.63419503021</v>
      </c>
      <c r="AB76" s="150">
        <v>2.4839423401889187</v>
      </c>
      <c r="AC76" s="149">
        <v>5893</v>
      </c>
      <c r="AD76" s="149">
        <v>13562.670042180202</v>
      </c>
      <c r="AE76" s="150">
        <v>2.3014882135041916</v>
      </c>
      <c r="AF76" s="149">
        <v>6903</v>
      </c>
      <c r="AG76" s="149">
        <v>15541.586793563351</v>
      </c>
      <c r="AH76" s="150">
        <v>2.2514250026891713</v>
      </c>
      <c r="AI76" s="149">
        <v>8054</v>
      </c>
      <c r="AJ76" s="149">
        <v>17432.117082062381</v>
      </c>
      <c r="AK76" s="150">
        <v>2.1644049021681626</v>
      </c>
      <c r="AL76" s="149">
        <v>9684</v>
      </c>
      <c r="AM76" s="149">
        <v>20144.91779698529</v>
      </c>
      <c r="AN76" s="150">
        <v>2.0802269513615541</v>
      </c>
      <c r="AO76" s="149">
        <v>11070</v>
      </c>
      <c r="AP76" s="149">
        <v>22168.472923822323</v>
      </c>
      <c r="AQ76" s="150">
        <v>2.0025720798394149</v>
      </c>
      <c r="AR76" s="149">
        <v>12128</v>
      </c>
      <c r="AS76" s="149">
        <v>23912.683766268394</v>
      </c>
      <c r="AT76" s="150">
        <v>1.9716922630498346</v>
      </c>
      <c r="AU76" s="149">
        <v>13841</v>
      </c>
      <c r="AV76" s="149">
        <v>25319.812383283621</v>
      </c>
      <c r="AW76" s="150">
        <v>1.8293340353503085</v>
      </c>
      <c r="AX76" s="149">
        <v>15499</v>
      </c>
      <c r="AY76" s="149">
        <v>26621.008264976001</v>
      </c>
      <c r="AZ76" s="150">
        <v>1.7175952167866315</v>
      </c>
      <c r="BA76" s="149">
        <v>17116</v>
      </c>
      <c r="BB76" s="149">
        <v>27463.7034812403</v>
      </c>
      <c r="BC76" s="150">
        <v>1.6045631853961382</v>
      </c>
      <c r="BD76" s="149">
        <v>17923</v>
      </c>
      <c r="BE76" s="149">
        <v>29013.679825425352</v>
      </c>
      <c r="BF76" s="150">
        <v>1.6187959507574263</v>
      </c>
      <c r="BG76" s="149">
        <v>18044</v>
      </c>
      <c r="BH76" s="149">
        <v>30479.017668167959</v>
      </c>
      <c r="BI76" s="150">
        <v>1.6891497266774529</v>
      </c>
      <c r="BJ76" s="149">
        <v>18263</v>
      </c>
      <c r="BK76" s="149">
        <v>31960.166256307362</v>
      </c>
      <c r="BL76" s="150">
        <v>1.7499954145708461</v>
      </c>
      <c r="BM76" s="149">
        <v>19923</v>
      </c>
      <c r="BN76" s="149">
        <v>33418.612827100224</v>
      </c>
      <c r="BO76" s="150">
        <v>1.677388587416565</v>
      </c>
      <c r="BP76" s="149">
        <v>20549</v>
      </c>
      <c r="BQ76" s="149">
        <v>34581.229808436779</v>
      </c>
      <c r="BR76" s="150">
        <v>1.6828667968483517</v>
      </c>
      <c r="BS76" s="149">
        <v>20744</v>
      </c>
      <c r="BT76" s="149">
        <v>35013.541415266278</v>
      </c>
      <c r="BU76" s="150">
        <v>1.6878876501767393</v>
      </c>
      <c r="BV76" s="149">
        <v>21177</v>
      </c>
      <c r="BW76" s="149">
        <v>36237.172508902506</v>
      </c>
      <c r="BX76" s="150">
        <v>1.7111570339945463</v>
      </c>
      <c r="BY76" s="149">
        <v>21654</v>
      </c>
      <c r="BZ76" s="149">
        <v>37837.510839497016</v>
      </c>
      <c r="CA76" s="150">
        <v>1.7473681924585303</v>
      </c>
      <c r="CB76" s="149">
        <v>22998</v>
      </c>
      <c r="CC76" s="149">
        <v>39044.282160559298</v>
      </c>
      <c r="CD76" s="150">
        <v>1.6977251135124489</v>
      </c>
      <c r="CE76" s="149">
        <v>23664</v>
      </c>
      <c r="CF76" s="149">
        <v>40301.166837592129</v>
      </c>
      <c r="CG76" s="150">
        <v>1.7030580982755295</v>
      </c>
      <c r="CH76" s="149">
        <v>24464</v>
      </c>
      <c r="CI76" s="149">
        <v>41517.140233091777</v>
      </c>
      <c r="CJ76" s="150">
        <v>1.6970708074350791</v>
      </c>
      <c r="CK76" s="149">
        <v>25373</v>
      </c>
      <c r="CL76" s="149">
        <v>42979.25300818347</v>
      </c>
      <c r="CM76" s="150">
        <v>1.693897174484037</v>
      </c>
      <c r="CN76" s="149">
        <v>26090</v>
      </c>
      <c r="CO76" s="149">
        <v>44987.082870609775</v>
      </c>
      <c r="CP76" s="150">
        <v>1.7243036746113367</v>
      </c>
      <c r="CQ76" s="149">
        <v>26778</v>
      </c>
      <c r="CR76" s="149">
        <v>45525.488662987103</v>
      </c>
      <c r="CS76" s="150">
        <v>1.7001078744860372</v>
      </c>
      <c r="CT76" s="149">
        <v>28546</v>
      </c>
      <c r="CU76" s="149">
        <v>48542.517170586594</v>
      </c>
      <c r="CV76" s="150">
        <v>1.7005015473476701</v>
      </c>
      <c r="CW76" s="149">
        <v>29381</v>
      </c>
      <c r="CX76" s="149">
        <v>49918.494461671697</v>
      </c>
      <c r="CY76" s="150">
        <v>1.6990059719434907</v>
      </c>
      <c r="CZ76" s="149">
        <v>30304</v>
      </c>
      <c r="DA76" s="149">
        <v>51878.520950129918</v>
      </c>
      <c r="DB76" s="150">
        <v>1.7119364093891869</v>
      </c>
      <c r="DC76" s="149">
        <v>31561</v>
      </c>
      <c r="DD76" s="149">
        <v>53678.723252324591</v>
      </c>
      <c r="DE76" s="150">
        <v>1.7007928535954056</v>
      </c>
      <c r="DF76" s="149">
        <v>32654</v>
      </c>
      <c r="DG76" s="149">
        <v>55507.414590580884</v>
      </c>
      <c r="DH76" s="150">
        <v>1.6998657006976445</v>
      </c>
      <c r="DI76" s="149">
        <v>33971</v>
      </c>
      <c r="DJ76" s="149">
        <v>57582.684504914243</v>
      </c>
      <c r="DK76" s="150">
        <v>1.6950541492718567</v>
      </c>
      <c r="DL76" s="149">
        <v>34616</v>
      </c>
      <c r="DM76" s="149">
        <v>58408.828086607209</v>
      </c>
      <c r="DN76" s="150">
        <v>1.6873361476371391</v>
      </c>
      <c r="DO76" s="149">
        <v>35397</v>
      </c>
      <c r="DP76" s="149">
        <v>59129.96039889571</v>
      </c>
      <c r="DQ76" s="150">
        <v>1.6704794304290111</v>
      </c>
      <c r="DR76" s="149">
        <v>36396</v>
      </c>
      <c r="DS76" s="149">
        <v>60833.659261446395</v>
      </c>
      <c r="DT76" s="150">
        <v>1.6714380498254313</v>
      </c>
      <c r="DU76" s="149">
        <v>37657</v>
      </c>
      <c r="DV76" s="149">
        <v>62488.129333159217</v>
      </c>
      <c r="DW76" s="150">
        <v>1.6594027493735353</v>
      </c>
      <c r="DX76" s="149">
        <v>38312</v>
      </c>
      <c r="DY76" s="149">
        <v>63165.608909095223</v>
      </c>
      <c r="DZ76" s="150">
        <v>1.6487160395984346</v>
      </c>
      <c r="EA76" s="149">
        <v>38680</v>
      </c>
      <c r="EB76" s="149">
        <v>63716.859473210214</v>
      </c>
      <c r="EC76" s="150">
        <v>1.6472817857603468</v>
      </c>
      <c r="ED76" s="149">
        <v>38970</v>
      </c>
      <c r="EE76" s="151">
        <v>64169.710973702437</v>
      </c>
      <c r="EF76" s="161">
        <v>1.6466438535720409</v>
      </c>
    </row>
    <row r="77" spans="1:136" ht="15" customHeight="1">
      <c r="A77" s="158">
        <v>63</v>
      </c>
      <c r="B77" s="156">
        <v>853</v>
      </c>
      <c r="C77" s="149">
        <v>4166.2318302873718</v>
      </c>
      <c r="D77" s="150">
        <v>4.8842108209699555</v>
      </c>
      <c r="E77" s="149">
        <v>1126</v>
      </c>
      <c r="F77" s="149">
        <v>4701.5967834773664</v>
      </c>
      <c r="G77" s="150">
        <v>4.1754855981148902</v>
      </c>
      <c r="H77" s="149">
        <v>1447</v>
      </c>
      <c r="I77" s="149">
        <v>5308.3813063554862</v>
      </c>
      <c r="J77" s="150">
        <v>3.6685427134453947</v>
      </c>
      <c r="K77" s="149">
        <v>1871</v>
      </c>
      <c r="L77" s="149">
        <v>6120.0747086182064</v>
      </c>
      <c r="M77" s="150">
        <v>3.2710180163646214</v>
      </c>
      <c r="N77" s="149">
        <v>2443</v>
      </c>
      <c r="O77" s="149">
        <v>7201.4558293282662</v>
      </c>
      <c r="P77" s="150">
        <v>2.9477919890823849</v>
      </c>
      <c r="Q77" s="149">
        <v>3380</v>
      </c>
      <c r="R77" s="149">
        <v>8369.6443058850364</v>
      </c>
      <c r="S77" s="150">
        <v>2.4762261260014902</v>
      </c>
      <c r="T77" s="149">
        <v>4033</v>
      </c>
      <c r="U77" s="149">
        <v>9685.550683148711</v>
      </c>
      <c r="V77" s="150">
        <v>2.4015746796798192</v>
      </c>
      <c r="W77" s="149">
        <v>4628</v>
      </c>
      <c r="X77" s="149">
        <v>10807.948745299036</v>
      </c>
      <c r="Y77" s="150">
        <v>2.3353389683014338</v>
      </c>
      <c r="Z77" s="149">
        <v>5352</v>
      </c>
      <c r="AA77" s="149">
        <v>12153.651519840438</v>
      </c>
      <c r="AB77" s="150">
        <v>2.2708616442153282</v>
      </c>
      <c r="AC77" s="149">
        <v>6398</v>
      </c>
      <c r="AD77" s="149">
        <v>13763.346961580481</v>
      </c>
      <c r="AE77" s="150">
        <v>2.151195211250466</v>
      </c>
      <c r="AF77" s="149">
        <v>7489</v>
      </c>
      <c r="AG77" s="149">
        <v>15767.088468457097</v>
      </c>
      <c r="AH77" s="150">
        <v>2.105366333082801</v>
      </c>
      <c r="AI77" s="149">
        <v>8632</v>
      </c>
      <c r="AJ77" s="149">
        <v>17677.71663755145</v>
      </c>
      <c r="AK77" s="150">
        <v>2.0479282480944683</v>
      </c>
      <c r="AL77" s="149">
        <v>10266</v>
      </c>
      <c r="AM77" s="149">
        <v>20419.726425444671</v>
      </c>
      <c r="AN77" s="150">
        <v>1.9890635520596796</v>
      </c>
      <c r="AO77" s="149">
        <v>11619</v>
      </c>
      <c r="AP77" s="149">
        <v>22460.917311491907</v>
      </c>
      <c r="AQ77" s="150">
        <v>1.9331196584466741</v>
      </c>
      <c r="AR77" s="149">
        <v>12856</v>
      </c>
      <c r="AS77" s="149">
        <v>24221.72854727806</v>
      </c>
      <c r="AT77" s="150">
        <v>1.8840796940944353</v>
      </c>
      <c r="AU77" s="149">
        <v>14301</v>
      </c>
      <c r="AV77" s="149">
        <v>25623.727572209726</v>
      </c>
      <c r="AW77" s="150">
        <v>1.791743764226958</v>
      </c>
      <c r="AX77" s="149">
        <v>15710</v>
      </c>
      <c r="AY77" s="149">
        <v>26918.658501302936</v>
      </c>
      <c r="AZ77" s="150">
        <v>1.7134728517697604</v>
      </c>
      <c r="BA77" s="149">
        <v>17146</v>
      </c>
      <c r="BB77" s="149">
        <v>27742.939012464245</v>
      </c>
      <c r="BC77" s="150">
        <v>1.6180414681245914</v>
      </c>
      <c r="BD77" s="149">
        <v>18439</v>
      </c>
      <c r="BE77" s="149">
        <v>29307.610901028005</v>
      </c>
      <c r="BF77" s="150">
        <v>1.5894360269552581</v>
      </c>
      <c r="BG77" s="149">
        <v>18491</v>
      </c>
      <c r="BH77" s="149">
        <v>30809.071470339841</v>
      </c>
      <c r="BI77" s="150">
        <v>1.6661657817500319</v>
      </c>
      <c r="BJ77" s="149">
        <v>18614</v>
      </c>
      <c r="BK77" s="149">
        <v>32325.873663481114</v>
      </c>
      <c r="BL77" s="150">
        <v>1.7366430462813536</v>
      </c>
      <c r="BM77" s="149">
        <v>20424</v>
      </c>
      <c r="BN77" s="149">
        <v>33777.098368838342</v>
      </c>
      <c r="BO77" s="150">
        <v>1.6537944755600442</v>
      </c>
      <c r="BP77" s="149">
        <v>21102</v>
      </c>
      <c r="BQ77" s="149">
        <v>34953.022388947524</v>
      </c>
      <c r="BR77" s="150">
        <v>1.6563843421925659</v>
      </c>
      <c r="BS77" s="149">
        <v>21282</v>
      </c>
      <c r="BT77" s="149">
        <v>35391.934684366985</v>
      </c>
      <c r="BU77" s="150">
        <v>1.6629985285389994</v>
      </c>
      <c r="BV77" s="149">
        <v>21811</v>
      </c>
      <c r="BW77" s="149">
        <v>36634.46079366644</v>
      </c>
      <c r="BX77" s="150">
        <v>1.6796323320190014</v>
      </c>
      <c r="BY77" s="149">
        <v>22437</v>
      </c>
      <c r="BZ77" s="149">
        <v>38264.456389746818</v>
      </c>
      <c r="CA77" s="150">
        <v>1.705417675702938</v>
      </c>
      <c r="CB77" s="149">
        <v>23607</v>
      </c>
      <c r="CC77" s="149">
        <v>39470.367776469226</v>
      </c>
      <c r="CD77" s="150">
        <v>1.6719772854013313</v>
      </c>
      <c r="CE77" s="149">
        <v>24360</v>
      </c>
      <c r="CF77" s="149">
        <v>40741.432080372928</v>
      </c>
      <c r="CG77" s="150">
        <v>1.6724725812960972</v>
      </c>
      <c r="CH77" s="149">
        <v>25187</v>
      </c>
      <c r="CI77" s="149">
        <v>41967.502039713429</v>
      </c>
      <c r="CJ77" s="150">
        <v>1.6662366315842867</v>
      </c>
      <c r="CK77" s="149">
        <v>26071</v>
      </c>
      <c r="CL77" s="149">
        <v>43445.881940491017</v>
      </c>
      <c r="CM77" s="150">
        <v>1.6664447831111586</v>
      </c>
      <c r="CN77" s="149">
        <v>26769</v>
      </c>
      <c r="CO77" s="149">
        <v>45489.588769255992</v>
      </c>
      <c r="CP77" s="150">
        <v>1.6993383678604352</v>
      </c>
      <c r="CQ77" s="149">
        <v>27386</v>
      </c>
      <c r="CR77" s="149">
        <v>46023.567207842767</v>
      </c>
      <c r="CS77" s="150">
        <v>1.6805509095100697</v>
      </c>
      <c r="CT77" s="149">
        <v>29243</v>
      </c>
      <c r="CU77" s="149">
        <v>49073.678573198704</v>
      </c>
      <c r="CV77" s="150">
        <v>1.6781342055602606</v>
      </c>
      <c r="CW77" s="149">
        <v>30099</v>
      </c>
      <c r="CX77" s="149">
        <v>50464.098241232328</v>
      </c>
      <c r="CY77" s="150">
        <v>1.6766038154500924</v>
      </c>
      <c r="CZ77" s="149">
        <v>31022</v>
      </c>
      <c r="DA77" s="149">
        <v>52452.561393991673</v>
      </c>
      <c r="DB77" s="150">
        <v>1.6908181740052761</v>
      </c>
      <c r="DC77" s="149">
        <v>32249</v>
      </c>
      <c r="DD77" s="149">
        <v>54266.906935201871</v>
      </c>
      <c r="DE77" s="150">
        <v>1.6827469668889539</v>
      </c>
      <c r="DF77" s="149">
        <v>33361</v>
      </c>
      <c r="DG77" s="149">
        <v>56115.342804214415</v>
      </c>
      <c r="DH77" s="150">
        <v>1.6820641708646149</v>
      </c>
      <c r="DI77" s="149">
        <v>34708</v>
      </c>
      <c r="DJ77" s="149">
        <v>58210.50772928373</v>
      </c>
      <c r="DK77" s="150">
        <v>1.677149583072598</v>
      </c>
      <c r="DL77" s="149">
        <v>35334</v>
      </c>
      <c r="DM77" s="149">
        <v>59041.794898474254</v>
      </c>
      <c r="DN77" s="150">
        <v>1.6709626676423348</v>
      </c>
      <c r="DO77" s="149">
        <v>36083</v>
      </c>
      <c r="DP77" s="149">
        <v>59762.420710146776</v>
      </c>
      <c r="DQ77" s="150">
        <v>1.656248668629182</v>
      </c>
      <c r="DR77" s="149">
        <v>37134</v>
      </c>
      <c r="DS77" s="149">
        <v>61484.752557371081</v>
      </c>
      <c r="DT77" s="150">
        <v>1.655753556238786</v>
      </c>
      <c r="DU77" s="149">
        <v>38349</v>
      </c>
      <c r="DV77" s="149">
        <v>63149.694788734909</v>
      </c>
      <c r="DW77" s="150">
        <v>1.6467103389589013</v>
      </c>
      <c r="DX77" s="149">
        <v>39025</v>
      </c>
      <c r="DY77" s="149">
        <v>63827.347246011464</v>
      </c>
      <c r="DZ77" s="150">
        <v>1.6355502177068921</v>
      </c>
      <c r="EA77" s="149">
        <v>39379</v>
      </c>
      <c r="EB77" s="149">
        <v>64384.128980176778</v>
      </c>
      <c r="EC77" s="150">
        <v>1.6349863881809283</v>
      </c>
      <c r="ED77" s="149">
        <v>39674</v>
      </c>
      <c r="EE77" s="151">
        <v>64841.295689651502</v>
      </c>
      <c r="EF77" s="161">
        <v>1.6343523640079525</v>
      </c>
    </row>
    <row r="78" spans="1:136" ht="15" customHeight="1">
      <c r="A78" s="158">
        <v>64</v>
      </c>
      <c r="B78" s="156">
        <v>1006</v>
      </c>
      <c r="C78" s="149">
        <v>4256.1621348787767</v>
      </c>
      <c r="D78" s="150">
        <v>4.2307774700584257</v>
      </c>
      <c r="E78" s="149">
        <v>1307</v>
      </c>
      <c r="F78" s="149">
        <v>4798.4471026751617</v>
      </c>
      <c r="G78" s="150">
        <v>3.6713443784813786</v>
      </c>
      <c r="H78" s="149">
        <v>1676</v>
      </c>
      <c r="I78" s="149">
        <v>5412.5028374898529</v>
      </c>
      <c r="J78" s="150">
        <v>3.229416967476046</v>
      </c>
      <c r="K78" s="149">
        <v>2164</v>
      </c>
      <c r="L78" s="149">
        <v>6234.0768192196865</v>
      </c>
      <c r="M78" s="150">
        <v>2.8808118388261028</v>
      </c>
      <c r="N78" s="149">
        <v>2823</v>
      </c>
      <c r="O78" s="149">
        <v>7328.3852096527944</v>
      </c>
      <c r="P78" s="150">
        <v>2.5959565035964558</v>
      </c>
      <c r="Q78" s="149">
        <v>3705</v>
      </c>
      <c r="R78" s="149">
        <v>8504.1948825061045</v>
      </c>
      <c r="S78" s="150">
        <v>2.2953292530380849</v>
      </c>
      <c r="T78" s="149">
        <v>4432</v>
      </c>
      <c r="U78" s="149">
        <v>9837.0096441952246</v>
      </c>
      <c r="V78" s="150">
        <v>2.2195418872281643</v>
      </c>
      <c r="W78" s="149">
        <v>5081</v>
      </c>
      <c r="X78" s="149">
        <v>10973.280886371882</v>
      </c>
      <c r="Y78" s="150">
        <v>2.159669530874214</v>
      </c>
      <c r="Z78" s="149">
        <v>5877</v>
      </c>
      <c r="AA78" s="149">
        <v>12335.25238329543</v>
      </c>
      <c r="AB78" s="150">
        <v>2.0989029068054159</v>
      </c>
      <c r="AC78" s="149">
        <v>6916</v>
      </c>
      <c r="AD78" s="149">
        <v>13960.433812693154</v>
      </c>
      <c r="AE78" s="150">
        <v>2.018570533934811</v>
      </c>
      <c r="AF78" s="149">
        <v>8051</v>
      </c>
      <c r="AG78" s="149">
        <v>15989.174196806147</v>
      </c>
      <c r="AH78" s="150">
        <v>1.9859861131295673</v>
      </c>
      <c r="AI78" s="149">
        <v>9186</v>
      </c>
      <c r="AJ78" s="149">
        <v>17921.235188771381</v>
      </c>
      <c r="AK78" s="150">
        <v>1.9509291518366407</v>
      </c>
      <c r="AL78" s="149">
        <v>10824</v>
      </c>
      <c r="AM78" s="149">
        <v>20693.997235028914</v>
      </c>
      <c r="AN78" s="150">
        <v>1.9118622722680076</v>
      </c>
      <c r="AO78" s="149">
        <v>12144</v>
      </c>
      <c r="AP78" s="149">
        <v>22754.777010352507</v>
      </c>
      <c r="AQ78" s="150">
        <v>1.8737464600092644</v>
      </c>
      <c r="AR78" s="149">
        <v>13623</v>
      </c>
      <c r="AS78" s="149">
        <v>24526.642670909412</v>
      </c>
      <c r="AT78" s="150">
        <v>1.8003848396762396</v>
      </c>
      <c r="AU78" s="149">
        <v>14732</v>
      </c>
      <c r="AV78" s="149">
        <v>25932.221859173438</v>
      </c>
      <c r="AW78" s="150">
        <v>1.7602648560394678</v>
      </c>
      <c r="AX78" s="149">
        <v>15921</v>
      </c>
      <c r="AY78" s="149">
        <v>27227.148151660611</v>
      </c>
      <c r="AZ78" s="150">
        <v>1.7101405785855543</v>
      </c>
      <c r="BA78" s="149">
        <v>17173</v>
      </c>
      <c r="BB78" s="149">
        <v>28036.96384384518</v>
      </c>
      <c r="BC78" s="150">
        <v>1.6326188693789774</v>
      </c>
      <c r="BD78" s="149">
        <v>18865</v>
      </c>
      <c r="BE78" s="149">
        <v>29603.630318947686</v>
      </c>
      <c r="BF78" s="150">
        <v>1.5692356384281838</v>
      </c>
      <c r="BG78" s="149">
        <v>18945</v>
      </c>
      <c r="BH78" s="149">
        <v>31144.937350548385</v>
      </c>
      <c r="BI78" s="150">
        <v>1.6439660781498224</v>
      </c>
      <c r="BJ78" s="149">
        <v>18928</v>
      </c>
      <c r="BK78" s="149">
        <v>32702.235535382679</v>
      </c>
      <c r="BL78" s="150">
        <v>1.7277174310747401</v>
      </c>
      <c r="BM78" s="149">
        <v>20999</v>
      </c>
      <c r="BN78" s="149">
        <v>34139.422594049036</v>
      </c>
      <c r="BO78" s="150">
        <v>1.6257642075360272</v>
      </c>
      <c r="BP78" s="149">
        <v>21659</v>
      </c>
      <c r="BQ78" s="149">
        <v>35330.048555930873</v>
      </c>
      <c r="BR78" s="150">
        <v>1.6311948176707545</v>
      </c>
      <c r="BS78" s="149">
        <v>21820</v>
      </c>
      <c r="BT78" s="149">
        <v>35776.405379755233</v>
      </c>
      <c r="BU78" s="150">
        <v>1.6396152786322289</v>
      </c>
      <c r="BV78" s="149">
        <v>22450</v>
      </c>
      <c r="BW78" s="149">
        <v>37039.045887852168</v>
      </c>
      <c r="BX78" s="150">
        <v>1.6498461419978694</v>
      </c>
      <c r="BY78" s="149">
        <v>23212</v>
      </c>
      <c r="BZ78" s="149">
        <v>38694.448815872223</v>
      </c>
      <c r="CA78" s="150">
        <v>1.6670019307199822</v>
      </c>
      <c r="CB78" s="149">
        <v>24143</v>
      </c>
      <c r="CC78" s="149">
        <v>39903.055312107303</v>
      </c>
      <c r="CD78" s="150">
        <v>1.6527794935222342</v>
      </c>
      <c r="CE78" s="149">
        <v>25031</v>
      </c>
      <c r="CF78" s="149">
        <v>41187.108258406501</v>
      </c>
      <c r="CG78" s="150">
        <v>1.6454439798013063</v>
      </c>
      <c r="CH78" s="149">
        <v>25942</v>
      </c>
      <c r="CI78" s="149">
        <v>42424.727812628102</v>
      </c>
      <c r="CJ78" s="150">
        <v>1.6353684300604465</v>
      </c>
      <c r="CK78" s="149">
        <v>26791</v>
      </c>
      <c r="CL78" s="149">
        <v>43918.819889212667</v>
      </c>
      <c r="CM78" s="150">
        <v>1.6393124515401689</v>
      </c>
      <c r="CN78" s="149">
        <v>27433</v>
      </c>
      <c r="CO78" s="149">
        <v>46000.224424875007</v>
      </c>
      <c r="CP78" s="150">
        <v>1.6768207788019907</v>
      </c>
      <c r="CQ78" s="149">
        <v>28025</v>
      </c>
      <c r="CR78" s="149">
        <v>46532.101021985291</v>
      </c>
      <c r="CS78" s="150">
        <v>1.6603782701868079</v>
      </c>
      <c r="CT78" s="149">
        <v>29942</v>
      </c>
      <c r="CU78" s="149">
        <v>49614.770806868728</v>
      </c>
      <c r="CV78" s="150">
        <v>1.657029283510411</v>
      </c>
      <c r="CW78" s="149">
        <v>30816</v>
      </c>
      <c r="CX78" s="149">
        <v>51019.79508455778</v>
      </c>
      <c r="CY78" s="150">
        <v>1.6556267875310806</v>
      </c>
      <c r="CZ78" s="149">
        <v>31726</v>
      </c>
      <c r="DA78" s="149">
        <v>53038.767834672151</v>
      </c>
      <c r="DB78" s="150">
        <v>1.6717760774970734</v>
      </c>
      <c r="DC78" s="149">
        <v>32933</v>
      </c>
      <c r="DD78" s="149">
        <v>54868.974853084539</v>
      </c>
      <c r="DE78" s="150">
        <v>1.6660788526124113</v>
      </c>
      <c r="DF78" s="149">
        <v>34057</v>
      </c>
      <c r="DG78" s="149">
        <v>56738.876831305381</v>
      </c>
      <c r="DH78" s="150">
        <v>1.6659974992308595</v>
      </c>
      <c r="DI78" s="149">
        <v>35444</v>
      </c>
      <c r="DJ78" s="149">
        <v>58854.021009654338</v>
      </c>
      <c r="DK78" s="150">
        <v>1.660479094054123</v>
      </c>
      <c r="DL78" s="149">
        <v>36039</v>
      </c>
      <c r="DM78" s="149">
        <v>59689.944713387325</v>
      </c>
      <c r="DN78" s="150">
        <v>1.6562597384330122</v>
      </c>
      <c r="DO78" s="149">
        <v>36818</v>
      </c>
      <c r="DP78" s="149">
        <v>60410.332512640591</v>
      </c>
      <c r="DQ78" s="150">
        <v>1.6407825659362429</v>
      </c>
      <c r="DR78" s="149">
        <v>37848</v>
      </c>
      <c r="DS78" s="149">
        <v>62150.733210421589</v>
      </c>
      <c r="DT78" s="150">
        <v>1.6421140670688434</v>
      </c>
      <c r="DU78" s="149">
        <v>39045</v>
      </c>
      <c r="DV78" s="149">
        <v>63829.548221528654</v>
      </c>
      <c r="DW78" s="150">
        <v>1.634768810898416</v>
      </c>
      <c r="DX78" s="149">
        <v>39728</v>
      </c>
      <c r="DY78" s="149">
        <v>64506.386855879347</v>
      </c>
      <c r="DZ78" s="150">
        <v>1.6237008370891901</v>
      </c>
      <c r="EA78" s="149">
        <v>40089</v>
      </c>
      <c r="EB78" s="149">
        <v>65068.88441156628</v>
      </c>
      <c r="EC78" s="150">
        <v>1.6231106890061184</v>
      </c>
      <c r="ED78" s="149">
        <v>40391</v>
      </c>
      <c r="EE78" s="151">
        <v>65530.47182337632</v>
      </c>
      <c r="EF78" s="161">
        <v>1.6224028081348894</v>
      </c>
    </row>
    <row r="79" spans="1:136" ht="15" customHeight="1">
      <c r="A79" s="158">
        <v>65</v>
      </c>
      <c r="B79" s="156">
        <v>1165</v>
      </c>
      <c r="C79" s="149">
        <v>4346.6960386925248</v>
      </c>
      <c r="D79" s="150">
        <v>3.7310695611094635</v>
      </c>
      <c r="E79" s="149">
        <v>1501</v>
      </c>
      <c r="F79" s="149">
        <v>4895.4313782732506</v>
      </c>
      <c r="G79" s="150">
        <v>3.2614466211014328</v>
      </c>
      <c r="H79" s="149">
        <v>1915</v>
      </c>
      <c r="I79" s="149">
        <v>5515.8598844245889</v>
      </c>
      <c r="J79" s="150">
        <v>2.8803445871668871</v>
      </c>
      <c r="K79" s="149">
        <v>2464</v>
      </c>
      <c r="L79" s="149">
        <v>6346.0791481778742</v>
      </c>
      <c r="M79" s="150">
        <v>2.5755191348124491</v>
      </c>
      <c r="N79" s="149">
        <v>3204</v>
      </c>
      <c r="O79" s="149">
        <v>7451.6536613682165</v>
      </c>
      <c r="P79" s="150">
        <v>2.3257346009264097</v>
      </c>
      <c r="Q79" s="149">
        <v>4078</v>
      </c>
      <c r="R79" s="149">
        <v>8635.950269175728</v>
      </c>
      <c r="S79" s="150">
        <v>2.1176925623285259</v>
      </c>
      <c r="T79" s="149">
        <v>4812</v>
      </c>
      <c r="U79" s="149">
        <v>9985.9534701342945</v>
      </c>
      <c r="V79" s="150">
        <v>2.0752189256305682</v>
      </c>
      <c r="W79" s="149">
        <v>5512</v>
      </c>
      <c r="X79" s="149">
        <v>11135.403383756522</v>
      </c>
      <c r="Y79" s="150">
        <v>2.0202110638164954</v>
      </c>
      <c r="Z79" s="149">
        <v>6376</v>
      </c>
      <c r="AA79" s="149">
        <v>12512.545000314813</v>
      </c>
      <c r="AB79" s="150">
        <v>1.9624443225085968</v>
      </c>
      <c r="AC79" s="149">
        <v>7421</v>
      </c>
      <c r="AD79" s="149">
        <v>14154.470872285556</v>
      </c>
      <c r="AE79" s="150">
        <v>1.9073535739503511</v>
      </c>
      <c r="AF79" s="149">
        <v>8583</v>
      </c>
      <c r="AG79" s="149">
        <v>16208.293733972689</v>
      </c>
      <c r="AH79" s="150">
        <v>1.8884182376759511</v>
      </c>
      <c r="AI79" s="149">
        <v>9719</v>
      </c>
      <c r="AJ79" s="149">
        <v>18163.156001485142</v>
      </c>
      <c r="AK79" s="150">
        <v>1.8688297151440623</v>
      </c>
      <c r="AL79" s="149">
        <v>11372</v>
      </c>
      <c r="AM79" s="149">
        <v>20968.168214340163</v>
      </c>
      <c r="AN79" s="150">
        <v>1.8438417353447207</v>
      </c>
      <c r="AO79" s="149">
        <v>12673</v>
      </c>
      <c r="AP79" s="149">
        <v>23050.427067321762</v>
      </c>
      <c r="AQ79" s="150">
        <v>1.8188611273827635</v>
      </c>
      <c r="AR79" s="149">
        <v>14212</v>
      </c>
      <c r="AS79" s="149">
        <v>24829.119866124431</v>
      </c>
      <c r="AT79" s="150">
        <v>1.7470531850636386</v>
      </c>
      <c r="AU79" s="149">
        <v>15167</v>
      </c>
      <c r="AV79" s="149">
        <v>26246.083621964237</v>
      </c>
      <c r="AW79" s="150">
        <v>1.7304729756685064</v>
      </c>
      <c r="AX79" s="149">
        <v>16194</v>
      </c>
      <c r="AY79" s="149">
        <v>27546.496752377003</v>
      </c>
      <c r="AZ79" s="150">
        <v>1.7010310455957147</v>
      </c>
      <c r="BA79" s="149">
        <v>17205</v>
      </c>
      <c r="BB79" s="149">
        <v>28346.877595687198</v>
      </c>
      <c r="BC79" s="150">
        <v>1.6475953266891716</v>
      </c>
      <c r="BD79" s="149">
        <v>19246</v>
      </c>
      <c r="BE79" s="149">
        <v>29904.725949861924</v>
      </c>
      <c r="BF79" s="150">
        <v>1.5538151278115933</v>
      </c>
      <c r="BG79" s="149">
        <v>19405</v>
      </c>
      <c r="BH79" s="149">
        <v>31486.934909585991</v>
      </c>
      <c r="BI79" s="150">
        <v>1.6226196809887137</v>
      </c>
      <c r="BJ79" s="149">
        <v>19462</v>
      </c>
      <c r="BK79" s="149">
        <v>33087.068519673943</v>
      </c>
      <c r="BL79" s="150">
        <v>1.7000857321793208</v>
      </c>
      <c r="BM79" s="149">
        <v>21673</v>
      </c>
      <c r="BN79" s="149">
        <v>34507.056488898277</v>
      </c>
      <c r="BO79" s="150">
        <v>1.5921679734646002</v>
      </c>
      <c r="BP79" s="149">
        <v>22221</v>
      </c>
      <c r="BQ79" s="149">
        <v>35712.649120102411</v>
      </c>
      <c r="BR79" s="150">
        <v>1.6071576040728326</v>
      </c>
      <c r="BS79" s="149">
        <v>22365</v>
      </c>
      <c r="BT79" s="149">
        <v>36167.388073359027</v>
      </c>
      <c r="BU79" s="150">
        <v>1.6171423238702896</v>
      </c>
      <c r="BV79" s="149">
        <v>23072</v>
      </c>
      <c r="BW79" s="149">
        <v>37446.452278739365</v>
      </c>
      <c r="BX79" s="150">
        <v>1.6230258442588144</v>
      </c>
      <c r="BY79" s="149">
        <v>23981</v>
      </c>
      <c r="BZ79" s="149">
        <v>39126.194998516941</v>
      </c>
      <c r="CA79" s="150">
        <v>1.6315497685049389</v>
      </c>
      <c r="CB79" s="149">
        <v>24791</v>
      </c>
      <c r="CC79" s="149">
        <v>40345.313019007284</v>
      </c>
      <c r="CD79" s="150">
        <v>1.6274177330082402</v>
      </c>
      <c r="CE79" s="149">
        <v>25663</v>
      </c>
      <c r="CF79" s="149">
        <v>41640.708422714444</v>
      </c>
      <c r="CG79" s="150">
        <v>1.6225970628030411</v>
      </c>
      <c r="CH79" s="149">
        <v>26638</v>
      </c>
      <c r="CI79" s="149">
        <v>42885.038106224347</v>
      </c>
      <c r="CJ79" s="150">
        <v>1.6099195925453993</v>
      </c>
      <c r="CK79" s="149">
        <v>27520</v>
      </c>
      <c r="CL79" s="149">
        <v>44397.256867027005</v>
      </c>
      <c r="CM79" s="150">
        <v>1.6132724152262721</v>
      </c>
      <c r="CN79" s="149">
        <v>28109</v>
      </c>
      <c r="CO79" s="149">
        <v>46520.979833982201</v>
      </c>
      <c r="CP79" s="150">
        <v>1.6550208059334093</v>
      </c>
      <c r="CQ79" s="149">
        <v>28670</v>
      </c>
      <c r="CR79" s="149">
        <v>47051.938643738453</v>
      </c>
      <c r="CS79" s="150">
        <v>1.6411558647972952</v>
      </c>
      <c r="CT79" s="149">
        <v>30655</v>
      </c>
      <c r="CU79" s="149">
        <v>50167.297813571808</v>
      </c>
      <c r="CV79" s="150">
        <v>1.6365127324603428</v>
      </c>
      <c r="CW79" s="149">
        <v>31476</v>
      </c>
      <c r="CX79" s="149">
        <v>51587.618380007218</v>
      </c>
      <c r="CY79" s="150">
        <v>1.6389508952855261</v>
      </c>
      <c r="CZ79" s="149">
        <v>32425</v>
      </c>
      <c r="DA79" s="149">
        <v>53637.292065833128</v>
      </c>
      <c r="DB79" s="150">
        <v>1.6541955918529878</v>
      </c>
      <c r="DC79" s="149">
        <v>33650</v>
      </c>
      <c r="DD79" s="149">
        <v>55485.590021193864</v>
      </c>
      <c r="DE79" s="150">
        <v>1.6489031209864446</v>
      </c>
      <c r="DF79" s="149">
        <v>34793</v>
      </c>
      <c r="DG79" s="149">
        <v>57376.083474792264</v>
      </c>
      <c r="DH79" s="150">
        <v>1.6490697403153585</v>
      </c>
      <c r="DI79" s="149">
        <v>36173</v>
      </c>
      <c r="DJ79" s="149">
        <v>59511.386539503445</v>
      </c>
      <c r="DK79" s="150">
        <v>1.64518802807352</v>
      </c>
      <c r="DL79" s="149">
        <v>36774</v>
      </c>
      <c r="DM79" s="149">
        <v>60355.853410100528</v>
      </c>
      <c r="DN79" s="150">
        <v>1.6412643011394064</v>
      </c>
      <c r="DO79" s="149">
        <v>37575</v>
      </c>
      <c r="DP79" s="149">
        <v>61073.018320191848</v>
      </c>
      <c r="DQ79" s="150">
        <v>1.6253630956804217</v>
      </c>
      <c r="DR79" s="149">
        <v>38589</v>
      </c>
      <c r="DS79" s="149">
        <v>62833.91111300129</v>
      </c>
      <c r="DT79" s="150">
        <v>1.6282855506232681</v>
      </c>
      <c r="DU79" s="149">
        <v>39755</v>
      </c>
      <c r="DV79" s="149">
        <v>64527.970210605221</v>
      </c>
      <c r="DW79" s="150">
        <v>1.623140993852477</v>
      </c>
      <c r="DX79" s="149">
        <v>40428</v>
      </c>
      <c r="DY79" s="149">
        <v>65205.138160440118</v>
      </c>
      <c r="DZ79" s="150">
        <v>1.6128707371237785</v>
      </c>
      <c r="EA79" s="149">
        <v>40814</v>
      </c>
      <c r="EB79" s="149">
        <v>65772.249626926045</v>
      </c>
      <c r="EC79" s="150">
        <v>1.6115119720420945</v>
      </c>
      <c r="ED79" s="149">
        <v>41121</v>
      </c>
      <c r="EE79" s="151">
        <v>66238.339730608277</v>
      </c>
      <c r="EF79" s="161">
        <v>1.610815391907013</v>
      </c>
    </row>
    <row r="80" spans="1:136" ht="15" customHeight="1">
      <c r="A80" s="158">
        <v>66</v>
      </c>
      <c r="B80" s="156">
        <v>1333</v>
      </c>
      <c r="C80" s="149">
        <v>4437.900757032673</v>
      </c>
      <c r="D80" s="150">
        <v>3.329257882245066</v>
      </c>
      <c r="E80" s="149">
        <v>1703</v>
      </c>
      <c r="F80" s="149">
        <v>4992.2962402133699</v>
      </c>
      <c r="G80" s="150">
        <v>2.9314716618986316</v>
      </c>
      <c r="H80" s="149">
        <v>2155</v>
      </c>
      <c r="I80" s="149">
        <v>5618.2386622688509</v>
      </c>
      <c r="J80" s="150">
        <v>2.6070713049971466</v>
      </c>
      <c r="K80" s="149">
        <v>2757</v>
      </c>
      <c r="L80" s="149">
        <v>6455.9345322987147</v>
      </c>
      <c r="M80" s="150">
        <v>2.3416519885015288</v>
      </c>
      <c r="N80" s="149">
        <v>3565</v>
      </c>
      <c r="O80" s="149">
        <v>7571.2019197595382</v>
      </c>
      <c r="P80" s="150">
        <v>2.1237593042803753</v>
      </c>
      <c r="Q80" s="149">
        <v>4395</v>
      </c>
      <c r="R80" s="149">
        <v>8764.8291674083011</v>
      </c>
      <c r="S80" s="150">
        <v>1.9942728481020024</v>
      </c>
      <c r="T80" s="149">
        <v>5166</v>
      </c>
      <c r="U80" s="149">
        <v>10132.834510313862</v>
      </c>
      <c r="V80" s="150">
        <v>1.9614468661079871</v>
      </c>
      <c r="W80" s="149">
        <v>5912</v>
      </c>
      <c r="X80" s="149">
        <v>11294.826455056858</v>
      </c>
      <c r="Y80" s="150">
        <v>1.9104916195968975</v>
      </c>
      <c r="Z80" s="149">
        <v>6834</v>
      </c>
      <c r="AA80" s="149">
        <v>12686.179347564615</v>
      </c>
      <c r="AB80" s="150">
        <v>1.8563329452099233</v>
      </c>
      <c r="AC80" s="149">
        <v>7814</v>
      </c>
      <c r="AD80" s="149">
        <v>14346.655318158628</v>
      </c>
      <c r="AE80" s="150">
        <v>1.8360193650062231</v>
      </c>
      <c r="AF80" s="149">
        <v>9076</v>
      </c>
      <c r="AG80" s="149">
        <v>16425.213843613728</v>
      </c>
      <c r="AH80" s="150">
        <v>1.8097414988556333</v>
      </c>
      <c r="AI80" s="149">
        <v>10233</v>
      </c>
      <c r="AJ80" s="149">
        <v>18403.894893700344</v>
      </c>
      <c r="AK80" s="150">
        <v>1.798484793677352</v>
      </c>
      <c r="AL80" s="149">
        <v>11920</v>
      </c>
      <c r="AM80" s="149">
        <v>21242.350152878647</v>
      </c>
      <c r="AN80" s="150">
        <v>1.7820763551072691</v>
      </c>
      <c r="AO80" s="149">
        <v>13227</v>
      </c>
      <c r="AP80" s="149">
        <v>23347.587144543086</v>
      </c>
      <c r="AQ80" s="150">
        <v>1.7651460757951982</v>
      </c>
      <c r="AR80" s="149">
        <v>14725</v>
      </c>
      <c r="AS80" s="149">
        <v>25133.821568200579</v>
      </c>
      <c r="AT80" s="150">
        <v>1.7068809214397678</v>
      </c>
      <c r="AU80" s="149">
        <v>15635</v>
      </c>
      <c r="AV80" s="149">
        <v>26565.17478562121</v>
      </c>
      <c r="AW80" s="150">
        <v>1.6990837726652517</v>
      </c>
      <c r="AX80" s="149">
        <v>16576</v>
      </c>
      <c r="AY80" s="149">
        <v>27875.098703104715</v>
      </c>
      <c r="AZ80" s="150">
        <v>1.6816541206023599</v>
      </c>
      <c r="BA80" s="149">
        <v>17238</v>
      </c>
      <c r="BB80" s="149">
        <v>28674.316623928586</v>
      </c>
      <c r="BC80" s="150">
        <v>1.6634363977218114</v>
      </c>
      <c r="BD80" s="149">
        <v>19687</v>
      </c>
      <c r="BE80" s="149">
        <v>30211.431323858818</v>
      </c>
      <c r="BF80" s="150">
        <v>1.5345878663005443</v>
      </c>
      <c r="BG80" s="149">
        <v>19871</v>
      </c>
      <c r="BH80" s="149">
        <v>31835.432161851513</v>
      </c>
      <c r="BI80" s="150">
        <v>1.602105186545796</v>
      </c>
      <c r="BJ80" s="149">
        <v>20247</v>
      </c>
      <c r="BK80" s="149">
        <v>33473.042249335645</v>
      </c>
      <c r="BL80" s="150">
        <v>1.6532346643619127</v>
      </c>
      <c r="BM80" s="149">
        <v>22265</v>
      </c>
      <c r="BN80" s="149">
        <v>34873.622821324687</v>
      </c>
      <c r="BO80" s="150">
        <v>1.5662979034953823</v>
      </c>
      <c r="BP80" s="149">
        <v>22788</v>
      </c>
      <c r="BQ80" s="149">
        <v>36101.141556714632</v>
      </c>
      <c r="BR80" s="150">
        <v>1.5842172001366785</v>
      </c>
      <c r="BS80" s="149">
        <v>22920</v>
      </c>
      <c r="BT80" s="149">
        <v>36565.22327344837</v>
      </c>
      <c r="BU80" s="150">
        <v>1.5953413295570842</v>
      </c>
      <c r="BV80" s="149">
        <v>23739</v>
      </c>
      <c r="BW80" s="149">
        <v>37859.784587977505</v>
      </c>
      <c r="BX80" s="150">
        <v>1.5948348535312147</v>
      </c>
      <c r="BY80" s="149">
        <v>24667</v>
      </c>
      <c r="BZ80" s="149">
        <v>39559.818899510668</v>
      </c>
      <c r="CA80" s="150">
        <v>1.603754769510304</v>
      </c>
      <c r="CB80" s="149">
        <v>25463</v>
      </c>
      <c r="CC80" s="149">
        <v>40792.443988493695</v>
      </c>
      <c r="CD80" s="150">
        <v>1.6020281973252835</v>
      </c>
      <c r="CE80" s="149">
        <v>26371</v>
      </c>
      <c r="CF80" s="149">
        <v>42099.909754208798</v>
      </c>
      <c r="CG80" s="150">
        <v>1.5964472243831784</v>
      </c>
      <c r="CH80" s="149">
        <v>27334</v>
      </c>
      <c r="CI80" s="149">
        <v>43350.111356560104</v>
      </c>
      <c r="CJ80" s="150">
        <v>1.5859410022887286</v>
      </c>
      <c r="CK80" s="149">
        <v>28243</v>
      </c>
      <c r="CL80" s="149">
        <v>44882.716520083472</v>
      </c>
      <c r="CM80" s="150">
        <v>1.5891625011536832</v>
      </c>
      <c r="CN80" s="149">
        <v>28804</v>
      </c>
      <c r="CO80" s="149">
        <v>47052.946309447376</v>
      </c>
      <c r="CP80" s="150">
        <v>1.6335559751925905</v>
      </c>
      <c r="CQ80" s="149">
        <v>29331</v>
      </c>
      <c r="CR80" s="149">
        <v>47582.92061046695</v>
      </c>
      <c r="CS80" s="150">
        <v>1.622274065339298</v>
      </c>
      <c r="CT80" s="149">
        <v>31420</v>
      </c>
      <c r="CU80" s="149">
        <v>50729.862721788602</v>
      </c>
      <c r="CV80" s="150">
        <v>1.614572333602438</v>
      </c>
      <c r="CW80" s="149">
        <v>32199</v>
      </c>
      <c r="CX80" s="149">
        <v>52168.380202955064</v>
      </c>
      <c r="CY80" s="150">
        <v>1.6201863474938683</v>
      </c>
      <c r="CZ80" s="149">
        <v>33164</v>
      </c>
      <c r="DA80" s="149">
        <v>54251.066587496818</v>
      </c>
      <c r="DB80" s="150">
        <v>1.6358420753677729</v>
      </c>
      <c r="DC80" s="149">
        <v>34365</v>
      </c>
      <c r="DD80" s="149">
        <v>56117.444537183408</v>
      </c>
      <c r="DE80" s="150">
        <v>1.6329825269077087</v>
      </c>
      <c r="DF80" s="149">
        <v>35535</v>
      </c>
      <c r="DG80" s="149">
        <v>58028.776469242213</v>
      </c>
      <c r="DH80" s="150">
        <v>1.6330034182986413</v>
      </c>
      <c r="DI80" s="149">
        <v>36907</v>
      </c>
      <c r="DJ80" s="149">
        <v>60186.734652403582</v>
      </c>
      <c r="DK80" s="150">
        <v>1.630767460167545</v>
      </c>
      <c r="DL80" s="149">
        <v>37536</v>
      </c>
      <c r="DM80" s="149">
        <v>61038.07717074774</v>
      </c>
      <c r="DN80" s="150">
        <v>1.626120981744132</v>
      </c>
      <c r="DO80" s="149">
        <v>38366</v>
      </c>
      <c r="DP80" s="149">
        <v>61753.207460527992</v>
      </c>
      <c r="DQ80" s="150">
        <v>1.6095815946548504</v>
      </c>
      <c r="DR80" s="149">
        <v>39337</v>
      </c>
      <c r="DS80" s="149">
        <v>63536.334946035357</v>
      </c>
      <c r="DT80" s="150">
        <v>1.6151799818500485</v>
      </c>
      <c r="DU80" s="149">
        <v>40563</v>
      </c>
      <c r="DV80" s="149">
        <v>65244.283736467012</v>
      </c>
      <c r="DW80" s="150">
        <v>1.6084679076120358</v>
      </c>
      <c r="DX80" s="149">
        <v>41208</v>
      </c>
      <c r="DY80" s="149">
        <v>65923.286105674706</v>
      </c>
      <c r="DZ80" s="150">
        <v>1.5997691250649075</v>
      </c>
      <c r="EA80" s="149">
        <v>41554</v>
      </c>
      <c r="EB80" s="149">
        <v>66495.468451288223</v>
      </c>
      <c r="EC80" s="150">
        <v>1.6002182329327677</v>
      </c>
      <c r="ED80" s="149">
        <v>41867</v>
      </c>
      <c r="EE80" s="151">
        <v>66966.147586624196</v>
      </c>
      <c r="EF80" s="161">
        <v>1.599497159734975</v>
      </c>
    </row>
    <row r="81" spans="1:136" ht="15" customHeight="1">
      <c r="A81" s="158">
        <v>67</v>
      </c>
      <c r="B81" s="156">
        <v>1509</v>
      </c>
      <c r="C81" s="149">
        <v>4529.2982948661829</v>
      </c>
      <c r="D81" s="150">
        <v>3.001523058228087</v>
      </c>
      <c r="E81" s="149">
        <v>1907</v>
      </c>
      <c r="F81" s="149">
        <v>5088.8811781381937</v>
      </c>
      <c r="G81" s="150">
        <v>2.6685270991810142</v>
      </c>
      <c r="H81" s="149">
        <v>2390</v>
      </c>
      <c r="I81" s="149">
        <v>5719.5790395604427</v>
      </c>
      <c r="J81" s="150">
        <v>2.3931293052554152</v>
      </c>
      <c r="K81" s="149">
        <v>3030</v>
      </c>
      <c r="L81" s="149">
        <v>6563.841724126707</v>
      </c>
      <c r="M81" s="150">
        <v>2.1662843974015535</v>
      </c>
      <c r="N81" s="149">
        <v>3887</v>
      </c>
      <c r="O81" s="149">
        <v>7687.602220271162</v>
      </c>
      <c r="P81" s="150">
        <v>1.9777726319195168</v>
      </c>
      <c r="Q81" s="149">
        <v>4641</v>
      </c>
      <c r="R81" s="149">
        <v>8893.5742460844449</v>
      </c>
      <c r="S81" s="150">
        <v>1.9163055906236683</v>
      </c>
      <c r="T81" s="149">
        <v>5489</v>
      </c>
      <c r="U81" s="149">
        <v>10278.374332061772</v>
      </c>
      <c r="V81" s="150">
        <v>1.8725404139300004</v>
      </c>
      <c r="W81" s="149">
        <v>6273</v>
      </c>
      <c r="X81" s="149">
        <v>11452.366811359907</v>
      </c>
      <c r="Y81" s="150">
        <v>1.8256602600605623</v>
      </c>
      <c r="Z81" s="149">
        <v>7239</v>
      </c>
      <c r="AA81" s="149">
        <v>12857.245361925739</v>
      </c>
      <c r="AB81" s="150">
        <v>1.7761079378264595</v>
      </c>
      <c r="AC81" s="149">
        <v>8171</v>
      </c>
      <c r="AD81" s="149">
        <v>14539.047473278259</v>
      </c>
      <c r="AE81" s="150">
        <v>1.7793473838304075</v>
      </c>
      <c r="AF81" s="149">
        <v>9527</v>
      </c>
      <c r="AG81" s="149">
        <v>16640.978184520904</v>
      </c>
      <c r="AH81" s="150">
        <v>1.7467175589924324</v>
      </c>
      <c r="AI81" s="149">
        <v>10727</v>
      </c>
      <c r="AJ81" s="149">
        <v>18643.983745928745</v>
      </c>
      <c r="AK81" s="150">
        <v>1.7380426723155351</v>
      </c>
      <c r="AL81" s="149">
        <v>12474</v>
      </c>
      <c r="AM81" s="149">
        <v>21516.450696759031</v>
      </c>
      <c r="AN81" s="150">
        <v>1.7249038557607048</v>
      </c>
      <c r="AO81" s="149">
        <v>13817</v>
      </c>
      <c r="AP81" s="149">
        <v>23645.4526231401</v>
      </c>
      <c r="AQ81" s="150">
        <v>1.7113304351986756</v>
      </c>
      <c r="AR81" s="149">
        <v>15231</v>
      </c>
      <c r="AS81" s="149">
        <v>25441.899204729427</v>
      </c>
      <c r="AT81" s="150">
        <v>1.6704024164355213</v>
      </c>
      <c r="AU81" s="149">
        <v>16154</v>
      </c>
      <c r="AV81" s="149">
        <v>26888.663686664906</v>
      </c>
      <c r="AW81" s="150">
        <v>1.6645204708842953</v>
      </c>
      <c r="AX81" s="149">
        <v>17094</v>
      </c>
      <c r="AY81" s="149">
        <v>28210.011544173733</v>
      </c>
      <c r="AZ81" s="150">
        <v>1.6502873256214889</v>
      </c>
      <c r="BA81" s="149">
        <v>17513</v>
      </c>
      <c r="BB81" s="149">
        <v>29017.596880513993</v>
      </c>
      <c r="BC81" s="150">
        <v>1.6569175401424081</v>
      </c>
      <c r="BD81" s="149">
        <v>20012</v>
      </c>
      <c r="BE81" s="149">
        <v>30524.351499867538</v>
      </c>
      <c r="BF81" s="150">
        <v>1.5253023935572425</v>
      </c>
      <c r="BG81" s="149">
        <v>20342</v>
      </c>
      <c r="BH81" s="149">
        <v>32190.87143939807</v>
      </c>
      <c r="BI81" s="150">
        <v>1.5824831107756401</v>
      </c>
      <c r="BJ81" s="149">
        <v>20651</v>
      </c>
      <c r="BK81" s="149">
        <v>33867.734150324439</v>
      </c>
      <c r="BL81" s="150">
        <v>1.6400045591169647</v>
      </c>
      <c r="BM81" s="149">
        <v>22887</v>
      </c>
      <c r="BN81" s="149">
        <v>35246.132705921926</v>
      </c>
      <c r="BO81" s="150">
        <v>1.5400066721685641</v>
      </c>
      <c r="BP81" s="149">
        <v>23360</v>
      </c>
      <c r="BQ81" s="149">
        <v>36495.931894075555</v>
      </c>
      <c r="BR81" s="150">
        <v>1.5623258516299467</v>
      </c>
      <c r="BS81" s="149">
        <v>23487</v>
      </c>
      <c r="BT81" s="149">
        <v>36970.17045458065</v>
      </c>
      <c r="BU81" s="150">
        <v>1.5740695046017221</v>
      </c>
      <c r="BV81" s="149">
        <v>24283</v>
      </c>
      <c r="BW81" s="149">
        <v>38279.627501152703</v>
      </c>
      <c r="BX81" s="150">
        <v>1.5763961413809127</v>
      </c>
      <c r="BY81" s="149">
        <v>25232</v>
      </c>
      <c r="BZ81" s="149">
        <v>40002.707984298664</v>
      </c>
      <c r="CA81" s="150">
        <v>1.5853958459217923</v>
      </c>
      <c r="CB81" s="149">
        <v>26029</v>
      </c>
      <c r="CC81" s="149">
        <v>41247.298828549792</v>
      </c>
      <c r="CD81" s="150">
        <v>1.5846670570728723</v>
      </c>
      <c r="CE81" s="149">
        <v>27022</v>
      </c>
      <c r="CF81" s="149">
        <v>42566.587821250512</v>
      </c>
      <c r="CG81" s="150">
        <v>1.5752567471412373</v>
      </c>
      <c r="CH81" s="149">
        <v>27882</v>
      </c>
      <c r="CI81" s="149">
        <v>43828.021786901583</v>
      </c>
      <c r="CJ81" s="150">
        <v>1.5719109743526858</v>
      </c>
      <c r="CK81" s="149">
        <v>28733</v>
      </c>
      <c r="CL81" s="149">
        <v>45378.987642847853</v>
      </c>
      <c r="CM81" s="150">
        <v>1.5793334369139267</v>
      </c>
      <c r="CN81" s="149">
        <v>29506</v>
      </c>
      <c r="CO81" s="149">
        <v>47594.276708089055</v>
      </c>
      <c r="CP81" s="150">
        <v>1.6130372367684218</v>
      </c>
      <c r="CQ81" s="149">
        <v>29996</v>
      </c>
      <c r="CR81" s="149">
        <v>48126.039524125277</v>
      </c>
      <c r="CS81" s="150">
        <v>1.6044152395027762</v>
      </c>
      <c r="CT81" s="149">
        <v>32153</v>
      </c>
      <c r="CU81" s="149">
        <v>51303.933568802408</v>
      </c>
      <c r="CV81" s="150">
        <v>1.5956188712966879</v>
      </c>
      <c r="CW81" s="149">
        <v>32928</v>
      </c>
      <c r="CX81" s="149">
        <v>52762.474390109193</v>
      </c>
      <c r="CY81" s="150">
        <v>1.6023589161233356</v>
      </c>
      <c r="CZ81" s="149">
        <v>33896</v>
      </c>
      <c r="DA81" s="149">
        <v>54878.844559968762</v>
      </c>
      <c r="DB81" s="150">
        <v>1.6190360089676883</v>
      </c>
      <c r="DC81" s="149">
        <v>35124</v>
      </c>
      <c r="DD81" s="149">
        <v>56765.024835206561</v>
      </c>
      <c r="DE81" s="150">
        <v>1.6161321271838789</v>
      </c>
      <c r="DF81" s="149">
        <v>36284</v>
      </c>
      <c r="DG81" s="149">
        <v>58699.842899235446</v>
      </c>
      <c r="DH81" s="150">
        <v>1.6177886368436625</v>
      </c>
      <c r="DI81" s="149">
        <v>37670</v>
      </c>
      <c r="DJ81" s="149">
        <v>60880.906736460027</v>
      </c>
      <c r="DK81" s="150">
        <v>1.6161642351064516</v>
      </c>
      <c r="DL81" s="149">
        <v>38272</v>
      </c>
      <c r="DM81" s="149">
        <v>61739.291777197024</v>
      </c>
      <c r="DN81" s="150">
        <v>1.613171294345658</v>
      </c>
      <c r="DO81" s="149">
        <v>39090</v>
      </c>
      <c r="DP81" s="149">
        <v>62450.671708196562</v>
      </c>
      <c r="DQ81" s="150">
        <v>1.5976124765463433</v>
      </c>
      <c r="DR81" s="149">
        <v>40049</v>
      </c>
      <c r="DS81" s="149">
        <v>64259.854930567592</v>
      </c>
      <c r="DT81" s="150">
        <v>1.6045308230060074</v>
      </c>
      <c r="DU81" s="149">
        <v>41298</v>
      </c>
      <c r="DV81" s="149">
        <v>65980.921060044726</v>
      </c>
      <c r="DW81" s="150">
        <v>1.5976783636022258</v>
      </c>
      <c r="DX81" s="149">
        <v>41984</v>
      </c>
      <c r="DY81" s="149">
        <v>66659.936279025293</v>
      </c>
      <c r="DZ81" s="150">
        <v>1.5877461956703813</v>
      </c>
      <c r="EA81" s="149">
        <v>42311</v>
      </c>
      <c r="EB81" s="149">
        <v>67239.840706104907</v>
      </c>
      <c r="EC81" s="150">
        <v>1.5891810807143512</v>
      </c>
      <c r="ED81" s="149">
        <v>42630</v>
      </c>
      <c r="EE81" s="151">
        <v>67715.206911933172</v>
      </c>
      <c r="EF81" s="161">
        <v>1.5884402278192158</v>
      </c>
    </row>
    <row r="82" spans="1:136" ht="15" customHeight="1">
      <c r="A82" s="158">
        <v>68</v>
      </c>
      <c r="B82" s="156">
        <v>1700</v>
      </c>
      <c r="C82" s="149">
        <v>4620.6828525334695</v>
      </c>
      <c r="D82" s="150">
        <v>2.718048736784394</v>
      </c>
      <c r="E82" s="149">
        <v>2110</v>
      </c>
      <c r="F82" s="149">
        <v>5185.1280070068506</v>
      </c>
      <c r="G82" s="150">
        <v>2.4574066383918725</v>
      </c>
      <c r="H82" s="149">
        <v>2612</v>
      </c>
      <c r="I82" s="149">
        <v>5820.1285792841736</v>
      </c>
      <c r="J82" s="150">
        <v>2.2282268680261001</v>
      </c>
      <c r="K82" s="149">
        <v>3274</v>
      </c>
      <c r="L82" s="149">
        <v>6670.367756850299</v>
      </c>
      <c r="M82" s="150">
        <v>2.0373756129658824</v>
      </c>
      <c r="N82" s="149">
        <v>4159</v>
      </c>
      <c r="O82" s="149">
        <v>7801.9646447997193</v>
      </c>
      <c r="P82" s="150">
        <v>1.8759232134647077</v>
      </c>
      <c r="Q82" s="149">
        <v>4890</v>
      </c>
      <c r="R82" s="149">
        <v>9022.7291887096744</v>
      </c>
      <c r="S82" s="150">
        <v>1.8451388933966615</v>
      </c>
      <c r="T82" s="149">
        <v>5778</v>
      </c>
      <c r="U82" s="149">
        <v>10423.448968244053</v>
      </c>
      <c r="V82" s="150">
        <v>1.8039890910771985</v>
      </c>
      <c r="W82" s="149">
        <v>6591</v>
      </c>
      <c r="X82" s="149">
        <v>11609.127535580425</v>
      </c>
      <c r="Y82" s="150">
        <v>1.7613605728387838</v>
      </c>
      <c r="Z82" s="149">
        <v>7586</v>
      </c>
      <c r="AA82" s="149">
        <v>13027.221761864932</v>
      </c>
      <c r="AB82" s="150">
        <v>1.7172715214691447</v>
      </c>
      <c r="AC82" s="149">
        <v>8506</v>
      </c>
      <c r="AD82" s="149">
        <v>14732.796205602281</v>
      </c>
      <c r="AE82" s="150">
        <v>1.7320475200566989</v>
      </c>
      <c r="AF82" s="149">
        <v>9936</v>
      </c>
      <c r="AG82" s="149">
        <v>16856.78955428008</v>
      </c>
      <c r="AH82" s="150">
        <v>1.696536790889702</v>
      </c>
      <c r="AI82" s="149">
        <v>11199</v>
      </c>
      <c r="AJ82" s="149">
        <v>18883.952816472101</v>
      </c>
      <c r="AK82" s="150">
        <v>1.6862177709145549</v>
      </c>
      <c r="AL82" s="149">
        <v>13031</v>
      </c>
      <c r="AM82" s="149">
        <v>21790.30818743887</v>
      </c>
      <c r="AN82" s="150">
        <v>1.6721900228254831</v>
      </c>
      <c r="AO82" s="149">
        <v>14439</v>
      </c>
      <c r="AP82" s="149">
        <v>23942.935826572779</v>
      </c>
      <c r="AQ82" s="150">
        <v>1.6582128836188641</v>
      </c>
      <c r="AR82" s="149">
        <v>15724</v>
      </c>
      <c r="AS82" s="149">
        <v>25753.431342136606</v>
      </c>
      <c r="AT82" s="150">
        <v>1.637842237480069</v>
      </c>
      <c r="AU82" s="149">
        <v>16728</v>
      </c>
      <c r="AV82" s="149">
        <v>27215.279214961243</v>
      </c>
      <c r="AW82" s="150">
        <v>1.6269296517791274</v>
      </c>
      <c r="AX82" s="149">
        <v>17745</v>
      </c>
      <c r="AY82" s="149">
        <v>28547.511598105921</v>
      </c>
      <c r="AZ82" s="150">
        <v>1.6087636854384852</v>
      </c>
      <c r="BA82" s="149">
        <v>18193</v>
      </c>
      <c r="BB82" s="149">
        <v>29367.585083640664</v>
      </c>
      <c r="BC82" s="150">
        <v>1.614224431574818</v>
      </c>
      <c r="BD82" s="149">
        <v>20351</v>
      </c>
      <c r="BE82" s="149">
        <v>30847.77668355676</v>
      </c>
      <c r="BF82" s="150">
        <v>1.5157867762545703</v>
      </c>
      <c r="BG82" s="149">
        <v>20815</v>
      </c>
      <c r="BH82" s="149">
        <v>32553.773344498863</v>
      </c>
      <c r="BI82" s="150">
        <v>1.56395740305063</v>
      </c>
      <c r="BJ82" s="149">
        <v>21048</v>
      </c>
      <c r="BK82" s="149">
        <v>34274.793679950686</v>
      </c>
      <c r="BL82" s="150">
        <v>1.628410950206703</v>
      </c>
      <c r="BM82" s="149">
        <v>23336</v>
      </c>
      <c r="BN82" s="149">
        <v>35625.170394550842</v>
      </c>
      <c r="BO82" s="150">
        <v>1.5266185462183255</v>
      </c>
      <c r="BP82" s="149">
        <v>23935</v>
      </c>
      <c r="BQ82" s="149">
        <v>36897.459628199722</v>
      </c>
      <c r="BR82" s="150">
        <v>1.5415692345184759</v>
      </c>
      <c r="BS82" s="149">
        <v>24065</v>
      </c>
      <c r="BT82" s="149">
        <v>37382.516574005182</v>
      </c>
      <c r="BU82" s="150">
        <v>1.5533977383754491</v>
      </c>
      <c r="BV82" s="149">
        <v>24843</v>
      </c>
      <c r="BW82" s="149">
        <v>38707.90180978796</v>
      </c>
      <c r="BX82" s="150">
        <v>1.558100946334499</v>
      </c>
      <c r="BY82" s="149">
        <v>25793</v>
      </c>
      <c r="BZ82" s="149">
        <v>40456.191957673029</v>
      </c>
      <c r="CA82" s="150">
        <v>1.5684950163871216</v>
      </c>
      <c r="CB82" s="149">
        <v>26599</v>
      </c>
      <c r="CC82" s="149">
        <v>41713.623652110778</v>
      </c>
      <c r="CD82" s="150">
        <v>1.5682402967070483</v>
      </c>
      <c r="CE82" s="149">
        <v>27588</v>
      </c>
      <c r="CF82" s="149">
        <v>43042.23742617455</v>
      </c>
      <c r="CG82" s="150">
        <v>1.5601796950186513</v>
      </c>
      <c r="CH82" s="149">
        <v>28385</v>
      </c>
      <c r="CI82" s="149">
        <v>44318.16656885526</v>
      </c>
      <c r="CJ82" s="150">
        <v>1.5613234655224681</v>
      </c>
      <c r="CK82" s="149">
        <v>29317</v>
      </c>
      <c r="CL82" s="149">
        <v>45890.581941376651</v>
      </c>
      <c r="CM82" s="150">
        <v>1.5653232575426084</v>
      </c>
      <c r="CN82" s="149">
        <v>30220</v>
      </c>
      <c r="CO82" s="149">
        <v>48148.427499767145</v>
      </c>
      <c r="CP82" s="150">
        <v>1.5932636498930226</v>
      </c>
      <c r="CQ82" s="149">
        <v>30725</v>
      </c>
      <c r="CR82" s="149">
        <v>48681.216348845948</v>
      </c>
      <c r="CS82" s="150">
        <v>1.5844171309632531</v>
      </c>
      <c r="CT82" s="149">
        <v>32863</v>
      </c>
      <c r="CU82" s="149">
        <v>51890.850362290854</v>
      </c>
      <c r="CV82" s="150">
        <v>1.5790052753032546</v>
      </c>
      <c r="CW82" s="149">
        <v>33698</v>
      </c>
      <c r="CX82" s="149">
        <v>53370.540883216512</v>
      </c>
      <c r="CY82" s="150">
        <v>1.5837895686158381</v>
      </c>
      <c r="CZ82" s="149">
        <v>34705</v>
      </c>
      <c r="DA82" s="149">
        <v>55521.792940981526</v>
      </c>
      <c r="DB82" s="150">
        <v>1.5998211479896709</v>
      </c>
      <c r="DC82" s="149">
        <v>35844</v>
      </c>
      <c r="DD82" s="149">
        <v>57430.645730416159</v>
      </c>
      <c r="DE82" s="150">
        <v>1.6022387493141435</v>
      </c>
      <c r="DF82" s="149">
        <v>37073</v>
      </c>
      <c r="DG82" s="149">
        <v>59388.143878360788</v>
      </c>
      <c r="DH82" s="150">
        <v>1.6019244161077006</v>
      </c>
      <c r="DI82" s="149">
        <v>38432</v>
      </c>
      <c r="DJ82" s="149">
        <v>61595.135679423751</v>
      </c>
      <c r="DK82" s="150">
        <v>1.602704404647787</v>
      </c>
      <c r="DL82" s="149">
        <v>39011</v>
      </c>
      <c r="DM82" s="149">
        <v>62461.20249257666</v>
      </c>
      <c r="DN82" s="150">
        <v>1.6011176973821912</v>
      </c>
      <c r="DO82" s="149">
        <v>39884</v>
      </c>
      <c r="DP82" s="149">
        <v>63167.995560507348</v>
      </c>
      <c r="DQ82" s="150">
        <v>1.5837928883890118</v>
      </c>
      <c r="DR82" s="149">
        <v>40852</v>
      </c>
      <c r="DS82" s="149">
        <v>65003.027408496491</v>
      </c>
      <c r="DT82" s="150">
        <v>1.5911834771491358</v>
      </c>
      <c r="DU82" s="149">
        <v>42114</v>
      </c>
      <c r="DV82" s="149">
        <v>66740.091497250964</v>
      </c>
      <c r="DW82" s="150">
        <v>1.5847483377796212</v>
      </c>
      <c r="DX82" s="149">
        <v>42769</v>
      </c>
      <c r="DY82" s="149">
        <v>67419.155738928748</v>
      </c>
      <c r="DZ82" s="150">
        <v>1.5763556720739027</v>
      </c>
      <c r="EA82" s="149">
        <v>43088</v>
      </c>
      <c r="EB82" s="149">
        <v>68006.77700437438</v>
      </c>
      <c r="EC82" s="150">
        <v>1.5783228974279238</v>
      </c>
      <c r="ED82" s="149">
        <v>43412</v>
      </c>
      <c r="EE82" s="151">
        <v>68486.967902885721</v>
      </c>
      <c r="EF82" s="161">
        <v>1.5776045310717248</v>
      </c>
    </row>
    <row r="83" spans="1:136" ht="15" customHeight="1">
      <c r="A83" s="158">
        <v>69</v>
      </c>
      <c r="B83" s="156">
        <v>1870</v>
      </c>
      <c r="C83" s="149">
        <v>4711.8999982486057</v>
      </c>
      <c r="D83" s="150">
        <v>2.5197326193842811</v>
      </c>
      <c r="E83" s="149">
        <v>2307</v>
      </c>
      <c r="F83" s="149">
        <v>5281.132037481927</v>
      </c>
      <c r="G83" s="150">
        <v>2.2891773027663316</v>
      </c>
      <c r="H83" s="149">
        <v>2815</v>
      </c>
      <c r="I83" s="149">
        <v>5920.2934447431653</v>
      </c>
      <c r="J83" s="150">
        <v>2.1031237814362931</v>
      </c>
      <c r="K83" s="149">
        <v>3484</v>
      </c>
      <c r="L83" s="149">
        <v>6776.4442675706432</v>
      </c>
      <c r="M83" s="150">
        <v>1.9450184464898517</v>
      </c>
      <c r="N83" s="149">
        <v>4376</v>
      </c>
      <c r="O83" s="149">
        <v>7915.834434414709</v>
      </c>
      <c r="P83" s="150">
        <v>1.8089201175536356</v>
      </c>
      <c r="Q83" s="149">
        <v>5114</v>
      </c>
      <c r="R83" s="149">
        <v>9152.6130381642688</v>
      </c>
      <c r="S83" s="150">
        <v>1.7897170586946165</v>
      </c>
      <c r="T83" s="149">
        <v>6034</v>
      </c>
      <c r="U83" s="149">
        <v>10569.10968970276</v>
      </c>
      <c r="V83" s="150">
        <v>1.7515925902722507</v>
      </c>
      <c r="W83" s="149">
        <v>6867</v>
      </c>
      <c r="X83" s="149">
        <v>11766.454616505353</v>
      </c>
      <c r="Y83" s="150">
        <v>1.7134781733661502</v>
      </c>
      <c r="Z83" s="149">
        <v>7879</v>
      </c>
      <c r="AA83" s="149">
        <v>13197.874596775831</v>
      </c>
      <c r="AB83" s="150">
        <v>1.6750697546358462</v>
      </c>
      <c r="AC83" s="149">
        <v>8879</v>
      </c>
      <c r="AD83" s="149">
        <v>14928.066379827174</v>
      </c>
      <c r="AE83" s="150">
        <v>1.6812778893824951</v>
      </c>
      <c r="AF83" s="149">
        <v>10304</v>
      </c>
      <c r="AG83" s="149">
        <v>17074.008935018213</v>
      </c>
      <c r="AH83" s="150">
        <v>1.6570272646562707</v>
      </c>
      <c r="AI83" s="149">
        <v>11646</v>
      </c>
      <c r="AJ83" s="149">
        <v>19124.563925733226</v>
      </c>
      <c r="AK83" s="150">
        <v>1.6421573008529302</v>
      </c>
      <c r="AL83" s="149">
        <v>13575</v>
      </c>
      <c r="AM83" s="149">
        <v>22064.028288244597</v>
      </c>
      <c r="AN83" s="150">
        <v>1.625342783664427</v>
      </c>
      <c r="AO83" s="149">
        <v>15067</v>
      </c>
      <c r="AP83" s="149">
        <v>24239.35224964482</v>
      </c>
      <c r="AQ83" s="150">
        <v>1.60877097296375</v>
      </c>
      <c r="AR83" s="149">
        <v>16178</v>
      </c>
      <c r="AS83" s="149">
        <v>26070.094869117696</v>
      </c>
      <c r="AT83" s="150">
        <v>1.6114535090318765</v>
      </c>
      <c r="AU83" s="149">
        <v>17336</v>
      </c>
      <c r="AV83" s="149">
        <v>27543.805687831737</v>
      </c>
      <c r="AW83" s="150">
        <v>1.5888212787166438</v>
      </c>
      <c r="AX83" s="149">
        <v>18483</v>
      </c>
      <c r="AY83" s="149">
        <v>28884.205335491588</v>
      </c>
      <c r="AZ83" s="150">
        <v>1.562744431937001</v>
      </c>
      <c r="BA83" s="149">
        <v>19213</v>
      </c>
      <c r="BB83" s="149">
        <v>29712.185113045027</v>
      </c>
      <c r="BC83" s="150">
        <v>1.5464625572812694</v>
      </c>
      <c r="BD83" s="149">
        <v>20808</v>
      </c>
      <c r="BE83" s="149">
        <v>31181.684162912086</v>
      </c>
      <c r="BF83" s="150">
        <v>1.4985430681906999</v>
      </c>
      <c r="BG83" s="149">
        <v>21290</v>
      </c>
      <c r="BH83" s="149">
        <v>32924.765187181561</v>
      </c>
      <c r="BI83" s="150">
        <v>1.5464896753020931</v>
      </c>
      <c r="BJ83" s="149">
        <v>21645</v>
      </c>
      <c r="BK83" s="149">
        <v>34691.514602590796</v>
      </c>
      <c r="BL83" s="150">
        <v>1.6027495773892722</v>
      </c>
      <c r="BM83" s="149">
        <v>24024</v>
      </c>
      <c r="BN83" s="149">
        <v>36012.162552083326</v>
      </c>
      <c r="BO83" s="150">
        <v>1.4990077652382336</v>
      </c>
      <c r="BP83" s="149">
        <v>24511</v>
      </c>
      <c r="BQ83" s="149">
        <v>37306.315255855188</v>
      </c>
      <c r="BR83" s="150">
        <v>1.522023387697572</v>
      </c>
      <c r="BS83" s="149">
        <v>24650</v>
      </c>
      <c r="BT83" s="149">
        <v>37802.661457383037</v>
      </c>
      <c r="BU83" s="150">
        <v>1.5335765297112793</v>
      </c>
      <c r="BV83" s="149">
        <v>25381</v>
      </c>
      <c r="BW83" s="149">
        <v>39146.300943909344</v>
      </c>
      <c r="BX83" s="150">
        <v>1.5423466744379395</v>
      </c>
      <c r="BY83" s="149">
        <v>26390</v>
      </c>
      <c r="BZ83" s="149">
        <v>40920.145248643923</v>
      </c>
      <c r="CA83" s="150">
        <v>1.5505928476181858</v>
      </c>
      <c r="CB83" s="149">
        <v>27152</v>
      </c>
      <c r="CC83" s="149">
        <v>42192.259156519343</v>
      </c>
      <c r="CD83" s="150">
        <v>1.5539282246802941</v>
      </c>
      <c r="CE83" s="149">
        <v>28167</v>
      </c>
      <c r="CF83" s="149">
        <v>43531.792079560757</v>
      </c>
      <c r="CG83" s="150">
        <v>1.5454891212965796</v>
      </c>
      <c r="CH83" s="149">
        <v>28999</v>
      </c>
      <c r="CI83" s="149">
        <v>44823.529925523551</v>
      </c>
      <c r="CJ83" s="150">
        <v>1.545692262682284</v>
      </c>
      <c r="CK83" s="149">
        <v>29926</v>
      </c>
      <c r="CL83" s="149">
        <v>46414.694415936377</v>
      </c>
      <c r="CM83" s="150">
        <v>1.5509822367151098</v>
      </c>
      <c r="CN83" s="149">
        <v>30945</v>
      </c>
      <c r="CO83" s="149">
        <v>48715.218035976402</v>
      </c>
      <c r="CP83" s="150">
        <v>1.5742516734844532</v>
      </c>
      <c r="CQ83" s="149">
        <v>31426</v>
      </c>
      <c r="CR83" s="149">
        <v>49249.739834147666</v>
      </c>
      <c r="CS83" s="150">
        <v>1.5671653991646302</v>
      </c>
      <c r="CT83" s="149">
        <v>33639</v>
      </c>
      <c r="CU83" s="149">
        <v>52492.20365177132</v>
      </c>
      <c r="CV83" s="150">
        <v>1.5604567214177389</v>
      </c>
      <c r="CW83" s="149">
        <v>34435</v>
      </c>
      <c r="CX83" s="149">
        <v>53992.967596185867</v>
      </c>
      <c r="CY83" s="150">
        <v>1.5679676955477237</v>
      </c>
      <c r="CZ83" s="149">
        <v>35484</v>
      </c>
      <c r="DA83" s="149">
        <v>56180.50044768014</v>
      </c>
      <c r="DB83" s="150">
        <v>1.5832628916604707</v>
      </c>
      <c r="DC83" s="149">
        <v>36619</v>
      </c>
      <c r="DD83" s="149">
        <v>58114.935279869715</v>
      </c>
      <c r="DE83" s="150">
        <v>1.587015901031424</v>
      </c>
      <c r="DF83" s="149">
        <v>37840</v>
      </c>
      <c r="DG83" s="149">
        <v>60095.533471429524</v>
      </c>
      <c r="DH83" s="150">
        <v>1.5881483475536344</v>
      </c>
      <c r="DI83" s="149">
        <v>39243</v>
      </c>
      <c r="DJ83" s="149">
        <v>62329.243652113357</v>
      </c>
      <c r="DK83" s="150">
        <v>1.5882894695133745</v>
      </c>
      <c r="DL83" s="149">
        <v>39787</v>
      </c>
      <c r="DM83" s="149">
        <v>63205.501123890681</v>
      </c>
      <c r="DN83" s="150">
        <v>1.5885968060896947</v>
      </c>
      <c r="DO83" s="149">
        <v>40682</v>
      </c>
      <c r="DP83" s="149">
        <v>63906.319837485207</v>
      </c>
      <c r="DQ83" s="150">
        <v>1.5708745842752374</v>
      </c>
      <c r="DR83" s="149">
        <v>41646</v>
      </c>
      <c r="DS83" s="149">
        <v>65770.418253204029</v>
      </c>
      <c r="DT83" s="150">
        <v>1.5792733576622973</v>
      </c>
      <c r="DU83" s="149">
        <v>42915</v>
      </c>
      <c r="DV83" s="149">
        <v>67521.006046941504</v>
      </c>
      <c r="DW83" s="150">
        <v>1.5733660968645347</v>
      </c>
      <c r="DX83" s="149">
        <v>43517</v>
      </c>
      <c r="DY83" s="149">
        <v>68202.509010609996</v>
      </c>
      <c r="DZ83" s="150">
        <v>1.5672612774458257</v>
      </c>
      <c r="EA83" s="149">
        <v>43886</v>
      </c>
      <c r="EB83" s="149">
        <v>68797.802415690079</v>
      </c>
      <c r="EC83" s="150">
        <v>1.5676480521280154</v>
      </c>
      <c r="ED83" s="149">
        <v>44216</v>
      </c>
      <c r="EE83" s="151">
        <v>69282.934038120264</v>
      </c>
      <c r="EF83" s="161">
        <v>1.5669199845784392</v>
      </c>
    </row>
    <row r="84" spans="1:136" ht="15" customHeight="1">
      <c r="A84" s="158">
        <v>70</v>
      </c>
      <c r="B84" s="156">
        <v>2060</v>
      </c>
      <c r="C84" s="149">
        <v>4803.6161674297491</v>
      </c>
      <c r="D84" s="150">
        <v>2.3318525084610431</v>
      </c>
      <c r="E84" s="149">
        <v>2493</v>
      </c>
      <c r="F84" s="149">
        <v>5377.1362975658167</v>
      </c>
      <c r="G84" s="150">
        <v>2.1568938217271629</v>
      </c>
      <c r="H84" s="149">
        <v>2998</v>
      </c>
      <c r="I84" s="149">
        <v>6020.7037347060877</v>
      </c>
      <c r="J84" s="150">
        <v>2.0082400716164401</v>
      </c>
      <c r="K84" s="149">
        <v>3661</v>
      </c>
      <c r="L84" s="149">
        <v>6883.1590978542581</v>
      </c>
      <c r="M84" s="150">
        <v>1.8801308652975302</v>
      </c>
      <c r="N84" s="149">
        <v>4545</v>
      </c>
      <c r="O84" s="149">
        <v>8030.8957672254646</v>
      </c>
      <c r="P84" s="150">
        <v>1.7669737661662188</v>
      </c>
      <c r="Q84" s="149">
        <v>5317</v>
      </c>
      <c r="R84" s="149">
        <v>9283.6510014475189</v>
      </c>
      <c r="S84" s="150">
        <v>1.7460317851133194</v>
      </c>
      <c r="T84" s="149">
        <v>6265</v>
      </c>
      <c r="U84" s="149">
        <v>10716.379582562331</v>
      </c>
      <c r="V84" s="150">
        <v>1.7105154960195261</v>
      </c>
      <c r="W84" s="149">
        <v>7111</v>
      </c>
      <c r="X84" s="149">
        <v>11925.637176503418</v>
      </c>
      <c r="Y84" s="150">
        <v>1.677068932147858</v>
      </c>
      <c r="Z84" s="149">
        <v>8131</v>
      </c>
      <c r="AA84" s="149">
        <v>13370.904213599628</v>
      </c>
      <c r="AB84" s="150">
        <v>1.6444353970728849</v>
      </c>
      <c r="AC84" s="149">
        <v>9195</v>
      </c>
      <c r="AD84" s="149">
        <v>15124.115204771257</v>
      </c>
      <c r="AE84" s="150">
        <v>1.6448194893715342</v>
      </c>
      <c r="AF84" s="149">
        <v>10642</v>
      </c>
      <c r="AG84" s="149">
        <v>17293.976545490008</v>
      </c>
      <c r="AH84" s="150">
        <v>1.6250682715175726</v>
      </c>
      <c r="AI84" s="149">
        <v>12058</v>
      </c>
      <c r="AJ84" s="149">
        <v>19366.84781985567</v>
      </c>
      <c r="AK84" s="150">
        <v>1.6061409702981979</v>
      </c>
      <c r="AL84" s="149">
        <v>14078</v>
      </c>
      <c r="AM84" s="149">
        <v>22338.429010272404</v>
      </c>
      <c r="AN84" s="150">
        <v>1.5867615435624667</v>
      </c>
      <c r="AO84" s="149">
        <v>15649</v>
      </c>
      <c r="AP84" s="149">
        <v>24535.164958471174</v>
      </c>
      <c r="AQ84" s="150">
        <v>1.5678423514902662</v>
      </c>
      <c r="AR84" s="149">
        <v>16626</v>
      </c>
      <c r="AS84" s="149">
        <v>26392.300428037019</v>
      </c>
      <c r="AT84" s="150">
        <v>1.5874113092768567</v>
      </c>
      <c r="AU84" s="149">
        <v>17930</v>
      </c>
      <c r="AV84" s="149">
        <v>27874.029862959662</v>
      </c>
      <c r="AW84" s="150">
        <v>1.5546028925242421</v>
      </c>
      <c r="AX84" s="149">
        <v>19204</v>
      </c>
      <c r="AY84" s="149">
        <v>29218.646926903031</v>
      </c>
      <c r="AZ84" s="150">
        <v>1.5214875508697683</v>
      </c>
      <c r="BA84" s="149">
        <v>20204</v>
      </c>
      <c r="BB84" s="149">
        <v>30044.689720999759</v>
      </c>
      <c r="BC84" s="150">
        <v>1.4870664086814374</v>
      </c>
      <c r="BD84" s="149">
        <v>21277</v>
      </c>
      <c r="BE84" s="149">
        <v>31517.964590037966</v>
      </c>
      <c r="BF84" s="150">
        <v>1.4813161907241605</v>
      </c>
      <c r="BG84" s="149">
        <v>21764</v>
      </c>
      <c r="BH84" s="149">
        <v>33304.658003856959</v>
      </c>
      <c r="BI84" s="150">
        <v>1.5302636465657489</v>
      </c>
      <c r="BJ84" s="149">
        <v>22361</v>
      </c>
      <c r="BK84" s="149">
        <v>35115.075545195185</v>
      </c>
      <c r="BL84" s="150">
        <v>1.5703714299537224</v>
      </c>
      <c r="BM84" s="149">
        <v>24424</v>
      </c>
      <c r="BN84" s="149">
        <v>36393.355359067762</v>
      </c>
      <c r="BO84" s="150">
        <v>1.4900653193198397</v>
      </c>
      <c r="BP84" s="149">
        <v>25086</v>
      </c>
      <c r="BQ84" s="149">
        <v>37723.225347739412</v>
      </c>
      <c r="BR84" s="150">
        <v>1.503756092949829</v>
      </c>
      <c r="BS84" s="149">
        <v>25231</v>
      </c>
      <c r="BT84" s="149">
        <v>38231.354827841846</v>
      </c>
      <c r="BU84" s="150">
        <v>1.5152532530554415</v>
      </c>
      <c r="BV84" s="149">
        <v>25932</v>
      </c>
      <c r="BW84" s="149">
        <v>39595.673332740836</v>
      </c>
      <c r="BX84" s="150">
        <v>1.5269039539079452</v>
      </c>
      <c r="BY84" s="149">
        <v>26979</v>
      </c>
      <c r="BZ84" s="149">
        <v>41394.431141122928</v>
      </c>
      <c r="CA84" s="150">
        <v>1.5343204396427936</v>
      </c>
      <c r="CB84" s="149">
        <v>27710</v>
      </c>
      <c r="CC84" s="149">
        <v>42684.865904405749</v>
      </c>
      <c r="CD84" s="150">
        <v>1.5404137821871435</v>
      </c>
      <c r="CE84" s="149">
        <v>28768</v>
      </c>
      <c r="CF84" s="149">
        <v>44035.357130532153</v>
      </c>
      <c r="CG84" s="150">
        <v>1.5307062406330698</v>
      </c>
      <c r="CH84" s="149">
        <v>29624</v>
      </c>
      <c r="CI84" s="149">
        <v>45341.208461815193</v>
      </c>
      <c r="CJ84" s="150">
        <v>1.5305565913386172</v>
      </c>
      <c r="CK84" s="149">
        <v>30548</v>
      </c>
      <c r="CL84" s="149">
        <v>46953.941566570225</v>
      </c>
      <c r="CM84" s="150">
        <v>1.5370545229334236</v>
      </c>
      <c r="CN84" s="149">
        <v>31627</v>
      </c>
      <c r="CO84" s="149">
        <v>49297.152189266097</v>
      </c>
      <c r="CP84" s="150">
        <v>1.5587046570735794</v>
      </c>
      <c r="CQ84" s="149">
        <v>32155</v>
      </c>
      <c r="CR84" s="149">
        <v>49832.078249439801</v>
      </c>
      <c r="CS84" s="150">
        <v>1.5497458637673707</v>
      </c>
      <c r="CT84" s="149">
        <v>34445</v>
      </c>
      <c r="CU84" s="149">
        <v>53106.747917941764</v>
      </c>
      <c r="CV84" s="150">
        <v>1.5417839430379376</v>
      </c>
      <c r="CW84" s="149">
        <v>35225</v>
      </c>
      <c r="CX84" s="149">
        <v>54632.453526582663</v>
      </c>
      <c r="CY84" s="150">
        <v>1.5509568070002175</v>
      </c>
      <c r="CZ84" s="149">
        <v>36300</v>
      </c>
      <c r="DA84" s="149">
        <v>56857.462610859169</v>
      </c>
      <c r="DB84" s="150">
        <v>1.5663212840457073</v>
      </c>
      <c r="DC84" s="149">
        <v>37399</v>
      </c>
      <c r="DD84" s="149">
        <v>58818.093824254029</v>
      </c>
      <c r="DE84" s="150">
        <v>1.5727183567542991</v>
      </c>
      <c r="DF84" s="149">
        <v>38695</v>
      </c>
      <c r="DG84" s="149">
        <v>60823.948470442498</v>
      </c>
      <c r="DH84" s="150">
        <v>1.5718813404947021</v>
      </c>
      <c r="DI84" s="149">
        <v>40053</v>
      </c>
      <c r="DJ84" s="149">
        <v>63084.984573136637</v>
      </c>
      <c r="DK84" s="150">
        <v>1.5750376893899742</v>
      </c>
      <c r="DL84" s="149">
        <v>40620</v>
      </c>
      <c r="DM84" s="149">
        <v>63972.173446835841</v>
      </c>
      <c r="DN84" s="150">
        <v>1.5748934871205278</v>
      </c>
      <c r="DO84" s="149">
        <v>41497</v>
      </c>
      <c r="DP84" s="149">
        <v>64666.710507135067</v>
      </c>
      <c r="DQ84" s="150">
        <v>1.5583466396880514</v>
      </c>
      <c r="DR84" s="149">
        <v>42498</v>
      </c>
      <c r="DS84" s="149">
        <v>66561.047854993943</v>
      </c>
      <c r="DT84" s="150">
        <v>1.5662160067531166</v>
      </c>
      <c r="DU84" s="149">
        <v>43807</v>
      </c>
      <c r="DV84" s="149">
        <v>68326.107777608006</v>
      </c>
      <c r="DW84" s="150">
        <v>1.5597075302487731</v>
      </c>
      <c r="DX84" s="149">
        <v>44317</v>
      </c>
      <c r="DY84" s="149">
        <v>69011.58068185742</v>
      </c>
      <c r="DZ84" s="150">
        <v>1.5572259106405537</v>
      </c>
      <c r="EA84" s="149">
        <v>44709</v>
      </c>
      <c r="EB84" s="149">
        <v>69614.55476490462</v>
      </c>
      <c r="EC84" s="150">
        <v>1.5570590879890989</v>
      </c>
      <c r="ED84" s="149">
        <v>45046</v>
      </c>
      <c r="EE84" s="151">
        <v>70104.733154781177</v>
      </c>
      <c r="EF84" s="161">
        <v>1.5562920826439901</v>
      </c>
    </row>
    <row r="85" spans="1:136" ht="15" customHeight="1">
      <c r="A85" s="158">
        <v>71</v>
      </c>
      <c r="B85" s="156">
        <v>2223</v>
      </c>
      <c r="C85" s="149">
        <v>4895.4026620590221</v>
      </c>
      <c r="D85" s="150">
        <v>2.2021604417719396</v>
      </c>
      <c r="E85" s="149">
        <v>2664</v>
      </c>
      <c r="F85" s="149">
        <v>5473.6238909700805</v>
      </c>
      <c r="G85" s="150">
        <v>2.0546636227365167</v>
      </c>
      <c r="H85" s="149">
        <v>3161</v>
      </c>
      <c r="I85" s="149">
        <v>6122.0725278965065</v>
      </c>
      <c r="J85" s="150">
        <v>1.9367518278698217</v>
      </c>
      <c r="K85" s="149">
        <v>3814</v>
      </c>
      <c r="L85" s="149">
        <v>6991.578447357515</v>
      </c>
      <c r="M85" s="150">
        <v>1.8331354083265641</v>
      </c>
      <c r="N85" s="149">
        <v>4684</v>
      </c>
      <c r="O85" s="149">
        <v>8148.6503522014555</v>
      </c>
      <c r="P85" s="150">
        <v>1.7396777011531714</v>
      </c>
      <c r="Q85" s="149">
        <v>5503</v>
      </c>
      <c r="R85" s="149">
        <v>9417.619395556525</v>
      </c>
      <c r="S85" s="150">
        <v>1.7113609659379474</v>
      </c>
      <c r="T85" s="149">
        <v>6481</v>
      </c>
      <c r="U85" s="149">
        <v>10866.116014514122</v>
      </c>
      <c r="V85" s="150">
        <v>1.6766110190578802</v>
      </c>
      <c r="W85" s="149">
        <v>7339</v>
      </c>
      <c r="X85" s="149">
        <v>12087.692388216426</v>
      </c>
      <c r="Y85" s="150">
        <v>1.6470489696438788</v>
      </c>
      <c r="Z85" s="149">
        <v>8367</v>
      </c>
      <c r="AA85" s="149">
        <v>13547.486285596509</v>
      </c>
      <c r="AB85" s="150">
        <v>1.6191569601525648</v>
      </c>
      <c r="AC85" s="149">
        <v>9542</v>
      </c>
      <c r="AD85" s="149">
        <v>15322.514427145417</v>
      </c>
      <c r="AE85" s="150">
        <v>1.6057969426897314</v>
      </c>
      <c r="AF85" s="149">
        <v>10964</v>
      </c>
      <c r="AG85" s="149">
        <v>17517.768097117023</v>
      </c>
      <c r="AH85" s="150">
        <v>1.5977533835385829</v>
      </c>
      <c r="AI85" s="149">
        <v>12428</v>
      </c>
      <c r="AJ85" s="149">
        <v>19612.36014581878</v>
      </c>
      <c r="AK85" s="150">
        <v>1.5780785440793998</v>
      </c>
      <c r="AL85" s="149">
        <v>14505</v>
      </c>
      <c r="AM85" s="149">
        <v>22615.684038665146</v>
      </c>
      <c r="AN85" s="150">
        <v>1.5591647044925987</v>
      </c>
      <c r="AO85" s="149">
        <v>16118</v>
      </c>
      <c r="AP85" s="149">
        <v>24833.170358264448</v>
      </c>
      <c r="AQ85" s="150">
        <v>1.5407104081315577</v>
      </c>
      <c r="AR85" s="149">
        <v>17132</v>
      </c>
      <c r="AS85" s="149">
        <v>26720.929941140254</v>
      </c>
      <c r="AT85" s="150">
        <v>1.5597087287613971</v>
      </c>
      <c r="AU85" s="149">
        <v>18445</v>
      </c>
      <c r="AV85" s="149">
        <v>28207.791311884921</v>
      </c>
      <c r="AW85" s="150">
        <v>1.5292920201618283</v>
      </c>
      <c r="AX85" s="149">
        <v>19776</v>
      </c>
      <c r="AY85" s="149">
        <v>29553.634155696825</v>
      </c>
      <c r="AZ85" s="150">
        <v>1.4944192028568379</v>
      </c>
      <c r="BA85" s="149">
        <v>20826</v>
      </c>
      <c r="BB85" s="149">
        <v>30372.578057740324</v>
      </c>
      <c r="BC85" s="150">
        <v>1.4583971025516338</v>
      </c>
      <c r="BD85" s="149">
        <v>21600</v>
      </c>
      <c r="BE85" s="149">
        <v>31865.326499378109</v>
      </c>
      <c r="BF85" s="150">
        <v>1.475246597193431</v>
      </c>
      <c r="BG85" s="149">
        <v>22236</v>
      </c>
      <c r="BH85" s="149">
        <v>33694.474008316523</v>
      </c>
      <c r="BI85" s="150">
        <v>1.5153118370352816</v>
      </c>
      <c r="BJ85" s="149">
        <v>22962</v>
      </c>
      <c r="BK85" s="149">
        <v>35540.302925485128</v>
      </c>
      <c r="BL85" s="150">
        <v>1.5477877765649826</v>
      </c>
      <c r="BM85" s="149">
        <v>25091</v>
      </c>
      <c r="BN85" s="149">
        <v>36801.69944390381</v>
      </c>
      <c r="BO85" s="150">
        <v>1.4667290838907898</v>
      </c>
      <c r="BP85" s="149">
        <v>25657</v>
      </c>
      <c r="BQ85" s="149">
        <v>38149.131595387407</v>
      </c>
      <c r="BR85" s="150">
        <v>1.486889799874787</v>
      </c>
      <c r="BS85" s="149">
        <v>25797</v>
      </c>
      <c r="BT85" s="149">
        <v>38669.846077568815</v>
      </c>
      <c r="BU85" s="150">
        <v>1.4990055462871192</v>
      </c>
      <c r="BV85" s="149">
        <v>26508</v>
      </c>
      <c r="BW85" s="149">
        <v>40057.285702928813</v>
      </c>
      <c r="BX85" s="150">
        <v>1.5111394938482274</v>
      </c>
      <c r="BY85" s="149">
        <v>27572</v>
      </c>
      <c r="BZ85" s="149">
        <v>41881.756529235689</v>
      </c>
      <c r="CA85" s="150">
        <v>1.5189959571027016</v>
      </c>
      <c r="CB85" s="149">
        <v>28355</v>
      </c>
      <c r="CC85" s="149">
        <v>43188.883989626825</v>
      </c>
      <c r="CD85" s="150">
        <v>1.5231487917343265</v>
      </c>
      <c r="CE85" s="149">
        <v>29380</v>
      </c>
      <c r="CF85" s="149">
        <v>44549.105696903498</v>
      </c>
      <c r="CG85" s="150">
        <v>1.5163072054766338</v>
      </c>
      <c r="CH85" s="149">
        <v>30211</v>
      </c>
      <c r="CI85" s="149">
        <v>45871.63615942905</v>
      </c>
      <c r="CJ85" s="150">
        <v>1.5183752990443564</v>
      </c>
      <c r="CK85" s="149">
        <v>31153</v>
      </c>
      <c r="CL85" s="149">
        <v>47509.815833046152</v>
      </c>
      <c r="CM85" s="150">
        <v>1.5250478552000177</v>
      </c>
      <c r="CN85" s="149">
        <v>32345</v>
      </c>
      <c r="CO85" s="149">
        <v>49894.645490104893</v>
      </c>
      <c r="CP85" s="150">
        <v>1.5425767658093954</v>
      </c>
      <c r="CQ85" s="149">
        <v>32918</v>
      </c>
      <c r="CR85" s="149">
        <v>50427.521141959318</v>
      </c>
      <c r="CS85" s="150">
        <v>1.5319132736484391</v>
      </c>
      <c r="CT85" s="149">
        <v>35106</v>
      </c>
      <c r="CU85" s="149">
        <v>53739.39231144794</v>
      </c>
      <c r="CV85" s="150">
        <v>1.5307751470246664</v>
      </c>
      <c r="CW85" s="149">
        <v>36011</v>
      </c>
      <c r="CX85" s="149">
        <v>55288.058959826434</v>
      </c>
      <c r="CY85" s="150">
        <v>1.5353102929612183</v>
      </c>
      <c r="CZ85" s="149">
        <v>37103</v>
      </c>
      <c r="DA85" s="149">
        <v>57551.628809068709</v>
      </c>
      <c r="DB85" s="150">
        <v>1.5511314127986606</v>
      </c>
      <c r="DC85" s="149">
        <v>38211</v>
      </c>
      <c r="DD85" s="149">
        <v>59542.595357962746</v>
      </c>
      <c r="DE85" s="150">
        <v>1.5582579717349125</v>
      </c>
      <c r="DF85" s="149">
        <v>39539</v>
      </c>
      <c r="DG85" s="149">
        <v>61572.271231255203</v>
      </c>
      <c r="DH85" s="150">
        <v>1.5572541346836086</v>
      </c>
      <c r="DI85" s="149">
        <v>40863</v>
      </c>
      <c r="DJ85" s="149">
        <v>63865.423179587022</v>
      </c>
      <c r="DK85" s="150">
        <v>1.562915673826861</v>
      </c>
      <c r="DL85" s="149">
        <v>41455</v>
      </c>
      <c r="DM85" s="149">
        <v>64763.100039765137</v>
      </c>
      <c r="DN85" s="150">
        <v>1.5622506341759772</v>
      </c>
      <c r="DO85" s="149">
        <v>42391</v>
      </c>
      <c r="DP85" s="149">
        <v>65450.599071917852</v>
      </c>
      <c r="DQ85" s="150">
        <v>1.5439739348427226</v>
      </c>
      <c r="DR85" s="149">
        <v>43375</v>
      </c>
      <c r="DS85" s="149">
        <v>67375.275218775088</v>
      </c>
      <c r="DT85" s="150">
        <v>1.5533204661389068</v>
      </c>
      <c r="DU85" s="149">
        <v>44664</v>
      </c>
      <c r="DV85" s="149">
        <v>69157.651165387098</v>
      </c>
      <c r="DW85" s="150">
        <v>1.5483980647811906</v>
      </c>
      <c r="DX85" s="149">
        <v>45154</v>
      </c>
      <c r="DY85" s="149">
        <v>69848.748648068911</v>
      </c>
      <c r="DZ85" s="150">
        <v>1.5469005768717923</v>
      </c>
      <c r="EA85" s="149">
        <v>45560</v>
      </c>
      <c r="EB85" s="149">
        <v>70458.755387084762</v>
      </c>
      <c r="EC85" s="150">
        <v>1.5465047275479535</v>
      </c>
      <c r="ED85" s="149">
        <v>45903</v>
      </c>
      <c r="EE85" s="151">
        <v>70954.14062896723</v>
      </c>
      <c r="EF85" s="161">
        <v>1.5457408149569141</v>
      </c>
    </row>
    <row r="86" spans="1:136" ht="15" customHeight="1">
      <c r="A86" s="158">
        <v>72</v>
      </c>
      <c r="B86" s="156">
        <v>2395</v>
      </c>
      <c r="C86" s="149">
        <v>4987.760855743426</v>
      </c>
      <c r="D86" s="150">
        <v>2.0825723823563367</v>
      </c>
      <c r="E86" s="149">
        <v>2823</v>
      </c>
      <c r="F86" s="149">
        <v>5571.0744267327909</v>
      </c>
      <c r="G86" s="150">
        <v>1.9734588830084274</v>
      </c>
      <c r="H86" s="149">
        <v>3309</v>
      </c>
      <c r="I86" s="149">
        <v>6225.1465270493109</v>
      </c>
      <c r="J86" s="150">
        <v>1.8812772822754038</v>
      </c>
      <c r="K86" s="149">
        <v>3950</v>
      </c>
      <c r="L86" s="149">
        <v>7102.5988127179744</v>
      </c>
      <c r="M86" s="150">
        <v>1.7981262817007531</v>
      </c>
      <c r="N86" s="149">
        <v>4807</v>
      </c>
      <c r="O86" s="149">
        <v>8270.1384284888591</v>
      </c>
      <c r="P86" s="150">
        <v>1.7204365359868647</v>
      </c>
      <c r="Q86" s="149">
        <v>5696</v>
      </c>
      <c r="R86" s="149">
        <v>9554.3611467402061</v>
      </c>
      <c r="S86" s="150">
        <v>1.6773808193013002</v>
      </c>
      <c r="T86" s="149">
        <v>6687</v>
      </c>
      <c r="U86" s="149">
        <v>11019.013466144079</v>
      </c>
      <c r="V86" s="150">
        <v>1.6478261501636129</v>
      </c>
      <c r="W86" s="149">
        <v>7558</v>
      </c>
      <c r="X86" s="149">
        <v>12253.361178290523</v>
      </c>
      <c r="Y86" s="150">
        <v>1.6212438711683677</v>
      </c>
      <c r="Z86" s="149">
        <v>8595</v>
      </c>
      <c r="AA86" s="149">
        <v>13728.39693252765</v>
      </c>
      <c r="AB86" s="150">
        <v>1.597253860678028</v>
      </c>
      <c r="AC86" s="149">
        <v>9801</v>
      </c>
      <c r="AD86" s="149">
        <v>15524.426931401667</v>
      </c>
      <c r="AE86" s="150">
        <v>1.5839635681462776</v>
      </c>
      <c r="AF86" s="149">
        <v>11276</v>
      </c>
      <c r="AG86" s="149">
        <v>17746.224693044773</v>
      </c>
      <c r="AH86" s="150">
        <v>1.5738049568148964</v>
      </c>
      <c r="AI86" s="149">
        <v>12763</v>
      </c>
      <c r="AJ86" s="149">
        <v>19862.874865318874</v>
      </c>
      <c r="AK86" s="150">
        <v>1.5562857373124559</v>
      </c>
      <c r="AL86" s="149">
        <v>14866</v>
      </c>
      <c r="AM86" s="149">
        <v>22898.744069141674</v>
      </c>
      <c r="AN86" s="150">
        <v>1.5403433384327778</v>
      </c>
      <c r="AO86" s="149">
        <v>16487</v>
      </c>
      <c r="AP86" s="149">
        <v>25137.569648876222</v>
      </c>
      <c r="AQ86" s="150">
        <v>1.5246903408064671</v>
      </c>
      <c r="AR86" s="149">
        <v>17559</v>
      </c>
      <c r="AS86" s="149">
        <v>27056.714001507073</v>
      </c>
      <c r="AT86" s="150">
        <v>1.5409028988841662</v>
      </c>
      <c r="AU86" s="149">
        <v>18886</v>
      </c>
      <c r="AV86" s="149">
        <v>28548.427539851655</v>
      </c>
      <c r="AW86" s="150">
        <v>1.5116185290612969</v>
      </c>
      <c r="AX86" s="149">
        <v>20206</v>
      </c>
      <c r="AY86" s="149">
        <v>29894.800184452819</v>
      </c>
      <c r="AZ86" s="150">
        <v>1.4795011474043758</v>
      </c>
      <c r="BA86" s="149">
        <v>21233</v>
      </c>
      <c r="BB86" s="149">
        <v>30705.704211200384</v>
      </c>
      <c r="BC86" s="150">
        <v>1.4461312207978327</v>
      </c>
      <c r="BD86" s="149">
        <v>22035</v>
      </c>
      <c r="BE86" s="149">
        <v>32225.86738301997</v>
      </c>
      <c r="BF86" s="150">
        <v>1.4624854723403662</v>
      </c>
      <c r="BG86" s="149">
        <v>22708</v>
      </c>
      <c r="BH86" s="149">
        <v>34095.27639939342</v>
      </c>
      <c r="BI86" s="150">
        <v>1.5014654042361026</v>
      </c>
      <c r="BJ86" s="149">
        <v>23413</v>
      </c>
      <c r="BK86" s="149">
        <v>35982.092872765032</v>
      </c>
      <c r="BL86" s="150">
        <v>1.5368424752387575</v>
      </c>
      <c r="BM86" s="149">
        <v>26158</v>
      </c>
      <c r="BN86" s="149">
        <v>37197.890369810644</v>
      </c>
      <c r="BO86" s="150">
        <v>1.4220464244135884</v>
      </c>
      <c r="BP86" s="149">
        <v>26227</v>
      </c>
      <c r="BQ86" s="149">
        <v>38585.099377626153</v>
      </c>
      <c r="BR86" s="150">
        <v>1.4711975970422142</v>
      </c>
      <c r="BS86" s="149">
        <v>26352</v>
      </c>
      <c r="BT86" s="149">
        <v>39119.662355134031</v>
      </c>
      <c r="BU86" s="150">
        <v>1.4845044913150436</v>
      </c>
      <c r="BV86" s="149">
        <v>27056</v>
      </c>
      <c r="BW86" s="149">
        <v>40531.390759103524</v>
      </c>
      <c r="BX86" s="150">
        <v>1.498055542545222</v>
      </c>
      <c r="BY86" s="149">
        <v>28206</v>
      </c>
      <c r="BZ86" s="149">
        <v>42381.152314041028</v>
      </c>
      <c r="CA86" s="150">
        <v>1.5025580484308667</v>
      </c>
      <c r="CB86" s="149">
        <v>28961</v>
      </c>
      <c r="CC86" s="149">
        <v>43707.420429447768</v>
      </c>
      <c r="CD86" s="150">
        <v>1.5091820182123465</v>
      </c>
      <c r="CE86" s="149">
        <v>29991</v>
      </c>
      <c r="CF86" s="149">
        <v>45081.986166809314</v>
      </c>
      <c r="CG86" s="150">
        <v>1.5031838273751896</v>
      </c>
      <c r="CH86" s="149">
        <v>30787</v>
      </c>
      <c r="CI86" s="149">
        <v>46422.252315062658</v>
      </c>
      <c r="CJ86" s="150">
        <v>1.5078524154696027</v>
      </c>
      <c r="CK86" s="149">
        <v>31775</v>
      </c>
      <c r="CL86" s="149">
        <v>48082.58717584658</v>
      </c>
      <c r="CM86" s="150">
        <v>1.5132206821666903</v>
      </c>
      <c r="CN86" s="149">
        <v>33102</v>
      </c>
      <c r="CO86" s="149">
        <v>50507.733916675097</v>
      </c>
      <c r="CP86" s="150">
        <v>1.5258212167444594</v>
      </c>
      <c r="CQ86" s="149">
        <v>33645</v>
      </c>
      <c r="CR86" s="149">
        <v>51040.754649512295</v>
      </c>
      <c r="CS86" s="150">
        <v>1.5170383310896804</v>
      </c>
      <c r="CT86" s="149">
        <v>35797</v>
      </c>
      <c r="CU86" s="149">
        <v>54392.803498520669</v>
      </c>
      <c r="CV86" s="150">
        <v>1.5194793837059157</v>
      </c>
      <c r="CW86" s="149">
        <v>36772</v>
      </c>
      <c r="CX86" s="149">
        <v>55962.941401711541</v>
      </c>
      <c r="CY86" s="150">
        <v>1.5218900631380274</v>
      </c>
      <c r="CZ86" s="149">
        <v>37934</v>
      </c>
      <c r="DA86" s="149">
        <v>58267.720305733885</v>
      </c>
      <c r="DB86" s="150">
        <v>1.53602890034623</v>
      </c>
      <c r="DC86" s="149">
        <v>39056</v>
      </c>
      <c r="DD86" s="149">
        <v>60289.242526797592</v>
      </c>
      <c r="DE86" s="150">
        <v>1.5436614739552845</v>
      </c>
      <c r="DF86" s="149">
        <v>40383</v>
      </c>
      <c r="DG86" s="149">
        <v>62344.199921682812</v>
      </c>
      <c r="DH86" s="150">
        <v>1.5438228938336134</v>
      </c>
      <c r="DI86" s="149">
        <v>41697</v>
      </c>
      <c r="DJ86" s="149">
        <v>64671.865466182142</v>
      </c>
      <c r="DK86" s="150">
        <v>1.5509956463578229</v>
      </c>
      <c r="DL86" s="149">
        <v>42337</v>
      </c>
      <c r="DM86" s="149">
        <v>65580.056215864446</v>
      </c>
      <c r="DN86" s="150">
        <v>1.5490010207587794</v>
      </c>
      <c r="DO86" s="149">
        <v>43228</v>
      </c>
      <c r="DP86" s="149">
        <v>66259.055812533581</v>
      </c>
      <c r="DQ86" s="150">
        <v>1.5327809709571014</v>
      </c>
      <c r="DR86" s="149">
        <v>44198</v>
      </c>
      <c r="DS86" s="149">
        <v>68217.441796102517</v>
      </c>
      <c r="DT86" s="150">
        <v>1.5434508755170486</v>
      </c>
      <c r="DU86" s="149">
        <v>45525</v>
      </c>
      <c r="DV86" s="149">
        <v>70016.448967321034</v>
      </c>
      <c r="DW86" s="150">
        <v>1.5379780113634494</v>
      </c>
      <c r="DX86" s="149">
        <v>46027</v>
      </c>
      <c r="DY86" s="149">
        <v>70716.387164866086</v>
      </c>
      <c r="DZ86" s="150">
        <v>1.5364109580217282</v>
      </c>
      <c r="EA86" s="149">
        <v>46434</v>
      </c>
      <c r="EB86" s="149">
        <v>71332.459587455189</v>
      </c>
      <c r="EC86" s="150">
        <v>1.5362118186556228</v>
      </c>
      <c r="ED86" s="149">
        <v>46784</v>
      </c>
      <c r="EE86" s="151">
        <v>71833.184106624351</v>
      </c>
      <c r="EF86" s="161">
        <v>1.5354220269028802</v>
      </c>
    </row>
    <row r="87" spans="1:136" ht="15" customHeight="1">
      <c r="A87" s="158">
        <v>73</v>
      </c>
      <c r="B87" s="156">
        <v>2555</v>
      </c>
      <c r="C87" s="149">
        <v>5080.897768902827</v>
      </c>
      <c r="D87" s="150">
        <v>1.9886096942868208</v>
      </c>
      <c r="E87" s="149">
        <v>2973</v>
      </c>
      <c r="F87" s="149">
        <v>5670.0404009094973</v>
      </c>
      <c r="G87" s="150">
        <v>1.9071780695961982</v>
      </c>
      <c r="H87" s="149">
        <v>3447</v>
      </c>
      <c r="I87" s="149">
        <v>6330.5596552186689</v>
      </c>
      <c r="J87" s="150">
        <v>1.8365418204869941</v>
      </c>
      <c r="K87" s="149">
        <v>4079</v>
      </c>
      <c r="L87" s="149">
        <v>7216.9544541248151</v>
      </c>
      <c r="M87" s="150">
        <v>1.7692950365591604</v>
      </c>
      <c r="N87" s="149">
        <v>4924</v>
      </c>
      <c r="O87" s="149">
        <v>8396.2546902473186</v>
      </c>
      <c r="P87" s="150">
        <v>1.7051695146724855</v>
      </c>
      <c r="Q87" s="149">
        <v>5896</v>
      </c>
      <c r="R87" s="149">
        <v>9693.557808411344</v>
      </c>
      <c r="S87" s="150">
        <v>1.6440905373831995</v>
      </c>
      <c r="T87" s="149">
        <v>6887</v>
      </c>
      <c r="U87" s="149">
        <v>11175.717469791203</v>
      </c>
      <c r="V87" s="150">
        <v>1.6227265093351537</v>
      </c>
      <c r="W87" s="149">
        <v>7769</v>
      </c>
      <c r="X87" s="149">
        <v>12423.337422799172</v>
      </c>
      <c r="Y87" s="150">
        <v>1.599090928407668</v>
      </c>
      <c r="Z87" s="149">
        <v>8819</v>
      </c>
      <c r="AA87" s="149">
        <v>13914.374359545976</v>
      </c>
      <c r="AB87" s="150">
        <v>1.5777723505551624</v>
      </c>
      <c r="AC87" s="149">
        <v>10059</v>
      </c>
      <c r="AD87" s="149">
        <v>15731.774208006394</v>
      </c>
      <c r="AE87" s="150">
        <v>1.563950115121423</v>
      </c>
      <c r="AF87" s="149">
        <v>11582</v>
      </c>
      <c r="AG87" s="149">
        <v>17980.194894466662</v>
      </c>
      <c r="AH87" s="150">
        <v>1.5524257377367174</v>
      </c>
      <c r="AI87" s="149">
        <v>13076</v>
      </c>
      <c r="AJ87" s="149">
        <v>20119.980058260793</v>
      </c>
      <c r="AK87" s="150">
        <v>1.5386953241251753</v>
      </c>
      <c r="AL87" s="149">
        <v>15186</v>
      </c>
      <c r="AM87" s="149">
        <v>23190.253040284246</v>
      </c>
      <c r="AN87" s="150">
        <v>1.5270810641567394</v>
      </c>
      <c r="AO87" s="149">
        <v>16793</v>
      </c>
      <c r="AP87" s="149">
        <v>25452.147211724467</v>
      </c>
      <c r="AQ87" s="150">
        <v>1.5156402793857242</v>
      </c>
      <c r="AR87" s="149">
        <v>17996</v>
      </c>
      <c r="AS87" s="149">
        <v>27399.976518530879</v>
      </c>
      <c r="AT87" s="150">
        <v>1.5225592641993153</v>
      </c>
      <c r="AU87" s="149">
        <v>19278</v>
      </c>
      <c r="AV87" s="149">
        <v>28898.922765978939</v>
      </c>
      <c r="AW87" s="150">
        <v>1.4990622868543904</v>
      </c>
      <c r="AX87" s="149">
        <v>20541</v>
      </c>
      <c r="AY87" s="149">
        <v>30247.234716587962</v>
      </c>
      <c r="AZ87" s="150">
        <v>1.4725298046145738</v>
      </c>
      <c r="BA87" s="149">
        <v>21496</v>
      </c>
      <c r="BB87" s="149">
        <v>31051.361905978625</v>
      </c>
      <c r="BC87" s="150">
        <v>1.4445181385364079</v>
      </c>
      <c r="BD87" s="149">
        <v>22441</v>
      </c>
      <c r="BE87" s="149">
        <v>32594.476098026702</v>
      </c>
      <c r="BF87" s="150">
        <v>1.452452034135141</v>
      </c>
      <c r="BG87" s="149">
        <v>23184</v>
      </c>
      <c r="BH87" s="149">
        <v>34508.210993315748</v>
      </c>
      <c r="BI87" s="150">
        <v>1.4884494044735916</v>
      </c>
      <c r="BJ87" s="149">
        <v>23800</v>
      </c>
      <c r="BK87" s="149">
        <v>36442.272402940289</v>
      </c>
      <c r="BL87" s="150">
        <v>1.5311879160899282</v>
      </c>
      <c r="BM87" s="149">
        <v>26555</v>
      </c>
      <c r="BN87" s="149">
        <v>37598.385881191818</v>
      </c>
      <c r="BO87" s="150">
        <v>1.4158684195515654</v>
      </c>
      <c r="BP87" s="149">
        <v>26800</v>
      </c>
      <c r="BQ87" s="149">
        <v>39032.214165988989</v>
      </c>
      <c r="BR87" s="150">
        <v>1.4564259017160071</v>
      </c>
      <c r="BS87" s="149">
        <v>26907</v>
      </c>
      <c r="BT87" s="149">
        <v>39582.28190327371</v>
      </c>
      <c r="BU87" s="150">
        <v>1.4710774855343856</v>
      </c>
      <c r="BV87" s="149">
        <v>27605</v>
      </c>
      <c r="BW87" s="149">
        <v>41019.8479041846</v>
      </c>
      <c r="BX87" s="150">
        <v>1.4859571781990437</v>
      </c>
      <c r="BY87" s="149">
        <v>28833</v>
      </c>
      <c r="BZ87" s="149">
        <v>42893.843191221073</v>
      </c>
      <c r="CA87" s="150">
        <v>1.4876649391745942</v>
      </c>
      <c r="CB87" s="149">
        <v>29559</v>
      </c>
      <c r="CC87" s="149">
        <v>44241.890254326914</v>
      </c>
      <c r="CD87" s="150">
        <v>1.4967316301068005</v>
      </c>
      <c r="CE87" s="149">
        <v>30593</v>
      </c>
      <c r="CF87" s="149">
        <v>45630.409095315685</v>
      </c>
      <c r="CG87" s="150">
        <v>1.4915310396272248</v>
      </c>
      <c r="CH87" s="149">
        <v>31397</v>
      </c>
      <c r="CI87" s="149">
        <v>46990.15707367548</v>
      </c>
      <c r="CJ87" s="150">
        <v>1.4966448091752549</v>
      </c>
      <c r="CK87" s="149">
        <v>32440</v>
      </c>
      <c r="CL87" s="149">
        <v>48674.994962356621</v>
      </c>
      <c r="CM87" s="150">
        <v>1.500462236817405</v>
      </c>
      <c r="CN87" s="149">
        <v>33845</v>
      </c>
      <c r="CO87" s="149">
        <v>51138.914526270528</v>
      </c>
      <c r="CP87" s="150">
        <v>1.5109739851165764</v>
      </c>
      <c r="CQ87" s="149">
        <v>34349</v>
      </c>
      <c r="CR87" s="149">
        <v>51671.583281228741</v>
      </c>
      <c r="CS87" s="150">
        <v>1.5043111380601688</v>
      </c>
      <c r="CT87" s="149">
        <v>36532</v>
      </c>
      <c r="CU87" s="149">
        <v>55066.715427563329</v>
      </c>
      <c r="CV87" s="150">
        <v>1.5073556177478191</v>
      </c>
      <c r="CW87" s="149">
        <v>37522</v>
      </c>
      <c r="CX87" s="149">
        <v>56659.218348171169</v>
      </c>
      <c r="CY87" s="150">
        <v>1.5100266070084529</v>
      </c>
      <c r="CZ87" s="149">
        <v>38797</v>
      </c>
      <c r="DA87" s="149">
        <v>59005.392017449609</v>
      </c>
      <c r="DB87" s="150">
        <v>1.5208751196600152</v>
      </c>
      <c r="DC87" s="149">
        <v>39956</v>
      </c>
      <c r="DD87" s="149">
        <v>61058.395524308406</v>
      </c>
      <c r="DE87" s="150">
        <v>1.5281408430350487</v>
      </c>
      <c r="DF87" s="149">
        <v>41301</v>
      </c>
      <c r="DG87" s="149">
        <v>63141.325486271548</v>
      </c>
      <c r="DH87" s="150">
        <v>1.5288086362623556</v>
      </c>
      <c r="DI87" s="149">
        <v>42517</v>
      </c>
      <c r="DJ87" s="149">
        <v>65507.990494349477</v>
      </c>
      <c r="DK87" s="150">
        <v>1.540748182946809</v>
      </c>
      <c r="DL87" s="149">
        <v>43177</v>
      </c>
      <c r="DM87" s="149">
        <v>66424.806057669164</v>
      </c>
      <c r="DN87" s="150">
        <v>1.5384303230346983</v>
      </c>
      <c r="DO87" s="149">
        <v>44050</v>
      </c>
      <c r="DP87" s="149">
        <v>67096.444080581205</v>
      </c>
      <c r="DQ87" s="150">
        <v>1.5231882878679048</v>
      </c>
      <c r="DR87" s="149">
        <v>45124</v>
      </c>
      <c r="DS87" s="149">
        <v>69090.679210792936</v>
      </c>
      <c r="DT87" s="150">
        <v>1.5311293150162426</v>
      </c>
      <c r="DU87" s="149">
        <v>46433</v>
      </c>
      <c r="DV87" s="149">
        <v>70907.62074621029</v>
      </c>
      <c r="DW87" s="150">
        <v>1.5270954008186051</v>
      </c>
      <c r="DX87" s="149">
        <v>46904</v>
      </c>
      <c r="DY87" s="149">
        <v>71615.041907292369</v>
      </c>
      <c r="DZ87" s="150">
        <v>1.5268429538481232</v>
      </c>
      <c r="EA87" s="149">
        <v>47326</v>
      </c>
      <c r="EB87" s="149">
        <v>72238.173327816621</v>
      </c>
      <c r="EC87" s="150">
        <v>1.526395075176787</v>
      </c>
      <c r="ED87" s="149">
        <v>47682</v>
      </c>
      <c r="EE87" s="151">
        <v>72744.328995665128</v>
      </c>
      <c r="EF87" s="161">
        <v>1.5256140471386503</v>
      </c>
    </row>
    <row r="88" spans="1:136" ht="15" customHeight="1">
      <c r="A88" s="158">
        <v>74</v>
      </c>
      <c r="B88" s="156">
        <v>2705</v>
      </c>
      <c r="C88" s="149">
        <v>5174.840414121426</v>
      </c>
      <c r="D88" s="150">
        <v>1.9130648481040391</v>
      </c>
      <c r="E88" s="149">
        <v>3115</v>
      </c>
      <c r="F88" s="149">
        <v>5771.0414323241566</v>
      </c>
      <c r="G88" s="150">
        <v>1.8526617760270165</v>
      </c>
      <c r="H88" s="149">
        <v>3581</v>
      </c>
      <c r="I88" s="149">
        <v>6438.8888885048291</v>
      </c>
      <c r="J88" s="150">
        <v>1.7980700610178244</v>
      </c>
      <c r="K88" s="149">
        <v>4206</v>
      </c>
      <c r="L88" s="149">
        <v>7335.2217104164802</v>
      </c>
      <c r="M88" s="150">
        <v>1.7439899454152354</v>
      </c>
      <c r="N88" s="149">
        <v>5045</v>
      </c>
      <c r="O88" s="149">
        <v>8527.533154758632</v>
      </c>
      <c r="P88" s="150">
        <v>1.6902939850859529</v>
      </c>
      <c r="Q88" s="149">
        <v>6059</v>
      </c>
      <c r="R88" s="149">
        <v>9836.4734661516068</v>
      </c>
      <c r="S88" s="150">
        <v>1.623448335723982</v>
      </c>
      <c r="T88" s="149">
        <v>7084</v>
      </c>
      <c r="U88" s="149">
        <v>11336.860575075812</v>
      </c>
      <c r="V88" s="150">
        <v>1.6003473426137511</v>
      </c>
      <c r="W88" s="149">
        <v>7979</v>
      </c>
      <c r="X88" s="149">
        <v>12598.311706771141</v>
      </c>
      <c r="Y88" s="150">
        <v>1.578933664214957</v>
      </c>
      <c r="Z88" s="149">
        <v>9043</v>
      </c>
      <c r="AA88" s="149">
        <v>14106.042258988378</v>
      </c>
      <c r="AB88" s="150">
        <v>1.5598852437231425</v>
      </c>
      <c r="AC88" s="149">
        <v>10355</v>
      </c>
      <c r="AD88" s="149">
        <v>15944.168869162904</v>
      </c>
      <c r="AE88" s="150">
        <v>1.539755564380773</v>
      </c>
      <c r="AF88" s="149">
        <v>11886</v>
      </c>
      <c r="AG88" s="149">
        <v>18220.434194768921</v>
      </c>
      <c r="AH88" s="150">
        <v>1.5329323737816694</v>
      </c>
      <c r="AI88" s="149">
        <v>13379</v>
      </c>
      <c r="AJ88" s="149">
        <v>20385.056258949993</v>
      </c>
      <c r="AK88" s="150">
        <v>1.5236606815868146</v>
      </c>
      <c r="AL88" s="149">
        <v>15488</v>
      </c>
      <c r="AM88" s="149">
        <v>23492.30193878373</v>
      </c>
      <c r="AN88" s="150">
        <v>1.51680668509709</v>
      </c>
      <c r="AO88" s="149">
        <v>17074</v>
      </c>
      <c r="AP88" s="149">
        <v>25779.766008877472</v>
      </c>
      <c r="AQ88" s="150">
        <v>1.5098843861354967</v>
      </c>
      <c r="AR88" s="149">
        <v>18451</v>
      </c>
      <c r="AS88" s="149">
        <v>27752.636868614125</v>
      </c>
      <c r="AT88" s="150">
        <v>1.5041264358904192</v>
      </c>
      <c r="AU88" s="149">
        <v>19649</v>
      </c>
      <c r="AV88" s="149">
        <v>29261.8047023252</v>
      </c>
      <c r="AW88" s="150">
        <v>1.4892261541210849</v>
      </c>
      <c r="AX88" s="149">
        <v>20831</v>
      </c>
      <c r="AY88" s="149">
        <v>30614.897811448132</v>
      </c>
      <c r="AZ88" s="150">
        <v>1.4696796990758068</v>
      </c>
      <c r="BA88" s="149">
        <v>21691</v>
      </c>
      <c r="BB88" s="149">
        <v>31415.026460986646</v>
      </c>
      <c r="BC88" s="150">
        <v>1.4482977484203885</v>
      </c>
      <c r="BD88" s="149">
        <v>22957</v>
      </c>
      <c r="BE88" s="149">
        <v>32973.989739172954</v>
      </c>
      <c r="BF88" s="150">
        <v>1.436337053585963</v>
      </c>
      <c r="BG88" s="149">
        <v>23669</v>
      </c>
      <c r="BH88" s="149">
        <v>34934.451407953624</v>
      </c>
      <c r="BI88" s="150">
        <v>1.4759580636255702</v>
      </c>
      <c r="BJ88" s="149">
        <v>24463</v>
      </c>
      <c r="BK88" s="149">
        <v>36914.513323007355</v>
      </c>
      <c r="BL88" s="150">
        <v>1.5089937179825597</v>
      </c>
      <c r="BM88" s="149">
        <v>26792</v>
      </c>
      <c r="BN88" s="149">
        <v>38008.387247711325</v>
      </c>
      <c r="BO88" s="150">
        <v>1.4186468814463766</v>
      </c>
      <c r="BP88" s="149">
        <v>27382</v>
      </c>
      <c r="BQ88" s="149">
        <v>39491.492584444648</v>
      </c>
      <c r="BR88" s="150">
        <v>1.4422428085766068</v>
      </c>
      <c r="BS88" s="149">
        <v>27473</v>
      </c>
      <c r="BT88" s="149">
        <v>40058.946627078505</v>
      </c>
      <c r="BU88" s="150">
        <v>1.4581205775517236</v>
      </c>
      <c r="BV88" s="149">
        <v>28164</v>
      </c>
      <c r="BW88" s="149">
        <v>41526.414590266453</v>
      </c>
      <c r="BX88" s="150">
        <v>1.4744501700847341</v>
      </c>
      <c r="BY88" s="149">
        <v>29420</v>
      </c>
      <c r="BZ88" s="149">
        <v>43423.391747219794</v>
      </c>
      <c r="CA88" s="150">
        <v>1.4759820444330318</v>
      </c>
      <c r="CB88" s="149">
        <v>30199</v>
      </c>
      <c r="CC88" s="149">
        <v>44795.026178054541</v>
      </c>
      <c r="CD88" s="150">
        <v>1.4833281293438372</v>
      </c>
      <c r="CE88" s="149">
        <v>31231</v>
      </c>
      <c r="CF88" s="149">
        <v>46196.520321576296</v>
      </c>
      <c r="CG88" s="150">
        <v>1.4791879965923695</v>
      </c>
      <c r="CH88" s="149">
        <v>32031</v>
      </c>
      <c r="CI88" s="149">
        <v>47576.932273061175</v>
      </c>
      <c r="CJ88" s="150">
        <v>1.4853402102045261</v>
      </c>
      <c r="CK88" s="149">
        <v>33155</v>
      </c>
      <c r="CL88" s="149">
        <v>49285.964343151936</v>
      </c>
      <c r="CM88" s="150">
        <v>1.4865318758302499</v>
      </c>
      <c r="CN88" s="149">
        <v>34627</v>
      </c>
      <c r="CO88" s="149">
        <v>51788.897786347654</v>
      </c>
      <c r="CP88" s="150">
        <v>1.4956218496071751</v>
      </c>
      <c r="CQ88" s="149">
        <v>35048</v>
      </c>
      <c r="CR88" s="149">
        <v>52324.025640592874</v>
      </c>
      <c r="CS88" s="150">
        <v>1.4929247215416821</v>
      </c>
      <c r="CT88" s="149">
        <v>37235</v>
      </c>
      <c r="CU88" s="149">
        <v>55767.238101870978</v>
      </c>
      <c r="CV88" s="150">
        <v>1.4977101679030744</v>
      </c>
      <c r="CW88" s="149">
        <v>38238</v>
      </c>
      <c r="CX88" s="149">
        <v>57381.745622473347</v>
      </c>
      <c r="CY88" s="150">
        <v>1.5006471474050249</v>
      </c>
      <c r="CZ88" s="149">
        <v>39562</v>
      </c>
      <c r="DA88" s="149">
        <v>59767.657020745595</v>
      </c>
      <c r="DB88" s="150">
        <v>1.5107339624069964</v>
      </c>
      <c r="DC88" s="149">
        <v>40820</v>
      </c>
      <c r="DD88" s="149">
        <v>61853.942695685619</v>
      </c>
      <c r="DE88" s="150">
        <v>1.515285220374464</v>
      </c>
      <c r="DF88" s="149">
        <v>42246</v>
      </c>
      <c r="DG88" s="149">
        <v>63963.633426608896</v>
      </c>
      <c r="DH88" s="150">
        <v>1.5140754965347938</v>
      </c>
      <c r="DI88" s="149">
        <v>43456</v>
      </c>
      <c r="DJ88" s="149">
        <v>66373.84405422672</v>
      </c>
      <c r="DK88" s="150">
        <v>1.527380432028413</v>
      </c>
      <c r="DL88" s="149">
        <v>44115</v>
      </c>
      <c r="DM88" s="149">
        <v>67301.454879024968</v>
      </c>
      <c r="DN88" s="150">
        <v>1.5255911793953296</v>
      </c>
      <c r="DO88" s="149">
        <v>44939</v>
      </c>
      <c r="DP88" s="149">
        <v>67965.633899586857</v>
      </c>
      <c r="DQ88" s="150">
        <v>1.512397558904</v>
      </c>
      <c r="DR88" s="149">
        <v>45988</v>
      </c>
      <c r="DS88" s="149">
        <v>69995.767956103184</v>
      </c>
      <c r="DT88" s="150">
        <v>1.5220441844851522</v>
      </c>
      <c r="DU88" s="149">
        <v>47315</v>
      </c>
      <c r="DV88" s="149">
        <v>71832.166083443401</v>
      </c>
      <c r="DW88" s="150">
        <v>1.5181689967968595</v>
      </c>
      <c r="DX88" s="149">
        <v>47824</v>
      </c>
      <c r="DY88" s="149">
        <v>72546.418963825592</v>
      </c>
      <c r="DZ88" s="150">
        <v>1.5169458632449313</v>
      </c>
      <c r="EA88" s="149">
        <v>48231</v>
      </c>
      <c r="EB88" s="149">
        <v>73178.990720666538</v>
      </c>
      <c r="EC88" s="150">
        <v>1.5172604905696863</v>
      </c>
      <c r="ED88" s="149">
        <v>48595</v>
      </c>
      <c r="EE88" s="151">
        <v>73690.732497239267</v>
      </c>
      <c r="EF88" s="161">
        <v>1.5164262269212732</v>
      </c>
    </row>
    <row r="89" spans="1:136" ht="15" customHeight="1">
      <c r="A89" s="158">
        <v>75</v>
      </c>
      <c r="B89" s="156">
        <v>2864</v>
      </c>
      <c r="C89" s="149">
        <v>5270.5112818691214</v>
      </c>
      <c r="D89" s="150">
        <v>1.8402623190883804</v>
      </c>
      <c r="E89" s="149">
        <v>3255</v>
      </c>
      <c r="F89" s="149">
        <v>5874.4834041392432</v>
      </c>
      <c r="G89" s="150">
        <v>1.8047568061871715</v>
      </c>
      <c r="H89" s="149">
        <v>3717</v>
      </c>
      <c r="I89" s="149">
        <v>6550.4844844350064</v>
      </c>
      <c r="J89" s="150">
        <v>1.762304138938662</v>
      </c>
      <c r="K89" s="149">
        <v>4340</v>
      </c>
      <c r="L89" s="149">
        <v>7457.7504798192995</v>
      </c>
      <c r="M89" s="150">
        <v>1.7183756865943087</v>
      </c>
      <c r="N89" s="149">
        <v>5179</v>
      </c>
      <c r="O89" s="149">
        <v>8664.2347551066487</v>
      </c>
      <c r="P89" s="150">
        <v>1.6729551564214422</v>
      </c>
      <c r="Q89" s="149">
        <v>6243</v>
      </c>
      <c r="R89" s="149">
        <v>9984.1698878766965</v>
      </c>
      <c r="S89" s="150">
        <v>1.599258351413855</v>
      </c>
      <c r="T89" s="149">
        <v>7280</v>
      </c>
      <c r="U89" s="149">
        <v>11503.054888311082</v>
      </c>
      <c r="V89" s="150">
        <v>1.5800899571855882</v>
      </c>
      <c r="W89" s="149">
        <v>8189</v>
      </c>
      <c r="X89" s="149">
        <v>12778.884090598001</v>
      </c>
      <c r="Y89" s="150">
        <v>1.5604938442542438</v>
      </c>
      <c r="Z89" s="149">
        <v>9271</v>
      </c>
      <c r="AA89" s="149">
        <v>14304.004855620402</v>
      </c>
      <c r="AB89" s="150">
        <v>1.5428761574393703</v>
      </c>
      <c r="AC89" s="149">
        <v>10626</v>
      </c>
      <c r="AD89" s="149">
        <v>16162.726090020113</v>
      </c>
      <c r="AE89" s="150">
        <v>1.5210545915697453</v>
      </c>
      <c r="AF89" s="149">
        <v>12194</v>
      </c>
      <c r="AG89" s="149">
        <v>18467.651621647135</v>
      </c>
      <c r="AH89" s="150">
        <v>1.5144867657575147</v>
      </c>
      <c r="AI89" s="149">
        <v>13687</v>
      </c>
      <c r="AJ89" s="149">
        <v>20659.179602638385</v>
      </c>
      <c r="AK89" s="150">
        <v>1.5094015929450124</v>
      </c>
      <c r="AL89" s="149">
        <v>15799</v>
      </c>
      <c r="AM89" s="149">
        <v>23806.313280188733</v>
      </c>
      <c r="AN89" s="150">
        <v>1.5068240572307572</v>
      </c>
      <c r="AO89" s="149">
        <v>17366</v>
      </c>
      <c r="AP89" s="149">
        <v>26122.2780904877</v>
      </c>
      <c r="AQ89" s="150">
        <v>1.50421962976435</v>
      </c>
      <c r="AR89" s="149">
        <v>18817</v>
      </c>
      <c r="AS89" s="149">
        <v>28117.385946102186</v>
      </c>
      <c r="AT89" s="150">
        <v>1.4942544478982933</v>
      </c>
      <c r="AU89" s="149">
        <v>20026</v>
      </c>
      <c r="AV89" s="149">
        <v>29638.836392894322</v>
      </c>
      <c r="AW89" s="150">
        <v>1.480017796509254</v>
      </c>
      <c r="AX89" s="149">
        <v>21127</v>
      </c>
      <c r="AY89" s="149">
        <v>31000.414480950898</v>
      </c>
      <c r="AZ89" s="150">
        <v>1.46733632228669</v>
      </c>
      <c r="BA89" s="149">
        <v>21889</v>
      </c>
      <c r="BB89" s="149">
        <v>31800.150592818834</v>
      </c>
      <c r="BC89" s="150">
        <v>1.4527913834720103</v>
      </c>
      <c r="BD89" s="149">
        <v>23328</v>
      </c>
      <c r="BE89" s="149">
        <v>33364.458639774297</v>
      </c>
      <c r="BF89" s="150">
        <v>1.4302322805115868</v>
      </c>
      <c r="BG89" s="149">
        <v>24166</v>
      </c>
      <c r="BH89" s="149">
        <v>35375.148248718782</v>
      </c>
      <c r="BI89" s="150">
        <v>1.4638396196606298</v>
      </c>
      <c r="BJ89" s="149">
        <v>24897</v>
      </c>
      <c r="BK89" s="149">
        <v>37405.983179673269</v>
      </c>
      <c r="BL89" s="150">
        <v>1.5024293360514627</v>
      </c>
      <c r="BM89" s="149">
        <v>26916</v>
      </c>
      <c r="BN89" s="149">
        <v>38452.488404530333</v>
      </c>
      <c r="BO89" s="150">
        <v>1.428610804151075</v>
      </c>
      <c r="BP89" s="149">
        <v>27975</v>
      </c>
      <c r="BQ89" s="149">
        <v>39964.032313386509</v>
      </c>
      <c r="BR89" s="150">
        <v>1.4285623704517072</v>
      </c>
      <c r="BS89" s="149">
        <v>28057</v>
      </c>
      <c r="BT89" s="149">
        <v>40550.784799256333</v>
      </c>
      <c r="BU89" s="150">
        <v>1.4453000962061637</v>
      </c>
      <c r="BV89" s="149">
        <v>28764</v>
      </c>
      <c r="BW89" s="149">
        <v>42048.033026774101</v>
      </c>
      <c r="BX89" s="150">
        <v>1.4618284323033688</v>
      </c>
      <c r="BY89" s="149">
        <v>30048</v>
      </c>
      <c r="BZ89" s="149">
        <v>43971.317331688369</v>
      </c>
      <c r="CA89" s="150">
        <v>1.4633691870237078</v>
      </c>
      <c r="CB89" s="149">
        <v>30758</v>
      </c>
      <c r="CC89" s="149">
        <v>45368.128280607787</v>
      </c>
      <c r="CD89" s="150">
        <v>1.4750025450486959</v>
      </c>
      <c r="CE89" s="149">
        <v>31891</v>
      </c>
      <c r="CF89" s="149">
        <v>46780.612081204337</v>
      </c>
      <c r="CG89" s="150">
        <v>1.466890724066487</v>
      </c>
      <c r="CH89" s="149">
        <v>32668</v>
      </c>
      <c r="CI89" s="149">
        <v>48185.399068902698</v>
      </c>
      <c r="CJ89" s="150">
        <v>1.4750030325977317</v>
      </c>
      <c r="CK89" s="149">
        <v>33803</v>
      </c>
      <c r="CL89" s="149">
        <v>49918.338689643184</v>
      </c>
      <c r="CM89" s="150">
        <v>1.4767428538781524</v>
      </c>
      <c r="CN89" s="149">
        <v>35457</v>
      </c>
      <c r="CO89" s="149">
        <v>52458.055852224221</v>
      </c>
      <c r="CP89" s="150">
        <v>1.4794837649046513</v>
      </c>
      <c r="CQ89" s="149">
        <v>35720</v>
      </c>
      <c r="CR89" s="149">
        <v>53002.054907539197</v>
      </c>
      <c r="CS89" s="150">
        <v>1.483820126190907</v>
      </c>
      <c r="CT89" s="149">
        <v>38034</v>
      </c>
      <c r="CU89" s="149">
        <v>56492.506076593003</v>
      </c>
      <c r="CV89" s="150">
        <v>1.4853159298678289</v>
      </c>
      <c r="CW89" s="149">
        <v>39015</v>
      </c>
      <c r="CX89" s="149">
        <v>58132.765473929154</v>
      </c>
      <c r="CY89" s="150">
        <v>1.4900106490818699</v>
      </c>
      <c r="CZ89" s="149">
        <v>40347</v>
      </c>
      <c r="DA89" s="149">
        <v>60559.340064565513</v>
      </c>
      <c r="DB89" s="150">
        <v>1.5009626506200093</v>
      </c>
      <c r="DC89" s="149">
        <v>41690</v>
      </c>
      <c r="DD89" s="149">
        <v>62677.272423262701</v>
      </c>
      <c r="DE89" s="150">
        <v>1.503412627087136</v>
      </c>
      <c r="DF89" s="149">
        <v>43158</v>
      </c>
      <c r="DG89" s="149">
        <v>64812.961285698024</v>
      </c>
      <c r="DH89" s="150">
        <v>1.5017600742781876</v>
      </c>
      <c r="DI89" s="149">
        <v>44440</v>
      </c>
      <c r="DJ89" s="149">
        <v>67271.498155838577</v>
      </c>
      <c r="DK89" s="150">
        <v>1.5137600845148194</v>
      </c>
      <c r="DL89" s="149">
        <v>45065</v>
      </c>
      <c r="DM89" s="149">
        <v>68210.627926550515</v>
      </c>
      <c r="DN89" s="150">
        <v>1.5136054127715637</v>
      </c>
      <c r="DO89" s="149">
        <v>45857</v>
      </c>
      <c r="DP89" s="149">
        <v>68868.188072302335</v>
      </c>
      <c r="DQ89" s="150">
        <v>1.5018031723030798</v>
      </c>
      <c r="DR89" s="149">
        <v>46948</v>
      </c>
      <c r="DS89" s="149">
        <v>70937.837408301348</v>
      </c>
      <c r="DT89" s="150">
        <v>1.510987420301213</v>
      </c>
      <c r="DU89" s="149">
        <v>48214</v>
      </c>
      <c r="DV89" s="149">
        <v>72795.294840903836</v>
      </c>
      <c r="DW89" s="150">
        <v>1.5098372846248773</v>
      </c>
      <c r="DX89" s="149">
        <v>48753</v>
      </c>
      <c r="DY89" s="149">
        <v>73515.871145284895</v>
      </c>
      <c r="DZ89" s="150">
        <v>1.5079250742576846</v>
      </c>
      <c r="EA89" s="149">
        <v>49145</v>
      </c>
      <c r="EB89" s="149">
        <v>74158.677193082156</v>
      </c>
      <c r="EC89" s="150">
        <v>1.5089770514412892</v>
      </c>
      <c r="ED89" s="149">
        <v>49516</v>
      </c>
      <c r="EE89" s="151">
        <v>74676.157225437317</v>
      </c>
      <c r="EF89" s="161">
        <v>1.5081217631762929</v>
      </c>
    </row>
    <row r="90" spans="1:136" ht="15" customHeight="1">
      <c r="A90" s="158">
        <v>76</v>
      </c>
      <c r="B90" s="156">
        <v>2999</v>
      </c>
      <c r="C90" s="149">
        <v>5368.1196981836101</v>
      </c>
      <c r="D90" s="150">
        <v>1.7899698893576559</v>
      </c>
      <c r="E90" s="149">
        <v>3394</v>
      </c>
      <c r="F90" s="149">
        <v>5980.753580793702</v>
      </c>
      <c r="G90" s="150">
        <v>1.7621548558614326</v>
      </c>
      <c r="H90" s="149">
        <v>3858</v>
      </c>
      <c r="I90" s="149">
        <v>6665.6295606460681</v>
      </c>
      <c r="J90" s="150">
        <v>1.7277422396697948</v>
      </c>
      <c r="K90" s="149">
        <v>4488</v>
      </c>
      <c r="L90" s="149">
        <v>7584.6155360376488</v>
      </c>
      <c r="M90" s="150">
        <v>1.6899767237160537</v>
      </c>
      <c r="N90" s="149">
        <v>5337</v>
      </c>
      <c r="O90" s="149">
        <v>8806.2442461319242</v>
      </c>
      <c r="P90" s="150">
        <v>1.6500363961273983</v>
      </c>
      <c r="Q90" s="149">
        <v>6426</v>
      </c>
      <c r="R90" s="149">
        <v>10136.406411758642</v>
      </c>
      <c r="S90" s="150">
        <v>1.577405292835145</v>
      </c>
      <c r="T90" s="149">
        <v>7480</v>
      </c>
      <c r="U90" s="149">
        <v>11674.890868681709</v>
      </c>
      <c r="V90" s="150">
        <v>1.5608142872569128</v>
      </c>
      <c r="W90" s="149">
        <v>8406</v>
      </c>
      <c r="X90" s="149">
        <v>12965.629283009028</v>
      </c>
      <c r="Y90" s="150">
        <v>1.5424255630512762</v>
      </c>
      <c r="Z90" s="149">
        <v>9507</v>
      </c>
      <c r="AA90" s="149">
        <v>14508.837390346007</v>
      </c>
      <c r="AB90" s="150">
        <v>1.5261215304876414</v>
      </c>
      <c r="AC90" s="149">
        <v>10924</v>
      </c>
      <c r="AD90" s="149">
        <v>16387.238579425197</v>
      </c>
      <c r="AE90" s="150">
        <v>1.5001133814926031</v>
      </c>
      <c r="AF90" s="149">
        <v>12509</v>
      </c>
      <c r="AG90" s="149">
        <v>18722.511422747011</v>
      </c>
      <c r="AH90" s="150">
        <v>1.4967232730631554</v>
      </c>
      <c r="AI90" s="149">
        <v>14012</v>
      </c>
      <c r="AJ90" s="149">
        <v>20942.978886000408</v>
      </c>
      <c r="AK90" s="150">
        <v>1.4946459381958612</v>
      </c>
      <c r="AL90" s="149">
        <v>16140</v>
      </c>
      <c r="AM90" s="149">
        <v>24132.996151420244</v>
      </c>
      <c r="AN90" s="150">
        <v>1.4952290056642035</v>
      </c>
      <c r="AO90" s="149">
        <v>17705</v>
      </c>
      <c r="AP90" s="149">
        <v>26480.24747879638</v>
      </c>
      <c r="AQ90" s="150">
        <v>1.4956366833547801</v>
      </c>
      <c r="AR90" s="149">
        <v>19350</v>
      </c>
      <c r="AS90" s="149">
        <v>28494.15970995554</v>
      </c>
      <c r="AT90" s="150">
        <v>1.472566393279356</v>
      </c>
      <c r="AU90" s="149">
        <v>20433</v>
      </c>
      <c r="AV90" s="149">
        <v>30031.039621292741</v>
      </c>
      <c r="AW90" s="150">
        <v>1.4697322772619166</v>
      </c>
      <c r="AX90" s="149">
        <v>21471</v>
      </c>
      <c r="AY90" s="149">
        <v>31404.891342451312</v>
      </c>
      <c r="AZ90" s="150">
        <v>1.4626655182549164</v>
      </c>
      <c r="BA90" s="149">
        <v>22156</v>
      </c>
      <c r="BB90" s="149">
        <v>32207.903674075093</v>
      </c>
      <c r="BC90" s="150">
        <v>1.4536876545439201</v>
      </c>
      <c r="BD90" s="149">
        <v>23856</v>
      </c>
      <c r="BE90" s="149">
        <v>33771.599661718901</v>
      </c>
      <c r="BF90" s="150">
        <v>1.4156438489989478</v>
      </c>
      <c r="BG90" s="149">
        <v>24678</v>
      </c>
      <c r="BH90" s="149">
        <v>35831.572399308032</v>
      </c>
      <c r="BI90" s="150">
        <v>1.4519641948013629</v>
      </c>
      <c r="BJ90" s="149">
        <v>25539</v>
      </c>
      <c r="BK90" s="149">
        <v>37916.53948191629</v>
      </c>
      <c r="BL90" s="150">
        <v>1.4846524719807468</v>
      </c>
      <c r="BM90" s="149">
        <v>27232</v>
      </c>
      <c r="BN90" s="149">
        <v>38933.504931523399</v>
      </c>
      <c r="BO90" s="150">
        <v>1.4296968614689849</v>
      </c>
      <c r="BP90" s="149">
        <v>28580</v>
      </c>
      <c r="BQ90" s="149">
        <v>40450.990762872927</v>
      </c>
      <c r="BR90" s="150">
        <v>1.4153600686799486</v>
      </c>
      <c r="BS90" s="149">
        <v>28666</v>
      </c>
      <c r="BT90" s="149">
        <v>41058.731896357167</v>
      </c>
      <c r="BU90" s="150">
        <v>1.432314654864898</v>
      </c>
      <c r="BV90" s="149">
        <v>29364</v>
      </c>
      <c r="BW90" s="149">
        <v>42587.430078573401</v>
      </c>
      <c r="BX90" s="150">
        <v>1.4503279552708555</v>
      </c>
      <c r="BY90" s="149">
        <v>30720</v>
      </c>
      <c r="BZ90" s="149">
        <v>44537.455592039209</v>
      </c>
      <c r="CA90" s="150">
        <v>1.4497869658866931</v>
      </c>
      <c r="CB90" s="149">
        <v>31472</v>
      </c>
      <c r="CC90" s="149">
        <v>45961.911889523071</v>
      </c>
      <c r="CD90" s="150">
        <v>1.4604064530224667</v>
      </c>
      <c r="CE90" s="149">
        <v>32571</v>
      </c>
      <c r="CF90" s="149">
        <v>47385.882780955086</v>
      </c>
      <c r="CG90" s="150">
        <v>1.4548488772513919</v>
      </c>
      <c r="CH90" s="149">
        <v>33357</v>
      </c>
      <c r="CI90" s="149">
        <v>48817.015614394339</v>
      </c>
      <c r="CJ90" s="150">
        <v>1.4634714037351781</v>
      </c>
      <c r="CK90" s="149">
        <v>34477</v>
      </c>
      <c r="CL90" s="149">
        <v>50575.245961441586</v>
      </c>
      <c r="CM90" s="150">
        <v>1.4669271097091274</v>
      </c>
      <c r="CN90" s="149">
        <v>36207</v>
      </c>
      <c r="CO90" s="149">
        <v>53151.550534086862</v>
      </c>
      <c r="CP90" s="150">
        <v>1.4679910109671297</v>
      </c>
      <c r="CQ90" s="149">
        <v>36436</v>
      </c>
      <c r="CR90" s="149">
        <v>53707.377955840886</v>
      </c>
      <c r="CS90" s="150">
        <v>1.4740195947919883</v>
      </c>
      <c r="CT90" s="149">
        <v>38790</v>
      </c>
      <c r="CU90" s="149">
        <v>57245.747860825279</v>
      </c>
      <c r="CV90" s="150">
        <v>1.4757862299774498</v>
      </c>
      <c r="CW90" s="149">
        <v>39816</v>
      </c>
      <c r="CX90" s="149">
        <v>58913.117202426183</v>
      </c>
      <c r="CY90" s="150">
        <v>1.4796342475996127</v>
      </c>
      <c r="CZ90" s="149">
        <v>41204</v>
      </c>
      <c r="DA90" s="149">
        <v>61384.731567999828</v>
      </c>
      <c r="DB90" s="150">
        <v>1.4897760306766292</v>
      </c>
      <c r="DC90" s="149">
        <v>42538</v>
      </c>
      <c r="DD90" s="149">
        <v>63533.828368063099</v>
      </c>
      <c r="DE90" s="150">
        <v>1.4935781740576215</v>
      </c>
      <c r="DF90" s="149">
        <v>44013</v>
      </c>
      <c r="DG90" s="149">
        <v>65698.170501585628</v>
      </c>
      <c r="DH90" s="150">
        <v>1.492699213904656</v>
      </c>
      <c r="DI90" s="149">
        <v>45476</v>
      </c>
      <c r="DJ90" s="149">
        <v>68200.995263084871</v>
      </c>
      <c r="DK90" s="150">
        <v>1.4997140307653458</v>
      </c>
      <c r="DL90" s="149">
        <v>46050</v>
      </c>
      <c r="DM90" s="149">
        <v>69153.981117155025</v>
      </c>
      <c r="DN90" s="150">
        <v>1.5017151165505978</v>
      </c>
      <c r="DO90" s="149">
        <v>46792</v>
      </c>
      <c r="DP90" s="149">
        <v>69807.353974032158</v>
      </c>
      <c r="DQ90" s="150">
        <v>1.4918651473335647</v>
      </c>
      <c r="DR90" s="149">
        <v>47960</v>
      </c>
      <c r="DS90" s="149">
        <v>71916.052750582094</v>
      </c>
      <c r="DT90" s="150">
        <v>1.4995006828728543</v>
      </c>
      <c r="DU90" s="149">
        <v>49113</v>
      </c>
      <c r="DV90" s="149">
        <v>73801.204390965591</v>
      </c>
      <c r="DW90" s="150">
        <v>1.5026816604761588</v>
      </c>
      <c r="DX90" s="149">
        <v>49663</v>
      </c>
      <c r="DY90" s="149">
        <v>74529.531428076691</v>
      </c>
      <c r="DZ90" s="150">
        <v>1.5007053828418881</v>
      </c>
      <c r="EA90" s="149">
        <v>50066</v>
      </c>
      <c r="EB90" s="149">
        <v>75181.740339597411</v>
      </c>
      <c r="EC90" s="150">
        <v>1.5016526253265172</v>
      </c>
      <c r="ED90" s="149">
        <v>50444</v>
      </c>
      <c r="EE90" s="151">
        <v>75705.206424908654</v>
      </c>
      <c r="EF90" s="161">
        <v>1.5007772267248565</v>
      </c>
    </row>
    <row r="91" spans="1:136" ht="15" customHeight="1">
      <c r="A91" s="158">
        <v>77</v>
      </c>
      <c r="B91" s="156">
        <v>3124</v>
      </c>
      <c r="C91" s="149">
        <v>5468.3271660328419</v>
      </c>
      <c r="D91" s="150">
        <v>1.7504248290758138</v>
      </c>
      <c r="E91" s="149">
        <v>3536</v>
      </c>
      <c r="F91" s="149">
        <v>6090.134170098816</v>
      </c>
      <c r="G91" s="150">
        <v>1.7223230119057737</v>
      </c>
      <c r="H91" s="149">
        <v>4010</v>
      </c>
      <c r="I91" s="149">
        <v>6784.4389908104977</v>
      </c>
      <c r="J91" s="150">
        <v>1.6918800475836653</v>
      </c>
      <c r="K91" s="149">
        <v>4654</v>
      </c>
      <c r="L91" s="149">
        <v>7715.7291133552799</v>
      </c>
      <c r="M91" s="150">
        <v>1.6578704583917663</v>
      </c>
      <c r="N91" s="149">
        <v>5522</v>
      </c>
      <c r="O91" s="149">
        <v>8953.1684930739793</v>
      </c>
      <c r="P91" s="150">
        <v>1.6213633634686671</v>
      </c>
      <c r="Q91" s="149">
        <v>6614</v>
      </c>
      <c r="R91" s="149">
        <v>10293.806270768164</v>
      </c>
      <c r="S91" s="150">
        <v>1.5563662338627402</v>
      </c>
      <c r="T91" s="149">
        <v>7687</v>
      </c>
      <c r="U91" s="149">
        <v>11852.841663003801</v>
      </c>
      <c r="V91" s="150">
        <v>1.5419333502021335</v>
      </c>
      <c r="W91" s="149">
        <v>8631</v>
      </c>
      <c r="X91" s="149">
        <v>13159.047882446683</v>
      </c>
      <c r="Y91" s="150">
        <v>1.5246261015463658</v>
      </c>
      <c r="Z91" s="149">
        <v>9755</v>
      </c>
      <c r="AA91" s="149">
        <v>14720.961586665295</v>
      </c>
      <c r="AB91" s="150">
        <v>1.5090683328206351</v>
      </c>
      <c r="AC91" s="149">
        <v>11183</v>
      </c>
      <c r="AD91" s="149">
        <v>16619.082449914782</v>
      </c>
      <c r="AE91" s="150">
        <v>1.4861023383631209</v>
      </c>
      <c r="AF91" s="149">
        <v>12834</v>
      </c>
      <c r="AG91" s="149">
        <v>18985.665608209551</v>
      </c>
      <c r="AH91" s="150">
        <v>1.4793256668388306</v>
      </c>
      <c r="AI91" s="149">
        <v>14364</v>
      </c>
      <c r="AJ91" s="149">
        <v>21236.758873205414</v>
      </c>
      <c r="AK91" s="150">
        <v>1.4784710994991237</v>
      </c>
      <c r="AL91" s="149">
        <v>16530</v>
      </c>
      <c r="AM91" s="149">
        <v>24472.212720160733</v>
      </c>
      <c r="AN91" s="150">
        <v>1.4804726388481992</v>
      </c>
      <c r="AO91" s="149">
        <v>18116</v>
      </c>
      <c r="AP91" s="149">
        <v>26853.127685268832</v>
      </c>
      <c r="AQ91" s="150">
        <v>1.4822879049055437</v>
      </c>
      <c r="AR91" s="149">
        <v>19786</v>
      </c>
      <c r="AS91" s="149">
        <v>28883.082959236712</v>
      </c>
      <c r="AT91" s="150">
        <v>1.459773726839013</v>
      </c>
      <c r="AU91" s="149">
        <v>20889</v>
      </c>
      <c r="AV91" s="149">
        <v>30438.649721828941</v>
      </c>
      <c r="AW91" s="150">
        <v>1.457161650717073</v>
      </c>
      <c r="AX91" s="149">
        <v>21899</v>
      </c>
      <c r="AY91" s="149">
        <v>31827.844149440396</v>
      </c>
      <c r="AZ91" s="150">
        <v>1.4533925818274989</v>
      </c>
      <c r="BA91" s="149">
        <v>22544</v>
      </c>
      <c r="BB91" s="149">
        <v>32637.03168281028</v>
      </c>
      <c r="BC91" s="150">
        <v>1.4477036764908748</v>
      </c>
      <c r="BD91" s="149">
        <v>24243</v>
      </c>
      <c r="BE91" s="149">
        <v>34190.060556356562</v>
      </c>
      <c r="BF91" s="150">
        <v>1.410306503170258</v>
      </c>
      <c r="BG91" s="149">
        <v>25206</v>
      </c>
      <c r="BH91" s="149">
        <v>36305.071612430766</v>
      </c>
      <c r="BI91" s="150">
        <v>1.440334508150074</v>
      </c>
      <c r="BJ91" s="149">
        <v>26100</v>
      </c>
      <c r="BK91" s="149">
        <v>38441.699601161214</v>
      </c>
      <c r="BL91" s="150">
        <v>1.4728620536843378</v>
      </c>
      <c r="BM91" s="149">
        <v>28159</v>
      </c>
      <c r="BN91" s="149">
        <v>39430.683972303443</v>
      </c>
      <c r="BO91" s="150">
        <v>1.4002870830748053</v>
      </c>
      <c r="BP91" s="149">
        <v>29195</v>
      </c>
      <c r="BQ91" s="149">
        <v>40953.773774107853</v>
      </c>
      <c r="BR91" s="150">
        <v>1.4027666988904899</v>
      </c>
      <c r="BS91" s="149">
        <v>29301</v>
      </c>
      <c r="BT91" s="149">
        <v>41583.851739478283</v>
      </c>
      <c r="BU91" s="150">
        <v>1.4191956499600111</v>
      </c>
      <c r="BV91" s="149">
        <v>29991</v>
      </c>
      <c r="BW91" s="149">
        <v>43149.066140675372</v>
      </c>
      <c r="BX91" s="150">
        <v>1.4387338248366301</v>
      </c>
      <c r="BY91" s="149">
        <v>31373</v>
      </c>
      <c r="BZ91" s="149">
        <v>45124.453283023038</v>
      </c>
      <c r="CA91" s="150">
        <v>1.4383212725280667</v>
      </c>
      <c r="CB91" s="149">
        <v>32187</v>
      </c>
      <c r="CC91" s="149">
        <v>46575.817476242853</v>
      </c>
      <c r="CD91" s="150">
        <v>1.4470381668450882</v>
      </c>
      <c r="CE91" s="149">
        <v>33290</v>
      </c>
      <c r="CF91" s="149">
        <v>48016.237060403822</v>
      </c>
      <c r="CG91" s="150">
        <v>1.4423621826495592</v>
      </c>
      <c r="CH91" s="149">
        <v>34103</v>
      </c>
      <c r="CI91" s="149">
        <v>49473.682223711803</v>
      </c>
      <c r="CJ91" s="150">
        <v>1.4507134921769875</v>
      </c>
      <c r="CK91" s="149">
        <v>35157</v>
      </c>
      <c r="CL91" s="149">
        <v>51261.088148245683</v>
      </c>
      <c r="CM91" s="150">
        <v>1.4580620686704122</v>
      </c>
      <c r="CN91" s="149">
        <v>36931</v>
      </c>
      <c r="CO91" s="149">
        <v>53872.986151786703</v>
      </c>
      <c r="CP91" s="150">
        <v>1.4587470188131029</v>
      </c>
      <c r="CQ91" s="149">
        <v>37130</v>
      </c>
      <c r="CR91" s="149">
        <v>54443.817767123575</v>
      </c>
      <c r="CS91" s="150">
        <v>1.466302660035647</v>
      </c>
      <c r="CT91" s="149">
        <v>39594</v>
      </c>
      <c r="CU91" s="149">
        <v>58030.965007379069</v>
      </c>
      <c r="CV91" s="150">
        <v>1.4656504775314207</v>
      </c>
      <c r="CW91" s="149">
        <v>40590</v>
      </c>
      <c r="CX91" s="149">
        <v>59727.200612606102</v>
      </c>
      <c r="CY91" s="150">
        <v>1.4714757480316851</v>
      </c>
      <c r="CZ91" s="149">
        <v>42024</v>
      </c>
      <c r="DA91" s="149">
        <v>62244.236685723437</v>
      </c>
      <c r="DB91" s="150">
        <v>1.4811592586551361</v>
      </c>
      <c r="DC91" s="149">
        <v>43392</v>
      </c>
      <c r="DD91" s="149">
        <v>64429.76769913677</v>
      </c>
      <c r="DE91" s="150">
        <v>1.484830560912997</v>
      </c>
      <c r="DF91" s="149">
        <v>44885</v>
      </c>
      <c r="DG91" s="149">
        <v>66622.435978424095</v>
      </c>
      <c r="DH91" s="150">
        <v>1.4842917673704823</v>
      </c>
      <c r="DI91" s="149">
        <v>46425</v>
      </c>
      <c r="DJ91" s="149">
        <v>69168.464354635405</v>
      </c>
      <c r="DK91" s="150">
        <v>1.4898969166318881</v>
      </c>
      <c r="DL91" s="149">
        <v>46984</v>
      </c>
      <c r="DM91" s="149">
        <v>70137.14302390402</v>
      </c>
      <c r="DN91" s="150">
        <v>1.4927878218947732</v>
      </c>
      <c r="DO91" s="149">
        <v>47698</v>
      </c>
      <c r="DP91" s="149">
        <v>70788.968778158654</v>
      </c>
      <c r="DQ91" s="150">
        <v>1.4841076937850362</v>
      </c>
      <c r="DR91" s="149">
        <v>48869</v>
      </c>
      <c r="DS91" s="149">
        <v>72937.868795806469</v>
      </c>
      <c r="DT91" s="150">
        <v>1.4925181361559776</v>
      </c>
      <c r="DU91" s="149">
        <v>49977</v>
      </c>
      <c r="DV91" s="149">
        <v>74855.462445639278</v>
      </c>
      <c r="DW91" s="150">
        <v>1.4977982361013922</v>
      </c>
      <c r="DX91" s="149">
        <v>50509</v>
      </c>
      <c r="DY91" s="149">
        <v>75592.725467905693</v>
      </c>
      <c r="DZ91" s="150">
        <v>1.4966189286643112</v>
      </c>
      <c r="EA91" s="149">
        <v>50995</v>
      </c>
      <c r="EB91" s="149">
        <v>76253.557251925275</v>
      </c>
      <c r="EC91" s="150">
        <v>1.4953143887033096</v>
      </c>
      <c r="ED91" s="149">
        <v>51379</v>
      </c>
      <c r="EE91" s="151">
        <v>76783.218495779045</v>
      </c>
      <c r="EF91" s="161">
        <v>1.4944475076544705</v>
      </c>
    </row>
    <row r="92" spans="1:136" ht="15" customHeight="1">
      <c r="A92" s="158">
        <v>78</v>
      </c>
      <c r="B92" s="156">
        <v>3259</v>
      </c>
      <c r="C92" s="149">
        <v>5571.8040383768457</v>
      </c>
      <c r="D92" s="150">
        <v>1.7096667807231807</v>
      </c>
      <c r="E92" s="149">
        <v>3684</v>
      </c>
      <c r="F92" s="149">
        <v>6202.9125187670516</v>
      </c>
      <c r="G92" s="150">
        <v>1.6837438976023484</v>
      </c>
      <c r="H92" s="149">
        <v>4174</v>
      </c>
      <c r="I92" s="149">
        <v>6906.8689510197137</v>
      </c>
      <c r="J92" s="150">
        <v>1.6547362125107123</v>
      </c>
      <c r="K92" s="149">
        <v>4840</v>
      </c>
      <c r="L92" s="149">
        <v>7850.7619942769679</v>
      </c>
      <c r="M92" s="150">
        <v>1.6220582632803653</v>
      </c>
      <c r="N92" s="149">
        <v>5736</v>
      </c>
      <c r="O92" s="149">
        <v>9104.3579409884987</v>
      </c>
      <c r="P92" s="150">
        <v>1.5872311612601986</v>
      </c>
      <c r="Q92" s="149">
        <v>6795</v>
      </c>
      <c r="R92" s="149">
        <v>10456.81322208134</v>
      </c>
      <c r="S92" s="150">
        <v>1.53889819309512</v>
      </c>
      <c r="T92" s="149">
        <v>7904</v>
      </c>
      <c r="U92" s="149">
        <v>12037.335058848419</v>
      </c>
      <c r="V92" s="150">
        <v>1.5229421886194863</v>
      </c>
      <c r="W92" s="149">
        <v>8869</v>
      </c>
      <c r="X92" s="149">
        <v>13359.505437648006</v>
      </c>
      <c r="Y92" s="150">
        <v>1.5063147409683173</v>
      </c>
      <c r="Z92" s="149">
        <v>10017</v>
      </c>
      <c r="AA92" s="149">
        <v>14940.777555234086</v>
      </c>
      <c r="AB92" s="150">
        <v>1.4915421338957857</v>
      </c>
      <c r="AC92" s="149">
        <v>11508</v>
      </c>
      <c r="AD92" s="149">
        <v>16859.704214872847</v>
      </c>
      <c r="AE92" s="150">
        <v>1.4650420763705985</v>
      </c>
      <c r="AF92" s="149">
        <v>13174</v>
      </c>
      <c r="AG92" s="149">
        <v>19257.603832003879</v>
      </c>
      <c r="AH92" s="150">
        <v>1.4617886619101168</v>
      </c>
      <c r="AI92" s="149">
        <v>14749</v>
      </c>
      <c r="AJ92" s="149">
        <v>21540.521962388844</v>
      </c>
      <c r="AK92" s="150">
        <v>1.4604733854762251</v>
      </c>
      <c r="AL92" s="149">
        <v>16978</v>
      </c>
      <c r="AM92" s="149">
        <v>24823.268527260443</v>
      </c>
      <c r="AN92" s="150">
        <v>1.4620843755012629</v>
      </c>
      <c r="AO92" s="149">
        <v>18613</v>
      </c>
      <c r="AP92" s="149">
        <v>27239.31345571826</v>
      </c>
      <c r="AQ92" s="150">
        <v>1.4634563721978326</v>
      </c>
      <c r="AR92" s="149">
        <v>20199</v>
      </c>
      <c r="AS92" s="149">
        <v>29286.830179936416</v>
      </c>
      <c r="AT92" s="150">
        <v>1.4499148561778512</v>
      </c>
      <c r="AU92" s="149">
        <v>21406</v>
      </c>
      <c r="AV92" s="149">
        <v>30861.225130944211</v>
      </c>
      <c r="AW92" s="150">
        <v>1.4417091063694389</v>
      </c>
      <c r="AX92" s="149">
        <v>22430</v>
      </c>
      <c r="AY92" s="149">
        <v>32267.473250552939</v>
      </c>
      <c r="AZ92" s="150">
        <v>1.4385855216474783</v>
      </c>
      <c r="BA92" s="149">
        <v>23078</v>
      </c>
      <c r="BB92" s="149">
        <v>33084.260931901576</v>
      </c>
      <c r="BC92" s="150">
        <v>1.4335844064434342</v>
      </c>
      <c r="BD92" s="149">
        <v>24781</v>
      </c>
      <c r="BE92" s="149">
        <v>34631.06408718726</v>
      </c>
      <c r="BF92" s="150">
        <v>1.3974845279523531</v>
      </c>
      <c r="BG92" s="149">
        <v>25748</v>
      </c>
      <c r="BH92" s="149">
        <v>36797.303608757473</v>
      </c>
      <c r="BI92" s="150">
        <v>1.4291324999517427</v>
      </c>
      <c r="BJ92" s="149">
        <v>26713</v>
      </c>
      <c r="BK92" s="149">
        <v>38989.654768768814</v>
      </c>
      <c r="BL92" s="150">
        <v>1.4595760404585338</v>
      </c>
      <c r="BM92" s="149">
        <v>29149</v>
      </c>
      <c r="BN92" s="149">
        <v>39929.72767593553</v>
      </c>
      <c r="BO92" s="150">
        <v>1.3698489716949305</v>
      </c>
      <c r="BP92" s="149">
        <v>29814</v>
      </c>
      <c r="BQ92" s="149">
        <v>41474.1711050679</v>
      </c>
      <c r="BR92" s="150">
        <v>1.3910971726392936</v>
      </c>
      <c r="BS92" s="149">
        <v>29955</v>
      </c>
      <c r="BT92" s="149">
        <v>42127.347041608264</v>
      </c>
      <c r="BU92" s="150">
        <v>1.4063544330364968</v>
      </c>
      <c r="BV92" s="149">
        <v>30641</v>
      </c>
      <c r="BW92" s="149">
        <v>43733.923111522672</v>
      </c>
      <c r="BX92" s="150">
        <v>1.4273007771131057</v>
      </c>
      <c r="BY92" s="149">
        <v>32008</v>
      </c>
      <c r="BZ92" s="149">
        <v>45735.535598816241</v>
      </c>
      <c r="CA92" s="150">
        <v>1.4288782678960334</v>
      </c>
      <c r="CB92" s="149">
        <v>32850</v>
      </c>
      <c r="CC92" s="149">
        <v>47215.756892421123</v>
      </c>
      <c r="CD92" s="150">
        <v>1.437313756238086</v>
      </c>
      <c r="CE92" s="149">
        <v>33987</v>
      </c>
      <c r="CF92" s="149">
        <v>48667.58728951004</v>
      </c>
      <c r="CG92" s="150">
        <v>1.4319471353608744</v>
      </c>
      <c r="CH92" s="149">
        <v>34801</v>
      </c>
      <c r="CI92" s="149">
        <v>50157.772479098407</v>
      </c>
      <c r="CJ92" s="150">
        <v>1.441273885207276</v>
      </c>
      <c r="CK92" s="149">
        <v>35919</v>
      </c>
      <c r="CL92" s="149">
        <v>51976.205051291072</v>
      </c>
      <c r="CM92" s="150">
        <v>1.4470393120991973</v>
      </c>
      <c r="CN92" s="149">
        <v>37682</v>
      </c>
      <c r="CO92" s="149">
        <v>54624.331956048081</v>
      </c>
      <c r="CP92" s="150">
        <v>1.4496133951501535</v>
      </c>
      <c r="CQ92" s="149">
        <v>37850</v>
      </c>
      <c r="CR92" s="149">
        <v>55214.003175483653</v>
      </c>
      <c r="CS92" s="150">
        <v>1.4587583401712987</v>
      </c>
      <c r="CT92" s="149">
        <v>40347</v>
      </c>
      <c r="CU92" s="149">
        <v>58850.610745822851</v>
      </c>
      <c r="CV92" s="150">
        <v>1.458611811183554</v>
      </c>
      <c r="CW92" s="149">
        <v>41471</v>
      </c>
      <c r="CX92" s="149">
        <v>60576.860852351783</v>
      </c>
      <c r="CY92" s="150">
        <v>1.4607041270370087</v>
      </c>
      <c r="CZ92" s="149">
        <v>42851</v>
      </c>
      <c r="DA92" s="149">
        <v>63144.790703993756</v>
      </c>
      <c r="DB92" s="150">
        <v>1.473589664278401</v>
      </c>
      <c r="DC92" s="149">
        <v>44314</v>
      </c>
      <c r="DD92" s="149">
        <v>65363.961601458795</v>
      </c>
      <c r="DE92" s="150">
        <v>1.475018314786722</v>
      </c>
      <c r="DF92" s="149">
        <v>45780</v>
      </c>
      <c r="DG92" s="149">
        <v>67589.301789111458</v>
      </c>
      <c r="DH92" s="150">
        <v>1.4763936607494859</v>
      </c>
      <c r="DI92" s="149">
        <v>47337</v>
      </c>
      <c r="DJ92" s="149">
        <v>70180.162545406376</v>
      </c>
      <c r="DK92" s="150">
        <v>1.4825646438389923</v>
      </c>
      <c r="DL92" s="149">
        <v>47907</v>
      </c>
      <c r="DM92" s="149">
        <v>71167.766197537465</v>
      </c>
      <c r="DN92" s="150">
        <v>1.4855400295893599</v>
      </c>
      <c r="DO92" s="149">
        <v>48663</v>
      </c>
      <c r="DP92" s="149">
        <v>71817.000216128639</v>
      </c>
      <c r="DQ92" s="150">
        <v>1.4758029758980877</v>
      </c>
      <c r="DR92" s="149">
        <v>49767</v>
      </c>
      <c r="DS92" s="149">
        <v>74011.699264097086</v>
      </c>
      <c r="DT92" s="150">
        <v>1.4871641703156124</v>
      </c>
      <c r="DU92" s="149">
        <v>50978</v>
      </c>
      <c r="DV92" s="149">
        <v>75962.815739538797</v>
      </c>
      <c r="DW92" s="150">
        <v>1.4901097677339008</v>
      </c>
      <c r="DX92" s="149">
        <v>51473</v>
      </c>
      <c r="DY92" s="149">
        <v>76711.128040558615</v>
      </c>
      <c r="DZ92" s="150">
        <v>1.4903177984682963</v>
      </c>
      <c r="EA92" s="149">
        <v>51935</v>
      </c>
      <c r="EB92" s="149">
        <v>77380.3557182082</v>
      </c>
      <c r="EC92" s="150">
        <v>1.4899461965573928</v>
      </c>
      <c r="ED92" s="149">
        <v>52325</v>
      </c>
      <c r="EE92" s="151">
        <v>77916.499794850242</v>
      </c>
      <c r="EF92" s="161">
        <v>1.4890874303841422</v>
      </c>
    </row>
    <row r="93" spans="1:136" ht="15" customHeight="1">
      <c r="A93" s="158">
        <v>79</v>
      </c>
      <c r="B93" s="156">
        <v>3378</v>
      </c>
      <c r="C93" s="149">
        <v>5679.0117020773732</v>
      </c>
      <c r="D93" s="150">
        <v>1.6811757554995184</v>
      </c>
      <c r="E93" s="149">
        <v>3836</v>
      </c>
      <c r="F93" s="149">
        <v>6319.2419376761818</v>
      </c>
      <c r="G93" s="150">
        <v>1.6473519128457199</v>
      </c>
      <c r="H93" s="149">
        <v>4348</v>
      </c>
      <c r="I93" s="149">
        <v>7032.9102035855567</v>
      </c>
      <c r="J93" s="150">
        <v>1.6175046466388125</v>
      </c>
      <c r="K93" s="149">
        <v>5041</v>
      </c>
      <c r="L93" s="149">
        <v>7989.417953120399</v>
      </c>
      <c r="M93" s="150">
        <v>1.5848875130173377</v>
      </c>
      <c r="N93" s="149">
        <v>5972</v>
      </c>
      <c r="O93" s="149">
        <v>9259.1837864682948</v>
      </c>
      <c r="P93" s="150">
        <v>1.5504326501119048</v>
      </c>
      <c r="Q93" s="149">
        <v>6987</v>
      </c>
      <c r="R93" s="149">
        <v>10626.620339880352</v>
      </c>
      <c r="S93" s="150">
        <v>1.5209131730185133</v>
      </c>
      <c r="T93" s="149">
        <v>8134</v>
      </c>
      <c r="U93" s="149">
        <v>12228.732871775273</v>
      </c>
      <c r="V93" s="150">
        <v>1.5034094998494312</v>
      </c>
      <c r="W93" s="149">
        <v>9122</v>
      </c>
      <c r="X93" s="149">
        <v>13567.384675395395</v>
      </c>
      <c r="Y93" s="150">
        <v>1.4873256605344656</v>
      </c>
      <c r="Z93" s="149">
        <v>10296</v>
      </c>
      <c r="AA93" s="149">
        <v>15168.671129198241</v>
      </c>
      <c r="AB93" s="150">
        <v>1.4732586566820358</v>
      </c>
      <c r="AC93" s="149">
        <v>11801</v>
      </c>
      <c r="AD93" s="149">
        <v>17107.535920941118</v>
      </c>
      <c r="AE93" s="150">
        <v>1.4496683264927648</v>
      </c>
      <c r="AF93" s="149">
        <v>13528</v>
      </c>
      <c r="AG93" s="149">
        <v>19538.918717032189</v>
      </c>
      <c r="AH93" s="150">
        <v>1.4443316615192334</v>
      </c>
      <c r="AI93" s="149">
        <v>15164</v>
      </c>
      <c r="AJ93" s="149">
        <v>21854.165680216738</v>
      </c>
      <c r="AK93" s="150">
        <v>1.4411873964796056</v>
      </c>
      <c r="AL93" s="149">
        <v>17479</v>
      </c>
      <c r="AM93" s="149">
        <v>25185.091193549801</v>
      </c>
      <c r="AN93" s="150">
        <v>1.4408771207477431</v>
      </c>
      <c r="AO93" s="149">
        <v>19186</v>
      </c>
      <c r="AP93" s="149">
        <v>27636.711293015334</v>
      </c>
      <c r="AQ93" s="150">
        <v>1.4404623836659718</v>
      </c>
      <c r="AR93" s="149">
        <v>20714</v>
      </c>
      <c r="AS93" s="149">
        <v>29706.586508987744</v>
      </c>
      <c r="AT93" s="150">
        <v>1.4341308539629112</v>
      </c>
      <c r="AU93" s="149">
        <v>21978</v>
      </c>
      <c r="AV93" s="149">
        <v>31298.045715479282</v>
      </c>
      <c r="AW93" s="150">
        <v>1.4240625041168113</v>
      </c>
      <c r="AX93" s="149">
        <v>23053</v>
      </c>
      <c r="AY93" s="149">
        <v>32721.400328717886</v>
      </c>
      <c r="AZ93" s="150">
        <v>1.4193987909911026</v>
      </c>
      <c r="BA93" s="149">
        <v>23743</v>
      </c>
      <c r="BB93" s="149">
        <v>33545.320435206151</v>
      </c>
      <c r="BC93" s="150">
        <v>1.4128509638717159</v>
      </c>
      <c r="BD93" s="149">
        <v>25397</v>
      </c>
      <c r="BE93" s="149">
        <v>35085.414327034196</v>
      </c>
      <c r="BF93" s="150">
        <v>1.3814786914609676</v>
      </c>
      <c r="BG93" s="149">
        <v>26299</v>
      </c>
      <c r="BH93" s="149">
        <v>37310.366477276017</v>
      </c>
      <c r="BI93" s="150">
        <v>1.4186990561343022</v>
      </c>
      <c r="BJ93" s="149">
        <v>27234</v>
      </c>
      <c r="BK93" s="149">
        <v>39559.291315454153</v>
      </c>
      <c r="BL93" s="150">
        <v>1.4525699976299535</v>
      </c>
      <c r="BM93" s="149">
        <v>29493</v>
      </c>
      <c r="BN93" s="149">
        <v>40441.60873604301</v>
      </c>
      <c r="BO93" s="150">
        <v>1.3712273670377042</v>
      </c>
      <c r="BP93" s="149">
        <v>30423</v>
      </c>
      <c r="BQ93" s="149">
        <v>42014.842885159866</v>
      </c>
      <c r="BR93" s="150">
        <v>1.3810223477355903</v>
      </c>
      <c r="BS93" s="149">
        <v>30613</v>
      </c>
      <c r="BT93" s="149">
        <v>42691.264650429795</v>
      </c>
      <c r="BU93" s="150">
        <v>1.3945469130901837</v>
      </c>
      <c r="BV93" s="149">
        <v>31311</v>
      </c>
      <c r="BW93" s="149">
        <v>44340.742442872783</v>
      </c>
      <c r="BX93" s="150">
        <v>1.4161394539578034</v>
      </c>
      <c r="BY93" s="149">
        <v>32676</v>
      </c>
      <c r="BZ93" s="149">
        <v>46372.085943358696</v>
      </c>
      <c r="CA93" s="150">
        <v>1.4191481804186159</v>
      </c>
      <c r="CB93" s="149">
        <v>33599</v>
      </c>
      <c r="CC93" s="149">
        <v>47883.410722091983</v>
      </c>
      <c r="CD93" s="150">
        <v>1.4251439245838264</v>
      </c>
      <c r="CE93" s="149">
        <v>34681</v>
      </c>
      <c r="CF93" s="149">
        <v>49350.374626554425</v>
      </c>
      <c r="CG93" s="150">
        <v>1.4229801512803675</v>
      </c>
      <c r="CH93" s="149">
        <v>35546</v>
      </c>
      <c r="CI93" s="149">
        <v>50870.990451214355</v>
      </c>
      <c r="CJ93" s="150">
        <v>1.4311312229565734</v>
      </c>
      <c r="CK93" s="149">
        <v>36671</v>
      </c>
      <c r="CL93" s="149">
        <v>52722.243734452226</v>
      </c>
      <c r="CM93" s="150">
        <v>1.4377094634575611</v>
      </c>
      <c r="CN93" s="149">
        <v>38516</v>
      </c>
      <c r="CO93" s="149">
        <v>55412.087733258631</v>
      </c>
      <c r="CP93" s="150">
        <v>1.4386771142709167</v>
      </c>
      <c r="CQ93" s="149">
        <v>38648</v>
      </c>
      <c r="CR93" s="149">
        <v>56022.104435567329</v>
      </c>
      <c r="CS93" s="150">
        <v>1.4495473099660352</v>
      </c>
      <c r="CT93" s="149">
        <v>41185</v>
      </c>
      <c r="CU93" s="149">
        <v>59712.514822738747</v>
      </c>
      <c r="CV93" s="150">
        <v>1.4498607459691331</v>
      </c>
      <c r="CW93" s="149">
        <v>42285</v>
      </c>
      <c r="CX93" s="149">
        <v>61467.713619463859</v>
      </c>
      <c r="CY93" s="150">
        <v>1.4536529175703881</v>
      </c>
      <c r="CZ93" s="149">
        <v>43712</v>
      </c>
      <c r="DA93" s="149">
        <v>64090.561561744646</v>
      </c>
      <c r="DB93" s="150">
        <v>1.4662006213795902</v>
      </c>
      <c r="DC93" s="149">
        <v>45215</v>
      </c>
      <c r="DD93" s="149">
        <v>66345.847659339823</v>
      </c>
      <c r="DE93" s="150">
        <v>1.467341538412912</v>
      </c>
      <c r="DF93" s="149">
        <v>46643</v>
      </c>
      <c r="DG93" s="149">
        <v>68608.276507601709</v>
      </c>
      <c r="DH93" s="150">
        <v>1.4709233219904747</v>
      </c>
      <c r="DI93" s="149">
        <v>48285</v>
      </c>
      <c r="DJ93" s="149">
        <v>71246.557540121954</v>
      </c>
      <c r="DK93" s="150">
        <v>1.4755422499766377</v>
      </c>
      <c r="DL93" s="149">
        <v>48775</v>
      </c>
      <c r="DM93" s="149">
        <v>72254.582147250825</v>
      </c>
      <c r="DN93" s="150">
        <v>1.4813855898975055</v>
      </c>
      <c r="DO93" s="149">
        <v>49620</v>
      </c>
      <c r="DP93" s="149">
        <v>72896.237617594263</v>
      </c>
      <c r="DQ93" s="150">
        <v>1.4690898350986348</v>
      </c>
      <c r="DR93" s="149">
        <v>50744</v>
      </c>
      <c r="DS93" s="149">
        <v>75142.411215170301</v>
      </c>
      <c r="DT93" s="150">
        <v>1.4808137162062569</v>
      </c>
      <c r="DU93" s="149">
        <v>51971</v>
      </c>
      <c r="DV93" s="149">
        <v>77130.715606760918</v>
      </c>
      <c r="DW93" s="150">
        <v>1.4841106695418775</v>
      </c>
      <c r="DX93" s="149">
        <v>52447</v>
      </c>
      <c r="DY93" s="149">
        <v>77888.231897051766</v>
      </c>
      <c r="DZ93" s="150">
        <v>1.4850845977282163</v>
      </c>
      <c r="EA93" s="149">
        <v>52898</v>
      </c>
      <c r="EB93" s="149">
        <v>78569.229784714029</v>
      </c>
      <c r="EC93" s="150">
        <v>1.4852967935406638</v>
      </c>
      <c r="ED93" s="149">
        <v>53294</v>
      </c>
      <c r="EE93" s="151">
        <v>79112.188165703934</v>
      </c>
      <c r="EF93" s="161">
        <v>1.4844483087346405</v>
      </c>
    </row>
    <row r="94" spans="1:136" ht="15" customHeight="1">
      <c r="A94" s="158">
        <v>80</v>
      </c>
      <c r="B94" s="156">
        <v>3519</v>
      </c>
      <c r="C94" s="149">
        <v>5790.6683589904314</v>
      </c>
      <c r="D94" s="150">
        <v>1.645543722361589</v>
      </c>
      <c r="E94" s="149">
        <v>3993</v>
      </c>
      <c r="F94" s="149">
        <v>6439.4545397411966</v>
      </c>
      <c r="G94" s="150">
        <v>1.6126858351468061</v>
      </c>
      <c r="H94" s="149">
        <v>4527</v>
      </c>
      <c r="I94" s="149">
        <v>7162.6551926616639</v>
      </c>
      <c r="J94" s="150">
        <v>1.5822079064858987</v>
      </c>
      <c r="K94" s="149">
        <v>5246</v>
      </c>
      <c r="L94" s="149">
        <v>8131.6882372442324</v>
      </c>
      <c r="M94" s="150">
        <v>1.550074006337063</v>
      </c>
      <c r="N94" s="149">
        <v>6210</v>
      </c>
      <c r="O94" s="149">
        <v>9417.5438046892377</v>
      </c>
      <c r="P94" s="150">
        <v>1.5165126899660608</v>
      </c>
      <c r="Q94" s="149">
        <v>7202</v>
      </c>
      <c r="R94" s="149">
        <v>10803.103278844563</v>
      </c>
      <c r="S94" s="150">
        <v>1.5000143403005501</v>
      </c>
      <c r="T94" s="149">
        <v>8377</v>
      </c>
      <c r="U94" s="149">
        <v>12427.468342891454</v>
      </c>
      <c r="V94" s="150">
        <v>1.4835225430215415</v>
      </c>
      <c r="W94" s="149">
        <v>9390</v>
      </c>
      <c r="X94" s="149">
        <v>13783.0047386639</v>
      </c>
      <c r="Y94" s="150">
        <v>1.4678386303156443</v>
      </c>
      <c r="Z94" s="149">
        <v>10590</v>
      </c>
      <c r="AA94" s="149">
        <v>15405.005380324696</v>
      </c>
      <c r="AB94" s="150">
        <v>1.4546747290202735</v>
      </c>
      <c r="AC94" s="149">
        <v>12128</v>
      </c>
      <c r="AD94" s="149">
        <v>17364.748965497423</v>
      </c>
      <c r="AE94" s="150">
        <v>1.4317899872606714</v>
      </c>
      <c r="AF94" s="149">
        <v>13894</v>
      </c>
      <c r="AG94" s="149">
        <v>19830.363868179931</v>
      </c>
      <c r="AH94" s="150">
        <v>1.4272609664732929</v>
      </c>
      <c r="AI94" s="149">
        <v>15598</v>
      </c>
      <c r="AJ94" s="149">
        <v>22177.872881955009</v>
      </c>
      <c r="AK94" s="150">
        <v>1.421840805356777</v>
      </c>
      <c r="AL94" s="149">
        <v>18005</v>
      </c>
      <c r="AM94" s="149">
        <v>25557.244097489143</v>
      </c>
      <c r="AN94" s="150">
        <v>1.4194526019155314</v>
      </c>
      <c r="AO94" s="149">
        <v>19793</v>
      </c>
      <c r="AP94" s="149">
        <v>28044.04942844027</v>
      </c>
      <c r="AQ94" s="150">
        <v>1.4168670453412959</v>
      </c>
      <c r="AR94" s="149">
        <v>21336</v>
      </c>
      <c r="AS94" s="149">
        <v>30139.753064071829</v>
      </c>
      <c r="AT94" s="150">
        <v>1.4126243468350126</v>
      </c>
      <c r="AU94" s="149">
        <v>22577</v>
      </c>
      <c r="AV94" s="149">
        <v>31749.095275360491</v>
      </c>
      <c r="AW94" s="150">
        <v>1.406258372474664</v>
      </c>
      <c r="AX94" s="149">
        <v>23714</v>
      </c>
      <c r="AY94" s="149">
        <v>33188.269496474219</v>
      </c>
      <c r="AZ94" s="150">
        <v>1.3995222019260445</v>
      </c>
      <c r="BA94" s="149">
        <v>24458</v>
      </c>
      <c r="BB94" s="149">
        <v>34017.484802471394</v>
      </c>
      <c r="BC94" s="150">
        <v>1.3908530870255702</v>
      </c>
      <c r="BD94" s="149">
        <v>25775</v>
      </c>
      <c r="BE94" s="149">
        <v>35560.604957165742</v>
      </c>
      <c r="BF94" s="150">
        <v>1.3796548964952762</v>
      </c>
      <c r="BG94" s="149">
        <v>26849</v>
      </c>
      <c r="BH94" s="149">
        <v>37847.133615250095</v>
      </c>
      <c r="BI94" s="150">
        <v>1.409629171114384</v>
      </c>
      <c r="BJ94" s="149">
        <v>27875</v>
      </c>
      <c r="BK94" s="149">
        <v>40155.724833050539</v>
      </c>
      <c r="BL94" s="150">
        <v>1.4405641195713197</v>
      </c>
      <c r="BM94" s="149">
        <v>30125</v>
      </c>
      <c r="BN94" s="149">
        <v>40975.280762954178</v>
      </c>
      <c r="BO94" s="150">
        <v>1.3601752950358235</v>
      </c>
      <c r="BP94" s="149">
        <v>30999</v>
      </c>
      <c r="BQ94" s="149">
        <v>42579.837763028292</v>
      </c>
      <c r="BR94" s="150">
        <v>1.3735874629190714</v>
      </c>
      <c r="BS94" s="149">
        <v>31243</v>
      </c>
      <c r="BT94" s="149">
        <v>43279.229675286144</v>
      </c>
      <c r="BU94" s="150">
        <v>1.3852456446335546</v>
      </c>
      <c r="BV94" s="149">
        <v>31988</v>
      </c>
      <c r="BW94" s="149">
        <v>44975.068855894926</v>
      </c>
      <c r="BX94" s="150">
        <v>1.4059981510533615</v>
      </c>
      <c r="BY94" s="149">
        <v>33363</v>
      </c>
      <c r="BZ94" s="149">
        <v>47041.617875929958</v>
      </c>
      <c r="CA94" s="150">
        <v>1.4099936419365753</v>
      </c>
      <c r="CB94" s="149">
        <v>34323</v>
      </c>
      <c r="CC94" s="149">
        <v>48579.384250684001</v>
      </c>
      <c r="CD94" s="150">
        <v>1.4153595038511786</v>
      </c>
      <c r="CE94" s="149">
        <v>35443</v>
      </c>
      <c r="CF94" s="149">
        <v>50065.001240486206</v>
      </c>
      <c r="CG94" s="150">
        <v>1.4125497627313208</v>
      </c>
      <c r="CH94" s="149">
        <v>36361</v>
      </c>
      <c r="CI94" s="149">
        <v>51617.341746454833</v>
      </c>
      <c r="CJ94" s="150">
        <v>1.4195798175642813</v>
      </c>
      <c r="CK94" s="149">
        <v>37444</v>
      </c>
      <c r="CL94" s="149">
        <v>53505.984964326257</v>
      </c>
      <c r="CM94" s="150">
        <v>1.4289601795835449</v>
      </c>
      <c r="CN94" s="149">
        <v>39354</v>
      </c>
      <c r="CO94" s="149">
        <v>56237.036896257065</v>
      </c>
      <c r="CP94" s="150">
        <v>1.4290043425384222</v>
      </c>
      <c r="CQ94" s="149">
        <v>39482</v>
      </c>
      <c r="CR94" s="149">
        <v>56870.380297933916</v>
      </c>
      <c r="CS94" s="150">
        <v>1.4404128539064363</v>
      </c>
      <c r="CT94" s="149">
        <v>42049</v>
      </c>
      <c r="CU94" s="149">
        <v>60617.343877937419</v>
      </c>
      <c r="CV94" s="150">
        <v>1.4415882393858932</v>
      </c>
      <c r="CW94" s="149">
        <v>43142</v>
      </c>
      <c r="CX94" s="149">
        <v>62404.941301983657</v>
      </c>
      <c r="CY94" s="150">
        <v>1.4465008878119618</v>
      </c>
      <c r="CZ94" s="149">
        <v>44673</v>
      </c>
      <c r="DA94" s="149">
        <v>65086.171654417551</v>
      </c>
      <c r="DB94" s="150">
        <v>1.456946514772179</v>
      </c>
      <c r="DC94" s="149">
        <v>46173</v>
      </c>
      <c r="DD94" s="149">
        <v>67377.213881573582</v>
      </c>
      <c r="DE94" s="150">
        <v>1.4592340519691938</v>
      </c>
      <c r="DF94" s="149">
        <v>47593</v>
      </c>
      <c r="DG94" s="149">
        <v>69682.43261768567</v>
      </c>
      <c r="DH94" s="150">
        <v>1.4641319651563396</v>
      </c>
      <c r="DI94" s="149">
        <v>49224</v>
      </c>
      <c r="DJ94" s="149">
        <v>72371.012132090647</v>
      </c>
      <c r="DK94" s="150">
        <v>1.4702383417050757</v>
      </c>
      <c r="DL94" s="149">
        <v>49736</v>
      </c>
      <c r="DM94" s="149">
        <v>73405.533749052804</v>
      </c>
      <c r="DN94" s="150">
        <v>1.475903445171562</v>
      </c>
      <c r="DO94" s="149">
        <v>50607</v>
      </c>
      <c r="DP94" s="149">
        <v>74036.471470637756</v>
      </c>
      <c r="DQ94" s="150">
        <v>1.4629689859236421</v>
      </c>
      <c r="DR94" s="149">
        <v>51775</v>
      </c>
      <c r="DS94" s="149">
        <v>76336.954156027175</v>
      </c>
      <c r="DT94" s="150">
        <v>1.4743979556934268</v>
      </c>
      <c r="DU94" s="149">
        <v>53000</v>
      </c>
      <c r="DV94" s="149">
        <v>78361.80818879162</v>
      </c>
      <c r="DW94" s="150">
        <v>1.478524682807389</v>
      </c>
      <c r="DX94" s="149">
        <v>53430</v>
      </c>
      <c r="DY94" s="149">
        <v>79137.422964062775</v>
      </c>
      <c r="DZ94" s="150">
        <v>1.4811421105008942</v>
      </c>
      <c r="EA94" s="149">
        <v>53903</v>
      </c>
      <c r="EB94" s="149">
        <v>79827.939910303568</v>
      </c>
      <c r="EC94" s="150">
        <v>1.4809554182569351</v>
      </c>
      <c r="ED94" s="149">
        <v>54305</v>
      </c>
      <c r="EE94" s="151">
        <v>80378.04937930961</v>
      </c>
      <c r="EF94" s="161">
        <v>1.4801224450660089</v>
      </c>
    </row>
    <row r="95" spans="1:136" ht="15" customHeight="1">
      <c r="A95" s="158">
        <v>81</v>
      </c>
      <c r="B95" s="156">
        <v>3655</v>
      </c>
      <c r="C95" s="149">
        <v>5906.8426627821027</v>
      </c>
      <c r="D95" s="150">
        <v>1.6160992237433933</v>
      </c>
      <c r="E95" s="149">
        <v>4150</v>
      </c>
      <c r="F95" s="149">
        <v>6564.0571404618322</v>
      </c>
      <c r="G95" s="150">
        <v>1.5817005157739354</v>
      </c>
      <c r="H95" s="149">
        <v>4698</v>
      </c>
      <c r="I95" s="149">
        <v>7296.847585890313</v>
      </c>
      <c r="J95" s="150">
        <v>1.553181691334677</v>
      </c>
      <c r="K95" s="149">
        <v>5436</v>
      </c>
      <c r="L95" s="149">
        <v>8278.461803247681</v>
      </c>
      <c r="M95" s="150">
        <v>1.5228958431287125</v>
      </c>
      <c r="N95" s="149">
        <v>6424</v>
      </c>
      <c r="O95" s="149">
        <v>9580.6242082484932</v>
      </c>
      <c r="P95" s="150">
        <v>1.4913798580710607</v>
      </c>
      <c r="Q95" s="149">
        <v>7418</v>
      </c>
      <c r="R95" s="149">
        <v>10987.46079963173</v>
      </c>
      <c r="S95" s="150">
        <v>1.4811891075265207</v>
      </c>
      <c r="T95" s="149">
        <v>8633</v>
      </c>
      <c r="U95" s="149">
        <v>12633.967868001904</v>
      </c>
      <c r="V95" s="150">
        <v>1.463450465423596</v>
      </c>
      <c r="W95" s="149">
        <v>9669</v>
      </c>
      <c r="X95" s="149">
        <v>14006.900368206656</v>
      </c>
      <c r="Y95" s="150">
        <v>1.4486400215334219</v>
      </c>
      <c r="Z95" s="149">
        <v>10897</v>
      </c>
      <c r="AA95" s="149">
        <v>15650.373286628484</v>
      </c>
      <c r="AB95" s="150">
        <v>1.4362093499704951</v>
      </c>
      <c r="AC95" s="149">
        <v>12464</v>
      </c>
      <c r="AD95" s="149">
        <v>17631.378412986531</v>
      </c>
      <c r="AE95" s="150">
        <v>1.4145842757530913</v>
      </c>
      <c r="AF95" s="149">
        <v>14269</v>
      </c>
      <c r="AG95" s="149">
        <v>20132.963416602299</v>
      </c>
      <c r="AH95" s="150">
        <v>1.4109582603267432</v>
      </c>
      <c r="AI95" s="149">
        <v>16028</v>
      </c>
      <c r="AJ95" s="149">
        <v>22512.867262175056</v>
      </c>
      <c r="AK95" s="150">
        <v>1.4045961606048825</v>
      </c>
      <c r="AL95" s="149">
        <v>18513</v>
      </c>
      <c r="AM95" s="149">
        <v>25941.204301275317</v>
      </c>
      <c r="AN95" s="150">
        <v>1.4012426025644313</v>
      </c>
      <c r="AO95" s="149">
        <v>20363</v>
      </c>
      <c r="AP95" s="149">
        <v>28463.103236463867</v>
      </c>
      <c r="AQ95" s="150">
        <v>1.3977853575830608</v>
      </c>
      <c r="AR95" s="149">
        <v>21834</v>
      </c>
      <c r="AS95" s="149">
        <v>30590.186689881633</v>
      </c>
      <c r="AT95" s="150">
        <v>1.4010344732931039</v>
      </c>
      <c r="AU95" s="149">
        <v>23156</v>
      </c>
      <c r="AV95" s="149">
        <v>32216.468559977428</v>
      </c>
      <c r="AW95" s="150">
        <v>1.3912795197779162</v>
      </c>
      <c r="AX95" s="149">
        <v>24325</v>
      </c>
      <c r="AY95" s="149">
        <v>33670.543824243512</v>
      </c>
      <c r="AZ95" s="150">
        <v>1.3841950184683869</v>
      </c>
      <c r="BA95" s="149">
        <v>25090</v>
      </c>
      <c r="BB95" s="149">
        <v>34503.512998833525</v>
      </c>
      <c r="BC95" s="150">
        <v>1.3751898365417905</v>
      </c>
      <c r="BD95" s="149">
        <v>26173</v>
      </c>
      <c r="BE95" s="149">
        <v>36065.910431726988</v>
      </c>
      <c r="BF95" s="150">
        <v>1.3779815241556943</v>
      </c>
      <c r="BG95" s="149">
        <v>27384</v>
      </c>
      <c r="BH95" s="149">
        <v>38411.879940903687</v>
      </c>
      <c r="BI95" s="150">
        <v>1.4027125307078472</v>
      </c>
      <c r="BJ95" s="149">
        <v>28536</v>
      </c>
      <c r="BK95" s="149">
        <v>40788.728902861745</v>
      </c>
      <c r="BL95" s="150">
        <v>1.4293779402460662</v>
      </c>
      <c r="BM95" s="149">
        <v>30875</v>
      </c>
      <c r="BN95" s="149">
        <v>41524.789900102602</v>
      </c>
      <c r="BO95" s="150">
        <v>1.3449324664000843</v>
      </c>
      <c r="BP95" s="149">
        <v>31520</v>
      </c>
      <c r="BQ95" s="149">
        <v>43175.409624296495</v>
      </c>
      <c r="BR95" s="150">
        <v>1.3697782241210816</v>
      </c>
      <c r="BS95" s="149">
        <v>31809</v>
      </c>
      <c r="BT95" s="149">
        <v>43897.557439108401</v>
      </c>
      <c r="BU95" s="150">
        <v>1.3800357584051182</v>
      </c>
      <c r="BV95" s="149">
        <v>32725</v>
      </c>
      <c r="BW95" s="149">
        <v>45637.998923317879</v>
      </c>
      <c r="BX95" s="150">
        <v>1.3945912581609741</v>
      </c>
      <c r="BY95" s="149">
        <v>34136</v>
      </c>
      <c r="BZ95" s="149">
        <v>47740.839011583856</v>
      </c>
      <c r="CA95" s="150">
        <v>1.3985481313447345</v>
      </c>
      <c r="CB95" s="149">
        <v>35098</v>
      </c>
      <c r="CC95" s="149">
        <v>49308.35978479989</v>
      </c>
      <c r="CD95" s="150">
        <v>1.4048766250156672</v>
      </c>
      <c r="CE95" s="149">
        <v>36242</v>
      </c>
      <c r="CF95" s="149">
        <v>50814.762828588602</v>
      </c>
      <c r="CG95" s="150">
        <v>1.4020959888689533</v>
      </c>
      <c r="CH95" s="149">
        <v>37148</v>
      </c>
      <c r="CI95" s="149">
        <v>52399.825698201981</v>
      </c>
      <c r="CJ95" s="150">
        <v>1.4105692284430382</v>
      </c>
      <c r="CK95" s="149">
        <v>38260</v>
      </c>
      <c r="CL95" s="149">
        <v>54330.666336968163</v>
      </c>
      <c r="CM95" s="150">
        <v>1.4200383255872495</v>
      </c>
      <c r="CN95" s="149">
        <v>40187</v>
      </c>
      <c r="CO95" s="149">
        <v>57102.552356313121</v>
      </c>
      <c r="CP95" s="150">
        <v>1.4209210032177848</v>
      </c>
      <c r="CQ95" s="149">
        <v>40333</v>
      </c>
      <c r="CR95" s="149">
        <v>57761.428508615194</v>
      </c>
      <c r="CS95" s="150">
        <v>1.4321133689191281</v>
      </c>
      <c r="CT95" s="149">
        <v>43024</v>
      </c>
      <c r="CU95" s="149">
        <v>61569.276314304363</v>
      </c>
      <c r="CV95" s="150">
        <v>1.4310449124745344</v>
      </c>
      <c r="CW95" s="149">
        <v>44017</v>
      </c>
      <c r="CX95" s="149">
        <v>63395.449995168063</v>
      </c>
      <c r="CY95" s="150">
        <v>1.4402492217817675</v>
      </c>
      <c r="CZ95" s="149">
        <v>45652</v>
      </c>
      <c r="DA95" s="149">
        <v>66135.140135633992</v>
      </c>
      <c r="DB95" s="150">
        <v>1.4486800169901426</v>
      </c>
      <c r="DC95" s="149">
        <v>47152</v>
      </c>
      <c r="DD95" s="149">
        <v>68469.458523940513</v>
      </c>
      <c r="DE95" s="150">
        <v>1.4521008339824506</v>
      </c>
      <c r="DF95" s="149">
        <v>48615</v>
      </c>
      <c r="DG95" s="149">
        <v>70819.137713291289</v>
      </c>
      <c r="DH95" s="150">
        <v>1.4567342942155979</v>
      </c>
      <c r="DI95" s="149">
        <v>50233</v>
      </c>
      <c r="DJ95" s="149">
        <v>73563.387025178978</v>
      </c>
      <c r="DK95" s="150">
        <v>1.4644434341006705</v>
      </c>
      <c r="DL95" s="149">
        <v>50763</v>
      </c>
      <c r="DM95" s="149">
        <v>74624.776241793312</v>
      </c>
      <c r="DN95" s="150">
        <v>1.4700623730235272</v>
      </c>
      <c r="DO95" s="149">
        <v>51676</v>
      </c>
      <c r="DP95" s="149">
        <v>75240.85685456972</v>
      </c>
      <c r="DQ95" s="150">
        <v>1.4560116273428616</v>
      </c>
      <c r="DR95" s="149">
        <v>52908</v>
      </c>
      <c r="DS95" s="149">
        <v>77600.978620918744</v>
      </c>
      <c r="DT95" s="150">
        <v>1.4667154044930586</v>
      </c>
      <c r="DU95" s="149">
        <v>54077</v>
      </c>
      <c r="DV95" s="149">
        <v>79669.714215528482</v>
      </c>
      <c r="DW95" s="150">
        <v>1.4732643122867113</v>
      </c>
      <c r="DX95" s="149">
        <v>54537</v>
      </c>
      <c r="DY95" s="149">
        <v>80462.624301548698</v>
      </c>
      <c r="DZ95" s="150">
        <v>1.4753767955983772</v>
      </c>
      <c r="EA95" s="149">
        <v>54977</v>
      </c>
      <c r="EB95" s="149">
        <v>81164.514617660563</v>
      </c>
      <c r="EC95" s="150">
        <v>1.4763358243931202</v>
      </c>
      <c r="ED95" s="149">
        <v>55386</v>
      </c>
      <c r="EE95" s="151">
        <v>81722.207925988856</v>
      </c>
      <c r="EF95" s="161">
        <v>1.4755029777559105</v>
      </c>
    </row>
    <row r="96" spans="1:136" ht="15" customHeight="1">
      <c r="A96" s="158">
        <v>82</v>
      </c>
      <c r="B96" s="156">
        <v>3795</v>
      </c>
      <c r="C96" s="149">
        <v>6027.970333240989</v>
      </c>
      <c r="D96" s="150">
        <v>1.5883979797736467</v>
      </c>
      <c r="E96" s="149">
        <v>4309</v>
      </c>
      <c r="F96" s="149">
        <v>6693.7827519461407</v>
      </c>
      <c r="G96" s="150">
        <v>1.5534422724405061</v>
      </c>
      <c r="H96" s="149">
        <v>4864</v>
      </c>
      <c r="I96" s="149">
        <v>7436.617127690507</v>
      </c>
      <c r="J96" s="150">
        <v>1.5289097713179496</v>
      </c>
      <c r="K96" s="149">
        <v>5614</v>
      </c>
      <c r="L96" s="149">
        <v>8431.3758591881742</v>
      </c>
      <c r="M96" s="150">
        <v>1.5018482114692153</v>
      </c>
      <c r="N96" s="149">
        <v>6616</v>
      </c>
      <c r="O96" s="149">
        <v>9750.6035248464232</v>
      </c>
      <c r="P96" s="150">
        <v>1.4737913429332563</v>
      </c>
      <c r="Q96" s="149">
        <v>7673</v>
      </c>
      <c r="R96" s="149">
        <v>11178.638850655398</v>
      </c>
      <c r="S96" s="150">
        <v>1.4568798189307177</v>
      </c>
      <c r="T96" s="149">
        <v>8901</v>
      </c>
      <c r="U96" s="149">
        <v>12848.853671487968</v>
      </c>
      <c r="V96" s="150">
        <v>1.4435292294672473</v>
      </c>
      <c r="W96" s="149">
        <v>9962</v>
      </c>
      <c r="X96" s="149">
        <v>14239.783508496206</v>
      </c>
      <c r="Y96" s="150">
        <v>1.429410109264827</v>
      </c>
      <c r="Z96" s="149">
        <v>11216</v>
      </c>
      <c r="AA96" s="149">
        <v>15905.672516305151</v>
      </c>
      <c r="AB96" s="150">
        <v>1.4181234411826988</v>
      </c>
      <c r="AC96" s="149">
        <v>12817</v>
      </c>
      <c r="AD96" s="149">
        <v>17909.145312282304</v>
      </c>
      <c r="AE96" s="150">
        <v>1.3972961935150428</v>
      </c>
      <c r="AF96" s="149">
        <v>14652</v>
      </c>
      <c r="AG96" s="149">
        <v>20448.182199825143</v>
      </c>
      <c r="AH96" s="150">
        <v>1.3955898307278967</v>
      </c>
      <c r="AI96" s="149">
        <v>16454</v>
      </c>
      <c r="AJ96" s="149">
        <v>22861.305202505249</v>
      </c>
      <c r="AK96" s="150">
        <v>1.3894071473505074</v>
      </c>
      <c r="AL96" s="149">
        <v>19000</v>
      </c>
      <c r="AM96" s="149">
        <v>26340.271172737364</v>
      </c>
      <c r="AN96" s="150">
        <v>1.3863300617230192</v>
      </c>
      <c r="AO96" s="149">
        <v>20892</v>
      </c>
      <c r="AP96" s="149">
        <v>28898.274767030958</v>
      </c>
      <c r="AQ96" s="150">
        <v>1.383222035565334</v>
      </c>
      <c r="AR96" s="149">
        <v>22404</v>
      </c>
      <c r="AS96" s="149">
        <v>31060.467879653006</v>
      </c>
      <c r="AT96" s="150">
        <v>1.3863804624019374</v>
      </c>
      <c r="AU96" s="149">
        <v>23713</v>
      </c>
      <c r="AV96" s="149">
        <v>32704.276061181026</v>
      </c>
      <c r="AW96" s="150">
        <v>1.3791707528014603</v>
      </c>
      <c r="AX96" s="149">
        <v>24879</v>
      </c>
      <c r="AY96" s="149">
        <v>34174.187187646261</v>
      </c>
      <c r="AZ96" s="150">
        <v>1.3736157879193802</v>
      </c>
      <c r="BA96" s="149">
        <v>25629</v>
      </c>
      <c r="BB96" s="149">
        <v>35011.149884643346</v>
      </c>
      <c r="BC96" s="150">
        <v>1.3660755349269713</v>
      </c>
      <c r="BD96" s="149">
        <v>26640</v>
      </c>
      <c r="BE96" s="149">
        <v>36602.985473157336</v>
      </c>
      <c r="BF96" s="150">
        <v>1.3739859411845847</v>
      </c>
      <c r="BG96" s="149">
        <v>27914</v>
      </c>
      <c r="BH96" s="149">
        <v>39009.81673737563</v>
      </c>
      <c r="BI96" s="150">
        <v>1.3975000622402962</v>
      </c>
      <c r="BJ96" s="149">
        <v>29415</v>
      </c>
      <c r="BK96" s="149">
        <v>41445.913517513232</v>
      </c>
      <c r="BL96" s="150">
        <v>1.4090060689278678</v>
      </c>
      <c r="BM96" s="149">
        <v>31099</v>
      </c>
      <c r="BN96" s="149">
        <v>42105.596633591304</v>
      </c>
      <c r="BO96" s="150">
        <v>1.3539212397051772</v>
      </c>
      <c r="BP96" s="149">
        <v>32015</v>
      </c>
      <c r="BQ96" s="149">
        <v>43809.152312711114</v>
      </c>
      <c r="BR96" s="150">
        <v>1.3683945748152777</v>
      </c>
      <c r="BS96" s="149">
        <v>32338</v>
      </c>
      <c r="BT96" s="149">
        <v>44554.423080661771</v>
      </c>
      <c r="BU96" s="150">
        <v>1.3777729940213301</v>
      </c>
      <c r="BV96" s="149">
        <v>33493</v>
      </c>
      <c r="BW96" s="149">
        <v>46336.575858879311</v>
      </c>
      <c r="BX96" s="150">
        <v>1.3834704522998629</v>
      </c>
      <c r="BY96" s="149">
        <v>34877</v>
      </c>
      <c r="BZ96" s="149">
        <v>48475.350812064331</v>
      </c>
      <c r="CA96" s="150">
        <v>1.3898945096213646</v>
      </c>
      <c r="CB96" s="149">
        <v>35887</v>
      </c>
      <c r="CC96" s="149">
        <v>50077.399050337626</v>
      </c>
      <c r="CD96" s="150">
        <v>1.3954189274761788</v>
      </c>
      <c r="CE96" s="149">
        <v>36949</v>
      </c>
      <c r="CF96" s="149">
        <v>51605.593568090939</v>
      </c>
      <c r="CG96" s="150">
        <v>1.3966709130988915</v>
      </c>
      <c r="CH96" s="149">
        <v>37934</v>
      </c>
      <c r="CI96" s="149">
        <v>53224.553173936452</v>
      </c>
      <c r="CJ96" s="150">
        <v>1.4030830699092227</v>
      </c>
      <c r="CK96" s="149">
        <v>39164</v>
      </c>
      <c r="CL96" s="149">
        <v>55199.862599096399</v>
      </c>
      <c r="CM96" s="150">
        <v>1.409454156855694</v>
      </c>
      <c r="CN96" s="149">
        <v>41054</v>
      </c>
      <c r="CO96" s="149">
        <v>58019.507253264441</v>
      </c>
      <c r="CP96" s="150">
        <v>1.4132485812165547</v>
      </c>
      <c r="CQ96" s="149">
        <v>41216</v>
      </c>
      <c r="CR96" s="149">
        <v>58705.512712877317</v>
      </c>
      <c r="CS96" s="150">
        <v>1.4243379443147641</v>
      </c>
      <c r="CT96" s="149">
        <v>43931</v>
      </c>
      <c r="CU96" s="149">
        <v>62573.586987689465</v>
      </c>
      <c r="CV96" s="150">
        <v>1.4243606334408383</v>
      </c>
      <c r="CW96" s="149">
        <v>44998</v>
      </c>
      <c r="CX96" s="149">
        <v>64445.100393287838</v>
      </c>
      <c r="CY96" s="150">
        <v>1.4321769943839247</v>
      </c>
      <c r="CZ96" s="149">
        <v>46617</v>
      </c>
      <c r="DA96" s="149">
        <v>67247.658761929226</v>
      </c>
      <c r="DB96" s="150">
        <v>1.4425565515140233</v>
      </c>
      <c r="DC96" s="149">
        <v>48206</v>
      </c>
      <c r="DD96" s="149">
        <v>69624.065827617786</v>
      </c>
      <c r="DE96" s="150">
        <v>1.4443029047757081</v>
      </c>
      <c r="DF96" s="149">
        <v>49657</v>
      </c>
      <c r="DG96" s="149">
        <v>72023.140778241694</v>
      </c>
      <c r="DH96" s="150">
        <v>1.4504126463185794</v>
      </c>
      <c r="DI96" s="149">
        <v>51323</v>
      </c>
      <c r="DJ96" s="149">
        <v>74829.536871686563</v>
      </c>
      <c r="DK96" s="150">
        <v>1.4580117466182134</v>
      </c>
      <c r="DL96" s="149">
        <v>51870</v>
      </c>
      <c r="DM96" s="149">
        <v>75920.258100866122</v>
      </c>
      <c r="DN96" s="150">
        <v>1.4636641237876638</v>
      </c>
      <c r="DO96" s="149">
        <v>52811</v>
      </c>
      <c r="DP96" s="149">
        <v>76519.005140235691</v>
      </c>
      <c r="DQ96" s="150">
        <v>1.4489217235090359</v>
      </c>
      <c r="DR96" s="149">
        <v>54000</v>
      </c>
      <c r="DS96" s="149">
        <v>78943.068950736953</v>
      </c>
      <c r="DT96" s="150">
        <v>1.4619086842729065</v>
      </c>
      <c r="DU96" s="149">
        <v>55209</v>
      </c>
      <c r="DV96" s="149">
        <v>81060.385188889239</v>
      </c>
      <c r="DW96" s="150">
        <v>1.4682458510186607</v>
      </c>
      <c r="DX96" s="149">
        <v>55720</v>
      </c>
      <c r="DY96" s="149">
        <v>81869.018910587081</v>
      </c>
      <c r="DZ96" s="150">
        <v>1.4692932324225967</v>
      </c>
      <c r="EA96" s="149">
        <v>56128</v>
      </c>
      <c r="EB96" s="149">
        <v>82587.772907105245</v>
      </c>
      <c r="EC96" s="150">
        <v>1.4714184169595432</v>
      </c>
      <c r="ED96" s="149">
        <v>56546</v>
      </c>
      <c r="EE96" s="151">
        <v>83153.443553552337</v>
      </c>
      <c r="EF96" s="161">
        <v>1.470545105817429</v>
      </c>
    </row>
    <row r="97" spans="1:136" ht="15" customHeight="1">
      <c r="A97" s="158">
        <v>83</v>
      </c>
      <c r="B97" s="156">
        <v>3962</v>
      </c>
      <c r="C97" s="149">
        <v>6154.5338198872396</v>
      </c>
      <c r="D97" s="150">
        <v>1.5533906663016759</v>
      </c>
      <c r="E97" s="149">
        <v>4473</v>
      </c>
      <c r="F97" s="149">
        <v>6829.2988729243743</v>
      </c>
      <c r="G97" s="150">
        <v>1.5267826677675775</v>
      </c>
      <c r="H97" s="149">
        <v>5032</v>
      </c>
      <c r="I97" s="149">
        <v>7583.0065535070917</v>
      </c>
      <c r="J97" s="150">
        <v>1.5069567872629355</v>
      </c>
      <c r="K97" s="149">
        <v>5787</v>
      </c>
      <c r="L97" s="149">
        <v>8592.0454673216627</v>
      </c>
      <c r="M97" s="150">
        <v>1.4847149589289204</v>
      </c>
      <c r="N97" s="149">
        <v>6799</v>
      </c>
      <c r="O97" s="149">
        <v>9929.5802553059057</v>
      </c>
      <c r="P97" s="150">
        <v>1.460447162127652</v>
      </c>
      <c r="Q97" s="149">
        <v>7924</v>
      </c>
      <c r="R97" s="149">
        <v>11377.705866515778</v>
      </c>
      <c r="S97" s="150">
        <v>1.4358538448404565</v>
      </c>
      <c r="T97" s="149">
        <v>9183</v>
      </c>
      <c r="U97" s="149">
        <v>13072.84606249018</v>
      </c>
      <c r="V97" s="150">
        <v>1.4235920791125101</v>
      </c>
      <c r="W97" s="149">
        <v>10267</v>
      </c>
      <c r="X97" s="149">
        <v>14482.535708643321</v>
      </c>
      <c r="Y97" s="150">
        <v>1.4105907965952393</v>
      </c>
      <c r="Z97" s="149">
        <v>11548</v>
      </c>
      <c r="AA97" s="149">
        <v>16171.830766957793</v>
      </c>
      <c r="AB97" s="150">
        <v>1.4004010016416517</v>
      </c>
      <c r="AC97" s="149">
        <v>13176</v>
      </c>
      <c r="AD97" s="149">
        <v>18197.863445132003</v>
      </c>
      <c r="AE97" s="150">
        <v>1.3811371770743779</v>
      </c>
      <c r="AF97" s="149">
        <v>15047</v>
      </c>
      <c r="AG97" s="149">
        <v>20777.604030238137</v>
      </c>
      <c r="AH97" s="150">
        <v>1.380846948244709</v>
      </c>
      <c r="AI97" s="149">
        <v>16884</v>
      </c>
      <c r="AJ97" s="149">
        <v>23225.615258452206</v>
      </c>
      <c r="AK97" s="150">
        <v>1.3755991032013863</v>
      </c>
      <c r="AL97" s="149">
        <v>19478</v>
      </c>
      <c r="AM97" s="149">
        <v>26757.993082773461</v>
      </c>
      <c r="AN97" s="150">
        <v>1.3737546505171712</v>
      </c>
      <c r="AO97" s="149">
        <v>21399</v>
      </c>
      <c r="AP97" s="149">
        <v>29354.290375528824</v>
      </c>
      <c r="AQ97" s="150">
        <v>1.3717599128711073</v>
      </c>
      <c r="AR97" s="149">
        <v>22990</v>
      </c>
      <c r="AS97" s="149">
        <v>31554.086805903196</v>
      </c>
      <c r="AT97" s="150">
        <v>1.3725135626752152</v>
      </c>
      <c r="AU97" s="149">
        <v>24260</v>
      </c>
      <c r="AV97" s="149">
        <v>33217.114409126385</v>
      </c>
      <c r="AW97" s="150">
        <v>1.3692132897414009</v>
      </c>
      <c r="AX97" s="149">
        <v>25399</v>
      </c>
      <c r="AY97" s="149">
        <v>34705.550281531119</v>
      </c>
      <c r="AZ97" s="150">
        <v>1.3664140431328446</v>
      </c>
      <c r="BA97" s="149">
        <v>26109</v>
      </c>
      <c r="BB97" s="149">
        <v>35548.689461401897</v>
      </c>
      <c r="BC97" s="150">
        <v>1.361549253567808</v>
      </c>
      <c r="BD97" s="149">
        <v>27332</v>
      </c>
      <c r="BE97" s="149">
        <v>37167.510802545432</v>
      </c>
      <c r="BF97" s="150">
        <v>1.3598533148889738</v>
      </c>
      <c r="BG97" s="149">
        <v>28456</v>
      </c>
      <c r="BH97" s="149">
        <v>39646.689407625316</v>
      </c>
      <c r="BI97" s="150">
        <v>1.3932629114290596</v>
      </c>
      <c r="BJ97" s="149">
        <v>29769</v>
      </c>
      <c r="BK97" s="149">
        <v>42142.062915008129</v>
      </c>
      <c r="BL97" s="150">
        <v>1.4156358263632682</v>
      </c>
      <c r="BM97" s="149">
        <v>31721</v>
      </c>
      <c r="BN97" s="149">
        <v>42728.986120799484</v>
      </c>
      <c r="BO97" s="150">
        <v>1.3470251921692091</v>
      </c>
      <c r="BP97" s="149">
        <v>32533</v>
      </c>
      <c r="BQ97" s="149">
        <v>44487.928487259102</v>
      </c>
      <c r="BR97" s="150">
        <v>1.3674708292275259</v>
      </c>
      <c r="BS97" s="149">
        <v>32882</v>
      </c>
      <c r="BT97" s="149">
        <v>45257.268028947685</v>
      </c>
      <c r="BU97" s="150">
        <v>1.376353872299364</v>
      </c>
      <c r="BV97" s="149">
        <v>34227</v>
      </c>
      <c r="BW97" s="149">
        <v>47068.556680741836</v>
      </c>
      <c r="BX97" s="150">
        <v>1.3751879124884401</v>
      </c>
      <c r="BY97" s="149">
        <v>35717</v>
      </c>
      <c r="BZ97" s="149">
        <v>49250.253462287379</v>
      </c>
      <c r="CA97" s="150">
        <v>1.3789023003692185</v>
      </c>
      <c r="CB97" s="149">
        <v>36693</v>
      </c>
      <c r="CC97" s="149">
        <v>50886.905026337103</v>
      </c>
      <c r="CD97" s="150">
        <v>1.3868286873882512</v>
      </c>
      <c r="CE97" s="149">
        <v>37791</v>
      </c>
      <c r="CF97" s="149">
        <v>52441.243966625836</v>
      </c>
      <c r="CG97" s="150">
        <v>1.3876648928746484</v>
      </c>
      <c r="CH97" s="149">
        <v>38811</v>
      </c>
      <c r="CI97" s="149">
        <v>54095.41442365948</v>
      </c>
      <c r="CJ97" s="150">
        <v>1.3938165577712369</v>
      </c>
      <c r="CK97" s="149">
        <v>40047</v>
      </c>
      <c r="CL97" s="149">
        <v>56116.41904921049</v>
      </c>
      <c r="CM97" s="150">
        <v>1.4012639910407894</v>
      </c>
      <c r="CN97" s="149">
        <v>41971</v>
      </c>
      <c r="CO97" s="149">
        <v>58989.516006922117</v>
      </c>
      <c r="CP97" s="150">
        <v>1.4054827382459822</v>
      </c>
      <c r="CQ97" s="149">
        <v>42013</v>
      </c>
      <c r="CR97" s="149">
        <v>59710.306597268405</v>
      </c>
      <c r="CS97" s="150">
        <v>1.4212340608208984</v>
      </c>
      <c r="CT97" s="149">
        <v>44815</v>
      </c>
      <c r="CU97" s="149">
        <v>63645.590454657438</v>
      </c>
      <c r="CV97" s="150">
        <v>1.4201849928518897</v>
      </c>
      <c r="CW97" s="149">
        <v>45956</v>
      </c>
      <c r="CX97" s="149">
        <v>65562.315640825516</v>
      </c>
      <c r="CY97" s="150">
        <v>1.4266323361655826</v>
      </c>
      <c r="CZ97" s="149">
        <v>47581</v>
      </c>
      <c r="DA97" s="149">
        <v>68433.319256631148</v>
      </c>
      <c r="DB97" s="150">
        <v>1.4382488652325749</v>
      </c>
      <c r="DC97" s="149">
        <v>49250</v>
      </c>
      <c r="DD97" s="149">
        <v>70853.062739403453</v>
      </c>
      <c r="DE97" s="150">
        <v>1.4386408678051463</v>
      </c>
      <c r="DF97" s="149">
        <v>50779</v>
      </c>
      <c r="DG97" s="149">
        <v>73305.212829173659</v>
      </c>
      <c r="DH97" s="150">
        <v>1.4436127696325973</v>
      </c>
      <c r="DI97" s="149">
        <v>52450</v>
      </c>
      <c r="DJ97" s="149">
        <v>76180.38324038405</v>
      </c>
      <c r="DK97" s="150">
        <v>1.4524381933343002</v>
      </c>
      <c r="DL97" s="149">
        <v>53049</v>
      </c>
      <c r="DM97" s="149">
        <v>77300.150985842542</v>
      </c>
      <c r="DN97" s="150">
        <v>1.4571462418866057</v>
      </c>
      <c r="DO97" s="149">
        <v>53971</v>
      </c>
      <c r="DP97" s="149">
        <v>77879.927352514758</v>
      </c>
      <c r="DQ97" s="150">
        <v>1.4429958190975665</v>
      </c>
      <c r="DR97" s="149">
        <v>55121</v>
      </c>
      <c r="DS97" s="149">
        <v>80377.202103455493</v>
      </c>
      <c r="DT97" s="150">
        <v>1.4581956441910613</v>
      </c>
      <c r="DU97" s="149">
        <v>56423</v>
      </c>
      <c r="DV97" s="149">
        <v>82547.14791333559</v>
      </c>
      <c r="DW97" s="150">
        <v>1.4630052977214183</v>
      </c>
      <c r="DX97" s="149">
        <v>56928</v>
      </c>
      <c r="DY97" s="149">
        <v>83371.405108272011</v>
      </c>
      <c r="DZ97" s="150">
        <v>1.4645061324527826</v>
      </c>
      <c r="EA97" s="149">
        <v>57359</v>
      </c>
      <c r="EB97" s="149">
        <v>84108.402037518143</v>
      </c>
      <c r="EC97" s="150">
        <v>1.4663505646457948</v>
      </c>
      <c r="ED97" s="149">
        <v>57786</v>
      </c>
      <c r="EE97" s="151">
        <v>84682.529409200521</v>
      </c>
      <c r="EF97" s="161">
        <v>1.4654506179559152</v>
      </c>
    </row>
    <row r="98" spans="1:136" ht="15" customHeight="1">
      <c r="A98" s="158">
        <v>84</v>
      </c>
      <c r="B98" s="156">
        <v>4139</v>
      </c>
      <c r="C98" s="149">
        <v>6286.0308555011625</v>
      </c>
      <c r="D98" s="150">
        <v>1.5187317843684858</v>
      </c>
      <c r="E98" s="149">
        <v>4647</v>
      </c>
      <c r="F98" s="149">
        <v>6971.1931448956657</v>
      </c>
      <c r="G98" s="150">
        <v>1.5001491596504553</v>
      </c>
      <c r="H98" s="149">
        <v>5207</v>
      </c>
      <c r="I98" s="149">
        <v>7737.0690443278254</v>
      </c>
      <c r="J98" s="150">
        <v>1.4858976463083975</v>
      </c>
      <c r="K98" s="149">
        <v>5968</v>
      </c>
      <c r="L98" s="149">
        <v>8761.7358186985875</v>
      </c>
      <c r="M98" s="150">
        <v>1.4681192725701386</v>
      </c>
      <c r="N98" s="149">
        <v>6988</v>
      </c>
      <c r="O98" s="149">
        <v>10119.429656340382</v>
      </c>
      <c r="P98" s="150">
        <v>1.4481152914053208</v>
      </c>
      <c r="Q98" s="149">
        <v>8200</v>
      </c>
      <c r="R98" s="149">
        <v>11585.701140856501</v>
      </c>
      <c r="S98" s="150">
        <v>1.4128903830312807</v>
      </c>
      <c r="T98" s="149">
        <v>9478</v>
      </c>
      <c r="U98" s="149">
        <v>13306.836342008659</v>
      </c>
      <c r="V98" s="150">
        <v>1.4039709160169507</v>
      </c>
      <c r="W98" s="149">
        <v>10586</v>
      </c>
      <c r="X98" s="149">
        <v>14736.068849318393</v>
      </c>
      <c r="Y98" s="150">
        <v>1.3920337095520869</v>
      </c>
      <c r="Z98" s="149">
        <v>11896</v>
      </c>
      <c r="AA98" s="149">
        <v>16450.006746903025</v>
      </c>
      <c r="AB98" s="150">
        <v>1.3828183210241278</v>
      </c>
      <c r="AC98" s="149">
        <v>13577</v>
      </c>
      <c r="AD98" s="149">
        <v>18498.765433232969</v>
      </c>
      <c r="AE98" s="150">
        <v>1.362507581441627</v>
      </c>
      <c r="AF98" s="149">
        <v>15458</v>
      </c>
      <c r="AG98" s="149">
        <v>21123.017852472462</v>
      </c>
      <c r="AH98" s="150">
        <v>1.3664780600642037</v>
      </c>
      <c r="AI98" s="149">
        <v>17325</v>
      </c>
      <c r="AJ98" s="149">
        <v>23608.279444659533</v>
      </c>
      <c r="AK98" s="150">
        <v>1.3626712522170004</v>
      </c>
      <c r="AL98" s="149">
        <v>19962</v>
      </c>
      <c r="AM98" s="149">
        <v>27197.929461822856</v>
      </c>
      <c r="AN98" s="150">
        <v>1.3624851949615697</v>
      </c>
      <c r="AO98" s="149">
        <v>21904</v>
      </c>
      <c r="AP98" s="149">
        <v>29835.809156176525</v>
      </c>
      <c r="AQ98" s="150">
        <v>1.3621169264141948</v>
      </c>
      <c r="AR98" s="149">
        <v>23509</v>
      </c>
      <c r="AS98" s="149">
        <v>32073.899461179564</v>
      </c>
      <c r="AT98" s="150">
        <v>1.3643242784116536</v>
      </c>
      <c r="AU98" s="149">
        <v>24815</v>
      </c>
      <c r="AV98" s="149">
        <v>33759.684340071661</v>
      </c>
      <c r="AW98" s="150">
        <v>1.3604547386690171</v>
      </c>
      <c r="AX98" s="149">
        <v>25914</v>
      </c>
      <c r="AY98" s="149">
        <v>35271.148183797195</v>
      </c>
      <c r="AZ98" s="150">
        <v>1.3610846717526124</v>
      </c>
      <c r="BA98" s="149">
        <v>26569</v>
      </c>
      <c r="BB98" s="149">
        <v>36124.292939578772</v>
      </c>
      <c r="BC98" s="150">
        <v>1.3596406691850944</v>
      </c>
      <c r="BD98" s="149">
        <v>27695</v>
      </c>
      <c r="BE98" s="149">
        <v>37771.363743943009</v>
      </c>
      <c r="BF98" s="150">
        <v>1.3638333180697964</v>
      </c>
      <c r="BG98" s="149">
        <v>29031</v>
      </c>
      <c r="BH98" s="149">
        <v>40328.358429867832</v>
      </c>
      <c r="BI98" s="150">
        <v>1.3891480978908006</v>
      </c>
      <c r="BJ98" s="149">
        <v>30692</v>
      </c>
      <c r="BK98" s="149">
        <v>42886.184274819323</v>
      </c>
      <c r="BL98" s="150">
        <v>1.3973082325954425</v>
      </c>
      <c r="BM98" s="149">
        <v>32082</v>
      </c>
      <c r="BN98" s="149">
        <v>43420.024845169261</v>
      </c>
      <c r="BO98" s="150">
        <v>1.3534076692590631</v>
      </c>
      <c r="BP98" s="149">
        <v>33127</v>
      </c>
      <c r="BQ98" s="149">
        <v>45217.111456623395</v>
      </c>
      <c r="BR98" s="150">
        <v>1.3649624613343616</v>
      </c>
      <c r="BS98" s="149">
        <v>33496</v>
      </c>
      <c r="BT98" s="149">
        <v>46012.038446035862</v>
      </c>
      <c r="BU98" s="150">
        <v>1.3736577037865974</v>
      </c>
      <c r="BV98" s="149">
        <v>35045</v>
      </c>
      <c r="BW98" s="149">
        <v>47845.954376981717</v>
      </c>
      <c r="BX98" s="150">
        <v>1.3652719183045148</v>
      </c>
      <c r="BY98" s="149">
        <v>36497</v>
      </c>
      <c r="BZ98" s="149">
        <v>50074.94542285669</v>
      </c>
      <c r="CA98" s="150">
        <v>1.3720290824686054</v>
      </c>
      <c r="CB98" s="149">
        <v>37543</v>
      </c>
      <c r="CC98" s="149">
        <v>51749.434131897091</v>
      </c>
      <c r="CD98" s="150">
        <v>1.3784043398742001</v>
      </c>
      <c r="CE98" s="149">
        <v>38675</v>
      </c>
      <c r="CF98" s="149">
        <v>53328.238901701145</v>
      </c>
      <c r="CG98" s="150">
        <v>1.3788814195656405</v>
      </c>
      <c r="CH98" s="149">
        <v>39766</v>
      </c>
      <c r="CI98" s="149">
        <v>55021.389975518367</v>
      </c>
      <c r="CJ98" s="150">
        <v>1.3836289789146097</v>
      </c>
      <c r="CK98" s="149">
        <v>40935</v>
      </c>
      <c r="CL98" s="149">
        <v>57093.641902775089</v>
      </c>
      <c r="CM98" s="150">
        <v>1.3947390229088821</v>
      </c>
      <c r="CN98" s="149">
        <v>42908</v>
      </c>
      <c r="CO98" s="149">
        <v>60024.703565681797</v>
      </c>
      <c r="CP98" s="150">
        <v>1.3989163691079005</v>
      </c>
      <c r="CQ98" s="149">
        <v>42934</v>
      </c>
      <c r="CR98" s="149">
        <v>60788.561673390403</v>
      </c>
      <c r="CS98" s="150">
        <v>1.4158606622581265</v>
      </c>
      <c r="CT98" s="149">
        <v>45830</v>
      </c>
      <c r="CU98" s="149">
        <v>64790.236848569577</v>
      </c>
      <c r="CV98" s="150">
        <v>1.4137079827311712</v>
      </c>
      <c r="CW98" s="149">
        <v>47044</v>
      </c>
      <c r="CX98" s="149">
        <v>66753.451245592587</v>
      </c>
      <c r="CY98" s="150">
        <v>1.4189578106792065</v>
      </c>
      <c r="CZ98" s="149">
        <v>48639</v>
      </c>
      <c r="DA98" s="149">
        <v>69702.565969343734</v>
      </c>
      <c r="DB98" s="150">
        <v>1.4330591905537478</v>
      </c>
      <c r="DC98" s="149">
        <v>50319</v>
      </c>
      <c r="DD98" s="149">
        <v>72170.324520644441</v>
      </c>
      <c r="DE98" s="150">
        <v>1.4342559375314383</v>
      </c>
      <c r="DF98" s="149">
        <v>51967</v>
      </c>
      <c r="DG98" s="149">
        <v>74675.96798949923</v>
      </c>
      <c r="DH98" s="150">
        <v>1.4369882423364679</v>
      </c>
      <c r="DI98" s="149">
        <v>53608</v>
      </c>
      <c r="DJ98" s="149">
        <v>77627.762067439064</v>
      </c>
      <c r="DK98" s="150">
        <v>1.4480630142411406</v>
      </c>
      <c r="DL98" s="149">
        <v>54280</v>
      </c>
      <c r="DM98" s="149">
        <v>78780.400494638117</v>
      </c>
      <c r="DN98" s="150">
        <v>1.4513706797096189</v>
      </c>
      <c r="DO98" s="149">
        <v>55210</v>
      </c>
      <c r="DP98" s="149">
        <v>79337.048726376961</v>
      </c>
      <c r="DQ98" s="150">
        <v>1.4370050484763079</v>
      </c>
      <c r="DR98" s="149">
        <v>56394</v>
      </c>
      <c r="DS98" s="149">
        <v>81916.527098573599</v>
      </c>
      <c r="DT98" s="150">
        <v>1.4525752225161117</v>
      </c>
      <c r="DU98" s="149">
        <v>57712</v>
      </c>
      <c r="DV98" s="149">
        <v>84138.859771963689</v>
      </c>
      <c r="DW98" s="150">
        <v>1.4579092696833187</v>
      </c>
      <c r="DX98" s="149">
        <v>58204</v>
      </c>
      <c r="DY98" s="149">
        <v>84983.090313217544</v>
      </c>
      <c r="DZ98" s="150">
        <v>1.4600902053676301</v>
      </c>
      <c r="EA98" s="149">
        <v>58674</v>
      </c>
      <c r="EB98" s="149">
        <v>85739.551076075106</v>
      </c>
      <c r="EC98" s="150">
        <v>1.4612869597449485</v>
      </c>
      <c r="ED98" s="149">
        <v>59111</v>
      </c>
      <c r="EE98" s="151">
        <v>86322.622893619176</v>
      </c>
      <c r="EF98" s="161">
        <v>1.4603478691549656</v>
      </c>
    </row>
    <row r="99" spans="1:136" ht="15" customHeight="1">
      <c r="A99" s="158">
        <v>85</v>
      </c>
      <c r="B99" s="156">
        <v>4329</v>
      </c>
      <c r="C99" s="149">
        <v>6423.0844939550525</v>
      </c>
      <c r="D99" s="150">
        <v>1.4837340018376191</v>
      </c>
      <c r="E99" s="149">
        <v>4835</v>
      </c>
      <c r="F99" s="149">
        <v>7119.9388662568344</v>
      </c>
      <c r="G99" s="150">
        <v>1.472583012669459</v>
      </c>
      <c r="H99" s="149">
        <v>5398</v>
      </c>
      <c r="I99" s="149">
        <v>7899.4740809236118</v>
      </c>
      <c r="J99" s="150">
        <v>1.4634075733463527</v>
      </c>
      <c r="K99" s="149">
        <v>6167</v>
      </c>
      <c r="L99" s="149">
        <v>8941.4514073373375</v>
      </c>
      <c r="M99" s="150">
        <v>1.4498867208265507</v>
      </c>
      <c r="N99" s="149">
        <v>7198</v>
      </c>
      <c r="O99" s="149">
        <v>10321.391219497196</v>
      </c>
      <c r="P99" s="150">
        <v>1.4339248707275905</v>
      </c>
      <c r="Q99" s="149">
        <v>8474</v>
      </c>
      <c r="R99" s="149">
        <v>11803.09407006609</v>
      </c>
      <c r="S99" s="150">
        <v>1.3928598147352007</v>
      </c>
      <c r="T99" s="149">
        <v>9785</v>
      </c>
      <c r="U99" s="149">
        <v>13551.958227999725</v>
      </c>
      <c r="V99" s="150">
        <v>1.3849727366376827</v>
      </c>
      <c r="W99" s="149">
        <v>10920</v>
      </c>
      <c r="X99" s="149">
        <v>15001.673374617441</v>
      </c>
      <c r="Y99" s="150">
        <v>1.3737796130602054</v>
      </c>
      <c r="Z99" s="149">
        <v>12260</v>
      </c>
      <c r="AA99" s="149">
        <v>16741.540213039974</v>
      </c>
      <c r="AB99" s="150">
        <v>1.3655416160717762</v>
      </c>
      <c r="AC99" s="149">
        <v>13956</v>
      </c>
      <c r="AD99" s="149">
        <v>18814.120520179804</v>
      </c>
      <c r="AE99" s="150">
        <v>1.3481026454700347</v>
      </c>
      <c r="AF99" s="149">
        <v>15888</v>
      </c>
      <c r="AG99" s="149">
        <v>21486.486750296281</v>
      </c>
      <c r="AH99" s="150">
        <v>1.3523720260760499</v>
      </c>
      <c r="AI99" s="149">
        <v>17787</v>
      </c>
      <c r="AJ99" s="149">
        <v>24011.896489009421</v>
      </c>
      <c r="AK99" s="150">
        <v>1.3499688811496835</v>
      </c>
      <c r="AL99" s="149">
        <v>20469</v>
      </c>
      <c r="AM99" s="149">
        <v>27663.590821558024</v>
      </c>
      <c r="AN99" s="150">
        <v>1.3514871670114819</v>
      </c>
      <c r="AO99" s="149">
        <v>22433</v>
      </c>
      <c r="AP99" s="149">
        <v>30347.195738165683</v>
      </c>
      <c r="AQ99" s="150">
        <v>1.3527925706845132</v>
      </c>
      <c r="AR99" s="149">
        <v>24179</v>
      </c>
      <c r="AS99" s="149">
        <v>32623.87292909254</v>
      </c>
      <c r="AT99" s="150">
        <v>1.3492647722855593</v>
      </c>
      <c r="AU99" s="149">
        <v>25393</v>
      </c>
      <c r="AV99" s="149">
        <v>34336.929852045767</v>
      </c>
      <c r="AW99" s="150">
        <v>1.3522202911056498</v>
      </c>
      <c r="AX99" s="149">
        <v>26453</v>
      </c>
      <c r="AY99" s="149">
        <v>35877.223788001385</v>
      </c>
      <c r="AZ99" s="150">
        <v>1.3562629489283402</v>
      </c>
      <c r="BA99" s="149">
        <v>27054</v>
      </c>
      <c r="BB99" s="149">
        <v>36745.380973748564</v>
      </c>
      <c r="BC99" s="150">
        <v>1.3582235888869876</v>
      </c>
      <c r="BD99" s="149">
        <v>28298</v>
      </c>
      <c r="BE99" s="149">
        <v>38423.661871013777</v>
      </c>
      <c r="BF99" s="150">
        <v>1.3578225270695377</v>
      </c>
      <c r="BG99" s="149">
        <v>29658</v>
      </c>
      <c r="BH99" s="149">
        <v>41060.980694619691</v>
      </c>
      <c r="BI99" s="150">
        <v>1.3844824564913241</v>
      </c>
      <c r="BJ99" s="149">
        <v>31403</v>
      </c>
      <c r="BK99" s="149">
        <v>43681.307730503097</v>
      </c>
      <c r="BL99" s="150">
        <v>1.3909915527339138</v>
      </c>
      <c r="BM99" s="149">
        <v>33256</v>
      </c>
      <c r="BN99" s="149">
        <v>44139.379091687966</v>
      </c>
      <c r="BO99" s="150">
        <v>1.3272606173829675</v>
      </c>
      <c r="BP99" s="149">
        <v>33852</v>
      </c>
      <c r="BQ99" s="149">
        <v>45999.851025640703</v>
      </c>
      <c r="BR99" s="150">
        <v>1.3588517968108444</v>
      </c>
      <c r="BS99" s="149">
        <v>34239</v>
      </c>
      <c r="BT99" s="149">
        <v>46822.57433164792</v>
      </c>
      <c r="BU99" s="150">
        <v>1.3675216662766996</v>
      </c>
      <c r="BV99" s="149">
        <v>35871</v>
      </c>
      <c r="BW99" s="149">
        <v>48671.24201605421</v>
      </c>
      <c r="BX99" s="150">
        <v>1.3568409583243906</v>
      </c>
      <c r="BY99" s="149">
        <v>37320</v>
      </c>
      <c r="BZ99" s="149">
        <v>50954.188417181278</v>
      </c>
      <c r="CA99" s="150">
        <v>1.3653319511570545</v>
      </c>
      <c r="CB99" s="149">
        <v>38482</v>
      </c>
      <c r="CC99" s="149">
        <v>52666.198650423452</v>
      </c>
      <c r="CD99" s="150">
        <v>1.368593073395963</v>
      </c>
      <c r="CE99" s="149">
        <v>39537</v>
      </c>
      <c r="CF99" s="149">
        <v>54279.377122310689</v>
      </c>
      <c r="CG99" s="150">
        <v>1.3728754615249181</v>
      </c>
      <c r="CH99" s="149">
        <v>40698</v>
      </c>
      <c r="CI99" s="149">
        <v>56011.468683225234</v>
      </c>
      <c r="CJ99" s="150">
        <v>1.3762707917643431</v>
      </c>
      <c r="CK99" s="149">
        <v>41899</v>
      </c>
      <c r="CL99" s="149">
        <v>58138.70739663062</v>
      </c>
      <c r="CM99" s="150">
        <v>1.3875917658328509</v>
      </c>
      <c r="CN99" s="149">
        <v>43890</v>
      </c>
      <c r="CO99" s="149">
        <v>61134.872119644824</v>
      </c>
      <c r="CP99" s="150">
        <v>1.392911189784571</v>
      </c>
      <c r="CQ99" s="149">
        <v>43873</v>
      </c>
      <c r="CR99" s="149">
        <v>61949.391534569368</v>
      </c>
      <c r="CS99" s="150">
        <v>1.412016309223654</v>
      </c>
      <c r="CT99" s="149">
        <v>46849</v>
      </c>
      <c r="CU99" s="149">
        <v>66019.917591410049</v>
      </c>
      <c r="CV99" s="150">
        <v>1.4092065485156577</v>
      </c>
      <c r="CW99" s="149">
        <v>48066</v>
      </c>
      <c r="CX99" s="149">
        <v>68033.915935191631</v>
      </c>
      <c r="CY99" s="150">
        <v>1.4154270364746731</v>
      </c>
      <c r="CZ99" s="149">
        <v>49756</v>
      </c>
      <c r="DA99" s="149">
        <v>71068.689091039982</v>
      </c>
      <c r="DB99" s="150">
        <v>1.4283441010338449</v>
      </c>
      <c r="DC99" s="149">
        <v>51523</v>
      </c>
      <c r="DD99" s="149">
        <v>73589.429639061738</v>
      </c>
      <c r="DE99" s="150">
        <v>1.428283089863978</v>
      </c>
      <c r="DF99" s="149">
        <v>53253</v>
      </c>
      <c r="DG99" s="149">
        <v>76148.398381306746</v>
      </c>
      <c r="DH99" s="150">
        <v>1.4299363112182739</v>
      </c>
      <c r="DI99" s="149">
        <v>54842</v>
      </c>
      <c r="DJ99" s="149">
        <v>79189.045608796572</v>
      </c>
      <c r="DK99" s="150">
        <v>1.4439489006381345</v>
      </c>
      <c r="DL99" s="149">
        <v>55478</v>
      </c>
      <c r="DM99" s="149">
        <v>80372.859633975095</v>
      </c>
      <c r="DN99" s="150">
        <v>1.4487339059442499</v>
      </c>
      <c r="DO99" s="149">
        <v>56482</v>
      </c>
      <c r="DP99" s="149">
        <v>80906.015262092958</v>
      </c>
      <c r="DQ99" s="150">
        <v>1.4324212184783287</v>
      </c>
      <c r="DR99" s="149">
        <v>57644</v>
      </c>
      <c r="DS99" s="149">
        <v>83578.143051836116</v>
      </c>
      <c r="DT99" s="150">
        <v>1.4499018640593317</v>
      </c>
      <c r="DU99" s="149">
        <v>58972</v>
      </c>
      <c r="DV99" s="149">
        <v>85857.714348112524</v>
      </c>
      <c r="DW99" s="150">
        <v>1.4559064360732641</v>
      </c>
      <c r="DX99" s="149">
        <v>59511</v>
      </c>
      <c r="DY99" s="149">
        <v>86728.630032041488</v>
      </c>
      <c r="DZ99" s="150">
        <v>1.4573546072497772</v>
      </c>
      <c r="EA99" s="149">
        <v>60075</v>
      </c>
      <c r="EB99" s="149">
        <v>87497.714164943114</v>
      </c>
      <c r="EC99" s="150">
        <v>1.4564746427789117</v>
      </c>
      <c r="ED99" s="149">
        <v>60522</v>
      </c>
      <c r="EE99" s="151">
        <v>88090.195979633281</v>
      </c>
      <c r="EF99" s="161">
        <v>1.455507021903329</v>
      </c>
    </row>
    <row r="100" spans="1:136" ht="15" customHeight="1">
      <c r="A100" s="158">
        <v>86</v>
      </c>
      <c r="B100" s="156">
        <v>4523</v>
      </c>
      <c r="C100" s="149">
        <v>6566.1037114164574</v>
      </c>
      <c r="D100" s="150">
        <v>1.4517142850799154</v>
      </c>
      <c r="E100" s="149">
        <v>5041</v>
      </c>
      <c r="F100" s="149">
        <v>7275.9348864337271</v>
      </c>
      <c r="G100" s="150">
        <v>1.4433514950275197</v>
      </c>
      <c r="H100" s="149">
        <v>5612</v>
      </c>
      <c r="I100" s="149">
        <v>8070.6506998667919</v>
      </c>
      <c r="J100" s="150">
        <v>1.4381059693276537</v>
      </c>
      <c r="K100" s="149">
        <v>6395</v>
      </c>
      <c r="L100" s="149">
        <v>9131.6980810385339</v>
      </c>
      <c r="M100" s="150">
        <v>1.4279434059481679</v>
      </c>
      <c r="N100" s="149">
        <v>7445</v>
      </c>
      <c r="O100" s="149">
        <v>10535.919900119894</v>
      </c>
      <c r="P100" s="150">
        <v>1.4151672129106641</v>
      </c>
      <c r="Q100" s="149">
        <v>8733</v>
      </c>
      <c r="R100" s="149">
        <v>12030.939374950092</v>
      </c>
      <c r="S100" s="150">
        <v>1.377641059767559</v>
      </c>
      <c r="T100" s="149">
        <v>10104</v>
      </c>
      <c r="U100" s="149">
        <v>13809.669622462017</v>
      </c>
      <c r="V100" s="150">
        <v>1.3667527338145307</v>
      </c>
      <c r="W100" s="149">
        <v>11267</v>
      </c>
      <c r="X100" s="149">
        <v>15280.935654455059</v>
      </c>
      <c r="Y100" s="150">
        <v>1.3562559380895589</v>
      </c>
      <c r="Z100" s="149">
        <v>12640</v>
      </c>
      <c r="AA100" s="149">
        <v>17048.15029434688</v>
      </c>
      <c r="AB100" s="150">
        <v>1.3487460675907341</v>
      </c>
      <c r="AC100" s="149">
        <v>14304</v>
      </c>
      <c r="AD100" s="149">
        <v>19149.5548077352</v>
      </c>
      <c r="AE100" s="150">
        <v>1.3387552298472596</v>
      </c>
      <c r="AF100" s="149">
        <v>16341</v>
      </c>
      <c r="AG100" s="149">
        <v>21870.306340460749</v>
      </c>
      <c r="AH100" s="150">
        <v>1.3383701328230064</v>
      </c>
      <c r="AI100" s="149">
        <v>18278</v>
      </c>
      <c r="AJ100" s="149">
        <v>24439.249205931719</v>
      </c>
      <c r="AK100" s="150">
        <v>1.3370855239047883</v>
      </c>
      <c r="AL100" s="149">
        <v>21015</v>
      </c>
      <c r="AM100" s="149">
        <v>28158.276057695421</v>
      </c>
      <c r="AN100" s="150">
        <v>1.3399132075991158</v>
      </c>
      <c r="AO100" s="149">
        <v>23009</v>
      </c>
      <c r="AP100" s="149">
        <v>30892.282479783222</v>
      </c>
      <c r="AQ100" s="150">
        <v>1.3426173445079412</v>
      </c>
      <c r="AR100" s="149">
        <v>24835</v>
      </c>
      <c r="AS100" s="149">
        <v>33202.665537180612</v>
      </c>
      <c r="AT100" s="150">
        <v>1.3369303618756034</v>
      </c>
      <c r="AU100" s="149">
        <v>26015</v>
      </c>
      <c r="AV100" s="149">
        <v>34953.85238175236</v>
      </c>
      <c r="AW100" s="150">
        <v>1.3436037817317841</v>
      </c>
      <c r="AX100" s="149">
        <v>27049</v>
      </c>
      <c r="AY100" s="149">
        <v>36529.529780676537</v>
      </c>
      <c r="AZ100" s="150">
        <v>1.3504946497347976</v>
      </c>
      <c r="BA100" s="149">
        <v>27608</v>
      </c>
      <c r="BB100" s="149">
        <v>37418.408499976598</v>
      </c>
      <c r="BC100" s="150">
        <v>1.355346584322537</v>
      </c>
      <c r="BD100" s="149">
        <v>28912</v>
      </c>
      <c r="BE100" s="149">
        <v>39123.601489180444</v>
      </c>
      <c r="BF100" s="150">
        <v>1.3531959563219578</v>
      </c>
      <c r="BG100" s="149">
        <v>30360</v>
      </c>
      <c r="BH100" s="149">
        <v>41850.909652106973</v>
      </c>
      <c r="BI100" s="150">
        <v>1.3784884602143272</v>
      </c>
      <c r="BJ100" s="149">
        <v>32098</v>
      </c>
      <c r="BK100" s="149">
        <v>44529.384495249578</v>
      </c>
      <c r="BL100" s="150">
        <v>1.3872946755327302</v>
      </c>
      <c r="BM100" s="149">
        <v>33947</v>
      </c>
      <c r="BN100" s="149">
        <v>44891.440291721585</v>
      </c>
      <c r="BO100" s="150">
        <v>1.3223978640740444</v>
      </c>
      <c r="BP100" s="149">
        <v>34761</v>
      </c>
      <c r="BQ100" s="149">
        <v>46836.266014014916</v>
      </c>
      <c r="BR100" s="150">
        <v>1.3473797075462419</v>
      </c>
      <c r="BS100" s="149">
        <v>35168</v>
      </c>
      <c r="BT100" s="149">
        <v>47689.468539241061</v>
      </c>
      <c r="BU100" s="150">
        <v>1.3560472173351075</v>
      </c>
      <c r="BV100" s="149">
        <v>36712</v>
      </c>
      <c r="BW100" s="149">
        <v>49558.407971296023</v>
      </c>
      <c r="BX100" s="150">
        <v>1.3499239477908047</v>
      </c>
      <c r="BY100" s="149">
        <v>38235</v>
      </c>
      <c r="BZ100" s="149">
        <v>51894.561572273975</v>
      </c>
      <c r="CA100" s="150">
        <v>1.3572528199888578</v>
      </c>
      <c r="CB100" s="149">
        <v>39361</v>
      </c>
      <c r="CC100" s="149">
        <v>53649.677521013356</v>
      </c>
      <c r="CD100" s="150">
        <v>1.3630161205511384</v>
      </c>
      <c r="CE100" s="149">
        <v>40562</v>
      </c>
      <c r="CF100" s="149">
        <v>55296.11050026062</v>
      </c>
      <c r="CG100" s="150">
        <v>1.3632491124762245</v>
      </c>
      <c r="CH100" s="149">
        <v>41641</v>
      </c>
      <c r="CI100" s="149">
        <v>57070.713331689643</v>
      </c>
      <c r="CJ100" s="150">
        <v>1.3705413734465945</v>
      </c>
      <c r="CK100" s="149">
        <v>42890</v>
      </c>
      <c r="CL100" s="149">
        <v>59264.212246606156</v>
      </c>
      <c r="CM100" s="150">
        <v>1.3817722603545384</v>
      </c>
      <c r="CN100" s="149">
        <v>44924</v>
      </c>
      <c r="CO100" s="149">
        <v>62328.425484445273</v>
      </c>
      <c r="CP100" s="150">
        <v>1.3874193189485637</v>
      </c>
      <c r="CQ100" s="149">
        <v>44879</v>
      </c>
      <c r="CR100" s="149">
        <v>63203.462886154375</v>
      </c>
      <c r="CS100" s="150">
        <v>1.40830818169198</v>
      </c>
      <c r="CT100" s="149">
        <v>47900</v>
      </c>
      <c r="CU100" s="149">
        <v>67352.49352608301</v>
      </c>
      <c r="CV100" s="150">
        <v>1.4061063366614408</v>
      </c>
      <c r="CW100" s="149">
        <v>49228</v>
      </c>
      <c r="CX100" s="149">
        <v>69419.58604515261</v>
      </c>
      <c r="CY100" s="150">
        <v>1.4101646633044733</v>
      </c>
      <c r="CZ100" s="149">
        <v>50966</v>
      </c>
      <c r="DA100" s="149">
        <v>72548.855564520563</v>
      </c>
      <c r="DB100" s="150">
        <v>1.4234755634054186</v>
      </c>
      <c r="DC100" s="149">
        <v>52757</v>
      </c>
      <c r="DD100" s="149">
        <v>75119.865809792347</v>
      </c>
      <c r="DE100" s="150">
        <v>1.4238843340180896</v>
      </c>
      <c r="DF100" s="149">
        <v>54605</v>
      </c>
      <c r="DG100" s="149">
        <v>77739.130928962739</v>
      </c>
      <c r="DH100" s="150">
        <v>1.4236632346664726</v>
      </c>
      <c r="DI100" s="149">
        <v>56182</v>
      </c>
      <c r="DJ100" s="149">
        <v>80878.372706918744</v>
      </c>
      <c r="DK100" s="150">
        <v>1.4395780268932887</v>
      </c>
      <c r="DL100" s="149">
        <v>56816</v>
      </c>
      <c r="DM100" s="149">
        <v>82105.901098907343</v>
      </c>
      <c r="DN100" s="150">
        <v>1.4451193519238832</v>
      </c>
      <c r="DO100" s="149">
        <v>57899</v>
      </c>
      <c r="DP100" s="149">
        <v>82600.339581786277</v>
      </c>
      <c r="DQ100" s="150">
        <v>1.4266280865263006</v>
      </c>
      <c r="DR100" s="149">
        <v>59016</v>
      </c>
      <c r="DS100" s="149">
        <v>85381.327282291284</v>
      </c>
      <c r="DT100" s="150">
        <v>1.446748801719725</v>
      </c>
      <c r="DU100" s="149">
        <v>60374</v>
      </c>
      <c r="DV100" s="149">
        <v>87728.637015528977</v>
      </c>
      <c r="DW100" s="150">
        <v>1.4530863784995027</v>
      </c>
      <c r="DX100" s="149">
        <v>60945</v>
      </c>
      <c r="DY100" s="149">
        <v>88620.551524421113</v>
      </c>
      <c r="DZ100" s="150">
        <v>1.4541070067178787</v>
      </c>
      <c r="EA100" s="149">
        <v>61568</v>
      </c>
      <c r="EB100" s="149">
        <v>89403.706510145406</v>
      </c>
      <c r="EC100" s="150">
        <v>1.4521132164459687</v>
      </c>
      <c r="ED100" s="149">
        <v>62025</v>
      </c>
      <c r="EE100" s="151">
        <v>90006.213645591415</v>
      </c>
      <c r="EF100" s="161">
        <v>1.4511279910615302</v>
      </c>
    </row>
    <row r="101" spans="1:136" ht="15" customHeight="1">
      <c r="A101" s="158">
        <v>87</v>
      </c>
      <c r="B101" s="156">
        <v>4752</v>
      </c>
      <c r="C101" s="149">
        <v>6714.7095780605841</v>
      </c>
      <c r="D101" s="150">
        <v>1.4130281098612341</v>
      </c>
      <c r="E101" s="149">
        <v>5268</v>
      </c>
      <c r="F101" s="149">
        <v>7439.237276065307</v>
      </c>
      <c r="G101" s="150">
        <v>1.4121558990253051</v>
      </c>
      <c r="H101" s="149">
        <v>5854</v>
      </c>
      <c r="I101" s="149">
        <v>8250.6239696488192</v>
      </c>
      <c r="J101" s="150">
        <v>1.4093993798511819</v>
      </c>
      <c r="K101" s="149">
        <v>6659</v>
      </c>
      <c r="L101" s="149">
        <v>9332.2898616560396</v>
      </c>
      <c r="M101" s="150">
        <v>1.4014551526739811</v>
      </c>
      <c r="N101" s="149">
        <v>7741</v>
      </c>
      <c r="O101" s="149">
        <v>10762.604871888007</v>
      </c>
      <c r="P101" s="150">
        <v>1.3903377951024425</v>
      </c>
      <c r="Q101" s="149">
        <v>8988</v>
      </c>
      <c r="R101" s="149">
        <v>12274.381073926932</v>
      </c>
      <c r="S101" s="150">
        <v>1.3656409739571576</v>
      </c>
      <c r="T101" s="149">
        <v>10434</v>
      </c>
      <c r="U101" s="149">
        <v>14082.106705610686</v>
      </c>
      <c r="V101" s="150">
        <v>1.349636448688009</v>
      </c>
      <c r="W101" s="149">
        <v>11626</v>
      </c>
      <c r="X101" s="149">
        <v>15575.931029697158</v>
      </c>
      <c r="Y101" s="150">
        <v>1.3397497875191087</v>
      </c>
      <c r="Z101" s="149">
        <v>13034</v>
      </c>
      <c r="AA101" s="149">
        <v>17372.161933899832</v>
      </c>
      <c r="AB101" s="150">
        <v>1.3328342745051276</v>
      </c>
      <c r="AC101" s="149">
        <v>14685</v>
      </c>
      <c r="AD101" s="149">
        <v>19509.690879761933</v>
      </c>
      <c r="AE101" s="150">
        <v>1.3285455144543366</v>
      </c>
      <c r="AF101" s="149">
        <v>16817</v>
      </c>
      <c r="AG101" s="149">
        <v>22277.483423211714</v>
      </c>
      <c r="AH101" s="150">
        <v>1.3247002095029858</v>
      </c>
      <c r="AI101" s="149">
        <v>18804</v>
      </c>
      <c r="AJ101" s="149">
        <v>24893.189156674187</v>
      </c>
      <c r="AK101" s="150">
        <v>1.3238241414951173</v>
      </c>
      <c r="AL101" s="149">
        <v>21613</v>
      </c>
      <c r="AM101" s="149">
        <v>28685.142717386574</v>
      </c>
      <c r="AN101" s="150">
        <v>1.3272170784891766</v>
      </c>
      <c r="AO101" s="149">
        <v>23656</v>
      </c>
      <c r="AP101" s="149">
        <v>31474.303356100681</v>
      </c>
      <c r="AQ101" s="150">
        <v>1.3304998036904245</v>
      </c>
      <c r="AR101" s="149">
        <v>25556</v>
      </c>
      <c r="AS101" s="149">
        <v>33816.631344252462</v>
      </c>
      <c r="AT101" s="150">
        <v>1.3232364745755385</v>
      </c>
      <c r="AU101" s="149">
        <v>26696</v>
      </c>
      <c r="AV101" s="149">
        <v>35615.687299418896</v>
      </c>
      <c r="AW101" s="150">
        <v>1.3341207409132041</v>
      </c>
      <c r="AX101" s="149">
        <v>27731</v>
      </c>
      <c r="AY101" s="149">
        <v>37233.181603739307</v>
      </c>
      <c r="AZ101" s="150">
        <v>1.3426555697140135</v>
      </c>
      <c r="BA101" s="149">
        <v>28274</v>
      </c>
      <c r="BB101" s="149">
        <v>38148.28605790429</v>
      </c>
      <c r="BC101" s="150">
        <v>1.3492355541453027</v>
      </c>
      <c r="BD101" s="149">
        <v>29671</v>
      </c>
      <c r="BE101" s="149">
        <v>39878.468381853541</v>
      </c>
      <c r="BF101" s="150">
        <v>1.3440217175644078</v>
      </c>
      <c r="BG101" s="149">
        <v>31157</v>
      </c>
      <c r="BH101" s="149">
        <v>42704.822761556061</v>
      </c>
      <c r="BI101" s="150">
        <v>1.3706333331693059</v>
      </c>
      <c r="BJ101" s="149">
        <v>32841</v>
      </c>
      <c r="BK101" s="149">
        <v>45462.088174301432</v>
      </c>
      <c r="BL101" s="150">
        <v>1.3843088874973792</v>
      </c>
      <c r="BM101" s="149">
        <v>34736</v>
      </c>
      <c r="BN101" s="149">
        <v>45710.053950447771</v>
      </c>
      <c r="BO101" s="150">
        <v>1.3159273937830427</v>
      </c>
      <c r="BP101" s="149">
        <v>35891</v>
      </c>
      <c r="BQ101" s="149">
        <v>47723.135872734252</v>
      </c>
      <c r="BR101" s="150">
        <v>1.3296686041830612</v>
      </c>
      <c r="BS101" s="149">
        <v>36320</v>
      </c>
      <c r="BT101" s="149">
        <v>48609.89508532732</v>
      </c>
      <c r="BU101" s="150">
        <v>1.33837816864888</v>
      </c>
      <c r="BV101" s="149">
        <v>37611</v>
      </c>
      <c r="BW101" s="149">
        <v>50511.595551592516</v>
      </c>
      <c r="BX101" s="150">
        <v>1.3430005996009815</v>
      </c>
      <c r="BY101" s="149">
        <v>39185</v>
      </c>
      <c r="BZ101" s="149">
        <v>52907.032218242057</v>
      </c>
      <c r="CA101" s="150">
        <v>1.3501858419865269</v>
      </c>
      <c r="CB101" s="149">
        <v>40414</v>
      </c>
      <c r="CC101" s="149">
        <v>54707.301762973431</v>
      </c>
      <c r="CD101" s="150">
        <v>1.3536720384761081</v>
      </c>
      <c r="CE101" s="149">
        <v>41542</v>
      </c>
      <c r="CF101" s="149">
        <v>56391.468689480498</v>
      </c>
      <c r="CG101" s="150">
        <v>1.3574567591709714</v>
      </c>
      <c r="CH101" s="149">
        <v>42638</v>
      </c>
      <c r="CI101" s="149">
        <v>58220.715901863288</v>
      </c>
      <c r="CJ101" s="150">
        <v>1.365465451049845</v>
      </c>
      <c r="CK101" s="149">
        <v>43998</v>
      </c>
      <c r="CL101" s="149">
        <v>60482.231499767913</v>
      </c>
      <c r="CM101" s="150">
        <v>1.374658654933586</v>
      </c>
      <c r="CN101" s="149">
        <v>46028</v>
      </c>
      <c r="CO101" s="149">
        <v>63626.055975181516</v>
      </c>
      <c r="CP101" s="150">
        <v>1.3823337093764994</v>
      </c>
      <c r="CQ101" s="149">
        <v>46013</v>
      </c>
      <c r="CR101" s="149">
        <v>64572.379086072156</v>
      </c>
      <c r="CS101" s="150">
        <v>1.4033507723050476</v>
      </c>
      <c r="CT101" s="149">
        <v>49089</v>
      </c>
      <c r="CU101" s="149">
        <v>68803.941373635345</v>
      </c>
      <c r="CV101" s="150">
        <v>1.4016162760218245</v>
      </c>
      <c r="CW101" s="149">
        <v>50451</v>
      </c>
      <c r="CX101" s="149">
        <v>70925.511534026315</v>
      </c>
      <c r="CY101" s="150">
        <v>1.4058296472622211</v>
      </c>
      <c r="CZ101" s="149">
        <v>52229</v>
      </c>
      <c r="DA101" s="149">
        <v>74163.936591062389</v>
      </c>
      <c r="DB101" s="150">
        <v>1.4199761931314479</v>
      </c>
      <c r="DC101" s="149">
        <v>54126</v>
      </c>
      <c r="DD101" s="149">
        <v>76787.073479051483</v>
      </c>
      <c r="DE101" s="150">
        <v>1.4186726061237018</v>
      </c>
      <c r="DF101" s="149">
        <v>56052</v>
      </c>
      <c r="DG101" s="149">
        <v>79462.888305035871</v>
      </c>
      <c r="DH101" s="150">
        <v>1.4176637462541188</v>
      </c>
      <c r="DI101" s="149">
        <v>57650</v>
      </c>
      <c r="DJ101" s="149">
        <v>82722.371138916642</v>
      </c>
      <c r="DK101" s="150">
        <v>1.4349066979864118</v>
      </c>
      <c r="DL101" s="149">
        <v>58187</v>
      </c>
      <c r="DM101" s="149">
        <v>83999.290765263446</v>
      </c>
      <c r="DN101" s="150">
        <v>1.4436092385801544</v>
      </c>
      <c r="DO101" s="149">
        <v>59296</v>
      </c>
      <c r="DP101" s="149">
        <v>84446.280649420281</v>
      </c>
      <c r="DQ101" s="150">
        <v>1.4241480141901695</v>
      </c>
      <c r="DR101" s="149">
        <v>60448</v>
      </c>
      <c r="DS101" s="149">
        <v>87355.985360002102</v>
      </c>
      <c r="DT101" s="150">
        <v>1.4451426905770597</v>
      </c>
      <c r="DU101" s="149">
        <v>61965</v>
      </c>
      <c r="DV101" s="149">
        <v>89776.351598947615</v>
      </c>
      <c r="DW101" s="150">
        <v>1.4488235552158091</v>
      </c>
      <c r="DX101" s="149">
        <v>62501</v>
      </c>
      <c r="DY101" s="149">
        <v>90688.09303684342</v>
      </c>
      <c r="DZ101" s="150">
        <v>1.4509862728091298</v>
      </c>
      <c r="EA101" s="149">
        <v>63159</v>
      </c>
      <c r="EB101" s="149">
        <v>91484.370989492425</v>
      </c>
      <c r="EC101" s="150">
        <v>1.448477192316098</v>
      </c>
      <c r="ED101" s="149">
        <v>63626</v>
      </c>
      <c r="EE101" s="151">
        <v>92097.693502492693</v>
      </c>
      <c r="EF101" s="161">
        <v>1.4474852026293135</v>
      </c>
    </row>
    <row r="102" spans="1:136" ht="15" customHeight="1">
      <c r="A102" s="158">
        <v>88</v>
      </c>
      <c r="B102" s="156">
        <v>4971</v>
      </c>
      <c r="C102" s="149">
        <v>6869.3487103328716</v>
      </c>
      <c r="D102" s="150">
        <v>1.381884673170966</v>
      </c>
      <c r="E102" s="149">
        <v>5513</v>
      </c>
      <c r="F102" s="149">
        <v>7610.0905021100352</v>
      </c>
      <c r="G102" s="150">
        <v>1.3803900783801986</v>
      </c>
      <c r="H102" s="149">
        <v>6124</v>
      </c>
      <c r="I102" s="149">
        <v>8439.2586427342812</v>
      </c>
      <c r="J102" s="150">
        <v>1.3780631356522339</v>
      </c>
      <c r="K102" s="149">
        <v>6962</v>
      </c>
      <c r="L102" s="149">
        <v>9542.6476006088178</v>
      </c>
      <c r="M102" s="150">
        <v>1.3706761850917577</v>
      </c>
      <c r="N102" s="149">
        <v>8088</v>
      </c>
      <c r="O102" s="149">
        <v>11000.238899851976</v>
      </c>
      <c r="P102" s="150">
        <v>1.3600691023555855</v>
      </c>
      <c r="Q102" s="149">
        <v>9315</v>
      </c>
      <c r="R102" s="149">
        <v>12535.776786435234</v>
      </c>
      <c r="S102" s="150">
        <v>1.3457624032673359</v>
      </c>
      <c r="T102" s="149">
        <v>10770</v>
      </c>
      <c r="U102" s="149">
        <v>14372.115483656693</v>
      </c>
      <c r="V102" s="150">
        <v>1.3344582621779659</v>
      </c>
      <c r="W102" s="149">
        <v>11995</v>
      </c>
      <c r="X102" s="149">
        <v>15889.758323943006</v>
      </c>
      <c r="Y102" s="150">
        <v>1.3246984846972076</v>
      </c>
      <c r="Z102" s="149">
        <v>13438</v>
      </c>
      <c r="AA102" s="149">
        <v>17716.842967542427</v>
      </c>
      <c r="AB102" s="150">
        <v>1.3184136752152424</v>
      </c>
      <c r="AC102" s="149">
        <v>15119</v>
      </c>
      <c r="AD102" s="149">
        <v>19895.059018077889</v>
      </c>
      <c r="AE102" s="150">
        <v>1.3158978118974727</v>
      </c>
      <c r="AF102" s="149">
        <v>17314</v>
      </c>
      <c r="AG102" s="149">
        <v>22711.940984852463</v>
      </c>
      <c r="AH102" s="150">
        <v>1.3117674127788184</v>
      </c>
      <c r="AI102" s="149">
        <v>19369</v>
      </c>
      <c r="AJ102" s="149">
        <v>25377.289448462419</v>
      </c>
      <c r="AK102" s="150">
        <v>1.3102013242016841</v>
      </c>
      <c r="AL102" s="149">
        <v>22270</v>
      </c>
      <c r="AM102" s="149">
        <v>29247.489256449691</v>
      </c>
      <c r="AN102" s="150">
        <v>1.3133133927458325</v>
      </c>
      <c r="AO102" s="149">
        <v>24385</v>
      </c>
      <c r="AP102" s="149">
        <v>32096.077021013851</v>
      </c>
      <c r="AQ102" s="150">
        <v>1.3162221456228769</v>
      </c>
      <c r="AR102" s="149">
        <v>26285</v>
      </c>
      <c r="AS102" s="149">
        <v>34475.11362607342</v>
      </c>
      <c r="AT102" s="150">
        <v>1.3115888767766186</v>
      </c>
      <c r="AU102" s="149">
        <v>27448</v>
      </c>
      <c r="AV102" s="149">
        <v>36328.162878870142</v>
      </c>
      <c r="AW102" s="150">
        <v>1.3235267734942489</v>
      </c>
      <c r="AX102" s="149">
        <v>28517</v>
      </c>
      <c r="AY102" s="149">
        <v>37993.032556608305</v>
      </c>
      <c r="AZ102" s="150">
        <v>1.332294159855816</v>
      </c>
      <c r="BA102" s="149">
        <v>29079</v>
      </c>
      <c r="BB102" s="149">
        <v>38938.559874945116</v>
      </c>
      <c r="BC102" s="150">
        <v>1.339061173869291</v>
      </c>
      <c r="BD102" s="149">
        <v>30390</v>
      </c>
      <c r="BE102" s="149">
        <v>40696.040949895949</v>
      </c>
      <c r="BF102" s="150">
        <v>1.3391260595556416</v>
      </c>
      <c r="BG102" s="149">
        <v>32057</v>
      </c>
      <c r="BH102" s="149">
        <v>43630.392664815459</v>
      </c>
      <c r="BI102" s="150">
        <v>1.3610254442029965</v>
      </c>
      <c r="BJ102" s="149">
        <v>33739</v>
      </c>
      <c r="BK102" s="149">
        <v>46485.278298776444</v>
      </c>
      <c r="BL102" s="150">
        <v>1.3777906369120734</v>
      </c>
      <c r="BM102" s="149">
        <v>35997</v>
      </c>
      <c r="BN102" s="149">
        <v>46580.290935969024</v>
      </c>
      <c r="BO102" s="150">
        <v>1.2940048041772654</v>
      </c>
      <c r="BP102" s="149">
        <v>37241</v>
      </c>
      <c r="BQ102" s="149">
        <v>48654.315593747713</v>
      </c>
      <c r="BR102" s="150">
        <v>1.3064717809335871</v>
      </c>
      <c r="BS102" s="149">
        <v>37698</v>
      </c>
      <c r="BT102" s="149">
        <v>49578.051125997445</v>
      </c>
      <c r="BU102" s="150">
        <v>1.3151374376889342</v>
      </c>
      <c r="BV102" s="149">
        <v>38577</v>
      </c>
      <c r="BW102" s="149">
        <v>51545.038253637329</v>
      </c>
      <c r="BX102" s="150">
        <v>1.3361598427466452</v>
      </c>
      <c r="BY102" s="149">
        <v>40233</v>
      </c>
      <c r="BZ102" s="149">
        <v>54007.804804235922</v>
      </c>
      <c r="CA102" s="150">
        <v>1.3423757811805215</v>
      </c>
      <c r="CB102" s="149">
        <v>41421</v>
      </c>
      <c r="CC102" s="149">
        <v>55860.852391760571</v>
      </c>
      <c r="CD102" s="150">
        <v>1.3486118730054941</v>
      </c>
      <c r="CE102" s="149">
        <v>42651</v>
      </c>
      <c r="CF102" s="149">
        <v>57582.950360495903</v>
      </c>
      <c r="CG102" s="150">
        <v>1.3500961374996108</v>
      </c>
      <c r="CH102" s="149">
        <v>43739</v>
      </c>
      <c r="CI102" s="149">
        <v>59475.626900243886</v>
      </c>
      <c r="CJ102" s="150">
        <v>1.3597847893240331</v>
      </c>
      <c r="CK102" s="149">
        <v>45167</v>
      </c>
      <c r="CL102" s="149">
        <v>61808.318774759173</v>
      </c>
      <c r="CM102" s="150">
        <v>1.3684397629853471</v>
      </c>
      <c r="CN102" s="149">
        <v>47291</v>
      </c>
      <c r="CO102" s="149">
        <v>65038.57362734028</v>
      </c>
      <c r="CP102" s="150">
        <v>1.3752843802698247</v>
      </c>
      <c r="CQ102" s="149">
        <v>47299</v>
      </c>
      <c r="CR102" s="149">
        <v>66065.123125640355</v>
      </c>
      <c r="CS102" s="150">
        <v>1.3967551771843032</v>
      </c>
      <c r="CT102" s="149">
        <v>50322</v>
      </c>
      <c r="CU102" s="149">
        <v>70397.717627764374</v>
      </c>
      <c r="CV102" s="150">
        <v>1.398945145816231</v>
      </c>
      <c r="CW102" s="149">
        <v>51853</v>
      </c>
      <c r="CX102" s="149">
        <v>72574.443181365787</v>
      </c>
      <c r="CY102" s="150">
        <v>1.3996189840774069</v>
      </c>
      <c r="CZ102" s="149">
        <v>53566</v>
      </c>
      <c r="DA102" s="149">
        <v>75938.144632481883</v>
      </c>
      <c r="DB102" s="150">
        <v>1.4176556889161387</v>
      </c>
      <c r="DC102" s="149">
        <v>55568</v>
      </c>
      <c r="DD102" s="149">
        <v>78616.83642801705</v>
      </c>
      <c r="DE102" s="150">
        <v>1.4147861436081386</v>
      </c>
      <c r="DF102" s="149">
        <v>57502</v>
      </c>
      <c r="DG102" s="149">
        <v>81354.801107487656</v>
      </c>
      <c r="DH102" s="150">
        <v>1.4148168951947351</v>
      </c>
      <c r="DI102" s="149">
        <v>59289</v>
      </c>
      <c r="DJ102" s="149">
        <v>84744.378425059302</v>
      </c>
      <c r="DK102" s="150">
        <v>1.4293440338858692</v>
      </c>
      <c r="DL102" s="149">
        <v>59840</v>
      </c>
      <c r="DM102" s="149">
        <v>86081.866440040962</v>
      </c>
      <c r="DN102" s="150">
        <v>1.4385338643054975</v>
      </c>
      <c r="DO102" s="149">
        <v>60919</v>
      </c>
      <c r="DP102" s="149">
        <v>86475.502902914959</v>
      </c>
      <c r="DQ102" s="150">
        <v>1.4195161263795362</v>
      </c>
      <c r="DR102" s="149">
        <v>62151</v>
      </c>
      <c r="DS102" s="149">
        <v>89529.070827649906</v>
      </c>
      <c r="DT102" s="150">
        <v>1.440508935136199</v>
      </c>
      <c r="DU102" s="149">
        <v>63584</v>
      </c>
      <c r="DV102" s="149">
        <v>92025.515141777665</v>
      </c>
      <c r="DW102" s="150">
        <v>1.4473061641572984</v>
      </c>
      <c r="DX102" s="149">
        <v>64201</v>
      </c>
      <c r="DY102" s="149">
        <v>92966.014450393675</v>
      </c>
      <c r="DZ102" s="150">
        <v>1.4480462056727104</v>
      </c>
      <c r="EA102" s="149">
        <v>64858</v>
      </c>
      <c r="EB102" s="149">
        <v>93774.812774888502</v>
      </c>
      <c r="EC102" s="150">
        <v>1.4458480491980712</v>
      </c>
      <c r="ED102" s="149">
        <v>65336</v>
      </c>
      <c r="EE102" s="151">
        <v>94399.916594833892</v>
      </c>
      <c r="EF102" s="161">
        <v>1.444837709606249</v>
      </c>
    </row>
    <row r="103" spans="1:136" ht="15" customHeight="1">
      <c r="A103" s="158">
        <v>89</v>
      </c>
      <c r="B103" s="156">
        <v>5179</v>
      </c>
      <c r="C103" s="149">
        <v>7032.4462077194758</v>
      </c>
      <c r="D103" s="150">
        <v>1.3578772364779834</v>
      </c>
      <c r="E103" s="149">
        <v>5769</v>
      </c>
      <c r="F103" s="149">
        <v>7789.0979996112846</v>
      </c>
      <c r="G103" s="150">
        <v>1.3501643265056829</v>
      </c>
      <c r="H103" s="149">
        <v>6410</v>
      </c>
      <c r="I103" s="149">
        <v>8636.828777689032</v>
      </c>
      <c r="J103" s="150">
        <v>1.3473991852869005</v>
      </c>
      <c r="K103" s="149">
        <v>7288</v>
      </c>
      <c r="L103" s="149">
        <v>9762.5247114674821</v>
      </c>
      <c r="M103" s="150">
        <v>1.339534126161839</v>
      </c>
      <c r="N103" s="149">
        <v>8466</v>
      </c>
      <c r="O103" s="149">
        <v>11247.897625140184</v>
      </c>
      <c r="P103" s="150">
        <v>1.3285964593834376</v>
      </c>
      <c r="Q103" s="149">
        <v>9610</v>
      </c>
      <c r="R103" s="149">
        <v>12815.058214575291</v>
      </c>
      <c r="S103" s="150">
        <v>1.3335128214958678</v>
      </c>
      <c r="T103" s="149">
        <v>11109</v>
      </c>
      <c r="U103" s="149">
        <v>14684.125757648675</v>
      </c>
      <c r="V103" s="150">
        <v>1.3218224644566274</v>
      </c>
      <c r="W103" s="149">
        <v>12365</v>
      </c>
      <c r="X103" s="149">
        <v>16227.008933172483</v>
      </c>
      <c r="Y103" s="150">
        <v>1.3123339210006051</v>
      </c>
      <c r="Z103" s="149">
        <v>13844</v>
      </c>
      <c r="AA103" s="149">
        <v>18087.282461936167</v>
      </c>
      <c r="AB103" s="150">
        <v>1.3065069677792667</v>
      </c>
      <c r="AC103" s="149">
        <v>15607</v>
      </c>
      <c r="AD103" s="149">
        <v>20307.518523197912</v>
      </c>
      <c r="AE103" s="150">
        <v>1.30118014501172</v>
      </c>
      <c r="AF103" s="149">
        <v>17825</v>
      </c>
      <c r="AG103" s="149">
        <v>23179.480450082217</v>
      </c>
      <c r="AH103" s="150">
        <v>1.3003916101027893</v>
      </c>
      <c r="AI103" s="149">
        <v>19963</v>
      </c>
      <c r="AJ103" s="149">
        <v>25896.680647106106</v>
      </c>
      <c r="AK103" s="150">
        <v>1.297233915098237</v>
      </c>
      <c r="AL103" s="149">
        <v>22977</v>
      </c>
      <c r="AM103" s="149">
        <v>29849.898538255471</v>
      </c>
      <c r="AN103" s="150">
        <v>1.2991207963726976</v>
      </c>
      <c r="AO103" s="149">
        <v>25184</v>
      </c>
      <c r="AP103" s="149">
        <v>32761.176341839426</v>
      </c>
      <c r="AQ103" s="150">
        <v>1.3008726311086176</v>
      </c>
      <c r="AR103" s="149">
        <v>27039</v>
      </c>
      <c r="AS103" s="149">
        <v>35184.699809643156</v>
      </c>
      <c r="AT103" s="150">
        <v>1.3012574359126874</v>
      </c>
      <c r="AU103" s="149">
        <v>28265</v>
      </c>
      <c r="AV103" s="149">
        <v>37098.723143068179</v>
      </c>
      <c r="AW103" s="150">
        <v>1.3125322180459289</v>
      </c>
      <c r="AX103" s="149">
        <v>29397</v>
      </c>
      <c r="AY103" s="149">
        <v>38815.035298267932</v>
      </c>
      <c r="AZ103" s="150">
        <v>1.3203740279031171</v>
      </c>
      <c r="BA103" s="149">
        <v>30009</v>
      </c>
      <c r="BB103" s="149">
        <v>39793.338469355302</v>
      </c>
      <c r="BC103" s="150">
        <v>1.3260468016046953</v>
      </c>
      <c r="BD103" s="149">
        <v>31150</v>
      </c>
      <c r="BE103" s="149">
        <v>41604.564660060511</v>
      </c>
      <c r="BF103" s="150">
        <v>1.3356200532924722</v>
      </c>
      <c r="BG103" s="149">
        <v>33052</v>
      </c>
      <c r="BH103" s="149">
        <v>44637.880505389418</v>
      </c>
      <c r="BI103" s="150">
        <v>1.3505349299706346</v>
      </c>
      <c r="BJ103" s="149">
        <v>34523</v>
      </c>
      <c r="BK103" s="149">
        <v>47616.451668790083</v>
      </c>
      <c r="BL103" s="150">
        <v>1.3792674932303126</v>
      </c>
      <c r="BM103" s="149">
        <v>36646</v>
      </c>
      <c r="BN103" s="149">
        <v>47512.472537423004</v>
      </c>
      <c r="BO103" s="150">
        <v>1.296525474469874</v>
      </c>
      <c r="BP103" s="149">
        <v>38731</v>
      </c>
      <c r="BQ103" s="149">
        <v>49624.611981502625</v>
      </c>
      <c r="BR103" s="150">
        <v>1.2812633802768487</v>
      </c>
      <c r="BS103" s="149">
        <v>39220</v>
      </c>
      <c r="BT103" s="149">
        <v>50589.330376516758</v>
      </c>
      <c r="BU103" s="150">
        <v>1.2898860371370922</v>
      </c>
      <c r="BV103" s="149">
        <v>39543</v>
      </c>
      <c r="BW103" s="149">
        <v>52678.501965995136</v>
      </c>
      <c r="BX103" s="150">
        <v>1.3321827369191801</v>
      </c>
      <c r="BY103" s="149">
        <v>41253</v>
      </c>
      <c r="BZ103" s="149">
        <v>55213.702928220388</v>
      </c>
      <c r="CA103" s="150">
        <v>1.3384166709868468</v>
      </c>
      <c r="CB103" s="149">
        <v>42514</v>
      </c>
      <c r="CC103" s="149">
        <v>57122.670979288596</v>
      </c>
      <c r="CD103" s="150">
        <v>1.3436202422564001</v>
      </c>
      <c r="CE103" s="149">
        <v>43852</v>
      </c>
      <c r="CF103" s="149">
        <v>58889.132638944997</v>
      </c>
      <c r="CG103" s="150">
        <v>1.3429064270488233</v>
      </c>
      <c r="CH103" s="149">
        <v>45070</v>
      </c>
      <c r="CI103" s="149">
        <v>60844.137288668106</v>
      </c>
      <c r="CJ103" s="150">
        <v>1.3499919522668762</v>
      </c>
      <c r="CK103" s="149">
        <v>46381</v>
      </c>
      <c r="CL103" s="149">
        <v>63264.066917898475</v>
      </c>
      <c r="CM103" s="150">
        <v>1.3640082559215729</v>
      </c>
      <c r="CN103" s="149">
        <v>48552</v>
      </c>
      <c r="CO103" s="149">
        <v>66595.282655410992</v>
      </c>
      <c r="CP103" s="150">
        <v>1.3716279999878684</v>
      </c>
      <c r="CQ103" s="149">
        <v>48660</v>
      </c>
      <c r="CR103" s="149">
        <v>67710.831161558235</v>
      </c>
      <c r="CS103" s="150">
        <v>1.3915090662054714</v>
      </c>
      <c r="CT103" s="149">
        <v>51691</v>
      </c>
      <c r="CU103" s="149">
        <v>72158.000827185751</v>
      </c>
      <c r="CV103" s="150">
        <v>1.3959490206648304</v>
      </c>
      <c r="CW103" s="149">
        <v>53382</v>
      </c>
      <c r="CX103" s="149">
        <v>74391.947924279666</v>
      </c>
      <c r="CY103" s="150">
        <v>1.3935773842171455</v>
      </c>
      <c r="CZ103" s="149">
        <v>55130</v>
      </c>
      <c r="DA103" s="149">
        <v>77902.083337521806</v>
      </c>
      <c r="DB103" s="150">
        <v>1.4130615515603449</v>
      </c>
      <c r="DC103" s="149">
        <v>57194</v>
      </c>
      <c r="DD103" s="149">
        <v>80637.720998793258</v>
      </c>
      <c r="DE103" s="150">
        <v>1.4098982585374911</v>
      </c>
      <c r="DF103" s="149">
        <v>59184</v>
      </c>
      <c r="DG103" s="149">
        <v>83446.479069624969</v>
      </c>
      <c r="DH103" s="150">
        <v>1.4099499707627901</v>
      </c>
      <c r="DI103" s="149">
        <v>61004</v>
      </c>
      <c r="DJ103" s="149">
        <v>86979.650032803489</v>
      </c>
      <c r="DK103" s="150">
        <v>1.4258024069373072</v>
      </c>
      <c r="DL103" s="149">
        <v>61595</v>
      </c>
      <c r="DM103" s="149">
        <v>88388.300344817486</v>
      </c>
      <c r="DN103" s="150">
        <v>1.4349914821790322</v>
      </c>
      <c r="DO103" s="149">
        <v>62704</v>
      </c>
      <c r="DP103" s="149">
        <v>88716.15683698903</v>
      </c>
      <c r="DQ103" s="150">
        <v>1.4148404700974264</v>
      </c>
      <c r="DR103" s="149">
        <v>64126</v>
      </c>
      <c r="DS103" s="149">
        <v>91930.009655914691</v>
      </c>
      <c r="DT103" s="150">
        <v>1.4335840323100566</v>
      </c>
      <c r="DU103" s="149">
        <v>65402</v>
      </c>
      <c r="DV103" s="149">
        <v>94526.014502912119</v>
      </c>
      <c r="DW103" s="150">
        <v>1.4453077047018763</v>
      </c>
      <c r="DX103" s="149">
        <v>66050</v>
      </c>
      <c r="DY103" s="149">
        <v>95499.257797904545</v>
      </c>
      <c r="DZ103" s="150">
        <v>1.4458631006495768</v>
      </c>
      <c r="EA103" s="149">
        <v>66683</v>
      </c>
      <c r="EB103" s="149">
        <v>96321.713425168069</v>
      </c>
      <c r="EC103" s="150">
        <v>1.4444718057851036</v>
      </c>
      <c r="ED103" s="149">
        <v>67172</v>
      </c>
      <c r="EE103" s="151">
        <v>96959.720726275322</v>
      </c>
      <c r="EF103" s="161">
        <v>1.443454426342454</v>
      </c>
    </row>
    <row r="104" spans="1:136" ht="15" customHeight="1">
      <c r="A104" s="158">
        <v>90</v>
      </c>
      <c r="B104" s="156">
        <v>5401</v>
      </c>
      <c r="C104" s="149">
        <v>7206.9121114300451</v>
      </c>
      <c r="D104" s="150">
        <v>1.3343662491075809</v>
      </c>
      <c r="E104" s="149">
        <v>6013</v>
      </c>
      <c r="F104" s="149">
        <v>7978.608586134731</v>
      </c>
      <c r="G104" s="150">
        <v>1.3268931625036973</v>
      </c>
      <c r="H104" s="149">
        <v>6678</v>
      </c>
      <c r="I104" s="149">
        <v>8845.8106351058141</v>
      </c>
      <c r="J104" s="150">
        <v>1.3246197417049737</v>
      </c>
      <c r="K104" s="149">
        <v>7589</v>
      </c>
      <c r="L104" s="149">
        <v>9994.376876732189</v>
      </c>
      <c r="M104" s="150">
        <v>1.3169557091490565</v>
      </c>
      <c r="N104" s="149">
        <v>8812</v>
      </c>
      <c r="O104" s="149">
        <v>11507.986976613858</v>
      </c>
      <c r="P104" s="150">
        <v>1.3059449587623535</v>
      </c>
      <c r="Q104" s="149">
        <v>9906</v>
      </c>
      <c r="R104" s="149">
        <v>13120.584467368097</v>
      </c>
      <c r="S104" s="150">
        <v>1.3245088297363312</v>
      </c>
      <c r="T104" s="149">
        <v>11440</v>
      </c>
      <c r="U104" s="149">
        <v>15025.03681731976</v>
      </c>
      <c r="V104" s="150">
        <v>1.3133773441713077</v>
      </c>
      <c r="W104" s="149">
        <v>12725</v>
      </c>
      <c r="X104" s="149">
        <v>16595.010210157321</v>
      </c>
      <c r="Y104" s="150">
        <v>1.3041265391086303</v>
      </c>
      <c r="Z104" s="149">
        <v>14234</v>
      </c>
      <c r="AA104" s="149">
        <v>18491.910726864258</v>
      </c>
      <c r="AB104" s="150">
        <v>1.2991366254646801</v>
      </c>
      <c r="AC104" s="149">
        <v>16020</v>
      </c>
      <c r="AD104" s="149">
        <v>20758.192588746919</v>
      </c>
      <c r="AE104" s="150">
        <v>1.295767327637136</v>
      </c>
      <c r="AF104" s="149">
        <v>18328</v>
      </c>
      <c r="AG104" s="149">
        <v>23689.626745488182</v>
      </c>
      <c r="AH104" s="150">
        <v>1.2925374697450993</v>
      </c>
      <c r="AI104" s="149">
        <v>20556</v>
      </c>
      <c r="AJ104" s="149">
        <v>26460.147965283944</v>
      </c>
      <c r="AK104" s="150">
        <v>1.2872226097141439</v>
      </c>
      <c r="AL104" s="149">
        <v>23687</v>
      </c>
      <c r="AM104" s="149">
        <v>30501.388539162348</v>
      </c>
      <c r="AN104" s="150">
        <v>1.2876847443391881</v>
      </c>
      <c r="AO104" s="149">
        <v>25992</v>
      </c>
      <c r="AP104" s="149">
        <v>33478.094855099247</v>
      </c>
      <c r="AQ104" s="150">
        <v>1.2880153453023717</v>
      </c>
      <c r="AR104" s="149">
        <v>27746</v>
      </c>
      <c r="AS104" s="149">
        <v>35960.048831670363</v>
      </c>
      <c r="AT104" s="150">
        <v>1.2960444327712233</v>
      </c>
      <c r="AU104" s="149">
        <v>29111</v>
      </c>
      <c r="AV104" s="149">
        <v>37939.693966574116</v>
      </c>
      <c r="AW104" s="150">
        <v>1.3032769044888226</v>
      </c>
      <c r="AX104" s="149">
        <v>30304</v>
      </c>
      <c r="AY104" s="149">
        <v>39711.139256546892</v>
      </c>
      <c r="AZ104" s="150">
        <v>1.3104256618448684</v>
      </c>
      <c r="BA104" s="149">
        <v>30964</v>
      </c>
      <c r="BB104" s="149">
        <v>40723.471680991228</v>
      </c>
      <c r="BC104" s="150">
        <v>1.3151876915447367</v>
      </c>
      <c r="BD104" s="149">
        <v>32240</v>
      </c>
      <c r="BE104" s="149">
        <v>42595.821457553036</v>
      </c>
      <c r="BF104" s="150">
        <v>1.3212103429762108</v>
      </c>
      <c r="BG104" s="149">
        <v>34085</v>
      </c>
      <c r="BH104" s="149">
        <v>45744.771023866124</v>
      </c>
      <c r="BI104" s="150">
        <v>1.342079243768993</v>
      </c>
      <c r="BJ104" s="149">
        <v>35612</v>
      </c>
      <c r="BK104" s="149">
        <v>48857.492727380086</v>
      </c>
      <c r="BL104" s="150">
        <v>1.3719390297478402</v>
      </c>
      <c r="BM104" s="149">
        <v>38806</v>
      </c>
      <c r="BN104" s="149">
        <v>48497.839697505187</v>
      </c>
      <c r="BO104" s="150">
        <v>1.2497510616272016</v>
      </c>
      <c r="BP104" s="149">
        <v>40124</v>
      </c>
      <c r="BQ104" s="149">
        <v>50641.878715653787</v>
      </c>
      <c r="BR104" s="150">
        <v>1.2621343514019985</v>
      </c>
      <c r="BS104" s="149">
        <v>40638</v>
      </c>
      <c r="BT104" s="149">
        <v>51652.855995640704</v>
      </c>
      <c r="BU104" s="150">
        <v>1.2710481813977239</v>
      </c>
      <c r="BV104" s="149">
        <v>40727</v>
      </c>
      <c r="BW104" s="149">
        <v>53932.157312537493</v>
      </c>
      <c r="BX104" s="150">
        <v>1.3242359445217544</v>
      </c>
      <c r="BY104" s="149">
        <v>42471</v>
      </c>
      <c r="BZ104" s="149">
        <v>56552.1784701426</v>
      </c>
      <c r="CA104" s="150">
        <v>1.331548079163255</v>
      </c>
      <c r="CB104" s="149">
        <v>43674</v>
      </c>
      <c r="CC104" s="149">
        <v>58527.393421185079</v>
      </c>
      <c r="CD104" s="150">
        <v>1.3400969322980509</v>
      </c>
      <c r="CE104" s="149">
        <v>45145</v>
      </c>
      <c r="CF104" s="149">
        <v>60331.394987268643</v>
      </c>
      <c r="CG104" s="150">
        <v>1.3363915159434854</v>
      </c>
      <c r="CH104" s="149">
        <v>46411</v>
      </c>
      <c r="CI104" s="149">
        <v>62357.628287577638</v>
      </c>
      <c r="CJ104" s="150">
        <v>1.3435958778646795</v>
      </c>
      <c r="CK104" s="149">
        <v>47760</v>
      </c>
      <c r="CL104" s="149">
        <v>64885.130815016215</v>
      </c>
      <c r="CM104" s="150">
        <v>1.358566390599167</v>
      </c>
      <c r="CN104" s="149">
        <v>50015</v>
      </c>
      <c r="CO104" s="149">
        <v>68325.197153212241</v>
      </c>
      <c r="CP104" s="150">
        <v>1.3660941148297958</v>
      </c>
      <c r="CQ104" s="149">
        <v>50165</v>
      </c>
      <c r="CR104" s="149">
        <v>69543.49321722005</v>
      </c>
      <c r="CS104" s="150">
        <v>1.3862950905456004</v>
      </c>
      <c r="CT104" s="149">
        <v>53223</v>
      </c>
      <c r="CU104" s="149">
        <v>74130.770148559401</v>
      </c>
      <c r="CV104" s="150">
        <v>1.3928333643079007</v>
      </c>
      <c r="CW104" s="149">
        <v>54944</v>
      </c>
      <c r="CX104" s="149">
        <v>76411.344807470145</v>
      </c>
      <c r="CY104" s="150">
        <v>1.3907131771889587</v>
      </c>
      <c r="CZ104" s="149">
        <v>56762</v>
      </c>
      <c r="DA104" s="149">
        <v>80095.978764620144</v>
      </c>
      <c r="DB104" s="150">
        <v>1.4110845066174578</v>
      </c>
      <c r="DC104" s="149">
        <v>58857</v>
      </c>
      <c r="DD104" s="149">
        <v>82902.669887174648</v>
      </c>
      <c r="DE104" s="150">
        <v>1.4085439265877406</v>
      </c>
      <c r="DF104" s="149">
        <v>60999</v>
      </c>
      <c r="DG104" s="149">
        <v>85785.45761695804</v>
      </c>
      <c r="DH104" s="150">
        <v>1.4063420321145927</v>
      </c>
      <c r="DI104" s="149">
        <v>62830</v>
      </c>
      <c r="DJ104" s="149">
        <v>89490.34427938392</v>
      </c>
      <c r="DK104" s="150">
        <v>1.4243250720895102</v>
      </c>
      <c r="DL104" s="149">
        <v>63442</v>
      </c>
      <c r="DM104" s="149">
        <v>90976.595515520457</v>
      </c>
      <c r="DN104" s="150">
        <v>1.4340120979086481</v>
      </c>
      <c r="DO104" s="149">
        <v>64586</v>
      </c>
      <c r="DP104" s="149">
        <v>91217.700651206818</v>
      </c>
      <c r="DQ104" s="150">
        <v>1.4123447906853934</v>
      </c>
      <c r="DR104" s="149">
        <v>66115</v>
      </c>
      <c r="DS104" s="149">
        <v>94611.462935008778</v>
      </c>
      <c r="DT104" s="150">
        <v>1.4310135814113103</v>
      </c>
      <c r="DU104" s="149">
        <v>67444</v>
      </c>
      <c r="DV104" s="149">
        <v>97337.24445837822</v>
      </c>
      <c r="DW104" s="150">
        <v>1.4432305981018063</v>
      </c>
      <c r="DX104" s="149">
        <v>68067</v>
      </c>
      <c r="DY104" s="149">
        <v>98347.070427295504</v>
      </c>
      <c r="DZ104" s="150">
        <v>1.4448568385163956</v>
      </c>
      <c r="EA104" s="149">
        <v>68665</v>
      </c>
      <c r="EB104" s="149">
        <v>99187.977852791853</v>
      </c>
      <c r="EC104" s="150">
        <v>1.4445201755303554</v>
      </c>
      <c r="ED104" s="149">
        <v>69166</v>
      </c>
      <c r="EE104" s="151">
        <v>99840.30103054487</v>
      </c>
      <c r="EF104" s="161">
        <v>1.4434881449056598</v>
      </c>
    </row>
    <row r="105" spans="1:136" ht="15" customHeight="1">
      <c r="A105" s="167">
        <v>91</v>
      </c>
      <c r="B105" s="168">
        <v>5588</v>
      </c>
      <c r="C105" s="169">
        <v>7396.2606992462406</v>
      </c>
      <c r="D105" s="170">
        <v>1.3235971186911668</v>
      </c>
      <c r="E105" s="169">
        <v>6212</v>
      </c>
      <c r="F105" s="169">
        <v>8185.5650040377504</v>
      </c>
      <c r="G105" s="170">
        <v>1.3177020289822521</v>
      </c>
      <c r="H105" s="169">
        <v>6879</v>
      </c>
      <c r="I105" s="169">
        <v>9074.900458031294</v>
      </c>
      <c r="J105" s="170">
        <v>1.3192179761638747</v>
      </c>
      <c r="K105" s="169">
        <v>7797</v>
      </c>
      <c r="L105" s="169">
        <v>10249.196531175854</v>
      </c>
      <c r="M105" s="170">
        <v>1.314505134176716</v>
      </c>
      <c r="N105" s="169">
        <v>9032</v>
      </c>
      <c r="O105" s="169">
        <v>11794.096254189717</v>
      </c>
      <c r="P105" s="170">
        <v>1.3058122513496144</v>
      </c>
      <c r="Q105" s="169">
        <v>10156</v>
      </c>
      <c r="R105" s="169">
        <v>13463.914888792449</v>
      </c>
      <c r="S105" s="170">
        <v>1.3257104065372636</v>
      </c>
      <c r="T105" s="169">
        <v>11756</v>
      </c>
      <c r="U105" s="169">
        <v>15405.707394690562</v>
      </c>
      <c r="V105" s="170">
        <v>1.3104548651489081</v>
      </c>
      <c r="W105" s="169">
        <v>13063</v>
      </c>
      <c r="X105" s="169">
        <v>17006.012474019099</v>
      </c>
      <c r="Y105" s="170">
        <v>1.301845860370443</v>
      </c>
      <c r="Z105" s="169">
        <v>14590</v>
      </c>
      <c r="AA105" s="169">
        <v>18945.012931471203</v>
      </c>
      <c r="AB105" s="170">
        <v>1.2984930042132421</v>
      </c>
      <c r="AC105" s="169">
        <v>16404</v>
      </c>
      <c r="AD105" s="169">
        <v>21262.5387817187</v>
      </c>
      <c r="AE105" s="170">
        <v>1.2961801256839003</v>
      </c>
      <c r="AF105" s="169">
        <v>18797</v>
      </c>
      <c r="AG105" s="169">
        <v>24259.032231317684</v>
      </c>
      <c r="AH105" s="170">
        <v>1.2905799984741013</v>
      </c>
      <c r="AI105" s="169">
        <v>21103</v>
      </c>
      <c r="AJ105" s="169">
        <v>27085.386744475702</v>
      </c>
      <c r="AK105" s="170">
        <v>1.2834851321838461</v>
      </c>
      <c r="AL105" s="169">
        <v>24327</v>
      </c>
      <c r="AM105" s="169">
        <v>31222.320797021977</v>
      </c>
      <c r="AN105" s="170">
        <v>1.2834431206898498</v>
      </c>
      <c r="AO105" s="169">
        <v>26706</v>
      </c>
      <c r="AP105" s="169">
        <v>34269.215003492915</v>
      </c>
      <c r="AQ105" s="170">
        <v>1.2832028384442791</v>
      </c>
      <c r="AR105" s="169">
        <v>28552</v>
      </c>
      <c r="AS105" s="169">
        <v>36830.707552018815</v>
      </c>
      <c r="AT105" s="170">
        <v>1.2899519316341699</v>
      </c>
      <c r="AU105" s="169">
        <v>29923</v>
      </c>
      <c r="AV105" s="169">
        <v>38875.21770090198</v>
      </c>
      <c r="AW105" s="170">
        <v>1.2991751395549236</v>
      </c>
      <c r="AX105" s="169">
        <v>31121</v>
      </c>
      <c r="AY105" s="169">
        <v>40710.151706084594</v>
      </c>
      <c r="AZ105" s="170">
        <v>1.3081247937432794</v>
      </c>
      <c r="BA105" s="169">
        <v>31769</v>
      </c>
      <c r="BB105" s="169">
        <v>41761.746217014494</v>
      </c>
      <c r="BC105" s="170">
        <v>1.3145439333002138</v>
      </c>
      <c r="BD105" s="169">
        <v>33061</v>
      </c>
      <c r="BE105" s="169">
        <v>43701.876387792348</v>
      </c>
      <c r="BF105" s="170">
        <v>1.3218558539606289</v>
      </c>
      <c r="BG105" s="169">
        <v>35065</v>
      </c>
      <c r="BH105" s="169">
        <v>46985.300299087634</v>
      </c>
      <c r="BI105" s="170">
        <v>1.3399486752912486</v>
      </c>
      <c r="BJ105" s="169">
        <v>36709</v>
      </c>
      <c r="BK105" s="169">
        <v>50264.769561371708</v>
      </c>
      <c r="BL105" s="170">
        <v>1.3692764597611404</v>
      </c>
      <c r="BM105" s="169">
        <v>39714</v>
      </c>
      <c r="BN105" s="169">
        <v>49508.847066896909</v>
      </c>
      <c r="BO105" s="170">
        <v>1.246634614163693</v>
      </c>
      <c r="BP105" s="169">
        <v>41064</v>
      </c>
      <c r="BQ105" s="169">
        <v>51753.74991527207</v>
      </c>
      <c r="BR105" s="170">
        <v>1.2603192556806952</v>
      </c>
      <c r="BS105" s="169">
        <v>41580</v>
      </c>
      <c r="BT105" s="169">
        <v>52819.622065450341</v>
      </c>
      <c r="BU105" s="170">
        <v>1.2703131809872616</v>
      </c>
      <c r="BV105" s="169">
        <v>41925</v>
      </c>
      <c r="BW105" s="169">
        <v>55333.415865773095</v>
      </c>
      <c r="BX105" s="170">
        <v>1.3198191023440213</v>
      </c>
      <c r="BY105" s="169">
        <v>43751</v>
      </c>
      <c r="BZ105" s="169">
        <v>58043.38610254103</v>
      </c>
      <c r="CA105" s="170">
        <v>1.3266756440433596</v>
      </c>
      <c r="CB105" s="169">
        <v>44935</v>
      </c>
      <c r="CC105" s="169">
        <v>60112.126424521048</v>
      </c>
      <c r="CD105" s="170">
        <v>1.3377573478251039</v>
      </c>
      <c r="CE105" s="169">
        <v>46558</v>
      </c>
      <c r="CF105" s="169">
        <v>61942.926542629255</v>
      </c>
      <c r="CG105" s="170">
        <v>1.3304464655403851</v>
      </c>
      <c r="CH105" s="169">
        <v>47908</v>
      </c>
      <c r="CI105" s="169">
        <v>64048.909617352598</v>
      </c>
      <c r="CJ105" s="170">
        <v>1.3369147035433038</v>
      </c>
      <c r="CK105" s="169">
        <v>49288</v>
      </c>
      <c r="CL105" s="169">
        <v>66705.613967864236</v>
      </c>
      <c r="CM105" s="170">
        <v>1.3533844742709025</v>
      </c>
      <c r="CN105" s="169">
        <v>51685</v>
      </c>
      <c r="CO105" s="169">
        <v>70271.42991455493</v>
      </c>
      <c r="CP105" s="170">
        <v>1.3596097497253541</v>
      </c>
      <c r="CQ105" s="169">
        <v>51829</v>
      </c>
      <c r="CR105" s="169">
        <v>71603.713968275624</v>
      </c>
      <c r="CS105" s="170">
        <v>1.3815376327591815</v>
      </c>
      <c r="CT105" s="169">
        <v>54945</v>
      </c>
      <c r="CU105" s="169">
        <v>76360.829254117227</v>
      </c>
      <c r="CV105" s="170">
        <v>1.3897684821934158</v>
      </c>
      <c r="CW105" s="169">
        <v>56634</v>
      </c>
      <c r="CX105" s="169">
        <v>78710.03759872535</v>
      </c>
      <c r="CY105" s="170">
        <v>1.3898018433931092</v>
      </c>
      <c r="CZ105" s="169">
        <v>58751</v>
      </c>
      <c r="DA105" s="169">
        <v>82581.315055048603</v>
      </c>
      <c r="DB105" s="170">
        <v>1.4056154798224474</v>
      </c>
      <c r="DC105" s="169">
        <v>60786</v>
      </c>
      <c r="DD105" s="169">
        <v>85469.965840074889</v>
      </c>
      <c r="DE105" s="170">
        <v>1.406079785478151</v>
      </c>
      <c r="DF105" s="169">
        <v>62956</v>
      </c>
      <c r="DG105" s="169">
        <v>88432.669794339585</v>
      </c>
      <c r="DH105" s="170">
        <v>1.4046742136466672</v>
      </c>
      <c r="DI105" s="169">
        <v>65014</v>
      </c>
      <c r="DJ105" s="169">
        <v>92331.810845074564</v>
      </c>
      <c r="DK105" s="170">
        <v>1.4201835119370376</v>
      </c>
      <c r="DL105" s="169">
        <v>65513</v>
      </c>
      <c r="DM105" s="169">
        <v>93922.013706784594</v>
      </c>
      <c r="DN105" s="170">
        <v>1.4336393342815104</v>
      </c>
      <c r="DO105" s="169">
        <v>66590</v>
      </c>
      <c r="DP105" s="169">
        <v>94071.599101758926</v>
      </c>
      <c r="DQ105" s="170">
        <v>1.4126985899047744</v>
      </c>
      <c r="DR105" s="169">
        <v>68300</v>
      </c>
      <c r="DS105" s="169">
        <v>97663.103896579909</v>
      </c>
      <c r="DT105" s="170">
        <v>1.4299136734491933</v>
      </c>
      <c r="DU105" s="169">
        <v>69533</v>
      </c>
      <c r="DV105" s="169">
        <v>100538.67461773133</v>
      </c>
      <c r="DW105" s="170">
        <v>1.4459130861279008</v>
      </c>
      <c r="DX105" s="169">
        <v>70227</v>
      </c>
      <c r="DY105" s="169">
        <v>101594.02364606551</v>
      </c>
      <c r="DZ105" s="170">
        <v>1.4466519094659536</v>
      </c>
      <c r="EA105" s="169">
        <v>70861</v>
      </c>
      <c r="EB105" s="169">
        <v>102459.75849366561</v>
      </c>
      <c r="EC105" s="170">
        <v>1.4459259464820651</v>
      </c>
      <c r="ED105" s="169">
        <v>71377</v>
      </c>
      <c r="EE105" s="171">
        <v>103128.10621190525</v>
      </c>
      <c r="EF105" s="172">
        <v>1.4448366590344963</v>
      </c>
    </row>
    <row r="106" spans="1:136" ht="15" customHeight="1">
      <c r="A106" s="158">
        <v>92</v>
      </c>
      <c r="B106" s="156">
        <v>5755</v>
      </c>
      <c r="C106" s="149">
        <v>7611.7340690336532</v>
      </c>
      <c r="D106" s="150">
        <v>1.3226297252882109</v>
      </c>
      <c r="E106" s="149">
        <v>6384</v>
      </c>
      <c r="F106" s="149">
        <v>8421.3857773039508</v>
      </c>
      <c r="G106" s="150">
        <v>1.3191393761441026</v>
      </c>
      <c r="H106" s="149">
        <v>7039</v>
      </c>
      <c r="I106" s="149">
        <v>9339.2637061609839</v>
      </c>
      <c r="J106" s="150">
        <v>1.3267884225260667</v>
      </c>
      <c r="K106" s="149">
        <v>7947</v>
      </c>
      <c r="L106" s="149">
        <v>10546.09647661019</v>
      </c>
      <c r="M106" s="150">
        <v>1.3270537909412596</v>
      </c>
      <c r="N106" s="149">
        <v>9172</v>
      </c>
      <c r="O106" s="149">
        <v>12130.358796170556</v>
      </c>
      <c r="P106" s="150">
        <v>1.3225423894647357</v>
      </c>
      <c r="Q106" s="149">
        <v>10468</v>
      </c>
      <c r="R106" s="149">
        <v>13859.572808406103</v>
      </c>
      <c r="S106" s="150">
        <v>1.3239943454724974</v>
      </c>
      <c r="T106" s="149">
        <v>12074</v>
      </c>
      <c r="U106" s="149">
        <v>15842.296739534717</v>
      </c>
      <c r="V106" s="150">
        <v>1.31210011094374</v>
      </c>
      <c r="W106" s="149">
        <v>13398</v>
      </c>
      <c r="X106" s="149">
        <v>17478.012572884898</v>
      </c>
      <c r="Y106" s="150">
        <v>1.3045240015588071</v>
      </c>
      <c r="Z106" s="149">
        <v>14936</v>
      </c>
      <c r="AA106" s="149">
        <v>19467.889807124662</v>
      </c>
      <c r="AB106" s="150">
        <v>1.3034205816232367</v>
      </c>
      <c r="AC106" s="149">
        <v>16785</v>
      </c>
      <c r="AD106" s="149">
        <v>21846.908580051117</v>
      </c>
      <c r="AE106" s="150">
        <v>1.3015733440602393</v>
      </c>
      <c r="AF106" s="149">
        <v>19262</v>
      </c>
      <c r="AG106" s="149">
        <v>24913.035031279232</v>
      </c>
      <c r="AH106" s="150">
        <v>1.293377376766651</v>
      </c>
      <c r="AI106" s="149">
        <v>21634</v>
      </c>
      <c r="AJ106" s="149">
        <v>27800.183041658634</v>
      </c>
      <c r="AK106" s="150">
        <v>1.2850227901293627</v>
      </c>
      <c r="AL106" s="149">
        <v>24934</v>
      </c>
      <c r="AM106" s="149">
        <v>32046.358605594389</v>
      </c>
      <c r="AN106" s="150">
        <v>1.2852473973527869</v>
      </c>
      <c r="AO106" s="149">
        <v>27368</v>
      </c>
      <c r="AP106" s="149">
        <v>35173.242782470443</v>
      </c>
      <c r="AQ106" s="150">
        <v>1.2851959508356636</v>
      </c>
      <c r="AR106" s="149">
        <v>29404</v>
      </c>
      <c r="AS106" s="149">
        <v>37813.25763550312</v>
      </c>
      <c r="AT106" s="150">
        <v>1.2859902610360197</v>
      </c>
      <c r="AU106" s="149">
        <v>30749</v>
      </c>
      <c r="AV106" s="149">
        <v>39943.242401673146</v>
      </c>
      <c r="AW106" s="150">
        <v>1.2990094767853637</v>
      </c>
      <c r="AX106" s="149">
        <v>31917</v>
      </c>
      <c r="AY106" s="149">
        <v>41859.548644573697</v>
      </c>
      <c r="AZ106" s="150">
        <v>1.3115126310296612</v>
      </c>
      <c r="BA106" s="149">
        <v>32518</v>
      </c>
      <c r="BB106" s="149">
        <v>42964.463553352078</v>
      </c>
      <c r="BC106" s="150">
        <v>1.3212517237638255</v>
      </c>
      <c r="BD106" s="149">
        <v>33838</v>
      </c>
      <c r="BE106" s="149">
        <v>44983.322108299697</v>
      </c>
      <c r="BF106" s="150">
        <v>1.3293729566847834</v>
      </c>
      <c r="BG106" s="149">
        <v>36035</v>
      </c>
      <c r="BH106" s="149">
        <v>48415.090100799491</v>
      </c>
      <c r="BI106" s="150">
        <v>1.3435573775717911</v>
      </c>
      <c r="BJ106" s="149">
        <v>38060</v>
      </c>
      <c r="BK106" s="149">
        <v>51894.740682655443</v>
      </c>
      <c r="BL106" s="150">
        <v>1.3634981787350353</v>
      </c>
      <c r="BM106" s="149">
        <v>39976</v>
      </c>
      <c r="BN106" s="149">
        <v>50727.500723989426</v>
      </c>
      <c r="BO106" s="150">
        <v>1.268948887432195</v>
      </c>
      <c r="BP106" s="149">
        <v>41631</v>
      </c>
      <c r="BQ106" s="149">
        <v>53051.968517197784</v>
      </c>
      <c r="BR106" s="150">
        <v>1.2743380778073499</v>
      </c>
      <c r="BS106" s="149">
        <v>42151</v>
      </c>
      <c r="BT106" s="149">
        <v>54186.572503040625</v>
      </c>
      <c r="BU106" s="150">
        <v>1.2855346848957467</v>
      </c>
      <c r="BV106" s="149">
        <v>43262</v>
      </c>
      <c r="BW106" s="149">
        <v>56928.374104049224</v>
      </c>
      <c r="BX106" s="150">
        <v>1.3158978804504928</v>
      </c>
      <c r="BY106" s="149">
        <v>45190</v>
      </c>
      <c r="BZ106" s="149">
        <v>59743.840450582466</v>
      </c>
      <c r="CA106" s="150">
        <v>1.3220588725510614</v>
      </c>
      <c r="CB106" s="149">
        <v>46441</v>
      </c>
      <c r="CC106" s="149">
        <v>61913.008119161197</v>
      </c>
      <c r="CD106" s="150">
        <v>1.3331540690157662</v>
      </c>
      <c r="CE106" s="149">
        <v>48138</v>
      </c>
      <c r="CF106" s="149">
        <v>63776.384254130011</v>
      </c>
      <c r="CG106" s="150">
        <v>1.324865683122066</v>
      </c>
      <c r="CH106" s="149">
        <v>49429</v>
      </c>
      <c r="CI106" s="149">
        <v>65973.752031394455</v>
      </c>
      <c r="CJ106" s="150">
        <v>1.3347175146451367</v>
      </c>
      <c r="CK106" s="149">
        <v>50919</v>
      </c>
      <c r="CL106" s="149">
        <v>68780.497814803719</v>
      </c>
      <c r="CM106" s="150">
        <v>1.3507825726114755</v>
      </c>
      <c r="CN106" s="149">
        <v>53299</v>
      </c>
      <c r="CO106" s="149">
        <v>72495.575467624178</v>
      </c>
      <c r="CP106" s="150">
        <v>1.3601676479413156</v>
      </c>
      <c r="CQ106" s="149">
        <v>53396</v>
      </c>
      <c r="CR106" s="149">
        <v>73983.907229191856</v>
      </c>
      <c r="CS106" s="150">
        <v>1.385570215544083</v>
      </c>
      <c r="CT106" s="149">
        <v>56812</v>
      </c>
      <c r="CU106" s="149">
        <v>78921.614037710693</v>
      </c>
      <c r="CV106" s="150">
        <v>1.3891715489282317</v>
      </c>
      <c r="CW106" s="149">
        <v>58583</v>
      </c>
      <c r="CX106" s="149">
        <v>81353.256224844634</v>
      </c>
      <c r="CY106" s="150">
        <v>1.388683683403797</v>
      </c>
      <c r="CZ106" s="149">
        <v>60892</v>
      </c>
      <c r="DA106" s="149">
        <v>85427.643288710868</v>
      </c>
      <c r="DB106" s="150">
        <v>1.4029370572277289</v>
      </c>
      <c r="DC106" s="149">
        <v>63045</v>
      </c>
      <c r="DD106" s="149">
        <v>88419.077961523319</v>
      </c>
      <c r="DE106" s="150">
        <v>1.4024756596323789</v>
      </c>
      <c r="DF106" s="149">
        <v>65151</v>
      </c>
      <c r="DG106" s="149">
        <v>91479.781430921343</v>
      </c>
      <c r="DH106" s="150">
        <v>1.4041193754650174</v>
      </c>
      <c r="DI106" s="149">
        <v>67311</v>
      </c>
      <c r="DJ106" s="149">
        <v>95603.367361361787</v>
      </c>
      <c r="DK106" s="150">
        <v>1.4203230877770614</v>
      </c>
      <c r="DL106" s="149">
        <v>67837</v>
      </c>
      <c r="DM106" s="149">
        <v>97330.702421763199</v>
      </c>
      <c r="DN106" s="150">
        <v>1.4347730946498696</v>
      </c>
      <c r="DO106" s="149">
        <v>68854</v>
      </c>
      <c r="DP106" s="149">
        <v>97370.778356979718</v>
      </c>
      <c r="DQ106" s="150">
        <v>1.4141629877273612</v>
      </c>
      <c r="DR106" s="149">
        <v>70699</v>
      </c>
      <c r="DS106" s="149">
        <v>101188.96925210951</v>
      </c>
      <c r="DT106" s="150">
        <v>1.4312645051854977</v>
      </c>
      <c r="DU106" s="149">
        <v>72051</v>
      </c>
      <c r="DV106" s="149">
        <v>104259.90265619149</v>
      </c>
      <c r="DW106" s="150">
        <v>1.4470292245241771</v>
      </c>
      <c r="DX106" s="149">
        <v>72747</v>
      </c>
      <c r="DY106" s="149">
        <v>105370.07577722511</v>
      </c>
      <c r="DZ106" s="150">
        <v>1.4484456510539969</v>
      </c>
      <c r="EA106" s="149">
        <v>73371</v>
      </c>
      <c r="EB106" s="149">
        <v>106256.59828131499</v>
      </c>
      <c r="EC106" s="150">
        <v>1.448209759732251</v>
      </c>
      <c r="ED106" s="149">
        <v>73905</v>
      </c>
      <c r="EE106" s="151">
        <v>106943.00007775087</v>
      </c>
      <c r="EF106" s="161">
        <v>1.4470333546816978</v>
      </c>
    </row>
    <row r="107" spans="1:136" ht="15" customHeight="1">
      <c r="A107" s="158">
        <v>93</v>
      </c>
      <c r="B107" s="156">
        <v>5960</v>
      </c>
      <c r="C107" s="149">
        <v>7864.1417670483206</v>
      </c>
      <c r="D107" s="150">
        <v>1.3194868736658256</v>
      </c>
      <c r="E107" s="149">
        <v>6568</v>
      </c>
      <c r="F107" s="149">
        <v>8699.7264412717941</v>
      </c>
      <c r="G107" s="150">
        <v>1.3245624910584339</v>
      </c>
      <c r="H107" s="149">
        <v>7220</v>
      </c>
      <c r="I107" s="149">
        <v>9655.7299194066527</v>
      </c>
      <c r="J107" s="150">
        <v>1.3373587145992594</v>
      </c>
      <c r="K107" s="149">
        <v>8126</v>
      </c>
      <c r="L107" s="149">
        <v>10905.53853867444</v>
      </c>
      <c r="M107" s="150">
        <v>1.3420549518427811</v>
      </c>
      <c r="N107" s="149">
        <v>9349</v>
      </c>
      <c r="O107" s="149">
        <v>12541.553519792464</v>
      </c>
      <c r="P107" s="150">
        <v>1.3414860968865616</v>
      </c>
      <c r="Q107" s="149">
        <v>10844</v>
      </c>
      <c r="R107" s="149">
        <v>14319.601916456731</v>
      </c>
      <c r="S107" s="150">
        <v>1.3205092139853127</v>
      </c>
      <c r="T107" s="149">
        <v>12426</v>
      </c>
      <c r="U107" s="149">
        <v>16356.197601798951</v>
      </c>
      <c r="V107" s="150">
        <v>1.3162882344921094</v>
      </c>
      <c r="W107" s="149">
        <v>13768</v>
      </c>
      <c r="X107" s="149">
        <v>18035.156212605842</v>
      </c>
      <c r="Y107" s="150">
        <v>1.3099329032979257</v>
      </c>
      <c r="Z107" s="149">
        <v>15324</v>
      </c>
      <c r="AA107" s="149">
        <v>20088.444581091426</v>
      </c>
      <c r="AB107" s="150">
        <v>1.3109138985311555</v>
      </c>
      <c r="AC107" s="149">
        <v>17284</v>
      </c>
      <c r="AD107" s="149">
        <v>22537.819351406823</v>
      </c>
      <c r="AE107" s="150">
        <v>1.3039701082739426</v>
      </c>
      <c r="AF107" s="149">
        <v>19782</v>
      </c>
      <c r="AG107" s="149">
        <v>25684.326808001981</v>
      </c>
      <c r="AH107" s="150">
        <v>1.298368557678798</v>
      </c>
      <c r="AI107" s="149">
        <v>22215</v>
      </c>
      <c r="AJ107" s="149">
        <v>28640.63854774056</v>
      </c>
      <c r="AK107" s="150">
        <v>1.2892477401638784</v>
      </c>
      <c r="AL107" s="149">
        <v>25599</v>
      </c>
      <c r="AM107" s="149">
        <v>33016.266395234226</v>
      </c>
      <c r="AN107" s="150">
        <v>1.2897482868562924</v>
      </c>
      <c r="AO107" s="149">
        <v>28093</v>
      </c>
      <c r="AP107" s="149">
        <v>36237.991711815848</v>
      </c>
      <c r="AQ107" s="150">
        <v>1.2899295807430979</v>
      </c>
      <c r="AR107" s="149">
        <v>30289</v>
      </c>
      <c r="AS107" s="149">
        <v>38951.471355972026</v>
      </c>
      <c r="AT107" s="150">
        <v>1.2859939699551661</v>
      </c>
      <c r="AU107" s="149">
        <v>31694</v>
      </c>
      <c r="AV107" s="149">
        <v>41191.278967184444</v>
      </c>
      <c r="AW107" s="150">
        <v>1.2996554227041219</v>
      </c>
      <c r="AX107" s="149">
        <v>32857</v>
      </c>
      <c r="AY107" s="149">
        <v>43215.482339643371</v>
      </c>
      <c r="AZ107" s="150">
        <v>1.3152595288566629</v>
      </c>
      <c r="BA107" s="149">
        <v>33428</v>
      </c>
      <c r="BB107" s="149">
        <v>44395.246626545602</v>
      </c>
      <c r="BC107" s="150">
        <v>1.3280856355912889</v>
      </c>
      <c r="BD107" s="149">
        <v>35012</v>
      </c>
      <c r="BE107" s="149">
        <v>46495.53350635602</v>
      </c>
      <c r="BF107" s="150">
        <v>1.3279885041230441</v>
      </c>
      <c r="BG107" s="149">
        <v>37111</v>
      </c>
      <c r="BH107" s="149">
        <v>50108.958116673522</v>
      </c>
      <c r="BI107" s="150">
        <v>1.3502454290284154</v>
      </c>
      <c r="BJ107" s="149">
        <v>39604</v>
      </c>
      <c r="BK107" s="149">
        <v>53729.397876842835</v>
      </c>
      <c r="BL107" s="150">
        <v>1.3566659397243419</v>
      </c>
      <c r="BM107" s="149">
        <v>40831</v>
      </c>
      <c r="BN107" s="149">
        <v>52173.399895430986</v>
      </c>
      <c r="BO107" s="150">
        <v>1.2777889323168912</v>
      </c>
      <c r="BP107" s="149">
        <v>42135</v>
      </c>
      <c r="BQ107" s="149">
        <v>54648.966717432435</v>
      </c>
      <c r="BR107" s="150">
        <v>1.2969969554392413</v>
      </c>
      <c r="BS107" s="149">
        <v>42701</v>
      </c>
      <c r="BT107" s="149">
        <v>55868.940797779222</v>
      </c>
      <c r="BU107" s="150">
        <v>1.3083754665646992</v>
      </c>
      <c r="BV107" s="149">
        <v>44737</v>
      </c>
      <c r="BW107" s="149">
        <v>58776.026475068065</v>
      </c>
      <c r="BX107" s="150">
        <v>1.3138124253988437</v>
      </c>
      <c r="BY107" s="149">
        <v>46954</v>
      </c>
      <c r="BZ107" s="149">
        <v>61700.921786459876</v>
      </c>
      <c r="CA107" s="150">
        <v>1.3140716826353427</v>
      </c>
      <c r="CB107" s="149">
        <v>47994</v>
      </c>
      <c r="CC107" s="149">
        <v>64019.254846966105</v>
      </c>
      <c r="CD107" s="150">
        <v>1.3339012136301642</v>
      </c>
      <c r="CE107" s="149">
        <v>49651</v>
      </c>
      <c r="CF107" s="149">
        <v>65909.220006479256</v>
      </c>
      <c r="CG107" s="150">
        <v>1.327450001137525</v>
      </c>
      <c r="CH107" s="149">
        <v>51084</v>
      </c>
      <c r="CI107" s="149">
        <v>68229.678565422335</v>
      </c>
      <c r="CJ107" s="150">
        <v>1.3356369619728747</v>
      </c>
      <c r="CK107" s="149">
        <v>52679</v>
      </c>
      <c r="CL107" s="149">
        <v>71211.622554612812</v>
      </c>
      <c r="CM107" s="150">
        <v>1.3518028541660398</v>
      </c>
      <c r="CN107" s="149">
        <v>55144</v>
      </c>
      <c r="CO107" s="149">
        <v>75103.84155303736</v>
      </c>
      <c r="CP107" s="150">
        <v>1.3619585367952518</v>
      </c>
      <c r="CQ107" s="149">
        <v>55284</v>
      </c>
      <c r="CR107" s="149">
        <v>76794.139395316291</v>
      </c>
      <c r="CS107" s="150">
        <v>1.389084353435285</v>
      </c>
      <c r="CT107" s="149">
        <v>58910</v>
      </c>
      <c r="CU107" s="149">
        <v>81935.800931513979</v>
      </c>
      <c r="CV107" s="150">
        <v>1.3908640456885755</v>
      </c>
      <c r="CW107" s="149">
        <v>60777</v>
      </c>
      <c r="CX107" s="149">
        <v>84451.707552511463</v>
      </c>
      <c r="CY107" s="150">
        <v>1.3895339939864004</v>
      </c>
      <c r="CZ107" s="149">
        <v>63179</v>
      </c>
      <c r="DA107" s="149">
        <v>88769.06611246198</v>
      </c>
      <c r="DB107" s="150">
        <v>1.4050406956815078</v>
      </c>
      <c r="DC107" s="149">
        <v>65454</v>
      </c>
      <c r="DD107" s="149">
        <v>91869.920322997379</v>
      </c>
      <c r="DE107" s="150">
        <v>1.4035799236562683</v>
      </c>
      <c r="DF107" s="149">
        <v>67514</v>
      </c>
      <c r="DG107" s="149">
        <v>95078.021086093489</v>
      </c>
      <c r="DH107" s="150">
        <v>1.4082711894731981</v>
      </c>
      <c r="DI107" s="149">
        <v>69803</v>
      </c>
      <c r="DJ107" s="149">
        <v>99473.895360319482</v>
      </c>
      <c r="DK107" s="150">
        <v>1.4250661914290144</v>
      </c>
      <c r="DL107" s="149">
        <v>70461</v>
      </c>
      <c r="DM107" s="149">
        <v>101366.53024691415</v>
      </c>
      <c r="DN107" s="150">
        <v>1.4386189558325051</v>
      </c>
      <c r="DO107" s="149">
        <v>71405</v>
      </c>
      <c r="DP107" s="149">
        <v>101258.67140226639</v>
      </c>
      <c r="DQ107" s="150">
        <v>1.4180893691235403</v>
      </c>
      <c r="DR107" s="149">
        <v>73464</v>
      </c>
      <c r="DS107" s="149">
        <v>105344.80595946711</v>
      </c>
      <c r="DT107" s="150">
        <v>1.4339650163272775</v>
      </c>
      <c r="DU107" s="149">
        <v>75115</v>
      </c>
      <c r="DV107" s="149">
        <v>108657.03058355735</v>
      </c>
      <c r="DW107" s="150">
        <v>1.4465423761373541</v>
      </c>
      <c r="DX107" s="149">
        <v>75809</v>
      </c>
      <c r="DY107" s="149">
        <v>109823.30338456774</v>
      </c>
      <c r="DZ107" s="150">
        <v>1.448684237815665</v>
      </c>
      <c r="EA107" s="149">
        <v>76342</v>
      </c>
      <c r="EB107" s="149">
        <v>110748.83408435072</v>
      </c>
      <c r="EC107" s="150">
        <v>1.4506933808958467</v>
      </c>
      <c r="ED107" s="149">
        <v>76893</v>
      </c>
      <c r="EE107" s="151">
        <v>111455.85792789134</v>
      </c>
      <c r="EF107" s="161">
        <v>1.4494929047883596</v>
      </c>
    </row>
    <row r="108" spans="1:136" ht="15" customHeight="1">
      <c r="A108" s="158">
        <v>94</v>
      </c>
      <c r="B108" s="156">
        <v>6199</v>
      </c>
      <c r="C108" s="149">
        <v>8162.7345659193797</v>
      </c>
      <c r="D108" s="150">
        <v>1.316782475547569</v>
      </c>
      <c r="E108" s="149">
        <v>6817</v>
      </c>
      <c r="F108" s="149">
        <v>9035.5143935442211</v>
      </c>
      <c r="G108" s="150">
        <v>1.3254385203966879</v>
      </c>
      <c r="H108" s="149">
        <v>7495</v>
      </c>
      <c r="I108" s="149">
        <v>10040.518272915404</v>
      </c>
      <c r="J108" s="150">
        <v>1.3396288556258045</v>
      </c>
      <c r="K108" s="149">
        <v>8434</v>
      </c>
      <c r="L108" s="149">
        <v>11345.46142070126</v>
      </c>
      <c r="M108" s="150">
        <v>1.3452052905740171</v>
      </c>
      <c r="N108" s="149">
        <v>9696</v>
      </c>
      <c r="O108" s="149">
        <v>13047.97862938351</v>
      </c>
      <c r="P108" s="150">
        <v>1.3457073668918635</v>
      </c>
      <c r="Q108" s="149">
        <v>11202</v>
      </c>
      <c r="R108" s="149">
        <v>14870.168872452321</v>
      </c>
      <c r="S108" s="150">
        <v>1.3274566035040458</v>
      </c>
      <c r="T108" s="149">
        <v>12855</v>
      </c>
      <c r="U108" s="149">
        <v>16976.895767245038</v>
      </c>
      <c r="V108" s="150">
        <v>1.3206453338969302</v>
      </c>
      <c r="W108" s="149">
        <v>14223</v>
      </c>
      <c r="X108" s="149">
        <v>18710.016534826638</v>
      </c>
      <c r="Y108" s="150">
        <v>1.3154760975059157</v>
      </c>
      <c r="Z108" s="149">
        <v>15819</v>
      </c>
      <c r="AA108" s="149">
        <v>20843.18470580364</v>
      </c>
      <c r="AB108" s="150">
        <v>1.3176044443898882</v>
      </c>
      <c r="AC108" s="149">
        <v>17885</v>
      </c>
      <c r="AD108" s="149">
        <v>23364.27421118693</v>
      </c>
      <c r="AE108" s="150">
        <v>1.3063614319925596</v>
      </c>
      <c r="AF108" s="149">
        <v>20422</v>
      </c>
      <c r="AG108" s="149">
        <v>26616.879067432663</v>
      </c>
      <c r="AH108" s="150">
        <v>1.3033434074739332</v>
      </c>
      <c r="AI108" s="149">
        <v>22924</v>
      </c>
      <c r="AJ108" s="149">
        <v>29654.746754587148</v>
      </c>
      <c r="AK108" s="150">
        <v>1.2936113572931054</v>
      </c>
      <c r="AL108" s="149">
        <v>26427</v>
      </c>
      <c r="AM108" s="149">
        <v>34186.480518822238</v>
      </c>
      <c r="AN108" s="150">
        <v>1.2936194240292973</v>
      </c>
      <c r="AO108" s="149">
        <v>29012</v>
      </c>
      <c r="AP108" s="149">
        <v>37522.32217527624</v>
      </c>
      <c r="AQ108" s="150">
        <v>1.2933380041112725</v>
      </c>
      <c r="AR108" s="149">
        <v>31396</v>
      </c>
      <c r="AS108" s="149">
        <v>40310.755556424105</v>
      </c>
      <c r="AT108" s="150">
        <v>1.2839455840369507</v>
      </c>
      <c r="AU108" s="149">
        <v>32874</v>
      </c>
      <c r="AV108" s="149">
        <v>42679.822174477333</v>
      </c>
      <c r="AW108" s="150">
        <v>1.2982850329889071</v>
      </c>
      <c r="AX108" s="149">
        <v>34117</v>
      </c>
      <c r="AY108" s="149">
        <v>44842.396201889052</v>
      </c>
      <c r="AZ108" s="150">
        <v>1.3143710232989141</v>
      </c>
      <c r="BA108" s="149">
        <v>34739</v>
      </c>
      <c r="BB108" s="149">
        <v>46120.784011441086</v>
      </c>
      <c r="BC108" s="150">
        <v>1.3276370652995506</v>
      </c>
      <c r="BD108" s="149">
        <v>35946</v>
      </c>
      <c r="BE108" s="149">
        <v>48323.414474461191</v>
      </c>
      <c r="BF108" s="150">
        <v>1.3443335690886662</v>
      </c>
      <c r="BG108" s="149">
        <v>38455</v>
      </c>
      <c r="BH108" s="149">
        <v>52168.284771666076</v>
      </c>
      <c r="BI108" s="150">
        <v>1.356606027087923</v>
      </c>
      <c r="BJ108" s="149">
        <v>41682</v>
      </c>
      <c r="BK108" s="149">
        <v>55918.290771032182</v>
      </c>
      <c r="BL108" s="150">
        <v>1.3415452898381119</v>
      </c>
      <c r="BM108" s="149">
        <v>41301</v>
      </c>
      <c r="BN108" s="149">
        <v>54060.650038087515</v>
      </c>
      <c r="BO108" s="150">
        <v>1.3089428836611103</v>
      </c>
      <c r="BP108" s="149">
        <v>42985</v>
      </c>
      <c r="BQ108" s="149">
        <v>56671.627255702515</v>
      </c>
      <c r="BR108" s="150">
        <v>1.3184047285262885</v>
      </c>
      <c r="BS108" s="149">
        <v>43687</v>
      </c>
      <c r="BT108" s="149">
        <v>57990.929146012211</v>
      </c>
      <c r="BU108" s="150">
        <v>1.3274184344544651</v>
      </c>
      <c r="BV108" s="149">
        <v>46258</v>
      </c>
      <c r="BW108" s="149">
        <v>61000.987031647688</v>
      </c>
      <c r="BX108" s="150">
        <v>1.3187121585811683</v>
      </c>
      <c r="BY108" s="149">
        <v>48569</v>
      </c>
      <c r="BZ108" s="149">
        <v>64024.298615307169</v>
      </c>
      <c r="CA108" s="150">
        <v>1.3182132350945495</v>
      </c>
      <c r="CB108" s="149">
        <v>49824</v>
      </c>
      <c r="CC108" s="149">
        <v>66541.909592553246</v>
      </c>
      <c r="CD108" s="150">
        <v>1.3355392901524015</v>
      </c>
      <c r="CE108" s="149">
        <v>51652</v>
      </c>
      <c r="CF108" s="149">
        <v>68462.953201738797</v>
      </c>
      <c r="CG108" s="150">
        <v>1.3254656780325795</v>
      </c>
      <c r="CH108" s="149">
        <v>52998</v>
      </c>
      <c r="CI108" s="149">
        <v>70921.622912907653</v>
      </c>
      <c r="CJ108" s="150">
        <v>1.3381943264445386</v>
      </c>
      <c r="CK108" s="149">
        <v>54659</v>
      </c>
      <c r="CL108" s="149">
        <v>74140.758251173553</v>
      </c>
      <c r="CM108" s="150">
        <v>1.356423612784236</v>
      </c>
      <c r="CN108" s="149">
        <v>57234</v>
      </c>
      <c r="CO108" s="149">
        <v>78253.168755324645</v>
      </c>
      <c r="CP108" s="150">
        <v>1.3672496899626907</v>
      </c>
      <c r="CQ108" s="149">
        <v>57519</v>
      </c>
      <c r="CR108" s="149">
        <v>80196.142374427072</v>
      </c>
      <c r="CS108" s="150">
        <v>1.394254809270451</v>
      </c>
      <c r="CT108" s="149">
        <v>61363</v>
      </c>
      <c r="CU108" s="149">
        <v>85574.4080409819</v>
      </c>
      <c r="CV108" s="150">
        <v>1.3945603709235517</v>
      </c>
      <c r="CW108" s="149">
        <v>63508</v>
      </c>
      <c r="CX108" s="149">
        <v>88184.187552328556</v>
      </c>
      <c r="CY108" s="150">
        <v>1.388552427289925</v>
      </c>
      <c r="CZ108" s="149">
        <v>65948</v>
      </c>
      <c r="DA108" s="149">
        <v>92804.454671922489</v>
      </c>
      <c r="DB108" s="150">
        <v>1.4072368331400875</v>
      </c>
      <c r="DC108" s="149">
        <v>68149</v>
      </c>
      <c r="DD108" s="149">
        <v>96058.313482580241</v>
      </c>
      <c r="DE108" s="150">
        <v>1.4095337199750582</v>
      </c>
      <c r="DF108" s="149">
        <v>70261</v>
      </c>
      <c r="DG108" s="149">
        <v>99455.857660559734</v>
      </c>
      <c r="DH108" s="150">
        <v>1.4155200987825356</v>
      </c>
      <c r="DI108" s="149">
        <v>73010</v>
      </c>
      <c r="DJ108" s="149">
        <v>104158.34958077315</v>
      </c>
      <c r="DK108" s="150">
        <v>1.4266312776437906</v>
      </c>
      <c r="DL108" s="149">
        <v>73576</v>
      </c>
      <c r="DM108" s="149">
        <v>106268.50684290807</v>
      </c>
      <c r="DN108" s="150">
        <v>1.4443365614182351</v>
      </c>
      <c r="DO108" s="149">
        <v>74559</v>
      </c>
      <c r="DP108" s="149">
        <v>105990.97850063845</v>
      </c>
      <c r="DQ108" s="150">
        <v>1.4215718893847618</v>
      </c>
      <c r="DR108" s="149">
        <v>77071</v>
      </c>
      <c r="DS108" s="149">
        <v>110381.54725274901</v>
      </c>
      <c r="DT108" s="150">
        <v>1.432205982182001</v>
      </c>
      <c r="DU108" s="149">
        <v>78814</v>
      </c>
      <c r="DV108" s="149">
        <v>113943.84201774298</v>
      </c>
      <c r="DW108" s="150">
        <v>1.4457309871056281</v>
      </c>
      <c r="DX108" s="149">
        <v>79285</v>
      </c>
      <c r="DY108" s="149">
        <v>115217.82122377311</v>
      </c>
      <c r="DZ108" s="150">
        <v>1.4532108371542298</v>
      </c>
      <c r="EA108" s="149">
        <v>79985</v>
      </c>
      <c r="EB108" s="149">
        <v>116190.79706404223</v>
      </c>
      <c r="EC108" s="150">
        <v>1.4526573365511313</v>
      </c>
      <c r="ED108" s="149">
        <v>80551</v>
      </c>
      <c r="EE108" s="151">
        <v>116922.50183911844</v>
      </c>
      <c r="EF108" s="161">
        <v>1.4515338337093078</v>
      </c>
    </row>
    <row r="109" spans="1:136" ht="15" customHeight="1">
      <c r="A109" s="158">
        <v>95</v>
      </c>
      <c r="B109" s="156">
        <v>6478</v>
      </c>
      <c r="C109" s="149">
        <v>8528.2117966814494</v>
      </c>
      <c r="D109" s="150">
        <v>1.3164883909665714</v>
      </c>
      <c r="E109" s="149">
        <v>7165</v>
      </c>
      <c r="F109" s="149">
        <v>9446.0176279661573</v>
      </c>
      <c r="G109" s="150">
        <v>1.3183555656617107</v>
      </c>
      <c r="H109" s="149">
        <v>7907</v>
      </c>
      <c r="I109" s="149">
        <v>10510.421736861705</v>
      </c>
      <c r="J109" s="150">
        <v>1.32925531008748</v>
      </c>
      <c r="K109" s="149">
        <v>8921</v>
      </c>
      <c r="L109" s="149">
        <v>11881.553958564476</v>
      </c>
      <c r="M109" s="150">
        <v>1.331863463576334</v>
      </c>
      <c r="N109" s="149">
        <v>10272</v>
      </c>
      <c r="O109" s="149">
        <v>13663.774152242044</v>
      </c>
      <c r="P109" s="150">
        <v>1.3301960817992644</v>
      </c>
      <c r="Q109" s="149">
        <v>11691</v>
      </c>
      <c r="R109" s="149">
        <v>15555.926878540753</v>
      </c>
      <c r="S109" s="150">
        <v>1.3305899305911173</v>
      </c>
      <c r="T109" s="149">
        <v>13408</v>
      </c>
      <c r="U109" s="149">
        <v>17748.27536277461</v>
      </c>
      <c r="V109" s="150">
        <v>1.3237078880350992</v>
      </c>
      <c r="W109" s="149">
        <v>14815</v>
      </c>
      <c r="X109" s="149">
        <v>19550.819022440024</v>
      </c>
      <c r="Y109" s="150">
        <v>1.319663788217349</v>
      </c>
      <c r="Z109" s="149">
        <v>16474</v>
      </c>
      <c r="AA109" s="149">
        <v>21785.423487817756</v>
      </c>
      <c r="AB109" s="150">
        <v>1.3224124977429741</v>
      </c>
      <c r="AC109" s="149">
        <v>18522</v>
      </c>
      <c r="AD109" s="149">
        <v>24395.41183268962</v>
      </c>
      <c r="AE109" s="150">
        <v>1.3171046232960599</v>
      </c>
      <c r="AF109" s="149">
        <v>21207</v>
      </c>
      <c r="AG109" s="149">
        <v>27779.454293638966</v>
      </c>
      <c r="AH109" s="150">
        <v>1.3099190971678676</v>
      </c>
      <c r="AI109" s="149">
        <v>23798</v>
      </c>
      <c r="AJ109" s="149">
        <v>30915.893100404199</v>
      </c>
      <c r="AK109" s="150">
        <v>1.2990962728130178</v>
      </c>
      <c r="AL109" s="149">
        <v>27468</v>
      </c>
      <c r="AM109" s="149">
        <v>35637.374602955839</v>
      </c>
      <c r="AN109" s="150">
        <v>1.2974142494158962</v>
      </c>
      <c r="AO109" s="149">
        <v>30192</v>
      </c>
      <c r="AP109" s="149">
        <v>39109.98850327848</v>
      </c>
      <c r="AQ109" s="150">
        <v>1.295375877824539</v>
      </c>
      <c r="AR109" s="149">
        <v>32726</v>
      </c>
      <c r="AS109" s="149">
        <v>41967.445560241402</v>
      </c>
      <c r="AT109" s="150">
        <v>1.2823884850040153</v>
      </c>
      <c r="AU109" s="149">
        <v>34344</v>
      </c>
      <c r="AV109" s="149">
        <v>44498.186874255785</v>
      </c>
      <c r="AW109" s="150">
        <v>1.2956611598606973</v>
      </c>
      <c r="AX109" s="149">
        <v>35759</v>
      </c>
      <c r="AY109" s="149">
        <v>46828.277804646423</v>
      </c>
      <c r="AZ109" s="150">
        <v>1.3095522191517219</v>
      </c>
      <c r="BA109" s="149">
        <v>36521</v>
      </c>
      <c r="BB109" s="149">
        <v>48224.742315093376</v>
      </c>
      <c r="BC109" s="150">
        <v>1.3204660966318933</v>
      </c>
      <c r="BD109" s="149">
        <v>37446</v>
      </c>
      <c r="BE109" s="149">
        <v>50677.457185061394</v>
      </c>
      <c r="BF109" s="150">
        <v>1.3533476789259573</v>
      </c>
      <c r="BG109" s="149">
        <v>40248</v>
      </c>
      <c r="BH109" s="149">
        <v>54740.340218374382</v>
      </c>
      <c r="BI109" s="150">
        <v>1.3600760340482603</v>
      </c>
      <c r="BJ109" s="149">
        <v>43928</v>
      </c>
      <c r="BK109" s="149">
        <v>58604.541772278295</v>
      </c>
      <c r="BL109" s="150">
        <v>1.3341044839801106</v>
      </c>
      <c r="BM109" s="149">
        <v>42721</v>
      </c>
      <c r="BN109" s="149">
        <v>56465.401370008047</v>
      </c>
      <c r="BO109" s="150">
        <v>1.3217247107981567</v>
      </c>
      <c r="BP109" s="149">
        <v>44589</v>
      </c>
      <c r="BQ109" s="149">
        <v>59263.155240472035</v>
      </c>
      <c r="BR109" s="150">
        <v>1.3290981013360255</v>
      </c>
      <c r="BS109" s="149">
        <v>45548</v>
      </c>
      <c r="BT109" s="149">
        <v>60682.119172843733</v>
      </c>
      <c r="BU109" s="150">
        <v>1.3322674798639618</v>
      </c>
      <c r="BV109" s="149">
        <v>48308</v>
      </c>
      <c r="BW109" s="149">
        <v>63756.363496105667</v>
      </c>
      <c r="BX109" s="150">
        <v>1.3197889272192114</v>
      </c>
      <c r="BY109" s="149">
        <v>50672</v>
      </c>
      <c r="BZ109" s="149">
        <v>66902.659692446599</v>
      </c>
      <c r="CA109" s="150">
        <v>1.3203082509560822</v>
      </c>
      <c r="CB109" s="149">
        <v>52084</v>
      </c>
      <c r="CC109" s="149">
        <v>69667.336883299824</v>
      </c>
      <c r="CD109" s="150">
        <v>1.3375957469337958</v>
      </c>
      <c r="CE109" s="149">
        <v>53932</v>
      </c>
      <c r="CF109" s="149">
        <v>71594.538551945996</v>
      </c>
      <c r="CG109" s="150">
        <v>1.3274964501955424</v>
      </c>
      <c r="CH109" s="149">
        <v>55418</v>
      </c>
      <c r="CI109" s="149">
        <v>74297.928911856958</v>
      </c>
      <c r="CJ109" s="150">
        <v>1.3406822496635924</v>
      </c>
      <c r="CK109" s="149">
        <v>57267</v>
      </c>
      <c r="CL109" s="149">
        <v>77788.923218067896</v>
      </c>
      <c r="CM109" s="150">
        <v>1.3583551297967049</v>
      </c>
      <c r="CN109" s="149">
        <v>59861</v>
      </c>
      <c r="CO109" s="149">
        <v>82211.457158488207</v>
      </c>
      <c r="CP109" s="150">
        <v>1.373372599162864</v>
      </c>
      <c r="CQ109" s="149">
        <v>60269</v>
      </c>
      <c r="CR109" s="149">
        <v>84475.899346075079</v>
      </c>
      <c r="CS109" s="150">
        <v>1.4016476023507123</v>
      </c>
      <c r="CT109" s="149">
        <v>64295</v>
      </c>
      <c r="CU109" s="149">
        <v>90134.924685088568</v>
      </c>
      <c r="CV109" s="150">
        <v>1.4018963322978235</v>
      </c>
      <c r="CW109" s="149">
        <v>66734</v>
      </c>
      <c r="CX109" s="149">
        <v>92815.612424395411</v>
      </c>
      <c r="CY109" s="150">
        <v>1.3908294486228221</v>
      </c>
      <c r="CZ109" s="149">
        <v>69391</v>
      </c>
      <c r="DA109" s="149">
        <v>97844.560294415031</v>
      </c>
      <c r="DB109" s="150">
        <v>1.4100468402878619</v>
      </c>
      <c r="DC109" s="149">
        <v>71685</v>
      </c>
      <c r="DD109" s="149">
        <v>101302.54521629677</v>
      </c>
      <c r="DE109" s="150">
        <v>1.4131623800836544</v>
      </c>
      <c r="DF109" s="149">
        <v>73936</v>
      </c>
      <c r="DG109" s="149">
        <v>104940.34714178549</v>
      </c>
      <c r="DH109" s="150">
        <v>1.4193403368019029</v>
      </c>
      <c r="DI109" s="149">
        <v>76902</v>
      </c>
      <c r="DJ109" s="149">
        <v>110029.58654067904</v>
      </c>
      <c r="DK109" s="150">
        <v>1.4307766578330738</v>
      </c>
      <c r="DL109" s="149">
        <v>77662</v>
      </c>
      <c r="DM109" s="149">
        <v>112425.26383039162</v>
      </c>
      <c r="DN109" s="150">
        <v>1.4476225674125263</v>
      </c>
      <c r="DO109" s="149">
        <v>78535</v>
      </c>
      <c r="DP109" s="149">
        <v>111900.29914149812</v>
      </c>
      <c r="DQ109" s="150">
        <v>1.4248462359648326</v>
      </c>
      <c r="DR109" s="149">
        <v>81318</v>
      </c>
      <c r="DS109" s="149">
        <v>116634.63136286788</v>
      </c>
      <c r="DT109" s="150">
        <v>1.4343027541610451</v>
      </c>
      <c r="DU109" s="149">
        <v>83460</v>
      </c>
      <c r="DV109" s="149">
        <v>120540.11727841057</v>
      </c>
      <c r="DW109" s="150">
        <v>1.4442860924803567</v>
      </c>
      <c r="DX109" s="149">
        <v>83859</v>
      </c>
      <c r="DY109" s="149">
        <v>121939.96120342908</v>
      </c>
      <c r="DZ109" s="150">
        <v>1.4541070273128593</v>
      </c>
      <c r="EA109" s="149">
        <v>84585</v>
      </c>
      <c r="EB109" s="149">
        <v>122990.76181962428</v>
      </c>
      <c r="EC109" s="150">
        <v>1.4540493210335672</v>
      </c>
      <c r="ED109" s="149">
        <v>85168</v>
      </c>
      <c r="EE109" s="151">
        <v>123753.79940094978</v>
      </c>
      <c r="EF109" s="161">
        <v>1.4530551310462825</v>
      </c>
    </row>
    <row r="110" spans="1:136" ht="15" customHeight="1">
      <c r="A110" s="158">
        <v>96</v>
      </c>
      <c r="B110" s="156">
        <v>6850</v>
      </c>
      <c r="C110" s="149">
        <v>8997.439234723186</v>
      </c>
      <c r="D110" s="150">
        <v>1.313494778791706</v>
      </c>
      <c r="E110" s="149">
        <v>7582</v>
      </c>
      <c r="F110" s="149">
        <v>9965.5217321502132</v>
      </c>
      <c r="G110" s="150">
        <v>1.3143658311989201</v>
      </c>
      <c r="H110" s="149">
        <v>8377</v>
      </c>
      <c r="I110" s="149">
        <v>11103.276744054116</v>
      </c>
      <c r="J110" s="150">
        <v>1.3254478624870616</v>
      </c>
      <c r="K110" s="149">
        <v>9460</v>
      </c>
      <c r="L110" s="149">
        <v>12554.442282445818</v>
      </c>
      <c r="M110" s="150">
        <v>1.3271080636834902</v>
      </c>
      <c r="N110" s="149">
        <v>10897</v>
      </c>
      <c r="O110" s="149">
        <v>14433.217844528626</v>
      </c>
      <c r="P110" s="150">
        <v>1.3245129709579357</v>
      </c>
      <c r="Q110" s="149">
        <v>12360</v>
      </c>
      <c r="R110" s="149">
        <v>16444.05175254319</v>
      </c>
      <c r="S110" s="150">
        <v>1.3304248990730736</v>
      </c>
      <c r="T110" s="149">
        <v>14110</v>
      </c>
      <c r="U110" s="149">
        <v>18749.093429702494</v>
      </c>
      <c r="V110" s="150">
        <v>1.3287805407301556</v>
      </c>
      <c r="W110" s="149">
        <v>15566</v>
      </c>
      <c r="X110" s="149">
        <v>20644.773088558512</v>
      </c>
      <c r="Y110" s="150">
        <v>1.3262734863522108</v>
      </c>
      <c r="Z110" s="149">
        <v>17292</v>
      </c>
      <c r="AA110" s="149">
        <v>23014.779025396652</v>
      </c>
      <c r="AB110" s="150">
        <v>1.3309495156949256</v>
      </c>
      <c r="AC110" s="149">
        <v>19251</v>
      </c>
      <c r="AD110" s="149">
        <v>25776.753249672369</v>
      </c>
      <c r="AE110" s="150">
        <v>1.3389825593305476</v>
      </c>
      <c r="AF110" s="149">
        <v>22075</v>
      </c>
      <c r="AG110" s="149">
        <v>29316.321564617057</v>
      </c>
      <c r="AH110" s="150">
        <v>1.3280326869588701</v>
      </c>
      <c r="AI110" s="149">
        <v>24778</v>
      </c>
      <c r="AJ110" s="149">
        <v>32575.618191221882</v>
      </c>
      <c r="AK110" s="150">
        <v>1.3146992570514926</v>
      </c>
      <c r="AL110" s="149">
        <v>28633</v>
      </c>
      <c r="AM110" s="149">
        <v>37537.21649993601</v>
      </c>
      <c r="AN110" s="150">
        <v>1.310977421155171</v>
      </c>
      <c r="AO110" s="149">
        <v>31511</v>
      </c>
      <c r="AP110" s="149">
        <v>41177.735146522449</v>
      </c>
      <c r="AQ110" s="150">
        <v>1.3067733536391244</v>
      </c>
      <c r="AR110" s="149">
        <v>34103</v>
      </c>
      <c r="AS110" s="149">
        <v>44104.637392272969</v>
      </c>
      <c r="AT110" s="150">
        <v>1.2932773478073181</v>
      </c>
      <c r="AU110" s="149">
        <v>35984</v>
      </c>
      <c r="AV110" s="149">
        <v>46835.233944169602</v>
      </c>
      <c r="AW110" s="150">
        <v>1.3015571905338372</v>
      </c>
      <c r="AX110" s="149">
        <v>37523</v>
      </c>
      <c r="AY110" s="149">
        <v>49376.593149048851</v>
      </c>
      <c r="AZ110" s="150">
        <v>1.3159020640420236</v>
      </c>
      <c r="BA110" s="149">
        <v>38379</v>
      </c>
      <c r="BB110" s="149">
        <v>50917.928462888718</v>
      </c>
      <c r="BC110" s="150">
        <v>1.3267132667054566</v>
      </c>
      <c r="BD110" s="149">
        <v>39320</v>
      </c>
      <c r="BE110" s="149">
        <v>53746.698876652932</v>
      </c>
      <c r="BF110" s="150">
        <v>1.3669048544418345</v>
      </c>
      <c r="BG110" s="149">
        <v>42609</v>
      </c>
      <c r="BH110" s="149">
        <v>58081.676813546364</v>
      </c>
      <c r="BI110" s="150">
        <v>1.3631316579489394</v>
      </c>
      <c r="BJ110" s="149">
        <v>46617</v>
      </c>
      <c r="BK110" s="149">
        <v>61989.276473956816</v>
      </c>
      <c r="BL110" s="150">
        <v>1.3297568799784802</v>
      </c>
      <c r="BM110" s="149">
        <v>44396</v>
      </c>
      <c r="BN110" s="149">
        <v>59593.962820673165</v>
      </c>
      <c r="BO110" s="150">
        <v>1.3423273002223886</v>
      </c>
      <c r="BP110" s="149">
        <v>47024</v>
      </c>
      <c r="BQ110" s="149">
        <v>62644.691405993683</v>
      </c>
      <c r="BR110" s="150">
        <v>1.3321855096545101</v>
      </c>
      <c r="BS110" s="149">
        <v>48307</v>
      </c>
      <c r="BT110" s="149">
        <v>64138.645169731084</v>
      </c>
      <c r="BU110" s="150">
        <v>1.3277298356290204</v>
      </c>
      <c r="BV110" s="149">
        <v>50683</v>
      </c>
      <c r="BW110" s="149">
        <v>67328.521867233794</v>
      </c>
      <c r="BX110" s="150">
        <v>1.3284241632743483</v>
      </c>
      <c r="BY110" s="149">
        <v>53260</v>
      </c>
      <c r="BZ110" s="149">
        <v>70652.67475868309</v>
      </c>
      <c r="CA110" s="150">
        <v>1.3265616740270951</v>
      </c>
      <c r="CB110" s="149">
        <v>55078</v>
      </c>
      <c r="CC110" s="149">
        <v>73705.147973123734</v>
      </c>
      <c r="CD110" s="150">
        <v>1.3381957945663192</v>
      </c>
      <c r="CE110" s="149">
        <v>56686</v>
      </c>
      <c r="CF110" s="149">
        <v>75692.409448886639</v>
      </c>
      <c r="CG110" s="150">
        <v>1.335292831543708</v>
      </c>
      <c r="CH110" s="149">
        <v>58338</v>
      </c>
      <c r="CI110" s="149">
        <v>78653.880437459229</v>
      </c>
      <c r="CJ110" s="150">
        <v>1.348244376520608</v>
      </c>
      <c r="CK110" s="149">
        <v>60414</v>
      </c>
      <c r="CL110" s="149">
        <v>82547.726992030191</v>
      </c>
      <c r="CM110" s="150">
        <v>1.366367514020429</v>
      </c>
      <c r="CN110" s="149">
        <v>63101</v>
      </c>
      <c r="CO110" s="149">
        <v>87403.989986885761</v>
      </c>
      <c r="CP110" s="150">
        <v>1.3851442922756496</v>
      </c>
      <c r="CQ110" s="149">
        <v>63839</v>
      </c>
      <c r="CR110" s="149">
        <v>90095.2506030363</v>
      </c>
      <c r="CS110" s="150">
        <v>1.4112885634649086</v>
      </c>
      <c r="CT110" s="149">
        <v>68163</v>
      </c>
      <c r="CU110" s="149">
        <v>96138.673531642387</v>
      </c>
      <c r="CV110" s="150">
        <v>1.4104231552549387</v>
      </c>
      <c r="CW110" s="149">
        <v>70750</v>
      </c>
      <c r="CX110" s="149">
        <v>98865.8058166111</v>
      </c>
      <c r="CY110" s="150">
        <v>1.3973965486446798</v>
      </c>
      <c r="CZ110" s="149">
        <v>73573</v>
      </c>
      <c r="DA110" s="149">
        <v>104470.32318129389</v>
      </c>
      <c r="DB110" s="150">
        <v>1.4199546461513584</v>
      </c>
      <c r="DC110" s="149">
        <v>76569</v>
      </c>
      <c r="DD110" s="149">
        <v>108115.49530451706</v>
      </c>
      <c r="DE110" s="150">
        <v>1.4120008790047807</v>
      </c>
      <c r="DF110" s="149">
        <v>78973</v>
      </c>
      <c r="DG110" s="149">
        <v>112111.51307518815</v>
      </c>
      <c r="DH110" s="150">
        <v>1.4196182628896985</v>
      </c>
      <c r="DI110" s="149">
        <v>82143</v>
      </c>
      <c r="DJ110" s="149">
        <v>117689.98709277211</v>
      </c>
      <c r="DK110" s="150">
        <v>1.4327451772247435</v>
      </c>
      <c r="DL110" s="149">
        <v>83084</v>
      </c>
      <c r="DM110" s="149">
        <v>120457.82659739639</v>
      </c>
      <c r="DN110" s="150">
        <v>1.4498318159621153</v>
      </c>
      <c r="DO110" s="149">
        <v>84074</v>
      </c>
      <c r="DP110" s="149">
        <v>119584.11129323985</v>
      </c>
      <c r="DQ110" s="150">
        <v>1.4223673346485222</v>
      </c>
      <c r="DR110" s="149">
        <v>86754</v>
      </c>
      <c r="DS110" s="149">
        <v>124797.92857645734</v>
      </c>
      <c r="DT110" s="150">
        <v>1.4385265068637452</v>
      </c>
      <c r="DU110" s="149">
        <v>89246</v>
      </c>
      <c r="DV110" s="149">
        <v>129128.84679726453</v>
      </c>
      <c r="DW110" s="150">
        <v>1.4468866593154261</v>
      </c>
      <c r="DX110" s="149">
        <v>90324</v>
      </c>
      <c r="DY110" s="149">
        <v>130709.29567399297</v>
      </c>
      <c r="DZ110" s="150">
        <v>1.4471158902837891</v>
      </c>
      <c r="EA110" s="149">
        <v>90567</v>
      </c>
      <c r="EB110" s="149">
        <v>131880.94290185315</v>
      </c>
      <c r="EC110" s="150">
        <v>1.4561699394023557</v>
      </c>
      <c r="ED110" s="149">
        <v>91179</v>
      </c>
      <c r="EE110" s="151">
        <v>132685.4913979852</v>
      </c>
      <c r="EF110" s="161">
        <v>1.4552198576205617</v>
      </c>
    </row>
    <row r="111" spans="1:136" ht="15" customHeight="1">
      <c r="A111" s="158">
        <v>97</v>
      </c>
      <c r="B111" s="156">
        <v>7353</v>
      </c>
      <c r="C111" s="149">
        <v>9632.9388257862065</v>
      </c>
      <c r="D111" s="150">
        <v>1.310069199753326</v>
      </c>
      <c r="E111" s="149">
        <v>8095</v>
      </c>
      <c r="F111" s="149">
        <v>10678.361998156111</v>
      </c>
      <c r="G111" s="150">
        <v>1.3191305742008785</v>
      </c>
      <c r="H111" s="149">
        <v>8925</v>
      </c>
      <c r="I111" s="149">
        <v>11924.369507326934</v>
      </c>
      <c r="J111" s="150">
        <v>1.3360638103447544</v>
      </c>
      <c r="K111" s="149">
        <v>10060</v>
      </c>
      <c r="L111" s="149">
        <v>13489.256273455008</v>
      </c>
      <c r="M111" s="150">
        <v>1.3408803452738578</v>
      </c>
      <c r="N111" s="149">
        <v>11564</v>
      </c>
      <c r="O111" s="149">
        <v>15504.290272000377</v>
      </c>
      <c r="P111" s="150">
        <v>1.340737657557971</v>
      </c>
      <c r="Q111" s="149">
        <v>13207</v>
      </c>
      <c r="R111" s="149">
        <v>17681.829570700411</v>
      </c>
      <c r="S111" s="150">
        <v>1.338822561573439</v>
      </c>
      <c r="T111" s="149">
        <v>15038</v>
      </c>
      <c r="U111" s="149">
        <v>20149.125850517819</v>
      </c>
      <c r="V111" s="150">
        <v>1.3398806922807434</v>
      </c>
      <c r="W111" s="149">
        <v>16562</v>
      </c>
      <c r="X111" s="149">
        <v>22180.699430846318</v>
      </c>
      <c r="Y111" s="150">
        <v>1.3392524713709888</v>
      </c>
      <c r="Z111" s="149">
        <v>18371</v>
      </c>
      <c r="AA111" s="149">
        <v>24752.706031664773</v>
      </c>
      <c r="AB111" s="150">
        <v>1.3473793496088822</v>
      </c>
      <c r="AC111" s="149">
        <v>20334</v>
      </c>
      <c r="AD111" s="149">
        <v>27775.10297972726</v>
      </c>
      <c r="AE111" s="150">
        <v>1.3659438860886821</v>
      </c>
      <c r="AF111" s="149">
        <v>23239</v>
      </c>
      <c r="AG111" s="149">
        <v>31551.093997679629</v>
      </c>
      <c r="AH111" s="150">
        <v>1.3576786435595176</v>
      </c>
      <c r="AI111" s="149">
        <v>26090</v>
      </c>
      <c r="AJ111" s="149">
        <v>34972.491642494249</v>
      </c>
      <c r="AK111" s="150">
        <v>1.3404557931197489</v>
      </c>
      <c r="AL111" s="149">
        <v>30162</v>
      </c>
      <c r="AM111" s="149">
        <v>40268.625040062441</v>
      </c>
      <c r="AN111" s="150">
        <v>1.3350780797050077</v>
      </c>
      <c r="AO111" s="149">
        <v>33209</v>
      </c>
      <c r="AP111" s="149">
        <v>44135.979492372331</v>
      </c>
      <c r="AQ111" s="150">
        <v>1.3290366916309533</v>
      </c>
      <c r="AR111" s="149">
        <v>36043</v>
      </c>
      <c r="AS111" s="149">
        <v>47148.870955830855</v>
      </c>
      <c r="AT111" s="150">
        <v>1.3081283732161821</v>
      </c>
      <c r="AU111" s="149">
        <v>37971</v>
      </c>
      <c r="AV111" s="149">
        <v>50137.647927170554</v>
      </c>
      <c r="AW111" s="150">
        <v>1.3204194761046735</v>
      </c>
      <c r="AX111" s="149">
        <v>39565</v>
      </c>
      <c r="AY111" s="149">
        <v>53003.12740998793</v>
      </c>
      <c r="AZ111" s="150">
        <v>1.3396468446856546</v>
      </c>
      <c r="BA111" s="149">
        <v>40438</v>
      </c>
      <c r="BB111" s="149">
        <v>54768.906915241714</v>
      </c>
      <c r="BC111" s="150">
        <v>1.3543920796093207</v>
      </c>
      <c r="BD111" s="149">
        <v>41881</v>
      </c>
      <c r="BE111" s="149">
        <v>58090.79159272043</v>
      </c>
      <c r="BF111" s="150">
        <v>1.3870440436646791</v>
      </c>
      <c r="BG111" s="149">
        <v>45817</v>
      </c>
      <c r="BH111" s="149">
        <v>62734.905721317402</v>
      </c>
      <c r="BI111" s="150">
        <v>1.3692495301158392</v>
      </c>
      <c r="BJ111" s="149">
        <v>49813</v>
      </c>
      <c r="BK111" s="149">
        <v>66550.741309035817</v>
      </c>
      <c r="BL111" s="150">
        <v>1.3360115092252187</v>
      </c>
      <c r="BM111" s="149">
        <v>48783</v>
      </c>
      <c r="BN111" s="149">
        <v>64164.258406207089</v>
      </c>
      <c r="BO111" s="150">
        <v>1.3152995593999361</v>
      </c>
      <c r="BP111" s="149">
        <v>50388</v>
      </c>
      <c r="BQ111" s="149">
        <v>67319.590857423886</v>
      </c>
      <c r="BR111" s="150">
        <v>1.3360242688224158</v>
      </c>
      <c r="BS111" s="149">
        <v>51988</v>
      </c>
      <c r="BT111" s="149">
        <v>68829.860328947165</v>
      </c>
      <c r="BU111" s="150">
        <v>1.3239566886386698</v>
      </c>
      <c r="BV111" s="149">
        <v>54135</v>
      </c>
      <c r="BW111" s="149">
        <v>72352.266506136031</v>
      </c>
      <c r="BX111" s="150">
        <v>1.3365154984046557</v>
      </c>
      <c r="BY111" s="149">
        <v>57136</v>
      </c>
      <c r="BZ111" s="149">
        <v>75809.676187843666</v>
      </c>
      <c r="CA111" s="150">
        <v>1.3268285527135899</v>
      </c>
      <c r="CB111" s="149">
        <v>58959</v>
      </c>
      <c r="CC111" s="149">
        <v>79335.838760996528</v>
      </c>
      <c r="CD111" s="150">
        <v>1.3456103183737262</v>
      </c>
      <c r="CE111" s="149">
        <v>60670</v>
      </c>
      <c r="CF111" s="149">
        <v>81427.687326601488</v>
      </c>
      <c r="CG111" s="150">
        <v>1.3421408822581422</v>
      </c>
      <c r="CH111" s="149">
        <v>62336</v>
      </c>
      <c r="CI111" s="149">
        <v>84792.993372297584</v>
      </c>
      <c r="CJ111" s="150">
        <v>1.3602572088728437</v>
      </c>
      <c r="CK111" s="149">
        <v>65025</v>
      </c>
      <c r="CL111" s="149">
        <v>89214.634774468708</v>
      </c>
      <c r="CM111" s="150">
        <v>1.3720051483962892</v>
      </c>
      <c r="CN111" s="149">
        <v>68120</v>
      </c>
      <c r="CO111" s="149">
        <v>94742.53884328829</v>
      </c>
      <c r="CP111" s="150">
        <v>1.3908182449102802</v>
      </c>
      <c r="CQ111" s="149">
        <v>69054</v>
      </c>
      <c r="CR111" s="149">
        <v>98028.956304375373</v>
      </c>
      <c r="CS111" s="150">
        <v>1.419598521510345</v>
      </c>
      <c r="CT111" s="149">
        <v>74226</v>
      </c>
      <c r="CU111" s="149">
        <v>104537.03456559926</v>
      </c>
      <c r="CV111" s="150">
        <v>1.408361417368567</v>
      </c>
      <c r="CW111" s="149">
        <v>76631</v>
      </c>
      <c r="CX111" s="149">
        <v>107337.8235595333</v>
      </c>
      <c r="CY111" s="150">
        <v>1.4007102029143987</v>
      </c>
      <c r="CZ111" s="149">
        <v>79840</v>
      </c>
      <c r="DA111" s="149">
        <v>113801.90492109583</v>
      </c>
      <c r="DB111" s="150">
        <v>1.4253745606349679</v>
      </c>
      <c r="DC111" s="149">
        <v>82891</v>
      </c>
      <c r="DD111" s="149">
        <v>117677.31541543249</v>
      </c>
      <c r="DE111" s="150">
        <v>1.4196633580899312</v>
      </c>
      <c r="DF111" s="149">
        <v>85424</v>
      </c>
      <c r="DG111" s="149">
        <v>122169.64128647617</v>
      </c>
      <c r="DH111" s="150">
        <v>1.4301559431363102</v>
      </c>
      <c r="DI111" s="149">
        <v>89532</v>
      </c>
      <c r="DJ111" s="149">
        <v>128394.65829559755</v>
      </c>
      <c r="DK111" s="150">
        <v>1.4340644495331003</v>
      </c>
      <c r="DL111" s="149">
        <v>90679</v>
      </c>
      <c r="DM111" s="149">
        <v>131738.11081734885</v>
      </c>
      <c r="DN111" s="150">
        <v>1.4527962462901978</v>
      </c>
      <c r="DO111" s="149">
        <v>91337</v>
      </c>
      <c r="DP111" s="149">
        <v>130288.3584660421</v>
      </c>
      <c r="DQ111" s="150">
        <v>1.4264576071695163</v>
      </c>
      <c r="DR111" s="149">
        <v>94670</v>
      </c>
      <c r="DS111" s="149">
        <v>136226.03919668507</v>
      </c>
      <c r="DT111" s="150">
        <v>1.4389567888104475</v>
      </c>
      <c r="DU111" s="149">
        <v>97423</v>
      </c>
      <c r="DV111" s="149">
        <v>141155.71071186944</v>
      </c>
      <c r="DW111" s="150">
        <v>1.4488951347409691</v>
      </c>
      <c r="DX111" s="149">
        <v>98433</v>
      </c>
      <c r="DY111" s="149">
        <v>142959.45497942757</v>
      </c>
      <c r="DZ111" s="150">
        <v>1.4523529200514824</v>
      </c>
      <c r="EA111" s="149">
        <v>99021</v>
      </c>
      <c r="EB111" s="149">
        <v>144337.59959721754</v>
      </c>
      <c r="EC111" s="150">
        <v>1.457646353775639</v>
      </c>
      <c r="ED111" s="149">
        <v>99683</v>
      </c>
      <c r="EE111" s="151">
        <v>145198.67075092491</v>
      </c>
      <c r="EF111" s="161">
        <v>1.4566041426414225</v>
      </c>
    </row>
    <row r="112" spans="1:136" ht="15" customHeight="1">
      <c r="A112" s="158">
        <v>98</v>
      </c>
      <c r="B112" s="156">
        <v>7973</v>
      </c>
      <c r="C112" s="149">
        <v>10624.217060517472</v>
      </c>
      <c r="D112" s="150">
        <v>1.3325244024228613</v>
      </c>
      <c r="E112" s="149">
        <v>8832</v>
      </c>
      <c r="F112" s="149">
        <v>11800.04396536111</v>
      </c>
      <c r="G112" s="150">
        <v>1.3360557025997635</v>
      </c>
      <c r="H112" s="149">
        <v>9730</v>
      </c>
      <c r="I112" s="149">
        <v>13240.554340750045</v>
      </c>
      <c r="J112" s="150">
        <v>1.360796951772872</v>
      </c>
      <c r="K112" s="149">
        <v>10948</v>
      </c>
      <c r="L112" s="149">
        <v>15002.884803585715</v>
      </c>
      <c r="M112" s="150">
        <v>1.3703767632065871</v>
      </c>
      <c r="N112" s="149">
        <v>12557</v>
      </c>
      <c r="O112" s="149">
        <v>17250.935702756073</v>
      </c>
      <c r="P112" s="150">
        <v>1.3738102813375863</v>
      </c>
      <c r="Q112" s="149">
        <v>14381</v>
      </c>
      <c r="R112" s="149">
        <v>19657.617909983426</v>
      </c>
      <c r="S112" s="150">
        <v>1.3669159244825413</v>
      </c>
      <c r="T112" s="149">
        <v>16403</v>
      </c>
      <c r="U112" s="149">
        <v>22389.690143318101</v>
      </c>
      <c r="V112" s="150">
        <v>1.3649753181319333</v>
      </c>
      <c r="W112" s="149">
        <v>18045</v>
      </c>
      <c r="X112" s="149">
        <v>24648.047203354818</v>
      </c>
      <c r="Y112" s="150">
        <v>1.3659211528597848</v>
      </c>
      <c r="Z112" s="149">
        <v>20004</v>
      </c>
      <c r="AA112" s="149">
        <v>27569.056871810459</v>
      </c>
      <c r="AB112" s="150">
        <v>1.3781772081488932</v>
      </c>
      <c r="AC112" s="149">
        <v>22244</v>
      </c>
      <c r="AD112" s="149">
        <v>31038.023803966702</v>
      </c>
      <c r="AE112" s="150">
        <v>1.3953436344167731</v>
      </c>
      <c r="AF112" s="149">
        <v>25469</v>
      </c>
      <c r="AG112" s="149">
        <v>35223.640380839723</v>
      </c>
      <c r="AH112" s="150">
        <v>1.3830005253775068</v>
      </c>
      <c r="AI112" s="149">
        <v>28557</v>
      </c>
      <c r="AJ112" s="149">
        <v>38876.734603194942</v>
      </c>
      <c r="AK112" s="150">
        <v>1.3613732045801359</v>
      </c>
      <c r="AL112" s="149">
        <v>32994</v>
      </c>
      <c r="AM112" s="149">
        <v>44704.934556872191</v>
      </c>
      <c r="AN112" s="150">
        <v>1.3549413395427106</v>
      </c>
      <c r="AO112" s="149">
        <v>36299</v>
      </c>
      <c r="AP112" s="149">
        <v>48925.465880189273</v>
      </c>
      <c r="AQ112" s="150">
        <v>1.3478461081624638</v>
      </c>
      <c r="AR112" s="149">
        <v>39279</v>
      </c>
      <c r="AS112" s="149">
        <v>51962.381788500665</v>
      </c>
      <c r="AT112" s="150">
        <v>1.3229049056366167</v>
      </c>
      <c r="AU112" s="149">
        <v>41129</v>
      </c>
      <c r="AV112" s="149">
        <v>55513.969756383936</v>
      </c>
      <c r="AW112" s="150">
        <v>1.3497524801571625</v>
      </c>
      <c r="AX112" s="149">
        <v>42879</v>
      </c>
      <c r="AY112" s="149">
        <v>58988.189253878962</v>
      </c>
      <c r="AZ112" s="150">
        <v>1.375689480955222</v>
      </c>
      <c r="BA112" s="149">
        <v>43827</v>
      </c>
      <c r="BB112" s="149">
        <v>61190.3588477351</v>
      </c>
      <c r="BC112" s="150">
        <v>1.3961794977464828</v>
      </c>
      <c r="BD112" s="149">
        <v>46334</v>
      </c>
      <c r="BE112" s="149">
        <v>65042.468099986945</v>
      </c>
      <c r="BF112" s="150">
        <v>1.4037740773511234</v>
      </c>
      <c r="BG112" s="149">
        <v>50642</v>
      </c>
      <c r="BH112" s="149">
        <v>70085.852920520396</v>
      </c>
      <c r="BI112" s="150">
        <v>1.383947176662067</v>
      </c>
      <c r="BJ112" s="149">
        <v>54207</v>
      </c>
      <c r="BK112" s="149">
        <v>74084.400846282253</v>
      </c>
      <c r="BL112" s="150">
        <v>1.3666943539816307</v>
      </c>
      <c r="BM112" s="149">
        <v>51686</v>
      </c>
      <c r="BN112" s="149">
        <v>71050.994191050646</v>
      </c>
      <c r="BO112" s="150">
        <v>1.3746661415286663</v>
      </c>
      <c r="BP112" s="149">
        <v>55029</v>
      </c>
      <c r="BQ112" s="149">
        <v>74693.88418637561</v>
      </c>
      <c r="BR112" s="150">
        <v>1.357354925337106</v>
      </c>
      <c r="BS112" s="149">
        <v>56791</v>
      </c>
      <c r="BT112" s="149">
        <v>76106.294875403677</v>
      </c>
      <c r="BU112" s="150">
        <v>1.3401118993397489</v>
      </c>
      <c r="BV112" s="149">
        <v>59870</v>
      </c>
      <c r="BW112" s="149">
        <v>80262.836627437078</v>
      </c>
      <c r="BX112" s="150">
        <v>1.3406186174617851</v>
      </c>
      <c r="BY112" s="149">
        <v>62675</v>
      </c>
      <c r="BZ112" s="149">
        <v>83873.811576361855</v>
      </c>
      <c r="CA112" s="150">
        <v>1.3382339302171815</v>
      </c>
      <c r="CB112" s="149">
        <v>65072</v>
      </c>
      <c r="CC112" s="149">
        <v>88107.09535612406</v>
      </c>
      <c r="CD112" s="150">
        <v>1.3539939660087912</v>
      </c>
      <c r="CE112" s="149">
        <v>67006</v>
      </c>
      <c r="CF112" s="149">
        <v>90332.826645042209</v>
      </c>
      <c r="CG112" s="150">
        <v>1.3481304158589114</v>
      </c>
      <c r="CH112" s="149">
        <v>69785</v>
      </c>
      <c r="CI112" s="149">
        <v>94300.017875353107</v>
      </c>
      <c r="CJ112" s="150">
        <v>1.3512935140123681</v>
      </c>
      <c r="CK112" s="149">
        <v>72463</v>
      </c>
      <c r="CL112" s="149">
        <v>99557.475584236687</v>
      </c>
      <c r="CM112" s="150">
        <v>1.3739077264843671</v>
      </c>
      <c r="CN112" s="149">
        <v>76424</v>
      </c>
      <c r="CO112" s="149">
        <v>106206.83468023817</v>
      </c>
      <c r="CP112" s="150">
        <v>1.3897052585606375</v>
      </c>
      <c r="CQ112" s="149">
        <v>77717</v>
      </c>
      <c r="CR112" s="149">
        <v>110542.81666241473</v>
      </c>
      <c r="CS112" s="150">
        <v>1.422376271117191</v>
      </c>
      <c r="CT112" s="149">
        <v>83331</v>
      </c>
      <c r="CU112" s="149">
        <v>117663.35333625837</v>
      </c>
      <c r="CV112" s="150">
        <v>1.4119997760288292</v>
      </c>
      <c r="CW112" s="149">
        <v>85810</v>
      </c>
      <c r="CX112" s="149">
        <v>120611.39258129628</v>
      </c>
      <c r="CY112" s="150">
        <v>1.4055633676878718</v>
      </c>
      <c r="CZ112" s="149">
        <v>89867</v>
      </c>
      <c r="DA112" s="149">
        <v>128483.12630590617</v>
      </c>
      <c r="DB112" s="150">
        <v>1.4297030757219689</v>
      </c>
      <c r="DC112" s="149">
        <v>93215</v>
      </c>
      <c r="DD112" s="149">
        <v>132796.04962362858</v>
      </c>
      <c r="DE112" s="150">
        <v>1.4246210333490166</v>
      </c>
      <c r="DF112" s="149">
        <v>95721</v>
      </c>
      <c r="DG112" s="149">
        <v>138188.72914618632</v>
      </c>
      <c r="DH112" s="150">
        <v>1.443661570044048</v>
      </c>
      <c r="DI112" s="149">
        <v>100315</v>
      </c>
      <c r="DJ112" s="149">
        <v>145401.68568124864</v>
      </c>
      <c r="DK112" s="150">
        <v>1.4494510858919267</v>
      </c>
      <c r="DL112" s="149">
        <v>102710</v>
      </c>
      <c r="DM112" s="149">
        <v>149551.34834264196</v>
      </c>
      <c r="DN112" s="150">
        <v>1.4560544089440361</v>
      </c>
      <c r="DO112" s="149">
        <v>102960</v>
      </c>
      <c r="DP112" s="149">
        <v>147162.87356607534</v>
      </c>
      <c r="DQ112" s="150">
        <v>1.4293208388313456</v>
      </c>
      <c r="DR112" s="149">
        <v>107284</v>
      </c>
      <c r="DS112" s="149">
        <v>154287.20375574584</v>
      </c>
      <c r="DT112" s="150">
        <v>1.4381194190722366</v>
      </c>
      <c r="DU112" s="149">
        <v>110708</v>
      </c>
      <c r="DV112" s="149">
        <v>159987.01983056066</v>
      </c>
      <c r="DW112" s="150">
        <v>1.4451260959511567</v>
      </c>
      <c r="DX112" s="149">
        <v>111405</v>
      </c>
      <c r="DY112" s="149">
        <v>162282.53582199366</v>
      </c>
      <c r="DZ112" s="150">
        <v>1.4566898776715018</v>
      </c>
      <c r="EA112" s="149">
        <v>112782</v>
      </c>
      <c r="EB112" s="149">
        <v>163883.40154865192</v>
      </c>
      <c r="EC112" s="150">
        <v>1.4530989124918154</v>
      </c>
      <c r="ED112" s="149">
        <v>113522</v>
      </c>
      <c r="EE112" s="151">
        <v>164825.9884363079</v>
      </c>
      <c r="EF112" s="161">
        <v>1.4519299205115124</v>
      </c>
    </row>
    <row r="113" spans="1:136" ht="15" customHeight="1">
      <c r="A113" s="158">
        <v>99</v>
      </c>
      <c r="B113" s="156">
        <v>9222</v>
      </c>
      <c r="C113" s="149">
        <v>12740.365388900005</v>
      </c>
      <c r="D113" s="150">
        <v>1.3815186932227288</v>
      </c>
      <c r="E113" s="149">
        <v>10219</v>
      </c>
      <c r="F113" s="149">
        <v>14165.086736061001</v>
      </c>
      <c r="G113" s="150">
        <v>1.3861519459889422</v>
      </c>
      <c r="H113" s="149">
        <v>11380</v>
      </c>
      <c r="I113" s="149">
        <v>16042.109688192433</v>
      </c>
      <c r="J113" s="150">
        <v>1.4096757195248184</v>
      </c>
      <c r="K113" s="149">
        <v>12868</v>
      </c>
      <c r="L113" s="149">
        <v>18239.769439201526</v>
      </c>
      <c r="M113" s="150">
        <v>1.4174517748835502</v>
      </c>
      <c r="N113" s="149">
        <v>14795</v>
      </c>
      <c r="O113" s="149">
        <v>20996.871578591275</v>
      </c>
      <c r="P113" s="150">
        <v>1.4191869941595996</v>
      </c>
      <c r="Q113" s="149">
        <v>16770</v>
      </c>
      <c r="R113" s="149">
        <v>23960.926479633552</v>
      </c>
      <c r="S113" s="150">
        <v>1.4287970470860794</v>
      </c>
      <c r="T113" s="149">
        <v>18993</v>
      </c>
      <c r="U113" s="149">
        <v>27264.377896974758</v>
      </c>
      <c r="V113" s="150">
        <v>1.4354961247288347</v>
      </c>
      <c r="W113" s="149">
        <v>20780</v>
      </c>
      <c r="X113" s="149">
        <v>30055.097687336245</v>
      </c>
      <c r="Y113" s="150">
        <v>1.4463473381778751</v>
      </c>
      <c r="Z113" s="149">
        <v>22987</v>
      </c>
      <c r="AA113" s="149">
        <v>33810.113999584057</v>
      </c>
      <c r="AB113" s="150">
        <v>1.4708362987594752</v>
      </c>
      <c r="AC113" s="149">
        <v>26886</v>
      </c>
      <c r="AD113" s="149">
        <v>37925.590751401331</v>
      </c>
      <c r="AE113" s="150">
        <v>1.4106074072528949</v>
      </c>
      <c r="AF113" s="149">
        <v>30835</v>
      </c>
      <c r="AG113" s="149">
        <v>42672.281895833112</v>
      </c>
      <c r="AH113" s="150">
        <v>1.3838910944002956</v>
      </c>
      <c r="AI113" s="149">
        <v>34554</v>
      </c>
      <c r="AJ113" s="149">
        <v>46647.475332026057</v>
      </c>
      <c r="AK113" s="150">
        <v>1.3499877100198547</v>
      </c>
      <c r="AL113" s="149">
        <v>40065</v>
      </c>
      <c r="AM113" s="149">
        <v>53449.876552123525</v>
      </c>
      <c r="AN113" s="150">
        <v>1.3340790353706109</v>
      </c>
      <c r="AO113" s="149">
        <v>44225</v>
      </c>
      <c r="AP113" s="149">
        <v>58271.940134773329</v>
      </c>
      <c r="AQ113" s="150">
        <v>1.3176244236240435</v>
      </c>
      <c r="AR113" s="149">
        <v>45839</v>
      </c>
      <c r="AS113" s="149">
        <v>61806.410306884463</v>
      </c>
      <c r="AT113" s="150">
        <v>1.3483367941465665</v>
      </c>
      <c r="AU113" s="149">
        <v>48776</v>
      </c>
      <c r="AV113" s="149">
        <v>66770.939015746728</v>
      </c>
      <c r="AW113" s="150">
        <v>1.3689301914004168</v>
      </c>
      <c r="AX113" s="149">
        <v>51516</v>
      </c>
      <c r="AY113" s="149">
        <v>71607.377124921448</v>
      </c>
      <c r="AZ113" s="150">
        <v>1.3900026617928691</v>
      </c>
      <c r="BA113" s="149">
        <v>53219</v>
      </c>
      <c r="BB113" s="149">
        <v>74798.714088260604</v>
      </c>
      <c r="BC113" s="150">
        <v>1.4054889059971176</v>
      </c>
      <c r="BD113" s="149">
        <v>56080</v>
      </c>
      <c r="BE113" s="149">
        <v>79817.49011639622</v>
      </c>
      <c r="BF113" s="150">
        <v>1.4232790676960809</v>
      </c>
      <c r="BG113" s="149">
        <v>60547</v>
      </c>
      <c r="BH113" s="149">
        <v>85398.720049592725</v>
      </c>
      <c r="BI113" s="150">
        <v>1.4104533676250306</v>
      </c>
      <c r="BJ113" s="149">
        <v>67906</v>
      </c>
      <c r="BK113" s="149">
        <v>89556.509593132709</v>
      </c>
      <c r="BL113" s="150">
        <v>1.3188305833524683</v>
      </c>
      <c r="BM113" s="149">
        <v>61150</v>
      </c>
      <c r="BN113" s="149">
        <v>84796.221130522317</v>
      </c>
      <c r="BO113" s="150">
        <v>1.3866920871712562</v>
      </c>
      <c r="BP113" s="149">
        <v>64020</v>
      </c>
      <c r="BQ113" s="149">
        <v>90704.7605980472</v>
      </c>
      <c r="BR113" s="150">
        <v>1.416819128366873</v>
      </c>
      <c r="BS113" s="149">
        <v>65366</v>
      </c>
      <c r="BT113" s="149">
        <v>91900.598465501869</v>
      </c>
      <c r="BU113" s="150">
        <v>1.4059388438255649</v>
      </c>
      <c r="BV113" s="149">
        <v>70796</v>
      </c>
      <c r="BW113" s="149">
        <v>95965.764563380071</v>
      </c>
      <c r="BX113" s="150">
        <v>1.3555252353717735</v>
      </c>
      <c r="BY113" s="149">
        <v>73459</v>
      </c>
      <c r="BZ113" s="149">
        <v>100171.71589071729</v>
      </c>
      <c r="CA113" s="150">
        <v>1.3636411588875057</v>
      </c>
      <c r="CB113" s="149">
        <v>77754</v>
      </c>
      <c r="CC113" s="149">
        <v>106045.55477320835</v>
      </c>
      <c r="CD113" s="150">
        <v>1.3638597985082228</v>
      </c>
      <c r="CE113" s="149">
        <v>79474</v>
      </c>
      <c r="CF113" s="149">
        <v>107948.50972582321</v>
      </c>
      <c r="CG113" s="150">
        <v>1.3582871093165465</v>
      </c>
      <c r="CH113" s="149">
        <v>84062</v>
      </c>
      <c r="CI113" s="149">
        <v>113217.48655655641</v>
      </c>
      <c r="CJ113" s="150">
        <v>1.3468331297917777</v>
      </c>
      <c r="CK113" s="149">
        <v>87309</v>
      </c>
      <c r="CL113" s="149">
        <v>120350.15070446277</v>
      </c>
      <c r="CM113" s="150">
        <v>1.3784392296837986</v>
      </c>
      <c r="CN113" s="149">
        <v>92824</v>
      </c>
      <c r="CO113" s="149">
        <v>129235.76978610421</v>
      </c>
      <c r="CP113" s="150">
        <v>1.3922667606018293</v>
      </c>
      <c r="CQ113" s="149">
        <v>95127</v>
      </c>
      <c r="CR113" s="149">
        <v>135924.01671040864</v>
      </c>
      <c r="CS113" s="150">
        <v>1.4288689510907382</v>
      </c>
      <c r="CT113" s="149">
        <v>101761</v>
      </c>
      <c r="CU113" s="149">
        <v>144312.98275280074</v>
      </c>
      <c r="CV113" s="150">
        <v>1.4181560986311135</v>
      </c>
      <c r="CW113" s="149">
        <v>104280</v>
      </c>
      <c r="CX113" s="149">
        <v>147635.0049795883</v>
      </c>
      <c r="CY113" s="150">
        <v>1.4157557055963588</v>
      </c>
      <c r="CZ113" s="149">
        <v>110968</v>
      </c>
      <c r="DA113" s="149">
        <v>158030.5510205937</v>
      </c>
      <c r="DB113" s="150">
        <v>1.4241092118502063</v>
      </c>
      <c r="DC113" s="149">
        <v>114027</v>
      </c>
      <c r="DD113" s="149">
        <v>163471.73000754826</v>
      </c>
      <c r="DE113" s="150">
        <v>1.4336230016360008</v>
      </c>
      <c r="DF113" s="149">
        <v>118505</v>
      </c>
      <c r="DG113" s="149">
        <v>170860.51856954591</v>
      </c>
      <c r="DH113" s="150">
        <v>1.4418000807522544</v>
      </c>
      <c r="DI113" s="149">
        <v>124433</v>
      </c>
      <c r="DJ113" s="149">
        <v>180168.32084739383</v>
      </c>
      <c r="DK113" s="150">
        <v>1.447914306071491</v>
      </c>
      <c r="DL113" s="149">
        <v>127345</v>
      </c>
      <c r="DM113" s="149">
        <v>185719.12721339476</v>
      </c>
      <c r="DN113" s="150">
        <v>1.4583935546224411</v>
      </c>
      <c r="DO113" s="149">
        <v>127679</v>
      </c>
      <c r="DP113" s="149">
        <v>181084.48920045517</v>
      </c>
      <c r="DQ113" s="150">
        <v>1.4182793505623883</v>
      </c>
      <c r="DR113" s="149">
        <v>132012</v>
      </c>
      <c r="DS113" s="149">
        <v>190625.79478747971</v>
      </c>
      <c r="DT113" s="150">
        <v>1.444003535947336</v>
      </c>
      <c r="DU113" s="149">
        <v>137970</v>
      </c>
      <c r="DV113" s="149">
        <v>197515.68588966588</v>
      </c>
      <c r="DW113" s="150">
        <v>1.4315843001352895</v>
      </c>
      <c r="DX113" s="149">
        <v>139882</v>
      </c>
      <c r="DY113" s="149">
        <v>201214.9602741074</v>
      </c>
      <c r="DZ113" s="150">
        <v>1.4384621343282724</v>
      </c>
      <c r="EA113" s="149">
        <v>141055</v>
      </c>
      <c r="EB113" s="149">
        <v>202861.81360139768</v>
      </c>
      <c r="EC113" s="150">
        <v>1.4381752763205677</v>
      </c>
      <c r="ED113" s="149">
        <v>141918</v>
      </c>
      <c r="EE113" s="151">
        <v>203950.9881279651</v>
      </c>
      <c r="EF113" s="161">
        <v>1.4371044414941381</v>
      </c>
    </row>
    <row r="114" spans="1:136" ht="15" customHeight="1">
      <c r="A114" s="167">
        <v>99.1</v>
      </c>
      <c r="B114" s="168">
        <v>9464</v>
      </c>
      <c r="C114" s="169">
        <v>13119.654120096649</v>
      </c>
      <c r="D114" s="170">
        <v>1.3862694547862056</v>
      </c>
      <c r="E114" s="169">
        <v>10434</v>
      </c>
      <c r="F114" s="169">
        <v>14591.87399146505</v>
      </c>
      <c r="G114" s="170">
        <v>1.3984928111429031</v>
      </c>
      <c r="H114" s="169">
        <v>11636</v>
      </c>
      <c r="I114" s="169">
        <v>16546.120732890056</v>
      </c>
      <c r="J114" s="170">
        <v>1.4219766872542159</v>
      </c>
      <c r="K114" s="169">
        <v>13166</v>
      </c>
      <c r="L114" s="169">
        <v>18820.30007892775</v>
      </c>
      <c r="M114" s="170">
        <v>1.4294622572480442</v>
      </c>
      <c r="N114" s="169">
        <v>15143</v>
      </c>
      <c r="O114" s="169">
        <v>21666.858487563757</v>
      </c>
      <c r="P114" s="170">
        <v>1.4308167792091235</v>
      </c>
      <c r="Q114" s="169">
        <v>17135</v>
      </c>
      <c r="R114" s="169">
        <v>24737.082292611067</v>
      </c>
      <c r="S114" s="170">
        <v>1.443658143718183</v>
      </c>
      <c r="T114" s="169">
        <v>19430</v>
      </c>
      <c r="U114" s="169">
        <v>28159.752105220054</v>
      </c>
      <c r="V114" s="170">
        <v>1.449292439795165</v>
      </c>
      <c r="W114" s="169">
        <v>21206</v>
      </c>
      <c r="X114" s="169">
        <v>31062.552200046546</v>
      </c>
      <c r="Y114" s="170">
        <v>1.4648001603341765</v>
      </c>
      <c r="Z114" s="169">
        <v>23410</v>
      </c>
      <c r="AA114" s="169">
        <v>34989.462104240134</v>
      </c>
      <c r="AB114" s="170">
        <v>1.4946374243588267</v>
      </c>
      <c r="AC114" s="169">
        <v>27273</v>
      </c>
      <c r="AD114" s="169">
        <v>39142.840414576058</v>
      </c>
      <c r="AE114" s="170">
        <v>1.4352231296364923</v>
      </c>
      <c r="AF114" s="169">
        <v>31591</v>
      </c>
      <c r="AG114" s="169">
        <v>43945.648487473474</v>
      </c>
      <c r="AH114" s="170">
        <v>1.3910812727508934</v>
      </c>
      <c r="AI114" s="169">
        <v>35457</v>
      </c>
      <c r="AJ114" s="169">
        <v>47941.417382281201</v>
      </c>
      <c r="AK114" s="170">
        <v>1.3521002166647262</v>
      </c>
      <c r="AL114" s="169">
        <v>41193</v>
      </c>
      <c r="AM114" s="169">
        <v>54875.196295335394</v>
      </c>
      <c r="AN114" s="170">
        <v>1.3321485761011675</v>
      </c>
      <c r="AO114" s="169">
        <v>45567</v>
      </c>
      <c r="AP114" s="169">
        <v>59759.26783333387</v>
      </c>
      <c r="AQ114" s="170">
        <v>1.3114593419214315</v>
      </c>
      <c r="AR114" s="169">
        <v>46790</v>
      </c>
      <c r="AS114" s="169">
        <v>63517.430261605368</v>
      </c>
      <c r="AT114" s="170">
        <v>1.3575001124514932</v>
      </c>
      <c r="AU114" s="169">
        <v>50186</v>
      </c>
      <c r="AV114" s="169">
        <v>68693.818775972148</v>
      </c>
      <c r="AW114" s="170">
        <v>1.3687844971898966</v>
      </c>
      <c r="AX114" s="169">
        <v>53133</v>
      </c>
      <c r="AY114" s="169">
        <v>73751.982935056367</v>
      </c>
      <c r="AZ114" s="170">
        <v>1.3880635939069197</v>
      </c>
      <c r="BA114" s="169">
        <v>55004</v>
      </c>
      <c r="BB114" s="169">
        <v>77099.578576119588</v>
      </c>
      <c r="BC114" s="170">
        <v>1.401708577123838</v>
      </c>
      <c r="BD114" s="169">
        <v>56247</v>
      </c>
      <c r="BE114" s="169">
        <v>82402.845953532611</v>
      </c>
      <c r="BF114" s="170">
        <v>1.4650176178913117</v>
      </c>
      <c r="BG114" s="169">
        <v>62402</v>
      </c>
      <c r="BH114" s="169">
        <v>88059.900268619444</v>
      </c>
      <c r="BI114" s="170">
        <v>1.4111711206150355</v>
      </c>
      <c r="BJ114" s="169">
        <v>68987</v>
      </c>
      <c r="BK114" s="169">
        <v>91806.968053990175</v>
      </c>
      <c r="BL114" s="170">
        <v>1.3307864967891077</v>
      </c>
      <c r="BM114" s="169">
        <v>64763</v>
      </c>
      <c r="BN114" s="169">
        <v>87541.674583495478</v>
      </c>
      <c r="BO114" s="170">
        <v>1.351723585743333</v>
      </c>
      <c r="BP114" s="169">
        <v>65991</v>
      </c>
      <c r="BQ114" s="169">
        <v>93564.403335334209</v>
      </c>
      <c r="BR114" s="170">
        <v>1.417835816025431</v>
      </c>
      <c r="BS114" s="169">
        <v>67246</v>
      </c>
      <c r="BT114" s="169">
        <v>94748.657884100816</v>
      </c>
      <c r="BU114" s="170">
        <v>1.408985781817518</v>
      </c>
      <c r="BV114" s="169">
        <v>72778</v>
      </c>
      <c r="BW114" s="169">
        <v>98675.310210280484</v>
      </c>
      <c r="BX114" s="170">
        <v>1.3558398171189163</v>
      </c>
      <c r="BY114" s="169">
        <v>75940</v>
      </c>
      <c r="BZ114" s="169">
        <v>103113.73296710175</v>
      </c>
      <c r="CA114" s="170">
        <v>1.3578316166328912</v>
      </c>
      <c r="CB114" s="169">
        <v>79892</v>
      </c>
      <c r="CC114" s="169">
        <v>109057.44359194074</v>
      </c>
      <c r="CD114" s="170">
        <v>1.3650608770833217</v>
      </c>
      <c r="CE114" s="169">
        <v>81781</v>
      </c>
      <c r="CF114" s="169">
        <v>110981.69155100171</v>
      </c>
      <c r="CG114" s="170">
        <v>1.3570596049327071</v>
      </c>
      <c r="CH114" s="169">
        <v>85713</v>
      </c>
      <c r="CI114" s="169">
        <v>116349.70047854038</v>
      </c>
      <c r="CJ114" s="170">
        <v>1.3574335337526442</v>
      </c>
      <c r="CK114" s="169">
        <v>89694</v>
      </c>
      <c r="CL114" s="169">
        <v>123867.59835528389</v>
      </c>
      <c r="CM114" s="170">
        <v>1.3810020553803364</v>
      </c>
      <c r="CN114" s="169">
        <v>95599</v>
      </c>
      <c r="CO114" s="169">
        <v>133098.26182083166</v>
      </c>
      <c r="CP114" s="170">
        <v>1.3922557957806216</v>
      </c>
      <c r="CQ114" s="169">
        <v>98197</v>
      </c>
      <c r="CR114" s="169">
        <v>140242.45981739712</v>
      </c>
      <c r="CS114" s="170">
        <v>1.4281745859588084</v>
      </c>
      <c r="CT114" s="169">
        <v>104944</v>
      </c>
      <c r="CU114" s="169">
        <v>148872.45909166732</v>
      </c>
      <c r="CV114" s="170">
        <v>1.4185895248100637</v>
      </c>
      <c r="CW114" s="169">
        <v>107870</v>
      </c>
      <c r="CX114" s="169">
        <v>152248.22511815035</v>
      </c>
      <c r="CY114" s="170">
        <v>1.4114047011972777</v>
      </c>
      <c r="CZ114" s="169">
        <v>114364</v>
      </c>
      <c r="DA114" s="169">
        <v>163041.7912752837</v>
      </c>
      <c r="DB114" s="170">
        <v>1.4256391108677879</v>
      </c>
      <c r="DC114" s="169">
        <v>118499</v>
      </c>
      <c r="DD114" s="169">
        <v>168704.50460758989</v>
      </c>
      <c r="DE114" s="170">
        <v>1.4236787197156928</v>
      </c>
      <c r="DF114" s="169">
        <v>122567</v>
      </c>
      <c r="DG114" s="169">
        <v>176461.96757589624</v>
      </c>
      <c r="DH114" s="170">
        <v>1.4397184199327409</v>
      </c>
      <c r="DI114" s="169">
        <v>128427</v>
      </c>
      <c r="DJ114" s="169">
        <v>186152.67331807278</v>
      </c>
      <c r="DK114" s="170">
        <v>1.4494823776781578</v>
      </c>
      <c r="DL114" s="169">
        <v>131453</v>
      </c>
      <c r="DM114" s="169">
        <v>191975.1754059385</v>
      </c>
      <c r="DN114" s="170">
        <v>1.4604092368066039</v>
      </c>
      <c r="DO114" s="169">
        <v>131145</v>
      </c>
      <c r="DP114" s="169">
        <v>186811.77926468576</v>
      </c>
      <c r="DQ114" s="170">
        <v>1.4244674159494128</v>
      </c>
      <c r="DR114" s="169">
        <v>136330</v>
      </c>
      <c r="DS114" s="169">
        <v>196895.58636498329</v>
      </c>
      <c r="DT114" s="170">
        <v>1.4442572167900189</v>
      </c>
      <c r="DU114" s="169">
        <v>142498</v>
      </c>
      <c r="DV114" s="169">
        <v>203856.03351014896</v>
      </c>
      <c r="DW114" s="170">
        <v>1.4305887346499526</v>
      </c>
      <c r="DX114" s="169">
        <v>144025</v>
      </c>
      <c r="DY114" s="169">
        <v>207718.71692943297</v>
      </c>
      <c r="DZ114" s="170">
        <v>1.4422407007771774</v>
      </c>
      <c r="EA114" s="169">
        <v>145631</v>
      </c>
      <c r="EB114" s="169">
        <v>209479.77921034148</v>
      </c>
      <c r="EC114" s="170">
        <v>1.4384284885109728</v>
      </c>
      <c r="ED114" s="169">
        <v>146511</v>
      </c>
      <c r="EE114" s="171">
        <v>210593.10378246312</v>
      </c>
      <c r="EF114" s="172">
        <v>1.437387662240126</v>
      </c>
    </row>
    <row r="115" spans="1:136" ht="15" customHeight="1">
      <c r="A115" s="158">
        <v>99.2</v>
      </c>
      <c r="B115" s="156">
        <v>9631</v>
      </c>
      <c r="C115" s="149">
        <v>13565.430663991052</v>
      </c>
      <c r="D115" s="150">
        <v>1.4085173568675164</v>
      </c>
      <c r="E115" s="149">
        <v>10679</v>
      </c>
      <c r="F115" s="149">
        <v>15096.608686593101</v>
      </c>
      <c r="G115" s="150">
        <v>1.4136725055335799</v>
      </c>
      <c r="H115" s="149">
        <v>11923</v>
      </c>
      <c r="I115" s="149">
        <v>17142.386536066097</v>
      </c>
      <c r="J115" s="150">
        <v>1.4377578240431181</v>
      </c>
      <c r="K115" s="149">
        <v>13499</v>
      </c>
      <c r="L115" s="149">
        <v>19506.712679509423</v>
      </c>
      <c r="M115" s="150">
        <v>1.4450487206096321</v>
      </c>
      <c r="N115" s="149">
        <v>15527</v>
      </c>
      <c r="O115" s="149">
        <v>22458.839779003647</v>
      </c>
      <c r="P115" s="150">
        <v>1.4464378037614252</v>
      </c>
      <c r="Q115" s="149">
        <v>17868</v>
      </c>
      <c r="R115" s="149">
        <v>25647.398218083545</v>
      </c>
      <c r="S115" s="150">
        <v>1.4353815882070486</v>
      </c>
      <c r="T115" s="149">
        <v>19942</v>
      </c>
      <c r="U115" s="149">
        <v>29219.845451001587</v>
      </c>
      <c r="V115" s="150">
        <v>1.465241472821261</v>
      </c>
      <c r="W115" s="149">
        <v>21695</v>
      </c>
      <c r="X115" s="149">
        <v>32264.870626741988</v>
      </c>
      <c r="Y115" s="150">
        <v>1.4872030710643922</v>
      </c>
      <c r="Z115" s="149">
        <v>23881</v>
      </c>
      <c r="AA115" s="149">
        <v>36408.144036136044</v>
      </c>
      <c r="AB115" s="150">
        <v>1.5245653044736838</v>
      </c>
      <c r="AC115" s="149">
        <v>27913</v>
      </c>
      <c r="AD115" s="149">
        <v>40581.334524387326</v>
      </c>
      <c r="AE115" s="150">
        <v>1.4538506976816297</v>
      </c>
      <c r="AF115" s="149">
        <v>32367</v>
      </c>
      <c r="AG115" s="149">
        <v>45441.729784884235</v>
      </c>
      <c r="AH115" s="150">
        <v>1.4039524758205653</v>
      </c>
      <c r="AI115" s="149">
        <v>36408</v>
      </c>
      <c r="AJ115" s="149">
        <v>49443.09264557065</v>
      </c>
      <c r="AK115" s="150">
        <v>1.3580282532841861</v>
      </c>
      <c r="AL115" s="149">
        <v>42406</v>
      </c>
      <c r="AM115" s="149">
        <v>56510.591657160279</v>
      </c>
      <c r="AN115" s="150">
        <v>1.3326083963863671</v>
      </c>
      <c r="AO115" s="149">
        <v>47032</v>
      </c>
      <c r="AP115" s="149">
        <v>61443.046685158952</v>
      </c>
      <c r="AQ115" s="150">
        <v>1.3064093954150142</v>
      </c>
      <c r="AR115" s="149">
        <v>48082</v>
      </c>
      <c r="AS115" s="149">
        <v>65553.85522965026</v>
      </c>
      <c r="AT115" s="150">
        <v>1.3633762162482896</v>
      </c>
      <c r="AU115" s="149">
        <v>51814</v>
      </c>
      <c r="AV115" s="149">
        <v>70908.04651500906</v>
      </c>
      <c r="AW115" s="150">
        <v>1.3685113389240178</v>
      </c>
      <c r="AX115" s="149">
        <v>54994</v>
      </c>
      <c r="AY115" s="149">
        <v>76215.850270101451</v>
      </c>
      <c r="AZ115" s="150">
        <v>1.3858939206113658</v>
      </c>
      <c r="BA115" s="149">
        <v>57057</v>
      </c>
      <c r="BB115" s="149">
        <v>79736.270740886772</v>
      </c>
      <c r="BC115" s="150">
        <v>1.3974844583642108</v>
      </c>
      <c r="BD115" s="149">
        <v>57580</v>
      </c>
      <c r="BE115" s="149">
        <v>85674.807193194618</v>
      </c>
      <c r="BF115" s="150">
        <v>1.4879264882458252</v>
      </c>
      <c r="BG115" s="149">
        <v>64606</v>
      </c>
      <c r="BH115" s="149">
        <v>91133.395821151164</v>
      </c>
      <c r="BI115" s="150">
        <v>1.4106026657145028</v>
      </c>
      <c r="BJ115" s="149">
        <v>69512</v>
      </c>
      <c r="BK115" s="149">
        <v>94652.343488548737</v>
      </c>
      <c r="BL115" s="150">
        <v>1.3616691145204962</v>
      </c>
      <c r="BM115" s="149">
        <v>66798</v>
      </c>
      <c r="BN115" s="149">
        <v>90562.660986328585</v>
      </c>
      <c r="BO115" s="150">
        <v>1.3557690497668879</v>
      </c>
      <c r="BP115" s="149">
        <v>68465</v>
      </c>
      <c r="BQ115" s="149">
        <v>96862.207407884256</v>
      </c>
      <c r="BR115" s="150">
        <v>1.4147696985011942</v>
      </c>
      <c r="BS115" s="149">
        <v>69625</v>
      </c>
      <c r="BT115" s="149">
        <v>98043.492638407013</v>
      </c>
      <c r="BU115" s="150">
        <v>1.4081650648245172</v>
      </c>
      <c r="BV115" s="149">
        <v>74957</v>
      </c>
      <c r="BW115" s="149">
        <v>101838.12352501512</v>
      </c>
      <c r="BX115" s="150">
        <v>1.3586205894714987</v>
      </c>
      <c r="BY115" s="149">
        <v>78785</v>
      </c>
      <c r="BZ115" s="149">
        <v>106327.25683905948</v>
      </c>
      <c r="CA115" s="150">
        <v>1.3495875717339529</v>
      </c>
      <c r="CB115" s="149">
        <v>82500</v>
      </c>
      <c r="CC115" s="149">
        <v>112618.92143203472</v>
      </c>
      <c r="CD115" s="150">
        <v>1.3650778355398148</v>
      </c>
      <c r="CE115" s="149">
        <v>84369</v>
      </c>
      <c r="CF115" s="149">
        <v>114483.97230528291</v>
      </c>
      <c r="CG115" s="150">
        <v>1.3569435729389101</v>
      </c>
      <c r="CH115" s="149">
        <v>88098</v>
      </c>
      <c r="CI115" s="149">
        <v>119941.49789185621</v>
      </c>
      <c r="CJ115" s="150">
        <v>1.3614554007112103</v>
      </c>
      <c r="CK115" s="149">
        <v>92539</v>
      </c>
      <c r="CL115" s="149">
        <v>127986.88459871494</v>
      </c>
      <c r="CM115" s="150">
        <v>1.3830588681390001</v>
      </c>
      <c r="CN115" s="149">
        <v>98763</v>
      </c>
      <c r="CO115" s="149">
        <v>137642.37542847701</v>
      </c>
      <c r="CP115" s="150">
        <v>1.3936633701738204</v>
      </c>
      <c r="CQ115" s="149">
        <v>101439</v>
      </c>
      <c r="CR115" s="149">
        <v>145336.00328788257</v>
      </c>
      <c r="CS115" s="150">
        <v>1.4327428630791172</v>
      </c>
      <c r="CT115" s="149">
        <v>108839</v>
      </c>
      <c r="CU115" s="149">
        <v>154129.16305038182</v>
      </c>
      <c r="CV115" s="150">
        <v>1.4161207200579002</v>
      </c>
      <c r="CW115" s="149">
        <v>111582</v>
      </c>
      <c r="CX115" s="149">
        <v>157606.29333689646</v>
      </c>
      <c r="CY115" s="150">
        <v>1.4124705896730338</v>
      </c>
      <c r="CZ115" s="149">
        <v>118584</v>
      </c>
      <c r="DA115" s="149">
        <v>168858.64022022107</v>
      </c>
      <c r="DB115" s="150">
        <v>1.4239580400409926</v>
      </c>
      <c r="DC115" s="149">
        <v>123160</v>
      </c>
      <c r="DD115" s="149">
        <v>174664.9339846189</v>
      </c>
      <c r="DE115" s="150">
        <v>1.4181953067929434</v>
      </c>
      <c r="DF115" s="149">
        <v>127177</v>
      </c>
      <c r="DG115" s="149">
        <v>182923.77924083176</v>
      </c>
      <c r="DH115" s="150">
        <v>1.4383401026980647</v>
      </c>
      <c r="DI115" s="149">
        <v>132980</v>
      </c>
      <c r="DJ115" s="149">
        <v>193105.32522442637</v>
      </c>
      <c r="DK115" s="150">
        <v>1.4521381051618767</v>
      </c>
      <c r="DL115" s="149">
        <v>136885</v>
      </c>
      <c r="DM115" s="149">
        <v>199177.41725698332</v>
      </c>
      <c r="DN115" s="150">
        <v>1.4550711711070119</v>
      </c>
      <c r="DO115" s="149">
        <v>136200</v>
      </c>
      <c r="DP115" s="149">
        <v>193412.01286808436</v>
      </c>
      <c r="DQ115" s="150">
        <v>1.4200588316305753</v>
      </c>
      <c r="DR115" s="149">
        <v>141303</v>
      </c>
      <c r="DS115" s="149">
        <v>204109.6780691641</v>
      </c>
      <c r="DT115" s="150">
        <v>1.4444822690895742</v>
      </c>
      <c r="DU115" s="149">
        <v>146922</v>
      </c>
      <c r="DV115" s="149">
        <v>211318.34703003909</v>
      </c>
      <c r="DW115" s="150">
        <v>1.4383029568753427</v>
      </c>
      <c r="DX115" s="149">
        <v>149256</v>
      </c>
      <c r="DY115" s="149">
        <v>215429.6542212739</v>
      </c>
      <c r="DZ115" s="150">
        <v>1.4433567442600224</v>
      </c>
      <c r="EA115" s="149">
        <v>150797</v>
      </c>
      <c r="EB115" s="149">
        <v>217145.01111497072</v>
      </c>
      <c r="EC115" s="150">
        <v>1.4399823014713204</v>
      </c>
      <c r="ED115" s="149">
        <v>151694</v>
      </c>
      <c r="EE115" s="151">
        <v>218286.47355931631</v>
      </c>
      <c r="EF115" s="161">
        <v>1.4389921391704108</v>
      </c>
    </row>
    <row r="116" spans="1:136" ht="15" customHeight="1">
      <c r="A116" s="158">
        <v>99.3</v>
      </c>
      <c r="B116" s="156">
        <v>9936</v>
      </c>
      <c r="C116" s="149">
        <v>14108.780812374604</v>
      </c>
      <c r="D116" s="150">
        <v>1.4199658627591187</v>
      </c>
      <c r="E116" s="149">
        <v>10974</v>
      </c>
      <c r="F116" s="149">
        <v>15707.267868217936</v>
      </c>
      <c r="G116" s="150">
        <v>1.4313165544211714</v>
      </c>
      <c r="H116" s="149">
        <v>12265</v>
      </c>
      <c r="I116" s="149">
        <v>17864.441735237695</v>
      </c>
      <c r="J116" s="150">
        <v>1.4565382580707456</v>
      </c>
      <c r="K116" s="149">
        <v>13890</v>
      </c>
      <c r="L116" s="149">
        <v>20337.95636472636</v>
      </c>
      <c r="M116" s="150">
        <v>1.4642157210026177</v>
      </c>
      <c r="N116" s="149">
        <v>15976</v>
      </c>
      <c r="O116" s="149">
        <v>23418.102157188288</v>
      </c>
      <c r="P116" s="150">
        <v>1.4658301300192971</v>
      </c>
      <c r="Q116" s="149">
        <v>18332</v>
      </c>
      <c r="R116" s="149">
        <v>26723.6870283649</v>
      </c>
      <c r="S116" s="150">
        <v>1.4577616751235489</v>
      </c>
      <c r="T116" s="149">
        <v>20563</v>
      </c>
      <c r="U116" s="149">
        <v>30502.395249841473</v>
      </c>
      <c r="V116" s="150">
        <v>1.48336309146727</v>
      </c>
      <c r="W116" s="149">
        <v>22286</v>
      </c>
      <c r="X116" s="149">
        <v>33734.14059070935</v>
      </c>
      <c r="Y116" s="150">
        <v>1.5136920304545163</v>
      </c>
      <c r="Z116" s="149">
        <v>24445</v>
      </c>
      <c r="AA116" s="149">
        <v>38158.876188991708</v>
      </c>
      <c r="AB116" s="150">
        <v>1.5610094575165354</v>
      </c>
      <c r="AC116" s="149">
        <v>28335</v>
      </c>
      <c r="AD116" s="149">
        <v>42342.700333301989</v>
      </c>
      <c r="AE116" s="150">
        <v>1.4943603435080992</v>
      </c>
      <c r="AF116" s="149">
        <v>33182</v>
      </c>
      <c r="AG116" s="149">
        <v>47251.977648602828</v>
      </c>
      <c r="AH116" s="150">
        <v>1.4240244002351525</v>
      </c>
      <c r="AI116" s="149">
        <v>37421</v>
      </c>
      <c r="AJ116" s="149">
        <v>51233.679181926716</v>
      </c>
      <c r="AK116" s="150">
        <v>1.3691157152915934</v>
      </c>
      <c r="AL116" s="149">
        <v>43708</v>
      </c>
      <c r="AM116" s="149">
        <v>58433.678678573066</v>
      </c>
      <c r="AN116" s="150">
        <v>1.3369103751847045</v>
      </c>
      <c r="AO116" s="149">
        <v>48618</v>
      </c>
      <c r="AP116" s="149">
        <v>63389.911725976388</v>
      </c>
      <c r="AQ116" s="150">
        <v>1.3038362689945369</v>
      </c>
      <c r="AR116" s="149">
        <v>49704</v>
      </c>
      <c r="AS116" s="149">
        <v>67917.554762012616</v>
      </c>
      <c r="AT116" s="150">
        <v>1.3664404225416993</v>
      </c>
      <c r="AU116" s="149">
        <v>53714</v>
      </c>
      <c r="AV116" s="149">
        <v>73503.771516103821</v>
      </c>
      <c r="AW116" s="150">
        <v>1.3684285571006409</v>
      </c>
      <c r="AX116" s="149">
        <v>57157</v>
      </c>
      <c r="AY116" s="149">
        <v>79096.967512791365</v>
      </c>
      <c r="AZ116" s="150">
        <v>1.383854427503042</v>
      </c>
      <c r="BA116" s="149">
        <v>59436</v>
      </c>
      <c r="BB116" s="149">
        <v>82810.453940926673</v>
      </c>
      <c r="BC116" s="150">
        <v>1.3932709795566101</v>
      </c>
      <c r="BD116" s="149">
        <v>59606</v>
      </c>
      <c r="BE116" s="149">
        <v>89463.588682275644</v>
      </c>
      <c r="BF116" s="150">
        <v>1.5009158252906694</v>
      </c>
      <c r="BG116" s="149">
        <v>67248</v>
      </c>
      <c r="BH116" s="149">
        <v>94740.166381656789</v>
      </c>
      <c r="BI116" s="150">
        <v>1.4088176061987983</v>
      </c>
      <c r="BJ116" s="149">
        <v>74214</v>
      </c>
      <c r="BK116" s="149">
        <v>97901.427358679473</v>
      </c>
      <c r="BL116" s="150">
        <v>1.3191773433406024</v>
      </c>
      <c r="BM116" s="149">
        <v>71628</v>
      </c>
      <c r="BN116" s="149">
        <v>93368.731593353979</v>
      </c>
      <c r="BO116" s="150">
        <v>1.3035228066308424</v>
      </c>
      <c r="BP116" s="149">
        <v>71556</v>
      </c>
      <c r="BQ116" s="149">
        <v>100706.2320891616</v>
      </c>
      <c r="BR116" s="150">
        <v>1.4073764895908323</v>
      </c>
      <c r="BS116" s="149">
        <v>72621</v>
      </c>
      <c r="BT116" s="149">
        <v>101897.42747977031</v>
      </c>
      <c r="BU116" s="150">
        <v>1.403139966122338</v>
      </c>
      <c r="BV116" s="149">
        <v>78172</v>
      </c>
      <c r="BW116" s="149">
        <v>105441.56602611835</v>
      </c>
      <c r="BX116" s="150">
        <v>1.3488405826397989</v>
      </c>
      <c r="BY116" s="149">
        <v>81998</v>
      </c>
      <c r="BZ116" s="149">
        <v>110062.11769928836</v>
      </c>
      <c r="CA116" s="150">
        <v>1.3422536854470639</v>
      </c>
      <c r="CB116" s="149">
        <v>85680</v>
      </c>
      <c r="CC116" s="149">
        <v>116618.96721951295</v>
      </c>
      <c r="CD116" s="150">
        <v>1.3610990571838579</v>
      </c>
      <c r="CE116" s="149">
        <v>87169</v>
      </c>
      <c r="CF116" s="149">
        <v>118465.49338985881</v>
      </c>
      <c r="CG116" s="150">
        <v>1.359032378366837</v>
      </c>
      <c r="CH116" s="149">
        <v>91200</v>
      </c>
      <c r="CI116" s="149">
        <v>124408.01260142829</v>
      </c>
      <c r="CJ116" s="150">
        <v>1.3641229451910997</v>
      </c>
      <c r="CK116" s="149">
        <v>95802</v>
      </c>
      <c r="CL116" s="149">
        <v>132820.50298409702</v>
      </c>
      <c r="CM116" s="150">
        <v>1.3864063692208621</v>
      </c>
      <c r="CN116" s="149">
        <v>102566</v>
      </c>
      <c r="CO116" s="149">
        <v>142872.43339012421</v>
      </c>
      <c r="CP116" s="150">
        <v>1.3929804554152858</v>
      </c>
      <c r="CQ116" s="149">
        <v>106043</v>
      </c>
      <c r="CR116" s="149">
        <v>151325.97905963805</v>
      </c>
      <c r="CS116" s="150">
        <v>1.4270246886606193</v>
      </c>
      <c r="CT116" s="149">
        <v>113364</v>
      </c>
      <c r="CU116" s="149">
        <v>160313.07944011193</v>
      </c>
      <c r="CV116" s="150">
        <v>1.4141445206601031</v>
      </c>
      <c r="CW116" s="149">
        <v>116241</v>
      </c>
      <c r="CX116" s="149">
        <v>163845.72726920168</v>
      </c>
      <c r="CY116" s="150">
        <v>1.4095347361877624</v>
      </c>
      <c r="CZ116" s="149">
        <v>123971</v>
      </c>
      <c r="DA116" s="149">
        <v>175744.06921688683</v>
      </c>
      <c r="DB116" s="150">
        <v>1.4176224215089563</v>
      </c>
      <c r="DC116" s="149">
        <v>128277</v>
      </c>
      <c r="DD116" s="149">
        <v>181715.84122985619</v>
      </c>
      <c r="DE116" s="150">
        <v>1.41658942156315</v>
      </c>
      <c r="DF116" s="149">
        <v>132035</v>
      </c>
      <c r="DG116" s="149">
        <v>190539.29890735022</v>
      </c>
      <c r="DH116" s="150">
        <v>1.4430968978479208</v>
      </c>
      <c r="DI116" s="149">
        <v>138231</v>
      </c>
      <c r="DJ116" s="149">
        <v>201313.92478509501</v>
      </c>
      <c r="DK116" s="150">
        <v>1.4563587385253309</v>
      </c>
      <c r="DL116" s="149">
        <v>142473</v>
      </c>
      <c r="DM116" s="149">
        <v>207647.98601135355</v>
      </c>
      <c r="DN116" s="150">
        <v>1.4574549985706313</v>
      </c>
      <c r="DO116" s="149">
        <v>141684</v>
      </c>
      <c r="DP116" s="149">
        <v>201253.9267278217</v>
      </c>
      <c r="DQ116" s="150">
        <v>1.4204421580970448</v>
      </c>
      <c r="DR116" s="149">
        <v>146699</v>
      </c>
      <c r="DS116" s="149">
        <v>212701.29652737011</v>
      </c>
      <c r="DT116" s="150">
        <v>1.4499164720098303</v>
      </c>
      <c r="DU116" s="149">
        <v>153475</v>
      </c>
      <c r="DV116" s="149">
        <v>220067.58229837823</v>
      </c>
      <c r="DW116" s="150">
        <v>1.4338985652280711</v>
      </c>
      <c r="DX116" s="149">
        <v>155750</v>
      </c>
      <c r="DY116" s="149">
        <v>224485.72711134396</v>
      </c>
      <c r="DZ116" s="150">
        <v>1.4413208803296562</v>
      </c>
      <c r="EA116" s="149">
        <v>156757</v>
      </c>
      <c r="EB116" s="149">
        <v>226208.73089720416</v>
      </c>
      <c r="EC116" s="150">
        <v>1.4430534578819711</v>
      </c>
      <c r="ED116" s="149">
        <v>157675</v>
      </c>
      <c r="EE116" s="151">
        <v>227383.55667504171</v>
      </c>
      <c r="EF116" s="161">
        <v>1.4421027853181652</v>
      </c>
    </row>
    <row r="117" spans="1:136" ht="15" customHeight="1">
      <c r="A117" s="158">
        <v>99.4</v>
      </c>
      <c r="B117" s="156">
        <v>10254</v>
      </c>
      <c r="C117" s="149">
        <v>14782.792149637664</v>
      </c>
      <c r="D117" s="150">
        <v>1.4416610249305308</v>
      </c>
      <c r="E117" s="149">
        <v>11351</v>
      </c>
      <c r="F117" s="149">
        <v>16466.144482488467</v>
      </c>
      <c r="G117" s="150">
        <v>1.4506338192660089</v>
      </c>
      <c r="H117" s="149">
        <v>12697</v>
      </c>
      <c r="I117" s="149">
        <v>18763.347895163344</v>
      </c>
      <c r="J117" s="150">
        <v>1.477778049552126</v>
      </c>
      <c r="K117" s="149">
        <v>14382</v>
      </c>
      <c r="L117" s="149">
        <v>21373.450953406536</v>
      </c>
      <c r="M117" s="150">
        <v>1.4861250836744915</v>
      </c>
      <c r="N117" s="149">
        <v>16539</v>
      </c>
      <c r="O117" s="149">
        <v>24613.621339346162</v>
      </c>
      <c r="P117" s="150">
        <v>1.4882170227550735</v>
      </c>
      <c r="Q117" s="149">
        <v>19197</v>
      </c>
      <c r="R117" s="149">
        <v>28041.529008550555</v>
      </c>
      <c r="S117" s="150">
        <v>1.460724540738165</v>
      </c>
      <c r="T117" s="149">
        <v>21345</v>
      </c>
      <c r="U117" s="149">
        <v>32096.628032256129</v>
      </c>
      <c r="V117" s="150">
        <v>1.5037070991921353</v>
      </c>
      <c r="W117" s="149">
        <v>23043</v>
      </c>
      <c r="X117" s="149">
        <v>35581.997458083766</v>
      </c>
      <c r="Y117" s="150">
        <v>1.5441564665227516</v>
      </c>
      <c r="Z117" s="149">
        <v>25182</v>
      </c>
      <c r="AA117" s="149">
        <v>40386.19375085795</v>
      </c>
      <c r="AB117" s="150">
        <v>1.6037722877792848</v>
      </c>
      <c r="AC117" s="149">
        <v>29388</v>
      </c>
      <c r="AD117" s="149">
        <v>44608.452247399437</v>
      </c>
      <c r="AE117" s="150">
        <v>1.5179138508030297</v>
      </c>
      <c r="AF117" s="149">
        <v>34068</v>
      </c>
      <c r="AG117" s="149">
        <v>49524.474378621118</v>
      </c>
      <c r="AH117" s="150">
        <v>1.4536947980104826</v>
      </c>
      <c r="AI117" s="149">
        <v>38515</v>
      </c>
      <c r="AJ117" s="149">
        <v>53445.954722170864</v>
      </c>
      <c r="AK117" s="150">
        <v>1.3876659670821982</v>
      </c>
      <c r="AL117" s="149">
        <v>45108</v>
      </c>
      <c r="AM117" s="149">
        <v>60772.626007840721</v>
      </c>
      <c r="AN117" s="150">
        <v>1.3472693537252975</v>
      </c>
      <c r="AO117" s="149">
        <v>50313</v>
      </c>
      <c r="AP117" s="149">
        <v>65712.068195311847</v>
      </c>
      <c r="AQ117" s="150">
        <v>1.3060653945364389</v>
      </c>
      <c r="AR117" s="149">
        <v>51990</v>
      </c>
      <c r="AS117" s="149">
        <v>70790.382085143647</v>
      </c>
      <c r="AT117" s="150">
        <v>1.36161535074329</v>
      </c>
      <c r="AU117" s="149">
        <v>55962</v>
      </c>
      <c r="AV117" s="149">
        <v>76620.235908222181</v>
      </c>
      <c r="AW117" s="150">
        <v>1.3691475627787102</v>
      </c>
      <c r="AX117" s="149">
        <v>59704</v>
      </c>
      <c r="AY117" s="149">
        <v>82547.298188382774</v>
      </c>
      <c r="AZ117" s="150">
        <v>1.3826091750700584</v>
      </c>
      <c r="BA117" s="149">
        <v>62224</v>
      </c>
      <c r="BB117" s="149">
        <v>86480.191457804642</v>
      </c>
      <c r="BC117" s="150">
        <v>1.389820510700126</v>
      </c>
      <c r="BD117" s="149">
        <v>63461</v>
      </c>
      <c r="BE117" s="149">
        <v>94118.728262946446</v>
      </c>
      <c r="BF117" s="150">
        <v>1.4830955746513046</v>
      </c>
      <c r="BG117" s="149">
        <v>70453</v>
      </c>
      <c r="BH117" s="149">
        <v>99064.023999268364</v>
      </c>
      <c r="BI117" s="150">
        <v>1.4061008615569013</v>
      </c>
      <c r="BJ117" s="149">
        <v>76058</v>
      </c>
      <c r="BK117" s="149">
        <v>101825.81315171707</v>
      </c>
      <c r="BL117" s="150">
        <v>1.3387916215482536</v>
      </c>
      <c r="BM117" s="149">
        <v>73238</v>
      </c>
      <c r="BN117" s="149">
        <v>96688.277567662153</v>
      </c>
      <c r="BO117" s="150">
        <v>1.3201927628780434</v>
      </c>
      <c r="BP117" s="149">
        <v>75416</v>
      </c>
      <c r="BQ117" s="149">
        <v>105254.76657159244</v>
      </c>
      <c r="BR117" s="150">
        <v>1.3956556509439966</v>
      </c>
      <c r="BS117" s="149">
        <v>76392</v>
      </c>
      <c r="BT117" s="149">
        <v>106474.65774680823</v>
      </c>
      <c r="BU117" s="150">
        <v>1.3937932996492857</v>
      </c>
      <c r="BV117" s="149">
        <v>80938</v>
      </c>
      <c r="BW117" s="149">
        <v>109830.40600678651</v>
      </c>
      <c r="BX117" s="150">
        <v>1.3569696064492143</v>
      </c>
      <c r="BY117" s="149">
        <v>84848</v>
      </c>
      <c r="BZ117" s="149">
        <v>114535.39183431964</v>
      </c>
      <c r="CA117" s="150">
        <v>1.3498891174137237</v>
      </c>
      <c r="CB117" s="149">
        <v>89862</v>
      </c>
      <c r="CC117" s="149">
        <v>121537.5699407208</v>
      </c>
      <c r="CD117" s="150">
        <v>1.352491263723496</v>
      </c>
      <c r="CE117" s="149">
        <v>90713</v>
      </c>
      <c r="CF117" s="149">
        <v>123460.16299633874</v>
      </c>
      <c r="CG117" s="150">
        <v>1.3609974644906324</v>
      </c>
      <c r="CH117" s="149">
        <v>94856</v>
      </c>
      <c r="CI117" s="149">
        <v>129579.843524745</v>
      </c>
      <c r="CJ117" s="150">
        <v>1.3660690259419013</v>
      </c>
      <c r="CK117" s="149">
        <v>99590</v>
      </c>
      <c r="CL117" s="149">
        <v>138656.21224746897</v>
      </c>
      <c r="CM117" s="150">
        <v>1.3922704312427852</v>
      </c>
      <c r="CN117" s="149">
        <v>107069</v>
      </c>
      <c r="CO117" s="149">
        <v>149189.02578928531</v>
      </c>
      <c r="CP117" s="150">
        <v>1.3933914185178278</v>
      </c>
      <c r="CQ117" s="149">
        <v>110849</v>
      </c>
      <c r="CR117" s="149">
        <v>158515.41409662424</v>
      </c>
      <c r="CS117" s="150">
        <v>1.4300121254736105</v>
      </c>
      <c r="CT117" s="149">
        <v>118871</v>
      </c>
      <c r="CU117" s="149">
        <v>167626.13893317329</v>
      </c>
      <c r="CV117" s="150">
        <v>1.4101516680533797</v>
      </c>
      <c r="CW117" s="149">
        <v>121549</v>
      </c>
      <c r="CX117" s="149">
        <v>171334.79959036069</v>
      </c>
      <c r="CY117" s="150">
        <v>1.4095944811587153</v>
      </c>
      <c r="CZ117" s="149">
        <v>129574</v>
      </c>
      <c r="DA117" s="149">
        <v>183848.68375827337</v>
      </c>
      <c r="DB117" s="150">
        <v>1.4188701727065103</v>
      </c>
      <c r="DC117" s="149">
        <v>133591</v>
      </c>
      <c r="DD117" s="149">
        <v>190171.49098943602</v>
      </c>
      <c r="DE117" s="150">
        <v>1.4235352006455226</v>
      </c>
      <c r="DF117" s="149">
        <v>138500</v>
      </c>
      <c r="DG117" s="149">
        <v>199767.54108674912</v>
      </c>
      <c r="DH117" s="150">
        <v>1.4423649175938564</v>
      </c>
      <c r="DI117" s="149">
        <v>144952</v>
      </c>
      <c r="DJ117" s="149">
        <v>211256.63305774471</v>
      </c>
      <c r="DK117" s="150">
        <v>1.4574247547998282</v>
      </c>
      <c r="DL117" s="149">
        <v>149319</v>
      </c>
      <c r="DM117" s="149">
        <v>217958.77286369257</v>
      </c>
      <c r="DN117" s="150">
        <v>1.4596854577360723</v>
      </c>
      <c r="DO117" s="149">
        <v>148133</v>
      </c>
      <c r="DP117" s="149">
        <v>210640.67462028869</v>
      </c>
      <c r="DQ117" s="150">
        <v>1.4219699501143479</v>
      </c>
      <c r="DR117" s="149">
        <v>153808</v>
      </c>
      <c r="DS117" s="149">
        <v>223163.35156135724</v>
      </c>
      <c r="DT117" s="150">
        <v>1.450921613709022</v>
      </c>
      <c r="DU117" s="149">
        <v>159584</v>
      </c>
      <c r="DV117" s="149">
        <v>230668.32466186097</v>
      </c>
      <c r="DW117" s="150">
        <v>1.4454351605540716</v>
      </c>
      <c r="DX117" s="149">
        <v>162970</v>
      </c>
      <c r="DY117" s="149">
        <v>235376.98775047297</v>
      </c>
      <c r="DZ117" s="150">
        <v>1.4442964211233538</v>
      </c>
      <c r="EA117" s="149">
        <v>163837</v>
      </c>
      <c r="EB117" s="149">
        <v>237212.66865154495</v>
      </c>
      <c r="EC117" s="150">
        <v>1.4478577406296804</v>
      </c>
      <c r="ED117" s="149">
        <v>164781</v>
      </c>
      <c r="EE117" s="151">
        <v>238428.14225354011</v>
      </c>
      <c r="EF117" s="161">
        <v>1.4469395273334917</v>
      </c>
    </row>
    <row r="118" spans="1:136" ht="15" customHeight="1">
      <c r="A118" s="158">
        <v>99.5</v>
      </c>
      <c r="B118" s="156">
        <v>10793</v>
      </c>
      <c r="C118" s="149">
        <v>15641.099457135897</v>
      </c>
      <c r="D118" s="150">
        <v>1.4491892390564158</v>
      </c>
      <c r="E118" s="149">
        <v>11867</v>
      </c>
      <c r="F118" s="149">
        <v>17440.573656777433</v>
      </c>
      <c r="G118" s="150">
        <v>1.4696699803469648</v>
      </c>
      <c r="H118" s="149">
        <v>13287</v>
      </c>
      <c r="I118" s="149">
        <v>19921.218661145838</v>
      </c>
      <c r="J118" s="150">
        <v>1.4993014722018392</v>
      </c>
      <c r="K118" s="149">
        <v>15054</v>
      </c>
      <c r="L118" s="149">
        <v>22708.540138177348</v>
      </c>
      <c r="M118" s="150">
        <v>1.5084721760447288</v>
      </c>
      <c r="N118" s="149">
        <v>17305</v>
      </c>
      <c r="O118" s="149">
        <v>26156.344606117003</v>
      </c>
      <c r="P118" s="150">
        <v>1.5114905868891653</v>
      </c>
      <c r="Q118" s="149">
        <v>20224</v>
      </c>
      <c r="R118" s="149">
        <v>29693.70992726463</v>
      </c>
      <c r="S118" s="150">
        <v>1.4682411949794616</v>
      </c>
      <c r="T118" s="149">
        <v>22381</v>
      </c>
      <c r="U118" s="149">
        <v>34148.75473676969</v>
      </c>
      <c r="V118" s="150">
        <v>1.5257921780425223</v>
      </c>
      <c r="W118" s="149">
        <v>24082</v>
      </c>
      <c r="X118" s="149">
        <v>37991.994014593751</v>
      </c>
      <c r="Y118" s="150">
        <v>1.5776095845276037</v>
      </c>
      <c r="Z118" s="149">
        <v>26235</v>
      </c>
      <c r="AA118" s="149">
        <v>43328.830344430404</v>
      </c>
      <c r="AB118" s="150">
        <v>1.6515658602794132</v>
      </c>
      <c r="AC118" s="149">
        <v>30476</v>
      </c>
      <c r="AD118" s="149">
        <v>47470.217275794603</v>
      </c>
      <c r="AE118" s="150">
        <v>1.5576262395260074</v>
      </c>
      <c r="AF118" s="149">
        <v>35088</v>
      </c>
      <c r="AG118" s="149">
        <v>52516.765939134661</v>
      </c>
      <c r="AH118" s="150">
        <v>1.4967158555384936</v>
      </c>
      <c r="AI118" s="149">
        <v>39729</v>
      </c>
      <c r="AJ118" s="149">
        <v>56313.148766678707</v>
      </c>
      <c r="AK118" s="150">
        <v>1.4174318197457452</v>
      </c>
      <c r="AL118" s="149">
        <v>46619</v>
      </c>
      <c r="AM118" s="149">
        <v>63756.351105194677</v>
      </c>
      <c r="AN118" s="150">
        <v>1.3676044339259674</v>
      </c>
      <c r="AO118" s="149">
        <v>52092</v>
      </c>
      <c r="AP118" s="149">
        <v>68615.082162123159</v>
      </c>
      <c r="AQ118" s="150">
        <v>1.3171903970306988</v>
      </c>
      <c r="AR118" s="149">
        <v>54947</v>
      </c>
      <c r="AS118" s="149">
        <v>74297.29897359082</v>
      </c>
      <c r="AT118" s="150">
        <v>1.3521629747500468</v>
      </c>
      <c r="AU118" s="149">
        <v>58678</v>
      </c>
      <c r="AV118" s="149">
        <v>80489.475850656905</v>
      </c>
      <c r="AW118" s="150">
        <v>1.3717147116578088</v>
      </c>
      <c r="AX118" s="149">
        <v>62760</v>
      </c>
      <c r="AY118" s="149">
        <v>86820.157529522665</v>
      </c>
      <c r="AZ118" s="150">
        <v>1.3833677107954536</v>
      </c>
      <c r="BA118" s="149">
        <v>65545</v>
      </c>
      <c r="BB118" s="149">
        <v>91009.632901910081</v>
      </c>
      <c r="BC118" s="150">
        <v>1.3885061088093689</v>
      </c>
      <c r="BD118" s="149">
        <v>68018</v>
      </c>
      <c r="BE118" s="149">
        <v>99956.687349178945</v>
      </c>
      <c r="BF118" s="150">
        <v>1.4695622827660171</v>
      </c>
      <c r="BG118" s="149">
        <v>74415</v>
      </c>
      <c r="BH118" s="149">
        <v>104404.83210025509</v>
      </c>
      <c r="BI118" s="150">
        <v>1.4030078895418274</v>
      </c>
      <c r="BJ118" s="149">
        <v>79262</v>
      </c>
      <c r="BK118" s="149">
        <v>106611.25222030886</v>
      </c>
      <c r="BL118" s="150">
        <v>1.3450487272628606</v>
      </c>
      <c r="BM118" s="149">
        <v>73238</v>
      </c>
      <c r="BN118" s="149">
        <v>101376.807443764</v>
      </c>
      <c r="BO118" s="150">
        <v>1.3842104842262759</v>
      </c>
      <c r="BP118" s="149">
        <v>80257</v>
      </c>
      <c r="BQ118" s="149">
        <v>110756.92320174465</v>
      </c>
      <c r="BR118" s="150">
        <v>1.3800281994311356</v>
      </c>
      <c r="BS118" s="149">
        <v>81163</v>
      </c>
      <c r="BT118" s="149">
        <v>112033.18900268634</v>
      </c>
      <c r="BU118" s="150">
        <v>1.380348052717203</v>
      </c>
      <c r="BV118" s="149">
        <v>85204</v>
      </c>
      <c r="BW118" s="149">
        <v>115258.59155610518</v>
      </c>
      <c r="BX118" s="150">
        <v>1.3527368616039761</v>
      </c>
      <c r="BY118" s="149">
        <v>88950</v>
      </c>
      <c r="BZ118" s="149">
        <v>120062.60442525172</v>
      </c>
      <c r="CA118" s="150">
        <v>1.3497763285581981</v>
      </c>
      <c r="CB118" s="149">
        <v>94320</v>
      </c>
      <c r="CC118" s="149">
        <v>127403.56027257846</v>
      </c>
      <c r="CD118" s="150">
        <v>1.3507586966982448</v>
      </c>
      <c r="CE118" s="149">
        <v>95280</v>
      </c>
      <c r="CF118" s="149">
        <v>129627.82831948176</v>
      </c>
      <c r="CG118" s="150">
        <v>1.3604935801792797</v>
      </c>
      <c r="CH118" s="149">
        <v>99793</v>
      </c>
      <c r="CI118" s="149">
        <v>136136.60535138129</v>
      </c>
      <c r="CJ118" s="150">
        <v>1.3641899266620032</v>
      </c>
      <c r="CK118" s="149">
        <v>104910</v>
      </c>
      <c r="CL118" s="149">
        <v>145988.20822892452</v>
      </c>
      <c r="CM118" s="150">
        <v>1.3915566507380088</v>
      </c>
      <c r="CN118" s="149">
        <v>113010</v>
      </c>
      <c r="CO118" s="149">
        <v>157077.95020007214</v>
      </c>
      <c r="CP118" s="150">
        <v>1.389947351562447</v>
      </c>
      <c r="CQ118" s="149">
        <v>116585</v>
      </c>
      <c r="CR118" s="149">
        <v>167507.9440125667</v>
      </c>
      <c r="CS118" s="150">
        <v>1.4367881289408304</v>
      </c>
      <c r="CT118" s="149">
        <v>125040</v>
      </c>
      <c r="CU118" s="149">
        <v>176784.22371360689</v>
      </c>
      <c r="CV118" s="150">
        <v>1.4138213668714563</v>
      </c>
      <c r="CW118" s="149">
        <v>128224</v>
      </c>
      <c r="CX118" s="149">
        <v>180623.21819918379</v>
      </c>
      <c r="CY118" s="150">
        <v>1.4086537481219099</v>
      </c>
      <c r="CZ118" s="149">
        <v>137008</v>
      </c>
      <c r="DA118" s="149">
        <v>194089.73064557911</v>
      </c>
      <c r="DB118" s="150">
        <v>1.4166306394194434</v>
      </c>
      <c r="DC118" s="149">
        <v>141092</v>
      </c>
      <c r="DD118" s="149">
        <v>200759.7603381637</v>
      </c>
      <c r="DE118" s="150">
        <v>1.4228996706982939</v>
      </c>
      <c r="DF118" s="149">
        <v>147273</v>
      </c>
      <c r="DG118" s="149">
        <v>211255.12957940262</v>
      </c>
      <c r="DH118" s="150">
        <v>1.4344457543433122</v>
      </c>
      <c r="DI118" s="149">
        <v>153246</v>
      </c>
      <c r="DJ118" s="149">
        <v>223745.4267558092</v>
      </c>
      <c r="DK118" s="150">
        <v>1.4600408934380618</v>
      </c>
      <c r="DL118" s="149">
        <v>157148</v>
      </c>
      <c r="DM118" s="149">
        <v>230900.32663544238</v>
      </c>
      <c r="DN118" s="150">
        <v>1.4693176281940743</v>
      </c>
      <c r="DO118" s="149">
        <v>156000</v>
      </c>
      <c r="DP118" s="149">
        <v>222394.9043046193</v>
      </c>
      <c r="DQ118" s="150">
        <v>1.4256083609270467</v>
      </c>
      <c r="DR118" s="149">
        <v>162510</v>
      </c>
      <c r="DS118" s="149">
        <v>236204.98457729808</v>
      </c>
      <c r="DT118" s="150">
        <v>1.4534796909562371</v>
      </c>
      <c r="DU118" s="149">
        <v>168017</v>
      </c>
      <c r="DV118" s="149">
        <v>244100.10321109521</v>
      </c>
      <c r="DW118" s="150">
        <v>1.4528297922894422</v>
      </c>
      <c r="DX118" s="149">
        <v>171406</v>
      </c>
      <c r="DY118" s="149">
        <v>249021.54328241033</v>
      </c>
      <c r="DZ118" s="150">
        <v>1.4528169567133609</v>
      </c>
      <c r="EA118" s="149">
        <v>172587</v>
      </c>
      <c r="EB118" s="149">
        <v>251047.0274113839</v>
      </c>
      <c r="EC118" s="150">
        <v>1.4546114563170105</v>
      </c>
      <c r="ED118" s="149">
        <v>173563</v>
      </c>
      <c r="EE118" s="151">
        <v>252313.76500574459</v>
      </c>
      <c r="EF118" s="161">
        <v>1.4537301441306303</v>
      </c>
    </row>
    <row r="119" spans="1:136" ht="15" customHeight="1">
      <c r="A119" s="158">
        <v>99.6</v>
      </c>
      <c r="B119" s="156">
        <v>11374</v>
      </c>
      <c r="C119" s="149">
        <v>16784.473022069571</v>
      </c>
      <c r="D119" s="150">
        <v>1.4756877986697354</v>
      </c>
      <c r="E119" s="149">
        <v>12631</v>
      </c>
      <c r="F119" s="149">
        <v>18745.467214350647</v>
      </c>
      <c r="G119" s="150">
        <v>1.4840841749941134</v>
      </c>
      <c r="H119" s="149">
        <v>14164</v>
      </c>
      <c r="I119" s="149">
        <v>21478.271560007594</v>
      </c>
      <c r="J119" s="150">
        <v>1.5163987263490253</v>
      </c>
      <c r="K119" s="149">
        <v>16052</v>
      </c>
      <c r="L119" s="149">
        <v>24506.67545884163</v>
      </c>
      <c r="M119" s="150">
        <v>1.5267054235510609</v>
      </c>
      <c r="N119" s="149">
        <v>18448</v>
      </c>
      <c r="O119" s="149">
        <v>28236.929437632709</v>
      </c>
      <c r="P119" s="150">
        <v>1.5306228012593619</v>
      </c>
      <c r="Q119" s="149">
        <v>21425</v>
      </c>
      <c r="R119" s="149">
        <v>31880.677053497297</v>
      </c>
      <c r="S119" s="150">
        <v>1.4880129313184269</v>
      </c>
      <c r="T119" s="149">
        <v>23842</v>
      </c>
      <c r="U119" s="149">
        <v>36919.692128478535</v>
      </c>
      <c r="V119" s="150">
        <v>1.5485148950792105</v>
      </c>
      <c r="W119" s="149">
        <v>25625</v>
      </c>
      <c r="X119" s="149">
        <v>41290.742797864397</v>
      </c>
      <c r="Y119" s="150">
        <v>1.6113460604044643</v>
      </c>
      <c r="Z119" s="149">
        <v>27899</v>
      </c>
      <c r="AA119" s="149">
        <v>47411.53635956948</v>
      </c>
      <c r="AB119" s="150">
        <v>1.6993991311362229</v>
      </c>
      <c r="AC119" s="149">
        <v>31989</v>
      </c>
      <c r="AD119" s="149">
        <v>51648.085825498492</v>
      </c>
      <c r="AE119" s="150">
        <v>1.6145576862514768</v>
      </c>
      <c r="AF119" s="149">
        <v>36373</v>
      </c>
      <c r="AG119" s="149">
        <v>56720.959340723042</v>
      </c>
      <c r="AH119" s="150">
        <v>1.5594248299761648</v>
      </c>
      <c r="AI119" s="149">
        <v>41140</v>
      </c>
      <c r="AJ119" s="149">
        <v>60288.181434444639</v>
      </c>
      <c r="AK119" s="150">
        <v>1.4654395098309343</v>
      </c>
      <c r="AL119" s="149">
        <v>48268</v>
      </c>
      <c r="AM119" s="149">
        <v>67837.935892061141</v>
      </c>
      <c r="AN119" s="150">
        <v>1.4054432728114101</v>
      </c>
      <c r="AO119" s="149">
        <v>53909</v>
      </c>
      <c r="AP119" s="149">
        <v>72518.847941313521</v>
      </c>
      <c r="AQ119" s="150">
        <v>1.3452085540691447</v>
      </c>
      <c r="AR119" s="149">
        <v>57514</v>
      </c>
      <c r="AS119" s="149">
        <v>78743.365651299478</v>
      </c>
      <c r="AT119" s="150">
        <v>1.3691164873126453</v>
      </c>
      <c r="AU119" s="149">
        <v>62067</v>
      </c>
      <c r="AV119" s="149">
        <v>85535.849510298518</v>
      </c>
      <c r="AW119" s="150">
        <v>1.37812121594887</v>
      </c>
      <c r="AX119" s="149">
        <v>66538</v>
      </c>
      <c r="AY119" s="149">
        <v>92381.197058880076</v>
      </c>
      <c r="AZ119" s="150">
        <v>1.3883975631801388</v>
      </c>
      <c r="BA119" s="149">
        <v>69611</v>
      </c>
      <c r="BB119" s="149">
        <v>96886.296986360336</v>
      </c>
      <c r="BC119" s="150">
        <v>1.3918245246636356</v>
      </c>
      <c r="BD119" s="149">
        <v>75397</v>
      </c>
      <c r="BE119" s="149">
        <v>106712.91890727797</v>
      </c>
      <c r="BF119" s="150">
        <v>1.4153470152297567</v>
      </c>
      <c r="BG119" s="149">
        <v>79453</v>
      </c>
      <c r="BH119" s="149">
        <v>111299.77863527248</v>
      </c>
      <c r="BI119" s="150">
        <v>1.4008253764523992</v>
      </c>
      <c r="BJ119" s="149">
        <v>81878</v>
      </c>
      <c r="BK119" s="149">
        <v>113073.43046683015</v>
      </c>
      <c r="BL119" s="150">
        <v>1.3809989309317539</v>
      </c>
      <c r="BM119" s="149">
        <v>75702</v>
      </c>
      <c r="BN119" s="149">
        <v>109014.77039994238</v>
      </c>
      <c r="BO119" s="150">
        <v>1.4400513909796622</v>
      </c>
      <c r="BP119" s="149">
        <v>86390</v>
      </c>
      <c r="BQ119" s="149">
        <v>117646.65435877976</v>
      </c>
      <c r="BR119" s="150">
        <v>1.3618087088642177</v>
      </c>
      <c r="BS119" s="149">
        <v>87271</v>
      </c>
      <c r="BT119" s="149">
        <v>119019.74035206879</v>
      </c>
      <c r="BU119" s="150">
        <v>1.3637948499738606</v>
      </c>
      <c r="BV119" s="149">
        <v>89359</v>
      </c>
      <c r="BW119" s="149">
        <v>122225.53576793277</v>
      </c>
      <c r="BX119" s="150">
        <v>1.3678033076459313</v>
      </c>
      <c r="BY119" s="149">
        <v>93316</v>
      </c>
      <c r="BZ119" s="149">
        <v>127245.65966430347</v>
      </c>
      <c r="CA119" s="150">
        <v>1.3635995934706102</v>
      </c>
      <c r="CB119" s="149">
        <v>99493</v>
      </c>
      <c r="CC119" s="149">
        <v>135005.53768060161</v>
      </c>
      <c r="CD119" s="150">
        <v>1.3569350374458666</v>
      </c>
      <c r="CE119" s="149">
        <v>100361</v>
      </c>
      <c r="CF119" s="149">
        <v>137536.29420655861</v>
      </c>
      <c r="CG119" s="150">
        <v>1.3704157412397107</v>
      </c>
      <c r="CH119" s="149">
        <v>105497</v>
      </c>
      <c r="CI119" s="149">
        <v>144559.1373720298</v>
      </c>
      <c r="CJ119" s="150">
        <v>1.3702677552160707</v>
      </c>
      <c r="CK119" s="149">
        <v>111498</v>
      </c>
      <c r="CL119" s="149">
        <v>155466.02156293075</v>
      </c>
      <c r="CM119" s="150">
        <v>1.3943391053017162</v>
      </c>
      <c r="CN119" s="149">
        <v>120016</v>
      </c>
      <c r="CO119" s="149">
        <v>167336.75135525782</v>
      </c>
      <c r="CP119" s="150">
        <v>1.3942870230240787</v>
      </c>
      <c r="CQ119" s="149">
        <v>124635</v>
      </c>
      <c r="CR119" s="149">
        <v>179209.51884399942</v>
      </c>
      <c r="CS119" s="150">
        <v>1.437874745007417</v>
      </c>
      <c r="CT119" s="149">
        <v>132758</v>
      </c>
      <c r="CU119" s="149">
        <v>188899.04542027909</v>
      </c>
      <c r="CV119" s="150">
        <v>1.4228825789803936</v>
      </c>
      <c r="CW119" s="149">
        <v>137634</v>
      </c>
      <c r="CX119" s="149">
        <v>192618.30403158622</v>
      </c>
      <c r="CY119" s="150">
        <v>1.3994965199847873</v>
      </c>
      <c r="CZ119" s="149">
        <v>145794</v>
      </c>
      <c r="DA119" s="149">
        <v>207238.24079396206</v>
      </c>
      <c r="DB119" s="150">
        <v>1.4214456067736811</v>
      </c>
      <c r="DC119" s="149">
        <v>151170</v>
      </c>
      <c r="DD119" s="149">
        <v>214526.17926881838</v>
      </c>
      <c r="DE119" s="150">
        <v>1.4191055055157662</v>
      </c>
      <c r="DF119" s="149">
        <v>157560</v>
      </c>
      <c r="DG119" s="149">
        <v>226065.6649540721</v>
      </c>
      <c r="DH119" s="150">
        <v>1.4347909682284343</v>
      </c>
      <c r="DI119" s="149">
        <v>164878</v>
      </c>
      <c r="DJ119" s="149">
        <v>239991.95260791422</v>
      </c>
      <c r="DK119" s="150">
        <v>1.4555729242707591</v>
      </c>
      <c r="DL119" s="149">
        <v>169552</v>
      </c>
      <c r="DM119" s="149">
        <v>247893.32535590781</v>
      </c>
      <c r="DN119" s="150">
        <v>1.4620489605307387</v>
      </c>
      <c r="DO119" s="149">
        <v>166512</v>
      </c>
      <c r="DP119" s="149">
        <v>237769.36779295083</v>
      </c>
      <c r="DQ119" s="150">
        <v>1.427941336317808</v>
      </c>
      <c r="DR119" s="149">
        <v>173230</v>
      </c>
      <c r="DS119" s="149">
        <v>253310.64248846084</v>
      </c>
      <c r="DT119" s="150">
        <v>1.4622792962446507</v>
      </c>
      <c r="DU119" s="149">
        <v>179432</v>
      </c>
      <c r="DV119" s="149">
        <v>261935.79362821503</v>
      </c>
      <c r="DW119" s="150">
        <v>1.4598053503734842</v>
      </c>
      <c r="DX119" s="149">
        <v>182131</v>
      </c>
      <c r="DY119" s="149">
        <v>267195.26609506184</v>
      </c>
      <c r="DZ119" s="150">
        <v>1.4670499041627281</v>
      </c>
      <c r="EA119" s="149">
        <v>184011</v>
      </c>
      <c r="EB119" s="149">
        <v>269305.27215551474</v>
      </c>
      <c r="EC119" s="150">
        <v>1.4635281160121663</v>
      </c>
      <c r="ED119" s="149">
        <v>185030</v>
      </c>
      <c r="EE119" s="151">
        <v>270639.7131978462</v>
      </c>
      <c r="EF119" s="161">
        <v>1.4626801772569107</v>
      </c>
    </row>
    <row r="120" spans="1:136" ht="15" customHeight="1">
      <c r="A120" s="158">
        <v>99.7</v>
      </c>
      <c r="B120" s="156">
        <v>12710</v>
      </c>
      <c r="C120" s="149">
        <v>18385.411201012957</v>
      </c>
      <c r="D120" s="150">
        <v>1.4465311723849692</v>
      </c>
      <c r="E120" s="149">
        <v>13870</v>
      </c>
      <c r="F120" s="149">
        <v>20595.288363408956</v>
      </c>
      <c r="G120" s="150">
        <v>1.4848801992364062</v>
      </c>
      <c r="H120" s="149">
        <v>15602</v>
      </c>
      <c r="I120" s="149">
        <v>23698.36147899376</v>
      </c>
      <c r="J120" s="150">
        <v>1.5189310010892039</v>
      </c>
      <c r="K120" s="149">
        <v>17695</v>
      </c>
      <c r="L120" s="149">
        <v>27075.899657314669</v>
      </c>
      <c r="M120" s="150">
        <v>1.5301440891390037</v>
      </c>
      <c r="N120" s="149">
        <v>20336</v>
      </c>
      <c r="O120" s="149">
        <v>31214.240819889921</v>
      </c>
      <c r="P120" s="150">
        <v>1.5349252960213375</v>
      </c>
      <c r="Q120" s="149">
        <v>23160</v>
      </c>
      <c r="R120" s="149">
        <v>35100.616761607867</v>
      </c>
      <c r="S120" s="150">
        <v>1.5155706719174382</v>
      </c>
      <c r="T120" s="149">
        <v>26089</v>
      </c>
      <c r="U120" s="149">
        <v>40934.25740738921</v>
      </c>
      <c r="V120" s="150">
        <v>1.5690236270991302</v>
      </c>
      <c r="W120" s="149">
        <v>28152</v>
      </c>
      <c r="X120" s="149">
        <v>46129.660418251457</v>
      </c>
      <c r="Y120" s="150">
        <v>1.6385926548114329</v>
      </c>
      <c r="Z120" s="149">
        <v>30822</v>
      </c>
      <c r="AA120" s="149">
        <v>53478.384754194762</v>
      </c>
      <c r="AB120" s="150">
        <v>1.7350718562778134</v>
      </c>
      <c r="AC120" s="149">
        <v>32964</v>
      </c>
      <c r="AD120" s="149">
        <v>58092.854515079256</v>
      </c>
      <c r="AE120" s="150">
        <v>1.7623120529996135</v>
      </c>
      <c r="AF120" s="149">
        <v>38227</v>
      </c>
      <c r="AG120" s="149">
        <v>63217.615368093393</v>
      </c>
      <c r="AH120" s="150">
        <v>1.6537425214663299</v>
      </c>
      <c r="AI120" s="149">
        <v>42939</v>
      </c>
      <c r="AJ120" s="149">
        <v>66386.579513380595</v>
      </c>
      <c r="AK120" s="150">
        <v>1.5460672002929876</v>
      </c>
      <c r="AL120" s="149">
        <v>50146</v>
      </c>
      <c r="AM120" s="149">
        <v>74057.248067214809</v>
      </c>
      <c r="AN120" s="150">
        <v>1.4768326101227378</v>
      </c>
      <c r="AO120" s="149">
        <v>55713</v>
      </c>
      <c r="AP120" s="149">
        <v>78420.798269167877</v>
      </c>
      <c r="AQ120" s="150">
        <v>1.4075852721836533</v>
      </c>
      <c r="AR120" s="149">
        <v>61806</v>
      </c>
      <c r="AS120" s="149">
        <v>85256.238132368788</v>
      </c>
      <c r="AT120" s="150">
        <v>1.3794168548744263</v>
      </c>
      <c r="AU120" s="149">
        <v>66542</v>
      </c>
      <c r="AV120" s="149">
        <v>92652.463540022742</v>
      </c>
      <c r="AW120" s="150">
        <v>1.3923907237537607</v>
      </c>
      <c r="AX120" s="149">
        <v>71469</v>
      </c>
      <c r="AY120" s="149">
        <v>100215.59781064326</v>
      </c>
      <c r="AZ120" s="150">
        <v>1.4022247101630534</v>
      </c>
      <c r="BA120" s="149">
        <v>74844</v>
      </c>
      <c r="BB120" s="149">
        <v>105148.05843808061</v>
      </c>
      <c r="BC120" s="150">
        <v>1.404896296805096</v>
      </c>
      <c r="BD120" s="149">
        <v>84065</v>
      </c>
      <c r="BE120" s="149">
        <v>115835.88339368024</v>
      </c>
      <c r="BF120" s="150">
        <v>1.377932354650333</v>
      </c>
      <c r="BG120" s="149">
        <v>86184</v>
      </c>
      <c r="BH120" s="149">
        <v>120854.04460076361</v>
      </c>
      <c r="BI120" s="150">
        <v>1.4022793627676089</v>
      </c>
      <c r="BJ120" s="149">
        <v>87156</v>
      </c>
      <c r="BK120" s="149">
        <v>122643.17451457809</v>
      </c>
      <c r="BL120" s="150">
        <v>1.4071684624647538</v>
      </c>
      <c r="BM120" s="149">
        <v>85248</v>
      </c>
      <c r="BN120" s="149">
        <v>118252.71770478559</v>
      </c>
      <c r="BO120" s="150">
        <v>1.3871611967997559</v>
      </c>
      <c r="BP120" s="149">
        <v>94346</v>
      </c>
      <c r="BQ120" s="149">
        <v>126801.20481014236</v>
      </c>
      <c r="BR120" s="150">
        <v>1.3440019164579564</v>
      </c>
      <c r="BS120" s="149">
        <v>95299</v>
      </c>
      <c r="BT120" s="149">
        <v>128329.64225733992</v>
      </c>
      <c r="BU120" s="150">
        <v>1.3466000929426323</v>
      </c>
      <c r="BV120" s="149">
        <v>96655</v>
      </c>
      <c r="BW120" s="149">
        <v>131671.94936827989</v>
      </c>
      <c r="BX120" s="150">
        <v>1.3622880282269918</v>
      </c>
      <c r="BY120" s="149">
        <v>101562</v>
      </c>
      <c r="BZ120" s="149">
        <v>137454.55500778664</v>
      </c>
      <c r="CA120" s="150">
        <v>1.3534053583799712</v>
      </c>
      <c r="CB120" s="149">
        <v>108038</v>
      </c>
      <c r="CC120" s="149">
        <v>145575.5517943645</v>
      </c>
      <c r="CD120" s="150">
        <v>1.347447673914405</v>
      </c>
      <c r="CE120" s="149">
        <v>108779</v>
      </c>
      <c r="CF120" s="149">
        <v>148642.11758383948</v>
      </c>
      <c r="CG120" s="150">
        <v>1.3664596804883249</v>
      </c>
      <c r="CH120" s="149">
        <v>113409</v>
      </c>
      <c r="CI120" s="149">
        <v>156018.29704403662</v>
      </c>
      <c r="CJ120" s="150">
        <v>1.3757135416416388</v>
      </c>
      <c r="CK120" s="149">
        <v>120998</v>
      </c>
      <c r="CL120" s="149">
        <v>168568.55360974814</v>
      </c>
      <c r="CM120" s="150">
        <v>1.3931515695279932</v>
      </c>
      <c r="CN120" s="149">
        <v>128800</v>
      </c>
      <c r="CO120" s="149">
        <v>181597.95030624434</v>
      </c>
      <c r="CP120" s="150">
        <v>1.4099219744273628</v>
      </c>
      <c r="CQ120" s="149">
        <v>135263</v>
      </c>
      <c r="CR120" s="149">
        <v>195645.94067240867</v>
      </c>
      <c r="CS120" s="150">
        <v>1.4464113665408034</v>
      </c>
      <c r="CT120" s="149">
        <v>143860</v>
      </c>
      <c r="CU120" s="149">
        <v>205897.70636697923</v>
      </c>
      <c r="CV120" s="150">
        <v>1.4312366631932381</v>
      </c>
      <c r="CW120" s="149">
        <v>149056</v>
      </c>
      <c r="CX120" s="149">
        <v>209330.02805824135</v>
      </c>
      <c r="CY120" s="150">
        <v>1.4043716996178708</v>
      </c>
      <c r="CZ120" s="149">
        <v>158521</v>
      </c>
      <c r="DA120" s="149">
        <v>225602.14436718277</v>
      </c>
      <c r="DB120" s="150">
        <v>1.4231688190661349</v>
      </c>
      <c r="DC120" s="149">
        <v>163611</v>
      </c>
      <c r="DD120" s="149">
        <v>233673.26828594692</v>
      </c>
      <c r="DE120" s="150">
        <v>1.4282246810174555</v>
      </c>
      <c r="DF120" s="149">
        <v>171212</v>
      </c>
      <c r="DG120" s="149">
        <v>246662.72129643764</v>
      </c>
      <c r="DH120" s="150">
        <v>1.4406859408010984</v>
      </c>
      <c r="DI120" s="149">
        <v>179170</v>
      </c>
      <c r="DJ120" s="149">
        <v>262660.93805389688</v>
      </c>
      <c r="DK120" s="150">
        <v>1.4659872637935865</v>
      </c>
      <c r="DL120" s="149">
        <v>184947</v>
      </c>
      <c r="DM120" s="149">
        <v>271544.81333302887</v>
      </c>
      <c r="DN120" s="150">
        <v>1.4682304299773927</v>
      </c>
      <c r="DO120" s="149">
        <v>180577</v>
      </c>
      <c r="DP120" s="149">
        <v>259432.41083829643</v>
      </c>
      <c r="DQ120" s="150">
        <v>1.4366857951915053</v>
      </c>
      <c r="DR120" s="149">
        <v>188752</v>
      </c>
      <c r="DS120" s="149">
        <v>277457.16957032337</v>
      </c>
      <c r="DT120" s="150">
        <v>1.4699561836183106</v>
      </c>
      <c r="DU120" s="149">
        <v>196503</v>
      </c>
      <c r="DV120" s="149">
        <v>286838.8171486783</v>
      </c>
      <c r="DW120" s="150">
        <v>1.4597172417147743</v>
      </c>
      <c r="DX120" s="149">
        <v>198904</v>
      </c>
      <c r="DY120" s="149">
        <v>292856.03913961677</v>
      </c>
      <c r="DZ120" s="150">
        <v>1.4723486663899006</v>
      </c>
      <c r="EA120" s="149">
        <v>200196</v>
      </c>
      <c r="EB120" s="149">
        <v>295218.35096590873</v>
      </c>
      <c r="EC120" s="150">
        <v>1.4746466011604065</v>
      </c>
      <c r="ED120" s="149">
        <v>201279</v>
      </c>
      <c r="EE120" s="151">
        <v>296647.96166786947</v>
      </c>
      <c r="EF120" s="161">
        <v>1.4738147629304075</v>
      </c>
    </row>
    <row r="121" spans="1:136" ht="15" customHeight="1">
      <c r="A121" s="158">
        <v>99.8</v>
      </c>
      <c r="B121" s="156">
        <v>14527</v>
      </c>
      <c r="C121" s="149">
        <v>20879.520318770756</v>
      </c>
      <c r="D121" s="150">
        <v>1.4372905843443764</v>
      </c>
      <c r="E121" s="149">
        <v>16110</v>
      </c>
      <c r="F121" s="149">
        <v>23457.933691411508</v>
      </c>
      <c r="G121" s="150">
        <v>1.4561100987840787</v>
      </c>
      <c r="H121" s="149">
        <v>18242</v>
      </c>
      <c r="I121" s="149">
        <v>27159.043528072492</v>
      </c>
      <c r="J121" s="150">
        <v>1.4888194018239498</v>
      </c>
      <c r="K121" s="149">
        <v>20731</v>
      </c>
      <c r="L121" s="149">
        <v>31091.84842684041</v>
      </c>
      <c r="M121" s="150">
        <v>1.4997756223452998</v>
      </c>
      <c r="N121" s="149">
        <v>23847</v>
      </c>
      <c r="O121" s="149">
        <v>35874.359776311474</v>
      </c>
      <c r="P121" s="150">
        <v>1.5043552554330304</v>
      </c>
      <c r="Q121" s="149">
        <v>26195</v>
      </c>
      <c r="R121" s="149">
        <v>40407.024928473198</v>
      </c>
      <c r="S121" s="150">
        <v>1.5425472391094941</v>
      </c>
      <c r="T121" s="149">
        <v>30000</v>
      </c>
      <c r="U121" s="149">
        <v>47480.887281542266</v>
      </c>
      <c r="V121" s="150">
        <v>1.5826962427180755</v>
      </c>
      <c r="W121" s="149">
        <v>32844</v>
      </c>
      <c r="X121" s="149">
        <v>54078.98982249543</v>
      </c>
      <c r="Y121" s="150">
        <v>1.6465409153116377</v>
      </c>
      <c r="Z121" s="149">
        <v>36629</v>
      </c>
      <c r="AA121" s="149">
        <v>63534.572974219416</v>
      </c>
      <c r="AB121" s="150">
        <v>1.7345429297611024</v>
      </c>
      <c r="AC121" s="149">
        <v>37744</v>
      </c>
      <c r="AD121" s="149">
        <v>70035.072504110838</v>
      </c>
      <c r="AE121" s="150">
        <v>1.8555286271754674</v>
      </c>
      <c r="AF121" s="149">
        <v>41526</v>
      </c>
      <c r="AG121" s="149">
        <v>74983.916589319386</v>
      </c>
      <c r="AH121" s="150">
        <v>1.8057100753580742</v>
      </c>
      <c r="AI121" s="149">
        <v>45741</v>
      </c>
      <c r="AJ121" s="149">
        <v>77478.866489640903</v>
      </c>
      <c r="AK121" s="150">
        <v>1.6938603548160491</v>
      </c>
      <c r="AL121" s="149">
        <v>52676</v>
      </c>
      <c r="AM121" s="149">
        <v>85429.874871799693</v>
      </c>
      <c r="AN121" s="150">
        <v>1.6217988243564374</v>
      </c>
      <c r="AO121" s="149">
        <v>57658</v>
      </c>
      <c r="AP121" s="149">
        <v>89309.187471403406</v>
      </c>
      <c r="AQ121" s="150">
        <v>1.5489470233342018</v>
      </c>
      <c r="AR121" s="149">
        <v>68722</v>
      </c>
      <c r="AS121" s="149">
        <v>95575.532454954911</v>
      </c>
      <c r="AT121" s="150">
        <v>1.3907559799620923</v>
      </c>
      <c r="AU121" s="149">
        <v>73209</v>
      </c>
      <c r="AV121" s="149">
        <v>104177.69493046736</v>
      </c>
      <c r="AW121" s="150">
        <v>1.4230175925155018</v>
      </c>
      <c r="AX121" s="149">
        <v>78730</v>
      </c>
      <c r="AY121" s="149">
        <v>112919.90066839641</v>
      </c>
      <c r="AZ121" s="150">
        <v>1.4342677590295492</v>
      </c>
      <c r="BA121" s="149">
        <v>82429</v>
      </c>
      <c r="BB121" s="149">
        <v>118552.0915012706</v>
      </c>
      <c r="BC121" s="150">
        <v>1.4382328003648059</v>
      </c>
      <c r="BD121" s="149">
        <v>94238</v>
      </c>
      <c r="BE121" s="149">
        <v>129963.46984564584</v>
      </c>
      <c r="BF121" s="150">
        <v>1.3790983451011889</v>
      </c>
      <c r="BG121" s="149">
        <v>96152</v>
      </c>
      <c r="BH121" s="149">
        <v>135893.56499354882</v>
      </c>
      <c r="BI121" s="150">
        <v>1.413320211680972</v>
      </c>
      <c r="BJ121" s="149">
        <v>98934</v>
      </c>
      <c r="BK121" s="149">
        <v>136875.57244994707</v>
      </c>
      <c r="BL121" s="150">
        <v>1.3835038758156657</v>
      </c>
      <c r="BM121" s="149">
        <v>98584</v>
      </c>
      <c r="BN121" s="149">
        <v>132949.72813357683</v>
      </c>
      <c r="BO121" s="150">
        <v>1.3485933633609595</v>
      </c>
      <c r="BP121" s="149">
        <v>105356</v>
      </c>
      <c r="BQ121" s="149">
        <v>140452.81576511791</v>
      </c>
      <c r="BR121" s="150">
        <v>1.3331259326959823</v>
      </c>
      <c r="BS121" s="149">
        <v>106569</v>
      </c>
      <c r="BT121" s="149">
        <v>142213.9735848945</v>
      </c>
      <c r="BU121" s="150">
        <v>1.3344778836706219</v>
      </c>
      <c r="BV121" s="149">
        <v>106889</v>
      </c>
      <c r="BW121" s="149">
        <v>147365.47535956607</v>
      </c>
      <c r="BX121" s="150">
        <v>1.3786776502686533</v>
      </c>
      <c r="BY121" s="149">
        <v>112831</v>
      </c>
      <c r="BZ121" s="149">
        <v>152812.4123962606</v>
      </c>
      <c r="CA121" s="150">
        <v>1.3543477625498364</v>
      </c>
      <c r="CB121" s="149">
        <v>117507</v>
      </c>
      <c r="CC121" s="149">
        <v>162350.55758026394</v>
      </c>
      <c r="CD121" s="150">
        <v>1.3816245634750606</v>
      </c>
      <c r="CE121" s="149">
        <v>120341</v>
      </c>
      <c r="CF121" s="149">
        <v>165806.61118031136</v>
      </c>
      <c r="CG121" s="150">
        <v>1.3778064930515066</v>
      </c>
      <c r="CH121" s="149">
        <v>125393</v>
      </c>
      <c r="CI121" s="149">
        <v>175045.07478669946</v>
      </c>
      <c r="CJ121" s="150">
        <v>1.3959716633839168</v>
      </c>
      <c r="CK121" s="149">
        <v>134185</v>
      </c>
      <c r="CL121" s="149">
        <v>189556.27170067999</v>
      </c>
      <c r="CM121" s="150">
        <v>1.4126487439034168</v>
      </c>
      <c r="CN121" s="149">
        <v>143375</v>
      </c>
      <c r="CO121" s="149">
        <v>204802.32132763491</v>
      </c>
      <c r="CP121" s="150">
        <v>1.4284381609599646</v>
      </c>
      <c r="CQ121" s="149">
        <v>154039</v>
      </c>
      <c r="CR121" s="149">
        <v>221407.78508094299</v>
      </c>
      <c r="CS121" s="150">
        <v>1.4373488861972812</v>
      </c>
      <c r="CT121" s="149">
        <v>161891</v>
      </c>
      <c r="CU121" s="149">
        <v>232762.48815359955</v>
      </c>
      <c r="CV121" s="150">
        <v>1.4377728728193633</v>
      </c>
      <c r="CW121" s="149">
        <v>166623</v>
      </c>
      <c r="CX121" s="149">
        <v>235343.44886824605</v>
      </c>
      <c r="CY121" s="150">
        <v>1.4124307500659936</v>
      </c>
      <c r="CZ121" s="149">
        <v>176169</v>
      </c>
      <c r="DA121" s="149">
        <v>255257.964645751</v>
      </c>
      <c r="DB121" s="150">
        <v>1.4489380347606615</v>
      </c>
      <c r="DC121" s="149">
        <v>180901</v>
      </c>
      <c r="DD121" s="149">
        <v>264462.65206898208</v>
      </c>
      <c r="DE121" s="150">
        <v>1.4619192379753683</v>
      </c>
      <c r="DF121" s="149">
        <v>191058</v>
      </c>
      <c r="DG121" s="149">
        <v>279680.99555721402</v>
      </c>
      <c r="DH121" s="150">
        <v>1.4638538849836908</v>
      </c>
      <c r="DI121" s="149">
        <v>199499</v>
      </c>
      <c r="DJ121" s="149">
        <v>299883.04642387724</v>
      </c>
      <c r="DK121" s="150">
        <v>1.5031806997723158</v>
      </c>
      <c r="DL121" s="149">
        <v>208730</v>
      </c>
      <c r="DM121" s="149">
        <v>309727.17415719031</v>
      </c>
      <c r="DN121" s="150">
        <v>1.483865156696164</v>
      </c>
      <c r="DO121" s="149">
        <v>202563</v>
      </c>
      <c r="DP121" s="149">
        <v>293990.15025711566</v>
      </c>
      <c r="DQ121" s="150">
        <v>1.451351679512624</v>
      </c>
      <c r="DR121" s="149">
        <v>213324</v>
      </c>
      <c r="DS121" s="149">
        <v>316132.09360929229</v>
      </c>
      <c r="DT121" s="150">
        <v>1.4819340234070817</v>
      </c>
      <c r="DU121" s="149">
        <v>218342</v>
      </c>
      <c r="DV121" s="149">
        <v>326960.58687145711</v>
      </c>
      <c r="DW121" s="150">
        <v>1.4974699639623028</v>
      </c>
      <c r="DX121" s="149">
        <v>225539</v>
      </c>
      <c r="DY121" s="149">
        <v>333714.38382154034</v>
      </c>
      <c r="DZ121" s="150">
        <v>1.4796305021372815</v>
      </c>
      <c r="EA121" s="149">
        <v>226402</v>
      </c>
      <c r="EB121" s="149">
        <v>336797.04314813513</v>
      </c>
      <c r="EC121" s="150">
        <v>1.4876063071356929</v>
      </c>
      <c r="ED121" s="149">
        <v>227595</v>
      </c>
      <c r="EE121" s="151">
        <v>338375.43258912</v>
      </c>
      <c r="EF121" s="161">
        <v>1.4867437008243591</v>
      </c>
    </row>
    <row r="122" spans="1:136" ht="15" customHeight="1">
      <c r="A122" s="158">
        <v>99.9</v>
      </c>
      <c r="B122" s="156">
        <v>18435</v>
      </c>
      <c r="C122" s="149">
        <v>25792.88639435402</v>
      </c>
      <c r="D122" s="150">
        <v>1.3991259232087887</v>
      </c>
      <c r="E122" s="149">
        <v>20529</v>
      </c>
      <c r="F122" s="149">
        <v>28837.871048995898</v>
      </c>
      <c r="G122" s="150">
        <v>1.4047382263625066</v>
      </c>
      <c r="H122" s="149">
        <v>23532</v>
      </c>
      <c r="I122" s="149">
        <v>33725.088441494918</v>
      </c>
      <c r="J122" s="150">
        <v>1.4331586113162893</v>
      </c>
      <c r="K122" s="149">
        <v>26854</v>
      </c>
      <c r="L122" s="149">
        <v>38731.700376050263</v>
      </c>
      <c r="M122" s="150">
        <v>1.4423065605142722</v>
      </c>
      <c r="N122" s="149">
        <v>30953</v>
      </c>
      <c r="O122" s="149">
        <v>44743.71788581946</v>
      </c>
      <c r="P122" s="150">
        <v>1.4455373594100558</v>
      </c>
      <c r="Q122" s="149">
        <v>33052</v>
      </c>
      <c r="R122" s="149">
        <v>51406.836228607048</v>
      </c>
      <c r="S122" s="150">
        <v>1.5553320896952392</v>
      </c>
      <c r="T122" s="149">
        <v>38260</v>
      </c>
      <c r="U122" s="149">
        <v>61414.771758308358</v>
      </c>
      <c r="V122" s="150">
        <v>1.6051952890305372</v>
      </c>
      <c r="W122" s="149">
        <v>42893</v>
      </c>
      <c r="X122" s="149">
        <v>70948.977433053311</v>
      </c>
      <c r="Y122" s="150">
        <v>1.65409221628362</v>
      </c>
      <c r="Z122" s="149">
        <v>49311</v>
      </c>
      <c r="AA122" s="149">
        <v>84881.146761134311</v>
      </c>
      <c r="AB122" s="150">
        <v>1.721343042346217</v>
      </c>
      <c r="AC122" s="149">
        <v>45285</v>
      </c>
      <c r="AD122" s="149">
        <v>99221.818225806681</v>
      </c>
      <c r="AE122" s="150">
        <v>2.1910526272674544</v>
      </c>
      <c r="AF122" s="149">
        <v>49926</v>
      </c>
      <c r="AG122" s="149">
        <v>105042.83878924095</v>
      </c>
      <c r="AH122" s="150">
        <v>2.1039706523502977</v>
      </c>
      <c r="AI122" s="149">
        <v>53218</v>
      </c>
      <c r="AJ122" s="149">
        <v>106336.74254128909</v>
      </c>
      <c r="AK122" s="150">
        <v>1.998134889347384</v>
      </c>
      <c r="AL122" s="149">
        <v>59872</v>
      </c>
      <c r="AM122" s="149">
        <v>115568.75390687802</v>
      </c>
      <c r="AN122" s="150">
        <v>1.9302637945429919</v>
      </c>
      <c r="AO122" s="149">
        <v>63941</v>
      </c>
      <c r="AP122" s="149">
        <v>118891.38868000433</v>
      </c>
      <c r="AQ122" s="150">
        <v>1.8593920751943873</v>
      </c>
      <c r="AR122" s="149">
        <v>80431</v>
      </c>
      <c r="AS122" s="149">
        <v>117681.21762095802</v>
      </c>
      <c r="AT122" s="150">
        <v>1.4631325934149522</v>
      </c>
      <c r="AU122" s="149">
        <v>87401</v>
      </c>
      <c r="AV122" s="149">
        <v>129305.38895743768</v>
      </c>
      <c r="AW122" s="150">
        <v>1.4794497655340062</v>
      </c>
      <c r="AX122" s="149">
        <v>94265</v>
      </c>
      <c r="AY122" s="149">
        <v>140748.79236432764</v>
      </c>
      <c r="AZ122" s="150">
        <v>1.4931182556020544</v>
      </c>
      <c r="BA122" s="149">
        <v>98724</v>
      </c>
      <c r="BB122" s="149">
        <v>148041.17727163716</v>
      </c>
      <c r="BC122" s="150">
        <v>1.4995459794136903</v>
      </c>
      <c r="BD122" s="149">
        <v>109458</v>
      </c>
      <c r="BE122" s="149">
        <v>158896.65240660415</v>
      </c>
      <c r="BF122" s="150">
        <v>1.4516677849641337</v>
      </c>
      <c r="BG122" s="149">
        <v>116290</v>
      </c>
      <c r="BH122" s="149">
        <v>167211.12257249968</v>
      </c>
      <c r="BI122" s="150">
        <v>1.4378804933571216</v>
      </c>
      <c r="BJ122" s="149">
        <v>118963</v>
      </c>
      <c r="BK122" s="149">
        <v>168712.17469986685</v>
      </c>
      <c r="BL122" s="150">
        <v>1.4181903171563164</v>
      </c>
      <c r="BM122" s="149">
        <v>119904</v>
      </c>
      <c r="BN122" s="149">
        <v>157987.35276872871</v>
      </c>
      <c r="BO122" s="150">
        <v>1.3176153653650313</v>
      </c>
      <c r="BP122" s="149">
        <v>125685</v>
      </c>
      <c r="BQ122" s="149">
        <v>166949.6371549021</v>
      </c>
      <c r="BR122" s="150">
        <v>1.3283179150646625</v>
      </c>
      <c r="BS122" s="149">
        <v>127308</v>
      </c>
      <c r="BT122" s="149">
        <v>169035.95389639222</v>
      </c>
      <c r="BU122" s="150">
        <v>1.3277716553271768</v>
      </c>
      <c r="BV122" s="149">
        <v>126133</v>
      </c>
      <c r="BW122" s="149">
        <v>179155.05166476095</v>
      </c>
      <c r="BX122" s="150">
        <v>1.4203662139548012</v>
      </c>
      <c r="BY122" s="149">
        <v>133511</v>
      </c>
      <c r="BZ122" s="149">
        <v>184211.44469242494</v>
      </c>
      <c r="CA122" s="150">
        <v>1.3797473218867728</v>
      </c>
      <c r="CB122" s="149">
        <v>143461</v>
      </c>
      <c r="CC122" s="149">
        <v>196388.32009682734</v>
      </c>
      <c r="CD122" s="150">
        <v>1.3689317661024762</v>
      </c>
      <c r="CE122" s="149">
        <v>143470</v>
      </c>
      <c r="CF122" s="149">
        <v>202347.16272030419</v>
      </c>
      <c r="CG122" s="150">
        <v>1.4103796105130284</v>
      </c>
      <c r="CH122" s="149">
        <v>148825</v>
      </c>
      <c r="CI122" s="149">
        <v>215129.97395575885</v>
      </c>
      <c r="CJ122" s="150">
        <v>1.445523090581279</v>
      </c>
      <c r="CK122" s="149">
        <v>161975</v>
      </c>
      <c r="CL122" s="149">
        <v>233026.2175874747</v>
      </c>
      <c r="CM122" s="150">
        <v>1.4386554566289533</v>
      </c>
      <c r="CN122" s="149">
        <v>172114</v>
      </c>
      <c r="CO122" s="149">
        <v>254020.46606623163</v>
      </c>
      <c r="CP122" s="150">
        <v>1.4758849719734108</v>
      </c>
      <c r="CQ122" s="149">
        <v>187182</v>
      </c>
      <c r="CR122" s="149">
        <v>274483.09479848528</v>
      </c>
      <c r="CS122" s="150">
        <v>1.466396847979428</v>
      </c>
      <c r="CT122" s="149">
        <v>201106</v>
      </c>
      <c r="CU122" s="149">
        <v>288131.93263170758</v>
      </c>
      <c r="CV122" s="150">
        <v>1.4327366295968671</v>
      </c>
      <c r="CW122" s="149">
        <v>201535</v>
      </c>
      <c r="CX122" s="149">
        <v>289454.17617217213</v>
      </c>
      <c r="CY122" s="150">
        <v>1.4362476799174939</v>
      </c>
      <c r="CZ122" s="149">
        <v>218604</v>
      </c>
      <c r="DA122" s="149">
        <v>315750.70176999993</v>
      </c>
      <c r="DB122" s="150">
        <v>1.4443958105524142</v>
      </c>
      <c r="DC122" s="149">
        <v>226774</v>
      </c>
      <c r="DD122" s="149">
        <v>329069.65360991983</v>
      </c>
      <c r="DE122" s="150">
        <v>1.4510907494241836</v>
      </c>
      <c r="DF122" s="149">
        <v>235732</v>
      </c>
      <c r="DG122" s="149">
        <v>349304.18520533107</v>
      </c>
      <c r="DH122" s="150">
        <v>1.4817851848935701</v>
      </c>
      <c r="DI122" s="149">
        <v>249361</v>
      </c>
      <c r="DJ122" s="149">
        <v>379641.92109118297</v>
      </c>
      <c r="DK122" s="150">
        <v>1.5224590897982562</v>
      </c>
      <c r="DL122" s="149">
        <v>257166</v>
      </c>
      <c r="DM122" s="149">
        <v>389798.72551011411</v>
      </c>
      <c r="DN122" s="150">
        <v>1.5157475152629589</v>
      </c>
      <c r="DO122" s="149">
        <v>253248</v>
      </c>
      <c r="DP122" s="149">
        <v>365254.50874078751</v>
      </c>
      <c r="DQ122" s="150">
        <v>1.4422799340598444</v>
      </c>
      <c r="DR122" s="149">
        <v>268900</v>
      </c>
      <c r="DS122" s="149">
        <v>394991.69146695343</v>
      </c>
      <c r="DT122" s="150">
        <v>1.4689166659239621</v>
      </c>
      <c r="DU122" s="149">
        <v>267972</v>
      </c>
      <c r="DV122" s="149">
        <v>413912.5531456286</v>
      </c>
      <c r="DW122" s="150">
        <v>1.5446112024600651</v>
      </c>
      <c r="DX122" s="149">
        <v>279353</v>
      </c>
      <c r="DY122" s="149">
        <v>418219.46914334915</v>
      </c>
      <c r="DZ122" s="150">
        <v>1.497100332351359</v>
      </c>
      <c r="EA122" s="149">
        <v>281589</v>
      </c>
      <c r="EB122" s="149">
        <v>423849.07882231218</v>
      </c>
      <c r="EC122" s="150">
        <v>1.5052046735572491</v>
      </c>
      <c r="ED122" s="149">
        <v>283002</v>
      </c>
      <c r="EE122" s="151">
        <v>425717.85556297505</v>
      </c>
      <c r="EF122" s="161">
        <v>1.5042927455034771</v>
      </c>
    </row>
    <row r="123" spans="1:136" ht="15" customHeight="1">
      <c r="A123" s="167">
        <v>99.91</v>
      </c>
      <c r="B123" s="168">
        <v>19164</v>
      </c>
      <c r="C123" s="169">
        <v>26559.763387247109</v>
      </c>
      <c r="D123" s="170">
        <v>1.3859196090193648</v>
      </c>
      <c r="E123" s="169">
        <v>21149</v>
      </c>
      <c r="F123" s="169">
        <v>29727.410417319461</v>
      </c>
      <c r="G123" s="170">
        <v>1.4056177794373002</v>
      </c>
      <c r="H123" s="169">
        <v>24275</v>
      </c>
      <c r="I123" s="169">
        <v>34817.324284830662</v>
      </c>
      <c r="J123" s="170">
        <v>1.4342873031856092</v>
      </c>
      <c r="K123" s="169">
        <v>27715</v>
      </c>
      <c r="L123" s="169">
        <v>40004.777295207052</v>
      </c>
      <c r="M123" s="170">
        <v>1.4434341437924247</v>
      </c>
      <c r="N123" s="169">
        <v>31949</v>
      </c>
      <c r="O123" s="169">
        <v>46222.023124083513</v>
      </c>
      <c r="P123" s="170">
        <v>1.4467439708311218</v>
      </c>
      <c r="Q123" s="169">
        <v>34300</v>
      </c>
      <c r="R123" s="169">
        <v>53425.232155371988</v>
      </c>
      <c r="S123" s="170">
        <v>1.5575869433053058</v>
      </c>
      <c r="T123" s="169">
        <v>39605</v>
      </c>
      <c r="U123" s="169">
        <v>63914.742048893764</v>
      </c>
      <c r="V123" s="170">
        <v>1.6138048743566158</v>
      </c>
      <c r="W123" s="169">
        <v>44438</v>
      </c>
      <c r="X123" s="169">
        <v>73982.64485734429</v>
      </c>
      <c r="Y123" s="170">
        <v>1.6648509126725841</v>
      </c>
      <c r="Z123" s="169">
        <v>51154</v>
      </c>
      <c r="AA123" s="169">
        <v>88733.725121853116</v>
      </c>
      <c r="AB123" s="170">
        <v>1.7346390335428923</v>
      </c>
      <c r="AC123" s="169">
        <v>45669</v>
      </c>
      <c r="AD123" s="169">
        <v>105277.28368493677</v>
      </c>
      <c r="AE123" s="170">
        <v>2.3052241933245039</v>
      </c>
      <c r="AF123" s="169">
        <v>51559</v>
      </c>
      <c r="AG123" s="169">
        <v>111078.9359017848</v>
      </c>
      <c r="AH123" s="170">
        <v>2.1544043891810314</v>
      </c>
      <c r="AI123" s="169">
        <v>54912</v>
      </c>
      <c r="AJ123" s="169">
        <v>112147.48638837665</v>
      </c>
      <c r="AK123" s="170">
        <v>2.0423129077137356</v>
      </c>
      <c r="AL123" s="169">
        <v>61756</v>
      </c>
      <c r="AM123" s="169">
        <v>121655.72356422909</v>
      </c>
      <c r="AN123" s="170">
        <v>1.9699417637837471</v>
      </c>
      <c r="AO123" s="169">
        <v>65921</v>
      </c>
      <c r="AP123" s="169">
        <v>124890.20370548217</v>
      </c>
      <c r="AQ123" s="170">
        <v>1.8945435249083322</v>
      </c>
      <c r="AR123" s="169">
        <v>82820</v>
      </c>
      <c r="AS123" s="169">
        <v>121647.19797693641</v>
      </c>
      <c r="AT123" s="170">
        <v>1.4688142716365178</v>
      </c>
      <c r="AU123" s="169">
        <v>90119</v>
      </c>
      <c r="AV123" s="169">
        <v>133814.21266544054</v>
      </c>
      <c r="AW123" s="170">
        <v>1.4848612686052947</v>
      </c>
      <c r="AX123" s="169">
        <v>97287</v>
      </c>
      <c r="AY123" s="169">
        <v>145749.87902917049</v>
      </c>
      <c r="AZ123" s="170">
        <v>1.4981434213118967</v>
      </c>
      <c r="BA123" s="169">
        <v>101953</v>
      </c>
      <c r="BB123" s="169">
        <v>153345.86841800128</v>
      </c>
      <c r="BC123" s="170">
        <v>1.5040839251223728</v>
      </c>
      <c r="BD123" s="169">
        <v>111074</v>
      </c>
      <c r="BE123" s="169">
        <v>164261.07218329253</v>
      </c>
      <c r="BF123" s="170">
        <v>1.4788435834064906</v>
      </c>
      <c r="BG123" s="169">
        <v>119981</v>
      </c>
      <c r="BH123" s="169">
        <v>172668.69639509718</v>
      </c>
      <c r="BI123" s="170">
        <v>1.4391336661229459</v>
      </c>
      <c r="BJ123" s="169">
        <v>120970</v>
      </c>
      <c r="BK123" s="169">
        <v>174293.14348999565</v>
      </c>
      <c r="BL123" s="170">
        <v>1.4407964246507039</v>
      </c>
      <c r="BM123" s="169">
        <v>127298</v>
      </c>
      <c r="BN123" s="169">
        <v>161680.51711790275</v>
      </c>
      <c r="BO123" s="170">
        <v>1.2700947156899776</v>
      </c>
      <c r="BP123" s="169">
        <v>129349</v>
      </c>
      <c r="BQ123" s="169">
        <v>171335.25527130085</v>
      </c>
      <c r="BR123" s="170">
        <v>1.3245966746654465</v>
      </c>
      <c r="BS123" s="169">
        <v>130977</v>
      </c>
      <c r="BT123" s="169">
        <v>173472.71550980394</v>
      </c>
      <c r="BU123" s="170">
        <v>1.3244517396932587</v>
      </c>
      <c r="BV123" s="169">
        <v>130276</v>
      </c>
      <c r="BW123" s="169">
        <v>184933.22237171727</v>
      </c>
      <c r="BX123" s="170">
        <v>1.4195494363636991</v>
      </c>
      <c r="BY123" s="169">
        <v>137526</v>
      </c>
      <c r="BZ123" s="169">
        <v>189642.51232503343</v>
      </c>
      <c r="CA123" s="170">
        <v>1.3789575231231435</v>
      </c>
      <c r="CB123" s="169">
        <v>147958</v>
      </c>
      <c r="CC123" s="169">
        <v>202013.12866304899</v>
      </c>
      <c r="CD123" s="170">
        <v>1.3653410336923248</v>
      </c>
      <c r="CE123" s="169">
        <v>147199</v>
      </c>
      <c r="CF123" s="169">
        <v>208694.17830827404</v>
      </c>
      <c r="CG123" s="170">
        <v>1.4177689950901435</v>
      </c>
      <c r="CH123" s="169">
        <v>153742</v>
      </c>
      <c r="CI123" s="169">
        <v>221818.968062948</v>
      </c>
      <c r="CJ123" s="170">
        <v>1.4428000680552353</v>
      </c>
      <c r="CK123" s="169">
        <v>166762</v>
      </c>
      <c r="CL123" s="169">
        <v>240690.8542512953</v>
      </c>
      <c r="CM123" s="170">
        <v>1.4433195467270439</v>
      </c>
      <c r="CN123" s="169">
        <v>177915</v>
      </c>
      <c r="CO123" s="169">
        <v>262871.85508076375</v>
      </c>
      <c r="CP123" s="170">
        <v>1.4775137289197862</v>
      </c>
      <c r="CQ123" s="169">
        <v>193358</v>
      </c>
      <c r="CR123" s="169">
        <v>283869.45417942345</v>
      </c>
      <c r="CS123" s="170">
        <v>1.4681029705490514</v>
      </c>
      <c r="CT123" s="169">
        <v>207265</v>
      </c>
      <c r="CU123" s="169">
        <v>297577.80759213661</v>
      </c>
      <c r="CV123" s="170">
        <v>1.4357359302927972</v>
      </c>
      <c r="CW123" s="169">
        <v>207302</v>
      </c>
      <c r="CX123" s="169">
        <v>298886.33522316464</v>
      </c>
      <c r="CY123" s="170">
        <v>1.4417918554725215</v>
      </c>
      <c r="CZ123" s="169">
        <v>223708</v>
      </c>
      <c r="DA123" s="169">
        <v>326348.01736204088</v>
      </c>
      <c r="DB123" s="170">
        <v>1.4588124580347634</v>
      </c>
      <c r="DC123" s="169">
        <v>233033</v>
      </c>
      <c r="DD123" s="169">
        <v>340198.49346192594</v>
      </c>
      <c r="DE123" s="170">
        <v>1.45987260800799</v>
      </c>
      <c r="DF123" s="169">
        <v>242797</v>
      </c>
      <c r="DG123" s="169">
        <v>361765.7725663475</v>
      </c>
      <c r="DH123" s="170">
        <v>1.4899927617159499</v>
      </c>
      <c r="DI123" s="169">
        <v>256813</v>
      </c>
      <c r="DJ123" s="169">
        <v>393932.09455015819</v>
      </c>
      <c r="DK123" s="170">
        <v>1.5339258314421707</v>
      </c>
      <c r="DL123" s="169">
        <v>264305</v>
      </c>
      <c r="DM123" s="169">
        <v>404393.98331391095</v>
      </c>
      <c r="DN123" s="170">
        <v>1.5300277456495752</v>
      </c>
      <c r="DO123" s="169">
        <v>260023</v>
      </c>
      <c r="DP123" s="169">
        <v>376818.5407565363</v>
      </c>
      <c r="DQ123" s="170">
        <v>1.4491738836815831</v>
      </c>
      <c r="DR123" s="169">
        <v>279508</v>
      </c>
      <c r="DS123" s="169">
        <v>408850.41039821866</v>
      </c>
      <c r="DT123" s="170">
        <v>1.4627502983750686</v>
      </c>
      <c r="DU123" s="169">
        <v>275513</v>
      </c>
      <c r="DV123" s="169">
        <v>429714.50294272351</v>
      </c>
      <c r="DW123" s="170">
        <v>1.5596886642108485</v>
      </c>
      <c r="DX123" s="169">
        <v>289473</v>
      </c>
      <c r="DY123" s="169">
        <v>433909.4805831954</v>
      </c>
      <c r="DZ123" s="170">
        <v>1.4989635668376511</v>
      </c>
      <c r="EA123" s="169">
        <v>291134</v>
      </c>
      <c r="EB123" s="169">
        <v>439138.30793685804</v>
      </c>
      <c r="EC123" s="170">
        <v>1.5083717736054807</v>
      </c>
      <c r="ED123" s="169">
        <v>292580</v>
      </c>
      <c r="EE123" s="171">
        <v>441055.99294428062</v>
      </c>
      <c r="EF123" s="172">
        <v>1.5074714366815252</v>
      </c>
    </row>
    <row r="124" spans="1:136" ht="15" customHeight="1">
      <c r="A124" s="158">
        <v>99.92</v>
      </c>
      <c r="B124" s="156">
        <v>19226</v>
      </c>
      <c r="C124" s="149">
        <v>27495.710476928765</v>
      </c>
      <c r="D124" s="150">
        <v>1.4301316174414214</v>
      </c>
      <c r="E124" s="149">
        <v>21866</v>
      </c>
      <c r="F124" s="149">
        <v>30755.961418379062</v>
      </c>
      <c r="G124" s="150">
        <v>1.4065655089352904</v>
      </c>
      <c r="H124" s="149">
        <v>25137</v>
      </c>
      <c r="I124" s="149">
        <v>36082.611556329044</v>
      </c>
      <c r="J124" s="150">
        <v>1.4354382605851552</v>
      </c>
      <c r="K124" s="149">
        <v>28712</v>
      </c>
      <c r="L124" s="149">
        <v>41480.249698993815</v>
      </c>
      <c r="M124" s="150">
        <v>1.4447008114723396</v>
      </c>
      <c r="N124" s="149">
        <v>33103</v>
      </c>
      <c r="O124" s="149">
        <v>47935.899716452623</v>
      </c>
      <c r="P124" s="150">
        <v>1.4480832467284723</v>
      </c>
      <c r="Q124" s="149">
        <v>36582</v>
      </c>
      <c r="R124" s="149">
        <v>55741.401238668805</v>
      </c>
      <c r="S124" s="150">
        <v>1.5237384844641848</v>
      </c>
      <c r="T124" s="149">
        <v>41189</v>
      </c>
      <c r="U124" s="149">
        <v>66857.336202971186</v>
      </c>
      <c r="V124" s="150">
        <v>1.6231842531494134</v>
      </c>
      <c r="W124" s="149">
        <v>46262</v>
      </c>
      <c r="X124" s="149">
        <v>77564.974172463291</v>
      </c>
      <c r="Y124" s="150">
        <v>1.6766455011124313</v>
      </c>
      <c r="Z124" s="149">
        <v>53338</v>
      </c>
      <c r="AA124" s="149">
        <v>93298.813273167514</v>
      </c>
      <c r="AB124" s="150">
        <v>1.7491996938986747</v>
      </c>
      <c r="AC124" s="149">
        <v>46172</v>
      </c>
      <c r="AD124" s="149">
        <v>112503.78216296399</v>
      </c>
      <c r="AE124" s="150">
        <v>2.4366235416045221</v>
      </c>
      <c r="AF124" s="149">
        <v>53540</v>
      </c>
      <c r="AG124" s="149">
        <v>118399.30199521499</v>
      </c>
      <c r="AH124" s="150">
        <v>2.2114176689431266</v>
      </c>
      <c r="AI124" s="149">
        <v>56962</v>
      </c>
      <c r="AJ124" s="149">
        <v>119178.04583493243</v>
      </c>
      <c r="AK124" s="150">
        <v>2.0922377345411403</v>
      </c>
      <c r="AL124" s="149">
        <v>64030</v>
      </c>
      <c r="AM124" s="149">
        <v>129005.81317365644</v>
      </c>
      <c r="AN124" s="150">
        <v>2.0147714067414717</v>
      </c>
      <c r="AO124" s="149">
        <v>68306</v>
      </c>
      <c r="AP124" s="149">
        <v>132117.23461371756</v>
      </c>
      <c r="AQ124" s="150">
        <v>1.9341966242162849</v>
      </c>
      <c r="AR124" s="149">
        <v>84888</v>
      </c>
      <c r="AS124" s="149">
        <v>126337.09271722198</v>
      </c>
      <c r="AT124" s="150">
        <v>1.4882797653051312</v>
      </c>
      <c r="AU124" s="149">
        <v>93295</v>
      </c>
      <c r="AV124" s="149">
        <v>139083.11246109742</v>
      </c>
      <c r="AW124" s="150">
        <v>1.4907884930714124</v>
      </c>
      <c r="AX124" s="149">
        <v>100819</v>
      </c>
      <c r="AY124" s="149">
        <v>151592.9948232384</v>
      </c>
      <c r="AZ124" s="150">
        <v>1.5036153386091748</v>
      </c>
      <c r="BA124" s="149">
        <v>105724</v>
      </c>
      <c r="BB124" s="149">
        <v>159540.73158826906</v>
      </c>
      <c r="BC124" s="150">
        <v>1.5090304149319838</v>
      </c>
      <c r="BD124" s="149">
        <v>116736</v>
      </c>
      <c r="BE124" s="149">
        <v>170673.71071495119</v>
      </c>
      <c r="BF124" s="150">
        <v>1.4620486457900834</v>
      </c>
      <c r="BG124" s="149">
        <v>124258</v>
      </c>
      <c r="BH124" s="149">
        <v>178994.28754631316</v>
      </c>
      <c r="BI124" s="150">
        <v>1.4405051388748664</v>
      </c>
      <c r="BJ124" s="149">
        <v>125098</v>
      </c>
      <c r="BK124" s="149">
        <v>180692.52976792926</v>
      </c>
      <c r="BL124" s="150">
        <v>1.444407822410664</v>
      </c>
      <c r="BM124" s="149">
        <v>127298</v>
      </c>
      <c r="BN124" s="149">
        <v>165991.08982069616</v>
      </c>
      <c r="BO124" s="150">
        <v>1.3039567771740024</v>
      </c>
      <c r="BP124" s="149">
        <v>133521</v>
      </c>
      <c r="BQ124" s="149">
        <v>176328.7975083247</v>
      </c>
      <c r="BR124" s="150">
        <v>1.3206072266409381</v>
      </c>
      <c r="BS124" s="149">
        <v>135158</v>
      </c>
      <c r="BT124" s="149">
        <v>178529.43378900125</v>
      </c>
      <c r="BU124" s="150">
        <v>1.3208943147205585</v>
      </c>
      <c r="BV124" s="149">
        <v>134788</v>
      </c>
      <c r="BW124" s="149">
        <v>191361.83059251387</v>
      </c>
      <c r="BX124" s="150">
        <v>1.4197245347695187</v>
      </c>
      <c r="BY124" s="149">
        <v>141871</v>
      </c>
      <c r="BZ124" s="149">
        <v>195909.32748216469</v>
      </c>
      <c r="CA124" s="150">
        <v>1.3808976287061112</v>
      </c>
      <c r="CB124" s="149">
        <v>150573</v>
      </c>
      <c r="CC124" s="149">
        <v>208584.7993594791</v>
      </c>
      <c r="CD124" s="150">
        <v>1.3852735839724193</v>
      </c>
      <c r="CE124" s="149">
        <v>152444</v>
      </c>
      <c r="CF124" s="149">
        <v>216081.88974879435</v>
      </c>
      <c r="CG124" s="150">
        <v>1.417450931153698</v>
      </c>
      <c r="CH124" s="149">
        <v>160660</v>
      </c>
      <c r="CI124" s="149">
        <v>230148.8307951302</v>
      </c>
      <c r="CJ124" s="150">
        <v>1.4325210431665019</v>
      </c>
      <c r="CK124" s="149">
        <v>172156</v>
      </c>
      <c r="CL124" s="149">
        <v>249573.45826188993</v>
      </c>
      <c r="CM124" s="150">
        <v>1.4496936398492641</v>
      </c>
      <c r="CN124" s="149">
        <v>183481</v>
      </c>
      <c r="CO124" s="149">
        <v>273084.96606102644</v>
      </c>
      <c r="CP124" s="150">
        <v>1.488355557583763</v>
      </c>
      <c r="CQ124" s="149">
        <v>200769</v>
      </c>
      <c r="CR124" s="149">
        <v>294731.23336515389</v>
      </c>
      <c r="CS124" s="150">
        <v>1.4680116619854355</v>
      </c>
      <c r="CT124" s="149">
        <v>212724</v>
      </c>
      <c r="CU124" s="149">
        <v>308491.19564326963</v>
      </c>
      <c r="CV124" s="150">
        <v>1.4501945978980728</v>
      </c>
      <c r="CW124" s="149">
        <v>214414</v>
      </c>
      <c r="CX124" s="149">
        <v>309941.98752128467</v>
      </c>
      <c r="CY124" s="150">
        <v>1.445530550809577</v>
      </c>
      <c r="CZ124" s="149">
        <v>233385</v>
      </c>
      <c r="DA124" s="149">
        <v>338611.86828864744</v>
      </c>
      <c r="DB124" s="150">
        <v>1.4508724566216658</v>
      </c>
      <c r="DC124" s="149">
        <v>241020</v>
      </c>
      <c r="DD124" s="149">
        <v>352888.33618096507</v>
      </c>
      <c r="DE124" s="150">
        <v>1.4641454492613271</v>
      </c>
      <c r="DF124" s="149">
        <v>249656</v>
      </c>
      <c r="DG124" s="149">
        <v>376092.47288853035</v>
      </c>
      <c r="DH124" s="150">
        <v>1.506442756787461</v>
      </c>
      <c r="DI124" s="149">
        <v>265029</v>
      </c>
      <c r="DJ124" s="149">
        <v>410562.81032087235</v>
      </c>
      <c r="DK124" s="150">
        <v>1.5491240970643678</v>
      </c>
      <c r="DL124" s="149">
        <v>274150</v>
      </c>
      <c r="DM124" s="149">
        <v>421526.05701606267</v>
      </c>
      <c r="DN124" s="150">
        <v>1.5375745286013593</v>
      </c>
      <c r="DO124" s="149">
        <v>269367</v>
      </c>
      <c r="DP124" s="149">
        <v>391311.48365087976</v>
      </c>
      <c r="DQ124" s="150">
        <v>1.4527075835231478</v>
      </c>
      <c r="DR124" s="149">
        <v>291213</v>
      </c>
      <c r="DS124" s="149">
        <v>424334.12462807528</v>
      </c>
      <c r="DT124" s="150">
        <v>1.4571263117651867</v>
      </c>
      <c r="DU124" s="149">
        <v>288595</v>
      </c>
      <c r="DV124" s="149">
        <v>447238.87126974348</v>
      </c>
      <c r="DW124" s="150">
        <v>1.5497110874053379</v>
      </c>
      <c r="DX124" s="149">
        <v>302828</v>
      </c>
      <c r="DY124" s="149">
        <v>450025.79239156167</v>
      </c>
      <c r="DZ124" s="150">
        <v>1.4860772200442551</v>
      </c>
      <c r="EA124" s="149">
        <v>302262</v>
      </c>
      <c r="EB124" s="149">
        <v>456962.09992874681</v>
      </c>
      <c r="EC124" s="150">
        <v>1.511807967686136</v>
      </c>
      <c r="ED124" s="149">
        <v>303747</v>
      </c>
      <c r="EE124" s="151">
        <v>458936.35498533049</v>
      </c>
      <c r="EF124" s="161">
        <v>1.5109165028307456</v>
      </c>
    </row>
    <row r="125" spans="1:136" ht="15" customHeight="1">
      <c r="A125" s="158">
        <v>99.93</v>
      </c>
      <c r="B125" s="156">
        <v>19983</v>
      </c>
      <c r="C125" s="149">
        <v>28522.433710628273</v>
      </c>
      <c r="D125" s="150">
        <v>1.4273349202135952</v>
      </c>
      <c r="E125" s="149">
        <v>22711</v>
      </c>
      <c r="F125" s="149">
        <v>31967.242089578296</v>
      </c>
      <c r="G125" s="150">
        <v>1.4075664695336312</v>
      </c>
      <c r="H125" s="149">
        <v>26154</v>
      </c>
      <c r="I125" s="149">
        <v>37575.69922127272</v>
      </c>
      <c r="J125" s="150">
        <v>1.4367094601694854</v>
      </c>
      <c r="K125" s="149">
        <v>29891</v>
      </c>
      <c r="L125" s="149">
        <v>43222.570961684884</v>
      </c>
      <c r="M125" s="150">
        <v>1.446006187872098</v>
      </c>
      <c r="N125" s="149">
        <v>34467</v>
      </c>
      <c r="O125" s="149">
        <v>49960.314715060762</v>
      </c>
      <c r="P125" s="150">
        <v>1.4495115535167193</v>
      </c>
      <c r="Q125" s="149">
        <v>38616</v>
      </c>
      <c r="R125" s="149">
        <v>58322.022663171585</v>
      </c>
      <c r="S125" s="150">
        <v>1.5103071955451519</v>
      </c>
      <c r="T125" s="149">
        <v>43091</v>
      </c>
      <c r="U125" s="149">
        <v>70392.817017532783</v>
      </c>
      <c r="V125" s="150">
        <v>1.6335851341935157</v>
      </c>
      <c r="W125" s="149">
        <v>48462</v>
      </c>
      <c r="X125" s="149">
        <v>81884.831900301724</v>
      </c>
      <c r="Y125" s="150">
        <v>1.6896709153625877</v>
      </c>
      <c r="Z125" s="149">
        <v>55982</v>
      </c>
      <c r="AA125" s="149">
        <v>98825.067837331459</v>
      </c>
      <c r="AB125" s="150">
        <v>1.7653007723434579</v>
      </c>
      <c r="AC125" s="149">
        <v>47541</v>
      </c>
      <c r="AD125" s="149">
        <v>122060.06726887405</v>
      </c>
      <c r="AE125" s="150">
        <v>2.5674694951489041</v>
      </c>
      <c r="AF125" s="149">
        <v>56002</v>
      </c>
      <c r="AG125" s="149">
        <v>127495.7787913783</v>
      </c>
      <c r="AH125" s="150">
        <v>2.2766290273807774</v>
      </c>
      <c r="AI125" s="149">
        <v>59503</v>
      </c>
      <c r="AJ125" s="149">
        <v>127891.47969171264</v>
      </c>
      <c r="AK125" s="150">
        <v>2.1493282639818605</v>
      </c>
      <c r="AL125" s="149">
        <v>66843</v>
      </c>
      <c r="AM125" s="149">
        <v>138094.63668439587</v>
      </c>
      <c r="AN125" s="150">
        <v>2.0659550990290061</v>
      </c>
      <c r="AO125" s="149">
        <v>71248</v>
      </c>
      <c r="AP125" s="149">
        <v>141030.83820021455</v>
      </c>
      <c r="AQ125" s="150">
        <v>1.9794357483748954</v>
      </c>
      <c r="AR125" s="149">
        <v>89655</v>
      </c>
      <c r="AS125" s="149">
        <v>131935.27132800379</v>
      </c>
      <c r="AT125" s="150">
        <v>1.4715885486364819</v>
      </c>
      <c r="AU125" s="149">
        <v>97080</v>
      </c>
      <c r="AV125" s="149">
        <v>145362.41983979871</v>
      </c>
      <c r="AW125" s="150">
        <v>1.4973467227008519</v>
      </c>
      <c r="AX125" s="149">
        <v>105027</v>
      </c>
      <c r="AY125" s="149">
        <v>158555.14078808343</v>
      </c>
      <c r="AZ125" s="150">
        <v>1.5096607614050048</v>
      </c>
      <c r="BA125" s="149">
        <v>110214</v>
      </c>
      <c r="BB125" s="149">
        <v>166918.11048236149</v>
      </c>
      <c r="BC125" s="150">
        <v>1.5144909946319114</v>
      </c>
      <c r="BD125" s="149">
        <v>122951</v>
      </c>
      <c r="BE125" s="149">
        <v>178084.55172559459</v>
      </c>
      <c r="BF125" s="150">
        <v>1.4484188963537881</v>
      </c>
      <c r="BG125" s="149">
        <v>129309</v>
      </c>
      <c r="BH125" s="149">
        <v>186463.61168532123</v>
      </c>
      <c r="BI125" s="150">
        <v>1.4420002605025268</v>
      </c>
      <c r="BJ125" s="149">
        <v>132437</v>
      </c>
      <c r="BK125" s="149">
        <v>188364.01236977102</v>
      </c>
      <c r="BL125" s="150">
        <v>1.4222914470259145</v>
      </c>
      <c r="BM125" s="149">
        <v>131130</v>
      </c>
      <c r="BN125" s="149">
        <v>170547.30821836414</v>
      </c>
      <c r="BO125" s="150">
        <v>1.3005971800378566</v>
      </c>
      <c r="BP125" s="149">
        <v>138349</v>
      </c>
      <c r="BQ125" s="149">
        <v>182108.2070355395</v>
      </c>
      <c r="BR125" s="150">
        <v>1.3162957956728238</v>
      </c>
      <c r="BS125" s="149">
        <v>140002</v>
      </c>
      <c r="BT125" s="149">
        <v>184388.35401706214</v>
      </c>
      <c r="BU125" s="150">
        <v>1.3170408566810627</v>
      </c>
      <c r="BV125" s="149">
        <v>140265</v>
      </c>
      <c r="BW125" s="149">
        <v>199186.50269788332</v>
      </c>
      <c r="BX125" s="150">
        <v>1.4200727387294287</v>
      </c>
      <c r="BY125" s="149">
        <v>146060</v>
      </c>
      <c r="BZ125" s="149">
        <v>203280.51562364225</v>
      </c>
      <c r="CA125" s="150">
        <v>1.3917603424869385</v>
      </c>
      <c r="CB125" s="149">
        <v>155814</v>
      </c>
      <c r="CC125" s="149">
        <v>216568.09130661044</v>
      </c>
      <c r="CD125" s="150">
        <v>1.3899142009486338</v>
      </c>
      <c r="CE125" s="149">
        <v>157774</v>
      </c>
      <c r="CF125" s="149">
        <v>224748.53821149436</v>
      </c>
      <c r="CG125" s="150">
        <v>1.424496673796027</v>
      </c>
      <c r="CH125" s="149">
        <v>167816</v>
      </c>
      <c r="CI125" s="149">
        <v>239385.43849372209</v>
      </c>
      <c r="CJ125" s="150">
        <v>1.426475654846511</v>
      </c>
      <c r="CK125" s="149">
        <v>179654</v>
      </c>
      <c r="CL125" s="149">
        <v>260161.4525854013</v>
      </c>
      <c r="CM125" s="150">
        <v>1.4481250213488222</v>
      </c>
      <c r="CN125" s="149">
        <v>191710</v>
      </c>
      <c r="CO125" s="149">
        <v>285372.1522243176</v>
      </c>
      <c r="CP125" s="150">
        <v>1.4885616411471367</v>
      </c>
      <c r="CQ125" s="149">
        <v>208126</v>
      </c>
      <c r="CR125" s="149">
        <v>307627.39074472355</v>
      </c>
      <c r="CS125" s="150">
        <v>1.4780824632420917</v>
      </c>
      <c r="CT125" s="149">
        <v>222000</v>
      </c>
      <c r="CU125" s="149">
        <v>321550.89672741096</v>
      </c>
      <c r="CV125" s="150">
        <v>1.4484274627360854</v>
      </c>
      <c r="CW125" s="149">
        <v>223155</v>
      </c>
      <c r="CX125" s="149">
        <v>322787.37722827762</v>
      </c>
      <c r="CY125" s="150">
        <v>1.4464716328483682</v>
      </c>
      <c r="CZ125" s="149">
        <v>245317</v>
      </c>
      <c r="DA125" s="149">
        <v>352797.91811418557</v>
      </c>
      <c r="DB125" s="150">
        <v>1.4381307374302863</v>
      </c>
      <c r="DC125" s="149">
        <v>249170</v>
      </c>
      <c r="DD125" s="149">
        <v>368442.30466910335</v>
      </c>
      <c r="DE125" s="150">
        <v>1.4786784310675578</v>
      </c>
      <c r="DF125" s="149">
        <v>260178</v>
      </c>
      <c r="DG125" s="149">
        <v>393726.00959992531</v>
      </c>
      <c r="DH125" s="150">
        <v>1.5132947812648467</v>
      </c>
      <c r="DI125" s="149">
        <v>275505</v>
      </c>
      <c r="DJ125" s="149">
        <v>430103.90300283284</v>
      </c>
      <c r="DK125" s="150">
        <v>1.5611473584974243</v>
      </c>
      <c r="DL125" s="149">
        <v>287330</v>
      </c>
      <c r="DM125" s="149">
        <v>441435.4712538168</v>
      </c>
      <c r="DN125" s="150">
        <v>1.5363361683563039</v>
      </c>
      <c r="DO125" s="149">
        <v>278688</v>
      </c>
      <c r="DP125" s="149">
        <v>407881.07129680918</v>
      </c>
      <c r="DQ125" s="150">
        <v>1.4635760107963356</v>
      </c>
      <c r="DR125" s="149">
        <v>304511</v>
      </c>
      <c r="DS125" s="149">
        <v>442558.06750995276</v>
      </c>
      <c r="DT125" s="150">
        <v>1.4533401667261701</v>
      </c>
      <c r="DU125" s="149">
        <v>299978</v>
      </c>
      <c r="DV125" s="149">
        <v>470289.35731389176</v>
      </c>
      <c r="DW125" s="150">
        <v>1.5677461590979731</v>
      </c>
      <c r="DX125" s="149">
        <v>317653</v>
      </c>
      <c r="DY125" s="149">
        <v>471396.40256674343</v>
      </c>
      <c r="DZ125" s="150">
        <v>1.4839979555261351</v>
      </c>
      <c r="EA125" s="149">
        <v>315487</v>
      </c>
      <c r="EB125" s="149">
        <v>478146.37609909778</v>
      </c>
      <c r="EC125" s="150">
        <v>1.5155818658109454</v>
      </c>
      <c r="ED125" s="149">
        <v>317018</v>
      </c>
      <c r="EE125" s="151">
        <v>480187.36376757373</v>
      </c>
      <c r="EF125" s="161">
        <v>1.5147006282532025</v>
      </c>
    </row>
    <row r="126" spans="1:136" ht="15" customHeight="1">
      <c r="A126" s="158">
        <v>99.94</v>
      </c>
      <c r="B126" s="156">
        <v>20673</v>
      </c>
      <c r="C126" s="149">
        <v>29914.468347979499</v>
      </c>
      <c r="D126" s="150">
        <v>1.4470308299704686</v>
      </c>
      <c r="E126" s="149">
        <v>23730</v>
      </c>
      <c r="F126" s="149">
        <v>33427.78427137278</v>
      </c>
      <c r="G126" s="150">
        <v>1.4086719035555322</v>
      </c>
      <c r="H126" s="149">
        <v>27383</v>
      </c>
      <c r="I126" s="149">
        <v>39380.317961155641</v>
      </c>
      <c r="J126" s="150">
        <v>1.4381301523264669</v>
      </c>
      <c r="K126" s="149">
        <v>31315</v>
      </c>
      <c r="L126" s="149">
        <v>45329.829859092672</v>
      </c>
      <c r="M126" s="150">
        <v>1.4475436646684552</v>
      </c>
      <c r="N126" s="149">
        <v>36117</v>
      </c>
      <c r="O126" s="149">
        <v>52409.702048875006</v>
      </c>
      <c r="P126" s="150">
        <v>1.4511089528165408</v>
      </c>
      <c r="Q126" s="149">
        <v>40769</v>
      </c>
      <c r="R126" s="149">
        <v>61448.654475064184</v>
      </c>
      <c r="S126" s="150">
        <v>1.5072396790469273</v>
      </c>
      <c r="T126" s="149">
        <v>45439</v>
      </c>
      <c r="U126" s="149">
        <v>74754.783085734249</v>
      </c>
      <c r="V126" s="150">
        <v>1.6451678752995058</v>
      </c>
      <c r="W126" s="149">
        <v>51187</v>
      </c>
      <c r="X126" s="149">
        <v>87236.796439909274</v>
      </c>
      <c r="Y126" s="150">
        <v>1.7042764068984171</v>
      </c>
      <c r="Z126" s="149">
        <v>59272</v>
      </c>
      <c r="AA126" s="149">
        <v>105702.25452260746</v>
      </c>
      <c r="AB126" s="150">
        <v>1.7833421265118008</v>
      </c>
      <c r="AC126" s="149">
        <v>49733</v>
      </c>
      <c r="AD126" s="149">
        <v>134230.89847025828</v>
      </c>
      <c r="AE126" s="150">
        <v>2.6990307938442943</v>
      </c>
      <c r="AF126" s="149">
        <v>59158</v>
      </c>
      <c r="AG126" s="149">
        <v>139160.07106728063</v>
      </c>
      <c r="AH126" s="150">
        <v>2.3523457700950106</v>
      </c>
      <c r="AI126" s="149">
        <v>62750</v>
      </c>
      <c r="AJ126" s="149">
        <v>139030.90316167608</v>
      </c>
      <c r="AK126" s="150">
        <v>2.2156319228952364</v>
      </c>
      <c r="AL126" s="149">
        <v>70429</v>
      </c>
      <c r="AM126" s="149">
        <v>149684.08757307054</v>
      </c>
      <c r="AN126" s="150">
        <v>2.1253189392589777</v>
      </c>
      <c r="AO126" s="149">
        <v>74988</v>
      </c>
      <c r="AP126" s="149">
        <v>152363.14035220974</v>
      </c>
      <c r="AQ126" s="150">
        <v>2.031833631410489</v>
      </c>
      <c r="AR126" s="149">
        <v>92050</v>
      </c>
      <c r="AS126" s="149">
        <v>138856.41193792887</v>
      </c>
      <c r="AT126" s="150">
        <v>1.5084889944370328</v>
      </c>
      <c r="AU126" s="149">
        <v>101706</v>
      </c>
      <c r="AV126" s="149">
        <v>153037.8122943581</v>
      </c>
      <c r="AW126" s="150">
        <v>1.5047078077434772</v>
      </c>
      <c r="AX126" s="149">
        <v>110169</v>
      </c>
      <c r="AY126" s="149">
        <v>167063.32998811462</v>
      </c>
      <c r="AZ126" s="150">
        <v>1.5164277608775121</v>
      </c>
      <c r="BA126" s="149">
        <v>115698</v>
      </c>
      <c r="BB126" s="149">
        <v>175928.13470519686</v>
      </c>
      <c r="BC126" s="150">
        <v>1.5205806038582936</v>
      </c>
      <c r="BD126" s="149">
        <v>129479</v>
      </c>
      <c r="BE126" s="149">
        <v>186867.11149404504</v>
      </c>
      <c r="BF126" s="150">
        <v>1.4432233141594006</v>
      </c>
      <c r="BG126" s="149">
        <v>135417</v>
      </c>
      <c r="BH126" s="149">
        <v>195497.71745370823</v>
      </c>
      <c r="BI126" s="150">
        <v>1.4436718983119419</v>
      </c>
      <c r="BJ126" s="149">
        <v>144726</v>
      </c>
      <c r="BK126" s="149">
        <v>196259.99701868542</v>
      </c>
      <c r="BL126" s="150">
        <v>1.3560797439208256</v>
      </c>
      <c r="BM126" s="149">
        <v>131130</v>
      </c>
      <c r="BN126" s="149">
        <v>176992.65283270969</v>
      </c>
      <c r="BO126" s="150">
        <v>1.349749506845952</v>
      </c>
      <c r="BP126" s="149">
        <v>144057</v>
      </c>
      <c r="BQ126" s="149">
        <v>188939.89236950909</v>
      </c>
      <c r="BR126" s="150">
        <v>1.3115634253768238</v>
      </c>
      <c r="BS126" s="149">
        <v>145736</v>
      </c>
      <c r="BT126" s="149">
        <v>191322.57472896241</v>
      </c>
      <c r="BU126" s="150">
        <v>1.3128024285623485</v>
      </c>
      <c r="BV126" s="149">
        <v>145900</v>
      </c>
      <c r="BW126" s="149">
        <v>208634.89195957352</v>
      </c>
      <c r="BX126" s="150">
        <v>1.429985551470689</v>
      </c>
      <c r="BY126" s="149">
        <v>150900</v>
      </c>
      <c r="BZ126" s="149">
        <v>212431.01025027264</v>
      </c>
      <c r="CA126" s="150">
        <v>1.4077601739580692</v>
      </c>
      <c r="CB126" s="149">
        <v>162844</v>
      </c>
      <c r="CC126" s="149">
        <v>226046.39622642362</v>
      </c>
      <c r="CD126" s="150">
        <v>1.3881162107687335</v>
      </c>
      <c r="CE126" s="149">
        <v>163845</v>
      </c>
      <c r="CF126" s="149">
        <v>235511.56925193389</v>
      </c>
      <c r="CG126" s="150">
        <v>1.43740467668793</v>
      </c>
      <c r="CH126" s="149">
        <v>175266</v>
      </c>
      <c r="CI126" s="149">
        <v>251330.38716162983</v>
      </c>
      <c r="CJ126" s="150">
        <v>1.4339939700890636</v>
      </c>
      <c r="CK126" s="149">
        <v>186833</v>
      </c>
      <c r="CL126" s="149">
        <v>272822.55024691537</v>
      </c>
      <c r="CM126" s="150">
        <v>1.4602481908812435</v>
      </c>
      <c r="CN126" s="149">
        <v>200367</v>
      </c>
      <c r="CO126" s="149">
        <v>300239.264184881</v>
      </c>
      <c r="CP126" s="150">
        <v>1.4984466712826015</v>
      </c>
      <c r="CQ126" s="149">
        <v>217029</v>
      </c>
      <c r="CR126" s="149">
        <v>323397.9985012181</v>
      </c>
      <c r="CS126" s="150">
        <v>1.4901142174604227</v>
      </c>
      <c r="CT126" s="149">
        <v>230830</v>
      </c>
      <c r="CU126" s="149">
        <v>337163.94533467432</v>
      </c>
      <c r="CV126" s="150">
        <v>1.46065912288123</v>
      </c>
      <c r="CW126" s="149">
        <v>233403</v>
      </c>
      <c r="CX126" s="149">
        <v>338683.02603006084</v>
      </c>
      <c r="CY126" s="150">
        <v>1.4510654363057065</v>
      </c>
      <c r="CZ126" s="149">
        <v>256761</v>
      </c>
      <c r="DA126" s="149">
        <v>369689.75662814412</v>
      </c>
      <c r="DB126" s="150">
        <v>1.4398205203599617</v>
      </c>
      <c r="DC126" s="149">
        <v>263419</v>
      </c>
      <c r="DD126" s="149">
        <v>387363.3749166287</v>
      </c>
      <c r="DE126" s="150">
        <v>1.4705217729800382</v>
      </c>
      <c r="DF126" s="149">
        <v>273450</v>
      </c>
      <c r="DG126" s="149">
        <v>414907.54233129357</v>
      </c>
      <c r="DH126" s="150">
        <v>1.5173067922153725</v>
      </c>
      <c r="DI126" s="149">
        <v>289924</v>
      </c>
      <c r="DJ126" s="149">
        <v>454706.92616770347</v>
      </c>
      <c r="DK126" s="150">
        <v>1.5683659378585542</v>
      </c>
      <c r="DL126" s="149">
        <v>300906</v>
      </c>
      <c r="DM126" s="149">
        <v>465467.97943769762</v>
      </c>
      <c r="DN126" s="150">
        <v>1.5468883287062991</v>
      </c>
      <c r="DO126" s="149">
        <v>288472</v>
      </c>
      <c r="DP126" s="149">
        <v>429030.54896272178</v>
      </c>
      <c r="DQ126" s="150">
        <v>1.4872519653994902</v>
      </c>
      <c r="DR126" s="149">
        <v>319409</v>
      </c>
      <c r="DS126" s="149">
        <v>463461.20271571307</v>
      </c>
      <c r="DT126" s="150">
        <v>1.4509960668475623</v>
      </c>
      <c r="DU126" s="149">
        <v>321483</v>
      </c>
      <c r="DV126" s="149">
        <v>496125.97629635228</v>
      </c>
      <c r="DW126" s="150">
        <v>1.5432417151026718</v>
      </c>
      <c r="DX126" s="149">
        <v>329658</v>
      </c>
      <c r="DY126" s="149">
        <v>495866.00074051041</v>
      </c>
      <c r="DZ126" s="150">
        <v>1.5041831253617701</v>
      </c>
      <c r="EA126" s="149">
        <v>331603</v>
      </c>
      <c r="EB126" s="149">
        <v>503960.82512573607</v>
      </c>
      <c r="EC126" s="150">
        <v>1.5197716098036993</v>
      </c>
      <c r="ED126" s="149">
        <v>333189</v>
      </c>
      <c r="EE126" s="151">
        <v>506082.31026852713</v>
      </c>
      <c r="EF126" s="161">
        <v>1.5189046165045279</v>
      </c>
    </row>
    <row r="127" spans="1:136" ht="15" customHeight="1">
      <c r="A127" s="158">
        <v>99.95</v>
      </c>
      <c r="B127" s="156">
        <v>23432</v>
      </c>
      <c r="C127" s="149">
        <v>31603.402795352646</v>
      </c>
      <c r="D127" s="150">
        <v>1.3487283541888291</v>
      </c>
      <c r="E127" s="149">
        <v>24998</v>
      </c>
      <c r="F127" s="149">
        <v>35245.539277668409</v>
      </c>
      <c r="G127" s="150">
        <v>1.4099343658560048</v>
      </c>
      <c r="H127" s="149">
        <v>28917</v>
      </c>
      <c r="I127" s="149">
        <v>41632.577917618502</v>
      </c>
      <c r="J127" s="150">
        <v>1.4397267322896048</v>
      </c>
      <c r="K127" s="149">
        <v>33095</v>
      </c>
      <c r="L127" s="149">
        <v>47962.003457127699</v>
      </c>
      <c r="M127" s="150">
        <v>1.4492220413091916</v>
      </c>
      <c r="N127" s="149">
        <v>38179</v>
      </c>
      <c r="O127" s="149">
        <v>55470.237699059966</v>
      </c>
      <c r="P127" s="150">
        <v>1.4528991775337219</v>
      </c>
      <c r="Q127" s="149">
        <v>44156</v>
      </c>
      <c r="R127" s="149">
        <v>65043.889226277737</v>
      </c>
      <c r="S127" s="150">
        <v>1.4730475864271613</v>
      </c>
      <c r="T127" s="149">
        <v>48440</v>
      </c>
      <c r="U127" s="149">
        <v>80331.138702438868</v>
      </c>
      <c r="V127" s="150">
        <v>1.658363722180819</v>
      </c>
      <c r="W127" s="149">
        <v>54689</v>
      </c>
      <c r="X127" s="149">
        <v>94112.359316380025</v>
      </c>
      <c r="Y127" s="150">
        <v>1.7208645123586102</v>
      </c>
      <c r="Z127" s="149">
        <v>63520</v>
      </c>
      <c r="AA127" s="149">
        <v>114583.09990397477</v>
      </c>
      <c r="AB127" s="150">
        <v>1.8038901118383937</v>
      </c>
      <c r="AC127" s="149">
        <v>53242</v>
      </c>
      <c r="AD127" s="149">
        <v>151066.66677577392</v>
      </c>
      <c r="AE127" s="150">
        <v>2.8373589792978087</v>
      </c>
      <c r="AF127" s="149">
        <v>63379</v>
      </c>
      <c r="AG127" s="149">
        <v>154760.48639137592</v>
      </c>
      <c r="AH127" s="150">
        <v>2.4418259422107624</v>
      </c>
      <c r="AI127" s="149">
        <v>67079</v>
      </c>
      <c r="AJ127" s="149">
        <v>153876.67836453006</v>
      </c>
      <c r="AK127" s="150">
        <v>2.2939620203719504</v>
      </c>
      <c r="AL127" s="149">
        <v>75194</v>
      </c>
      <c r="AM127" s="149">
        <v>165083.10313717302</v>
      </c>
      <c r="AN127" s="150">
        <v>2.1954291983026972</v>
      </c>
      <c r="AO127" s="149">
        <v>79939</v>
      </c>
      <c r="AP127" s="149">
        <v>167368.18878836502</v>
      </c>
      <c r="AQ127" s="150">
        <v>2.0936988051935228</v>
      </c>
      <c r="AR127" s="149">
        <v>97179</v>
      </c>
      <c r="AS127" s="149">
        <v>147650.09852930205</v>
      </c>
      <c r="AT127" s="150">
        <v>1.5193621927505125</v>
      </c>
      <c r="AU127" s="149">
        <v>107557</v>
      </c>
      <c r="AV127" s="149">
        <v>162743.77661059622</v>
      </c>
      <c r="AW127" s="150">
        <v>1.513093305043802</v>
      </c>
      <c r="AX127" s="149">
        <v>116670</v>
      </c>
      <c r="AY127" s="149">
        <v>177819.60616521366</v>
      </c>
      <c r="AZ127" s="150">
        <v>1.5241245064302191</v>
      </c>
      <c r="BA127" s="149">
        <v>122627</v>
      </c>
      <c r="BB127" s="149">
        <v>187310.56528128785</v>
      </c>
      <c r="BC127" s="150">
        <v>1.5274822451930476</v>
      </c>
      <c r="BD127" s="149">
        <v>134505</v>
      </c>
      <c r="BE127" s="149">
        <v>197833.54732884059</v>
      </c>
      <c r="BF127" s="150">
        <v>1.470826715206428</v>
      </c>
      <c r="BG127" s="149">
        <v>143047</v>
      </c>
      <c r="BH127" s="149">
        <v>206781.45464705676</v>
      </c>
      <c r="BI127" s="150">
        <v>1.4455490478448116</v>
      </c>
      <c r="BJ127" s="149">
        <v>150288</v>
      </c>
      <c r="BK127" s="149">
        <v>206091.73480385606</v>
      </c>
      <c r="BL127" s="150">
        <v>1.3713119796913662</v>
      </c>
      <c r="BM127" s="149">
        <v>135136</v>
      </c>
      <c r="BN127" s="149">
        <v>187013.36364630959</v>
      </c>
      <c r="BO127" s="150">
        <v>1.3838900340864728</v>
      </c>
      <c r="BP127" s="149">
        <v>150997</v>
      </c>
      <c r="BQ127" s="149">
        <v>197247.07334637991</v>
      </c>
      <c r="BR127" s="150">
        <v>1.3062979618560628</v>
      </c>
      <c r="BS127" s="149">
        <v>152717</v>
      </c>
      <c r="BT127" s="149">
        <v>199766.70617123586</v>
      </c>
      <c r="BU127" s="150">
        <v>1.3080842746468033</v>
      </c>
      <c r="BV127" s="149">
        <v>153578</v>
      </c>
      <c r="BW127" s="149">
        <v>220476.7433339087</v>
      </c>
      <c r="BX127" s="150">
        <v>1.4356010843604468</v>
      </c>
      <c r="BY127" s="149">
        <v>158608</v>
      </c>
      <c r="BZ127" s="149">
        <v>223976.1468492714</v>
      </c>
      <c r="CA127" s="150">
        <v>1.4121365054049695</v>
      </c>
      <c r="CB127" s="149">
        <v>169640</v>
      </c>
      <c r="CC127" s="149">
        <v>234869.23302632847</v>
      </c>
      <c r="CD127" s="150">
        <v>1.3845156391554378</v>
      </c>
      <c r="CE127" s="149">
        <v>174836</v>
      </c>
      <c r="CF127" s="149">
        <v>248727.94856647812</v>
      </c>
      <c r="CG127" s="150">
        <v>1.4226357761929931</v>
      </c>
      <c r="CH127" s="149">
        <v>184383</v>
      </c>
      <c r="CI127" s="149">
        <v>265551.44738845609</v>
      </c>
      <c r="CJ127" s="150">
        <v>1.4402165459313281</v>
      </c>
      <c r="CK127" s="149">
        <v>197773</v>
      </c>
      <c r="CL127" s="149">
        <v>289281.82164324651</v>
      </c>
      <c r="CM127" s="150">
        <v>1.4626962307455846</v>
      </c>
      <c r="CN127" s="149">
        <v>213755</v>
      </c>
      <c r="CO127" s="149">
        <v>319174.25440830691</v>
      </c>
      <c r="CP127" s="150">
        <v>1.493177957981366</v>
      </c>
      <c r="CQ127" s="149">
        <v>228418</v>
      </c>
      <c r="CR127" s="149">
        <v>343689.7972465916</v>
      </c>
      <c r="CS127" s="150">
        <v>1.5046528611869099</v>
      </c>
      <c r="CT127" s="149">
        <v>242315</v>
      </c>
      <c r="CU127" s="149">
        <v>357435.64627127058</v>
      </c>
      <c r="CV127" s="150">
        <v>1.4750867518365376</v>
      </c>
      <c r="CW127" s="149">
        <v>246924</v>
      </c>
      <c r="CX127" s="149">
        <v>358733.6471547503</v>
      </c>
      <c r="CY127" s="150">
        <v>1.4528099623963255</v>
      </c>
      <c r="CZ127" s="149">
        <v>268722</v>
      </c>
      <c r="DA127" s="149">
        <v>391277.51981541672</v>
      </c>
      <c r="DB127" s="150">
        <v>1.4560680547756295</v>
      </c>
      <c r="DC127" s="149">
        <v>279155</v>
      </c>
      <c r="DD127" s="149">
        <v>410693.06989674468</v>
      </c>
      <c r="DE127" s="150">
        <v>1.4712008378741011</v>
      </c>
      <c r="DF127" s="149">
        <v>291014</v>
      </c>
      <c r="DG127" s="149">
        <v>441656.27516830229</v>
      </c>
      <c r="DH127" s="150">
        <v>1.5176461447500886</v>
      </c>
      <c r="DI127" s="149">
        <v>308746</v>
      </c>
      <c r="DJ127" s="149">
        <v>485874.19643646653</v>
      </c>
      <c r="DK127" s="150">
        <v>1.5737019959334422</v>
      </c>
      <c r="DL127" s="149">
        <v>319595</v>
      </c>
      <c r="DM127" s="149">
        <v>497208.91617930972</v>
      </c>
      <c r="DN127" s="150">
        <v>1.5557468551739224</v>
      </c>
      <c r="DO127" s="149">
        <v>302955</v>
      </c>
      <c r="DP127" s="149">
        <v>454703.784491878</v>
      </c>
      <c r="DQ127" s="150">
        <v>1.5008954613453418</v>
      </c>
      <c r="DR127" s="149">
        <v>336527</v>
      </c>
      <c r="DS127" s="149">
        <v>491032.26215484284</v>
      </c>
      <c r="DT127" s="150">
        <v>1.4591169866157629</v>
      </c>
      <c r="DU127" s="149">
        <v>346473</v>
      </c>
      <c r="DV127" s="149">
        <v>529511.96039824106</v>
      </c>
      <c r="DW127" s="150">
        <v>1.5282921335810902</v>
      </c>
      <c r="DX127" s="149">
        <v>356559</v>
      </c>
      <c r="DY127" s="149">
        <v>526115.01028316782</v>
      </c>
      <c r="DZ127" s="150">
        <v>1.475534232155598</v>
      </c>
      <c r="EA127" s="149">
        <v>351909</v>
      </c>
      <c r="EB127" s="149">
        <v>536486.55000098073</v>
      </c>
      <c r="EC127" s="150">
        <v>1.5245036358859272</v>
      </c>
      <c r="ED127" s="149">
        <v>353564</v>
      </c>
      <c r="EE127" s="151">
        <v>538708.5344209586</v>
      </c>
      <c r="EF127" s="161">
        <v>1.5236521094369297</v>
      </c>
    </row>
    <row r="128" spans="1:136" ht="15" customHeight="1">
      <c r="A128" s="158">
        <v>99.96</v>
      </c>
      <c r="B128" s="156">
        <v>26440</v>
      </c>
      <c r="C128" s="149">
        <v>33234.609939990107</v>
      </c>
      <c r="D128" s="150">
        <v>1.2569822216335138</v>
      </c>
      <c r="E128" s="149">
        <v>26648</v>
      </c>
      <c r="F128" s="149">
        <v>37611.175785577121</v>
      </c>
      <c r="G128" s="150">
        <v>1.4114070769129812</v>
      </c>
      <c r="H128" s="149">
        <v>30920</v>
      </c>
      <c r="I128" s="149">
        <v>44573.474336248626</v>
      </c>
      <c r="J128" s="150">
        <v>1.4415742023366309</v>
      </c>
      <c r="K128" s="149">
        <v>35421</v>
      </c>
      <c r="L128" s="149">
        <v>51402.250592326855</v>
      </c>
      <c r="M128" s="150">
        <v>1.4511801076290012</v>
      </c>
      <c r="N128" s="149">
        <v>40875</v>
      </c>
      <c r="O128" s="149">
        <v>59472.549246346935</v>
      </c>
      <c r="P128" s="150">
        <v>1.4549859142837172</v>
      </c>
      <c r="Q128" s="149">
        <v>46416</v>
      </c>
      <c r="R128" s="149">
        <v>70362.035551367546</v>
      </c>
      <c r="S128" s="150">
        <v>1.5159004556913036</v>
      </c>
      <c r="T128" s="149">
        <v>52474</v>
      </c>
      <c r="U128" s="149">
        <v>87827.174946358078</v>
      </c>
      <c r="V128" s="150">
        <v>1.6737274640080435</v>
      </c>
      <c r="W128" s="149">
        <v>59423</v>
      </c>
      <c r="X128" s="149">
        <v>103409.20087626357</v>
      </c>
      <c r="Y128" s="150">
        <v>1.7402218143860722</v>
      </c>
      <c r="Z128" s="149">
        <v>69301</v>
      </c>
      <c r="AA128" s="149">
        <v>126667.13006037998</v>
      </c>
      <c r="AB128" s="150">
        <v>1.8277821396571474</v>
      </c>
      <c r="AC128" s="149">
        <v>61357</v>
      </c>
      <c r="AD128" s="149">
        <v>174419.30431237895</v>
      </c>
      <c r="AE128" s="150">
        <v>2.8426960951868403</v>
      </c>
      <c r="AF128" s="149">
        <v>69372</v>
      </c>
      <c r="AG128" s="149">
        <v>176904.85837579565</v>
      </c>
      <c r="AH128" s="150">
        <v>2.5500902147234568</v>
      </c>
      <c r="AI128" s="149">
        <v>73197</v>
      </c>
      <c r="AJ128" s="149">
        <v>174859.84632943085</v>
      </c>
      <c r="AK128" s="150">
        <v>2.3888936203591791</v>
      </c>
      <c r="AL128" s="149">
        <v>81905</v>
      </c>
      <c r="AM128" s="149">
        <v>186769.11854278363</v>
      </c>
      <c r="AN128" s="150">
        <v>2.280314004551415</v>
      </c>
      <c r="AO128" s="149">
        <v>86884</v>
      </c>
      <c r="AP128" s="149">
        <v>188411.22266206294</v>
      </c>
      <c r="AQ128" s="150">
        <v>2.1685376209896292</v>
      </c>
      <c r="AR128" s="149">
        <v>106451</v>
      </c>
      <c r="AS128" s="149">
        <v>159190.3924787805</v>
      </c>
      <c r="AT128" s="150">
        <v>1.4954335091148088</v>
      </c>
      <c r="AU128" s="149">
        <v>115319</v>
      </c>
      <c r="AV128" s="149">
        <v>175620.73180684116</v>
      </c>
      <c r="AW128" s="150">
        <v>1.5229123718280695</v>
      </c>
      <c r="AX128" s="149">
        <v>125292</v>
      </c>
      <c r="AY128" s="149">
        <v>192084.98598428097</v>
      </c>
      <c r="AZ128" s="150">
        <v>1.5330985696156256</v>
      </c>
      <c r="BA128" s="149">
        <v>131807</v>
      </c>
      <c r="BB128" s="149">
        <v>202393.21164477678</v>
      </c>
      <c r="BC128" s="150">
        <v>1.5355270330466271</v>
      </c>
      <c r="BD128" s="149">
        <v>141176</v>
      </c>
      <c r="BE128" s="149">
        <v>212954.90722085367</v>
      </c>
      <c r="BF128" s="150">
        <v>1.5084356209331167</v>
      </c>
      <c r="BG128" s="149">
        <v>153020</v>
      </c>
      <c r="BH128" s="149">
        <v>221529.82731516031</v>
      </c>
      <c r="BI128" s="150">
        <v>1.447718123873744</v>
      </c>
      <c r="BJ128" s="149">
        <v>157689</v>
      </c>
      <c r="BK128" s="149">
        <v>219295.09407913723</v>
      </c>
      <c r="BL128" s="150">
        <v>1.3906809864932699</v>
      </c>
      <c r="BM128" s="149">
        <v>137007</v>
      </c>
      <c r="BN128" s="149">
        <v>199817.68660718849</v>
      </c>
      <c r="BO128" s="150">
        <v>1.4584487406277671</v>
      </c>
      <c r="BP128" s="149">
        <v>159780</v>
      </c>
      <c r="BQ128" s="149">
        <v>207759.34440564192</v>
      </c>
      <c r="BR128" s="150">
        <v>1.3002837927502937</v>
      </c>
      <c r="BS128" s="149">
        <v>161568</v>
      </c>
      <c r="BT128" s="149">
        <v>210470.8772551346</v>
      </c>
      <c r="BU128" s="150">
        <v>1.3026767506878503</v>
      </c>
      <c r="BV128" s="149">
        <v>162753</v>
      </c>
      <c r="BW128" s="149">
        <v>236035.1584502921</v>
      </c>
      <c r="BX128" s="150">
        <v>1.4502660992442051</v>
      </c>
      <c r="BY128" s="149">
        <v>168399</v>
      </c>
      <c r="BZ128" s="149">
        <v>239106.46194853378</v>
      </c>
      <c r="CA128" s="150">
        <v>1.4198805334267648</v>
      </c>
      <c r="CB128" s="149">
        <v>178562</v>
      </c>
      <c r="CC128" s="149">
        <v>254117.15741496129</v>
      </c>
      <c r="CD128" s="150">
        <v>1.4231312228523498</v>
      </c>
      <c r="CE128" s="149">
        <v>185218</v>
      </c>
      <c r="CF128" s="149">
        <v>266079.07169937802</v>
      </c>
      <c r="CG128" s="150">
        <v>1.436572426542658</v>
      </c>
      <c r="CH128" s="149">
        <v>196728</v>
      </c>
      <c r="CI128" s="149">
        <v>284036.03771447198</v>
      </c>
      <c r="CJ128" s="150">
        <v>1.443800769155748</v>
      </c>
      <c r="CK128" s="149">
        <v>213159</v>
      </c>
      <c r="CL128" s="149">
        <v>310184.55715977156</v>
      </c>
      <c r="CM128" s="150">
        <v>1.4551792659928577</v>
      </c>
      <c r="CN128" s="149">
        <v>228429</v>
      </c>
      <c r="CO128" s="149">
        <v>343400.25576519815</v>
      </c>
      <c r="CP128" s="150">
        <v>1.5033128708053625</v>
      </c>
      <c r="CQ128" s="149">
        <v>243862</v>
      </c>
      <c r="CR128" s="149">
        <v>370634.66501296859</v>
      </c>
      <c r="CS128" s="150">
        <v>1.5198541183659964</v>
      </c>
      <c r="CT128" s="149">
        <v>258756</v>
      </c>
      <c r="CU128" s="149">
        <v>384511.7523713159</v>
      </c>
      <c r="CV128" s="150">
        <v>1.486001299955618</v>
      </c>
      <c r="CW128" s="149">
        <v>262760</v>
      </c>
      <c r="CX128" s="149">
        <v>384235.24045796605</v>
      </c>
      <c r="CY128" s="150">
        <v>1.4623049187774626</v>
      </c>
      <c r="CZ128" s="149">
        <v>285039</v>
      </c>
      <c r="DA128" s="149">
        <v>420165.78609325876</v>
      </c>
      <c r="DB128" s="150">
        <v>1.4740642020679933</v>
      </c>
      <c r="DC128" s="149">
        <v>300425</v>
      </c>
      <c r="DD128" s="149">
        <v>440687.24134572316</v>
      </c>
      <c r="DE128" s="150">
        <v>1.4668793920137244</v>
      </c>
      <c r="DF128" s="149">
        <v>309905</v>
      </c>
      <c r="DG128" s="149">
        <v>476962.02365706139</v>
      </c>
      <c r="DH128" s="150">
        <v>1.5390588201450812</v>
      </c>
      <c r="DI128" s="149">
        <v>336261</v>
      </c>
      <c r="DJ128" s="149">
        <v>525627.10752994742</v>
      </c>
      <c r="DK128" s="150">
        <v>1.5631521571932143</v>
      </c>
      <c r="DL128" s="149">
        <v>345963</v>
      </c>
      <c r="DM128" s="149">
        <v>538228.18397952453</v>
      </c>
      <c r="DN128" s="150">
        <v>1.555739151237342</v>
      </c>
      <c r="DO128" s="149">
        <v>325756</v>
      </c>
      <c r="DP128" s="149">
        <v>490795.73734339105</v>
      </c>
      <c r="DQ128" s="150">
        <v>1.5066360630146216</v>
      </c>
      <c r="DR128" s="149">
        <v>355968</v>
      </c>
      <c r="DS128" s="149">
        <v>528156.87810388731</v>
      </c>
      <c r="DT128" s="150">
        <v>1.4837201043461414</v>
      </c>
      <c r="DU128" s="149">
        <v>377838</v>
      </c>
      <c r="DV128" s="149">
        <v>571615.15386125515</v>
      </c>
      <c r="DW128" s="150">
        <v>1.5128577693647942</v>
      </c>
      <c r="DX128" s="149">
        <v>380485</v>
      </c>
      <c r="DY128" s="149">
        <v>562874.81601749593</v>
      </c>
      <c r="DZ128" s="150">
        <v>1.4793613835433617</v>
      </c>
      <c r="EA128" s="149">
        <v>378731</v>
      </c>
      <c r="EB128" s="149">
        <v>579449.68449165625</v>
      </c>
      <c r="EC128" s="150">
        <v>1.5299769083905363</v>
      </c>
      <c r="ED128" s="149">
        <v>380477</v>
      </c>
      <c r="EE128" s="151">
        <v>581802.43653459544</v>
      </c>
      <c r="EF128" s="161">
        <v>1.5291395709454065</v>
      </c>
    </row>
    <row r="129" spans="1:136" ht="15" customHeight="1">
      <c r="A129" s="158">
        <v>99.97</v>
      </c>
      <c r="B129" s="156">
        <v>27751</v>
      </c>
      <c r="C129" s="149">
        <v>35166.261024447005</v>
      </c>
      <c r="D129" s="150">
        <v>1.2672069844130665</v>
      </c>
      <c r="E129" s="149">
        <v>28946</v>
      </c>
      <c r="F129" s="149">
        <v>40906.566320416379</v>
      </c>
      <c r="G129" s="150">
        <v>1.4132027333799619</v>
      </c>
      <c r="H129" s="149">
        <v>33721</v>
      </c>
      <c r="I129" s="149">
        <v>48687.301254677164</v>
      </c>
      <c r="J129" s="150">
        <v>1.4438273258407865</v>
      </c>
      <c r="K129" s="149">
        <v>38679</v>
      </c>
      <c r="L129" s="149">
        <v>56220.664360610412</v>
      </c>
      <c r="M129" s="150">
        <v>1.4535190765172423</v>
      </c>
      <c r="N129" s="149">
        <v>44654</v>
      </c>
      <c r="O129" s="149">
        <v>65081.733303495806</v>
      </c>
      <c r="P129" s="150">
        <v>1.4574670422245668</v>
      </c>
      <c r="Q129" s="149">
        <v>54685</v>
      </c>
      <c r="R129" s="149">
        <v>76400.1689472117</v>
      </c>
      <c r="S129" s="150">
        <v>1.3970955279731498</v>
      </c>
      <c r="T129" s="149">
        <v>58327</v>
      </c>
      <c r="U129" s="149">
        <v>98704.236576963187</v>
      </c>
      <c r="V129" s="150">
        <v>1.6922563577239218</v>
      </c>
      <c r="W129" s="149">
        <v>66344</v>
      </c>
      <c r="X129" s="149">
        <v>117000.26482027891</v>
      </c>
      <c r="Y129" s="150">
        <v>1.7635395035011292</v>
      </c>
      <c r="Z129" s="149">
        <v>77819</v>
      </c>
      <c r="AA129" s="149">
        <v>144472.8400785538</v>
      </c>
      <c r="AB129" s="150">
        <v>1.8565239861544585</v>
      </c>
      <c r="AC129" s="149">
        <v>67866</v>
      </c>
      <c r="AD129" s="149">
        <v>210244.83831353742</v>
      </c>
      <c r="AE129" s="150">
        <v>3.0979406228971418</v>
      </c>
      <c r="AF129" s="149">
        <v>78686</v>
      </c>
      <c r="AG129" s="149">
        <v>211325.45664607422</v>
      </c>
      <c r="AH129" s="150">
        <v>2.6856805104602373</v>
      </c>
      <c r="AI129" s="149">
        <v>82655</v>
      </c>
      <c r="AJ129" s="149">
        <v>207299.79502453667</v>
      </c>
      <c r="AK129" s="150">
        <v>2.5080127641949872</v>
      </c>
      <c r="AL129" s="149">
        <v>92232</v>
      </c>
      <c r="AM129" s="149">
        <v>220142.17079139428</v>
      </c>
      <c r="AN129" s="150">
        <v>2.3868307180956099</v>
      </c>
      <c r="AO129" s="149">
        <v>97515</v>
      </c>
      <c r="AP129" s="149">
        <v>220623.28922708103</v>
      </c>
      <c r="AQ129" s="150">
        <v>2.2624548964475313</v>
      </c>
      <c r="AR129" s="149">
        <v>127819</v>
      </c>
      <c r="AS129" s="149">
        <v>174022.22161070077</v>
      </c>
      <c r="AT129" s="150">
        <v>1.3614738154006898</v>
      </c>
      <c r="AU129" s="149">
        <v>126397</v>
      </c>
      <c r="AV129" s="149">
        <v>193998.63352825789</v>
      </c>
      <c r="AW129" s="150">
        <v>1.5348357439516593</v>
      </c>
      <c r="AX129" s="149">
        <v>137593</v>
      </c>
      <c r="AY129" s="149">
        <v>212435.99029535323</v>
      </c>
      <c r="AZ129" s="150">
        <v>1.5439447522428702</v>
      </c>
      <c r="BA129" s="149">
        <v>144890</v>
      </c>
      <c r="BB129" s="149">
        <v>223886.60506153121</v>
      </c>
      <c r="BC129" s="150">
        <v>1.5452177863312251</v>
      </c>
      <c r="BD129" s="149">
        <v>160054</v>
      </c>
      <c r="BE129" s="149">
        <v>233806.47496662213</v>
      </c>
      <c r="BF129" s="150">
        <v>1.4607974494022151</v>
      </c>
      <c r="BG129" s="149">
        <v>166987</v>
      </c>
      <c r="BH129" s="149">
        <v>242186.09766028734</v>
      </c>
      <c r="BI129" s="150">
        <v>1.4503290535208571</v>
      </c>
      <c r="BJ129" s="149">
        <v>176481</v>
      </c>
      <c r="BK129" s="149">
        <v>235854.04720714659</v>
      </c>
      <c r="BL129" s="150">
        <v>1.3364274182894849</v>
      </c>
      <c r="BM129" s="149">
        <v>138486</v>
      </c>
      <c r="BN129" s="149">
        <v>220547.58376753549</v>
      </c>
      <c r="BO129" s="150">
        <v>1.5925623078689217</v>
      </c>
      <c r="BP129" s="149">
        <v>171589</v>
      </c>
      <c r="BQ129" s="149">
        <v>221894.12743378032</v>
      </c>
      <c r="BR129" s="150">
        <v>1.2931722163645707</v>
      </c>
      <c r="BS129" s="149">
        <v>173495</v>
      </c>
      <c r="BT129" s="149">
        <v>224895.82977186693</v>
      </c>
      <c r="BU129" s="150">
        <v>1.2962669228039247</v>
      </c>
      <c r="BV129" s="149">
        <v>177102</v>
      </c>
      <c r="BW129" s="149">
        <v>258303.61200627714</v>
      </c>
      <c r="BX129" s="150">
        <v>1.4585019480653925</v>
      </c>
      <c r="BY129" s="149">
        <v>181172</v>
      </c>
      <c r="BZ129" s="149">
        <v>260729.72704204719</v>
      </c>
      <c r="CA129" s="150">
        <v>1.4391281602126553</v>
      </c>
      <c r="CB129" s="149">
        <v>191879</v>
      </c>
      <c r="CC129" s="149">
        <v>277178.62848739797</v>
      </c>
      <c r="CD129" s="150">
        <v>1.4445490568920933</v>
      </c>
      <c r="CE129" s="149">
        <v>200618</v>
      </c>
      <c r="CF129" s="149">
        <v>290555.32428522722</v>
      </c>
      <c r="CG129" s="150">
        <v>1.448301370192242</v>
      </c>
      <c r="CH129" s="149">
        <v>217339</v>
      </c>
      <c r="CI129" s="149">
        <v>311076.43329671863</v>
      </c>
      <c r="CJ129" s="150">
        <v>1.4312959629735971</v>
      </c>
      <c r="CK129" s="149">
        <v>232250</v>
      </c>
      <c r="CL129" s="149">
        <v>339774.61936166912</v>
      </c>
      <c r="CM129" s="150">
        <v>1.4629692975744633</v>
      </c>
      <c r="CN129" s="149">
        <v>251032</v>
      </c>
      <c r="CO129" s="149">
        <v>377954.78880010633</v>
      </c>
      <c r="CP129" s="150">
        <v>1.5056040217984414</v>
      </c>
      <c r="CQ129" s="149">
        <v>266176</v>
      </c>
      <c r="CR129" s="149">
        <v>409210.55744647217</v>
      </c>
      <c r="CS129" s="150">
        <v>1.537368348184931</v>
      </c>
      <c r="CT129" s="149">
        <v>279795</v>
      </c>
      <c r="CU129" s="149">
        <v>423458.37988897704</v>
      </c>
      <c r="CV129" s="150">
        <v>1.5134594252541218</v>
      </c>
      <c r="CW129" s="149">
        <v>287343</v>
      </c>
      <c r="CX129" s="149">
        <v>422087.63224326394</v>
      </c>
      <c r="CY129" s="150">
        <v>1.4689330599432175</v>
      </c>
      <c r="CZ129" s="149">
        <v>316210</v>
      </c>
      <c r="DA129" s="149">
        <v>459926.95598144137</v>
      </c>
      <c r="DB129" s="150">
        <v>1.4544984535006527</v>
      </c>
      <c r="DC129" s="149">
        <v>331687</v>
      </c>
      <c r="DD129" s="149">
        <v>482527.09022097703</v>
      </c>
      <c r="DE129" s="150">
        <v>1.4547663617234834</v>
      </c>
      <c r="DF129" s="149">
        <v>344690</v>
      </c>
      <c r="DG129" s="149">
        <v>527488.66984385776</v>
      </c>
      <c r="DH129" s="150">
        <v>1.5303277433167708</v>
      </c>
      <c r="DI129" s="149">
        <v>367005</v>
      </c>
      <c r="DJ129" s="149">
        <v>586256.38916795631</v>
      </c>
      <c r="DK129" s="150">
        <v>1.5974070902793049</v>
      </c>
      <c r="DL129" s="149">
        <v>379574</v>
      </c>
      <c r="DM129" s="149">
        <v>598800.57635734044</v>
      </c>
      <c r="DN129" s="150">
        <v>1.5775595176628021</v>
      </c>
      <c r="DO129" s="149">
        <v>362688</v>
      </c>
      <c r="DP129" s="149">
        <v>540549.5319937946</v>
      </c>
      <c r="DQ129" s="150">
        <v>1.4903981714139829</v>
      </c>
      <c r="DR129" s="149">
        <v>390036</v>
      </c>
      <c r="DS129" s="149">
        <v>577358.45683513687</v>
      </c>
      <c r="DT129" s="150">
        <v>1.4802696593010309</v>
      </c>
      <c r="DU129" s="149">
        <v>409305</v>
      </c>
      <c r="DV129" s="149">
        <v>627452.04659278085</v>
      </c>
      <c r="DW129" s="150">
        <v>1.5329694154549318</v>
      </c>
      <c r="DX129" s="149">
        <v>417134</v>
      </c>
      <c r="DY129" s="149">
        <v>621983.67165843607</v>
      </c>
      <c r="DZ129" s="150">
        <v>1.4910884072227055</v>
      </c>
      <c r="EA129" s="149">
        <v>416800</v>
      </c>
      <c r="EB129" s="149">
        <v>640428.91885499947</v>
      </c>
      <c r="EC129" s="150">
        <v>1.5365377131837799</v>
      </c>
      <c r="ED129" s="149">
        <v>418672</v>
      </c>
      <c r="EE129" s="151">
        <v>642964.27837408043</v>
      </c>
      <c r="EF129" s="161">
        <v>1.5357231397707045</v>
      </c>
    </row>
    <row r="130" spans="1:136" ht="15" customHeight="1">
      <c r="A130" s="158">
        <v>99.98</v>
      </c>
      <c r="B130" s="156">
        <v>29556</v>
      </c>
      <c r="C130" s="149">
        <v>38209.524642229138</v>
      </c>
      <c r="D130" s="150">
        <v>1.2927840249773019</v>
      </c>
      <c r="E130" s="149">
        <v>32545</v>
      </c>
      <c r="F130" s="149">
        <v>46065.849977051752</v>
      </c>
      <c r="G130" s="150">
        <v>1.4154509134137887</v>
      </c>
      <c r="H130" s="149">
        <v>38133</v>
      </c>
      <c r="I130" s="149">
        <v>55165.451651087511</v>
      </c>
      <c r="J130" s="150">
        <v>1.4466591050032127</v>
      </c>
      <c r="K130" s="149">
        <v>43818</v>
      </c>
      <c r="L130" s="149">
        <v>63821.504498446593</v>
      </c>
      <c r="M130" s="150">
        <v>1.4565134076965309</v>
      </c>
      <c r="N130" s="149">
        <v>50620</v>
      </c>
      <c r="O130" s="149">
        <v>73937.095581268935</v>
      </c>
      <c r="P130" s="150">
        <v>1.4606300984051548</v>
      </c>
      <c r="Q130" s="149">
        <v>60854</v>
      </c>
      <c r="R130" s="149">
        <v>86496.253715800587</v>
      </c>
      <c r="S130" s="150">
        <v>1.4213733479442696</v>
      </c>
      <c r="T130" s="149">
        <v>68016</v>
      </c>
      <c r="U130" s="149">
        <v>116708.84898039409</v>
      </c>
      <c r="V130" s="150">
        <v>1.7159028608032536</v>
      </c>
      <c r="W130" s="149">
        <v>77916</v>
      </c>
      <c r="X130" s="149">
        <v>139725.90402618071</v>
      </c>
      <c r="Y130" s="150">
        <v>1.7932889782096195</v>
      </c>
      <c r="Z130" s="149">
        <v>92217</v>
      </c>
      <c r="AA130" s="149">
        <v>174568.75324626124</v>
      </c>
      <c r="AB130" s="150">
        <v>1.8930213870139045</v>
      </c>
      <c r="AC130" s="149">
        <v>84778</v>
      </c>
      <c r="AD130" s="149">
        <v>278105.50214461348</v>
      </c>
      <c r="AE130" s="150">
        <v>3.2803970622639538</v>
      </c>
      <c r="AF130" s="149">
        <v>95619</v>
      </c>
      <c r="AG130" s="149">
        <v>273904.70460967626</v>
      </c>
      <c r="AH130" s="150">
        <v>2.8645426600327997</v>
      </c>
      <c r="AI130" s="149">
        <v>99725</v>
      </c>
      <c r="AJ130" s="149">
        <v>265845.19275771483</v>
      </c>
      <c r="AK130" s="150">
        <v>2.6657828303606399</v>
      </c>
      <c r="AL130" s="149">
        <v>110752</v>
      </c>
      <c r="AM130" s="149">
        <v>279994.23496223812</v>
      </c>
      <c r="AN130" s="150">
        <v>2.5281189952528003</v>
      </c>
      <c r="AO130" s="149">
        <v>116443</v>
      </c>
      <c r="AP130" s="149">
        <v>277977.42553927016</v>
      </c>
      <c r="AQ130" s="150">
        <v>2.3872403282229948</v>
      </c>
      <c r="AR130" s="149">
        <v>131165</v>
      </c>
      <c r="AS130" s="149">
        <v>196609.10443541355</v>
      </c>
      <c r="AT130" s="150">
        <v>1.4989448742836393</v>
      </c>
      <c r="AU130" s="149">
        <v>144324</v>
      </c>
      <c r="AV130" s="149">
        <v>223739.45264043848</v>
      </c>
      <c r="AW130" s="150">
        <v>1.5502581181261501</v>
      </c>
      <c r="AX130" s="149">
        <v>157487</v>
      </c>
      <c r="AY130" s="149">
        <v>245351.49480289491</v>
      </c>
      <c r="AZ130" s="150">
        <v>1.5579158584701907</v>
      </c>
      <c r="BA130" s="149">
        <v>166019</v>
      </c>
      <c r="BB130" s="149">
        <v>258597.90661472533</v>
      </c>
      <c r="BC130" s="150">
        <v>1.55764043040089</v>
      </c>
      <c r="BD130" s="149">
        <v>186003</v>
      </c>
      <c r="BE130" s="149">
        <v>263965.22225811717</v>
      </c>
      <c r="BF130" s="150">
        <v>1.4191449721677456</v>
      </c>
      <c r="BG130" s="149">
        <v>189019</v>
      </c>
      <c r="BH130" s="149">
        <v>274768.67101882794</v>
      </c>
      <c r="BI130" s="150">
        <v>1.4536563573970234</v>
      </c>
      <c r="BJ130" s="149">
        <v>181838</v>
      </c>
      <c r="BK130" s="149">
        <v>266244.78761592507</v>
      </c>
      <c r="BL130" s="150">
        <v>1.4641867355334148</v>
      </c>
      <c r="BM130" s="149">
        <v>160091</v>
      </c>
      <c r="BN130" s="149">
        <v>255090.65370905018</v>
      </c>
      <c r="BO130" s="150">
        <v>1.5934103335543546</v>
      </c>
      <c r="BP130" s="149">
        <v>189211</v>
      </c>
      <c r="BQ130" s="149">
        <v>242987.20387091991</v>
      </c>
      <c r="BR130" s="150">
        <v>1.2842128833467394</v>
      </c>
      <c r="BS130" s="149">
        <v>191346</v>
      </c>
      <c r="BT130" s="149">
        <v>246486.24548112706</v>
      </c>
      <c r="BU130" s="150">
        <v>1.2881703588323092</v>
      </c>
      <c r="BV130" s="149">
        <v>197513</v>
      </c>
      <c r="BW130" s="149">
        <v>294224.14583883493</v>
      </c>
      <c r="BX130" s="150">
        <v>1.489644458029775</v>
      </c>
      <c r="BY130" s="149">
        <v>201451</v>
      </c>
      <c r="BZ130" s="149">
        <v>296135.05564112216</v>
      </c>
      <c r="CA130" s="150">
        <v>1.4700103530939144</v>
      </c>
      <c r="CB130" s="149">
        <v>213943</v>
      </c>
      <c r="CC130" s="149">
        <v>314760.55723085563</v>
      </c>
      <c r="CD130" s="150">
        <v>1.4712355965413948</v>
      </c>
      <c r="CE130" s="149">
        <v>225821</v>
      </c>
      <c r="CF130" s="149">
        <v>329724.44828025019</v>
      </c>
      <c r="CG130" s="150">
        <v>1.4601141978835015</v>
      </c>
      <c r="CH130" s="149">
        <v>247160</v>
      </c>
      <c r="CI130" s="149">
        <v>350197.54945616762</v>
      </c>
      <c r="CJ130" s="150">
        <v>1.4168860230464784</v>
      </c>
      <c r="CK130" s="149">
        <v>259268</v>
      </c>
      <c r="CL130" s="149">
        <v>387880.98446293746</v>
      </c>
      <c r="CM130" s="150">
        <v>1.496061929983405</v>
      </c>
      <c r="CN130" s="149">
        <v>281901</v>
      </c>
      <c r="CO130" s="149">
        <v>433943.64332803647</v>
      </c>
      <c r="CP130" s="150">
        <v>1.539347655127284</v>
      </c>
      <c r="CQ130" s="149">
        <v>309095</v>
      </c>
      <c r="CR130" s="149">
        <v>470534.61642876023</v>
      </c>
      <c r="CS130" s="150">
        <v>1.5222977286231101</v>
      </c>
      <c r="CT130" s="149">
        <v>318172</v>
      </c>
      <c r="CU130" s="149">
        <v>487156.65467473329</v>
      </c>
      <c r="CV130" s="150">
        <v>1.5311110175462745</v>
      </c>
      <c r="CW130" s="149">
        <v>327708</v>
      </c>
      <c r="CX130" s="149">
        <v>479771.54092895985</v>
      </c>
      <c r="CY130" s="150">
        <v>1.4640214487560872</v>
      </c>
      <c r="CZ130" s="149">
        <v>359682</v>
      </c>
      <c r="DA130" s="149">
        <v>522452.4844419522</v>
      </c>
      <c r="DB130" s="150">
        <v>1.4525399782083956</v>
      </c>
      <c r="DC130" s="149">
        <v>370551</v>
      </c>
      <c r="DD130" s="149">
        <v>548033.52573109232</v>
      </c>
      <c r="DE130" s="150">
        <v>1.4789692261823402</v>
      </c>
      <c r="DF130" s="149">
        <v>390944</v>
      </c>
      <c r="DG130" s="149">
        <v>603377.91895616311</v>
      </c>
      <c r="DH130" s="150">
        <v>1.5433870809020298</v>
      </c>
      <c r="DI130" s="149">
        <v>419202</v>
      </c>
      <c r="DJ130" s="149">
        <v>682487.58064029424</v>
      </c>
      <c r="DK130" s="150">
        <v>1.628063751223263</v>
      </c>
      <c r="DL130" s="149">
        <v>441186</v>
      </c>
      <c r="DM130" s="149">
        <v>692135.39454261225</v>
      </c>
      <c r="DN130" s="150">
        <v>1.5688063414129465</v>
      </c>
      <c r="DO130" s="149">
        <v>407387</v>
      </c>
      <c r="DP130" s="149">
        <v>616125.01439995889</v>
      </c>
      <c r="DQ130" s="150">
        <v>1.5123826101470075</v>
      </c>
      <c r="DR130" s="149">
        <v>447024</v>
      </c>
      <c r="DS130" s="149">
        <v>663038.75107465126</v>
      </c>
      <c r="DT130" s="150">
        <v>1.4832285315210174</v>
      </c>
      <c r="DU130" s="149">
        <v>475842</v>
      </c>
      <c r="DV130" s="149">
        <v>727443.77263161843</v>
      </c>
      <c r="DW130" s="150">
        <v>1.5287506622610414</v>
      </c>
      <c r="DX130" s="149">
        <v>474079</v>
      </c>
      <c r="DY130" s="149">
        <v>711599.15245377738</v>
      </c>
      <c r="DZ130" s="150">
        <v>1.5010138657349881</v>
      </c>
      <c r="EA130" s="149">
        <v>477947</v>
      </c>
      <c r="EB130" s="149">
        <v>738373.3694558508</v>
      </c>
      <c r="EC130" s="150">
        <v>1.544885456872521</v>
      </c>
      <c r="ED130" s="149">
        <v>480017</v>
      </c>
      <c r="EE130" s="151">
        <v>741194.89206454076</v>
      </c>
      <c r="EF130" s="161">
        <v>1.544101338212065</v>
      </c>
    </row>
    <row r="131" spans="1:136" ht="15" customHeight="1">
      <c r="A131" s="158">
        <v>99.99</v>
      </c>
      <c r="B131" s="156">
        <v>37307</v>
      </c>
      <c r="C131" s="149">
        <v>44186.094145545321</v>
      </c>
      <c r="D131" s="150">
        <v>1.1843915121973174</v>
      </c>
      <c r="E131" s="149">
        <v>39817</v>
      </c>
      <c r="F131" s="149">
        <v>56492.69911439743</v>
      </c>
      <c r="G131" s="150">
        <v>1.4188085268703676</v>
      </c>
      <c r="H131" s="149">
        <v>47131</v>
      </c>
      <c r="I131" s="149">
        <v>68377.89880099427</v>
      </c>
      <c r="J131" s="150">
        <v>1.4508051770807806</v>
      </c>
      <c r="K131" s="149">
        <v>54329</v>
      </c>
      <c r="L131" s="149">
        <v>79365.999675602914</v>
      </c>
      <c r="M131" s="150">
        <v>1.4608404291557531</v>
      </c>
      <c r="N131" s="149">
        <v>62838</v>
      </c>
      <c r="O131" s="149">
        <v>92073.199022811474</v>
      </c>
      <c r="P131" s="150">
        <v>1.4652471278973149</v>
      </c>
      <c r="Q131" s="149">
        <v>74327</v>
      </c>
      <c r="R131" s="149">
        <v>103584.39918419585</v>
      </c>
      <c r="S131" s="150">
        <v>1.3936308364954304</v>
      </c>
      <c r="T131" s="149">
        <v>89423</v>
      </c>
      <c r="U131" s="149">
        <v>156487.70247489886</v>
      </c>
      <c r="V131" s="150">
        <v>1.7499715115227499</v>
      </c>
      <c r="W131" s="149">
        <v>103903</v>
      </c>
      <c r="X131" s="149">
        <v>190758.79061548435</v>
      </c>
      <c r="Y131" s="150">
        <v>1.835931499720743</v>
      </c>
      <c r="Z131" s="149">
        <v>125115</v>
      </c>
      <c r="AA131" s="149">
        <v>243333.49808357665</v>
      </c>
      <c r="AB131" s="150">
        <v>1.9448786962680467</v>
      </c>
      <c r="AC131" s="149">
        <v>119521</v>
      </c>
      <c r="AD131" s="149">
        <v>448860.99040024652</v>
      </c>
      <c r="AE131" s="150">
        <v>3.7554989533240728</v>
      </c>
      <c r="AF131" s="149">
        <v>139137</v>
      </c>
      <c r="AG131" s="149">
        <v>434725.38993800001</v>
      </c>
      <c r="AH131" s="150">
        <v>3.1244413056052669</v>
      </c>
      <c r="AI131" s="149">
        <v>143073</v>
      </c>
      <c r="AJ131" s="149">
        <v>414518.41864189244</v>
      </c>
      <c r="AK131" s="150">
        <v>2.897251183954292</v>
      </c>
      <c r="AL131" s="149">
        <v>157310</v>
      </c>
      <c r="AM131" s="149">
        <v>430450.5026948782</v>
      </c>
      <c r="AN131" s="150">
        <v>2.7363200222165038</v>
      </c>
      <c r="AO131" s="149">
        <v>163472</v>
      </c>
      <c r="AP131" s="149">
        <v>420481.90509500733</v>
      </c>
      <c r="AQ131" s="150">
        <v>2.5721952694957384</v>
      </c>
      <c r="AR131" s="149">
        <v>157810</v>
      </c>
      <c r="AS131" s="149">
        <v>254569.62382282864</v>
      </c>
      <c r="AT131" s="150">
        <v>1.6131400026793525</v>
      </c>
      <c r="AU131" s="149">
        <v>182523</v>
      </c>
      <c r="AV131" s="149">
        <v>287109.90282912541</v>
      </c>
      <c r="AW131" s="150">
        <v>1.5730067050679937</v>
      </c>
      <c r="AX131" s="149">
        <v>199839</v>
      </c>
      <c r="AY131" s="149">
        <v>315422.98586411175</v>
      </c>
      <c r="AZ131" s="150">
        <v>1.5783855296719447</v>
      </c>
      <c r="BA131" s="149">
        <v>210889</v>
      </c>
      <c r="BB131" s="149">
        <v>332314.79531980428</v>
      </c>
      <c r="BC131" s="150">
        <v>1.5757806017374272</v>
      </c>
      <c r="BD131" s="149">
        <v>222349</v>
      </c>
      <c r="BE131" s="149">
        <v>325608.48780832882</v>
      </c>
      <c r="BF131" s="150">
        <v>1.4644027533666839</v>
      </c>
      <c r="BG131" s="149">
        <v>234077</v>
      </c>
      <c r="BH131" s="149">
        <v>341404.29805365327</v>
      </c>
      <c r="BI131" s="150">
        <v>1.4585127887560643</v>
      </c>
      <c r="BJ131" s="149">
        <v>226358</v>
      </c>
      <c r="BK131" s="149">
        <v>321829.84414144134</v>
      </c>
      <c r="BL131" s="150">
        <v>1.4217736688848697</v>
      </c>
      <c r="BM131" s="149">
        <v>208892</v>
      </c>
      <c r="BN131" s="149">
        <v>328233.8152505426</v>
      </c>
      <c r="BO131" s="150">
        <v>1.5713086918146344</v>
      </c>
      <c r="BP131" s="149">
        <v>222198</v>
      </c>
      <c r="BQ131" s="149">
        <v>282471.40441760619</v>
      </c>
      <c r="BR131" s="150">
        <v>1.2712598872069334</v>
      </c>
      <c r="BS131" s="149">
        <v>224922</v>
      </c>
      <c r="BT131" s="149">
        <v>287094.49849688524</v>
      </c>
      <c r="BU131" s="150">
        <v>1.2764180404624057</v>
      </c>
      <c r="BV131" s="149">
        <v>240772</v>
      </c>
      <c r="BW131" s="149">
        <v>371859.19116173597</v>
      </c>
      <c r="BX131" s="150">
        <v>1.5444453306935024</v>
      </c>
      <c r="BY131" s="149">
        <v>244018</v>
      </c>
      <c r="BZ131" s="149">
        <v>371089.87368523981</v>
      </c>
      <c r="CA131" s="150">
        <v>1.5207479517299536</v>
      </c>
      <c r="CB131" s="149">
        <v>263885</v>
      </c>
      <c r="CC131" s="149">
        <v>394036.14418495487</v>
      </c>
      <c r="CD131" s="150">
        <v>1.4932116042403125</v>
      </c>
      <c r="CE131" s="149">
        <v>276675</v>
      </c>
      <c r="CF131" s="149">
        <v>410963.109076544</v>
      </c>
      <c r="CG131" s="150">
        <v>1.4853640881053365</v>
      </c>
      <c r="CH131" s="149">
        <v>284456</v>
      </c>
      <c r="CI131" s="149">
        <v>437423.66184602433</v>
      </c>
      <c r="CJ131" s="150">
        <v>1.537755089876903</v>
      </c>
      <c r="CK131" s="149">
        <v>316519</v>
      </c>
      <c r="CL131" s="149">
        <v>491239.63421408745</v>
      </c>
      <c r="CM131" s="150">
        <v>1.552006780680109</v>
      </c>
      <c r="CN131" s="149">
        <v>361490</v>
      </c>
      <c r="CO131" s="149">
        <v>554070.79478100222</v>
      </c>
      <c r="CP131" s="150">
        <v>1.532741693493602</v>
      </c>
      <c r="CQ131" s="149">
        <v>377238</v>
      </c>
      <c r="CR131" s="149">
        <v>604801.17378058576</v>
      </c>
      <c r="CS131" s="150">
        <v>1.6032350234615436</v>
      </c>
      <c r="CT131" s="149">
        <v>394645</v>
      </c>
      <c r="CU131" s="149">
        <v>623318.22029005375</v>
      </c>
      <c r="CV131" s="150">
        <v>1.5794403078464285</v>
      </c>
      <c r="CW131" s="149">
        <v>404807</v>
      </c>
      <c r="CX131" s="149">
        <v>599953.20786298381</v>
      </c>
      <c r="CY131" s="150">
        <v>1.4820722167921598</v>
      </c>
      <c r="CZ131" s="149">
        <v>430256</v>
      </c>
      <c r="DA131" s="149">
        <v>655183.37776061229</v>
      </c>
      <c r="DB131" s="150">
        <v>1.5227756911248473</v>
      </c>
      <c r="DC131" s="149">
        <v>460662</v>
      </c>
      <c r="DD131" s="149">
        <v>681773.60458013683</v>
      </c>
      <c r="DE131" s="150">
        <v>1.4799866378823017</v>
      </c>
      <c r="DF131" s="149">
        <v>498755</v>
      </c>
      <c r="DG131" s="149">
        <v>775674.1847351162</v>
      </c>
      <c r="DH131" s="150">
        <v>1.5552208694351259</v>
      </c>
      <c r="DI131" s="149">
        <v>545795</v>
      </c>
      <c r="DJ131" s="149">
        <v>890306.6653929759</v>
      </c>
      <c r="DK131" s="150">
        <v>1.6312107391840818</v>
      </c>
      <c r="DL131" s="149">
        <v>563512</v>
      </c>
      <c r="DM131" s="149">
        <v>896485.49893251248</v>
      </c>
      <c r="DN131" s="150">
        <v>1.5908898105674989</v>
      </c>
      <c r="DO131" s="149">
        <v>511601</v>
      </c>
      <c r="DP131" s="149">
        <v>784212.27019431908</v>
      </c>
      <c r="DQ131" s="150">
        <v>1.5328591425628939</v>
      </c>
      <c r="DR131" s="149">
        <v>559074</v>
      </c>
      <c r="DS131" s="149">
        <v>831083.18770176591</v>
      </c>
      <c r="DT131" s="150">
        <v>1.4865352130518785</v>
      </c>
      <c r="DU131" s="149">
        <v>604577</v>
      </c>
      <c r="DV131" s="149">
        <v>924350.99309442553</v>
      </c>
      <c r="DW131" s="150">
        <v>1.5289218628800394</v>
      </c>
      <c r="DX131" s="149">
        <v>592889</v>
      </c>
      <c r="DY131" s="149">
        <v>895601.68892103131</v>
      </c>
      <c r="DZ131" s="150">
        <v>1.5105722806815969</v>
      </c>
      <c r="EA131" s="149">
        <v>606676</v>
      </c>
      <c r="EB131" s="149">
        <v>944571.81854588224</v>
      </c>
      <c r="EC131" s="150">
        <v>1.5569625608164526</v>
      </c>
      <c r="ED131" s="149">
        <v>609150</v>
      </c>
      <c r="EE131" s="151">
        <v>947972.77965851419</v>
      </c>
      <c r="EF131" s="161">
        <v>1.5562222435500521</v>
      </c>
    </row>
    <row r="132" spans="1:136" ht="15" customHeight="1">
      <c r="A132" s="167">
        <v>99.991</v>
      </c>
      <c r="B132" s="168">
        <v>39484</v>
      </c>
      <c r="C132" s="169">
        <v>44725.763162937452</v>
      </c>
      <c r="D132" s="170">
        <v>1.1327566397259003</v>
      </c>
      <c r="E132" s="169">
        <v>41063</v>
      </c>
      <c r="F132" s="169">
        <v>58277.887280879797</v>
      </c>
      <c r="G132" s="170">
        <v>1.4192311151372232</v>
      </c>
      <c r="H132" s="169">
        <v>48682</v>
      </c>
      <c r="I132" s="169">
        <v>70654.441566350419</v>
      </c>
      <c r="J132" s="170">
        <v>1.4513463203309318</v>
      </c>
      <c r="K132" s="169">
        <v>56143</v>
      </c>
      <c r="L132" s="169">
        <v>82049.44292360745</v>
      </c>
      <c r="M132" s="170">
        <v>1.4614367405305639</v>
      </c>
      <c r="N132" s="169">
        <v>64949</v>
      </c>
      <c r="O132" s="169">
        <v>95206.999204017862</v>
      </c>
      <c r="P132" s="170">
        <v>1.4658732113507191</v>
      </c>
      <c r="Q132" s="169">
        <v>74327</v>
      </c>
      <c r="R132" s="169">
        <v>107196.23990689564</v>
      </c>
      <c r="S132" s="170">
        <v>1.4422247622922444</v>
      </c>
      <c r="T132" s="169">
        <v>93320</v>
      </c>
      <c r="U132" s="169">
        <v>163728.33367001713</v>
      </c>
      <c r="V132" s="170">
        <v>1.7544827868625925</v>
      </c>
      <c r="W132" s="169">
        <v>108685</v>
      </c>
      <c r="X132" s="169">
        <v>200150.78659450688</v>
      </c>
      <c r="Y132" s="170">
        <v>1.8415677103050732</v>
      </c>
      <c r="Z132" s="169">
        <v>131240</v>
      </c>
      <c r="AA132" s="169">
        <v>256137.76794074898</v>
      </c>
      <c r="AB132" s="170">
        <v>1.9516745499904677</v>
      </c>
      <c r="AC132" s="169">
        <v>119521</v>
      </c>
      <c r="AD132" s="169">
        <v>485946.11801197589</v>
      </c>
      <c r="AE132" s="170">
        <v>4.0657802228225659</v>
      </c>
      <c r="AF132" s="169">
        <v>147897</v>
      </c>
      <c r="AG132" s="169">
        <v>467096.69000751403</v>
      </c>
      <c r="AH132" s="170">
        <v>3.1582566922081856</v>
      </c>
      <c r="AI132" s="169">
        <v>151731</v>
      </c>
      <c r="AJ132" s="169">
        <v>444212.47405110777</v>
      </c>
      <c r="AK132" s="170">
        <v>2.9276316247247283</v>
      </c>
      <c r="AL132" s="169">
        <v>166547</v>
      </c>
      <c r="AM132" s="169">
        <v>460301.53049771214</v>
      </c>
      <c r="AN132" s="170">
        <v>2.7637935867815822</v>
      </c>
      <c r="AO132" s="169">
        <v>172732</v>
      </c>
      <c r="AP132" s="169">
        <v>448539.2179004327</v>
      </c>
      <c r="AQ132" s="170">
        <v>2.5967349298360043</v>
      </c>
      <c r="AR132" s="169">
        <v>157810</v>
      </c>
      <c r="AS132" s="169">
        <v>267848.63675571932</v>
      </c>
      <c r="AT132" s="170">
        <v>1.6972855760453667</v>
      </c>
      <c r="AU132" s="169">
        <v>189306</v>
      </c>
      <c r="AV132" s="169">
        <v>298362.99327346782</v>
      </c>
      <c r="AW132" s="170">
        <v>1.5760884138562319</v>
      </c>
      <c r="AX132" s="169">
        <v>207355</v>
      </c>
      <c r="AY132" s="169">
        <v>327858.33695667394</v>
      </c>
      <c r="AZ132" s="170">
        <v>1.5811450746626508</v>
      </c>
      <c r="BA132" s="169">
        <v>218839</v>
      </c>
      <c r="BB132" s="169">
        <v>345375.67192212708</v>
      </c>
      <c r="BC132" s="170">
        <v>1.5782181051920685</v>
      </c>
      <c r="BD132" s="169">
        <v>227730</v>
      </c>
      <c r="BE132" s="169">
        <v>336123.21329376654</v>
      </c>
      <c r="BF132" s="170">
        <v>1.4759724818590723</v>
      </c>
      <c r="BG132" s="169">
        <v>241856</v>
      </c>
      <c r="BH132" s="169">
        <v>352907.43247563567</v>
      </c>
      <c r="BI132" s="170">
        <v>1.4591634380608116</v>
      </c>
      <c r="BJ132" s="169">
        <v>226358</v>
      </c>
      <c r="BK132" s="169">
        <v>332733.44697022421</v>
      </c>
      <c r="BL132" s="170">
        <v>1.4699433948445568</v>
      </c>
      <c r="BM132" s="169">
        <v>224541</v>
      </c>
      <c r="BN132" s="169">
        <v>341093.60831926006</v>
      </c>
      <c r="BO132" s="170">
        <v>1.5190704963425836</v>
      </c>
      <c r="BP132" s="169">
        <v>227549</v>
      </c>
      <c r="BQ132" s="169">
        <v>288877.23118013609</v>
      </c>
      <c r="BR132" s="170">
        <v>1.269516592822364</v>
      </c>
      <c r="BS132" s="169">
        <v>230388</v>
      </c>
      <c r="BT132" s="169">
        <v>293705.12037709582</v>
      </c>
      <c r="BU132" s="170">
        <v>1.2748282044945736</v>
      </c>
      <c r="BV132" s="169">
        <v>247891</v>
      </c>
      <c r="BW132" s="169">
        <v>386879.8311707332</v>
      </c>
      <c r="BX132" s="170">
        <v>1.5606852655833943</v>
      </c>
      <c r="BY132" s="169">
        <v>251400</v>
      </c>
      <c r="BZ132" s="169">
        <v>385272.28943809378</v>
      </c>
      <c r="CA132" s="170">
        <v>1.532507117892179</v>
      </c>
      <c r="CB132" s="169">
        <v>274244</v>
      </c>
      <c r="CC132" s="169">
        <v>407916.34571062477</v>
      </c>
      <c r="CD132" s="170">
        <v>1.4874212223808898</v>
      </c>
      <c r="CE132" s="169">
        <v>286654</v>
      </c>
      <c r="CF132" s="169">
        <v>426162.96419087815</v>
      </c>
      <c r="CG132" s="170">
        <v>1.4866806819052871</v>
      </c>
      <c r="CH132" s="169">
        <v>298346</v>
      </c>
      <c r="CI132" s="169">
        <v>453671.61496907548</v>
      </c>
      <c r="CJ132" s="170">
        <v>1.5206224148105738</v>
      </c>
      <c r="CK132" s="169">
        <v>328074</v>
      </c>
      <c r="CL132" s="169">
        <v>512338.53324472281</v>
      </c>
      <c r="CM132" s="170">
        <v>1.5616553986134922</v>
      </c>
      <c r="CN132" s="169">
        <v>374832</v>
      </c>
      <c r="CO132" s="169">
        <v>574798.29071185656</v>
      </c>
      <c r="CP132" s="170">
        <v>1.5334824420323145</v>
      </c>
      <c r="CQ132" s="169">
        <v>392905</v>
      </c>
      <c r="CR132" s="169">
        <v>629180.63126319239</v>
      </c>
      <c r="CS132" s="170">
        <v>1.6013556235303505</v>
      </c>
      <c r="CT132" s="169">
        <v>403267</v>
      </c>
      <c r="CU132" s="169">
        <v>649442.55420541216</v>
      </c>
      <c r="CV132" s="170">
        <v>1.6104530105498644</v>
      </c>
      <c r="CW132" s="169">
        <v>414369</v>
      </c>
      <c r="CX132" s="169">
        <v>621152.22613773728</v>
      </c>
      <c r="CY132" s="170">
        <v>1.4990316025999466</v>
      </c>
      <c r="CZ132" s="169">
        <v>446433</v>
      </c>
      <c r="DA132" s="169">
        <v>679371.85780205578</v>
      </c>
      <c r="DB132" s="170">
        <v>1.5217778654401797</v>
      </c>
      <c r="DC132" s="169">
        <v>475042</v>
      </c>
      <c r="DD132" s="169">
        <v>712450.22505313321</v>
      </c>
      <c r="DE132" s="170">
        <v>1.4997626000503812</v>
      </c>
      <c r="DF132" s="169">
        <v>516316</v>
      </c>
      <c r="DG132" s="169">
        <v>805541.77632108715</v>
      </c>
      <c r="DH132" s="170">
        <v>1.5601720193081119</v>
      </c>
      <c r="DI132" s="169">
        <v>567921</v>
      </c>
      <c r="DJ132" s="169">
        <v>927379.989431925</v>
      </c>
      <c r="DK132" s="170">
        <v>1.6329383654274539</v>
      </c>
      <c r="DL132" s="169">
        <v>587724</v>
      </c>
      <c r="DM132" s="169">
        <v>932221.71627750352</v>
      </c>
      <c r="DN132" s="170">
        <v>1.5861556041228595</v>
      </c>
      <c r="DO132" s="169">
        <v>526140</v>
      </c>
      <c r="DP132" s="169">
        <v>813728.45554923674</v>
      </c>
      <c r="DQ132" s="170">
        <v>1.5466006301540212</v>
      </c>
      <c r="DR132" s="169">
        <v>577723</v>
      </c>
      <c r="DS132" s="169">
        <v>860303.82534048345</v>
      </c>
      <c r="DT132" s="170">
        <v>1.4891285708557276</v>
      </c>
      <c r="DU132" s="169">
        <v>625150</v>
      </c>
      <c r="DV132" s="169">
        <v>958628.45808526501</v>
      </c>
      <c r="DW132" s="170">
        <v>1.5334375079345197</v>
      </c>
      <c r="DX132" s="169">
        <v>613266</v>
      </c>
      <c r="DY132" s="169">
        <v>927943.75160764775</v>
      </c>
      <c r="DZ132" s="170">
        <v>1.5131178829539673</v>
      </c>
      <c r="EA132" s="169">
        <v>629348</v>
      </c>
      <c r="EB132" s="169">
        <v>980886.73025412927</v>
      </c>
      <c r="EC132" s="170">
        <v>1.5585760664276826</v>
      </c>
      <c r="ED132" s="169">
        <v>631891</v>
      </c>
      <c r="EE132" s="171">
        <v>984386.7319287397</v>
      </c>
      <c r="EF132" s="172">
        <v>1.557842621478609</v>
      </c>
    </row>
    <row r="133" spans="1:136" ht="15" customHeight="1">
      <c r="A133" s="158">
        <v>99.992000000000004</v>
      </c>
      <c r="B133" s="156">
        <v>39484</v>
      </c>
      <c r="C133" s="149">
        <v>45381.464611055329</v>
      </c>
      <c r="D133" s="150">
        <v>1.1493634031773714</v>
      </c>
      <c r="E133" s="149">
        <v>42502</v>
      </c>
      <c r="F133" s="149">
        <v>60342.12682379772</v>
      </c>
      <c r="G133" s="150">
        <v>1.4197479371276109</v>
      </c>
      <c r="H133" s="149">
        <v>50478</v>
      </c>
      <c r="I133" s="149">
        <v>73291.62597799956</v>
      </c>
      <c r="J133" s="150">
        <v>1.4519518597804897</v>
      </c>
      <c r="K133" s="149">
        <v>58246</v>
      </c>
      <c r="L133" s="149">
        <v>85159.748488662764</v>
      </c>
      <c r="M133" s="150">
        <v>1.4620703308152108</v>
      </c>
      <c r="N133" s="149">
        <v>67397</v>
      </c>
      <c r="O133" s="149">
        <v>98840.246647892214</v>
      </c>
      <c r="P133" s="150">
        <v>1.4665377783564879</v>
      </c>
      <c r="Q133" s="149">
        <v>76953</v>
      </c>
      <c r="R133" s="149">
        <v>111671.20152800024</v>
      </c>
      <c r="S133" s="150">
        <v>1.4511611181890276</v>
      </c>
      <c r="T133" s="149">
        <v>97907</v>
      </c>
      <c r="U133" s="149">
        <v>172250.87867918037</v>
      </c>
      <c r="V133" s="150">
        <v>1.7593315971195151</v>
      </c>
      <c r="W133" s="149">
        <v>114333</v>
      </c>
      <c r="X133" s="149">
        <v>211241.36965682835</v>
      </c>
      <c r="Y133" s="150">
        <v>1.8475975410146532</v>
      </c>
      <c r="Z133" s="149">
        <v>138498</v>
      </c>
      <c r="AA133" s="149">
        <v>271309.86428113776</v>
      </c>
      <c r="AB133" s="150">
        <v>1.9589442755934221</v>
      </c>
      <c r="AC133" s="149">
        <v>119521</v>
      </c>
      <c r="AD133" s="149">
        <v>532442.87339163339</v>
      </c>
      <c r="AE133" s="150">
        <v>4.454806045729482</v>
      </c>
      <c r="AF133" s="149">
        <v>158520</v>
      </c>
      <c r="AG133" s="149">
        <v>506355.25703785534</v>
      </c>
      <c r="AH133" s="150">
        <v>3.1942673292824586</v>
      </c>
      <c r="AI133" s="149">
        <v>162206</v>
      </c>
      <c r="AJ133" s="149">
        <v>480139.87918608257</v>
      </c>
      <c r="AK133" s="150">
        <v>2.9600623847828231</v>
      </c>
      <c r="AL133" s="149">
        <v>177701</v>
      </c>
      <c r="AM133" s="149">
        <v>496346.87298251071</v>
      </c>
      <c r="AN133" s="150">
        <v>2.793157455402675</v>
      </c>
      <c r="AO133" s="149">
        <v>183887</v>
      </c>
      <c r="AP133" s="149">
        <v>482340.86131998675</v>
      </c>
      <c r="AQ133" s="150">
        <v>2.6230286062635573</v>
      </c>
      <c r="AR133" s="149">
        <v>175424</v>
      </c>
      <c r="AS133" s="149">
        <v>280474.21844197996</v>
      </c>
      <c r="AT133" s="150">
        <v>1.5988360682801668</v>
      </c>
      <c r="AU133" s="149">
        <v>197233</v>
      </c>
      <c r="AV133" s="149">
        <v>311513.26420817169</v>
      </c>
      <c r="AW133" s="150">
        <v>1.5794175630253138</v>
      </c>
      <c r="AX133" s="149">
        <v>216136</v>
      </c>
      <c r="AY133" s="149">
        <v>342387.48670788604</v>
      </c>
      <c r="AZ133" s="150">
        <v>1.5841298381939428</v>
      </c>
      <c r="BA133" s="149">
        <v>228124</v>
      </c>
      <c r="BB133" s="149">
        <v>360628.25651686912</v>
      </c>
      <c r="BC133" s="150">
        <v>1.5808431226739366</v>
      </c>
      <c r="BD133" s="149">
        <v>232457</v>
      </c>
      <c r="BE133" s="149">
        <v>350244.86797881825</v>
      </c>
      <c r="BF133" s="150">
        <v>1.5067081997049701</v>
      </c>
      <c r="BG133" s="149">
        <v>250871</v>
      </c>
      <c r="BH133" s="149">
        <v>366240.13101773226</v>
      </c>
      <c r="BI133" s="150">
        <v>1.4598743219333135</v>
      </c>
      <c r="BJ133" s="149">
        <v>226358</v>
      </c>
      <c r="BK133" s="149">
        <v>346448.74840632972</v>
      </c>
      <c r="BL133" s="150">
        <v>1.5305345886000483</v>
      </c>
      <c r="BM133" s="149">
        <v>229915</v>
      </c>
      <c r="BN133" s="149">
        <v>354121.8973326105</v>
      </c>
      <c r="BO133" s="150">
        <v>1.5402296384864429</v>
      </c>
      <c r="BP133" s="149">
        <v>233643</v>
      </c>
      <c r="BQ133" s="149">
        <v>296170.99776066857</v>
      </c>
      <c r="BR133" s="150">
        <v>1.2676219606864685</v>
      </c>
      <c r="BS133" s="149">
        <v>236618</v>
      </c>
      <c r="BT133" s="149">
        <v>301239.38737652032</v>
      </c>
      <c r="BU133" s="150">
        <v>1.2731042751461019</v>
      </c>
      <c r="BV133" s="149">
        <v>256449</v>
      </c>
      <c r="BW133" s="149">
        <v>403518.4054064193</v>
      </c>
      <c r="BX133" s="150">
        <v>1.5734840276484576</v>
      </c>
      <c r="BY133" s="149">
        <v>260338</v>
      </c>
      <c r="BZ133" s="149">
        <v>400882.20256695949</v>
      </c>
      <c r="CA133" s="150">
        <v>1.5398528165959617</v>
      </c>
      <c r="CB133" s="149">
        <v>283969</v>
      </c>
      <c r="CC133" s="149">
        <v>423837.25479243707</v>
      </c>
      <c r="CD133" s="150">
        <v>1.4925476189036024</v>
      </c>
      <c r="CE133" s="149">
        <v>295221</v>
      </c>
      <c r="CF133" s="149">
        <v>442842.87764253066</v>
      </c>
      <c r="CG133" s="150">
        <v>1.5000385394078695</v>
      </c>
      <c r="CH133" s="149">
        <v>315955</v>
      </c>
      <c r="CI133" s="149">
        <v>471892.15667642333</v>
      </c>
      <c r="CJ133" s="150">
        <v>1.4935422977209518</v>
      </c>
      <c r="CK133" s="149">
        <v>340318</v>
      </c>
      <c r="CL133" s="149">
        <v>533200.3201038182</v>
      </c>
      <c r="CM133" s="150">
        <v>1.5667708440453287</v>
      </c>
      <c r="CN133" s="149">
        <v>387511</v>
      </c>
      <c r="CO133" s="149">
        <v>598943.96640729741</v>
      </c>
      <c r="CP133" s="150">
        <v>1.5456179731860449</v>
      </c>
      <c r="CQ133" s="149">
        <v>406876</v>
      </c>
      <c r="CR133" s="149">
        <v>657818.34179647174</v>
      </c>
      <c r="CS133" s="150">
        <v>1.6167538557114987</v>
      </c>
      <c r="CT133" s="149">
        <v>418433</v>
      </c>
      <c r="CU133" s="149">
        <v>679094.52083611791</v>
      </c>
      <c r="CV133" s="150">
        <v>1.6229468537044591</v>
      </c>
      <c r="CW133" s="149">
        <v>428095</v>
      </c>
      <c r="CX133" s="149">
        <v>645991.07023017399</v>
      </c>
      <c r="CY133" s="150">
        <v>1.5089899910771534</v>
      </c>
      <c r="CZ133" s="149">
        <v>463532</v>
      </c>
      <c r="DA133" s="149">
        <v>707161.2054101394</v>
      </c>
      <c r="DB133" s="150">
        <v>1.5255930667357149</v>
      </c>
      <c r="DC133" s="149">
        <v>493363</v>
      </c>
      <c r="DD133" s="149">
        <v>740842.64027756557</v>
      </c>
      <c r="DE133" s="150">
        <v>1.5016177546300911</v>
      </c>
      <c r="DF133" s="149">
        <v>537129</v>
      </c>
      <c r="DG133" s="149">
        <v>840038.8970739285</v>
      </c>
      <c r="DH133" s="150">
        <v>1.5639425483895462</v>
      </c>
      <c r="DI133" s="149">
        <v>598748</v>
      </c>
      <c r="DJ133" s="149">
        <v>970189.46383894037</v>
      </c>
      <c r="DK133" s="150">
        <v>1.6203635984403126</v>
      </c>
      <c r="DL133" s="149">
        <v>613801</v>
      </c>
      <c r="DM133" s="149">
        <v>973373.23788759555</v>
      </c>
      <c r="DN133" s="150">
        <v>1.5858124015561974</v>
      </c>
      <c r="DO133" s="149">
        <v>544963</v>
      </c>
      <c r="DP133" s="149">
        <v>848287.145614421</v>
      </c>
      <c r="DQ133" s="150">
        <v>1.5565958525889299</v>
      </c>
      <c r="DR133" s="149">
        <v>588378</v>
      </c>
      <c r="DS133" s="149">
        <v>894655.06273179466</v>
      </c>
      <c r="DT133" s="150">
        <v>1.5205447224943738</v>
      </c>
      <c r="DU133" s="149">
        <v>649208</v>
      </c>
      <c r="DV133" s="149">
        <v>998880.43019918201</v>
      </c>
      <c r="DW133" s="150">
        <v>1.5386138652006476</v>
      </c>
      <c r="DX133" s="149">
        <v>638608</v>
      </c>
      <c r="DY133" s="149">
        <v>965762.78225162823</v>
      </c>
      <c r="DZ133" s="150">
        <v>1.5122935858173219</v>
      </c>
      <c r="EA133" s="149">
        <v>655778</v>
      </c>
      <c r="EB133" s="149">
        <v>1023221.7806820653</v>
      </c>
      <c r="EC133" s="150">
        <v>1.5603173340399727</v>
      </c>
      <c r="ED133" s="149">
        <v>658401</v>
      </c>
      <c r="EE133" s="151">
        <v>1026836.6522433144</v>
      </c>
      <c r="EF133" s="161">
        <v>1.5595915745014275</v>
      </c>
    </row>
    <row r="134" spans="1:136" ht="15" customHeight="1">
      <c r="A134" s="158">
        <v>99.992999999999995</v>
      </c>
      <c r="B134" s="156">
        <v>39974</v>
      </c>
      <c r="C134" s="149">
        <v>46191.667658530947</v>
      </c>
      <c r="D134" s="150">
        <v>1.1555427942795553</v>
      </c>
      <c r="E134" s="149">
        <v>44198</v>
      </c>
      <c r="F134" s="149">
        <v>62773.00078239727</v>
      </c>
      <c r="G134" s="150">
        <v>1.4202679031267766</v>
      </c>
      <c r="H134" s="149">
        <v>52597</v>
      </c>
      <c r="I134" s="149">
        <v>76403.714998368931</v>
      </c>
      <c r="J134" s="150">
        <v>1.4526249595674454</v>
      </c>
      <c r="K134" s="149">
        <v>60729</v>
      </c>
      <c r="L134" s="149">
        <v>88832.431725300034</v>
      </c>
      <c r="M134" s="150">
        <v>1.4627678987847657</v>
      </c>
      <c r="N134" s="149">
        <v>70288</v>
      </c>
      <c r="O134" s="149">
        <v>103131.85260439962</v>
      </c>
      <c r="P134" s="150">
        <v>1.4672753898873154</v>
      </c>
      <c r="Q134" s="149">
        <v>76953</v>
      </c>
      <c r="R134" s="149">
        <v>117451.50942401172</v>
      </c>
      <c r="S134" s="150">
        <v>1.5262759011865907</v>
      </c>
      <c r="T134" s="149">
        <v>103417</v>
      </c>
      <c r="U134" s="149">
        <v>182490.71574814388</v>
      </c>
      <c r="V134" s="150">
        <v>1.7646104194488708</v>
      </c>
      <c r="W134" s="149">
        <v>121143</v>
      </c>
      <c r="X134" s="149">
        <v>224615.14642236239</v>
      </c>
      <c r="Y134" s="150">
        <v>1.8541322769154007</v>
      </c>
      <c r="Z134" s="149">
        <v>147285</v>
      </c>
      <c r="AA134" s="149">
        <v>289676.56633364171</v>
      </c>
      <c r="AB134" s="150">
        <v>1.9667757499653169</v>
      </c>
      <c r="AC134" s="149">
        <v>119521</v>
      </c>
      <c r="AD134" s="149">
        <v>592454.90930056502</v>
      </c>
      <c r="AE134" s="150">
        <v>4.956910578898813</v>
      </c>
      <c r="AF134" s="149">
        <v>171721</v>
      </c>
      <c r="AG134" s="149">
        <v>555139.42822852149</v>
      </c>
      <c r="AH134" s="150">
        <v>3.2327987155241438</v>
      </c>
      <c r="AI134" s="149">
        <v>175188</v>
      </c>
      <c r="AJ134" s="149">
        <v>524667.01166002138</v>
      </c>
      <c r="AK134" s="150">
        <v>2.994879852843924</v>
      </c>
      <c r="AL134" s="149">
        <v>191494</v>
      </c>
      <c r="AM134" s="149">
        <v>540919.56619534327</v>
      </c>
      <c r="AN134" s="150">
        <v>2.8247337576913285</v>
      </c>
      <c r="AO134" s="149">
        <v>197645</v>
      </c>
      <c r="AP134" s="149">
        <v>524030.84389832016</v>
      </c>
      <c r="AQ134" s="150">
        <v>2.6513741501091359</v>
      </c>
      <c r="AR134" s="149">
        <v>175424</v>
      </c>
      <c r="AS134" s="149">
        <v>296324.7006847969</v>
      </c>
      <c r="AT134" s="150">
        <v>1.689191334622383</v>
      </c>
      <c r="AU134" s="149">
        <v>206680</v>
      </c>
      <c r="AV134" s="149">
        <v>327185.15379298612</v>
      </c>
      <c r="AW134" s="150">
        <v>1.5830518375894431</v>
      </c>
      <c r="AX134" s="149">
        <v>226599</v>
      </c>
      <c r="AY134" s="149">
        <v>359699.28157994139</v>
      </c>
      <c r="AZ134" s="150">
        <v>1.5873824755622989</v>
      </c>
      <c r="BA134" s="149">
        <v>239180</v>
      </c>
      <c r="BB134" s="149">
        <v>378792.27884511161</v>
      </c>
      <c r="BC134" s="150">
        <v>1.5837121784643851</v>
      </c>
      <c r="BD134" s="149">
        <v>261742</v>
      </c>
      <c r="BE134" s="149">
        <v>365446.91693382815</v>
      </c>
      <c r="BF134" s="150">
        <v>1.3962104550810652</v>
      </c>
      <c r="BG134" s="149">
        <v>261517</v>
      </c>
      <c r="BH134" s="149">
        <v>381983.44559146179</v>
      </c>
      <c r="BI134" s="150">
        <v>1.4606447978198809</v>
      </c>
      <c r="BJ134" s="149">
        <v>228821</v>
      </c>
      <c r="BK134" s="149">
        <v>367534.4510816171</v>
      </c>
      <c r="BL134" s="150">
        <v>1.6062094435459031</v>
      </c>
      <c r="BM134" s="149">
        <v>235581</v>
      </c>
      <c r="BN134" s="149">
        <v>373343.62328972702</v>
      </c>
      <c r="BO134" s="150">
        <v>1.58477815821194</v>
      </c>
      <c r="BP134" s="149">
        <v>240696</v>
      </c>
      <c r="BQ134" s="149">
        <v>304612.84410719044</v>
      </c>
      <c r="BR134" s="150">
        <v>1.2655500885232427</v>
      </c>
      <c r="BS134" s="149">
        <v>243836</v>
      </c>
      <c r="BT134" s="149">
        <v>309968.99255095143</v>
      </c>
      <c r="BU134" s="150">
        <v>1.2712191495552396</v>
      </c>
      <c r="BV134" s="149">
        <v>271105</v>
      </c>
      <c r="BW134" s="149">
        <v>422563.79761961102</v>
      </c>
      <c r="BX134" s="150">
        <v>1.558672092435075</v>
      </c>
      <c r="BY134" s="149">
        <v>271893</v>
      </c>
      <c r="BZ134" s="149">
        <v>420684.01241021813</v>
      </c>
      <c r="CA134" s="150">
        <v>1.5472410558941132</v>
      </c>
      <c r="CB134" s="149">
        <v>295356</v>
      </c>
      <c r="CC134" s="149">
        <v>444474.2858437174</v>
      </c>
      <c r="CD134" s="150">
        <v>1.5048764401052201</v>
      </c>
      <c r="CE134" s="149">
        <v>306595</v>
      </c>
      <c r="CF134" s="149">
        <v>461860.44850675453</v>
      </c>
      <c r="CG134" s="150">
        <v>1.5064187234193465</v>
      </c>
      <c r="CH134" s="149">
        <v>327518</v>
      </c>
      <c r="CI134" s="149">
        <v>493774.31945443217</v>
      </c>
      <c r="CJ134" s="150">
        <v>1.5076249838312159</v>
      </c>
      <c r="CK134" s="149">
        <v>354528</v>
      </c>
      <c r="CL134" s="149">
        <v>560970.10008567921</v>
      </c>
      <c r="CM134" s="150">
        <v>1.5823012571240613</v>
      </c>
      <c r="CN134" s="149">
        <v>400173</v>
      </c>
      <c r="CO134" s="149">
        <v>628503.73630268208</v>
      </c>
      <c r="CP134" s="150">
        <v>1.5705800648786452</v>
      </c>
      <c r="CQ134" s="149">
        <v>424657</v>
      </c>
      <c r="CR134" s="149">
        <v>692270.19504472986</v>
      </c>
      <c r="CS134" s="150">
        <v>1.6301867037273137</v>
      </c>
      <c r="CT134" s="149">
        <v>435902</v>
      </c>
      <c r="CU134" s="149">
        <v>715313.2329760266</v>
      </c>
      <c r="CV134" s="150">
        <v>1.6409955287565245</v>
      </c>
      <c r="CW134" s="149">
        <v>443377</v>
      </c>
      <c r="CX134" s="149">
        <v>676040.83180558926</v>
      </c>
      <c r="CY134" s="150">
        <v>1.5247539493604523</v>
      </c>
      <c r="CZ134" s="149">
        <v>481988</v>
      </c>
      <c r="DA134" s="149">
        <v>740775.81828811637</v>
      </c>
      <c r="DB134" s="150">
        <v>1.5369175545617657</v>
      </c>
      <c r="DC134" s="149">
        <v>510902</v>
      </c>
      <c r="DD134" s="149">
        <v>774873.98739178712</v>
      </c>
      <c r="DE134" s="150">
        <v>1.5166783206794789</v>
      </c>
      <c r="DF134" s="149">
        <v>561876</v>
      </c>
      <c r="DG134" s="149">
        <v>881778.90467743727</v>
      </c>
      <c r="DH134" s="150">
        <v>1.5693478715542883</v>
      </c>
      <c r="DI134" s="149">
        <v>615401</v>
      </c>
      <c r="DJ134" s="149">
        <v>1022278.2784634976</v>
      </c>
      <c r="DK134" s="150">
        <v>1.6611579741721214</v>
      </c>
      <c r="DL134" s="149">
        <v>644585</v>
      </c>
      <c r="DM134" s="149">
        <v>1022543.8740872788</v>
      </c>
      <c r="DN134" s="150">
        <v>1.5863600209239725</v>
      </c>
      <c r="DO134" s="149">
        <v>564810</v>
      </c>
      <c r="DP134" s="149">
        <v>890212.96387573401</v>
      </c>
      <c r="DQ134" s="150">
        <v>1.5761281915612932</v>
      </c>
      <c r="DR134" s="149">
        <v>615036</v>
      </c>
      <c r="DS134" s="149">
        <v>936294.51586924889</v>
      </c>
      <c r="DT134" s="150">
        <v>1.5223409944608914</v>
      </c>
      <c r="DU134" s="149">
        <v>685523</v>
      </c>
      <c r="DV134" s="149">
        <v>1046448.4496353909</v>
      </c>
      <c r="DW134" s="150">
        <v>1.526496484633471</v>
      </c>
      <c r="DX134" s="149">
        <v>668311</v>
      </c>
      <c r="DY134" s="149">
        <v>1010642.9768892495</v>
      </c>
      <c r="DZ134" s="150">
        <v>1.5122345388438161</v>
      </c>
      <c r="EA134" s="149">
        <v>687190</v>
      </c>
      <c r="EB134" s="149">
        <v>1073538.680263238</v>
      </c>
      <c r="EC134" s="150">
        <v>1.5622152247023939</v>
      </c>
      <c r="ED134" s="149">
        <v>689908</v>
      </c>
      <c r="EE134" s="151">
        <v>1077288.5945441397</v>
      </c>
      <c r="EF134" s="161">
        <v>1.5614960176489325</v>
      </c>
    </row>
    <row r="135" spans="1:136" ht="15" customHeight="1">
      <c r="A135" s="158">
        <v>99.994</v>
      </c>
      <c r="B135" s="156">
        <v>39974</v>
      </c>
      <c r="C135" s="149">
        <v>46935.732493382224</v>
      </c>
      <c r="D135" s="150">
        <v>1.1741565140687003</v>
      </c>
      <c r="E135" s="149">
        <v>46242</v>
      </c>
      <c r="F135" s="149">
        <v>65704.170536041245</v>
      </c>
      <c r="G135" s="150">
        <v>1.420876487523058</v>
      </c>
      <c r="H135" s="149">
        <v>55159</v>
      </c>
      <c r="I135" s="149">
        <v>80165.162003001518</v>
      </c>
      <c r="J135" s="150">
        <v>1.4533469062709896</v>
      </c>
      <c r="K135" s="149">
        <v>63733</v>
      </c>
      <c r="L135" s="149">
        <v>93274.497655963205</v>
      </c>
      <c r="M135" s="150">
        <v>1.4635196469013416</v>
      </c>
      <c r="N135" s="149">
        <v>73786</v>
      </c>
      <c r="O135" s="149">
        <v>108324.33295281044</v>
      </c>
      <c r="P135" s="150">
        <v>1.4680878886619473</v>
      </c>
      <c r="Q135" s="149">
        <v>76953</v>
      </c>
      <c r="R135" s="149">
        <v>123230.08928102921</v>
      </c>
      <c r="S135" s="150">
        <v>1.6013682284125272</v>
      </c>
      <c r="T135" s="149">
        <v>110216</v>
      </c>
      <c r="U135" s="149">
        <v>195124.34359217947</v>
      </c>
      <c r="V135" s="150">
        <v>1.7703812839531419</v>
      </c>
      <c r="W135" s="149">
        <v>129580</v>
      </c>
      <c r="X135" s="149">
        <v>241184.33601038333</v>
      </c>
      <c r="Y135" s="150">
        <v>1.8612774811728918</v>
      </c>
      <c r="Z135" s="149">
        <v>158219</v>
      </c>
      <c r="AA135" s="149">
        <v>312532.84194226924</v>
      </c>
      <c r="AB135" s="150">
        <v>1.9753180208588681</v>
      </c>
      <c r="AC135" s="149">
        <v>234999</v>
      </c>
      <c r="AD135" s="149">
        <v>671174.36763814837</v>
      </c>
      <c r="AE135" s="150">
        <v>2.8560732923891097</v>
      </c>
      <c r="AF135" s="149">
        <v>188648</v>
      </c>
      <c r="AG135" s="149">
        <v>617694.6450953217</v>
      </c>
      <c r="AH135" s="150">
        <v>3.2743238470342737</v>
      </c>
      <c r="AI135" s="149">
        <v>191786</v>
      </c>
      <c r="AJ135" s="149">
        <v>581590.99400942074</v>
      </c>
      <c r="AK135" s="150">
        <v>3.0324997341277298</v>
      </c>
      <c r="AL135" s="149">
        <v>209081</v>
      </c>
      <c r="AM135" s="149">
        <v>597755.17930555716</v>
      </c>
      <c r="AN135" s="150">
        <v>2.8589646084797624</v>
      </c>
      <c r="AO135" s="149">
        <v>215137</v>
      </c>
      <c r="AP135" s="149">
        <v>577033.29728661664</v>
      </c>
      <c r="AQ135" s="150">
        <v>2.6821666997616247</v>
      </c>
      <c r="AR135" s="149">
        <v>175424</v>
      </c>
      <c r="AS135" s="149">
        <v>312921.70496518625</v>
      </c>
      <c r="AT135" s="150">
        <v>1.7838021306388308</v>
      </c>
      <c r="AU135" s="149">
        <v>218227</v>
      </c>
      <c r="AV135" s="149">
        <v>346341.47779042163</v>
      </c>
      <c r="AW135" s="150">
        <v>1.587069784171627</v>
      </c>
      <c r="AX135" s="149">
        <v>239386</v>
      </c>
      <c r="AY135" s="149">
        <v>380855.33758756809</v>
      </c>
      <c r="AZ135" s="150">
        <v>1.5909674650462771</v>
      </c>
      <c r="BA135" s="149">
        <v>252683</v>
      </c>
      <c r="BB135" s="149">
        <v>400975.99748838582</v>
      </c>
      <c r="BC135" s="150">
        <v>1.5868736618149453</v>
      </c>
      <c r="BD135" s="149">
        <v>278684</v>
      </c>
      <c r="BE135" s="149">
        <v>381442.21070538601</v>
      </c>
      <c r="BF135" s="150">
        <v>1.3687266247986465</v>
      </c>
      <c r="BG135" s="149">
        <v>274392</v>
      </c>
      <c r="BH135" s="149">
        <v>401024.85194640758</v>
      </c>
      <c r="BI135" s="150">
        <v>1.4615034401382241</v>
      </c>
      <c r="BJ135" s="149">
        <v>232226</v>
      </c>
      <c r="BK135" s="149">
        <v>390812.65516403504</v>
      </c>
      <c r="BL135" s="150">
        <v>1.6828979320318787</v>
      </c>
      <c r="BM135" s="149">
        <v>245914</v>
      </c>
      <c r="BN135" s="149">
        <v>395776.9073560079</v>
      </c>
      <c r="BO135" s="150">
        <v>1.609411856811763</v>
      </c>
      <c r="BP135" s="149">
        <v>249033</v>
      </c>
      <c r="BQ135" s="149">
        <v>314591.65827108559</v>
      </c>
      <c r="BR135" s="150">
        <v>1.2632528952832982</v>
      </c>
      <c r="BS135" s="149">
        <v>252378</v>
      </c>
      <c r="BT135" s="149">
        <v>320300.85088544578</v>
      </c>
      <c r="BU135" s="150">
        <v>1.269131425423158</v>
      </c>
      <c r="BV135" s="149">
        <v>288037</v>
      </c>
      <c r="BW135" s="149">
        <v>447836.44723504921</v>
      </c>
      <c r="BX135" s="150">
        <v>1.5547879169518124</v>
      </c>
      <c r="BY135" s="149">
        <v>289044</v>
      </c>
      <c r="BZ135" s="149">
        <v>444324.68605832849</v>
      </c>
      <c r="CA135" s="150">
        <v>1.5372216204395472</v>
      </c>
      <c r="CB135" s="149">
        <v>309024</v>
      </c>
      <c r="CC135" s="149">
        <v>466792.83555346302</v>
      </c>
      <c r="CD135" s="150">
        <v>1.5105391023139401</v>
      </c>
      <c r="CE135" s="149">
        <v>321420</v>
      </c>
      <c r="CF135" s="149">
        <v>488117.10714347381</v>
      </c>
      <c r="CG135" s="150">
        <v>1.5186270522788681</v>
      </c>
      <c r="CH135" s="149">
        <v>352142</v>
      </c>
      <c r="CI135" s="149">
        <v>519439.10922699701</v>
      </c>
      <c r="CJ135" s="150">
        <v>1.4750842251903977</v>
      </c>
      <c r="CK135" s="149">
        <v>377234</v>
      </c>
      <c r="CL135" s="149">
        <v>593865.56728187308</v>
      </c>
      <c r="CM135" s="150">
        <v>1.5742631026945426</v>
      </c>
      <c r="CN135" s="149">
        <v>419375</v>
      </c>
      <c r="CO135" s="149">
        <v>665140.68132283527</v>
      </c>
      <c r="CP135" s="150">
        <v>1.5860284502481914</v>
      </c>
      <c r="CQ135" s="149">
        <v>445073</v>
      </c>
      <c r="CR135" s="149">
        <v>735385.00051438087</v>
      </c>
      <c r="CS135" s="150">
        <v>1.6522795148534755</v>
      </c>
      <c r="CT135" s="149">
        <v>455510</v>
      </c>
      <c r="CU135" s="149">
        <v>760479.14893635327</v>
      </c>
      <c r="CV135" s="150">
        <v>1.6695114244173637</v>
      </c>
      <c r="CW135" s="149">
        <v>465968</v>
      </c>
      <c r="CX135" s="149">
        <v>713072.69978435978</v>
      </c>
      <c r="CY135" s="150">
        <v>1.5303040118299105</v>
      </c>
      <c r="CZ135" s="149">
        <v>508727</v>
      </c>
      <c r="DA135" s="149">
        <v>781962.43221165822</v>
      </c>
      <c r="DB135" s="150">
        <v>1.5370963841346306</v>
      </c>
      <c r="DC135" s="149">
        <v>535296</v>
      </c>
      <c r="DD135" s="149">
        <v>816937.23183100973</v>
      </c>
      <c r="DE135" s="150">
        <v>1.5261411103968827</v>
      </c>
      <c r="DF135" s="149">
        <v>593918</v>
      </c>
      <c r="DG135" s="149">
        <v>932325.39781708841</v>
      </c>
      <c r="DH135" s="150">
        <v>1.5697880815484433</v>
      </c>
      <c r="DI135" s="149">
        <v>653794</v>
      </c>
      <c r="DJ135" s="149">
        <v>1086527.3086063247</v>
      </c>
      <c r="DK135" s="150">
        <v>1.6618802078427222</v>
      </c>
      <c r="DL135" s="149">
        <v>682488</v>
      </c>
      <c r="DM135" s="149">
        <v>1070579.0094453117</v>
      </c>
      <c r="DN135" s="150">
        <v>1.568641513763336</v>
      </c>
      <c r="DO135" s="149">
        <v>593147</v>
      </c>
      <c r="DP135" s="149">
        <v>942674.63687377865</v>
      </c>
      <c r="DQ135" s="150">
        <v>1.5892765821521118</v>
      </c>
      <c r="DR135" s="149">
        <v>642601</v>
      </c>
      <c r="DS135" s="149">
        <v>987728.18867861945</v>
      </c>
      <c r="DT135" s="150">
        <v>1.5370785116715029</v>
      </c>
      <c r="DU135" s="149">
        <v>728397</v>
      </c>
      <c r="DV135" s="149">
        <v>1103269.7205054134</v>
      </c>
      <c r="DW135" s="150">
        <v>1.5146543993253863</v>
      </c>
      <c r="DX135" s="149">
        <v>695825</v>
      </c>
      <c r="DY135" s="149">
        <v>1064901.0101173564</v>
      </c>
      <c r="DZ135" s="150">
        <v>1.5304149895697285</v>
      </c>
      <c r="EA135" s="149">
        <v>725469</v>
      </c>
      <c r="EB135" s="149">
        <v>1134852.8321219527</v>
      </c>
      <c r="EC135" s="150">
        <v>1.5643023094328672</v>
      </c>
      <c r="ED135" s="149">
        <v>728301</v>
      </c>
      <c r="EE135" s="151">
        <v>1138765.698582679</v>
      </c>
      <c r="EF135" s="161">
        <v>1.5635921117541773</v>
      </c>
    </row>
    <row r="136" spans="1:136" ht="15" customHeight="1">
      <c r="A136" s="158">
        <v>99.995000000000005</v>
      </c>
      <c r="B136" s="156">
        <v>39974</v>
      </c>
      <c r="C136" s="149">
        <v>48458.773125763044</v>
      </c>
      <c r="D136" s="150">
        <v>1.2122572953860771</v>
      </c>
      <c r="E136" s="149">
        <v>48787</v>
      </c>
      <c r="F136" s="149">
        <v>69352.195359934849</v>
      </c>
      <c r="G136" s="150">
        <v>1.4215302305928803</v>
      </c>
      <c r="H136" s="149">
        <v>58356</v>
      </c>
      <c r="I136" s="149">
        <v>84859.400592361097</v>
      </c>
      <c r="J136" s="150">
        <v>1.4541675336274094</v>
      </c>
      <c r="K136" s="149">
        <v>67484</v>
      </c>
      <c r="L136" s="149">
        <v>98822.800737415237</v>
      </c>
      <c r="M136" s="150">
        <v>1.4643886067425647</v>
      </c>
      <c r="N136" s="149">
        <v>78157</v>
      </c>
      <c r="O136" s="149">
        <v>114812.6019571389</v>
      </c>
      <c r="P136" s="150">
        <v>1.4689996028140653</v>
      </c>
      <c r="Q136" s="149">
        <v>91191</v>
      </c>
      <c r="R136" s="149">
        <v>129286.86627142782</v>
      </c>
      <c r="S136" s="150">
        <v>1.4177590581463941</v>
      </c>
      <c r="T136" s="149">
        <v>118908</v>
      </c>
      <c r="U136" s="149">
        <v>211275.40076982294</v>
      </c>
      <c r="V136" s="150">
        <v>1.7767971942158891</v>
      </c>
      <c r="W136" s="149">
        <v>140419</v>
      </c>
      <c r="X136" s="149">
        <v>262470.40068859566</v>
      </c>
      <c r="Y136" s="150">
        <v>1.8691943447011847</v>
      </c>
      <c r="Z136" s="149">
        <v>172340</v>
      </c>
      <c r="AA136" s="149">
        <v>342048.81167691294</v>
      </c>
      <c r="AB136" s="150">
        <v>1.9847325732674534</v>
      </c>
      <c r="AC136" s="149">
        <v>264534</v>
      </c>
      <c r="AD136" s="149">
        <v>755074.73166852898</v>
      </c>
      <c r="AE136" s="150">
        <v>2.8543579716351357</v>
      </c>
      <c r="AF136" s="149">
        <v>211287</v>
      </c>
      <c r="AG136" s="149">
        <v>701358.99646811315</v>
      </c>
      <c r="AH136" s="150">
        <v>3.3194611900784863</v>
      </c>
      <c r="AI136" s="149">
        <v>213905</v>
      </c>
      <c r="AJ136" s="149">
        <v>657454.99060918204</v>
      </c>
      <c r="AK136" s="150">
        <v>3.0735840237917862</v>
      </c>
      <c r="AL136" s="149">
        <v>232450</v>
      </c>
      <c r="AM136" s="149">
        <v>673272.98926207609</v>
      </c>
      <c r="AN136" s="150">
        <v>2.8964206894475204</v>
      </c>
      <c r="AO136" s="149">
        <v>238298</v>
      </c>
      <c r="AP136" s="149">
        <v>647213.80794778757</v>
      </c>
      <c r="AQ136" s="150">
        <v>2.7159850605031832</v>
      </c>
      <c r="AR136" s="149">
        <v>220555</v>
      </c>
      <c r="AS136" s="149">
        <v>339700.62824898341</v>
      </c>
      <c r="AT136" s="150">
        <v>1.5402082394368</v>
      </c>
      <c r="AU136" s="149">
        <v>232830</v>
      </c>
      <c r="AV136" s="149">
        <v>370566.00032924215</v>
      </c>
      <c r="AW136" s="150">
        <v>1.5915732522838215</v>
      </c>
      <c r="AX136" s="149">
        <v>255551</v>
      </c>
      <c r="AY136" s="149">
        <v>407601.19239127322</v>
      </c>
      <c r="AZ136" s="150">
        <v>1.5949896200416873</v>
      </c>
      <c r="BA136" s="149">
        <v>269741</v>
      </c>
      <c r="BB136" s="149">
        <v>429000.8138709988</v>
      </c>
      <c r="BC136" s="150">
        <v>1.5904175259637905</v>
      </c>
      <c r="BD136" s="149">
        <v>279829</v>
      </c>
      <c r="BE136" s="149">
        <v>398322.30041183374</v>
      </c>
      <c r="BF136" s="150">
        <v>1.4234489649458553</v>
      </c>
      <c r="BG136" s="149">
        <v>290474</v>
      </c>
      <c r="BH136" s="149">
        <v>424807.80120016803</v>
      </c>
      <c r="BI136" s="150">
        <v>1.462464114516852</v>
      </c>
      <c r="BJ136" s="149">
        <v>245876</v>
      </c>
      <c r="BK136" s="149">
        <v>421253.85690275306</v>
      </c>
      <c r="BL136" s="150">
        <v>1.7132776558214429</v>
      </c>
      <c r="BM136" s="149">
        <v>270024</v>
      </c>
      <c r="BN136" s="149">
        <v>423058.95293853374</v>
      </c>
      <c r="BO136" s="150">
        <v>1.5667457445950499</v>
      </c>
      <c r="BP136" s="149">
        <v>259170</v>
      </c>
      <c r="BQ136" s="149">
        <v>326725.60649247293</v>
      </c>
      <c r="BR136" s="150">
        <v>1.2606613670273292</v>
      </c>
      <c r="BS136" s="149">
        <v>262781</v>
      </c>
      <c r="BT136" s="149">
        <v>332882.20243803918</v>
      </c>
      <c r="BU136" s="150">
        <v>1.2667666324355231</v>
      </c>
      <c r="BV136" s="149">
        <v>300447</v>
      </c>
      <c r="BW136" s="149">
        <v>478211.55958993704</v>
      </c>
      <c r="BX136" s="150">
        <v>1.5916669482136185</v>
      </c>
      <c r="BY136" s="149">
        <v>304631</v>
      </c>
      <c r="BZ136" s="149">
        <v>473528.49015197653</v>
      </c>
      <c r="CA136" s="150">
        <v>1.554433035876114</v>
      </c>
      <c r="CB136" s="149">
        <v>326617</v>
      </c>
      <c r="CC136" s="149">
        <v>498297.25058477162</v>
      </c>
      <c r="CD136" s="150">
        <v>1.5256317049779149</v>
      </c>
      <c r="CE136" s="149">
        <v>332197</v>
      </c>
      <c r="CF136" s="149">
        <v>520290.24924714369</v>
      </c>
      <c r="CG136" s="150">
        <v>1.5662099574865025</v>
      </c>
      <c r="CH136" s="149">
        <v>378359</v>
      </c>
      <c r="CI136" s="149">
        <v>550126.93228753598</v>
      </c>
      <c r="CJ136" s="150">
        <v>1.4539813570908475</v>
      </c>
      <c r="CK136" s="149">
        <v>397533</v>
      </c>
      <c r="CL136" s="149">
        <v>631645.07288905943</v>
      </c>
      <c r="CM136" s="150">
        <v>1.5889122988256559</v>
      </c>
      <c r="CN136" s="149">
        <v>452636</v>
      </c>
      <c r="CO136" s="149">
        <v>710681.72959416755</v>
      </c>
      <c r="CP136" s="150">
        <v>1.5700954621244612</v>
      </c>
      <c r="CQ136" s="149">
        <v>468266</v>
      </c>
      <c r="CR136" s="149">
        <v>790997.59934390953</v>
      </c>
      <c r="CS136" s="150">
        <v>1.6892057064657897</v>
      </c>
      <c r="CT136" s="149">
        <v>485446</v>
      </c>
      <c r="CU136" s="149">
        <v>818180.09648407297</v>
      </c>
      <c r="CV136" s="150">
        <v>1.685419380289616</v>
      </c>
      <c r="CW136" s="149">
        <v>483467</v>
      </c>
      <c r="CX136" s="149">
        <v>754387.0363934366</v>
      </c>
      <c r="CY136" s="150">
        <v>1.56036924214773</v>
      </c>
      <c r="CZ136" s="149">
        <v>527695</v>
      </c>
      <c r="DA136" s="149">
        <v>811827.52789552894</v>
      </c>
      <c r="DB136" s="150">
        <v>1.5384408188357459</v>
      </c>
      <c r="DC136" s="149">
        <v>562326</v>
      </c>
      <c r="DD136" s="149">
        <v>853487.89386559976</v>
      </c>
      <c r="DE136" s="150">
        <v>1.5177813116690315</v>
      </c>
      <c r="DF136" s="149">
        <v>624873</v>
      </c>
      <c r="DG136" s="149">
        <v>996639.31576019921</v>
      </c>
      <c r="DH136" s="150">
        <v>1.5949469984464031</v>
      </c>
      <c r="DI136" s="149">
        <v>700934</v>
      </c>
      <c r="DJ136" s="149">
        <v>1168773.2069008031</v>
      </c>
      <c r="DK136" s="150">
        <v>1.667451153604766</v>
      </c>
      <c r="DL136" s="149">
        <v>709106</v>
      </c>
      <c r="DM136" s="149">
        <v>1142664.4851645944</v>
      </c>
      <c r="DN136" s="150">
        <v>1.6114156207458326</v>
      </c>
      <c r="DO136" s="149">
        <v>625523</v>
      </c>
      <c r="DP136" s="149">
        <v>1008614.1009183939</v>
      </c>
      <c r="DQ136" s="150">
        <v>1.6124332773029832</v>
      </c>
      <c r="DR136" s="149">
        <v>679889</v>
      </c>
      <c r="DS136" s="149">
        <v>1052378.1312930421</v>
      </c>
      <c r="DT136" s="150">
        <v>1.5478675655776784</v>
      </c>
      <c r="DU136" s="149">
        <v>787935</v>
      </c>
      <c r="DV136" s="149">
        <v>1171798.7148110108</v>
      </c>
      <c r="DW136" s="150">
        <v>1.4871768798327409</v>
      </c>
      <c r="DX136" s="149">
        <v>743736</v>
      </c>
      <c r="DY136" s="149">
        <v>1134157.8194985755</v>
      </c>
      <c r="DZ136" s="150">
        <v>1.5249467815173334</v>
      </c>
      <c r="EA136" s="149">
        <v>773699</v>
      </c>
      <c r="EB136" s="149">
        <v>1212108.0207556859</v>
      </c>
      <c r="EC136" s="150">
        <v>1.5666402835672346</v>
      </c>
      <c r="ED136" s="149">
        <v>776673</v>
      </c>
      <c r="EE136" s="151">
        <v>1216223.3852926348</v>
      </c>
      <c r="EF136" s="161">
        <v>1.5659400871314373</v>
      </c>
    </row>
    <row r="137" spans="1:136" ht="15" customHeight="1">
      <c r="A137" s="158">
        <v>99.995999999999995</v>
      </c>
      <c r="B137" s="156">
        <v>39974</v>
      </c>
      <c r="C137" s="149">
        <v>50834.846572352719</v>
      </c>
      <c r="D137" s="150">
        <v>1.2716977678579255</v>
      </c>
      <c r="E137" s="149">
        <v>52098</v>
      </c>
      <c r="F137" s="149">
        <v>74099.748204779491</v>
      </c>
      <c r="G137" s="150">
        <v>1.4223146417286554</v>
      </c>
      <c r="H137" s="149">
        <v>62531</v>
      </c>
      <c r="I137" s="149">
        <v>90988.997772859046</v>
      </c>
      <c r="J137" s="150">
        <v>1.4551022336578505</v>
      </c>
      <c r="K137" s="149">
        <v>72387</v>
      </c>
      <c r="L137" s="149">
        <v>106074.7524466363</v>
      </c>
      <c r="M137" s="150">
        <v>1.4653840115854546</v>
      </c>
      <c r="N137" s="149">
        <v>83873</v>
      </c>
      <c r="O137" s="149">
        <v>123297.24811844979</v>
      </c>
      <c r="P137" s="150">
        <v>1.4700469533514933</v>
      </c>
      <c r="Q137" s="149">
        <v>91191</v>
      </c>
      <c r="R137" s="149">
        <v>139913.3225744637</v>
      </c>
      <c r="S137" s="150">
        <v>1.5342887190014771</v>
      </c>
      <c r="T137" s="149">
        <v>130591</v>
      </c>
      <c r="U137" s="149">
        <v>232986.25705534537</v>
      </c>
      <c r="V137" s="150">
        <v>1.784091224168169</v>
      </c>
      <c r="W137" s="149">
        <v>155076</v>
      </c>
      <c r="X137" s="149">
        <v>291252.49644454138</v>
      </c>
      <c r="Y137" s="150">
        <v>1.8781274758475932</v>
      </c>
      <c r="Z137" s="149">
        <v>191553</v>
      </c>
      <c r="AA137" s="149">
        <v>382210.24862936302</v>
      </c>
      <c r="AB137" s="150">
        <v>1.9953237413632938</v>
      </c>
      <c r="AC137" s="149">
        <v>264534</v>
      </c>
      <c r="AD137" s="149">
        <v>867938.1005702439</v>
      </c>
      <c r="AE137" s="150">
        <v>3.2810077365111625</v>
      </c>
      <c r="AF137" s="149">
        <v>243423</v>
      </c>
      <c r="AG137" s="149">
        <v>820117.97330119589</v>
      </c>
      <c r="AH137" s="150">
        <v>3.369106342873089</v>
      </c>
      <c r="AI137" s="149">
        <v>245169</v>
      </c>
      <c r="AJ137" s="149">
        <v>764682.48661900312</v>
      </c>
      <c r="AK137" s="150">
        <v>3.1190015320819642</v>
      </c>
      <c r="AL137" s="149">
        <v>265359</v>
      </c>
      <c r="AM137" s="149">
        <v>779623.51931399421</v>
      </c>
      <c r="AN137" s="150">
        <v>2.9379953923326294</v>
      </c>
      <c r="AO137" s="149">
        <v>270779</v>
      </c>
      <c r="AP137" s="149">
        <v>745634.48166254547</v>
      </c>
      <c r="AQ137" s="150">
        <v>2.7536643597271038</v>
      </c>
      <c r="AR137" s="149">
        <v>345530</v>
      </c>
      <c r="AS137" s="149">
        <v>345530.34689705179</v>
      </c>
      <c r="AT137" s="150">
        <v>1.0000010039563909</v>
      </c>
      <c r="AU137" s="149">
        <v>252202</v>
      </c>
      <c r="AV137" s="149">
        <v>402704.26149925019</v>
      </c>
      <c r="AW137" s="150">
        <v>1.5967528469213177</v>
      </c>
      <c r="AX137" s="149">
        <v>276991</v>
      </c>
      <c r="AY137" s="149">
        <v>443072.75126646081</v>
      </c>
      <c r="AZ137" s="150">
        <v>1.5995925906129109</v>
      </c>
      <c r="BA137" s="149">
        <v>292345</v>
      </c>
      <c r="BB137" s="149">
        <v>466136.26073436835</v>
      </c>
      <c r="BC137" s="150">
        <v>1.5944731763305968</v>
      </c>
      <c r="BD137" s="149">
        <v>279829</v>
      </c>
      <c r="BE137" s="149">
        <v>429152.46390450629</v>
      </c>
      <c r="BF137" s="150">
        <v>1.5336239771592877</v>
      </c>
      <c r="BG137" s="149">
        <v>311493</v>
      </c>
      <c r="BH137" s="149">
        <v>455893.00561368908</v>
      </c>
      <c r="BI137" s="150">
        <v>1.463573838300344</v>
      </c>
      <c r="BJ137" s="149">
        <v>275464</v>
      </c>
      <c r="BK137" s="149">
        <v>461717.33208282624</v>
      </c>
      <c r="BL137" s="150">
        <v>1.6761440045988814</v>
      </c>
      <c r="BM137" s="149">
        <v>300881</v>
      </c>
      <c r="BN137" s="149">
        <v>458107.73084737087</v>
      </c>
      <c r="BO137" s="150">
        <v>1.5225545343420517</v>
      </c>
      <c r="BP137" s="149">
        <v>271998</v>
      </c>
      <c r="BQ137" s="149">
        <v>342080.49884327682</v>
      </c>
      <c r="BR137" s="150">
        <v>1.2576581402924905</v>
      </c>
      <c r="BS137" s="149">
        <v>275968</v>
      </c>
      <c r="BT137" s="149">
        <v>348831.01280106069</v>
      </c>
      <c r="BU137" s="150">
        <v>1.2640270350223963</v>
      </c>
      <c r="BV137" s="149">
        <v>326568</v>
      </c>
      <c r="BW137" s="149">
        <v>519721.67459982767</v>
      </c>
      <c r="BX137" s="150">
        <v>1.5914654056730226</v>
      </c>
      <c r="BY137" s="149">
        <v>320989</v>
      </c>
      <c r="BZ137" s="149">
        <v>513875.11210744246</v>
      </c>
      <c r="CA137" s="150">
        <v>1.6009119069732685</v>
      </c>
      <c r="CB137" s="149">
        <v>350026</v>
      </c>
      <c r="CC137" s="149">
        <v>538695.07474277331</v>
      </c>
      <c r="CD137" s="150">
        <v>1.5390144581910297</v>
      </c>
      <c r="CE137" s="149">
        <v>356514</v>
      </c>
      <c r="CF137" s="149">
        <v>564380.27547362947</v>
      </c>
      <c r="CG137" s="150">
        <v>1.5830522096569264</v>
      </c>
      <c r="CH137" s="149">
        <v>409905</v>
      </c>
      <c r="CI137" s="149">
        <v>590209.98521308741</v>
      </c>
      <c r="CJ137" s="150">
        <v>1.4398701777560348</v>
      </c>
      <c r="CK137" s="149">
        <v>429483</v>
      </c>
      <c r="CL137" s="149">
        <v>690124.64946992008</v>
      </c>
      <c r="CM137" s="150">
        <v>1.6068730298287013</v>
      </c>
      <c r="CN137" s="149">
        <v>494031</v>
      </c>
      <c r="CO137" s="149">
        <v>770013.64217933186</v>
      </c>
      <c r="CP137" s="150">
        <v>1.5586342601564109</v>
      </c>
      <c r="CQ137" s="149">
        <v>510665</v>
      </c>
      <c r="CR137" s="149">
        <v>867247.08527940745</v>
      </c>
      <c r="CS137" s="150">
        <v>1.6982700699664308</v>
      </c>
      <c r="CT137" s="149">
        <v>528877</v>
      </c>
      <c r="CU137" s="149">
        <v>896511.08629081352</v>
      </c>
      <c r="CV137" s="150">
        <v>1.6951220913195573</v>
      </c>
      <c r="CW137" s="149">
        <v>523190</v>
      </c>
      <c r="CX137" s="149">
        <v>825892.77684451884</v>
      </c>
      <c r="CY137" s="150">
        <v>1.5785714116181861</v>
      </c>
      <c r="CZ137" s="149">
        <v>565557</v>
      </c>
      <c r="DA137" s="149">
        <v>906018.4819025055</v>
      </c>
      <c r="DB137" s="150">
        <v>1.6019932242064117</v>
      </c>
      <c r="DC137" s="149">
        <v>603268</v>
      </c>
      <c r="DD137" s="149">
        <v>941800.29551065119</v>
      </c>
      <c r="DE137" s="150">
        <v>1.5611640191600602</v>
      </c>
      <c r="DF137" s="149">
        <v>679174</v>
      </c>
      <c r="DG137" s="149">
        <v>1083356.9010861365</v>
      </c>
      <c r="DH137" s="150">
        <v>1.5951095022573545</v>
      </c>
      <c r="DI137" s="149">
        <v>761673</v>
      </c>
      <c r="DJ137" s="149">
        <v>1278806.0294011522</v>
      </c>
      <c r="DK137" s="150">
        <v>1.6789436272536273</v>
      </c>
      <c r="DL137" s="149">
        <v>760902</v>
      </c>
      <c r="DM137" s="149">
        <v>1266704.789567454</v>
      </c>
      <c r="DN137" s="150">
        <v>1.664741043613309</v>
      </c>
      <c r="DO137" s="149">
        <v>679591</v>
      </c>
      <c r="DP137" s="149">
        <v>1098148.3999117727</v>
      </c>
      <c r="DQ137" s="150">
        <v>1.6158960314538784</v>
      </c>
      <c r="DR137" s="149">
        <v>730374</v>
      </c>
      <c r="DS137" s="149">
        <v>1138871.0291941201</v>
      </c>
      <c r="DT137" s="150">
        <v>1.5592984268253252</v>
      </c>
      <c r="DU137" s="149">
        <v>845307</v>
      </c>
      <c r="DV137" s="149">
        <v>1231408.0734466838</v>
      </c>
      <c r="DW137" s="150">
        <v>1.456758400730958</v>
      </c>
      <c r="DX137" s="149">
        <v>796899</v>
      </c>
      <c r="DY137" s="149">
        <v>1224865.409198714</v>
      </c>
      <c r="DZ137" s="150">
        <v>1.5370397116807952</v>
      </c>
      <c r="EA137" s="149">
        <v>837407</v>
      </c>
      <c r="EB137" s="149">
        <v>1314154.020563178</v>
      </c>
      <c r="EC137" s="150">
        <v>1.5693133930850567</v>
      </c>
      <c r="ED137" s="149">
        <v>840565</v>
      </c>
      <c r="EE137" s="151">
        <v>1318532.4708846584</v>
      </c>
      <c r="EF137" s="161">
        <v>1.5686264249459094</v>
      </c>
    </row>
    <row r="138" spans="1:136" ht="15" customHeight="1">
      <c r="A138" s="158">
        <v>99.997</v>
      </c>
      <c r="B138" s="156">
        <v>43958</v>
      </c>
      <c r="C138" s="149">
        <v>54082.748442408825</v>
      </c>
      <c r="D138" s="150">
        <v>1.2303277774787029</v>
      </c>
      <c r="E138" s="149">
        <v>56711</v>
      </c>
      <c r="F138" s="149">
        <v>80713.002369961323</v>
      </c>
      <c r="G138" s="150">
        <v>1.4232336296302539</v>
      </c>
      <c r="H138" s="149">
        <v>68370</v>
      </c>
      <c r="I138" s="149">
        <v>99563.330643863708</v>
      </c>
      <c r="J138" s="150">
        <v>1.456242952228517</v>
      </c>
      <c r="K138" s="149">
        <v>79255</v>
      </c>
      <c r="L138" s="149">
        <v>116231.66408752174</v>
      </c>
      <c r="M138" s="150">
        <v>1.4665530766200459</v>
      </c>
      <c r="N138" s="149">
        <v>91883</v>
      </c>
      <c r="O138" s="149">
        <v>135188.32783133112</v>
      </c>
      <c r="P138" s="150">
        <v>1.4713094678159302</v>
      </c>
      <c r="Q138" s="149">
        <v>91191</v>
      </c>
      <c r="R138" s="149">
        <v>152802.82049808596</v>
      </c>
      <c r="S138" s="150">
        <v>1.6756348817107605</v>
      </c>
      <c r="T138" s="149">
        <v>147545</v>
      </c>
      <c r="U138" s="149">
        <v>264489.99926839524</v>
      </c>
      <c r="V138" s="150">
        <v>1.7926056407766799</v>
      </c>
      <c r="W138" s="149">
        <v>176502</v>
      </c>
      <c r="X138" s="149">
        <v>333328.6868838105</v>
      </c>
      <c r="Y138" s="150">
        <v>1.8885264013088265</v>
      </c>
      <c r="Z138" s="149">
        <v>219864</v>
      </c>
      <c r="AA138" s="149">
        <v>441388.01974618074</v>
      </c>
      <c r="AB138" s="150">
        <v>2.0075502117044208</v>
      </c>
      <c r="AC138" s="149">
        <v>264534</v>
      </c>
      <c r="AD138" s="149">
        <v>1048256.8891071981</v>
      </c>
      <c r="AE138" s="150">
        <v>3.9626546648340026</v>
      </c>
      <c r="AF138" s="149">
        <v>293374</v>
      </c>
      <c r="AG138" s="149">
        <v>1004713.2574356768</v>
      </c>
      <c r="AH138" s="150">
        <v>3.42468404642428</v>
      </c>
      <c r="AI138" s="149">
        <v>293503</v>
      </c>
      <c r="AJ138" s="149">
        <v>930456.634053341</v>
      </c>
      <c r="AK138" s="150">
        <v>3.1701775929150333</v>
      </c>
      <c r="AL138" s="149">
        <v>316003</v>
      </c>
      <c r="AM138" s="149">
        <v>943287.07396719744</v>
      </c>
      <c r="AN138" s="150">
        <v>2.9850573379594416</v>
      </c>
      <c r="AO138" s="149">
        <v>320500</v>
      </c>
      <c r="AP138" s="149">
        <v>896294.95536408236</v>
      </c>
      <c r="AQ138" s="150">
        <v>2.7965521228208496</v>
      </c>
      <c r="AR138" s="149">
        <v>345530</v>
      </c>
      <c r="AS138" s="149">
        <v>345530.43421232788</v>
      </c>
      <c r="AT138" s="150">
        <v>1.0000012566559426</v>
      </c>
      <c r="AU138" s="149">
        <v>279850</v>
      </c>
      <c r="AV138" s="149">
        <v>448571.64620901854</v>
      </c>
      <c r="AW138" s="150">
        <v>1.6029002901876668</v>
      </c>
      <c r="AX138" s="149">
        <v>307576</v>
      </c>
      <c r="AY138" s="149">
        <v>493676.36437916534</v>
      </c>
      <c r="AZ138" s="150">
        <v>1.6050548949825907</v>
      </c>
      <c r="BA138" s="149">
        <v>324557</v>
      </c>
      <c r="BB138" s="149">
        <v>519055.69550485426</v>
      </c>
      <c r="BC138" s="150">
        <v>1.5992743817106216</v>
      </c>
      <c r="BD138" s="149">
        <v>297778</v>
      </c>
      <c r="BE138" s="149">
        <v>480705.98116723303</v>
      </c>
      <c r="BF138" s="150">
        <v>1.6143099260765841</v>
      </c>
      <c r="BG138" s="149">
        <v>340933</v>
      </c>
      <c r="BH138" s="149">
        <v>499430.66039920377</v>
      </c>
      <c r="BI138" s="150">
        <v>1.4648938659478659</v>
      </c>
      <c r="BJ138" s="149">
        <v>301306</v>
      </c>
      <c r="BK138" s="149">
        <v>518612.61688558629</v>
      </c>
      <c r="BL138" s="150">
        <v>1.7212156972831152</v>
      </c>
      <c r="BM138" s="149">
        <v>336569</v>
      </c>
      <c r="BN138" s="149">
        <v>500923.0438755636</v>
      </c>
      <c r="BO138" s="150">
        <v>1.4883219900690901</v>
      </c>
      <c r="BP138" s="149">
        <v>289247</v>
      </c>
      <c r="BQ138" s="149">
        <v>362726.66278210015</v>
      </c>
      <c r="BR138" s="150">
        <v>1.2540377697334808</v>
      </c>
      <c r="BS138" s="149">
        <v>293738</v>
      </c>
      <c r="BT138" s="149">
        <v>370323.31708690873</v>
      </c>
      <c r="BU138" s="150">
        <v>1.2607266240217769</v>
      </c>
      <c r="BV138" s="149">
        <v>354094</v>
      </c>
      <c r="BW138" s="149">
        <v>580377.46864397009</v>
      </c>
      <c r="BX138" s="150">
        <v>1.6390491469608921</v>
      </c>
      <c r="BY138" s="149">
        <v>351632</v>
      </c>
      <c r="BZ138" s="149">
        <v>573755.48345834424</v>
      </c>
      <c r="CA138" s="150">
        <v>1.6316930298105525</v>
      </c>
      <c r="CB138" s="149">
        <v>386371</v>
      </c>
      <c r="CC138" s="149">
        <v>596034.13777655945</v>
      </c>
      <c r="CD138" s="150">
        <v>1.542647190851693</v>
      </c>
      <c r="CE138" s="149">
        <v>392036</v>
      </c>
      <c r="CF138" s="149">
        <v>628308.12221561617</v>
      </c>
      <c r="CG138" s="150">
        <v>1.6026796575202689</v>
      </c>
      <c r="CH138" s="149">
        <v>433746</v>
      </c>
      <c r="CI138" s="149">
        <v>644900.16009793512</v>
      </c>
      <c r="CJ138" s="150">
        <v>1.4868152331040174</v>
      </c>
      <c r="CK138" s="149">
        <v>460406</v>
      </c>
      <c r="CL138" s="149">
        <v>772051.45631645352</v>
      </c>
      <c r="CM138" s="150">
        <v>1.6768926910519271</v>
      </c>
      <c r="CN138" s="149">
        <v>545611</v>
      </c>
      <c r="CO138" s="149">
        <v>853059.82517514483</v>
      </c>
      <c r="CP138" s="150">
        <v>1.5634945504675397</v>
      </c>
      <c r="CQ138" s="149">
        <v>567235</v>
      </c>
      <c r="CR138" s="149">
        <v>977540.89685299224</v>
      </c>
      <c r="CS138" s="150">
        <v>1.7233437585004314</v>
      </c>
      <c r="CT138" s="149">
        <v>587410</v>
      </c>
      <c r="CU138" s="149">
        <v>1009720.806816196</v>
      </c>
      <c r="CV138" s="150">
        <v>1.7189370402550108</v>
      </c>
      <c r="CW138" s="149">
        <v>571572</v>
      </c>
      <c r="CX138" s="149">
        <v>920256.23242662835</v>
      </c>
      <c r="CY138" s="150">
        <v>1.6100442856309063</v>
      </c>
      <c r="CZ138" s="149">
        <v>626553</v>
      </c>
      <c r="DA138" s="149">
        <v>1009930.481403395</v>
      </c>
      <c r="DB138" s="150">
        <v>1.6118835619706473</v>
      </c>
      <c r="DC138" s="149">
        <v>672216</v>
      </c>
      <c r="DD138" s="149">
        <v>1044972.1991932846</v>
      </c>
      <c r="DE138" s="150">
        <v>1.5545184869049302</v>
      </c>
      <c r="DF138" s="149">
        <v>739339</v>
      </c>
      <c r="DG138" s="149">
        <v>1208917.0145038099</v>
      </c>
      <c r="DH138" s="150">
        <v>1.6351322120215623</v>
      </c>
      <c r="DI138" s="149">
        <v>852675</v>
      </c>
      <c r="DJ138" s="149">
        <v>1435661.1333716114</v>
      </c>
      <c r="DK138" s="150">
        <v>1.6837143499828322</v>
      </c>
      <c r="DL138" s="149">
        <v>846100</v>
      </c>
      <c r="DM138" s="149">
        <v>1423905.3989291326</v>
      </c>
      <c r="DN138" s="150">
        <v>1.6829043835588378</v>
      </c>
      <c r="DO138" s="149">
        <v>760556</v>
      </c>
      <c r="DP138" s="149">
        <v>1225428.9084321179</v>
      </c>
      <c r="DQ138" s="150">
        <v>1.6112277181852721</v>
      </c>
      <c r="DR138" s="149">
        <v>810211</v>
      </c>
      <c r="DS138" s="149">
        <v>1263597.0692143356</v>
      </c>
      <c r="DT138" s="150">
        <v>1.5595901181474154</v>
      </c>
      <c r="DU138" s="149">
        <v>911912</v>
      </c>
      <c r="DV138" s="149">
        <v>1389147.066141512</v>
      </c>
      <c r="DW138" s="150">
        <v>1.5233345609461351</v>
      </c>
      <c r="DX138" s="149">
        <v>882318</v>
      </c>
      <c r="DY138" s="149">
        <v>1354464.2746787567</v>
      </c>
      <c r="DZ138" s="150">
        <v>1.5351203020665527</v>
      </c>
      <c r="EA138" s="149">
        <v>927829</v>
      </c>
      <c r="EB138" s="149">
        <v>1458991.9777930246</v>
      </c>
      <c r="EC138" s="150">
        <v>1.5724793876813774</v>
      </c>
      <c r="ED138" s="149">
        <v>931246</v>
      </c>
      <c r="EE138" s="151">
        <v>1463736.6470319459</v>
      </c>
      <c r="EF138" s="161">
        <v>1.571804493154275</v>
      </c>
    </row>
    <row r="139" spans="1:136" ht="15" customHeight="1">
      <c r="A139" s="158">
        <v>99.998000000000005</v>
      </c>
      <c r="B139" s="156">
        <v>51671</v>
      </c>
      <c r="C139" s="149">
        <v>58028.337912155068</v>
      </c>
      <c r="D139" s="150">
        <v>1.123034930853962</v>
      </c>
      <c r="E139" s="149">
        <v>63932</v>
      </c>
      <c r="F139" s="149">
        <v>91067.001167637834</v>
      </c>
      <c r="G139" s="150">
        <v>1.4244353558098892</v>
      </c>
      <c r="H139" s="149">
        <v>77566</v>
      </c>
      <c r="I139" s="149">
        <v>113065.49778293817</v>
      </c>
      <c r="J139" s="150">
        <v>1.4576682796964928</v>
      </c>
      <c r="K139" s="149">
        <v>90088</v>
      </c>
      <c r="L139" s="149">
        <v>132253.50038991589</v>
      </c>
      <c r="M139" s="150">
        <v>1.4680479130396489</v>
      </c>
      <c r="N139" s="149">
        <v>104530</v>
      </c>
      <c r="O139" s="149">
        <v>153961.50457519342</v>
      </c>
      <c r="P139" s="150">
        <v>1.4728929931617087</v>
      </c>
      <c r="Q139" s="149">
        <v>160435</v>
      </c>
      <c r="R139" s="149">
        <v>163158.0019166662</v>
      </c>
      <c r="S139" s="150">
        <v>1.0169726176748601</v>
      </c>
      <c r="T139" s="149">
        <v>175609</v>
      </c>
      <c r="U139" s="149">
        <v>316637.51193225558</v>
      </c>
      <c r="V139" s="150">
        <v>1.8030824839971504</v>
      </c>
      <c r="W139" s="149">
        <v>212328</v>
      </c>
      <c r="X139" s="149">
        <v>403685.01335326536</v>
      </c>
      <c r="Y139" s="150">
        <v>1.9012330608928891</v>
      </c>
      <c r="Z139" s="149">
        <v>267715</v>
      </c>
      <c r="AA139" s="149">
        <v>541412.99031078233</v>
      </c>
      <c r="AB139" s="150">
        <v>2.0223483566882035</v>
      </c>
      <c r="AC139" s="149">
        <v>1134962</v>
      </c>
      <c r="AD139" s="149">
        <v>1134961.9480548799</v>
      </c>
      <c r="AE139" s="150">
        <v>0.99999995423184207</v>
      </c>
      <c r="AF139" s="149">
        <v>384188</v>
      </c>
      <c r="AG139" s="149">
        <v>1340321.9923033551</v>
      </c>
      <c r="AH139" s="150">
        <v>3.488713838806405</v>
      </c>
      <c r="AI139" s="149">
        <v>380732</v>
      </c>
      <c r="AJ139" s="149">
        <v>1229633.4552376594</v>
      </c>
      <c r="AK139" s="150">
        <v>3.2296561760967277</v>
      </c>
      <c r="AL139" s="149">
        <v>406831</v>
      </c>
      <c r="AM139" s="149">
        <v>1236806.0525899937</v>
      </c>
      <c r="AN139" s="150">
        <v>3.0400978602662869</v>
      </c>
      <c r="AO139" s="149">
        <v>409029</v>
      </c>
      <c r="AP139" s="149">
        <v>1164547.9727715983</v>
      </c>
      <c r="AQ139" s="150">
        <v>2.8471036840214219</v>
      </c>
      <c r="AR139" s="149">
        <v>345530</v>
      </c>
      <c r="AS139" s="149">
        <v>345530.59919603576</v>
      </c>
      <c r="AT139" s="150">
        <v>1.0000017341360685</v>
      </c>
      <c r="AU139" s="149">
        <v>324594</v>
      </c>
      <c r="AV139" s="149">
        <v>522799.50131021382</v>
      </c>
      <c r="AW139" s="150">
        <v>1.6106258936092899</v>
      </c>
      <c r="AX139" s="149">
        <v>357044</v>
      </c>
      <c r="AY139" s="149">
        <v>575522.5054733227</v>
      </c>
      <c r="AZ139" s="150">
        <v>1.6119091917895909</v>
      </c>
      <c r="BA139" s="149">
        <v>376577</v>
      </c>
      <c r="BB139" s="149">
        <v>604518.9960285027</v>
      </c>
      <c r="BC139" s="150">
        <v>1.6052998351691758</v>
      </c>
      <c r="BD139" s="149">
        <v>331931</v>
      </c>
      <c r="BE139" s="149">
        <v>560720.37855062343</v>
      </c>
      <c r="BF139" s="150">
        <v>1.6892678856467862</v>
      </c>
      <c r="BG139" s="149">
        <v>387370</v>
      </c>
      <c r="BH139" s="149">
        <v>568105.52829671837</v>
      </c>
      <c r="BI139" s="150">
        <v>1.4665707935480765</v>
      </c>
      <c r="BJ139" s="149">
        <v>358555</v>
      </c>
      <c r="BK139" s="149">
        <v>614744.67171271122</v>
      </c>
      <c r="BL139" s="150">
        <v>1.71450592437063</v>
      </c>
      <c r="BM139" s="149">
        <v>359665</v>
      </c>
      <c r="BN139" s="149">
        <v>584575.7556571468</v>
      </c>
      <c r="BO139" s="150">
        <v>1.6253340070819979</v>
      </c>
      <c r="BP139" s="149">
        <v>314987</v>
      </c>
      <c r="BQ139" s="149">
        <v>393536.48845306138</v>
      </c>
      <c r="BR139" s="150">
        <v>1.2493737470215005</v>
      </c>
      <c r="BS139" s="149">
        <v>320336</v>
      </c>
      <c r="BT139" s="149">
        <v>402491.991872916</v>
      </c>
      <c r="BU139" s="150">
        <v>1.2564681830107012</v>
      </c>
      <c r="BV139" s="149">
        <v>416330</v>
      </c>
      <c r="BW139" s="149">
        <v>674741.48049911973</v>
      </c>
      <c r="BX139" s="150">
        <v>1.6206890699664203</v>
      </c>
      <c r="BY139" s="149">
        <v>406841</v>
      </c>
      <c r="BZ139" s="149">
        <v>670118.79047478782</v>
      </c>
      <c r="CA139" s="150">
        <v>1.6471269868936214</v>
      </c>
      <c r="CB139" s="149">
        <v>443853</v>
      </c>
      <c r="CC139" s="149">
        <v>686123.69260084257</v>
      </c>
      <c r="CD139" s="150">
        <v>1.5458354288488363</v>
      </c>
      <c r="CE139" s="149">
        <v>447247</v>
      </c>
      <c r="CF139" s="149">
        <v>734865.68920595199</v>
      </c>
      <c r="CG139" s="150">
        <v>1.643086905459292</v>
      </c>
      <c r="CH139" s="149">
        <v>507978</v>
      </c>
      <c r="CI139" s="149">
        <v>724555.61762686213</v>
      </c>
      <c r="CJ139" s="150">
        <v>1.4263523570447187</v>
      </c>
      <c r="CK139" s="149">
        <v>530931</v>
      </c>
      <c r="CL139" s="149">
        <v>912675.62553692714</v>
      </c>
      <c r="CM139" s="150">
        <v>1.7190098629330877</v>
      </c>
      <c r="CN139" s="149">
        <v>630872</v>
      </c>
      <c r="CO139" s="149">
        <v>981382.98287856742</v>
      </c>
      <c r="CP139" s="150">
        <v>1.5555976218290992</v>
      </c>
      <c r="CQ139" s="149">
        <v>671380</v>
      </c>
      <c r="CR139" s="149">
        <v>1157340.6678838963</v>
      </c>
      <c r="CS139" s="150">
        <v>1.7238235691916595</v>
      </c>
      <c r="CT139" s="149">
        <v>679844</v>
      </c>
      <c r="CU139" s="149">
        <v>1198217.7770400685</v>
      </c>
      <c r="CV139" s="150">
        <v>1.7624893020164458</v>
      </c>
      <c r="CW139" s="149">
        <v>650026</v>
      </c>
      <c r="CX139" s="149">
        <v>1072658.7915281884</v>
      </c>
      <c r="CY139" s="150">
        <v>1.6501782875272504</v>
      </c>
      <c r="CZ139" s="149">
        <v>725395</v>
      </c>
      <c r="DA139" s="149">
        <v>1177323.0786419939</v>
      </c>
      <c r="DB139" s="150">
        <v>1.6230096411499857</v>
      </c>
      <c r="DC139" s="149">
        <v>763380</v>
      </c>
      <c r="DD139" s="149">
        <v>1211895.8160487479</v>
      </c>
      <c r="DE139" s="150">
        <v>1.5875393854289448</v>
      </c>
      <c r="DF139" s="149">
        <v>840756</v>
      </c>
      <c r="DG139" s="149">
        <v>1418880.1577646795</v>
      </c>
      <c r="DH139" s="150">
        <v>1.6876241831930781</v>
      </c>
      <c r="DI139" s="149">
        <v>992078</v>
      </c>
      <c r="DJ139" s="149">
        <v>1695695.2500684487</v>
      </c>
      <c r="DK139" s="150">
        <v>1.7092358162044201</v>
      </c>
      <c r="DL139" s="149">
        <v>975032</v>
      </c>
      <c r="DM139" s="149">
        <v>1680386.6432233723</v>
      </c>
      <c r="DN139" s="150">
        <v>1.7234169168020868</v>
      </c>
      <c r="DO139" s="149">
        <v>888346</v>
      </c>
      <c r="DP139" s="149">
        <v>1426619.4332734963</v>
      </c>
      <c r="DQ139" s="150">
        <v>1.605927682764932</v>
      </c>
      <c r="DR139" s="149">
        <v>939348</v>
      </c>
      <c r="DS139" s="149">
        <v>1459541.1714382609</v>
      </c>
      <c r="DT139" s="150">
        <v>1.5537811028907933</v>
      </c>
      <c r="DU139" s="149">
        <v>1046445</v>
      </c>
      <c r="DV139" s="149">
        <v>1598622.0134638688</v>
      </c>
      <c r="DW139" s="150">
        <v>1.5276694078177724</v>
      </c>
      <c r="DX139" s="149">
        <v>1025010</v>
      </c>
      <c r="DY139" s="149">
        <v>1553897.1675050694</v>
      </c>
      <c r="DZ139" s="150">
        <v>1.5159824465176626</v>
      </c>
      <c r="EA139" s="149">
        <v>1073064</v>
      </c>
      <c r="EB139" s="149">
        <v>1691629.518036087</v>
      </c>
      <c r="EC139" s="150">
        <v>1.5764479267183384</v>
      </c>
      <c r="ED139" s="149">
        <v>1076885</v>
      </c>
      <c r="EE139" s="151">
        <v>1696946.0225990037</v>
      </c>
      <c r="EF139" s="161">
        <v>1.5757913078917467</v>
      </c>
    </row>
    <row r="140" spans="1:136" ht="15" customHeight="1" thickBot="1">
      <c r="A140" s="159">
        <v>99.998999999999995</v>
      </c>
      <c r="B140" s="162">
        <v>57610</v>
      </c>
      <c r="C140" s="163">
        <v>60757.998595930054</v>
      </c>
      <c r="D140" s="164">
        <v>1.0546432667233128</v>
      </c>
      <c r="E140" s="163">
        <v>78528</v>
      </c>
      <c r="F140" s="163">
        <v>111992.9972014911</v>
      </c>
      <c r="G140" s="164">
        <v>1.4261536929692735</v>
      </c>
      <c r="H140" s="163">
        <v>96321</v>
      </c>
      <c r="I140" s="163">
        <v>140604.00140696176</v>
      </c>
      <c r="J140" s="164">
        <v>1.4597439956703291</v>
      </c>
      <c r="K140" s="163">
        <v>112243</v>
      </c>
      <c r="L140" s="163">
        <v>165021.00090042851</v>
      </c>
      <c r="M140" s="164">
        <v>1.4702119588787588</v>
      </c>
      <c r="N140" s="163">
        <v>130432</v>
      </c>
      <c r="O140" s="163">
        <v>192409.00604887138</v>
      </c>
      <c r="P140" s="164">
        <v>1.4751671832745905</v>
      </c>
      <c r="Q140" s="163">
        <v>160435</v>
      </c>
      <c r="R140" s="163">
        <v>166142.99317855734</v>
      </c>
      <c r="S140" s="164">
        <v>1.035578229055738</v>
      </c>
      <c r="T140" s="163">
        <v>237611</v>
      </c>
      <c r="U140" s="163">
        <v>431850.9884854143</v>
      </c>
      <c r="V140" s="164">
        <v>1.8174705231888015</v>
      </c>
      <c r="W140" s="163">
        <v>292780</v>
      </c>
      <c r="X140" s="163">
        <v>561675.97830089682</v>
      </c>
      <c r="Y140" s="164">
        <v>1.9184233154617694</v>
      </c>
      <c r="Z140" s="163">
        <v>377050</v>
      </c>
      <c r="AA140" s="163">
        <v>769956.02024342318</v>
      </c>
      <c r="AB140" s="164">
        <v>2.0420528318350968</v>
      </c>
      <c r="AC140" s="163">
        <v>1134962</v>
      </c>
      <c r="AD140" s="163">
        <v>1134961.9480548799</v>
      </c>
      <c r="AE140" s="164">
        <v>0.99999995423184207</v>
      </c>
      <c r="AF140" s="163">
        <v>617570</v>
      </c>
      <c r="AG140" s="163">
        <v>2202795.9153192397</v>
      </c>
      <c r="AH140" s="164">
        <v>3.5668764922506595</v>
      </c>
      <c r="AI140" s="163">
        <v>602247</v>
      </c>
      <c r="AJ140" s="163">
        <v>1989378.0589295109</v>
      </c>
      <c r="AK140" s="164">
        <v>3.3032593917935844</v>
      </c>
      <c r="AL140" s="163">
        <v>635153</v>
      </c>
      <c r="AM140" s="163">
        <v>1974655.9649074124</v>
      </c>
      <c r="AN140" s="164">
        <v>3.1089453484552738</v>
      </c>
      <c r="AO140" s="163">
        <v>628992</v>
      </c>
      <c r="AP140" s="163">
        <v>1831060.9414466547</v>
      </c>
      <c r="AQ140" s="164">
        <v>2.9111037047317847</v>
      </c>
      <c r="AR140" s="163">
        <v>345530</v>
      </c>
      <c r="AS140" s="163">
        <v>345530.98415802082</v>
      </c>
      <c r="AT140" s="164">
        <v>1.0000028482563621</v>
      </c>
      <c r="AU140" s="163">
        <v>419931</v>
      </c>
      <c r="AV140" s="163">
        <v>680959.98979116452</v>
      </c>
      <c r="AW140" s="164">
        <v>1.6215997146939962</v>
      </c>
      <c r="AX140" s="163">
        <v>462352</v>
      </c>
      <c r="AY140" s="163">
        <v>749758.02678327006</v>
      </c>
      <c r="AZ140" s="164">
        <v>1.6216173538413807</v>
      </c>
      <c r="BA140" s="163">
        <v>487055</v>
      </c>
      <c r="BB140" s="163">
        <v>786019.02183796617</v>
      </c>
      <c r="BC140" s="164">
        <v>1.613819839315819</v>
      </c>
      <c r="BD140" s="163">
        <v>425363</v>
      </c>
      <c r="BE140" s="163">
        <v>755330.02973525645</v>
      </c>
      <c r="BF140" s="164">
        <v>1.7757304460784236</v>
      </c>
      <c r="BG140" s="163">
        <v>482340</v>
      </c>
      <c r="BH140" s="163">
        <v>708554.99637319893</v>
      </c>
      <c r="BI140" s="164">
        <v>1.4689948923439875</v>
      </c>
      <c r="BJ140" s="163">
        <v>457300</v>
      </c>
      <c r="BK140" s="163">
        <v>829955.98263085436</v>
      </c>
      <c r="BL140" s="164">
        <v>1.814904838466771</v>
      </c>
      <c r="BM140" s="163">
        <v>458676</v>
      </c>
      <c r="BN140" s="163">
        <v>766099.00367987144</v>
      </c>
      <c r="BO140" s="164">
        <v>1.6702400031391906</v>
      </c>
      <c r="BP140" s="163">
        <v>363170</v>
      </c>
      <c r="BQ140" s="163">
        <v>451208.9999594132</v>
      </c>
      <c r="BR140" s="164">
        <v>1.2424181511672583</v>
      </c>
      <c r="BS140" s="163">
        <v>370363</v>
      </c>
      <c r="BT140" s="163">
        <v>462997.00373014744</v>
      </c>
      <c r="BU140" s="164">
        <v>1.2501167873954673</v>
      </c>
      <c r="BV140" s="163">
        <v>519738</v>
      </c>
      <c r="BW140" s="163">
        <v>900042.96429494116</v>
      </c>
      <c r="BX140" s="164">
        <v>1.7317243770802619</v>
      </c>
      <c r="BY140" s="163">
        <v>491640</v>
      </c>
      <c r="BZ140" s="163">
        <v>897978.97714297019</v>
      </c>
      <c r="CA140" s="164">
        <v>1.826496983856013</v>
      </c>
      <c r="CB140" s="163">
        <v>518328</v>
      </c>
      <c r="CC140" s="163">
        <v>885560.01564457221</v>
      </c>
      <c r="CD140" s="164">
        <v>1.7084934937811043</v>
      </c>
      <c r="CE140" s="163">
        <v>566922</v>
      </c>
      <c r="CF140" s="163">
        <v>971052.98589083413</v>
      </c>
      <c r="CG140" s="164">
        <v>1.7128511257118866</v>
      </c>
      <c r="CH140" s="163">
        <v>579415</v>
      </c>
      <c r="CI140" s="163">
        <v>936318.96881019173</v>
      </c>
      <c r="CJ140" s="164">
        <v>1.6159729534274945</v>
      </c>
      <c r="CK140" s="163">
        <v>667420</v>
      </c>
      <c r="CL140" s="163">
        <v>1232903.9863268482</v>
      </c>
      <c r="CM140" s="164">
        <v>1.8472685660106802</v>
      </c>
      <c r="CN140" s="163">
        <v>800133</v>
      </c>
      <c r="CO140" s="163">
        <v>1279289.9650513297</v>
      </c>
      <c r="CP140" s="164">
        <v>1.5988466480589223</v>
      </c>
      <c r="CQ140" s="163">
        <v>891470</v>
      </c>
      <c r="CR140" s="163">
        <v>1553608.8923128562</v>
      </c>
      <c r="CS140" s="164">
        <v>1.74274949500584</v>
      </c>
      <c r="CT140" s="163">
        <v>886283</v>
      </c>
      <c r="CU140" s="163">
        <v>1622055.9709561071</v>
      </c>
      <c r="CV140" s="164">
        <v>1.8301783639718996</v>
      </c>
      <c r="CW140" s="163">
        <v>854055</v>
      </c>
      <c r="CX140" s="163">
        <v>1409518.0150064661</v>
      </c>
      <c r="CY140" s="164">
        <v>1.6503831896147978</v>
      </c>
      <c r="CZ140" s="163">
        <v>931303</v>
      </c>
      <c r="DA140" s="163">
        <v>1541908.0574405971</v>
      </c>
      <c r="DB140" s="164">
        <v>1.6556459685414919</v>
      </c>
      <c r="DC140" s="163">
        <v>977283</v>
      </c>
      <c r="DD140" s="163">
        <v>1573107.0808916304</v>
      </c>
      <c r="DE140" s="164">
        <v>1.6096740461991361</v>
      </c>
      <c r="DF140" s="163">
        <v>1114907</v>
      </c>
      <c r="DG140" s="163">
        <v>1879366.9611291531</v>
      </c>
      <c r="DH140" s="164">
        <v>1.6856715054521616</v>
      </c>
      <c r="DI140" s="163">
        <v>1308560</v>
      </c>
      <c r="DJ140" s="163">
        <v>2270613.9185352465</v>
      </c>
      <c r="DK140" s="164">
        <v>1.7352004635135161</v>
      </c>
      <c r="DL140" s="163">
        <v>1301753</v>
      </c>
      <c r="DM140" s="163">
        <v>2244233.148550828</v>
      </c>
      <c r="DN140" s="164">
        <v>1.7240084321302336</v>
      </c>
      <c r="DO140" s="163">
        <v>1122120</v>
      </c>
      <c r="DP140" s="163">
        <v>1869377.8889860897</v>
      </c>
      <c r="DQ140" s="164">
        <v>1.6659340257602482</v>
      </c>
      <c r="DR140" s="163">
        <v>1202761</v>
      </c>
      <c r="DS140" s="163">
        <v>1874478.018271182</v>
      </c>
      <c r="DT140" s="164">
        <v>1.5584792143004154</v>
      </c>
      <c r="DU140" s="163">
        <v>1350603</v>
      </c>
      <c r="DV140" s="163">
        <v>2017565.955597379</v>
      </c>
      <c r="DW140" s="164">
        <v>1.4938260581365352</v>
      </c>
      <c r="DX140" s="163">
        <v>1320834</v>
      </c>
      <c r="DY140" s="163">
        <v>1962990.9539975785</v>
      </c>
      <c r="DZ140" s="164">
        <v>1.4861753664711679</v>
      </c>
      <c r="EA140" s="163">
        <v>1378823</v>
      </c>
      <c r="EB140" s="163">
        <v>2181392.0112695354</v>
      </c>
      <c r="EC140" s="164">
        <v>1.5820681924144979</v>
      </c>
      <c r="ED140" s="163">
        <v>1383460</v>
      </c>
      <c r="EE140" s="165">
        <v>2187856.9350629654</v>
      </c>
      <c r="EF140" s="166">
        <v>1.5814385201328303</v>
      </c>
    </row>
    <row r="141" spans="1:136">
      <c r="A141" s="141"/>
      <c r="R141" s="152"/>
      <c r="S141" s="153"/>
      <c r="T141" s="152"/>
      <c r="U141" s="152"/>
      <c r="V141" s="153"/>
      <c r="W141" s="152"/>
      <c r="X141" s="152"/>
      <c r="Y141" s="153"/>
      <c r="Z141" s="152"/>
      <c r="AA141" s="152"/>
      <c r="AB141" s="153"/>
      <c r="AC141" s="152"/>
      <c r="AD141" s="152"/>
      <c r="AE141" s="153"/>
      <c r="AF141" s="152"/>
      <c r="AG141" s="152"/>
      <c r="AH141" s="154"/>
      <c r="AI141" s="152"/>
      <c r="AJ141" s="152"/>
      <c r="AK141" s="154"/>
      <c r="AL141" s="152"/>
      <c r="AM141" s="152"/>
      <c r="AN141" s="154"/>
      <c r="AO141" s="152"/>
      <c r="AP141" s="152"/>
      <c r="AQ141" s="154"/>
      <c r="AR141" s="152"/>
      <c r="AS141" s="152"/>
      <c r="AT141" s="154"/>
      <c r="AU141" s="152"/>
      <c r="AV141" s="152"/>
      <c r="AW141" s="154"/>
      <c r="AX141" s="152"/>
      <c r="AY141" s="152"/>
      <c r="AZ141" s="154"/>
      <c r="BA141" s="152"/>
      <c r="BB141" s="152"/>
    </row>
    <row r="142" spans="1:136">
      <c r="R142" s="152"/>
      <c r="S142" s="153"/>
      <c r="T142" s="152"/>
      <c r="U142" s="152"/>
      <c r="V142" s="153"/>
      <c r="W142" s="152"/>
      <c r="X142" s="152"/>
      <c r="Y142" s="153"/>
      <c r="Z142" s="152"/>
      <c r="AA142" s="152"/>
      <c r="AB142" s="153"/>
      <c r="AC142" s="152"/>
      <c r="AD142" s="152"/>
      <c r="AE142" s="153"/>
      <c r="AF142" s="152"/>
      <c r="AG142" s="152"/>
      <c r="AH142" s="154"/>
      <c r="AI142" s="152"/>
      <c r="AJ142" s="152"/>
      <c r="AK142" s="154"/>
      <c r="AL142" s="152"/>
      <c r="AM142" s="152"/>
      <c r="AN142" s="154"/>
      <c r="AO142" s="152"/>
      <c r="AP142" s="152"/>
      <c r="AQ142" s="154"/>
      <c r="AR142" s="152"/>
      <c r="AS142" s="152"/>
      <c r="AT142" s="154"/>
      <c r="AU142" s="152"/>
      <c r="AV142" s="152"/>
      <c r="AW142" s="154"/>
      <c r="AX142" s="152"/>
      <c r="AY142" s="152"/>
      <c r="AZ142" s="154"/>
      <c r="BA142" s="152"/>
      <c r="BB142" s="152"/>
    </row>
    <row r="143" spans="1:136">
      <c r="R143" s="152"/>
      <c r="S143" s="154"/>
      <c r="T143" s="152"/>
      <c r="U143" s="152"/>
      <c r="V143" s="154"/>
      <c r="W143" s="152"/>
      <c r="X143" s="152"/>
      <c r="Y143" s="154"/>
      <c r="Z143" s="152"/>
      <c r="AA143" s="152"/>
      <c r="AB143" s="154"/>
      <c r="AC143" s="152"/>
      <c r="AD143" s="152"/>
      <c r="AE143" s="154"/>
      <c r="AF143" s="152"/>
      <c r="AG143" s="152"/>
      <c r="AH143" s="154"/>
      <c r="AI143" s="152"/>
      <c r="AJ143" s="152"/>
      <c r="AK143" s="154"/>
      <c r="AL143" s="152"/>
      <c r="AM143" s="152"/>
      <c r="AN143" s="154"/>
      <c r="AO143" s="152"/>
      <c r="AP143" s="152"/>
      <c r="AQ143" s="154"/>
      <c r="AR143" s="152"/>
      <c r="AS143" s="152"/>
      <c r="AT143" s="154"/>
      <c r="AU143" s="152"/>
      <c r="AV143" s="152"/>
      <c r="AW143" s="154"/>
      <c r="AX143" s="152"/>
      <c r="AY143" s="152"/>
      <c r="AZ143" s="154"/>
      <c r="BA143" s="152"/>
      <c r="BB143" s="152"/>
    </row>
    <row r="176" spans="2:3">
      <c r="B176" s="144"/>
      <c r="C176" s="144"/>
    </row>
    <row r="177" spans="2:3">
      <c r="B177" s="144"/>
      <c r="C177" s="144"/>
    </row>
    <row r="178" spans="2:3">
      <c r="B178" s="144"/>
      <c r="C178" s="144"/>
    </row>
    <row r="179" spans="2:3">
      <c r="B179" s="144"/>
      <c r="C179" s="144"/>
    </row>
    <row r="180" spans="2:3">
      <c r="B180" s="144"/>
      <c r="C180" s="144"/>
    </row>
    <row r="181" spans="2:3">
      <c r="B181" s="144"/>
      <c r="C181" s="144"/>
    </row>
    <row r="182" spans="2:3">
      <c r="B182" s="144"/>
      <c r="C182" s="144"/>
    </row>
    <row r="183" spans="2:3">
      <c r="B183" s="144"/>
      <c r="C183" s="144"/>
    </row>
    <row r="184" spans="2:3">
      <c r="B184" s="144"/>
      <c r="C184" s="144"/>
    </row>
    <row r="185" spans="2:3">
      <c r="B185" s="144"/>
      <c r="C185" s="144"/>
    </row>
    <row r="186" spans="2:3">
      <c r="B186" s="144"/>
      <c r="C186" s="144"/>
    </row>
    <row r="187" spans="2:3">
      <c r="B187" s="144"/>
      <c r="C187" s="144"/>
    </row>
    <row r="188" spans="2:3">
      <c r="B188" s="144"/>
      <c r="C188" s="144"/>
    </row>
    <row r="189" spans="2:3">
      <c r="B189" s="144"/>
      <c r="C189" s="144"/>
    </row>
    <row r="190" spans="2:3">
      <c r="B190" s="144"/>
      <c r="C190" s="144"/>
    </row>
    <row r="191" spans="2:3">
      <c r="B191" s="144"/>
      <c r="C191" s="144"/>
    </row>
    <row r="192" spans="2:3">
      <c r="B192" s="144"/>
      <c r="C192" s="144"/>
    </row>
    <row r="193" spans="2:3">
      <c r="B193" s="144"/>
      <c r="C193" s="144"/>
    </row>
    <row r="194" spans="2:3">
      <c r="B194" s="144"/>
      <c r="C194" s="144"/>
    </row>
    <row r="195" spans="2:3">
      <c r="B195" s="144"/>
      <c r="C195" s="144"/>
    </row>
    <row r="196" spans="2:3">
      <c r="B196" s="144"/>
      <c r="C196" s="144"/>
    </row>
    <row r="197" spans="2:3">
      <c r="B197" s="144"/>
      <c r="C197" s="144"/>
    </row>
    <row r="198" spans="2:3">
      <c r="B198" s="144"/>
      <c r="C198" s="144"/>
    </row>
    <row r="199" spans="2:3">
      <c r="B199" s="144"/>
      <c r="C199" s="144"/>
    </row>
    <row r="200" spans="2:3">
      <c r="B200" s="144"/>
      <c r="C200" s="144"/>
    </row>
    <row r="201" spans="2:3">
      <c r="B201" s="144"/>
      <c r="C201" s="144"/>
    </row>
    <row r="202" spans="2:3">
      <c r="B202" s="144"/>
      <c r="C202" s="144"/>
    </row>
    <row r="203" spans="2:3">
      <c r="B203" s="144"/>
      <c r="C203" s="144"/>
    </row>
    <row r="204" spans="2:3">
      <c r="B204" s="144"/>
      <c r="C204" s="144"/>
    </row>
    <row r="205" spans="2:3">
      <c r="B205" s="144"/>
      <c r="C205" s="144"/>
    </row>
    <row r="206" spans="2:3">
      <c r="B206" s="144"/>
      <c r="C206" s="144"/>
    </row>
  </sheetData>
  <mergeCells count="182">
    <mergeCell ref="DZ8:DZ12"/>
    <mergeCell ref="EA8:EA12"/>
    <mergeCell ref="EB8:EB12"/>
    <mergeCell ref="EC8:EC12"/>
    <mergeCell ref="ED8:ED12"/>
    <mergeCell ref="EE8:EE12"/>
    <mergeCell ref="EF8:EF12"/>
    <mergeCell ref="A3:EF5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V8:BV12"/>
    <mergeCell ref="BW8:BW12"/>
    <mergeCell ref="BX8:BX12"/>
    <mergeCell ref="BY8:BY12"/>
    <mergeCell ref="BZ8:BZ12"/>
    <mergeCell ref="CA8:CA12"/>
    <mergeCell ref="BP8:BP12"/>
    <mergeCell ref="BQ8:BQ12"/>
    <mergeCell ref="BR8:BR12"/>
    <mergeCell ref="BS8:BS12"/>
    <mergeCell ref="BT8:BT12"/>
    <mergeCell ref="BU8:BU12"/>
    <mergeCell ref="BJ8:BJ12"/>
    <mergeCell ref="BK8:BK12"/>
    <mergeCell ref="BL8:BL12"/>
    <mergeCell ref="BM8:BM12"/>
    <mergeCell ref="BN8:BN12"/>
    <mergeCell ref="BO8:BO12"/>
    <mergeCell ref="BD8:BD12"/>
    <mergeCell ref="BE8:BE12"/>
    <mergeCell ref="BF8:BF12"/>
    <mergeCell ref="BG8:BG12"/>
    <mergeCell ref="BH8:BH12"/>
    <mergeCell ref="BI8:BI12"/>
    <mergeCell ref="AX8:AX12"/>
    <mergeCell ref="AY8:AY12"/>
    <mergeCell ref="AZ8:AZ12"/>
    <mergeCell ref="BA8:BA12"/>
    <mergeCell ref="BB8:BB12"/>
    <mergeCell ref="BC8:BC12"/>
    <mergeCell ref="AR8:AR12"/>
    <mergeCell ref="AS8:AS12"/>
    <mergeCell ref="AT8:AT12"/>
    <mergeCell ref="AU8:AU12"/>
    <mergeCell ref="AV8:AV12"/>
    <mergeCell ref="AW8:AW12"/>
    <mergeCell ref="AL8:AL12"/>
    <mergeCell ref="AM8:AM12"/>
    <mergeCell ref="AN8:AN12"/>
    <mergeCell ref="AO8:AO12"/>
    <mergeCell ref="AP8:AP12"/>
    <mergeCell ref="AQ8:AQ12"/>
    <mergeCell ref="AF8:AF12"/>
    <mergeCell ref="AG8:AG12"/>
    <mergeCell ref="AH8:AH12"/>
    <mergeCell ref="AI8:AI12"/>
    <mergeCell ref="AJ8:AJ12"/>
    <mergeCell ref="AK8:AK12"/>
    <mergeCell ref="Z8:Z12"/>
    <mergeCell ref="AA8:AA12"/>
    <mergeCell ref="AB8:AB12"/>
    <mergeCell ref="AC8:AC12"/>
    <mergeCell ref="AD8:AD12"/>
    <mergeCell ref="AE8:AE12"/>
    <mergeCell ref="T8:T12"/>
    <mergeCell ref="U8:U12"/>
    <mergeCell ref="V8:V12"/>
    <mergeCell ref="W8:W12"/>
    <mergeCell ref="X8:X12"/>
    <mergeCell ref="Y8:Y12"/>
    <mergeCell ref="Q8:Q12"/>
    <mergeCell ref="R8:R12"/>
    <mergeCell ref="S8:S12"/>
    <mergeCell ref="H8:H12"/>
    <mergeCell ref="I8:I12"/>
    <mergeCell ref="J8:J12"/>
    <mergeCell ref="K8:K12"/>
    <mergeCell ref="L8:L12"/>
    <mergeCell ref="M8:M12"/>
    <mergeCell ref="BS6:BU7"/>
    <mergeCell ref="BV6:BX7"/>
    <mergeCell ref="BY6:CA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Z6:AB7"/>
    <mergeCell ref="AC6:AE7"/>
    <mergeCell ref="AF6:AH7"/>
    <mergeCell ref="AI6:AK7"/>
    <mergeCell ref="AL6:AN7"/>
    <mergeCell ref="AO6:AQ7"/>
    <mergeCell ref="N8:N12"/>
    <mergeCell ref="O8:O12"/>
    <mergeCell ref="A6:A12"/>
    <mergeCell ref="B6:D7"/>
    <mergeCell ref="E6:G7"/>
    <mergeCell ref="H6:J7"/>
    <mergeCell ref="K6:M7"/>
    <mergeCell ref="N6:P7"/>
    <mergeCell ref="Q6:S7"/>
    <mergeCell ref="T6:V7"/>
    <mergeCell ref="W6:Y7"/>
    <mergeCell ref="B8:B12"/>
    <mergeCell ref="C8:C12"/>
    <mergeCell ref="D8:D12"/>
    <mergeCell ref="E8:E12"/>
    <mergeCell ref="F8:F12"/>
    <mergeCell ref="G8:G12"/>
    <mergeCell ref="P8:P12"/>
  </mergeCells>
  <hyperlinks>
    <hyperlink ref="A1" location="Index!A1" display="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X53"/>
  <sheetViews>
    <sheetView topLeftCell="AA1" workbookViewId="0">
      <selection activeCell="A4" sqref="A4:AX4"/>
    </sheetView>
  </sheetViews>
  <sheetFormatPr baseColWidth="10" defaultColWidth="8.85546875" defaultRowHeight="12.75"/>
  <cols>
    <col min="1" max="1" width="11" style="179" customWidth="1"/>
    <col min="2" max="16384" width="8.85546875" style="179"/>
  </cols>
  <sheetData>
    <row r="1" spans="1:50" ht="15">
      <c r="A1" s="178" t="s">
        <v>87</v>
      </c>
    </row>
    <row r="3" spans="1:50" ht="13.5" thickBot="1"/>
    <row r="4" spans="1:50" ht="27.75" customHeight="1" thickBot="1">
      <c r="A4" s="362" t="s">
        <v>337</v>
      </c>
      <c r="B4" s="363"/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  <c r="N4" s="363"/>
      <c r="O4" s="363"/>
      <c r="P4" s="363"/>
      <c r="Q4" s="363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  <c r="AP4" s="363"/>
      <c r="AQ4" s="363"/>
      <c r="AR4" s="363"/>
      <c r="AS4" s="363"/>
      <c r="AT4" s="363"/>
      <c r="AU4" s="363"/>
      <c r="AV4" s="363"/>
      <c r="AW4" s="363"/>
      <c r="AX4" s="364"/>
    </row>
    <row r="5" spans="1:50" ht="39" customHeight="1" thickBot="1">
      <c r="A5" s="365" t="s">
        <v>113</v>
      </c>
      <c r="B5" s="368" t="s">
        <v>67</v>
      </c>
      <c r="C5" s="369"/>
      <c r="D5" s="369"/>
      <c r="E5" s="369"/>
      <c r="F5" s="369"/>
      <c r="G5" s="369"/>
      <c r="H5" s="370"/>
      <c r="I5" s="368" t="s">
        <v>65</v>
      </c>
      <c r="J5" s="369"/>
      <c r="K5" s="369"/>
      <c r="L5" s="369"/>
      <c r="M5" s="369"/>
      <c r="N5" s="369"/>
      <c r="O5" s="370"/>
      <c r="P5" s="368" t="s">
        <v>66</v>
      </c>
      <c r="Q5" s="369"/>
      <c r="R5" s="369"/>
      <c r="S5" s="369"/>
      <c r="T5" s="369"/>
      <c r="U5" s="369"/>
      <c r="V5" s="370"/>
      <c r="W5" s="369" t="s">
        <v>68</v>
      </c>
      <c r="X5" s="369"/>
      <c r="Y5" s="369"/>
      <c r="Z5" s="369"/>
      <c r="AA5" s="369"/>
      <c r="AB5" s="369"/>
      <c r="AC5" s="369"/>
      <c r="AD5" s="368" t="s">
        <v>143</v>
      </c>
      <c r="AE5" s="369"/>
      <c r="AF5" s="369"/>
      <c r="AG5" s="369"/>
      <c r="AH5" s="369"/>
      <c r="AI5" s="369"/>
      <c r="AJ5" s="370"/>
      <c r="AK5" s="369" t="s">
        <v>144</v>
      </c>
      <c r="AL5" s="369"/>
      <c r="AM5" s="369"/>
      <c r="AN5" s="369"/>
      <c r="AO5" s="369"/>
      <c r="AP5" s="369"/>
      <c r="AQ5" s="369"/>
      <c r="AR5" s="368" t="s">
        <v>145</v>
      </c>
      <c r="AS5" s="369"/>
      <c r="AT5" s="369"/>
      <c r="AU5" s="369"/>
      <c r="AV5" s="369"/>
      <c r="AW5" s="369"/>
      <c r="AX5" s="370"/>
    </row>
    <row r="6" spans="1:50" ht="13.5" customHeight="1">
      <c r="A6" s="366"/>
      <c r="B6" s="360" t="s">
        <v>146</v>
      </c>
      <c r="C6" s="371" t="s">
        <v>147</v>
      </c>
      <c r="D6" s="372"/>
      <c r="E6" s="372"/>
      <c r="F6" s="372"/>
      <c r="G6" s="372"/>
      <c r="H6" s="373"/>
      <c r="I6" s="360" t="s">
        <v>146</v>
      </c>
      <c r="J6" s="371" t="s">
        <v>147</v>
      </c>
      <c r="K6" s="372"/>
      <c r="L6" s="372"/>
      <c r="M6" s="372"/>
      <c r="N6" s="372"/>
      <c r="O6" s="373"/>
      <c r="P6" s="360" t="s">
        <v>146</v>
      </c>
      <c r="Q6" s="371" t="s">
        <v>147</v>
      </c>
      <c r="R6" s="372"/>
      <c r="S6" s="372"/>
      <c r="T6" s="372"/>
      <c r="U6" s="372"/>
      <c r="V6" s="373"/>
      <c r="W6" s="360" t="s">
        <v>146</v>
      </c>
      <c r="X6" s="371" t="s">
        <v>147</v>
      </c>
      <c r="Y6" s="372"/>
      <c r="Z6" s="372"/>
      <c r="AA6" s="372"/>
      <c r="AB6" s="372"/>
      <c r="AC6" s="373"/>
      <c r="AD6" s="360" t="s">
        <v>146</v>
      </c>
      <c r="AE6" s="371" t="s">
        <v>147</v>
      </c>
      <c r="AF6" s="372"/>
      <c r="AG6" s="372"/>
      <c r="AH6" s="372"/>
      <c r="AI6" s="372"/>
      <c r="AJ6" s="373"/>
      <c r="AK6" s="360" t="s">
        <v>146</v>
      </c>
      <c r="AL6" s="371" t="s">
        <v>147</v>
      </c>
      <c r="AM6" s="372"/>
      <c r="AN6" s="372"/>
      <c r="AO6" s="372"/>
      <c r="AP6" s="372"/>
      <c r="AQ6" s="373"/>
      <c r="AR6" s="360" t="s">
        <v>146</v>
      </c>
      <c r="AS6" s="371" t="s">
        <v>147</v>
      </c>
      <c r="AT6" s="372"/>
      <c r="AU6" s="372"/>
      <c r="AV6" s="372"/>
      <c r="AW6" s="372"/>
      <c r="AX6" s="373"/>
    </row>
    <row r="7" spans="1:50" s="182" customFormat="1" ht="70.5" customHeight="1" thickBot="1">
      <c r="A7" s="367"/>
      <c r="B7" s="361"/>
      <c r="C7" s="196" t="s">
        <v>148</v>
      </c>
      <c r="D7" s="196" t="s">
        <v>149</v>
      </c>
      <c r="E7" s="196" t="s">
        <v>150</v>
      </c>
      <c r="F7" s="196" t="s">
        <v>151</v>
      </c>
      <c r="G7" s="197" t="s">
        <v>152</v>
      </c>
      <c r="H7" s="198" t="s">
        <v>153</v>
      </c>
      <c r="I7" s="361"/>
      <c r="J7" s="196" t="s">
        <v>148</v>
      </c>
      <c r="K7" s="196" t="s">
        <v>149</v>
      </c>
      <c r="L7" s="196" t="s">
        <v>150</v>
      </c>
      <c r="M7" s="196" t="s">
        <v>151</v>
      </c>
      <c r="N7" s="197" t="s">
        <v>152</v>
      </c>
      <c r="O7" s="198" t="s">
        <v>153</v>
      </c>
      <c r="P7" s="361"/>
      <c r="Q7" s="196" t="s">
        <v>148</v>
      </c>
      <c r="R7" s="196" t="s">
        <v>149</v>
      </c>
      <c r="S7" s="196" t="s">
        <v>150</v>
      </c>
      <c r="T7" s="196" t="s">
        <v>151</v>
      </c>
      <c r="U7" s="197" t="s">
        <v>152</v>
      </c>
      <c r="V7" s="198" t="s">
        <v>153</v>
      </c>
      <c r="W7" s="361"/>
      <c r="X7" s="196" t="s">
        <v>148</v>
      </c>
      <c r="Y7" s="196" t="s">
        <v>149</v>
      </c>
      <c r="Z7" s="196" t="s">
        <v>150</v>
      </c>
      <c r="AA7" s="196" t="s">
        <v>151</v>
      </c>
      <c r="AB7" s="197" t="s">
        <v>152</v>
      </c>
      <c r="AC7" s="198" t="s">
        <v>153</v>
      </c>
      <c r="AD7" s="361"/>
      <c r="AE7" s="196" t="s">
        <v>148</v>
      </c>
      <c r="AF7" s="196" t="s">
        <v>149</v>
      </c>
      <c r="AG7" s="196" t="s">
        <v>150</v>
      </c>
      <c r="AH7" s="196" t="s">
        <v>151</v>
      </c>
      <c r="AI7" s="197" t="s">
        <v>152</v>
      </c>
      <c r="AJ7" s="198" t="s">
        <v>153</v>
      </c>
      <c r="AK7" s="361"/>
      <c r="AL7" s="196" t="s">
        <v>148</v>
      </c>
      <c r="AM7" s="196" t="s">
        <v>149</v>
      </c>
      <c r="AN7" s="196" t="s">
        <v>150</v>
      </c>
      <c r="AO7" s="196" t="s">
        <v>151</v>
      </c>
      <c r="AP7" s="197" t="s">
        <v>152</v>
      </c>
      <c r="AQ7" s="198" t="s">
        <v>153</v>
      </c>
      <c r="AR7" s="361"/>
      <c r="AS7" s="196" t="s">
        <v>148</v>
      </c>
      <c r="AT7" s="196" t="s">
        <v>149</v>
      </c>
      <c r="AU7" s="196" t="s">
        <v>150</v>
      </c>
      <c r="AV7" s="196" t="s">
        <v>151</v>
      </c>
      <c r="AW7" s="197" t="s">
        <v>152</v>
      </c>
      <c r="AX7" s="198" t="s">
        <v>153</v>
      </c>
    </row>
    <row r="8" spans="1:50">
      <c r="A8" s="183"/>
      <c r="B8" s="187"/>
      <c r="C8" s="188"/>
      <c r="D8" s="188"/>
      <c r="E8" s="188"/>
      <c r="F8" s="188"/>
      <c r="G8" s="188"/>
      <c r="H8" s="189"/>
      <c r="I8" s="187"/>
      <c r="J8" s="188"/>
      <c r="K8" s="188"/>
      <c r="L8" s="188"/>
      <c r="M8" s="188"/>
      <c r="N8" s="188"/>
      <c r="O8" s="189"/>
      <c r="P8" s="187"/>
      <c r="Q8" s="188"/>
      <c r="R8" s="188"/>
      <c r="S8" s="188"/>
      <c r="T8" s="188"/>
      <c r="U8" s="188"/>
      <c r="V8" s="189"/>
      <c r="W8" s="188"/>
      <c r="X8" s="188"/>
      <c r="Y8" s="188"/>
      <c r="Z8" s="188"/>
      <c r="AA8" s="188"/>
      <c r="AB8" s="188"/>
      <c r="AC8" s="188"/>
      <c r="AD8" s="187"/>
      <c r="AE8" s="188"/>
      <c r="AF8" s="188"/>
      <c r="AG8" s="188"/>
      <c r="AH8" s="188"/>
      <c r="AI8" s="188"/>
      <c r="AJ8" s="189"/>
      <c r="AK8" s="188"/>
      <c r="AL8" s="188"/>
      <c r="AM8" s="188"/>
      <c r="AN8" s="188"/>
      <c r="AO8" s="188"/>
      <c r="AP8" s="188"/>
      <c r="AQ8" s="188"/>
      <c r="AR8" s="187"/>
      <c r="AS8" s="188"/>
      <c r="AT8" s="188"/>
      <c r="AU8" s="188"/>
      <c r="AV8" s="188"/>
      <c r="AW8" s="188"/>
      <c r="AX8" s="189"/>
    </row>
    <row r="9" spans="1:50">
      <c r="A9" s="183">
        <v>1970</v>
      </c>
      <c r="B9" s="190">
        <v>0.19622568279820968</v>
      </c>
      <c r="C9" s="191">
        <v>0.17066383033409227</v>
      </c>
      <c r="D9" s="191">
        <v>2.55618524641174E-2</v>
      </c>
      <c r="E9" s="191">
        <v>0.15755542233819142</v>
      </c>
      <c r="F9" s="191">
        <v>1.9647796669411723E-2</v>
      </c>
      <c r="G9" s="191">
        <v>9.85429049248868E-3</v>
      </c>
      <c r="H9" s="192">
        <v>9.1681691557051644E-3</v>
      </c>
      <c r="I9" s="190">
        <v>0.4574858552532875</v>
      </c>
      <c r="J9" s="191">
        <v>0.40149817220471784</v>
      </c>
      <c r="K9" s="191">
        <v>5.5987683048569645E-2</v>
      </c>
      <c r="L9" s="191">
        <v>0.36293073743581772</v>
      </c>
      <c r="M9" s="191">
        <v>5.7404160092809325E-2</v>
      </c>
      <c r="N9" s="191">
        <v>1.4660774246300898E-2</v>
      </c>
      <c r="O9" s="192">
        <v>2.2490178716715135E-2</v>
      </c>
      <c r="P9" s="190">
        <v>0.34628844414865417</v>
      </c>
      <c r="Q9" s="191">
        <v>0.23621011881481818</v>
      </c>
      <c r="R9" s="191">
        <v>0.11007832533383599</v>
      </c>
      <c r="S9" s="191">
        <v>0.16908202413469553</v>
      </c>
      <c r="T9" s="191">
        <v>9.8542935491738259E-2</v>
      </c>
      <c r="U9" s="191">
        <v>1.0298999560399825E-2</v>
      </c>
      <c r="V9" s="192">
        <v>6.8364484695477734E-2</v>
      </c>
      <c r="W9" s="191">
        <v>9.9825593828645642E-2</v>
      </c>
      <c r="X9" s="191">
        <v>4.8291285392858853E-2</v>
      </c>
      <c r="Y9" s="191">
        <v>5.1534308435786783E-2</v>
      </c>
      <c r="Z9" s="191">
        <v>2.6721791364252567E-2</v>
      </c>
      <c r="AA9" s="191">
        <v>3.1388589839889951E-2</v>
      </c>
      <c r="AB9" s="191">
        <v>2.4798983613725911E-3</v>
      </c>
      <c r="AC9" s="191">
        <v>3.9235314700792924E-2</v>
      </c>
      <c r="AD9" s="190">
        <v>3.1353295921049476E-2</v>
      </c>
      <c r="AE9" s="191">
        <v>8.4168796409661087E-3</v>
      </c>
      <c r="AF9" s="191">
        <v>2.2936416280083364E-2</v>
      </c>
      <c r="AG9" s="191">
        <v>4.4130794703960419E-3</v>
      </c>
      <c r="AH9" s="191">
        <v>5.7981396570090686E-3</v>
      </c>
      <c r="AI9" s="191">
        <v>3.9213189592501678E-4</v>
      </c>
      <c r="AJ9" s="192">
        <v>2.0749944786364931E-2</v>
      </c>
      <c r="AK9" s="191">
        <v>0.24646285176277161</v>
      </c>
      <c r="AL9" s="191">
        <v>0.18791882693767548</v>
      </c>
      <c r="AM9" s="191">
        <v>5.8544017374515533E-2</v>
      </c>
      <c r="AN9" s="191">
        <v>0.14236024022102356</v>
      </c>
      <c r="AO9" s="191">
        <v>6.7154347896575928E-2</v>
      </c>
      <c r="AP9" s="191">
        <v>7.8191012144088745E-3</v>
      </c>
      <c r="AQ9" s="191">
        <v>2.9129169881343842E-2</v>
      </c>
      <c r="AR9" s="190">
        <v>6.8472295999526978E-2</v>
      </c>
      <c r="AS9" s="191">
        <v>3.9874404668807983E-2</v>
      </c>
      <c r="AT9" s="191">
        <v>2.8597891330718994E-2</v>
      </c>
      <c r="AU9" s="191">
        <v>2.2308710962533951E-2</v>
      </c>
      <c r="AV9" s="191">
        <v>2.5590449571609497E-2</v>
      </c>
      <c r="AW9" s="191">
        <v>2.0877665374428034E-3</v>
      </c>
      <c r="AX9" s="192">
        <v>1.848536916077137E-2</v>
      </c>
    </row>
    <row r="10" spans="1:50">
      <c r="A10" s="183">
        <v>1971</v>
      </c>
      <c r="B10" s="190">
        <v>0.20054794065261342</v>
      </c>
      <c r="C10" s="191">
        <v>0.17378421953971254</v>
      </c>
      <c r="D10" s="191">
        <v>2.6763721112900887E-2</v>
      </c>
      <c r="E10" s="191">
        <v>0.16047185240313411</v>
      </c>
      <c r="F10" s="191">
        <v>2.0004238220949686E-2</v>
      </c>
      <c r="G10" s="191">
        <v>9.9013073278245642E-3</v>
      </c>
      <c r="H10" s="192">
        <v>1.017054593109184E-2</v>
      </c>
      <c r="I10" s="190">
        <v>0.45808815193861935</v>
      </c>
      <c r="J10" s="191">
        <v>0.40256523131126709</v>
      </c>
      <c r="K10" s="191">
        <v>5.5522920627352278E-2</v>
      </c>
      <c r="L10" s="191">
        <v>0.36592601984739304</v>
      </c>
      <c r="M10" s="191">
        <v>5.4635245892281928E-2</v>
      </c>
      <c r="N10" s="191">
        <v>1.4355476968313283E-2</v>
      </c>
      <c r="O10" s="192">
        <v>2.3171415013520887E-2</v>
      </c>
      <c r="P10" s="190">
        <v>0.34135958476843742</v>
      </c>
      <c r="Q10" s="191">
        <v>0.23418038198237778</v>
      </c>
      <c r="R10" s="191">
        <v>0.10717920278605966</v>
      </c>
      <c r="S10" s="191">
        <v>0.17123633390292525</v>
      </c>
      <c r="T10" s="191">
        <v>9.2504010389109506E-2</v>
      </c>
      <c r="U10" s="191">
        <v>1.0155974140024761E-2</v>
      </c>
      <c r="V10" s="192">
        <v>6.7463258012613284E-2</v>
      </c>
      <c r="W10" s="191">
        <v>9.8019371320832438E-2</v>
      </c>
      <c r="X10" s="191">
        <v>4.8031999112207499E-2</v>
      </c>
      <c r="Y10" s="191">
        <v>4.9987372208624953E-2</v>
      </c>
      <c r="Z10" s="191">
        <v>2.729429816827178E-2</v>
      </c>
      <c r="AA10" s="191">
        <v>3.0203210613250157E-2</v>
      </c>
      <c r="AB10" s="191">
        <v>2.4365280893259671E-3</v>
      </c>
      <c r="AC10" s="191">
        <v>3.8085334642625181E-2</v>
      </c>
      <c r="AD10" s="190">
        <v>3.0710283605321707E-2</v>
      </c>
      <c r="AE10" s="191">
        <v>8.4264773268935399E-3</v>
      </c>
      <c r="AF10" s="191">
        <v>2.2283806278428169E-2</v>
      </c>
      <c r="AG10" s="191">
        <v>4.5744278468191624E-3</v>
      </c>
      <c r="AH10" s="191">
        <v>5.5810491813516466E-3</v>
      </c>
      <c r="AI10" s="191">
        <v>4.1488201825287853E-4</v>
      </c>
      <c r="AJ10" s="192">
        <v>2.0139924490307104E-2</v>
      </c>
      <c r="AK10" s="191">
        <v>0.24334020912647247</v>
      </c>
      <c r="AL10" s="191">
        <v>0.18614839017391205</v>
      </c>
      <c r="AM10" s="191">
        <v>5.719183012843132E-2</v>
      </c>
      <c r="AN10" s="191">
        <v>0.14394202828407288</v>
      </c>
      <c r="AO10" s="191">
        <v>6.2300801277160645E-2</v>
      </c>
      <c r="AP10" s="191">
        <v>7.7194459736347198E-3</v>
      </c>
      <c r="AQ10" s="191">
        <v>2.9377924278378487E-2</v>
      </c>
      <c r="AR10" s="190">
        <v>6.7309089004993439E-2</v>
      </c>
      <c r="AS10" s="191">
        <v>3.9605520665645599E-2</v>
      </c>
      <c r="AT10" s="191">
        <v>2.770356647670269E-2</v>
      </c>
      <c r="AU10" s="191">
        <v>2.2719871252775192E-2</v>
      </c>
      <c r="AV10" s="191">
        <v>2.4622160941362381E-2</v>
      </c>
      <c r="AW10" s="191">
        <v>2.0216461271047592E-3</v>
      </c>
      <c r="AX10" s="192">
        <v>1.7945410683751106E-2</v>
      </c>
    </row>
    <row r="11" spans="1:50">
      <c r="A11" s="183">
        <v>1972</v>
      </c>
      <c r="B11" s="190">
        <v>0.20390235823250791</v>
      </c>
      <c r="C11" s="191">
        <v>0.17648791850725612</v>
      </c>
      <c r="D11" s="191">
        <v>2.741443972525183E-2</v>
      </c>
      <c r="E11" s="191">
        <v>0.16207210504217073</v>
      </c>
      <c r="F11" s="191">
        <v>2.1657917525405496E-2</v>
      </c>
      <c r="G11" s="191">
        <v>9.5447925807651927E-3</v>
      </c>
      <c r="H11" s="192">
        <v>1.0627543869712397E-2</v>
      </c>
      <c r="I11" s="190">
        <v>0.45677440125183555</v>
      </c>
      <c r="J11" s="191">
        <v>0.40205553678139749</v>
      </c>
      <c r="K11" s="191">
        <v>5.4718864470437986E-2</v>
      </c>
      <c r="L11" s="191">
        <v>0.36478640884160995</v>
      </c>
      <c r="M11" s="191">
        <v>5.5532589278412328E-2</v>
      </c>
      <c r="N11" s="191">
        <v>1.3488381221180335E-2</v>
      </c>
      <c r="O11" s="192">
        <v>2.2967020155599024E-2</v>
      </c>
      <c r="P11" s="190">
        <v>0.33931489832963241</v>
      </c>
      <c r="Q11" s="191">
        <v>0.23505320642447891</v>
      </c>
      <c r="R11" s="191">
        <v>0.1042616919051535</v>
      </c>
      <c r="S11" s="191">
        <v>0.17186962207779288</v>
      </c>
      <c r="T11" s="191">
        <v>9.2723455712195535E-2</v>
      </c>
      <c r="U11" s="191">
        <v>9.610951857186939E-3</v>
      </c>
      <c r="V11" s="192">
        <v>6.5110859637305618E-2</v>
      </c>
      <c r="W11" s="191">
        <v>9.716744588271066E-2</v>
      </c>
      <c r="X11" s="191">
        <v>4.8929831018067291E-2</v>
      </c>
      <c r="Y11" s="191">
        <v>4.8237614864643369E-2</v>
      </c>
      <c r="Z11" s="191">
        <v>2.7584636118263006E-2</v>
      </c>
      <c r="AA11" s="191">
        <v>3.1037247951490109E-2</v>
      </c>
      <c r="AB11" s="191">
        <v>2.2972786094346267E-3</v>
      </c>
      <c r="AC11" s="191">
        <v>3.6248282721806649E-2</v>
      </c>
      <c r="AD11" s="190">
        <v>3.0010252495189033E-2</v>
      </c>
      <c r="AE11" s="191">
        <v>8.6383286298499298E-3</v>
      </c>
      <c r="AF11" s="191">
        <v>2.1371923865339103E-2</v>
      </c>
      <c r="AG11" s="191">
        <v>4.670772235840559E-3</v>
      </c>
      <c r="AH11" s="191">
        <v>5.7372078496780226E-3</v>
      </c>
      <c r="AI11" s="191">
        <v>4.1942899968703423E-4</v>
      </c>
      <c r="AJ11" s="192">
        <v>1.9182843411644206E-2</v>
      </c>
      <c r="AK11" s="191">
        <v>0.24214744567871094</v>
      </c>
      <c r="AL11" s="191">
        <v>0.18612337112426758</v>
      </c>
      <c r="AM11" s="191">
        <v>5.6024078279733658E-2</v>
      </c>
      <c r="AN11" s="191">
        <v>0.14428499341011047</v>
      </c>
      <c r="AO11" s="191">
        <v>6.1686206609010696E-2</v>
      </c>
      <c r="AP11" s="191">
        <v>7.3136733844876289E-3</v>
      </c>
      <c r="AQ11" s="191">
        <v>2.8862576931715012E-2</v>
      </c>
      <c r="AR11" s="190">
        <v>6.7157194018363953E-2</v>
      </c>
      <c r="AS11" s="191">
        <v>4.0291503071784973E-2</v>
      </c>
      <c r="AT11" s="191">
        <v>2.6865690946578979E-2</v>
      </c>
      <c r="AU11" s="191">
        <v>2.2913863882422447E-2</v>
      </c>
      <c r="AV11" s="191">
        <v>2.53000408411026E-2</v>
      </c>
      <c r="AW11" s="191">
        <v>1.8778495723381639E-3</v>
      </c>
      <c r="AX11" s="192">
        <v>1.7065439373254776E-2</v>
      </c>
    </row>
    <row r="12" spans="1:50">
      <c r="A12" s="183">
        <v>1973</v>
      </c>
      <c r="B12" s="190">
        <v>0.20685070841123193</v>
      </c>
      <c r="C12" s="191">
        <v>0.17895697537467764</v>
      </c>
      <c r="D12" s="191">
        <v>2.7893733036554302E-2</v>
      </c>
      <c r="E12" s="191">
        <v>0.16442397882929072</v>
      </c>
      <c r="F12" s="191">
        <v>2.1832749924022316E-2</v>
      </c>
      <c r="G12" s="191">
        <v>7.8252152037200338E-3</v>
      </c>
      <c r="H12" s="192">
        <v>1.2768767121992933E-2</v>
      </c>
      <c r="I12" s="190">
        <v>0.45525377383436205</v>
      </c>
      <c r="J12" s="191">
        <v>0.40133375481382716</v>
      </c>
      <c r="K12" s="191">
        <v>5.3920019020534789E-2</v>
      </c>
      <c r="L12" s="191">
        <v>0.36591179668903351</v>
      </c>
      <c r="M12" s="191">
        <v>5.2752412815654168E-2</v>
      </c>
      <c r="N12" s="191">
        <v>1.0780234849491949E-2</v>
      </c>
      <c r="O12" s="192">
        <v>2.5809333168078846E-2</v>
      </c>
      <c r="P12" s="190">
        <v>0.33788981738809887</v>
      </c>
      <c r="Q12" s="191">
        <v>0.23263453316106542</v>
      </c>
      <c r="R12" s="191">
        <v>0.1052552842270334</v>
      </c>
      <c r="S12" s="191">
        <v>0.17338379798457026</v>
      </c>
      <c r="T12" s="191">
        <v>8.6845774382899921E-2</v>
      </c>
      <c r="U12" s="191">
        <v>7.7370416170237611E-3</v>
      </c>
      <c r="V12" s="192">
        <v>6.9923206776714347E-2</v>
      </c>
      <c r="W12" s="191">
        <v>9.7923660261683809E-2</v>
      </c>
      <c r="X12" s="191">
        <v>4.8565938474608342E-2</v>
      </c>
      <c r="Y12" s="191">
        <v>4.9357721787075461E-2</v>
      </c>
      <c r="Z12" s="191">
        <v>2.804001746699214E-2</v>
      </c>
      <c r="AA12" s="191">
        <v>2.9804309451077517E-2</v>
      </c>
      <c r="AB12" s="191">
        <v>1.84249315052465E-3</v>
      </c>
      <c r="AC12" s="191">
        <v>3.8236840465331337E-2</v>
      </c>
      <c r="AD12" s="190">
        <v>3.0906255822015317E-2</v>
      </c>
      <c r="AE12" s="191">
        <v>8.6223517240916602E-3</v>
      </c>
      <c r="AF12" s="191">
        <v>2.2283904097923656E-2</v>
      </c>
      <c r="AG12" s="191">
        <v>4.8045744188129902E-3</v>
      </c>
      <c r="AH12" s="191">
        <v>5.5112125208880989E-3</v>
      </c>
      <c r="AI12" s="191">
        <v>3.5933887863201443E-4</v>
      </c>
      <c r="AJ12" s="192">
        <v>2.0231129980392337E-2</v>
      </c>
      <c r="AK12" s="191">
        <v>0.23996615409851074</v>
      </c>
      <c r="AL12" s="191">
        <v>0.18406859040260315</v>
      </c>
      <c r="AM12" s="191">
        <v>5.5897563695907593E-2</v>
      </c>
      <c r="AN12" s="191">
        <v>0.14534378051757813</v>
      </c>
      <c r="AO12" s="191">
        <v>5.7041466236114502E-2</v>
      </c>
      <c r="AP12" s="191">
        <v>5.8945482596755028E-3</v>
      </c>
      <c r="AQ12" s="191">
        <v>3.1686365604400635E-2</v>
      </c>
      <c r="AR12" s="190">
        <v>6.7017406225204468E-2</v>
      </c>
      <c r="AS12" s="191">
        <v>3.994358703494072E-2</v>
      </c>
      <c r="AT12" s="191">
        <v>2.7073817327618599E-2</v>
      </c>
      <c r="AU12" s="191">
        <v>2.3235443979501724E-2</v>
      </c>
      <c r="AV12" s="191">
        <v>2.4293096736073494E-2</v>
      </c>
      <c r="AW12" s="191">
        <v>1.4831542503088713E-3</v>
      </c>
      <c r="AX12" s="192">
        <v>1.800571009516716E-2</v>
      </c>
    </row>
    <row r="13" spans="1:50">
      <c r="A13" s="183">
        <v>1974</v>
      </c>
      <c r="B13" s="190">
        <v>0.210116500052689</v>
      </c>
      <c r="C13" s="191">
        <v>0.18218488433992491</v>
      </c>
      <c r="D13" s="191">
        <v>2.7931615712764091E-2</v>
      </c>
      <c r="E13" s="191">
        <v>0.16810360894305632</v>
      </c>
      <c r="F13" s="191">
        <v>2.1225293579107313E-2</v>
      </c>
      <c r="G13" s="191">
        <v>4.9700770659585891E-3</v>
      </c>
      <c r="H13" s="192">
        <v>1.5817522888713052E-2</v>
      </c>
      <c r="I13" s="190">
        <v>0.45462759065520553</v>
      </c>
      <c r="J13" s="191">
        <v>0.4027189046127656</v>
      </c>
      <c r="K13" s="191">
        <v>5.1908686042439867E-2</v>
      </c>
      <c r="L13" s="191">
        <v>0.37025664001703262</v>
      </c>
      <c r="M13" s="191">
        <v>4.8484692684883333E-2</v>
      </c>
      <c r="N13" s="191">
        <v>6.6757455494947668E-3</v>
      </c>
      <c r="O13" s="192">
        <v>2.9210507792851854E-2</v>
      </c>
      <c r="P13" s="190">
        <v>0.3352573670228236</v>
      </c>
      <c r="Q13" s="191">
        <v>0.22982357018754471</v>
      </c>
      <c r="R13" s="191">
        <v>0.10543379683527887</v>
      </c>
      <c r="S13" s="191">
        <v>0.17625827947631478</v>
      </c>
      <c r="T13" s="191">
        <v>7.867484509367334E-2</v>
      </c>
      <c r="U13" s="191">
        <v>4.8264179309054972E-3</v>
      </c>
      <c r="V13" s="192">
        <v>7.549782314718971E-2</v>
      </c>
      <c r="W13" s="191">
        <v>9.8185356258416678E-2</v>
      </c>
      <c r="X13" s="191">
        <v>4.7768092036269999E-2</v>
      </c>
      <c r="Y13" s="191">
        <v>5.0417264222146672E-2</v>
      </c>
      <c r="Z13" s="191">
        <v>2.8738392982631922E-2</v>
      </c>
      <c r="AA13" s="191">
        <v>2.7683090895502895E-2</v>
      </c>
      <c r="AB13" s="191">
        <v>1.1450530803052558E-3</v>
      </c>
      <c r="AC13" s="191">
        <v>4.061881860638538E-2</v>
      </c>
      <c r="AD13" s="190">
        <v>3.1862215517349947E-2</v>
      </c>
      <c r="AE13" s="191">
        <v>8.5314442890526386E-3</v>
      </c>
      <c r="AF13" s="191">
        <v>2.3330771228297308E-2</v>
      </c>
      <c r="AG13" s="191">
        <v>4.9896915443241596E-3</v>
      </c>
      <c r="AH13" s="191">
        <v>5.1204887598267496E-3</v>
      </c>
      <c r="AI13" s="191">
        <v>2.3775328859441323E-4</v>
      </c>
      <c r="AJ13" s="192">
        <v>2.1514281510621756E-2</v>
      </c>
      <c r="AK13" s="191">
        <v>0.23707200586795807</v>
      </c>
      <c r="AL13" s="191">
        <v>0.18205547332763672</v>
      </c>
      <c r="AM13" s="191">
        <v>5.501653254032135E-2</v>
      </c>
      <c r="AN13" s="191">
        <v>0.14751988649368286</v>
      </c>
      <c r="AO13" s="191">
        <v>5.0991754978895187E-2</v>
      </c>
      <c r="AP13" s="191">
        <v>3.6813649348914623E-3</v>
      </c>
      <c r="AQ13" s="191">
        <v>3.4879002720117569E-2</v>
      </c>
      <c r="AR13" s="190">
        <v>6.6323138773441315E-2</v>
      </c>
      <c r="AS13" s="191">
        <v>3.9236646145582199E-2</v>
      </c>
      <c r="AT13" s="191">
        <v>2.7086492627859116E-2</v>
      </c>
      <c r="AU13" s="191">
        <v>2.3748701438307762E-2</v>
      </c>
      <c r="AV13" s="191">
        <v>2.2562602534890175E-2</v>
      </c>
      <c r="AW13" s="191">
        <v>9.0729980729520321E-4</v>
      </c>
      <c r="AX13" s="192">
        <v>1.910453662276268E-2</v>
      </c>
    </row>
    <row r="14" spans="1:50">
      <c r="A14" s="183">
        <v>1975</v>
      </c>
      <c r="B14" s="190">
        <v>0.21831841679956099</v>
      </c>
      <c r="C14" s="191">
        <v>0.19017417591287308</v>
      </c>
      <c r="D14" s="191">
        <v>2.8144240886687908E-2</v>
      </c>
      <c r="E14" s="191">
        <v>0.17646974918898195</v>
      </c>
      <c r="F14" s="191">
        <v>2.0779626482479111E-2</v>
      </c>
      <c r="G14" s="191">
        <v>7.2086887132469689E-3</v>
      </c>
      <c r="H14" s="192">
        <v>1.3860351779844442E-2</v>
      </c>
      <c r="I14" s="190">
        <v>0.46114113190296302</v>
      </c>
      <c r="J14" s="191">
        <v>0.4127035022701786</v>
      </c>
      <c r="K14" s="191">
        <v>4.8437629632784418E-2</v>
      </c>
      <c r="L14" s="191">
        <v>0.38273392617702484</v>
      </c>
      <c r="M14" s="191">
        <v>4.5006101835986606E-2</v>
      </c>
      <c r="N14" s="191">
        <v>9.4419062451523914E-3</v>
      </c>
      <c r="O14" s="192">
        <v>2.3959192106131427E-2</v>
      </c>
      <c r="P14" s="190">
        <v>0.3205404280861176</v>
      </c>
      <c r="Q14" s="191">
        <v>0.23324868218721262</v>
      </c>
      <c r="R14" s="191">
        <v>8.7291745898904982E-2</v>
      </c>
      <c r="S14" s="191">
        <v>0.1844751900061965</v>
      </c>
      <c r="T14" s="191">
        <v>7.1960153596427753E-2</v>
      </c>
      <c r="U14" s="191">
        <v>6.877052910216311E-3</v>
      </c>
      <c r="V14" s="192">
        <v>5.7228027467551443E-2</v>
      </c>
      <c r="W14" s="191">
        <v>8.7723959762504411E-2</v>
      </c>
      <c r="X14" s="191">
        <v>4.7961486615618998E-2</v>
      </c>
      <c r="Y14" s="191">
        <v>3.9762473146885399E-2</v>
      </c>
      <c r="Z14" s="191">
        <v>3.0190891586244106E-2</v>
      </c>
      <c r="AA14" s="191">
        <v>2.5962158836072488E-2</v>
      </c>
      <c r="AB14" s="191">
        <v>1.6253940789384524E-3</v>
      </c>
      <c r="AC14" s="191">
        <v>2.9945516079090483E-2</v>
      </c>
      <c r="AD14" s="190">
        <v>2.6221683473619285E-2</v>
      </c>
      <c r="AE14" s="191">
        <v>8.5557867052696961E-3</v>
      </c>
      <c r="AF14" s="191">
        <v>1.7665896768349589E-2</v>
      </c>
      <c r="AG14" s="191">
        <v>5.2463030442595482E-3</v>
      </c>
      <c r="AH14" s="191">
        <v>4.8033791155169545E-3</v>
      </c>
      <c r="AI14" s="191">
        <v>3.5823526916227579E-4</v>
      </c>
      <c r="AJ14" s="192">
        <v>1.5813766266322846E-2</v>
      </c>
      <c r="AK14" s="191">
        <v>0.23281647264957428</v>
      </c>
      <c r="AL14" s="191">
        <v>0.18528719246387482</v>
      </c>
      <c r="AM14" s="191">
        <v>4.7529272735118866E-2</v>
      </c>
      <c r="AN14" s="191">
        <v>0.15428429841995239</v>
      </c>
      <c r="AO14" s="191">
        <v>4.5997995883226395E-2</v>
      </c>
      <c r="AP14" s="191">
        <v>5.2516586147248745E-3</v>
      </c>
      <c r="AQ14" s="191">
        <v>2.7282511815428734E-2</v>
      </c>
      <c r="AR14" s="190">
        <v>6.1502277851104736E-2</v>
      </c>
      <c r="AS14" s="191">
        <v>3.9405699819326401E-2</v>
      </c>
      <c r="AT14" s="191">
        <v>2.2096576169133186E-2</v>
      </c>
      <c r="AU14" s="191">
        <v>2.4944588541984558E-2</v>
      </c>
      <c r="AV14" s="191">
        <v>2.1158779039978981E-2</v>
      </c>
      <c r="AW14" s="191">
        <v>1.2671587755903602E-3</v>
      </c>
      <c r="AX14" s="192">
        <v>1.4131749980151653E-2</v>
      </c>
    </row>
    <row r="15" spans="1:50">
      <c r="A15" s="183">
        <v>1976</v>
      </c>
      <c r="B15" s="190">
        <v>0.22153757841134911</v>
      </c>
      <c r="C15" s="191">
        <v>0.19377980625165495</v>
      </c>
      <c r="D15" s="191">
        <v>2.7757772159694161E-2</v>
      </c>
      <c r="E15" s="191">
        <v>0.18033128406386822</v>
      </c>
      <c r="F15" s="191">
        <v>2.0565447823796046E-2</v>
      </c>
      <c r="G15" s="191">
        <v>6.1857405860957088E-3</v>
      </c>
      <c r="H15" s="192">
        <v>1.44551001396924E-2</v>
      </c>
      <c r="I15" s="190">
        <v>0.46361262829073213</v>
      </c>
      <c r="J15" s="191">
        <v>0.41615073106617273</v>
      </c>
      <c r="K15" s="191">
        <v>4.7461897224559416E-2</v>
      </c>
      <c r="L15" s="191">
        <v>0.38827178627252579</v>
      </c>
      <c r="M15" s="191">
        <v>4.2156635892222107E-2</v>
      </c>
      <c r="N15" s="191">
        <v>8.3198345135900558E-3</v>
      </c>
      <c r="O15" s="192">
        <v>2.4864378146847138E-2</v>
      </c>
      <c r="P15" s="190">
        <v>0.31484887978379072</v>
      </c>
      <c r="Q15" s="191">
        <v>0.22979614803011897</v>
      </c>
      <c r="R15" s="191">
        <v>8.5052731753671701E-2</v>
      </c>
      <c r="S15" s="191">
        <v>0.18435144238173962</v>
      </c>
      <c r="T15" s="191">
        <v>6.7347952100678399E-2</v>
      </c>
      <c r="U15" s="191">
        <v>6.022467102683381E-3</v>
      </c>
      <c r="V15" s="192">
        <v>5.7127015786603064E-2</v>
      </c>
      <c r="W15" s="191">
        <v>8.6048360528339904E-2</v>
      </c>
      <c r="X15" s="191">
        <v>4.7077048461839049E-2</v>
      </c>
      <c r="Y15" s="191">
        <v>3.8971312066500854E-2</v>
      </c>
      <c r="Z15" s="191">
        <v>3.0509365722537041E-2</v>
      </c>
      <c r="AA15" s="191">
        <v>2.4276452601512802E-2</v>
      </c>
      <c r="AB15" s="191">
        <v>1.4303295021202318E-3</v>
      </c>
      <c r="AC15" s="191">
        <v>2.9832212388641373E-2</v>
      </c>
      <c r="AD15" s="190">
        <v>2.6379916363096816E-2</v>
      </c>
      <c r="AE15" s="191">
        <v>8.6859047293504632E-3</v>
      </c>
      <c r="AF15" s="191">
        <v>1.7694011633746353E-2</v>
      </c>
      <c r="AG15" s="191">
        <v>5.2507827058434486E-3</v>
      </c>
      <c r="AH15" s="191">
        <v>4.9884180708979139E-3</v>
      </c>
      <c r="AI15" s="191">
        <v>3.0190579155018411E-4</v>
      </c>
      <c r="AJ15" s="192">
        <v>1.583880980763604E-2</v>
      </c>
      <c r="AK15" s="191">
        <v>0.22880052030086517</v>
      </c>
      <c r="AL15" s="191">
        <v>0.18271909654140472</v>
      </c>
      <c r="AM15" s="191">
        <v>4.6081420034170151E-2</v>
      </c>
      <c r="AN15" s="191">
        <v>0.15384207665920258</v>
      </c>
      <c r="AO15" s="191">
        <v>4.3071500957012177E-2</v>
      </c>
      <c r="AP15" s="191">
        <v>4.592137411236763E-3</v>
      </c>
      <c r="AQ15" s="191">
        <v>2.7294803410768509E-2</v>
      </c>
      <c r="AR15" s="190">
        <v>5.9668444097042084E-2</v>
      </c>
      <c r="AS15" s="191">
        <v>3.8391143083572388E-2</v>
      </c>
      <c r="AT15" s="191">
        <v>2.1277301013469696E-2</v>
      </c>
      <c r="AU15" s="191">
        <v>2.5258582085371017E-2</v>
      </c>
      <c r="AV15" s="191">
        <v>1.9288035109639168E-2</v>
      </c>
      <c r="AW15" s="191">
        <v>1.1284237261861563E-3</v>
      </c>
      <c r="AX15" s="192">
        <v>1.3993402943015099E-2</v>
      </c>
    </row>
    <row r="16" spans="1:50">
      <c r="A16" s="183">
        <v>1977</v>
      </c>
      <c r="B16" s="190">
        <v>0.22401437723760015</v>
      </c>
      <c r="C16" s="191">
        <v>0.19649760543930123</v>
      </c>
      <c r="D16" s="191">
        <v>2.7516771798298874E-2</v>
      </c>
      <c r="E16" s="191">
        <v>0.18313752522226423</v>
      </c>
      <c r="F16" s="191">
        <v>2.0604140687565047E-2</v>
      </c>
      <c r="G16" s="191">
        <v>5.4241716474992272E-3</v>
      </c>
      <c r="H16" s="192">
        <v>1.4848542796728384E-2</v>
      </c>
      <c r="I16" s="190">
        <v>0.46457448373334814</v>
      </c>
      <c r="J16" s="191">
        <v>0.41748439736360343</v>
      </c>
      <c r="K16" s="191">
        <v>4.7090086369744641E-2</v>
      </c>
      <c r="L16" s="191">
        <v>0.39118278026580811</v>
      </c>
      <c r="M16" s="191">
        <v>4.0053473335271941E-2</v>
      </c>
      <c r="N16" s="191">
        <v>7.4930232443362011E-3</v>
      </c>
      <c r="O16" s="192">
        <v>2.5845207879954847E-2</v>
      </c>
      <c r="P16" s="190">
        <v>0.31141213728231021</v>
      </c>
      <c r="Q16" s="191">
        <v>0.22624489533735315</v>
      </c>
      <c r="R16" s="191">
        <v>8.5167241944957034E-2</v>
      </c>
      <c r="S16" s="191">
        <v>0.1833007070235908</v>
      </c>
      <c r="T16" s="191">
        <v>6.393022910125308E-2</v>
      </c>
      <c r="U16" s="191">
        <v>5.39100557634066E-3</v>
      </c>
      <c r="V16" s="192">
        <v>5.8790199756844387E-2</v>
      </c>
      <c r="W16" s="191">
        <v>8.5788236719085559E-2</v>
      </c>
      <c r="X16" s="191">
        <v>4.6297939909866262E-2</v>
      </c>
      <c r="Y16" s="191">
        <v>3.9490296809219304E-2</v>
      </c>
      <c r="Z16" s="191">
        <v>3.0632342677563429E-2</v>
      </c>
      <c r="AA16" s="191">
        <v>2.3022735871822228E-2</v>
      </c>
      <c r="AB16" s="191">
        <v>1.2865046851653339E-3</v>
      </c>
      <c r="AC16" s="191">
        <v>3.084665302964618E-2</v>
      </c>
      <c r="AD16" s="190">
        <v>2.7179008539077534E-2</v>
      </c>
      <c r="AE16" s="191">
        <v>8.7947057277404199E-3</v>
      </c>
      <c r="AF16" s="191">
        <v>1.8384302811337114E-2</v>
      </c>
      <c r="AG16" s="191">
        <v>5.2115037105977535E-3</v>
      </c>
      <c r="AH16" s="191">
        <v>5.2108537688792126E-3</v>
      </c>
      <c r="AI16" s="191">
        <v>2.5975358315558019E-4</v>
      </c>
      <c r="AJ16" s="192">
        <v>1.6496897640081765E-2</v>
      </c>
      <c r="AK16" s="191">
        <v>0.22562390565872192</v>
      </c>
      <c r="AL16" s="191">
        <v>0.17994695901870728</v>
      </c>
      <c r="AM16" s="191">
        <v>4.5676946640014648E-2</v>
      </c>
      <c r="AN16" s="191">
        <v>0.15266835689544678</v>
      </c>
      <c r="AO16" s="191">
        <v>4.0907494723796844E-2</v>
      </c>
      <c r="AP16" s="191">
        <v>4.1045011021196842E-3</v>
      </c>
      <c r="AQ16" s="191">
        <v>2.7943545952439308E-2</v>
      </c>
      <c r="AR16" s="190">
        <v>5.8609228581190109E-2</v>
      </c>
      <c r="AS16" s="191">
        <v>3.7503235042095184E-2</v>
      </c>
      <c r="AT16" s="191">
        <v>2.1105993539094925E-2</v>
      </c>
      <c r="AU16" s="191">
        <v>2.5420838966965675E-2</v>
      </c>
      <c r="AV16" s="191">
        <v>1.7811881378293037E-2</v>
      </c>
      <c r="AW16" s="191">
        <v>1.0267511243000627E-3</v>
      </c>
      <c r="AX16" s="192">
        <v>1.4349755831062794E-2</v>
      </c>
    </row>
    <row r="17" spans="1:50">
      <c r="A17" s="183">
        <v>1978</v>
      </c>
      <c r="B17" s="190">
        <v>0.2273185535556724</v>
      </c>
      <c r="C17" s="191">
        <v>0.19803355282635823</v>
      </c>
      <c r="D17" s="191">
        <v>2.9285000729314205E-2</v>
      </c>
      <c r="E17" s="191">
        <v>0.18404127249959856</v>
      </c>
      <c r="F17" s="191">
        <v>2.1640856576875245E-2</v>
      </c>
      <c r="G17" s="191">
        <v>7.5415262697982842E-3</v>
      </c>
      <c r="H17" s="192">
        <v>1.4094898180931806E-2</v>
      </c>
      <c r="I17" s="190">
        <v>0.46543256340343164</v>
      </c>
      <c r="J17" s="191">
        <v>0.41626465268716423</v>
      </c>
      <c r="K17" s="191">
        <v>4.9167910716267416E-2</v>
      </c>
      <c r="L17" s="191">
        <v>0.39006148278713226</v>
      </c>
      <c r="M17" s="191">
        <v>3.997313123811741E-2</v>
      </c>
      <c r="N17" s="191">
        <v>1.0702117492022527E-2</v>
      </c>
      <c r="O17" s="192">
        <v>2.4695834709414055E-2</v>
      </c>
      <c r="P17" s="190">
        <v>0.30724938909962812</v>
      </c>
      <c r="Q17" s="191">
        <v>0.22343583042245063</v>
      </c>
      <c r="R17" s="191">
        <v>8.3813558677177491E-2</v>
      </c>
      <c r="S17" s="191">
        <v>0.18058069469407201</v>
      </c>
      <c r="T17" s="191">
        <v>6.3756622874983709E-2</v>
      </c>
      <c r="U17" s="191">
        <v>7.6536833689932835E-3</v>
      </c>
      <c r="V17" s="192">
        <v>5.5258387825178501E-2</v>
      </c>
      <c r="W17" s="191">
        <v>8.4294938285930654E-2</v>
      </c>
      <c r="X17" s="191">
        <v>4.607334932661751E-2</v>
      </c>
      <c r="Y17" s="191">
        <v>3.8221588959313144E-2</v>
      </c>
      <c r="Z17" s="191">
        <v>3.04305967874825E-2</v>
      </c>
      <c r="AA17" s="191">
        <v>2.294084939248682E-2</v>
      </c>
      <c r="AB17" s="191">
        <v>1.8351310066013673E-3</v>
      </c>
      <c r="AC17" s="191">
        <v>2.9088360768080072E-2</v>
      </c>
      <c r="AD17" s="190">
        <v>2.681703572289117E-2</v>
      </c>
      <c r="AE17" s="191">
        <v>9.0369705940604762E-3</v>
      </c>
      <c r="AF17" s="191">
        <v>1.7780065128830694E-2</v>
      </c>
      <c r="AG17" s="191">
        <v>5.1197842694818974E-3</v>
      </c>
      <c r="AH17" s="191">
        <v>5.6804850052448418E-3</v>
      </c>
      <c r="AI17" s="191">
        <v>3.5398124217756767E-4</v>
      </c>
      <c r="AJ17" s="192">
        <v>1.566278492454571E-2</v>
      </c>
      <c r="AK17" s="191">
        <v>0.22295445203781128</v>
      </c>
      <c r="AL17" s="191">
        <v>0.17736248672008514</v>
      </c>
      <c r="AM17" s="191">
        <v>4.5591969043016434E-2</v>
      </c>
      <c r="AN17" s="191">
        <v>0.15015009045600891</v>
      </c>
      <c r="AO17" s="191">
        <v>4.0815774351358414E-2</v>
      </c>
      <c r="AP17" s="191">
        <v>5.8185523375868797E-3</v>
      </c>
      <c r="AQ17" s="191">
        <v>2.6170026510953903E-2</v>
      </c>
      <c r="AR17" s="190">
        <v>5.7477902621030807E-2</v>
      </c>
      <c r="AS17" s="191">
        <v>3.7036377936601639E-2</v>
      </c>
      <c r="AT17" s="191">
        <v>2.0441524684429169E-2</v>
      </c>
      <c r="AU17" s="191">
        <v>2.5310812518000603E-2</v>
      </c>
      <c r="AV17" s="191">
        <v>1.7260365188121796E-2</v>
      </c>
      <c r="AW17" s="191">
        <v>1.4811498112976551E-3</v>
      </c>
      <c r="AX17" s="192">
        <v>1.3425575569272041E-2</v>
      </c>
    </row>
    <row r="18" spans="1:50">
      <c r="A18" s="183">
        <v>1979</v>
      </c>
      <c r="B18" s="190">
        <v>0.22893132246992359</v>
      </c>
      <c r="C18" s="191">
        <v>0.19949019568318099</v>
      </c>
      <c r="D18" s="191">
        <v>2.9441126786742589E-2</v>
      </c>
      <c r="E18" s="191">
        <v>0.18556103075388819</v>
      </c>
      <c r="F18" s="191">
        <v>2.1799677396949518E-2</v>
      </c>
      <c r="G18" s="191">
        <v>6.9228370344139381E-3</v>
      </c>
      <c r="H18" s="192">
        <v>1.4647775831597796E-2</v>
      </c>
      <c r="I18" s="190">
        <v>0.46513226209271086</v>
      </c>
      <c r="J18" s="191">
        <v>0.41536446054354925</v>
      </c>
      <c r="K18" s="191">
        <v>4.9767801549161578E-2</v>
      </c>
      <c r="L18" s="191">
        <v>0.39051348716020584</v>
      </c>
      <c r="M18" s="191">
        <v>3.8315739279213966E-2</v>
      </c>
      <c r="N18" s="191">
        <v>1.0094220083449982E-2</v>
      </c>
      <c r="O18" s="192">
        <v>2.6208806752134821E-2</v>
      </c>
      <c r="P18" s="190">
        <v>0.30593645271827646</v>
      </c>
      <c r="Q18" s="191">
        <v>0.21936573284122923</v>
      </c>
      <c r="R18" s="191">
        <v>8.6570719877047231E-2</v>
      </c>
      <c r="S18" s="191">
        <v>0.17865289375185966</v>
      </c>
      <c r="T18" s="191">
        <v>6.1039918436058674E-2</v>
      </c>
      <c r="U18" s="191">
        <v>7.1762243008302168E-3</v>
      </c>
      <c r="V18" s="192">
        <v>5.9067421337983594E-2</v>
      </c>
      <c r="W18" s="191">
        <v>8.5377466751898612E-2</v>
      </c>
      <c r="X18" s="191">
        <v>4.520140069199588E-2</v>
      </c>
      <c r="Y18" s="191">
        <v>4.0176066059902739E-2</v>
      </c>
      <c r="Z18" s="191">
        <v>3.0331317335367203E-2</v>
      </c>
      <c r="AA18" s="191">
        <v>2.1938319308910468E-2</v>
      </c>
      <c r="AB18" s="191">
        <v>1.7287138230314609E-3</v>
      </c>
      <c r="AC18" s="191">
        <v>3.1379115777714885E-2</v>
      </c>
      <c r="AD18" s="190">
        <v>2.8318470690137619E-2</v>
      </c>
      <c r="AE18" s="191">
        <v>9.1063346152173933E-3</v>
      </c>
      <c r="AF18" s="191">
        <v>1.9212136074920227E-2</v>
      </c>
      <c r="AG18" s="191">
        <v>5.0557386130094528E-3</v>
      </c>
      <c r="AH18" s="191">
        <v>5.9071265130471807E-3</v>
      </c>
      <c r="AI18" s="191">
        <v>3.1812792375019409E-4</v>
      </c>
      <c r="AJ18" s="192">
        <v>1.7037477498830791E-2</v>
      </c>
      <c r="AK18" s="191">
        <v>0.22055898606777191</v>
      </c>
      <c r="AL18" s="191">
        <v>0.17416432499885559</v>
      </c>
      <c r="AM18" s="191">
        <v>4.6394653618335724E-2</v>
      </c>
      <c r="AN18" s="191">
        <v>0.14832156896591187</v>
      </c>
      <c r="AO18" s="191">
        <v>3.9101600646972656E-2</v>
      </c>
      <c r="AP18" s="191">
        <v>5.4475106298923492E-3</v>
      </c>
      <c r="AQ18" s="191">
        <v>2.7688305824995041E-2</v>
      </c>
      <c r="AR18" s="190">
        <v>5.7058997452259064E-2</v>
      </c>
      <c r="AS18" s="191">
        <v>3.6095067858695984E-2</v>
      </c>
      <c r="AT18" s="191">
        <v>2.096392959356308E-2</v>
      </c>
      <c r="AU18" s="191">
        <v>2.527557872235775E-2</v>
      </c>
      <c r="AV18" s="191">
        <v>1.6031192615628242E-2</v>
      </c>
      <c r="AW18" s="191">
        <v>1.4105859445407987E-3</v>
      </c>
      <c r="AX18" s="192">
        <v>1.4341638423502445E-2</v>
      </c>
    </row>
    <row r="19" spans="1:50">
      <c r="A19" s="183">
        <v>1980</v>
      </c>
      <c r="B19" s="190">
        <v>0.22650026501977821</v>
      </c>
      <c r="C19" s="191">
        <v>0.19949998618754872</v>
      </c>
      <c r="D19" s="191">
        <v>2.7000278832229475E-2</v>
      </c>
      <c r="E19" s="191">
        <v>0.18626142735593021</v>
      </c>
      <c r="F19" s="191">
        <v>2.0881551924483481E-2</v>
      </c>
      <c r="G19" s="191">
        <v>4.3672122050025389E-3</v>
      </c>
      <c r="H19" s="192">
        <v>1.499007526224274E-2</v>
      </c>
      <c r="I19" s="190">
        <v>0.46892467247192493</v>
      </c>
      <c r="J19" s="191">
        <v>0.42099345524946047</v>
      </c>
      <c r="K19" s="191">
        <v>4.793121722246442E-2</v>
      </c>
      <c r="L19" s="191">
        <v>0.39707945287227631</v>
      </c>
      <c r="M19" s="191">
        <v>3.7105890375405612E-2</v>
      </c>
      <c r="N19" s="191">
        <v>6.6359494630841946E-3</v>
      </c>
      <c r="O19" s="192">
        <v>2.8103377431014695E-2</v>
      </c>
      <c r="P19" s="190">
        <v>0.30457838112618141</v>
      </c>
      <c r="Q19" s="191">
        <v>0.22077316056599311</v>
      </c>
      <c r="R19" s="191">
        <v>8.3805220560188298E-2</v>
      </c>
      <c r="S19" s="191">
        <v>0.18192743416875601</v>
      </c>
      <c r="T19" s="191">
        <v>5.8476987674545851E-2</v>
      </c>
      <c r="U19" s="191">
        <v>4.6108948572336442E-3</v>
      </c>
      <c r="V19" s="192">
        <v>5.956306575693246E-2</v>
      </c>
      <c r="W19" s="191">
        <v>8.3345174308566028E-2</v>
      </c>
      <c r="X19" s="191">
        <v>4.4632504748404092E-2</v>
      </c>
      <c r="Y19" s="191">
        <v>3.871266956016195E-2</v>
      </c>
      <c r="Z19" s="191">
        <v>3.0565670691430569E-2</v>
      </c>
      <c r="AA19" s="191">
        <v>2.0827729304733499E-2</v>
      </c>
      <c r="AB19" s="191">
        <v>1.093028252368381E-3</v>
      </c>
      <c r="AC19" s="191">
        <v>3.0858745336751127E-2</v>
      </c>
      <c r="AD19" s="190">
        <v>2.7076421226818602E-2</v>
      </c>
      <c r="AE19" s="191">
        <v>8.726590608053978E-3</v>
      </c>
      <c r="AF19" s="191">
        <v>1.8349830618764624E-2</v>
      </c>
      <c r="AG19" s="191">
        <v>5.156317725777626E-3</v>
      </c>
      <c r="AH19" s="191">
        <v>5.2227935728553446E-3</v>
      </c>
      <c r="AI19" s="191">
        <v>2.0041719533302901E-4</v>
      </c>
      <c r="AJ19" s="192">
        <v>1.6496892478950077E-2</v>
      </c>
      <c r="AK19" s="191">
        <v>0.22123320400714874</v>
      </c>
      <c r="AL19" s="191">
        <v>0.17614065110683441</v>
      </c>
      <c r="AM19" s="191">
        <v>4.5092549175024033E-2</v>
      </c>
      <c r="AN19" s="191">
        <v>0.15136176347732544</v>
      </c>
      <c r="AO19" s="191">
        <v>3.7649258971214294E-2</v>
      </c>
      <c r="AP19" s="191">
        <v>3.517866600304842E-3</v>
      </c>
      <c r="AQ19" s="191">
        <v>2.8704321011900902E-2</v>
      </c>
      <c r="AR19" s="190">
        <v>5.6268751621246338E-2</v>
      </c>
      <c r="AS19" s="191">
        <v>3.5905912518501282E-2</v>
      </c>
      <c r="AT19" s="191">
        <v>2.0362839102745056E-2</v>
      </c>
      <c r="AU19" s="191">
        <v>2.5409352034330368E-2</v>
      </c>
      <c r="AV19" s="191">
        <v>1.5604935586452484E-2</v>
      </c>
      <c r="AW19" s="191">
        <v>8.926110458560288E-4</v>
      </c>
      <c r="AX19" s="192">
        <v>1.4361852779984474E-2</v>
      </c>
    </row>
    <row r="20" spans="1:50">
      <c r="A20" s="183">
        <v>1981</v>
      </c>
      <c r="B20" s="190">
        <v>0.22469655532699573</v>
      </c>
      <c r="C20" s="191">
        <v>0.19670962200279712</v>
      </c>
      <c r="D20" s="191">
        <v>2.7986933324198607E-2</v>
      </c>
      <c r="E20" s="191">
        <v>0.18510249594692141</v>
      </c>
      <c r="F20" s="191">
        <v>1.852664297053554E-2</v>
      </c>
      <c r="G20" s="191">
        <v>4.1295071425325042E-3</v>
      </c>
      <c r="H20" s="192">
        <v>1.6937912714404257E-2</v>
      </c>
      <c r="I20" s="190">
        <v>0.47203478016290912</v>
      </c>
      <c r="J20" s="191">
        <v>0.42107848530768871</v>
      </c>
      <c r="K20" s="191">
        <v>5.0956294855220373E-2</v>
      </c>
      <c r="L20" s="191">
        <v>0.39984964579343796</v>
      </c>
      <c r="M20" s="191">
        <v>3.3277373398047413E-2</v>
      </c>
      <c r="N20" s="191">
        <v>6.5402270705617969E-3</v>
      </c>
      <c r="O20" s="192">
        <v>3.2367526878104035E-2</v>
      </c>
      <c r="P20" s="190">
        <v>0.30327945508725329</v>
      </c>
      <c r="Q20" s="191">
        <v>0.2179565799712031</v>
      </c>
      <c r="R20" s="191">
        <v>8.5322875116050162E-2</v>
      </c>
      <c r="S20" s="191">
        <v>0.18376361113041639</v>
      </c>
      <c r="T20" s="191">
        <v>5.1867963907374068E-2</v>
      </c>
      <c r="U20" s="191">
        <v>4.4429397454360557E-3</v>
      </c>
      <c r="V20" s="192">
        <v>6.3204939036708971E-2</v>
      </c>
      <c r="W20" s="191">
        <v>8.1629322401652882E-2</v>
      </c>
      <c r="X20" s="191">
        <v>4.2826010978680884E-2</v>
      </c>
      <c r="Y20" s="191">
        <v>3.8803311422971998E-2</v>
      </c>
      <c r="Z20" s="191">
        <v>3.0551227740943432E-2</v>
      </c>
      <c r="AA20" s="191">
        <v>1.8302406087979988E-2</v>
      </c>
      <c r="AB20" s="191">
        <v>1.035994948570291E-3</v>
      </c>
      <c r="AC20" s="191">
        <v>3.1739693044744541E-2</v>
      </c>
      <c r="AD20" s="190">
        <v>2.6314133578934334E-2</v>
      </c>
      <c r="AE20" s="191">
        <v>8.0984101697236244E-3</v>
      </c>
      <c r="AF20" s="191">
        <v>1.821572340921071E-2</v>
      </c>
      <c r="AG20" s="191">
        <v>5.2160704508423805E-3</v>
      </c>
      <c r="AH20" s="191">
        <v>4.2422762815674669E-3</v>
      </c>
      <c r="AI20" s="191">
        <v>1.8924018128858559E-4</v>
      </c>
      <c r="AJ20" s="192">
        <v>1.6666546640996243E-2</v>
      </c>
      <c r="AK20" s="191">
        <v>0.2216501384973526</v>
      </c>
      <c r="AL20" s="191">
        <v>0.17513057589530945</v>
      </c>
      <c r="AM20" s="191">
        <v>4.6519562602043152E-2</v>
      </c>
      <c r="AN20" s="191">
        <v>0.15321238338947296</v>
      </c>
      <c r="AO20" s="191">
        <v>3.356555849313736E-2</v>
      </c>
      <c r="AP20" s="191">
        <v>3.4069446846842766E-3</v>
      </c>
      <c r="AQ20" s="191">
        <v>3.1465247273445129E-2</v>
      </c>
      <c r="AR20" s="190">
        <v>5.5315189063549042E-2</v>
      </c>
      <c r="AS20" s="191">
        <v>3.472759947180748E-2</v>
      </c>
      <c r="AT20" s="191">
        <v>2.0587587729096413E-2</v>
      </c>
      <c r="AU20" s="191">
        <v>2.5335157290101051E-2</v>
      </c>
      <c r="AV20" s="191">
        <v>1.4060129411518574E-2</v>
      </c>
      <c r="AW20" s="191">
        <v>8.467547595500946E-4</v>
      </c>
      <c r="AX20" s="192">
        <v>1.5073146671056747E-2</v>
      </c>
    </row>
    <row r="21" spans="1:50">
      <c r="A21" s="183">
        <v>1982</v>
      </c>
      <c r="B21" s="190">
        <v>0.22321605251510226</v>
      </c>
      <c r="C21" s="191">
        <v>0.19586041998623815</v>
      </c>
      <c r="D21" s="191">
        <v>2.7355632528864068E-2</v>
      </c>
      <c r="E21" s="191">
        <v>0.18434203299693763</v>
      </c>
      <c r="F21" s="191">
        <v>1.8490485600052495E-2</v>
      </c>
      <c r="G21" s="191">
        <v>3.1952942117525569E-3</v>
      </c>
      <c r="H21" s="192">
        <v>1.7188240684788535E-2</v>
      </c>
      <c r="I21" s="190">
        <v>0.47590610829371871</v>
      </c>
      <c r="J21" s="191">
        <v>0.4250449570653026</v>
      </c>
      <c r="K21" s="191">
        <v>5.0861151228416196E-2</v>
      </c>
      <c r="L21" s="191">
        <v>0.40371549874544144</v>
      </c>
      <c r="M21" s="191">
        <v>3.3575780120731952E-2</v>
      </c>
      <c r="N21" s="191">
        <v>5.2759806754904574E-3</v>
      </c>
      <c r="O21" s="192">
        <v>3.3338847358437493E-2</v>
      </c>
      <c r="P21" s="190">
        <v>0.30088932330263984</v>
      </c>
      <c r="Q21" s="191">
        <v>0.22050111340792958</v>
      </c>
      <c r="R21" s="191">
        <v>8.0388209894710294E-2</v>
      </c>
      <c r="S21" s="191">
        <v>0.18643467780202627</v>
      </c>
      <c r="T21" s="191">
        <v>5.17769826345102E-2</v>
      </c>
      <c r="U21" s="191">
        <v>3.5051574543645161E-3</v>
      </c>
      <c r="V21" s="192">
        <v>5.9172504973860951E-2</v>
      </c>
      <c r="W21" s="191">
        <v>7.8148190929390765E-2</v>
      </c>
      <c r="X21" s="191">
        <v>4.2812856288662278E-2</v>
      </c>
      <c r="Y21" s="191">
        <v>3.5335334640728501E-2</v>
      </c>
      <c r="Z21" s="191">
        <v>3.0690713785588741E-2</v>
      </c>
      <c r="AA21" s="191">
        <v>1.8101537040540371E-2</v>
      </c>
      <c r="AB21" s="191">
        <v>8.0361837841839404E-4</v>
      </c>
      <c r="AC21" s="191">
        <v>2.8552322068627858E-2</v>
      </c>
      <c r="AD21" s="190">
        <v>2.3934803794131203E-2</v>
      </c>
      <c r="AE21" s="191">
        <v>7.9153312000690406E-3</v>
      </c>
      <c r="AF21" s="191">
        <v>1.6019472594062164E-2</v>
      </c>
      <c r="AG21" s="191">
        <v>5.3040217608213425E-3</v>
      </c>
      <c r="AH21" s="191">
        <v>3.8443381606479612E-3</v>
      </c>
      <c r="AI21" s="191">
        <v>1.4621089819887782E-4</v>
      </c>
      <c r="AJ21" s="192">
        <v>1.4640232679088301E-2</v>
      </c>
      <c r="AK21" s="191">
        <v>0.22274112701416016</v>
      </c>
      <c r="AL21" s="191">
        <v>0.17768825590610504</v>
      </c>
      <c r="AM21" s="191">
        <v>4.5052874833345413E-2</v>
      </c>
      <c r="AN21" s="191">
        <v>0.15574395656585693</v>
      </c>
      <c r="AO21" s="191">
        <v>3.3675447106361389E-2</v>
      </c>
      <c r="AP21" s="191">
        <v>2.7015390805900097E-3</v>
      </c>
      <c r="AQ21" s="191">
        <v>3.0620183795690536E-2</v>
      </c>
      <c r="AR21" s="190">
        <v>5.4213386029005051E-2</v>
      </c>
      <c r="AS21" s="191">
        <v>3.4897524863481522E-2</v>
      </c>
      <c r="AT21" s="191">
        <v>1.9315861165523529E-2</v>
      </c>
      <c r="AU21" s="191">
        <v>2.5386691093444824E-2</v>
      </c>
      <c r="AV21" s="191">
        <v>1.4257199130952358E-2</v>
      </c>
      <c r="AW21" s="191">
        <v>6.5740750869736075E-4</v>
      </c>
      <c r="AX21" s="192">
        <v>1.3912089169025421E-2</v>
      </c>
    </row>
    <row r="22" spans="1:50">
      <c r="A22" s="183">
        <v>1983</v>
      </c>
      <c r="B22" s="190">
        <v>0.22045418558300753</v>
      </c>
      <c r="C22" s="191">
        <v>0.19190905987500451</v>
      </c>
      <c r="D22" s="191">
        <v>2.8545125708003025E-2</v>
      </c>
      <c r="E22" s="191">
        <v>0.18076726421713829</v>
      </c>
      <c r="F22" s="191">
        <v>1.8061080238386099E-2</v>
      </c>
      <c r="G22" s="191">
        <v>4.0050813422270789E-3</v>
      </c>
      <c r="H22" s="192">
        <v>1.7620760521483442E-2</v>
      </c>
      <c r="I22" s="190">
        <v>0.47757869177839796</v>
      </c>
      <c r="J22" s="191">
        <v>0.42251259200062563</v>
      </c>
      <c r="K22" s="191">
        <v>5.506609977777225E-2</v>
      </c>
      <c r="L22" s="191">
        <v>0.40162311494350433</v>
      </c>
      <c r="M22" s="191">
        <v>3.3148486451589791E-2</v>
      </c>
      <c r="N22" s="191">
        <v>6.8963621622076445E-3</v>
      </c>
      <c r="O22" s="192">
        <v>3.591072683385832E-2</v>
      </c>
      <c r="P22" s="190">
        <v>0.3019740300098227</v>
      </c>
      <c r="Q22" s="191">
        <v>0.21915063940039187</v>
      </c>
      <c r="R22" s="191">
        <v>8.2823390609430808E-2</v>
      </c>
      <c r="S22" s="191">
        <v>0.18606595136225224</v>
      </c>
      <c r="T22" s="191">
        <v>5.0563015901110633E-2</v>
      </c>
      <c r="U22" s="191">
        <v>4.4820578102817152E-3</v>
      </c>
      <c r="V22" s="192">
        <v>6.0862998343597208E-2</v>
      </c>
      <c r="W22" s="191">
        <v>7.7485832563206153E-2</v>
      </c>
      <c r="X22" s="191">
        <v>4.2063186490525935E-2</v>
      </c>
      <c r="Y22" s="191">
        <v>3.5422646072680218E-2</v>
      </c>
      <c r="Z22" s="191">
        <v>3.0394928529858589E-2</v>
      </c>
      <c r="AA22" s="191">
        <v>1.7509001589187913E-2</v>
      </c>
      <c r="AB22" s="191">
        <v>1.0099050268535395E-3</v>
      </c>
      <c r="AC22" s="191">
        <v>2.8571997592507201E-2</v>
      </c>
      <c r="AD22" s="190">
        <v>2.3208213103304877E-2</v>
      </c>
      <c r="AE22" s="191">
        <v>7.6029193820798162E-3</v>
      </c>
      <c r="AF22" s="191">
        <v>1.5605293721225062E-2</v>
      </c>
      <c r="AG22" s="191">
        <v>5.3207278251647949E-3</v>
      </c>
      <c r="AH22" s="191">
        <v>3.3696290639082748E-3</v>
      </c>
      <c r="AI22" s="191">
        <v>1.8297887252796048E-4</v>
      </c>
      <c r="AJ22" s="192">
        <v>1.4334877539261985E-2</v>
      </c>
      <c r="AK22" s="191">
        <v>0.22448819875717163</v>
      </c>
      <c r="AL22" s="191">
        <v>0.1770874559879303</v>
      </c>
      <c r="AM22" s="191">
        <v>4.7400742769241333E-2</v>
      </c>
      <c r="AN22" s="191">
        <v>0.15567103028297424</v>
      </c>
      <c r="AO22" s="191">
        <v>3.3054012805223465E-2</v>
      </c>
      <c r="AP22" s="191">
        <v>3.4721528645604849E-3</v>
      </c>
      <c r="AQ22" s="191">
        <v>3.2291002571582794E-2</v>
      </c>
      <c r="AR22" s="190">
        <v>5.4277621209621429E-2</v>
      </c>
      <c r="AS22" s="191">
        <v>3.4460268914699554E-2</v>
      </c>
      <c r="AT22" s="191">
        <v>1.9817352294921875E-2</v>
      </c>
      <c r="AU22" s="191">
        <v>2.5074200704693794E-2</v>
      </c>
      <c r="AV22" s="191">
        <v>1.4139372855424881E-2</v>
      </c>
      <c r="AW22" s="191">
        <v>8.2692614523693919E-4</v>
      </c>
      <c r="AX22" s="192">
        <v>1.4237119816243649E-2</v>
      </c>
    </row>
    <row r="23" spans="1:50">
      <c r="A23" s="183">
        <v>1984</v>
      </c>
      <c r="B23" s="190">
        <v>0.21696181591907088</v>
      </c>
      <c r="C23" s="191">
        <v>0.18707237126850501</v>
      </c>
      <c r="D23" s="191">
        <v>2.9889444650565842E-2</v>
      </c>
      <c r="E23" s="191">
        <v>0.17690087016671896</v>
      </c>
      <c r="F23" s="191">
        <v>1.6725278892411152E-2</v>
      </c>
      <c r="G23" s="191">
        <v>4.9776206614140887E-3</v>
      </c>
      <c r="H23" s="192">
        <v>1.835804675868077E-2</v>
      </c>
      <c r="I23" s="190">
        <v>0.47895364342666258</v>
      </c>
      <c r="J23" s="191">
        <v>0.41818784108201673</v>
      </c>
      <c r="K23" s="191">
        <v>6.0765802344645799E-2</v>
      </c>
      <c r="L23" s="191">
        <v>0.3988797515630722</v>
      </c>
      <c r="M23" s="191">
        <v>3.1019451573678549E-2</v>
      </c>
      <c r="N23" s="191">
        <v>8.9409341797525924E-3</v>
      </c>
      <c r="O23" s="192">
        <v>4.0113512524237505E-2</v>
      </c>
      <c r="P23" s="190">
        <v>0.30408455318574623</v>
      </c>
      <c r="Q23" s="191">
        <v>0.21548199961034259</v>
      </c>
      <c r="R23" s="191">
        <v>8.8602553575403697E-2</v>
      </c>
      <c r="S23" s="191">
        <v>0.18515653209760785</v>
      </c>
      <c r="T23" s="191">
        <v>4.678760949555108E-2</v>
      </c>
      <c r="U23" s="191">
        <v>5.6861059464289069E-3</v>
      </c>
      <c r="V23" s="192">
        <v>6.6454303516649937E-2</v>
      </c>
      <c r="W23" s="191">
        <v>7.7883663380688833E-2</v>
      </c>
      <c r="X23" s="191">
        <v>4.0650679647228613E-2</v>
      </c>
      <c r="Y23" s="191">
        <v>3.7232983733460227E-2</v>
      </c>
      <c r="Z23" s="191">
        <v>3.0051738489419222E-2</v>
      </c>
      <c r="AA23" s="191">
        <v>1.6042693859353814E-2</v>
      </c>
      <c r="AB23" s="191">
        <v>1.2585643180324253E-3</v>
      </c>
      <c r="AC23" s="191">
        <v>3.0530666288843551E-2</v>
      </c>
      <c r="AD23" s="190">
        <v>2.3310632166226742E-2</v>
      </c>
      <c r="AE23" s="191">
        <v>7.1884593302319636E-3</v>
      </c>
      <c r="AF23" s="191">
        <v>1.6122172835994777E-2</v>
      </c>
      <c r="AG23" s="191">
        <v>5.3302138112485409E-3</v>
      </c>
      <c r="AH23" s="191">
        <v>2.7591395607528971E-3</v>
      </c>
      <c r="AI23" s="191">
        <v>2.2703691146821296E-4</v>
      </c>
      <c r="AJ23" s="192">
        <v>1.4994242136386214E-2</v>
      </c>
      <c r="AK23" s="191">
        <v>0.2262008935213089</v>
      </c>
      <c r="AL23" s="191">
        <v>0.17483131587505341</v>
      </c>
      <c r="AM23" s="191">
        <v>5.1369570195674896E-2</v>
      </c>
      <c r="AN23" s="191">
        <v>0.15510478615760803</v>
      </c>
      <c r="AO23" s="191">
        <v>3.0744915828108788E-2</v>
      </c>
      <c r="AP23" s="191">
        <v>4.4275415129959583E-3</v>
      </c>
      <c r="AQ23" s="191">
        <v>3.5923637449741364E-2</v>
      </c>
      <c r="AR23" s="190">
        <v>5.4573033004999161E-2</v>
      </c>
      <c r="AS23" s="191">
        <v>3.3462218940258026E-2</v>
      </c>
      <c r="AT23" s="191">
        <v>2.1110810339450836E-2</v>
      </c>
      <c r="AU23" s="191">
        <v>2.4721525609493256E-2</v>
      </c>
      <c r="AV23" s="191">
        <v>1.3283554464578629E-2</v>
      </c>
      <c r="AW23" s="191">
        <v>1.0315274121239781E-3</v>
      </c>
      <c r="AX23" s="192">
        <v>1.5536423772573471E-2</v>
      </c>
    </row>
    <row r="24" spans="1:50">
      <c r="A24" s="183">
        <v>1985</v>
      </c>
      <c r="B24" s="190">
        <v>0.21969096780045488</v>
      </c>
      <c r="C24" s="191">
        <v>0.18904213058236197</v>
      </c>
      <c r="D24" s="191">
        <v>3.0648837218092962E-2</v>
      </c>
      <c r="E24" s="191">
        <v>0.17996460082940757</v>
      </c>
      <c r="F24" s="191">
        <v>1.5037025109061769E-2</v>
      </c>
      <c r="G24" s="191">
        <v>5.3582798028768922E-3</v>
      </c>
      <c r="H24" s="192">
        <v>1.9331054057391151E-2</v>
      </c>
      <c r="I24" s="190">
        <v>0.47252807093877286</v>
      </c>
      <c r="J24" s="191">
        <v>0.40825835962747098</v>
      </c>
      <c r="K24" s="191">
        <v>6.426971131130188E-2</v>
      </c>
      <c r="L24" s="191">
        <v>0.3904864564538002</v>
      </c>
      <c r="M24" s="191">
        <v>2.876749314829645E-2</v>
      </c>
      <c r="N24" s="191">
        <v>9.8404051292244835E-3</v>
      </c>
      <c r="O24" s="192">
        <v>4.3433711892039178E-2</v>
      </c>
      <c r="P24" s="190">
        <v>0.30777822167975533</v>
      </c>
      <c r="Q24" s="191">
        <v>0.21156225308357224</v>
      </c>
      <c r="R24" s="191">
        <v>9.6215968596183046E-2</v>
      </c>
      <c r="S24" s="191">
        <v>0.17980943340808153</v>
      </c>
      <c r="T24" s="191">
        <v>4.9066314307791091E-2</v>
      </c>
      <c r="U24" s="191">
        <v>6.302019761426924E-3</v>
      </c>
      <c r="V24" s="192">
        <v>7.2600458696746833E-2</v>
      </c>
      <c r="W24" s="191">
        <v>8.0591845794656544E-2</v>
      </c>
      <c r="X24" s="191">
        <v>4.0699700464245661E-2</v>
      </c>
      <c r="Y24" s="191">
        <v>3.9892145330410883E-2</v>
      </c>
      <c r="Z24" s="191">
        <v>2.872921247035265E-2</v>
      </c>
      <c r="AA24" s="191">
        <v>1.8086140061809031E-2</v>
      </c>
      <c r="AB24" s="191">
        <v>1.4000729495077632E-3</v>
      </c>
      <c r="AC24" s="191">
        <v>3.2376419556295263E-2</v>
      </c>
      <c r="AD24" s="190">
        <v>2.4696504718454963E-2</v>
      </c>
      <c r="AE24" s="191">
        <v>7.3397007845292942E-3</v>
      </c>
      <c r="AF24" s="191">
        <v>1.735680393392567E-2</v>
      </c>
      <c r="AG24" s="191">
        <v>5.0123780965805054E-3</v>
      </c>
      <c r="AH24" s="191">
        <v>3.437346875740396E-3</v>
      </c>
      <c r="AI24" s="191">
        <v>2.6293332115212017E-4</v>
      </c>
      <c r="AJ24" s="192">
        <v>1.5983846187639258E-2</v>
      </c>
      <c r="AK24" s="191">
        <v>0.22718638181686401</v>
      </c>
      <c r="AL24" s="191">
        <v>0.17086255550384521</v>
      </c>
      <c r="AM24" s="191">
        <v>5.63238225877285E-2</v>
      </c>
      <c r="AN24" s="191">
        <v>0.15108022093772888</v>
      </c>
      <c r="AO24" s="191">
        <v>3.0980173498392105E-2</v>
      </c>
      <c r="AP24" s="191">
        <v>4.9019469879567623E-3</v>
      </c>
      <c r="AQ24" s="191">
        <v>4.0224038064479828E-2</v>
      </c>
      <c r="AR24" s="190">
        <v>5.5895339697599411E-2</v>
      </c>
      <c r="AS24" s="191">
        <v>3.336000069975853E-2</v>
      </c>
      <c r="AT24" s="191">
        <v>2.2535340860486031E-2</v>
      </c>
      <c r="AU24" s="191">
        <v>2.371683344244957E-2</v>
      </c>
      <c r="AV24" s="191">
        <v>1.4648793265223503E-2</v>
      </c>
      <c r="AW24" s="191">
        <v>1.1371396249160171E-3</v>
      </c>
      <c r="AX24" s="192">
        <v>1.6392573714256287E-2</v>
      </c>
    </row>
    <row r="25" spans="1:50">
      <c r="A25" s="183">
        <v>1986</v>
      </c>
      <c r="B25" s="190">
        <v>0.22015093379787237</v>
      </c>
      <c r="C25" s="191">
        <v>0.18885231816276254</v>
      </c>
      <c r="D25" s="191">
        <v>3.1298615635109821E-2</v>
      </c>
      <c r="E25" s="191">
        <v>0.18094771821051836</v>
      </c>
      <c r="F25" s="191">
        <v>1.3197837070415781E-2</v>
      </c>
      <c r="G25" s="191">
        <v>5.9734804676462652E-3</v>
      </c>
      <c r="H25" s="192">
        <v>2.0031904138801945E-2</v>
      </c>
      <c r="I25" s="190">
        <v>0.46414689726390901</v>
      </c>
      <c r="J25" s="191">
        <v>0.39440435524467876</v>
      </c>
      <c r="K25" s="191">
        <v>6.9742542019230191E-2</v>
      </c>
      <c r="L25" s="191">
        <v>0.37835583835840225</v>
      </c>
      <c r="M25" s="191">
        <v>2.6179617297449533E-2</v>
      </c>
      <c r="N25" s="191">
        <v>1.1219924423975932E-2</v>
      </c>
      <c r="O25" s="192">
        <v>4.8391521037275634E-2</v>
      </c>
      <c r="P25" s="190">
        <v>0.31569797729558563</v>
      </c>
      <c r="Q25" s="191">
        <v>0.20530333032974352</v>
      </c>
      <c r="R25" s="191">
        <v>0.11039464696584209</v>
      </c>
      <c r="S25" s="191">
        <v>0.17268244875594974</v>
      </c>
      <c r="T25" s="191">
        <v>5.0468910635403708E-2</v>
      </c>
      <c r="U25" s="191">
        <v>7.23517975693036E-3</v>
      </c>
      <c r="V25" s="192">
        <v>8.5311431511116254E-2</v>
      </c>
      <c r="W25" s="191">
        <v>8.6044130628826251E-2</v>
      </c>
      <c r="X25" s="191">
        <v>4.0209887165845004E-2</v>
      </c>
      <c r="Y25" s="191">
        <v>4.5834243462981254E-2</v>
      </c>
      <c r="Z25" s="191">
        <v>2.7123629581183195E-2</v>
      </c>
      <c r="AA25" s="191">
        <v>1.9746408839727954E-2</v>
      </c>
      <c r="AB25" s="191">
        <v>1.613212453434014E-3</v>
      </c>
      <c r="AC25" s="191">
        <v>3.756087978964999E-2</v>
      </c>
      <c r="AD25" s="190">
        <v>2.7816323857886585E-2</v>
      </c>
      <c r="AE25" s="191">
        <v>7.3808533687358541E-3</v>
      </c>
      <c r="AF25" s="191">
        <v>2.0435470489150731E-2</v>
      </c>
      <c r="AG25" s="191">
        <v>4.6450928784906864E-3</v>
      </c>
      <c r="AH25" s="191">
        <v>4.0281515041742351E-3</v>
      </c>
      <c r="AI25" s="191">
        <v>3.1457586014688822E-4</v>
      </c>
      <c r="AJ25" s="192">
        <v>1.8828503486303591E-2</v>
      </c>
      <c r="AK25" s="191">
        <v>0.22965385019779205</v>
      </c>
      <c r="AL25" s="191">
        <v>0.16509343683719635</v>
      </c>
      <c r="AM25" s="191">
        <v>6.4560405910015106E-2</v>
      </c>
      <c r="AN25" s="191">
        <v>0.14555881917476654</v>
      </c>
      <c r="AO25" s="191">
        <v>3.0722502619028091E-2</v>
      </c>
      <c r="AP25" s="191">
        <v>5.6219673715531826E-3</v>
      </c>
      <c r="AQ25" s="191">
        <v>4.7750551253557205E-2</v>
      </c>
      <c r="AR25" s="190">
        <v>5.8227807283401489E-2</v>
      </c>
      <c r="AS25" s="191">
        <v>3.2829035073518753E-2</v>
      </c>
      <c r="AT25" s="191">
        <v>2.5398772209882736E-2</v>
      </c>
      <c r="AU25" s="191">
        <v>2.2478535771369934E-2</v>
      </c>
      <c r="AV25" s="191">
        <v>1.5718257054686546E-2</v>
      </c>
      <c r="AW25" s="191">
        <v>1.2986365472897887E-3</v>
      </c>
      <c r="AX25" s="192">
        <v>1.8732376396656036E-2</v>
      </c>
    </row>
    <row r="26" spans="1:50">
      <c r="A26" s="183">
        <v>1987</v>
      </c>
      <c r="B26" s="190">
        <v>0.22159130202418537</v>
      </c>
      <c r="C26" s="191">
        <v>0.19081216729342454</v>
      </c>
      <c r="D26" s="191">
        <v>3.077913473076082E-2</v>
      </c>
      <c r="E26" s="191">
        <v>0.18423345917835832</v>
      </c>
      <c r="F26" s="191">
        <v>1.1182430723775174E-2</v>
      </c>
      <c r="G26" s="191">
        <v>7.1798114267602525E-3</v>
      </c>
      <c r="H26" s="192">
        <v>1.8995596240152374E-2</v>
      </c>
      <c r="I26" s="190">
        <v>0.45705461139924286</v>
      </c>
      <c r="J26" s="191">
        <v>0.38565865464399884</v>
      </c>
      <c r="K26" s="191">
        <v>7.1395956755244044E-2</v>
      </c>
      <c r="L26" s="191">
        <v>0.37170892208814621</v>
      </c>
      <c r="M26" s="191">
        <v>2.3143672798166072E-2</v>
      </c>
      <c r="N26" s="191">
        <v>1.3797640077981566E-2</v>
      </c>
      <c r="O26" s="192">
        <v>4.8404383180979615E-2</v>
      </c>
      <c r="P26" s="190">
        <v>0.32135083724454699</v>
      </c>
      <c r="Q26" s="191">
        <v>0.20035960406105641</v>
      </c>
      <c r="R26" s="191">
        <v>0.12099123318349055</v>
      </c>
      <c r="S26" s="191">
        <v>0.16806420916691422</v>
      </c>
      <c r="T26" s="191">
        <v>5.0408684927385136E-2</v>
      </c>
      <c r="U26" s="191">
        <v>8.9580944684074775E-3</v>
      </c>
      <c r="V26" s="192">
        <v>9.3919843037244072E-2</v>
      </c>
      <c r="W26" s="191">
        <v>9.1014843436369494E-2</v>
      </c>
      <c r="X26" s="191">
        <v>3.9562553359097377E-2</v>
      </c>
      <c r="Y26" s="191">
        <v>5.1452290077272103E-2</v>
      </c>
      <c r="Z26" s="191">
        <v>2.5914917234331369E-2</v>
      </c>
      <c r="AA26" s="191">
        <v>2.0728110158986072E-2</v>
      </c>
      <c r="AB26" s="191">
        <v>2.0044329394424652E-3</v>
      </c>
      <c r="AC26" s="191">
        <v>4.2367383407674458E-2</v>
      </c>
      <c r="AD26" s="190">
        <v>3.1377161876937315E-2</v>
      </c>
      <c r="AE26" s="191">
        <v>7.3571561863115002E-3</v>
      </c>
      <c r="AF26" s="191">
        <v>2.4020005690625817E-2</v>
      </c>
      <c r="AG26" s="191">
        <v>4.3461094610393047E-3</v>
      </c>
      <c r="AH26" s="191">
        <v>4.4564421374364118E-3</v>
      </c>
      <c r="AI26" s="191">
        <v>4.0489910617144865E-4</v>
      </c>
      <c r="AJ26" s="192">
        <v>2.2169711593958991E-2</v>
      </c>
      <c r="AK26" s="191">
        <v>0.23033599555492401</v>
      </c>
      <c r="AL26" s="191">
        <v>0.16079704463481903</v>
      </c>
      <c r="AM26" s="191">
        <v>6.9538943469524384E-2</v>
      </c>
      <c r="AN26" s="191">
        <v>0.14214929938316345</v>
      </c>
      <c r="AO26" s="191">
        <v>2.9680574312806129E-2</v>
      </c>
      <c r="AP26" s="191">
        <v>6.9536613300442696E-3</v>
      </c>
      <c r="AQ26" s="191">
        <v>5.1552459597587585E-2</v>
      </c>
      <c r="AR26" s="190">
        <v>5.9637680649757385E-2</v>
      </c>
      <c r="AS26" s="191">
        <v>3.2205395400524139E-2</v>
      </c>
      <c r="AT26" s="191">
        <v>2.7432285249233246E-2</v>
      </c>
      <c r="AU26" s="191">
        <v>2.1568808704614639E-2</v>
      </c>
      <c r="AV26" s="191">
        <v>1.6271667554974556E-2</v>
      </c>
      <c r="AW26" s="191">
        <v>1.5995338326320052E-3</v>
      </c>
      <c r="AX26" s="192">
        <v>2.019767090678215E-2</v>
      </c>
    </row>
    <row r="27" spans="1:50">
      <c r="A27" s="183">
        <v>1988</v>
      </c>
      <c r="B27" s="190">
        <v>0.22430190413384016</v>
      </c>
      <c r="C27" s="191">
        <v>0.19221243908292338</v>
      </c>
      <c r="D27" s="191">
        <v>3.2089465050916754E-2</v>
      </c>
      <c r="E27" s="191">
        <v>0.18677548365667462</v>
      </c>
      <c r="F27" s="191">
        <v>9.4081495329634071E-3</v>
      </c>
      <c r="G27" s="191">
        <v>7.2118165892106432E-3</v>
      </c>
      <c r="H27" s="192">
        <v>2.0906455661086717E-2</v>
      </c>
      <c r="I27" s="190">
        <v>0.4525048931473275</v>
      </c>
      <c r="J27" s="191">
        <v>0.37632575766868975</v>
      </c>
      <c r="K27" s="191">
        <v>7.6179135478637722E-2</v>
      </c>
      <c r="L27" s="191">
        <v>0.36417060345411301</v>
      </c>
      <c r="M27" s="191">
        <v>2.0491467162347593E-2</v>
      </c>
      <c r="N27" s="191">
        <v>1.4184906593606448E-2</v>
      </c>
      <c r="O27" s="192">
        <v>5.3657914387552325E-2</v>
      </c>
      <c r="P27" s="190">
        <v>0.32319323012281798</v>
      </c>
      <c r="Q27" s="191">
        <v>0.19524372799496342</v>
      </c>
      <c r="R27" s="191">
        <v>0.12794950212785461</v>
      </c>
      <c r="S27" s="191">
        <v>0.16311847930774093</v>
      </c>
      <c r="T27" s="191">
        <v>5.0496177950174075E-2</v>
      </c>
      <c r="U27" s="191">
        <v>9.271467276398682E-3</v>
      </c>
      <c r="V27" s="192">
        <v>0.10030709715599326</v>
      </c>
      <c r="W27" s="191">
        <v>9.1285815682351945E-2</v>
      </c>
      <c r="X27" s="191">
        <v>3.8834205342937286E-2</v>
      </c>
      <c r="Y27" s="191">
        <v>5.2451610339414673E-2</v>
      </c>
      <c r="Z27" s="191">
        <v>2.4644171353429556E-2</v>
      </c>
      <c r="AA27" s="191">
        <v>2.1663209689280587E-2</v>
      </c>
      <c r="AB27" s="191">
        <v>2.0817169602047807E-3</v>
      </c>
      <c r="AC27" s="191">
        <v>4.2896716237897883E-2</v>
      </c>
      <c r="AD27" s="190">
        <v>3.1663207345781659E-2</v>
      </c>
      <c r="AE27" s="191">
        <v>7.2981051211476397E-3</v>
      </c>
      <c r="AF27" s="191">
        <v>2.4365102224634019E-2</v>
      </c>
      <c r="AG27" s="191">
        <v>4.034294281154871E-3</v>
      </c>
      <c r="AH27" s="191">
        <v>4.8513415372138857E-3</v>
      </c>
      <c r="AI27" s="191">
        <v>4.3469224665374173E-4</v>
      </c>
      <c r="AJ27" s="192">
        <v>2.234287894453334E-2</v>
      </c>
      <c r="AK27" s="191">
        <v>0.23190741240978241</v>
      </c>
      <c r="AL27" s="191">
        <v>0.15640951693058014</v>
      </c>
      <c r="AM27" s="191">
        <v>7.5497895479202271E-2</v>
      </c>
      <c r="AN27" s="191">
        <v>0.13847431540489197</v>
      </c>
      <c r="AO27" s="191">
        <v>2.8832968324422836E-2</v>
      </c>
      <c r="AP27" s="191">
        <v>7.1897502057254314E-3</v>
      </c>
      <c r="AQ27" s="191">
        <v>5.7410381734371185E-2</v>
      </c>
      <c r="AR27" s="190">
        <v>5.9622608125209808E-2</v>
      </c>
      <c r="AS27" s="191">
        <v>3.1536098569631577E-2</v>
      </c>
      <c r="AT27" s="191">
        <v>2.8086507692933083E-2</v>
      </c>
      <c r="AU27" s="191">
        <v>2.060987800359726E-2</v>
      </c>
      <c r="AV27" s="191">
        <v>1.681186817586422E-2</v>
      </c>
      <c r="AW27" s="191">
        <v>1.6470247646793723E-3</v>
      </c>
      <c r="AX27" s="192">
        <v>2.0553836598992348E-2</v>
      </c>
    </row>
    <row r="28" spans="1:50">
      <c r="A28" s="183">
        <v>1989</v>
      </c>
      <c r="B28" s="190">
        <v>0.22031016654206226</v>
      </c>
      <c r="C28" s="191">
        <v>0.18862105893540787</v>
      </c>
      <c r="D28" s="191">
        <v>3.1689107606654394E-2</v>
      </c>
      <c r="E28" s="191">
        <v>0.18271018099039793</v>
      </c>
      <c r="F28" s="191">
        <v>1.0155649108646459E-2</v>
      </c>
      <c r="G28" s="191">
        <v>6.3096302456425325E-3</v>
      </c>
      <c r="H28" s="192">
        <v>2.1134709267630267E-2</v>
      </c>
      <c r="I28" s="190">
        <v>0.45228516562390636</v>
      </c>
      <c r="J28" s="191">
        <v>0.37028665142067907</v>
      </c>
      <c r="K28" s="191">
        <v>8.1998514203227249E-2</v>
      </c>
      <c r="L28" s="191">
        <v>0.3562583327293396</v>
      </c>
      <c r="M28" s="191">
        <v>2.3367821653404609E-2</v>
      </c>
      <c r="N28" s="191">
        <v>1.2896749018758303E-2</v>
      </c>
      <c r="O28" s="192">
        <v>5.9762260898771707E-2</v>
      </c>
      <c r="P28" s="190">
        <v>0.32740609355797667</v>
      </c>
      <c r="Q28" s="191">
        <v>0.19213411674876146</v>
      </c>
      <c r="R28" s="191">
        <v>0.13527197680921518</v>
      </c>
      <c r="S28" s="191">
        <v>0.15917825349606574</v>
      </c>
      <c r="T28" s="191">
        <v>5.1520352318862456E-2</v>
      </c>
      <c r="U28" s="191">
        <v>8.3735071742762086E-3</v>
      </c>
      <c r="V28" s="192">
        <v>0.10833397587734507</v>
      </c>
      <c r="W28" s="191">
        <v>9.4778979625973619E-2</v>
      </c>
      <c r="X28" s="191">
        <v>3.769241551598846E-2</v>
      </c>
      <c r="Y28" s="191">
        <v>5.7086564109985159E-2</v>
      </c>
      <c r="Z28" s="191">
        <v>2.4056922877207398E-2</v>
      </c>
      <c r="AA28" s="191">
        <v>2.0706283380330627E-2</v>
      </c>
      <c r="AB28" s="191">
        <v>1.8526280380255268E-3</v>
      </c>
      <c r="AC28" s="191">
        <v>4.816314407340179E-2</v>
      </c>
      <c r="AD28" s="190">
        <v>3.4837234408230611E-2</v>
      </c>
      <c r="AE28" s="191">
        <v>6.9282981020664398E-3</v>
      </c>
      <c r="AF28" s="191">
        <v>2.7908936306164173E-2</v>
      </c>
      <c r="AG28" s="191">
        <v>3.9033389184623957E-3</v>
      </c>
      <c r="AH28" s="191">
        <v>4.4790535908129283E-3</v>
      </c>
      <c r="AI28" s="191">
        <v>3.8208540939587934E-4</v>
      </c>
      <c r="AJ28" s="192">
        <v>2.6072756398000718E-2</v>
      </c>
      <c r="AK28" s="191">
        <v>0.23262710869312286</v>
      </c>
      <c r="AL28" s="191">
        <v>0.15444169938564301</v>
      </c>
      <c r="AM28" s="191">
        <v>7.8185409307479858E-2</v>
      </c>
      <c r="AN28" s="191">
        <v>0.13512133061885834</v>
      </c>
      <c r="AO28" s="191">
        <v>3.0814068391919136E-2</v>
      </c>
      <c r="AP28" s="191">
        <v>6.5208789892494678E-3</v>
      </c>
      <c r="AQ28" s="191">
        <v>6.0170833021402359E-2</v>
      </c>
      <c r="AR28" s="190">
        <v>5.9941746294498444E-2</v>
      </c>
      <c r="AS28" s="191">
        <v>3.0764117836952209E-2</v>
      </c>
      <c r="AT28" s="191">
        <v>2.9177628457546234E-2</v>
      </c>
      <c r="AU28" s="191">
        <v>2.0153583958745003E-2</v>
      </c>
      <c r="AV28" s="191">
        <v>1.6227230429649353E-2</v>
      </c>
      <c r="AW28" s="191">
        <v>1.4705426292493939E-3</v>
      </c>
      <c r="AX28" s="192">
        <v>2.2090388461947441E-2</v>
      </c>
    </row>
    <row r="29" spans="1:50">
      <c r="A29" s="183">
        <v>1990</v>
      </c>
      <c r="B29" s="190">
        <v>0.22007931289810173</v>
      </c>
      <c r="C29" s="191">
        <v>0.19025405903736423</v>
      </c>
      <c r="D29" s="191">
        <v>2.9825253860737498E-2</v>
      </c>
      <c r="E29" s="191">
        <v>0.18427459709346294</v>
      </c>
      <c r="F29" s="191">
        <v>1.0268561038908653E-2</v>
      </c>
      <c r="G29" s="191">
        <v>5.8254109152120282E-3</v>
      </c>
      <c r="H29" s="192">
        <v>1.9710746174124476E-2</v>
      </c>
      <c r="I29" s="190">
        <v>0.45717675911916872</v>
      </c>
      <c r="J29" s="191">
        <v>0.37398287136289476</v>
      </c>
      <c r="K29" s="191">
        <v>8.3193887756273982E-2</v>
      </c>
      <c r="L29" s="191">
        <v>0.35900333523750305</v>
      </c>
      <c r="M29" s="191">
        <v>2.4833194453372835E-2</v>
      </c>
      <c r="N29" s="191">
        <v>1.2381774309907632E-2</v>
      </c>
      <c r="O29" s="192">
        <v>6.0958457352449716E-2</v>
      </c>
      <c r="P29" s="190">
        <v>0.32274392562531373</v>
      </c>
      <c r="Q29" s="191">
        <v>0.19126744821445024</v>
      </c>
      <c r="R29" s="191">
        <v>0.13147647741086343</v>
      </c>
      <c r="S29" s="191">
        <v>0.1598379029892385</v>
      </c>
      <c r="T29" s="191">
        <v>4.9146603151112689E-2</v>
      </c>
      <c r="U29" s="191">
        <v>7.9865433651258536E-3</v>
      </c>
      <c r="V29" s="192">
        <v>0.10577288425166761</v>
      </c>
      <c r="W29" s="191">
        <v>9.2742586445143854E-2</v>
      </c>
      <c r="X29" s="191">
        <v>3.624845735256553E-2</v>
      </c>
      <c r="Y29" s="191">
        <v>5.6494129092578317E-2</v>
      </c>
      <c r="Z29" s="191">
        <v>2.4190755095332861E-2</v>
      </c>
      <c r="AA29" s="191">
        <v>1.83113905340055E-2</v>
      </c>
      <c r="AB29" s="191">
        <v>1.7410356957656534E-3</v>
      </c>
      <c r="AC29" s="191">
        <v>4.8499404062092466E-2</v>
      </c>
      <c r="AD29" s="190">
        <v>3.517407553327194E-2</v>
      </c>
      <c r="AE29" s="191">
        <v>6.4483925853658607E-3</v>
      </c>
      <c r="AF29" s="191">
        <v>2.8725682947906079E-2</v>
      </c>
      <c r="AG29" s="191">
        <v>3.8954862393438816E-3</v>
      </c>
      <c r="AH29" s="191">
        <v>3.7863383069680523E-3</v>
      </c>
      <c r="AI29" s="191">
        <v>3.5449326731659182E-4</v>
      </c>
      <c r="AJ29" s="192">
        <v>2.7137757748236669E-2</v>
      </c>
      <c r="AK29" s="191">
        <v>0.23000134527683258</v>
      </c>
      <c r="AL29" s="191">
        <v>0.15501898527145386</v>
      </c>
      <c r="AM29" s="191">
        <v>7.4982345104217529E-2</v>
      </c>
      <c r="AN29" s="191">
        <v>0.13564714789390564</v>
      </c>
      <c r="AO29" s="191">
        <v>3.0835213139653206E-2</v>
      </c>
      <c r="AP29" s="191">
        <v>6.2455078586935997E-3</v>
      </c>
      <c r="AQ29" s="191">
        <v>5.7273481041193008E-2</v>
      </c>
      <c r="AR29" s="190">
        <v>5.7568509131669998E-2</v>
      </c>
      <c r="AS29" s="191">
        <v>2.9800064861774445E-2</v>
      </c>
      <c r="AT29" s="191">
        <v>2.7768446132540703E-2</v>
      </c>
      <c r="AU29" s="191">
        <v>2.0295269787311554E-2</v>
      </c>
      <c r="AV29" s="191">
        <v>1.4525052160024643E-2</v>
      </c>
      <c r="AW29" s="191">
        <v>1.3865424552932382E-3</v>
      </c>
      <c r="AX29" s="192">
        <v>2.1361647173762321E-2</v>
      </c>
    </row>
    <row r="30" spans="1:50">
      <c r="A30" s="183">
        <v>1991</v>
      </c>
      <c r="B30" s="190">
        <v>0.22274559995143178</v>
      </c>
      <c r="C30" s="191">
        <v>0.19186680212141069</v>
      </c>
      <c r="D30" s="191">
        <v>3.0878797830021124E-2</v>
      </c>
      <c r="E30" s="191">
        <v>0.18654153449460864</v>
      </c>
      <c r="F30" s="191">
        <v>9.3229941468025539E-3</v>
      </c>
      <c r="G30" s="191">
        <v>7.0323006313216425E-3</v>
      </c>
      <c r="H30" s="192">
        <v>1.9848769977596666E-2</v>
      </c>
      <c r="I30" s="190">
        <v>0.45981400003704487</v>
      </c>
      <c r="J30" s="191">
        <v>0.3813452410707413</v>
      </c>
      <c r="K30" s="191">
        <v>7.8468758966303537E-2</v>
      </c>
      <c r="L30" s="191">
        <v>0.36894096434116364</v>
      </c>
      <c r="M30" s="191">
        <v>2.0912079018201218E-2</v>
      </c>
      <c r="N30" s="191">
        <v>1.4231030401834661E-2</v>
      </c>
      <c r="O30" s="192">
        <v>5.5729935396981387E-2</v>
      </c>
      <c r="P30" s="190">
        <v>0.31744037500527278</v>
      </c>
      <c r="Q30" s="191">
        <v>0.18999599830782687</v>
      </c>
      <c r="R30" s="191">
        <v>0.12744437669744593</v>
      </c>
      <c r="S30" s="191">
        <v>0.15948510775342584</v>
      </c>
      <c r="T30" s="191">
        <v>4.8189246385914923E-2</v>
      </c>
      <c r="U30" s="191">
        <v>9.2088964730550789E-3</v>
      </c>
      <c r="V30" s="192">
        <v>0.10055712886102747</v>
      </c>
      <c r="W30" s="191">
        <v>9.3441407848536245E-2</v>
      </c>
      <c r="X30" s="191">
        <v>3.6488045865654184E-2</v>
      </c>
      <c r="Y30" s="191">
        <v>5.6953361982882061E-2</v>
      </c>
      <c r="Z30" s="191">
        <v>2.3459060583263636E-2</v>
      </c>
      <c r="AA30" s="191">
        <v>1.9962593622790556E-2</v>
      </c>
      <c r="AB30" s="191">
        <v>2.0562471872219382E-3</v>
      </c>
      <c r="AC30" s="191">
        <v>4.796350652781399E-2</v>
      </c>
      <c r="AD30" s="190">
        <v>3.748847252900054E-2</v>
      </c>
      <c r="AE30" s="191">
        <v>6.0349442782078669E-3</v>
      </c>
      <c r="AF30" s="191">
        <v>3.1453528250792673E-2</v>
      </c>
      <c r="AG30" s="191">
        <v>3.8932082243263721E-3</v>
      </c>
      <c r="AH30" s="191">
        <v>3.1943633418407714E-3</v>
      </c>
      <c r="AI30" s="191">
        <v>4.4882325922056049E-4</v>
      </c>
      <c r="AJ30" s="192">
        <v>2.9952077750410443E-2</v>
      </c>
      <c r="AK30" s="191">
        <v>0.22399896383285522</v>
      </c>
      <c r="AL30" s="191">
        <v>0.15350794792175293</v>
      </c>
      <c r="AM30" s="191">
        <v>7.0491015911102295E-2</v>
      </c>
      <c r="AN30" s="191">
        <v>0.1360260546207428</v>
      </c>
      <c r="AO30" s="191">
        <v>2.822665311396122E-2</v>
      </c>
      <c r="AP30" s="191">
        <v>7.1526491083204746E-3</v>
      </c>
      <c r="AQ30" s="191">
        <v>5.2593622356653214E-2</v>
      </c>
      <c r="AR30" s="190">
        <v>5.5952936410903931E-2</v>
      </c>
      <c r="AS30" s="191">
        <v>3.0453100800514221E-2</v>
      </c>
      <c r="AT30" s="191">
        <v>2.549983374774456E-2</v>
      </c>
      <c r="AU30" s="191">
        <v>1.9565852358937263E-2</v>
      </c>
      <c r="AV30" s="191">
        <v>1.6768230125308037E-2</v>
      </c>
      <c r="AW30" s="191">
        <v>1.6074238810688257E-3</v>
      </c>
      <c r="AX30" s="192">
        <v>1.8011428415775299E-2</v>
      </c>
    </row>
    <row r="31" spans="1:50">
      <c r="A31" s="183">
        <v>1992</v>
      </c>
      <c r="B31" s="190">
        <v>0.22090336720896386</v>
      </c>
      <c r="C31" s="191">
        <v>0.18967542007497018</v>
      </c>
      <c r="D31" s="191">
        <v>3.1227947133993687E-2</v>
      </c>
      <c r="E31" s="191">
        <v>0.18429788295179605</v>
      </c>
      <c r="F31" s="191">
        <v>9.3175182012719716E-3</v>
      </c>
      <c r="G31" s="191">
        <v>8.2302050996818626E-3</v>
      </c>
      <c r="H31" s="192">
        <v>1.9057756291514377E-2</v>
      </c>
      <c r="I31" s="190">
        <v>0.46425072012345592</v>
      </c>
      <c r="J31" s="191">
        <v>0.37702266931946754</v>
      </c>
      <c r="K31" s="191">
        <v>8.7228050803988377E-2</v>
      </c>
      <c r="L31" s="191">
        <v>0.3636857196688652</v>
      </c>
      <c r="M31" s="191">
        <v>2.2339532449830238E-2</v>
      </c>
      <c r="N31" s="191">
        <v>1.7906126546726499E-2</v>
      </c>
      <c r="O31" s="192">
        <v>6.0319343881309911E-2</v>
      </c>
      <c r="P31" s="190">
        <v>0.31484590290938186</v>
      </c>
      <c r="Q31" s="191">
        <v>0.19052699388063227</v>
      </c>
      <c r="R31" s="191">
        <v>0.12431890902874956</v>
      </c>
      <c r="S31" s="191">
        <v>0.16156908497214317</v>
      </c>
      <c r="T31" s="191">
        <v>4.5673024679858037E-2</v>
      </c>
      <c r="U31" s="191">
        <v>1.1437230264693236E-2</v>
      </c>
      <c r="V31" s="192">
        <v>9.616656208891862E-2</v>
      </c>
      <c r="W31" s="191">
        <v>8.9920191970868799E-2</v>
      </c>
      <c r="X31" s="191">
        <v>3.5385189765485589E-2</v>
      </c>
      <c r="Y31" s="191">
        <v>5.4535002205383203E-2</v>
      </c>
      <c r="Z31" s="191">
        <v>2.4903256446123123E-2</v>
      </c>
      <c r="AA31" s="191">
        <v>1.6035965174881317E-2</v>
      </c>
      <c r="AB31" s="191">
        <v>2.2874539092626427E-3</v>
      </c>
      <c r="AC31" s="191">
        <v>4.6693516659612688E-2</v>
      </c>
      <c r="AD31" s="190">
        <v>3.3173552800888635E-2</v>
      </c>
      <c r="AE31" s="191">
        <v>6.2336328905733731E-3</v>
      </c>
      <c r="AF31" s="191">
        <v>2.693991991031526E-2</v>
      </c>
      <c r="AG31" s="191">
        <v>4.5714555308222771E-3</v>
      </c>
      <c r="AH31" s="191">
        <v>2.4722032388914492E-3</v>
      </c>
      <c r="AI31" s="191">
        <v>3.9211264901744207E-4</v>
      </c>
      <c r="AJ31" s="192">
        <v>2.5737781086433237E-2</v>
      </c>
      <c r="AK31" s="191">
        <v>0.22492571175098419</v>
      </c>
      <c r="AL31" s="191">
        <v>0.15514180064201355</v>
      </c>
      <c r="AM31" s="191">
        <v>6.9783903658390045E-2</v>
      </c>
      <c r="AN31" s="191">
        <v>0.13666582107543945</v>
      </c>
      <c r="AO31" s="191">
        <v>2.9637059196829796E-2</v>
      </c>
      <c r="AP31" s="191">
        <v>9.1497767716646194E-3</v>
      </c>
      <c r="AQ31" s="191">
        <v>4.9473047256469727E-2</v>
      </c>
      <c r="AR31" s="190">
        <v>5.6746639311313629E-2</v>
      </c>
      <c r="AS31" s="191">
        <v>2.9151557013392448E-2</v>
      </c>
      <c r="AT31" s="191">
        <v>2.7595082297921181E-2</v>
      </c>
      <c r="AU31" s="191">
        <v>2.0331799983978271E-2</v>
      </c>
      <c r="AV31" s="191">
        <v>1.3563761487603188E-2</v>
      </c>
      <c r="AW31" s="191">
        <v>1.8953412072733045E-3</v>
      </c>
      <c r="AX31" s="192">
        <v>2.0955735817551613E-2</v>
      </c>
    </row>
    <row r="32" spans="1:50">
      <c r="A32" s="183">
        <v>1993</v>
      </c>
      <c r="B32" s="190">
        <v>0.22020764435034229</v>
      </c>
      <c r="C32" s="191">
        <v>0.18806013766035812</v>
      </c>
      <c r="D32" s="191">
        <v>3.214750668998418E-2</v>
      </c>
      <c r="E32" s="191">
        <v>0.18278910359367728</v>
      </c>
      <c r="F32" s="191">
        <v>9.1786554529637125E-3</v>
      </c>
      <c r="G32" s="191">
        <v>9.9514317372824818E-3</v>
      </c>
      <c r="H32" s="192">
        <v>1.8288453974880492E-2</v>
      </c>
      <c r="I32" s="190">
        <v>0.46624496059567916</v>
      </c>
      <c r="J32" s="191">
        <v>0.37949916302750342</v>
      </c>
      <c r="K32" s="191">
        <v>8.6745797568175742E-2</v>
      </c>
      <c r="L32" s="191">
        <v>0.36635670065879822</v>
      </c>
      <c r="M32" s="191">
        <v>2.2119087609547422E-2</v>
      </c>
      <c r="N32" s="191">
        <v>2.1022827616635695E-2</v>
      </c>
      <c r="O32" s="192">
        <v>5.6746343650510782E-2</v>
      </c>
      <c r="P32" s="190">
        <v>0.31354740796852831</v>
      </c>
      <c r="Q32" s="191">
        <v>0.19020653346878758</v>
      </c>
      <c r="R32" s="191">
        <v>0.12334087449974072</v>
      </c>
      <c r="S32" s="191">
        <v>0.16461127903312445</v>
      </c>
      <c r="T32" s="191">
        <v>4.0610446326096686E-2</v>
      </c>
      <c r="U32" s="191">
        <v>1.3351664996072189E-2</v>
      </c>
      <c r="V32" s="192">
        <v>9.4974021173893114E-2</v>
      </c>
      <c r="W32" s="191">
        <v>8.9362479677870907E-2</v>
      </c>
      <c r="X32" s="191">
        <v>3.2474299034721425E-2</v>
      </c>
      <c r="Y32" s="191">
        <v>5.6888180643149475E-2</v>
      </c>
      <c r="Z32" s="191">
        <v>2.2473587654531002E-2</v>
      </c>
      <c r="AA32" s="191">
        <v>1.539752704404956E-2</v>
      </c>
      <c r="AB32" s="191">
        <v>2.7290529514046175E-3</v>
      </c>
      <c r="AC32" s="191">
        <v>4.8762311495752476E-2</v>
      </c>
      <c r="AD32" s="190">
        <v>3.4351220523284223E-2</v>
      </c>
      <c r="AE32" s="191">
        <v>5.1486933646195639E-3</v>
      </c>
      <c r="AF32" s="191">
        <v>2.9202527158664657E-2</v>
      </c>
      <c r="AG32" s="191">
        <v>3.4322533756494522E-3</v>
      </c>
      <c r="AH32" s="191">
        <v>2.5634341073387532E-3</v>
      </c>
      <c r="AI32" s="191">
        <v>5.395776414078671E-4</v>
      </c>
      <c r="AJ32" s="192">
        <v>2.7815955495688799E-2</v>
      </c>
      <c r="AK32" s="191">
        <v>0.22418493032455444</v>
      </c>
      <c r="AL32" s="191">
        <v>0.15773223340511322</v>
      </c>
      <c r="AM32" s="191">
        <v>6.6452696919441223E-2</v>
      </c>
      <c r="AN32" s="191">
        <v>0.14213769137859344</v>
      </c>
      <c r="AO32" s="191">
        <v>2.5212919339537621E-2</v>
      </c>
      <c r="AP32" s="191">
        <v>1.0622612200677395E-2</v>
      </c>
      <c r="AQ32" s="191">
        <v>4.6211708337068558E-2</v>
      </c>
      <c r="AR32" s="190">
        <v>5.5011257529258728E-2</v>
      </c>
      <c r="AS32" s="191">
        <v>2.7325605973601341E-2</v>
      </c>
      <c r="AT32" s="191">
        <v>2.7685653418302536E-2</v>
      </c>
      <c r="AU32" s="191">
        <v>1.9041333347558975E-2</v>
      </c>
      <c r="AV32" s="191">
        <v>1.2834092602133751E-2</v>
      </c>
      <c r="AW32" s="191">
        <v>2.1894753444939852E-3</v>
      </c>
      <c r="AX32" s="192">
        <v>2.0946355536580086E-2</v>
      </c>
    </row>
    <row r="33" spans="1:50">
      <c r="A33" s="183">
        <v>1994</v>
      </c>
      <c r="B33" s="190">
        <v>0.22002182399019918</v>
      </c>
      <c r="C33" s="191">
        <v>0.18767447396657913</v>
      </c>
      <c r="D33" s="191">
        <v>3.2347350023620033E-2</v>
      </c>
      <c r="E33" s="191">
        <v>0.18283706437796354</v>
      </c>
      <c r="F33" s="191">
        <v>8.3337814831708351E-3</v>
      </c>
      <c r="G33" s="191">
        <v>1.117006743034922E-2</v>
      </c>
      <c r="H33" s="192">
        <v>1.7680912286320922E-2</v>
      </c>
      <c r="I33" s="190">
        <v>0.46482405482899414</v>
      </c>
      <c r="J33" s="191">
        <v>0.37712214577097913</v>
      </c>
      <c r="K33" s="191">
        <v>8.7701909058014976E-2</v>
      </c>
      <c r="L33" s="191">
        <v>0.36383884400129318</v>
      </c>
      <c r="M33" s="191">
        <v>2.2233930815449408E-2</v>
      </c>
      <c r="N33" s="191">
        <v>2.478188211406307E-2</v>
      </c>
      <c r="O33" s="192">
        <v>5.3969395319834634E-2</v>
      </c>
      <c r="P33" s="190">
        <v>0.31515415036187922</v>
      </c>
      <c r="Q33" s="191">
        <v>0.19077872792690093</v>
      </c>
      <c r="R33" s="191">
        <v>0.12437542243497826</v>
      </c>
      <c r="S33" s="191">
        <v>0.16400783648714423</v>
      </c>
      <c r="T33" s="191">
        <v>4.225241572524234E-2</v>
      </c>
      <c r="U33" s="191">
        <v>1.5722279187385394E-2</v>
      </c>
      <c r="V33" s="192">
        <v>9.3171623746318641E-2</v>
      </c>
      <c r="W33" s="191">
        <v>9.3819371854467787E-2</v>
      </c>
      <c r="X33" s="191">
        <v>3.4421903386307524E-2</v>
      </c>
      <c r="Y33" s="191">
        <v>5.9397468468160269E-2</v>
      </c>
      <c r="Z33" s="191">
        <v>2.391888340935111E-2</v>
      </c>
      <c r="AA33" s="191">
        <v>1.6115906689977293E-2</v>
      </c>
      <c r="AB33" s="191">
        <v>3.2564600071723648E-3</v>
      </c>
      <c r="AC33" s="191">
        <v>5.0528120845555899E-2</v>
      </c>
      <c r="AD33" s="190">
        <v>3.6080421055970022E-2</v>
      </c>
      <c r="AE33" s="191">
        <v>5.2594262057300036E-3</v>
      </c>
      <c r="AF33" s="191">
        <v>3.0820994850240022E-2</v>
      </c>
      <c r="AG33" s="191">
        <v>3.6719436757266521E-3</v>
      </c>
      <c r="AH33" s="191">
        <v>2.3691007556677929E-3</v>
      </c>
      <c r="AI33" s="191">
        <v>5.9180821985157497E-4</v>
      </c>
      <c r="AJ33" s="192">
        <v>2.9447568323051575E-2</v>
      </c>
      <c r="AK33" s="191">
        <v>0.2213347852230072</v>
      </c>
      <c r="AL33" s="191">
        <v>0.15635682642459869</v>
      </c>
      <c r="AM33" s="191">
        <v>6.4977951347827911E-2</v>
      </c>
      <c r="AN33" s="191">
        <v>0.14008894562721252</v>
      </c>
      <c r="AO33" s="191">
        <v>2.6136508211493492E-2</v>
      </c>
      <c r="AP33" s="191">
        <v>1.2465818785130978E-2</v>
      </c>
      <c r="AQ33" s="191">
        <v>4.2643502354621887E-2</v>
      </c>
      <c r="AR33" s="190">
        <v>5.7738952338695526E-2</v>
      </c>
      <c r="AS33" s="191">
        <v>2.916247770190239E-2</v>
      </c>
      <c r="AT33" s="191">
        <v>2.8576472774147987E-2</v>
      </c>
      <c r="AU33" s="191">
        <v>2.0246939733624458E-2</v>
      </c>
      <c r="AV33" s="191">
        <v>1.3746805489063263E-2</v>
      </c>
      <c r="AW33" s="191">
        <v>2.6646517217159271E-3</v>
      </c>
      <c r="AX33" s="192">
        <v>2.1080551669001579E-2</v>
      </c>
    </row>
    <row r="34" spans="1:50">
      <c r="A34" s="183">
        <v>1995</v>
      </c>
      <c r="B34" s="190">
        <v>0.21950711656771235</v>
      </c>
      <c r="C34" s="191">
        <v>0.18723249083273288</v>
      </c>
      <c r="D34" s="191">
        <v>3.2274625734979454E-2</v>
      </c>
      <c r="E34" s="191">
        <v>0.18231921619735658</v>
      </c>
      <c r="F34" s="191">
        <v>8.5205192914953216E-3</v>
      </c>
      <c r="G34" s="191">
        <v>1.2003702308539945E-2</v>
      </c>
      <c r="H34" s="192">
        <v>1.6663680497266929E-2</v>
      </c>
      <c r="I34" s="190">
        <v>0.4654433397130302</v>
      </c>
      <c r="J34" s="191">
        <v>0.37824147962184318</v>
      </c>
      <c r="K34" s="191">
        <v>8.7201860091187078E-2</v>
      </c>
      <c r="L34" s="191">
        <v>0.36577724665403366</v>
      </c>
      <c r="M34" s="191">
        <v>2.098046502988556E-2</v>
      </c>
      <c r="N34" s="191">
        <v>2.665964355638915E-2</v>
      </c>
      <c r="O34" s="192">
        <v>5.2025986608689553E-2</v>
      </c>
      <c r="P34" s="190">
        <v>0.31504956754968538</v>
      </c>
      <c r="Q34" s="191">
        <v>0.19135481159572676</v>
      </c>
      <c r="R34" s="191">
        <v>0.12369475595395862</v>
      </c>
      <c r="S34" s="191">
        <v>0.16492347954772413</v>
      </c>
      <c r="T34" s="191">
        <v>4.1896603893651178E-2</v>
      </c>
      <c r="U34" s="191">
        <v>1.6739331464100188E-2</v>
      </c>
      <c r="V34" s="192">
        <v>9.149015321923612E-2</v>
      </c>
      <c r="W34" s="191">
        <v>9.4899502941948113E-2</v>
      </c>
      <c r="X34" s="191">
        <v>3.3781460907734595E-2</v>
      </c>
      <c r="Y34" s="191">
        <v>6.1118042034213518E-2</v>
      </c>
      <c r="Z34" s="191">
        <v>2.3804446449503303E-2</v>
      </c>
      <c r="AA34" s="191">
        <v>1.5364072049868239E-2</v>
      </c>
      <c r="AB34" s="191">
        <v>3.4852040923195088E-3</v>
      </c>
      <c r="AC34" s="191">
        <v>5.2245780103325271E-2</v>
      </c>
      <c r="AD34" s="190">
        <v>3.6331671694434256E-2</v>
      </c>
      <c r="AE34" s="191">
        <v>5.0567360849494373E-3</v>
      </c>
      <c r="AF34" s="191">
        <v>3.127493560948482E-2</v>
      </c>
      <c r="AG34" s="191">
        <v>3.5946432035416365E-3</v>
      </c>
      <c r="AH34" s="191">
        <v>2.1919464408136501E-3</v>
      </c>
      <c r="AI34" s="191">
        <v>6.4577920968238915E-4</v>
      </c>
      <c r="AJ34" s="192">
        <v>2.9899302776474443E-2</v>
      </c>
      <c r="AK34" s="191">
        <v>0.22015006840229034</v>
      </c>
      <c r="AL34" s="191">
        <v>0.15757335722446442</v>
      </c>
      <c r="AM34" s="191">
        <v>6.2576711177825928E-2</v>
      </c>
      <c r="AN34" s="191">
        <v>0.14111903309822083</v>
      </c>
      <c r="AO34" s="191">
        <v>2.6532532647252083E-2</v>
      </c>
      <c r="AP34" s="191">
        <v>1.3254127465188503E-2</v>
      </c>
      <c r="AQ34" s="191">
        <v>3.9244372397661209E-2</v>
      </c>
      <c r="AR34" s="190">
        <v>5.8567829430103302E-2</v>
      </c>
      <c r="AS34" s="191">
        <v>2.8724724426865578E-2</v>
      </c>
      <c r="AT34" s="191">
        <v>2.9843106865882874E-2</v>
      </c>
      <c r="AU34" s="191">
        <v>2.0209804177284241E-2</v>
      </c>
      <c r="AV34" s="191">
        <v>1.3172125443816185E-2</v>
      </c>
      <c r="AW34" s="191">
        <v>2.8394248802214861E-3</v>
      </c>
      <c r="AX34" s="192">
        <v>2.2346477955579758E-2</v>
      </c>
    </row>
    <row r="35" spans="1:50">
      <c r="A35" s="183">
        <v>1996</v>
      </c>
      <c r="B35" s="190">
        <v>0.21857136197974253</v>
      </c>
      <c r="C35" s="191">
        <v>0.18663893196372947</v>
      </c>
      <c r="D35" s="191">
        <v>3.1932430016013091E-2</v>
      </c>
      <c r="E35" s="191">
        <v>0.18262951355427504</v>
      </c>
      <c r="F35" s="191">
        <v>7.1179728905365284E-3</v>
      </c>
      <c r="G35" s="191">
        <v>1.3231956152797732E-2</v>
      </c>
      <c r="H35" s="192">
        <v>1.5591921412973393E-2</v>
      </c>
      <c r="I35" s="190">
        <v>0.458766193293214</v>
      </c>
      <c r="J35" s="191">
        <v>0.37657762224480029</v>
      </c>
      <c r="K35" s="191">
        <v>8.2188571048413678E-2</v>
      </c>
      <c r="L35" s="191">
        <v>0.36508674919605255</v>
      </c>
      <c r="M35" s="191">
        <v>1.978098763383777E-2</v>
      </c>
      <c r="N35" s="191">
        <v>2.8986617509391688E-2</v>
      </c>
      <c r="O35" s="192">
        <v>4.4911848829118792E-2</v>
      </c>
      <c r="P35" s="190">
        <v>0.32266244542778699</v>
      </c>
      <c r="Q35" s="191">
        <v>0.19080381401861474</v>
      </c>
      <c r="R35" s="191">
        <v>0.13185863140917231</v>
      </c>
      <c r="S35" s="191">
        <v>0.16339386557228863</v>
      </c>
      <c r="T35" s="191">
        <v>4.3956872435589989E-2</v>
      </c>
      <c r="U35" s="191">
        <v>1.7870293653158925E-2</v>
      </c>
      <c r="V35" s="192">
        <v>9.7441417217105392E-2</v>
      </c>
      <c r="W35" s="191">
        <v>0.10430357318875345</v>
      </c>
      <c r="X35" s="191">
        <v>3.2907451558851705E-2</v>
      </c>
      <c r="Y35" s="191">
        <v>7.1396121629901749E-2</v>
      </c>
      <c r="Z35" s="191">
        <v>2.2374513791874051E-2</v>
      </c>
      <c r="AA35" s="191">
        <v>1.6323591890003493E-2</v>
      </c>
      <c r="AB35" s="191">
        <v>3.661520687479086E-3</v>
      </c>
      <c r="AC35" s="191">
        <v>6.1943947187970187E-2</v>
      </c>
      <c r="AD35" s="190">
        <v>4.1074051876644438E-2</v>
      </c>
      <c r="AE35" s="191">
        <v>4.7733286757799427E-3</v>
      </c>
      <c r="AF35" s="191">
        <v>3.6300723200864492E-2</v>
      </c>
      <c r="AG35" s="191">
        <v>3.355605760589242E-3</v>
      </c>
      <c r="AH35" s="191">
        <v>2.123595755835055E-3</v>
      </c>
      <c r="AI35" s="191">
        <v>6.3008720067223598E-4</v>
      </c>
      <c r="AJ35" s="192">
        <v>3.4964763223534298E-2</v>
      </c>
      <c r="AK35" s="191">
        <v>0.21835887432098389</v>
      </c>
      <c r="AL35" s="191">
        <v>0.15789636969566345</v>
      </c>
      <c r="AM35" s="191">
        <v>6.0462508350610733E-2</v>
      </c>
      <c r="AN35" s="191">
        <v>0.14101934432983398</v>
      </c>
      <c r="AO35" s="191">
        <v>2.7633281424641609E-2</v>
      </c>
      <c r="AP35" s="191">
        <v>1.4208773151040077E-2</v>
      </c>
      <c r="AQ35" s="191">
        <v>3.5497471690177917E-2</v>
      </c>
      <c r="AR35" s="190">
        <v>6.3229523599147797E-2</v>
      </c>
      <c r="AS35" s="191">
        <v>2.8134122490882874E-2</v>
      </c>
      <c r="AT35" s="191">
        <v>3.5095397382974625E-2</v>
      </c>
      <c r="AU35" s="191">
        <v>1.9018907099962234E-2</v>
      </c>
      <c r="AV35" s="191">
        <v>1.4199996367096901E-2</v>
      </c>
      <c r="AW35" s="191">
        <v>3.0314335599541664E-3</v>
      </c>
      <c r="AX35" s="192">
        <v>2.6979183778166771E-2</v>
      </c>
    </row>
    <row r="36" spans="1:50">
      <c r="A36" s="183">
        <v>1997</v>
      </c>
      <c r="B36" s="190">
        <v>0.21908424461460435</v>
      </c>
      <c r="C36" s="191">
        <v>0.18674111413883956</v>
      </c>
      <c r="D36" s="191">
        <v>3.23431304757648E-2</v>
      </c>
      <c r="E36" s="191">
        <v>0.18238288396969438</v>
      </c>
      <c r="F36" s="191">
        <v>7.6874539081974941E-3</v>
      </c>
      <c r="G36" s="191">
        <v>1.3800499529639302E-2</v>
      </c>
      <c r="H36" s="192">
        <v>1.5213408763598736E-2</v>
      </c>
      <c r="I36" s="190">
        <v>0.45648130241667345</v>
      </c>
      <c r="J36" s="191">
        <v>0.37355574586653328</v>
      </c>
      <c r="K36" s="191">
        <v>8.2925556550140195E-2</v>
      </c>
      <c r="L36" s="191">
        <v>0.36212041974067688</v>
      </c>
      <c r="M36" s="191">
        <v>1.9579735842864106E-2</v>
      </c>
      <c r="N36" s="191">
        <v>3.006337836354811E-2</v>
      </c>
      <c r="O36" s="192">
        <v>4.4717764420201631E-2</v>
      </c>
      <c r="P36" s="190">
        <v>0.32443443035238373</v>
      </c>
      <c r="Q36" s="191">
        <v>0.1872807473938265</v>
      </c>
      <c r="R36" s="191">
        <v>0.13715368295855718</v>
      </c>
      <c r="S36" s="191">
        <v>0.16171725443564355</v>
      </c>
      <c r="T36" s="191">
        <v>4.0879660552443166E-2</v>
      </c>
      <c r="U36" s="191">
        <v>1.84129254185178E-2</v>
      </c>
      <c r="V36" s="192">
        <v>0.10342459197141396</v>
      </c>
      <c r="W36" s="191">
        <v>0.10823391293864157</v>
      </c>
      <c r="X36" s="191">
        <v>3.1632670141433339E-2</v>
      </c>
      <c r="Y36" s="191">
        <v>7.6601242797208216E-2</v>
      </c>
      <c r="Z36" s="191">
        <v>2.2034127032384276E-2</v>
      </c>
      <c r="AA36" s="191">
        <v>1.4831335398053836E-2</v>
      </c>
      <c r="AB36" s="191">
        <v>3.8539697843642919E-3</v>
      </c>
      <c r="AC36" s="191">
        <v>6.7514480457811693E-2</v>
      </c>
      <c r="AD36" s="190">
        <v>4.3228166236562289E-2</v>
      </c>
      <c r="AE36" s="191">
        <v>4.6596938840243523E-3</v>
      </c>
      <c r="AF36" s="191">
        <v>3.8568472352537936E-2</v>
      </c>
      <c r="AG36" s="191">
        <v>3.3469169866293669E-3</v>
      </c>
      <c r="AH36" s="191">
        <v>1.9642568702624452E-3</v>
      </c>
      <c r="AI36" s="191">
        <v>6.4534567432436205E-4</v>
      </c>
      <c r="AJ36" s="192">
        <v>3.7271646554897328E-2</v>
      </c>
      <c r="AK36" s="191">
        <v>0.21620051562786102</v>
      </c>
      <c r="AL36" s="191">
        <v>0.15564808249473572</v>
      </c>
      <c r="AM36" s="191">
        <v>6.0552440583705902E-2</v>
      </c>
      <c r="AN36" s="191">
        <v>0.13968312740325928</v>
      </c>
      <c r="AO36" s="191">
        <v>2.6048325002193451E-2</v>
      </c>
      <c r="AP36" s="191">
        <v>1.4558956027030945E-2</v>
      </c>
      <c r="AQ36" s="191">
        <v>3.5910110920667648E-2</v>
      </c>
      <c r="AR36" s="190">
        <v>6.5005749464035034E-2</v>
      </c>
      <c r="AS36" s="191">
        <v>2.6972975581884384E-2</v>
      </c>
      <c r="AT36" s="191">
        <v>3.8032770156860352E-2</v>
      </c>
      <c r="AU36" s="191">
        <v>1.8687210977077484E-2</v>
      </c>
      <c r="AV36" s="191">
        <v>1.2867078185081482E-2</v>
      </c>
      <c r="AW36" s="191">
        <v>3.2086241990327835E-3</v>
      </c>
      <c r="AX36" s="192">
        <v>3.0242834240198135E-2</v>
      </c>
    </row>
    <row r="37" spans="1:50">
      <c r="A37" s="183">
        <v>1998</v>
      </c>
      <c r="B37" s="190">
        <v>0.21740347665943527</v>
      </c>
      <c r="C37" s="191">
        <v>0.18686869077129692</v>
      </c>
      <c r="D37" s="191">
        <v>3.0534785888138329E-2</v>
      </c>
      <c r="E37" s="191">
        <v>0.18269337527453899</v>
      </c>
      <c r="F37" s="191">
        <v>6.8124669629039038E-3</v>
      </c>
      <c r="G37" s="191">
        <v>1.4017703032653605E-2</v>
      </c>
      <c r="H37" s="192">
        <v>1.3879925890686741E-2</v>
      </c>
      <c r="I37" s="190">
        <v>0.45388162333412641</v>
      </c>
      <c r="J37" s="191">
        <v>0.3734334820423918</v>
      </c>
      <c r="K37" s="191">
        <v>8.0448141291734665E-2</v>
      </c>
      <c r="L37" s="191">
        <v>0.36073598265647888</v>
      </c>
      <c r="M37" s="191">
        <v>2.0403281316509501E-2</v>
      </c>
      <c r="N37" s="191">
        <v>3.0468429537966059E-2</v>
      </c>
      <c r="O37" s="192">
        <v>4.2273917459219407E-2</v>
      </c>
      <c r="P37" s="190">
        <v>0.32871489579662094</v>
      </c>
      <c r="Q37" s="191">
        <v>0.18817402651198453</v>
      </c>
      <c r="R37" s="191">
        <v>0.14054086928463635</v>
      </c>
      <c r="S37" s="191">
        <v>0.15865605906583369</v>
      </c>
      <c r="T37" s="191">
        <v>4.5487273832931212E-2</v>
      </c>
      <c r="U37" s="191">
        <v>1.8330826722229975E-2</v>
      </c>
      <c r="V37" s="192">
        <v>0.1062407373996546</v>
      </c>
      <c r="W37" s="191">
        <v>0.111362835329713</v>
      </c>
      <c r="X37" s="191">
        <v>3.2078626477055429E-2</v>
      </c>
      <c r="Y37" s="191">
        <v>7.9284208852657578E-2</v>
      </c>
      <c r="Z37" s="191">
        <v>2.1620264509692788E-2</v>
      </c>
      <c r="AA37" s="191">
        <v>1.5765096984544924E-2</v>
      </c>
      <c r="AB37" s="191">
        <v>3.8225222970838559E-3</v>
      </c>
      <c r="AC37" s="191">
        <v>7.0154951429935608E-2</v>
      </c>
      <c r="AD37" s="190">
        <v>4.3693016211690937E-2</v>
      </c>
      <c r="AE37" s="191">
        <v>4.6813081622440285E-3</v>
      </c>
      <c r="AF37" s="191">
        <v>3.9011708049446911E-2</v>
      </c>
      <c r="AG37" s="191">
        <v>3.379433648660779E-3</v>
      </c>
      <c r="AH37" s="191">
        <v>1.9211552577460009E-3</v>
      </c>
      <c r="AI37" s="191">
        <v>6.3624609263693602E-4</v>
      </c>
      <c r="AJ37" s="192">
        <v>3.7756181042729403E-2</v>
      </c>
      <c r="AK37" s="191">
        <v>0.21735206246376038</v>
      </c>
      <c r="AL37" s="191">
        <v>0.15609540045261383</v>
      </c>
      <c r="AM37" s="191">
        <v>6.1256662011146545E-2</v>
      </c>
      <c r="AN37" s="191">
        <v>0.1370357871055603</v>
      </c>
      <c r="AO37" s="191">
        <v>2.9722176492214203E-2</v>
      </c>
      <c r="AP37" s="191">
        <v>1.4508304186165333E-2</v>
      </c>
      <c r="AQ37" s="191">
        <v>3.6085784435272217E-2</v>
      </c>
      <c r="AR37" s="190">
        <v>6.7669816315174103E-2</v>
      </c>
      <c r="AS37" s="191">
        <v>2.7397317811846733E-2</v>
      </c>
      <c r="AT37" s="191">
        <v>4.0272500365972519E-2</v>
      </c>
      <c r="AU37" s="191">
        <v>1.8240831792354584E-2</v>
      </c>
      <c r="AV37" s="191">
        <v>1.3843941502273083E-2</v>
      </c>
      <c r="AW37" s="191">
        <v>3.1862761825323105E-3</v>
      </c>
      <c r="AX37" s="192">
        <v>3.2398771494626999E-2</v>
      </c>
    </row>
    <row r="38" spans="1:50">
      <c r="A38" s="183">
        <v>1999</v>
      </c>
      <c r="B38" s="190">
        <v>0.21615644225194058</v>
      </c>
      <c r="C38" s="191">
        <v>0.18598787785146165</v>
      </c>
      <c r="D38" s="191">
        <v>3.0168564400478944E-2</v>
      </c>
      <c r="E38" s="191">
        <v>0.18205949291586876</v>
      </c>
      <c r="F38" s="191">
        <v>6.4006696771102432E-3</v>
      </c>
      <c r="G38" s="191">
        <v>1.4501209151790536E-2</v>
      </c>
      <c r="H38" s="192">
        <v>1.3195068649516322E-2</v>
      </c>
      <c r="I38" s="190">
        <v>0.45503510885564891</v>
      </c>
      <c r="J38" s="191">
        <v>0.37468291490050981</v>
      </c>
      <c r="K38" s="191">
        <v>8.0352193955139067E-2</v>
      </c>
      <c r="L38" s="191">
        <v>0.36193183809518814</v>
      </c>
      <c r="M38" s="191">
        <v>2.0473237873045169E-2</v>
      </c>
      <c r="N38" s="191">
        <v>3.1739094989029479E-2</v>
      </c>
      <c r="O38" s="192">
        <v>4.0890943229411988E-2</v>
      </c>
      <c r="P38" s="190">
        <v>0.32880846974250455</v>
      </c>
      <c r="Q38" s="191">
        <v>0.1920201603964109</v>
      </c>
      <c r="R38" s="191">
        <v>0.13678830934609365</v>
      </c>
      <c r="S38" s="191">
        <v>0.16114133642986417</v>
      </c>
      <c r="T38" s="191">
        <v>4.7538734661144597E-2</v>
      </c>
      <c r="U38" s="191">
        <v>1.9214870929956156E-2</v>
      </c>
      <c r="V38" s="192">
        <v>0.10091353299134112</v>
      </c>
      <c r="W38" s="191">
        <v>0.10971489992298225</v>
      </c>
      <c r="X38" s="191">
        <v>3.3379070988237856E-2</v>
      </c>
      <c r="Y38" s="191">
        <v>7.6335828934744387E-2</v>
      </c>
      <c r="Z38" s="191">
        <v>2.2012502420693636E-2</v>
      </c>
      <c r="AA38" s="191">
        <v>1.7116554480278923E-2</v>
      </c>
      <c r="AB38" s="191">
        <v>4.0776823588451255E-3</v>
      </c>
      <c r="AC38" s="191">
        <v>6.6508160521871348E-2</v>
      </c>
      <c r="AD38" s="190">
        <v>4.1808988624632337E-2</v>
      </c>
      <c r="AE38" s="191">
        <v>5.3817613112163371E-3</v>
      </c>
      <c r="AF38" s="191">
        <v>3.6427227313416001E-2</v>
      </c>
      <c r="AG38" s="191">
        <v>3.736050333827734E-3</v>
      </c>
      <c r="AH38" s="191">
        <v>2.4239169715643849E-3</v>
      </c>
      <c r="AI38" s="191">
        <v>6.9060748544405603E-4</v>
      </c>
      <c r="AJ38" s="192">
        <v>3.4958414014809543E-2</v>
      </c>
      <c r="AK38" s="191">
        <v>0.21909357607364655</v>
      </c>
      <c r="AL38" s="191">
        <v>0.15864108502864838</v>
      </c>
      <c r="AM38" s="191">
        <v>6.0452479869127274E-2</v>
      </c>
      <c r="AN38" s="191">
        <v>0.13912883400917053</v>
      </c>
      <c r="AO38" s="191">
        <v>3.0422180891036987E-2</v>
      </c>
      <c r="AP38" s="191">
        <v>1.5137188136577606E-2</v>
      </c>
      <c r="AQ38" s="191">
        <v>3.440537303686142E-2</v>
      </c>
      <c r="AR38" s="190">
        <v>6.7905910313129425E-2</v>
      </c>
      <c r="AS38" s="191">
        <v>2.7997309342026711E-2</v>
      </c>
      <c r="AT38" s="191">
        <v>3.9908602833747864E-2</v>
      </c>
      <c r="AU38" s="191">
        <v>1.8276453018188477E-2</v>
      </c>
      <c r="AV38" s="191">
        <v>1.4692637138068676E-2</v>
      </c>
      <c r="AW38" s="191">
        <v>3.3870749175548553E-3</v>
      </c>
      <c r="AX38" s="192">
        <v>3.1549748033285141E-2</v>
      </c>
    </row>
    <row r="39" spans="1:50">
      <c r="A39" s="183">
        <v>2000</v>
      </c>
      <c r="B39" s="190">
        <v>0.21524953488937365</v>
      </c>
      <c r="C39" s="191">
        <v>0.18566188942672351</v>
      </c>
      <c r="D39" s="191">
        <v>2.9587645462650129E-2</v>
      </c>
      <c r="E39" s="191">
        <v>0.18201828026212752</v>
      </c>
      <c r="F39" s="191">
        <v>5.9518728393841338E-3</v>
      </c>
      <c r="G39" s="191">
        <v>1.4255577397956659E-2</v>
      </c>
      <c r="H39" s="192">
        <v>1.302380325104922E-2</v>
      </c>
      <c r="I39" s="190">
        <v>0.45210898084182749</v>
      </c>
      <c r="J39" s="191">
        <v>0.37280609482307131</v>
      </c>
      <c r="K39" s="191">
        <v>7.9302886018756166E-2</v>
      </c>
      <c r="L39" s="191">
        <v>0.36060159653425217</v>
      </c>
      <c r="M39" s="191">
        <v>1.962888342460798E-2</v>
      </c>
      <c r="N39" s="191">
        <v>3.1262737346050014E-2</v>
      </c>
      <c r="O39" s="192">
        <v>4.0615756752697706E-2</v>
      </c>
      <c r="P39" s="190">
        <v>0.33264145737299317</v>
      </c>
      <c r="Q39" s="191">
        <v>0.19174296926085072</v>
      </c>
      <c r="R39" s="191">
        <v>0.14089848811214242</v>
      </c>
      <c r="S39" s="191">
        <v>0.16017779568210244</v>
      </c>
      <c r="T39" s="191">
        <v>4.8628541503160948E-2</v>
      </c>
      <c r="U39" s="191">
        <v>1.8803984208663919E-2</v>
      </c>
      <c r="V39" s="192">
        <v>0.10503113833877209</v>
      </c>
      <c r="W39" s="191">
        <v>0.11315561264096907</v>
      </c>
      <c r="X39" s="191">
        <v>3.3762903901602741E-2</v>
      </c>
      <c r="Y39" s="191">
        <v>7.9392708739366324E-2</v>
      </c>
      <c r="Z39" s="191">
        <v>2.2251097951084375E-2</v>
      </c>
      <c r="AA39" s="191">
        <v>1.7339364109837462E-2</v>
      </c>
      <c r="AB39" s="191">
        <v>3.8747189671620675E-3</v>
      </c>
      <c r="AC39" s="191">
        <v>6.9690430759212857E-2</v>
      </c>
      <c r="AD39" s="190">
        <v>4.3341453376929399E-2</v>
      </c>
      <c r="AE39" s="191">
        <v>5.4253276571199537E-3</v>
      </c>
      <c r="AF39" s="191">
        <v>3.7916125719809443E-2</v>
      </c>
      <c r="AG39" s="191">
        <v>3.9322790689766407E-3</v>
      </c>
      <c r="AH39" s="191">
        <v>2.2008570783762288E-3</v>
      </c>
      <c r="AI39" s="191">
        <v>6.4486734761416795E-4</v>
      </c>
      <c r="AJ39" s="192">
        <v>3.6563449968553846E-2</v>
      </c>
      <c r="AK39" s="191">
        <v>0.21948584914207458</v>
      </c>
      <c r="AL39" s="191">
        <v>0.15798006951808929</v>
      </c>
      <c r="AM39" s="191">
        <v>6.1505779623985291E-2</v>
      </c>
      <c r="AN39" s="191">
        <v>0.13792669773101807</v>
      </c>
      <c r="AO39" s="191">
        <v>3.1289178878068924E-2</v>
      </c>
      <c r="AP39" s="191">
        <v>1.4929264783859253E-2</v>
      </c>
      <c r="AQ39" s="191">
        <v>3.5340707749128342E-2</v>
      </c>
      <c r="AR39" s="190">
        <v>6.9814160466194153E-2</v>
      </c>
      <c r="AS39" s="191">
        <v>2.8337575495243073E-2</v>
      </c>
      <c r="AT39" s="191">
        <v>4.1476581245660782E-2</v>
      </c>
      <c r="AU39" s="191">
        <v>1.8318818882107735E-2</v>
      </c>
      <c r="AV39" s="191">
        <v>1.5138506889343262E-2</v>
      </c>
      <c r="AW39" s="191">
        <v>3.2298516016453505E-3</v>
      </c>
      <c r="AX39" s="192">
        <v>3.3126980066299438E-2</v>
      </c>
    </row>
    <row r="40" spans="1:50">
      <c r="A40" s="183">
        <v>2001</v>
      </c>
      <c r="B40" s="190">
        <v>0.21852912849252076</v>
      </c>
      <c r="C40" s="191">
        <v>0.18878313891898893</v>
      </c>
      <c r="D40" s="191">
        <v>2.9745989573531827E-2</v>
      </c>
      <c r="E40" s="191">
        <v>0.18531680200248957</v>
      </c>
      <c r="F40" s="191">
        <v>5.6982340636887816E-3</v>
      </c>
      <c r="G40" s="191">
        <v>1.413284384600651E-2</v>
      </c>
      <c r="H40" s="192">
        <v>1.3381246609273466E-2</v>
      </c>
      <c r="I40" s="190">
        <v>0.44787728850908715</v>
      </c>
      <c r="J40" s="191">
        <v>0.37096538350403019</v>
      </c>
      <c r="K40" s="191">
        <v>7.6911905005056971E-2</v>
      </c>
      <c r="L40" s="191">
        <v>0.35922381281852722</v>
      </c>
      <c r="M40" s="191">
        <v>1.9000262102704966E-2</v>
      </c>
      <c r="N40" s="191">
        <v>3.0379395347577678E-2</v>
      </c>
      <c r="O40" s="192">
        <v>3.927381416660447E-2</v>
      </c>
      <c r="P40" s="190">
        <v>0.33359359647837927</v>
      </c>
      <c r="Q40" s="191">
        <v>0.19229678753838997</v>
      </c>
      <c r="R40" s="191">
        <v>0.14129680893998928</v>
      </c>
      <c r="S40" s="191">
        <v>0.15982977533712983</v>
      </c>
      <c r="T40" s="191">
        <v>5.017565451763098E-2</v>
      </c>
      <c r="U40" s="191">
        <v>1.8393493254394874E-2</v>
      </c>
      <c r="V40" s="192">
        <v>0.10519467154995595</v>
      </c>
      <c r="W40" s="191">
        <v>0.11481889325482339</v>
      </c>
      <c r="X40" s="191">
        <v>3.4439359265755767E-2</v>
      </c>
      <c r="Y40" s="191">
        <v>8.0379533989067609E-2</v>
      </c>
      <c r="Z40" s="191">
        <v>2.2826159838587046E-2</v>
      </c>
      <c r="AA40" s="191">
        <v>1.7517922319908591E-2</v>
      </c>
      <c r="AB40" s="191">
        <v>3.7802506442464121E-3</v>
      </c>
      <c r="AC40" s="191">
        <v>7.069456066835586E-2</v>
      </c>
      <c r="AD40" s="190">
        <v>4.4600647416503575E-2</v>
      </c>
      <c r="AE40" s="191">
        <v>5.6877636196714142E-3</v>
      </c>
      <c r="AF40" s="191">
        <v>3.8912883796832158E-2</v>
      </c>
      <c r="AG40" s="191">
        <v>4.1863690130412579E-3</v>
      </c>
      <c r="AH40" s="191">
        <v>2.2146056716756228E-3</v>
      </c>
      <c r="AI40" s="191">
        <v>6.3577812453122196E-4</v>
      </c>
      <c r="AJ40" s="192">
        <v>3.7563894504487584E-2</v>
      </c>
      <c r="AK40" s="191">
        <v>0.2187747061252594</v>
      </c>
      <c r="AL40" s="191">
        <v>0.15785743296146393</v>
      </c>
      <c r="AM40" s="191">
        <v>6.0917273163795471E-2</v>
      </c>
      <c r="AN40" s="191">
        <v>0.13700361549854279</v>
      </c>
      <c r="AO40" s="191">
        <v>3.265773132443428E-2</v>
      </c>
      <c r="AP40" s="191">
        <v>1.4613242819905281E-2</v>
      </c>
      <c r="AQ40" s="191">
        <v>3.4500110894441605E-2</v>
      </c>
      <c r="AR40" s="190">
        <v>7.0218242704868317E-2</v>
      </c>
      <c r="AS40" s="191">
        <v>2.8751594945788383E-2</v>
      </c>
      <c r="AT40" s="191">
        <v>4.1466649621725082E-2</v>
      </c>
      <c r="AU40" s="191">
        <v>1.8639791756868362E-2</v>
      </c>
      <c r="AV40" s="191">
        <v>1.5303316526114941E-2</v>
      </c>
      <c r="AW40" s="191">
        <v>3.1444726046174765E-3</v>
      </c>
      <c r="AX40" s="192">
        <v>3.3130664378404617E-2</v>
      </c>
    </row>
    <row r="41" spans="1:50">
      <c r="A41" s="183">
        <v>2002</v>
      </c>
      <c r="B41" s="190">
        <v>0.22387098878043471</v>
      </c>
      <c r="C41" s="191">
        <v>0.19439765137000348</v>
      </c>
      <c r="D41" s="191">
        <v>2.947333741043124E-2</v>
      </c>
      <c r="E41" s="191">
        <v>0.19093789486214519</v>
      </c>
      <c r="F41" s="191">
        <v>5.6786892061476343E-3</v>
      </c>
      <c r="G41" s="191">
        <v>1.4771634799380203E-2</v>
      </c>
      <c r="H41" s="192">
        <v>1.2482774377333437E-2</v>
      </c>
      <c r="I41" s="190">
        <v>0.44869896440072526</v>
      </c>
      <c r="J41" s="191">
        <v>0.37507214756163032</v>
      </c>
      <c r="K41" s="191">
        <v>7.3626816839094944E-2</v>
      </c>
      <c r="L41" s="191">
        <v>0.36378472298383713</v>
      </c>
      <c r="M41" s="191">
        <v>1.8253210729034745E-2</v>
      </c>
      <c r="N41" s="191">
        <v>3.1413050248031121E-2</v>
      </c>
      <c r="O41" s="192">
        <v>3.5247972160606024E-2</v>
      </c>
      <c r="P41" s="190">
        <v>0.32743003944356169</v>
      </c>
      <c r="Q41" s="191">
        <v>0.19545478493305515</v>
      </c>
      <c r="R41" s="191">
        <v>0.13197525451050657</v>
      </c>
      <c r="S41" s="191">
        <v>0.16192309092730284</v>
      </c>
      <c r="T41" s="191">
        <v>5.1786331538590483E-2</v>
      </c>
      <c r="U41" s="191">
        <v>1.932091850505931E-2</v>
      </c>
      <c r="V41" s="192">
        <v>9.4399695942153333E-2</v>
      </c>
      <c r="W41" s="191">
        <v>0.1103967476245697</v>
      </c>
      <c r="X41" s="191">
        <v>3.5937789771355061E-2</v>
      </c>
      <c r="Y41" s="191">
        <v>7.4458957853214658E-2</v>
      </c>
      <c r="Z41" s="191">
        <v>2.3223000578582287E-2</v>
      </c>
      <c r="AA41" s="191">
        <v>1.9183023341702288E-2</v>
      </c>
      <c r="AB41" s="191">
        <v>3.9832121789844807E-3</v>
      </c>
      <c r="AC41" s="191">
        <v>6.4007511613521945E-2</v>
      </c>
      <c r="AD41" s="190">
        <v>4.2398105373549891E-2</v>
      </c>
      <c r="AE41" s="191">
        <v>5.9791714907599276E-3</v>
      </c>
      <c r="AF41" s="191">
        <v>3.6418933882789967E-2</v>
      </c>
      <c r="AG41" s="191">
        <v>4.298921674489975E-3</v>
      </c>
      <c r="AH41" s="191">
        <v>2.4770920586912712E-3</v>
      </c>
      <c r="AI41" s="191">
        <v>6.8581415632968084E-4</v>
      </c>
      <c r="AJ41" s="192">
        <v>3.4936277700513038E-2</v>
      </c>
      <c r="AK41" s="191">
        <v>0.21703329682350159</v>
      </c>
      <c r="AL41" s="191">
        <v>0.15951699018478394</v>
      </c>
      <c r="AM41" s="191">
        <v>5.7516295462846756E-2</v>
      </c>
      <c r="AN41" s="191">
        <v>0.13870009779930115</v>
      </c>
      <c r="AO41" s="191">
        <v>3.260330855846405E-2</v>
      </c>
      <c r="AP41" s="191">
        <v>1.5337706543505192E-2</v>
      </c>
      <c r="AQ41" s="191">
        <v>3.0392184853553772E-2</v>
      </c>
      <c r="AR41" s="190">
        <v>6.7998640239238739E-2</v>
      </c>
      <c r="AS41" s="191">
        <v>2.9958618804812431E-2</v>
      </c>
      <c r="AT41" s="191">
        <v>3.8040023297071457E-2</v>
      </c>
      <c r="AU41" s="191">
        <v>1.8924079835414886E-2</v>
      </c>
      <c r="AV41" s="191">
        <v>1.6705932095646858E-2</v>
      </c>
      <c r="AW41" s="191">
        <v>3.2973980996757746E-3</v>
      </c>
      <c r="AX41" s="192">
        <v>2.9071234166622162E-2</v>
      </c>
    </row>
    <row r="42" spans="1:50">
      <c r="A42" s="183">
        <v>2003</v>
      </c>
      <c r="B42" s="190">
        <v>0.22007790613497535</v>
      </c>
      <c r="C42" s="191">
        <v>0.19108924456238313</v>
      </c>
      <c r="D42" s="191">
        <v>2.8988661572592229E-2</v>
      </c>
      <c r="E42" s="191">
        <v>0.18763376190327108</v>
      </c>
      <c r="F42" s="191">
        <v>5.7658890616906506E-3</v>
      </c>
      <c r="G42" s="191">
        <v>1.500874842610387E-2</v>
      </c>
      <c r="H42" s="192">
        <v>1.1669509374892383E-2</v>
      </c>
      <c r="I42" s="190">
        <v>0.4504786854688736</v>
      </c>
      <c r="J42" s="191">
        <v>0.37693299527831725</v>
      </c>
      <c r="K42" s="191">
        <v>7.3545690190556304E-2</v>
      </c>
      <c r="L42" s="191">
        <v>0.3664424940943718</v>
      </c>
      <c r="M42" s="191">
        <v>1.721194445603343E-2</v>
      </c>
      <c r="N42" s="191">
        <v>3.2954504705249951E-2</v>
      </c>
      <c r="O42" s="192">
        <v>3.3869740470254192E-2</v>
      </c>
      <c r="P42" s="190">
        <v>0.3294433983410765</v>
      </c>
      <c r="Q42" s="191">
        <v>0.19631035234318409</v>
      </c>
      <c r="R42" s="191">
        <v>0.13313304599789239</v>
      </c>
      <c r="S42" s="191">
        <v>0.16433214722201228</v>
      </c>
      <c r="T42" s="191">
        <v>4.9746220509151631E-2</v>
      </c>
      <c r="U42" s="191">
        <v>2.0180796050430383E-2</v>
      </c>
      <c r="V42" s="192">
        <v>9.5184229126276595E-2</v>
      </c>
      <c r="W42" s="191">
        <v>0.11152159124824099</v>
      </c>
      <c r="X42" s="191">
        <v>3.5877477511763754E-2</v>
      </c>
      <c r="Y42" s="191">
        <v>7.5644113736477239E-2</v>
      </c>
      <c r="Z42" s="191">
        <v>2.3317109327763319E-2</v>
      </c>
      <c r="AA42" s="191">
        <v>1.9052177503641451E-2</v>
      </c>
      <c r="AB42" s="191">
        <v>4.1730709844544148E-3</v>
      </c>
      <c r="AC42" s="191">
        <v>6.497923410750206E-2</v>
      </c>
      <c r="AD42" s="190">
        <v>4.32510372007541E-2</v>
      </c>
      <c r="AE42" s="191">
        <v>5.7776847236500374E-3</v>
      </c>
      <c r="AF42" s="191">
        <v>3.7473352477104066E-2</v>
      </c>
      <c r="AG42" s="191">
        <v>4.1456581093370914E-3</v>
      </c>
      <c r="AH42" s="191">
        <v>2.4135277076381819E-3</v>
      </c>
      <c r="AI42" s="191">
        <v>7.0573906087444496E-4</v>
      </c>
      <c r="AJ42" s="192">
        <v>3.5986112522097116E-2</v>
      </c>
      <c r="AK42" s="191">
        <v>0.21792180836200714</v>
      </c>
      <c r="AL42" s="191">
        <v>0.16043287515640259</v>
      </c>
      <c r="AM42" s="191">
        <v>5.7488933205604553E-2</v>
      </c>
      <c r="AN42" s="191">
        <v>0.14101503789424896</v>
      </c>
      <c r="AO42" s="191">
        <v>3.0694043263792992E-2</v>
      </c>
      <c r="AP42" s="191">
        <v>1.6007725149393082E-2</v>
      </c>
      <c r="AQ42" s="191">
        <v>3.0204994603991508E-2</v>
      </c>
      <c r="AR42" s="190">
        <v>6.8270556628704071E-2</v>
      </c>
      <c r="AS42" s="191">
        <v>3.0099792405962944E-2</v>
      </c>
      <c r="AT42" s="191">
        <v>3.8170762360095978E-2</v>
      </c>
      <c r="AU42" s="191">
        <v>1.9171450287103653E-2</v>
      </c>
      <c r="AV42" s="191">
        <v>1.6638649627566338E-2</v>
      </c>
      <c r="AW42" s="191">
        <v>3.4673318732529879E-3</v>
      </c>
      <c r="AX42" s="192">
        <v>2.8993122279644012E-2</v>
      </c>
    </row>
    <row r="43" spans="1:50">
      <c r="A43" s="183">
        <v>2004</v>
      </c>
      <c r="B43" s="190">
        <v>0.22006304188772718</v>
      </c>
      <c r="C43" s="191">
        <v>0.19110827289596022</v>
      </c>
      <c r="D43" s="191">
        <v>2.8954768991766994E-2</v>
      </c>
      <c r="E43" s="191">
        <v>0.18772972584702075</v>
      </c>
      <c r="F43" s="191">
        <v>5.6736590581041154E-3</v>
      </c>
      <c r="G43" s="191">
        <v>1.506515563889076E-2</v>
      </c>
      <c r="H43" s="192">
        <v>1.1594505852416948E-2</v>
      </c>
      <c r="I43" s="190">
        <v>0.44854922318658175</v>
      </c>
      <c r="J43" s="191">
        <v>0.37472765761425875</v>
      </c>
      <c r="K43" s="191">
        <v>7.3821565572323028E-2</v>
      </c>
      <c r="L43" s="191">
        <v>0.36458580195903778</v>
      </c>
      <c r="M43" s="191">
        <v>1.6732533961534256E-2</v>
      </c>
      <c r="N43" s="191">
        <v>3.2884316783459919E-2</v>
      </c>
      <c r="O43" s="192">
        <v>3.4346565228936747E-2</v>
      </c>
      <c r="P43" s="190">
        <v>0.33138773013762612</v>
      </c>
      <c r="Q43" s="191">
        <v>0.19508446173123878</v>
      </c>
      <c r="R43" s="191">
        <v>0.1363032684063874</v>
      </c>
      <c r="S43" s="191">
        <v>0.16345194960013032</v>
      </c>
      <c r="T43" s="191">
        <v>4.9327438899403005E-2</v>
      </c>
      <c r="U43" s="191">
        <v>1.9915819086433174E-2</v>
      </c>
      <c r="V43" s="192">
        <v>9.869251610175403E-2</v>
      </c>
      <c r="W43" s="191">
        <v>0.11368665635866512</v>
      </c>
      <c r="X43" s="191">
        <v>3.6171618846724048E-2</v>
      </c>
      <c r="Y43" s="191">
        <v>7.7515037511941082E-2</v>
      </c>
      <c r="Z43" s="191">
        <v>2.3510830942541361E-2</v>
      </c>
      <c r="AA43" s="191">
        <v>1.9219082465290367E-2</v>
      </c>
      <c r="AB43" s="191">
        <v>4.041466093397914E-3</v>
      </c>
      <c r="AC43" s="191">
        <v>6.6915276352206579E-2</v>
      </c>
      <c r="AD43" s="190">
        <v>4.4457010363068615E-2</v>
      </c>
      <c r="AE43" s="191">
        <v>6.0532529857342029E-3</v>
      </c>
      <c r="AF43" s="191">
        <v>3.840375737733441E-2</v>
      </c>
      <c r="AG43" s="191">
        <v>4.3319207616150379E-3</v>
      </c>
      <c r="AH43" s="191">
        <v>2.5457415881633568E-3</v>
      </c>
      <c r="AI43" s="191">
        <v>6.9079204399061396E-4</v>
      </c>
      <c r="AJ43" s="192">
        <v>3.6888556100335791E-2</v>
      </c>
      <c r="AK43" s="191">
        <v>0.21770107746124268</v>
      </c>
      <c r="AL43" s="191">
        <v>0.15891283750534058</v>
      </c>
      <c r="AM43" s="191">
        <v>5.8788232505321503E-2</v>
      </c>
      <c r="AN43" s="191">
        <v>0.13994112610816956</v>
      </c>
      <c r="AO43" s="191">
        <v>3.0108356848359108E-2</v>
      </c>
      <c r="AP43" s="191">
        <v>1.5874352306127548E-2</v>
      </c>
      <c r="AQ43" s="191">
        <v>3.1777240335941315E-2</v>
      </c>
      <c r="AR43" s="190">
        <v>6.9229647517204285E-2</v>
      </c>
      <c r="AS43" s="191">
        <v>3.0118366703391075E-2</v>
      </c>
      <c r="AT43" s="191">
        <v>3.911127895116806E-2</v>
      </c>
      <c r="AU43" s="191">
        <v>1.9178910180926323E-2</v>
      </c>
      <c r="AV43" s="191">
        <v>1.6673341393470764E-2</v>
      </c>
      <c r="AW43" s="191">
        <v>3.3506739418953657E-3</v>
      </c>
      <c r="AX43" s="192">
        <v>3.0026720836758614E-2</v>
      </c>
    </row>
    <row r="44" spans="1:50">
      <c r="A44" s="183">
        <v>2005</v>
      </c>
      <c r="B44" s="190">
        <v>0.22120242992437805</v>
      </c>
      <c r="C44" s="191">
        <v>0.19231090003637463</v>
      </c>
      <c r="D44" s="191">
        <v>2.8891529888003434E-2</v>
      </c>
      <c r="E44" s="191">
        <v>0.18899006978608668</v>
      </c>
      <c r="F44" s="191">
        <v>5.6674041449219347E-3</v>
      </c>
      <c r="G44" s="191">
        <v>1.525725253197127E-2</v>
      </c>
      <c r="H44" s="192">
        <v>1.1287700664648955E-2</v>
      </c>
      <c r="I44" s="190">
        <v>0.44832615890960481</v>
      </c>
      <c r="J44" s="191">
        <v>0.37599774808178443</v>
      </c>
      <c r="K44" s="191">
        <v>7.232841082782035E-2</v>
      </c>
      <c r="L44" s="191">
        <v>0.36657367646694183</v>
      </c>
      <c r="M44" s="191">
        <v>1.5763259835385117E-2</v>
      </c>
      <c r="N44" s="191">
        <v>3.2766567508621648E-2</v>
      </c>
      <c r="O44" s="192">
        <v>3.3222656169777057E-2</v>
      </c>
      <c r="P44" s="190">
        <v>0.33047138329131154</v>
      </c>
      <c r="Q44" s="191">
        <v>0.19541488741954566</v>
      </c>
      <c r="R44" s="191">
        <v>0.13505649587176582</v>
      </c>
      <c r="S44" s="191">
        <v>0.16553852800279856</v>
      </c>
      <c r="T44" s="191">
        <v>4.6905980386913494E-2</v>
      </c>
      <c r="U44" s="191">
        <v>2.0116825314441845E-2</v>
      </c>
      <c r="V44" s="192">
        <v>9.7910056428747602E-2</v>
      </c>
      <c r="W44" s="191">
        <v>0.11214010963303803</v>
      </c>
      <c r="X44" s="191">
        <v>3.630458653735287E-2</v>
      </c>
      <c r="Y44" s="191">
        <v>7.5835523095685142E-2</v>
      </c>
      <c r="Z44" s="191">
        <v>2.4452925659716129E-2</v>
      </c>
      <c r="AA44" s="191">
        <v>1.8052799294382495E-2</v>
      </c>
      <c r="AB44" s="191">
        <v>4.2745487170086048E-3</v>
      </c>
      <c r="AC44" s="191">
        <v>6.5359836407384964E-2</v>
      </c>
      <c r="AD44" s="190">
        <v>4.1491427780942863E-2</v>
      </c>
      <c r="AE44" s="191">
        <v>6.2635844826964202E-3</v>
      </c>
      <c r="AF44" s="191">
        <v>3.5227843298246443E-2</v>
      </c>
      <c r="AG44" s="191">
        <v>4.5328298583626747E-3</v>
      </c>
      <c r="AH44" s="191">
        <v>2.5651261353328522E-3</v>
      </c>
      <c r="AI44" s="191">
        <v>7.7164904096663493E-4</v>
      </c>
      <c r="AJ44" s="192">
        <v>3.3621822595148558E-2</v>
      </c>
      <c r="AK44" s="191">
        <v>0.21833127737045288</v>
      </c>
      <c r="AL44" s="191">
        <v>0.15911030769348145</v>
      </c>
      <c r="AM44" s="191">
        <v>5.9220973402261734E-2</v>
      </c>
      <c r="AN44" s="191">
        <v>0.14108559489250183</v>
      </c>
      <c r="AO44" s="191">
        <v>2.8853181749582291E-2</v>
      </c>
      <c r="AP44" s="191">
        <v>1.5842275694012642E-2</v>
      </c>
      <c r="AQ44" s="191">
        <v>3.255021944642067E-2</v>
      </c>
      <c r="AR44" s="190">
        <v>7.0648685097694397E-2</v>
      </c>
      <c r="AS44" s="191">
        <v>3.0041001737117767E-2</v>
      </c>
      <c r="AT44" s="191">
        <v>4.0607679635286331E-2</v>
      </c>
      <c r="AU44" s="191">
        <v>1.9920095801353455E-2</v>
      </c>
      <c r="AV44" s="191">
        <v>1.5487672761082649E-2</v>
      </c>
      <c r="AW44" s="191">
        <v>3.5028997808694839E-3</v>
      </c>
      <c r="AX44" s="192">
        <v>3.1738013029098511E-2</v>
      </c>
    </row>
    <row r="45" spans="1:50">
      <c r="A45" s="183">
        <v>2006</v>
      </c>
      <c r="B45" s="190">
        <v>0.2195683113561484</v>
      </c>
      <c r="C45" s="191">
        <v>0.19134951486504856</v>
      </c>
      <c r="D45" s="191">
        <v>2.8218796491099849E-2</v>
      </c>
      <c r="E45" s="191">
        <v>0.1883672196418047</v>
      </c>
      <c r="F45" s="191">
        <v>5.1413868115431065E-3</v>
      </c>
      <c r="G45" s="191">
        <v>1.44468196024478E-2</v>
      </c>
      <c r="H45" s="192">
        <v>1.1612886243118379E-2</v>
      </c>
      <c r="I45" s="190">
        <v>0.4483415722250762</v>
      </c>
      <c r="J45" s="191">
        <v>0.37544938023034402</v>
      </c>
      <c r="K45" s="191">
        <v>7.2892191994732139E-2</v>
      </c>
      <c r="L45" s="191">
        <v>0.36617743968963623</v>
      </c>
      <c r="M45" s="191">
        <v>1.5668755318917378E-2</v>
      </c>
      <c r="N45" s="191">
        <v>3.1048933237237702E-2</v>
      </c>
      <c r="O45" s="192">
        <v>3.5446447984927139E-2</v>
      </c>
      <c r="P45" s="190">
        <v>0.33209009594823674</v>
      </c>
      <c r="Q45" s="191">
        <v>0.19521092564636089</v>
      </c>
      <c r="R45" s="191">
        <v>0.13687917030187585</v>
      </c>
      <c r="S45" s="191">
        <v>0.16562390606850386</v>
      </c>
      <c r="T45" s="191">
        <v>4.6699007526741304E-2</v>
      </c>
      <c r="U45" s="191">
        <v>1.9482289572789788E-2</v>
      </c>
      <c r="V45" s="192">
        <v>0.1002848973709396</v>
      </c>
      <c r="W45" s="191">
        <v>0.11140621926912717</v>
      </c>
      <c r="X45" s="191">
        <v>3.6683804103284826E-2</v>
      </c>
      <c r="Y45" s="191">
        <v>7.4722415165842354E-2</v>
      </c>
      <c r="Z45" s="191">
        <v>2.4897242896258831E-2</v>
      </c>
      <c r="AA45" s="191">
        <v>1.800247004950261E-2</v>
      </c>
      <c r="AB45" s="191">
        <v>4.1709996942973686E-3</v>
      </c>
      <c r="AC45" s="191">
        <v>6.433550733339384E-2</v>
      </c>
      <c r="AD45" s="190">
        <v>4.0352045633369811E-2</v>
      </c>
      <c r="AE45" s="191">
        <v>7.0286276964682762E-3</v>
      </c>
      <c r="AF45" s="191">
        <v>3.3323417936901537E-2</v>
      </c>
      <c r="AG45" s="191">
        <v>4.9143712967634201E-3</v>
      </c>
      <c r="AH45" s="191">
        <v>3.1361352453382302E-3</v>
      </c>
      <c r="AI45" s="191">
        <v>7.472856511933489E-4</v>
      </c>
      <c r="AJ45" s="192">
        <v>3.1554253314777028E-2</v>
      </c>
      <c r="AK45" s="191">
        <v>0.22068387269973755</v>
      </c>
      <c r="AL45" s="191">
        <v>0.15852712094783783</v>
      </c>
      <c r="AM45" s="191">
        <v>6.2156755477190018E-2</v>
      </c>
      <c r="AN45" s="191">
        <v>0.14072665572166443</v>
      </c>
      <c r="AO45" s="191">
        <v>2.8696537017822266E-2</v>
      </c>
      <c r="AP45" s="191">
        <v>1.5311289578676224E-2</v>
      </c>
      <c r="AQ45" s="191">
        <v>3.5949390381574631E-2</v>
      </c>
      <c r="AR45" s="190">
        <v>7.1054175496101379E-2</v>
      </c>
      <c r="AS45" s="191">
        <v>2.9655177146196365E-2</v>
      </c>
      <c r="AT45" s="191">
        <v>4.1398998349905014E-2</v>
      </c>
      <c r="AU45" s="191">
        <v>1.9982870668172836E-2</v>
      </c>
      <c r="AV45" s="191">
        <v>1.486633438616991E-2</v>
      </c>
      <c r="AW45" s="191">
        <v>3.4237140789628029E-3</v>
      </c>
      <c r="AX45" s="192">
        <v>3.2781254500150681E-2</v>
      </c>
    </row>
    <row r="46" spans="1:50">
      <c r="A46" s="183">
        <v>2007</v>
      </c>
      <c r="B46" s="190">
        <v>0.21816439205657512</v>
      </c>
      <c r="C46" s="191">
        <v>0.19072175606675085</v>
      </c>
      <c r="D46" s="191">
        <v>2.7442635989824257E-2</v>
      </c>
      <c r="E46" s="191">
        <v>0.1878477840218693</v>
      </c>
      <c r="F46" s="191">
        <v>4.9491950118002691E-3</v>
      </c>
      <c r="G46" s="191">
        <v>1.324553879155455E-2</v>
      </c>
      <c r="H46" s="192">
        <v>1.2121872027192268E-2</v>
      </c>
      <c r="I46" s="190">
        <v>0.44398400943415806</v>
      </c>
      <c r="J46" s="191">
        <v>0.3723973091235902</v>
      </c>
      <c r="K46" s="191">
        <v>7.1586700310567852E-2</v>
      </c>
      <c r="L46" s="191">
        <v>0.3635532483458519</v>
      </c>
      <c r="M46" s="191">
        <v>1.4931082100405531E-2</v>
      </c>
      <c r="N46" s="191">
        <v>2.8526358753360938E-2</v>
      </c>
      <c r="O46" s="192">
        <v>3.6973329064190888E-2</v>
      </c>
      <c r="P46" s="190">
        <v>0.3378515637136027</v>
      </c>
      <c r="Q46" s="191">
        <v>0.19294630846787547</v>
      </c>
      <c r="R46" s="191">
        <v>0.14490525524572723</v>
      </c>
      <c r="S46" s="191">
        <v>0.16316738398745656</v>
      </c>
      <c r="T46" s="191">
        <v>4.6983320804548409E-2</v>
      </c>
      <c r="U46" s="191">
        <v>1.7951789741999534E-2</v>
      </c>
      <c r="V46" s="192">
        <v>0.10974906917894676</v>
      </c>
      <c r="W46" s="191">
        <v>0.11544533551245434</v>
      </c>
      <c r="X46" s="191">
        <v>3.6366367236984658E-2</v>
      </c>
      <c r="Y46" s="191">
        <v>7.9078968275469688E-2</v>
      </c>
      <c r="Z46" s="191">
        <v>2.5114600080996752E-2</v>
      </c>
      <c r="AA46" s="191">
        <v>1.716232661958287E-2</v>
      </c>
      <c r="AB46" s="191">
        <v>3.8633944067884237E-3</v>
      </c>
      <c r="AC46" s="191">
        <v>6.9305013699193813E-2</v>
      </c>
      <c r="AD46" s="190">
        <v>4.105719586531046E-2</v>
      </c>
      <c r="AE46" s="191">
        <v>7.4224584117360956E-3</v>
      </c>
      <c r="AF46" s="191">
        <v>3.3634737453574363E-2</v>
      </c>
      <c r="AG46" s="191">
        <v>5.4264203645288944E-3</v>
      </c>
      <c r="AH46" s="191">
        <v>2.9581553981299479E-3</v>
      </c>
      <c r="AI46" s="191">
        <v>7.0071299499448408E-4</v>
      </c>
      <c r="AJ46" s="192">
        <v>3.1971907397012708E-2</v>
      </c>
      <c r="AK46" s="191">
        <v>0.22240622341632843</v>
      </c>
      <c r="AL46" s="191">
        <v>0.15657994151115417</v>
      </c>
      <c r="AM46" s="191">
        <v>6.5826289355754852E-2</v>
      </c>
      <c r="AN46" s="191">
        <v>0.13805279135704041</v>
      </c>
      <c r="AO46" s="191">
        <v>2.9820993542671204E-2</v>
      </c>
      <c r="AP46" s="191">
        <v>1.4088395051658154E-2</v>
      </c>
      <c r="AQ46" s="191">
        <v>4.0444053709506989E-2</v>
      </c>
      <c r="AR46" s="190">
        <v>7.4388138949871063E-2</v>
      </c>
      <c r="AS46" s="191">
        <v>2.8943909332156181E-2</v>
      </c>
      <c r="AT46" s="191">
        <v>4.5444231480360031E-2</v>
      </c>
      <c r="AU46" s="191">
        <v>1.9688179716467857E-2</v>
      </c>
      <c r="AV46" s="191">
        <v>1.4204171486198902E-2</v>
      </c>
      <c r="AW46" s="191">
        <v>3.162681357935071E-3</v>
      </c>
      <c r="AX46" s="192">
        <v>3.7333104759454727E-2</v>
      </c>
    </row>
    <row r="47" spans="1:50">
      <c r="A47" s="183">
        <v>2008</v>
      </c>
      <c r="B47" s="190">
        <v>0.21905805595606304</v>
      </c>
      <c r="C47" s="191">
        <v>0.19192924797981892</v>
      </c>
      <c r="D47" s="191">
        <v>2.7128807976244118E-2</v>
      </c>
      <c r="E47" s="191">
        <v>0.18910628766752779</v>
      </c>
      <c r="F47" s="191">
        <v>4.9178594943524098E-3</v>
      </c>
      <c r="G47" s="191">
        <v>1.2134745334701824E-2</v>
      </c>
      <c r="H47" s="192">
        <v>1.2899162307318439E-2</v>
      </c>
      <c r="I47" s="190">
        <v>0.44447093955473388</v>
      </c>
      <c r="J47" s="191">
        <v>0.37453343984053983</v>
      </c>
      <c r="K47" s="191">
        <v>6.9937499714194079E-2</v>
      </c>
      <c r="L47" s="191">
        <v>0.36612861603498459</v>
      </c>
      <c r="M47" s="191">
        <v>1.4348965897496369E-2</v>
      </c>
      <c r="N47" s="191">
        <v>2.6385544221617738E-2</v>
      </c>
      <c r="O47" s="192">
        <v>3.7607819469144585E-2</v>
      </c>
      <c r="P47" s="190">
        <v>0.33647099400925745</v>
      </c>
      <c r="Q47" s="191">
        <v>0.193877060654297</v>
      </c>
      <c r="R47" s="191">
        <v>0.14259393335496043</v>
      </c>
      <c r="S47" s="191">
        <v>0.16526693850755692</v>
      </c>
      <c r="T47" s="191">
        <v>4.5456764876432035E-2</v>
      </c>
      <c r="U47" s="191">
        <v>1.6453137230096452E-2</v>
      </c>
      <c r="V47" s="192">
        <v>0.10929415448090697</v>
      </c>
      <c r="W47" s="191">
        <v>0.11446641694378833</v>
      </c>
      <c r="X47" s="191">
        <v>3.6393329816519923E-2</v>
      </c>
      <c r="Y47" s="191">
        <v>7.8073087127268403E-2</v>
      </c>
      <c r="Z47" s="191">
        <v>2.583690732717514E-2</v>
      </c>
      <c r="AA47" s="191">
        <v>1.6185175430258426E-2</v>
      </c>
      <c r="AB47" s="191">
        <v>3.5392393744053709E-3</v>
      </c>
      <c r="AC47" s="191">
        <v>6.890509434524697E-2</v>
      </c>
      <c r="AD47" s="190">
        <v>4.1561350259058424E-2</v>
      </c>
      <c r="AE47" s="191">
        <v>7.2352267867122309E-3</v>
      </c>
      <c r="AF47" s="191">
        <v>3.432612347234619E-2</v>
      </c>
      <c r="AG47" s="191">
        <v>5.4700933396816254E-3</v>
      </c>
      <c r="AH47" s="191">
        <v>2.6255801807302955E-3</v>
      </c>
      <c r="AI47" s="191">
        <v>6.4983322192417093E-4</v>
      </c>
      <c r="AJ47" s="192">
        <v>3.2815843456749851E-2</v>
      </c>
      <c r="AK47" s="191">
        <v>0.22200457751750946</v>
      </c>
      <c r="AL47" s="191">
        <v>0.15748372673988342</v>
      </c>
      <c r="AM47" s="191">
        <v>6.4520843327045441E-2</v>
      </c>
      <c r="AN47" s="191">
        <v>0.13943003118038177</v>
      </c>
      <c r="AO47" s="191">
        <v>2.927158959209919E-2</v>
      </c>
      <c r="AP47" s="191">
        <v>1.2913897633552551E-2</v>
      </c>
      <c r="AQ47" s="191">
        <v>4.0389060974121094E-2</v>
      </c>
      <c r="AR47" s="190">
        <v>7.2905063629150391E-2</v>
      </c>
      <c r="AS47" s="191">
        <v>2.9158102348446846E-2</v>
      </c>
      <c r="AT47" s="191">
        <v>4.3746963143348694E-2</v>
      </c>
      <c r="AU47" s="191">
        <v>2.0366813987493515E-2</v>
      </c>
      <c r="AV47" s="191">
        <v>1.3559595681726933E-2</v>
      </c>
      <c r="AW47" s="191">
        <v>2.889406168833375E-3</v>
      </c>
      <c r="AX47" s="192">
        <v>3.6089252680540085E-2</v>
      </c>
    </row>
    <row r="48" spans="1:50">
      <c r="A48" s="183">
        <v>2009</v>
      </c>
      <c r="B48" s="190">
        <v>0.22257820886729468</v>
      </c>
      <c r="C48" s="191">
        <v>0.1962725405439622</v>
      </c>
      <c r="D48" s="191">
        <v>2.6305668323332507E-2</v>
      </c>
      <c r="E48" s="191">
        <v>0.19336406490765512</v>
      </c>
      <c r="F48" s="191">
        <v>5.2876679394858765E-3</v>
      </c>
      <c r="G48" s="191">
        <v>1.4013608327783016E-2</v>
      </c>
      <c r="H48" s="192">
        <v>9.9128628166248404E-3</v>
      </c>
      <c r="I48" s="190">
        <v>0.4555772819833171</v>
      </c>
      <c r="J48" s="191">
        <v>0.39038200213917784</v>
      </c>
      <c r="K48" s="191">
        <v>6.5195279844139295E-2</v>
      </c>
      <c r="L48" s="191">
        <v>0.38285288959741592</v>
      </c>
      <c r="M48" s="191">
        <v>1.3327405372355924E-2</v>
      </c>
      <c r="N48" s="191">
        <v>3.1403039131240235E-2</v>
      </c>
      <c r="O48" s="192">
        <v>2.799395331414066E-2</v>
      </c>
      <c r="P48" s="190">
        <v>0.32184447506670877</v>
      </c>
      <c r="Q48" s="191">
        <v>0.19898538797737175</v>
      </c>
      <c r="R48" s="191">
        <v>0.12285908708933704</v>
      </c>
      <c r="S48" s="191">
        <v>0.17500937124714255</v>
      </c>
      <c r="T48" s="191">
        <v>3.8914185266053634E-2</v>
      </c>
      <c r="U48" s="191">
        <v>2.007362938464715E-2</v>
      </c>
      <c r="V48" s="192">
        <v>8.7847286280614584E-2</v>
      </c>
      <c r="W48" s="191">
        <v>0.10216767255271855</v>
      </c>
      <c r="X48" s="191">
        <v>3.5588287031433838E-2</v>
      </c>
      <c r="Y48" s="191">
        <v>6.6579385521284715E-2</v>
      </c>
      <c r="Z48" s="191">
        <v>2.6501798536628485E-2</v>
      </c>
      <c r="AA48" s="191">
        <v>1.4148549931284046E-2</v>
      </c>
      <c r="AB48" s="191">
        <v>4.4670284295295999E-3</v>
      </c>
      <c r="AC48" s="191">
        <v>5.7050296018691979E-2</v>
      </c>
      <c r="AD48" s="190">
        <v>3.4674906521303471E-2</v>
      </c>
      <c r="AE48" s="191">
        <v>6.6959232118599492E-3</v>
      </c>
      <c r="AF48" s="191">
        <v>2.7978983309443522E-2</v>
      </c>
      <c r="AG48" s="191">
        <v>5.1641971804201603E-3</v>
      </c>
      <c r="AH48" s="191">
        <v>2.300139111732396E-3</v>
      </c>
      <c r="AI48" s="191">
        <v>8.2016074331788002E-4</v>
      </c>
      <c r="AJ48" s="192">
        <v>2.6390409363629425E-2</v>
      </c>
      <c r="AK48" s="191">
        <v>0.21967680752277374</v>
      </c>
      <c r="AL48" s="191">
        <v>0.16339710354804993</v>
      </c>
      <c r="AM48" s="191">
        <v>5.6279700249433517E-2</v>
      </c>
      <c r="AN48" s="191">
        <v>0.14850756525993347</v>
      </c>
      <c r="AO48" s="191">
        <v>2.4765634909272194E-2</v>
      </c>
      <c r="AP48" s="191">
        <v>1.5606600791215897E-2</v>
      </c>
      <c r="AQ48" s="191">
        <v>3.0796989798545837E-2</v>
      </c>
      <c r="AR48" s="190">
        <v>6.7492768168449402E-2</v>
      </c>
      <c r="AS48" s="191">
        <v>2.8892364352941513E-2</v>
      </c>
      <c r="AT48" s="191">
        <v>3.8600403815507889E-2</v>
      </c>
      <c r="AU48" s="191">
        <v>2.1337602287530899E-2</v>
      </c>
      <c r="AV48" s="191">
        <v>1.1848410591483116E-2</v>
      </c>
      <c r="AW48" s="191">
        <v>3.6468675825744867E-3</v>
      </c>
      <c r="AX48" s="192">
        <v>3.0659886077046394E-2</v>
      </c>
    </row>
    <row r="49" spans="1:50">
      <c r="A49" s="183">
        <v>2010</v>
      </c>
      <c r="B49" s="190">
        <v>0.22018342735587096</v>
      </c>
      <c r="C49" s="191">
        <v>0.19529660348766295</v>
      </c>
      <c r="D49" s="191">
        <v>2.4886823868208018E-2</v>
      </c>
      <c r="E49" s="191">
        <v>0.19235403300262988</v>
      </c>
      <c r="F49" s="191">
        <v>5.3803159680735017E-3</v>
      </c>
      <c r="G49" s="191">
        <v>1.4115344972655149E-2</v>
      </c>
      <c r="H49" s="192">
        <v>8.3337308985833233E-3</v>
      </c>
      <c r="I49" s="190">
        <v>0.45149405810021714</v>
      </c>
      <c r="J49" s="191">
        <v>0.38749269268228687</v>
      </c>
      <c r="K49" s="191">
        <v>6.4001365417930306E-2</v>
      </c>
      <c r="L49" s="191">
        <v>0.38008464127779007</v>
      </c>
      <c r="M49" s="191">
        <v>1.3183759991239172E-2</v>
      </c>
      <c r="N49" s="191">
        <v>3.2396552813628202E-2</v>
      </c>
      <c r="O49" s="192">
        <v>2.5829103201403438E-2</v>
      </c>
      <c r="P49" s="190">
        <v>0.3283225345109182</v>
      </c>
      <c r="Q49" s="191">
        <v>0.1986229207672616</v>
      </c>
      <c r="R49" s="191">
        <v>0.12969961374365657</v>
      </c>
      <c r="S49" s="191">
        <v>0.17519637756049633</v>
      </c>
      <c r="T49" s="191">
        <v>3.8016345654618602E-2</v>
      </c>
      <c r="U49" s="191">
        <v>2.0557265459750805E-2</v>
      </c>
      <c r="V49" s="192">
        <v>9.455254754694789E-2</v>
      </c>
      <c r="W49" s="191">
        <v>0.110272056488363</v>
      </c>
      <c r="X49" s="191">
        <v>3.5982617443042347E-2</v>
      </c>
      <c r="Y49" s="191">
        <v>7.4289439045320649E-2</v>
      </c>
      <c r="Z49" s="191">
        <v>2.705979160964489E-2</v>
      </c>
      <c r="AA49" s="191">
        <v>1.3846453763586137E-2</v>
      </c>
      <c r="AB49" s="191">
        <v>4.584387413758129E-3</v>
      </c>
      <c r="AC49" s="191">
        <v>6.4781423605040245E-2</v>
      </c>
      <c r="AD49" s="190">
        <v>4.0866664816681539E-2</v>
      </c>
      <c r="AE49" s="191">
        <v>7.010729556380612E-3</v>
      </c>
      <c r="AF49" s="191">
        <v>3.3855935260300923E-2</v>
      </c>
      <c r="AG49" s="191">
        <v>5.3947335109114647E-3</v>
      </c>
      <c r="AH49" s="191">
        <v>2.423135590266847E-3</v>
      </c>
      <c r="AI49" s="191">
        <v>7.94417184120059E-4</v>
      </c>
      <c r="AJ49" s="192">
        <v>3.2254378802931007E-2</v>
      </c>
      <c r="AK49" s="191">
        <v>0.21805047988891602</v>
      </c>
      <c r="AL49" s="191">
        <v>0.16264030337333679</v>
      </c>
      <c r="AM49" s="191">
        <v>5.5410176515579224E-2</v>
      </c>
      <c r="AN49" s="191">
        <v>0.14813658595085144</v>
      </c>
      <c r="AO49" s="191">
        <v>2.4169892072677612E-2</v>
      </c>
      <c r="AP49" s="191">
        <v>1.5972878783941269E-2</v>
      </c>
      <c r="AQ49" s="191">
        <v>2.9771123081445694E-2</v>
      </c>
      <c r="AR49" s="190">
        <v>6.9405391812324524E-2</v>
      </c>
      <c r="AS49" s="191">
        <v>2.897188812494278E-2</v>
      </c>
      <c r="AT49" s="191">
        <v>4.0433503687381744E-2</v>
      </c>
      <c r="AU49" s="191">
        <v>2.1665059030056E-2</v>
      </c>
      <c r="AV49" s="191">
        <v>1.1423317715525627E-2</v>
      </c>
      <c r="AW49" s="191">
        <v>3.7899701856076717E-3</v>
      </c>
      <c r="AX49" s="192">
        <v>3.2527044415473938E-2</v>
      </c>
    </row>
    <row r="50" spans="1:50">
      <c r="A50" s="183">
        <v>2011</v>
      </c>
      <c r="B50" s="190">
        <v>0.22268415199336233</v>
      </c>
      <c r="C50" s="191">
        <v>0.19751017693429249</v>
      </c>
      <c r="D50" s="191">
        <v>2.5173975059069847E-2</v>
      </c>
      <c r="E50" s="191">
        <v>0.19443784048780799</v>
      </c>
      <c r="F50" s="191">
        <v>5.5783026575422223E-3</v>
      </c>
      <c r="G50" s="191">
        <v>1.4051948234845686E-2</v>
      </c>
      <c r="H50" s="192">
        <v>8.6160545212294014E-3</v>
      </c>
      <c r="I50" s="190">
        <v>0.44771040459105976</v>
      </c>
      <c r="J50" s="191">
        <v>0.38504885129019056</v>
      </c>
      <c r="K50" s="191">
        <v>6.2661553300869283E-2</v>
      </c>
      <c r="L50" s="191">
        <v>0.37749078124761581</v>
      </c>
      <c r="M50" s="191">
        <v>1.3346251050989584E-2</v>
      </c>
      <c r="N50" s="191">
        <v>3.1231567206047861E-2</v>
      </c>
      <c r="O50" s="192">
        <v>2.5641810731934851E-2</v>
      </c>
      <c r="P50" s="190">
        <v>0.32960546446583194</v>
      </c>
      <c r="Q50" s="191">
        <v>0.19826083136858408</v>
      </c>
      <c r="R50" s="191">
        <v>0.13134463309724786</v>
      </c>
      <c r="S50" s="191">
        <v>0.17552010761573911</v>
      </c>
      <c r="T50" s="191">
        <v>3.6702517380842924E-2</v>
      </c>
      <c r="U50" s="191">
        <v>1.959283224246805E-2</v>
      </c>
      <c r="V50" s="192">
        <v>9.7790008646329973E-2</v>
      </c>
      <c r="W50" s="191">
        <v>0.11294372642922632</v>
      </c>
      <c r="X50" s="191">
        <v>3.5902868382470039E-2</v>
      </c>
      <c r="Y50" s="191">
        <v>7.7040858046756283E-2</v>
      </c>
      <c r="Z50" s="191">
        <v>2.7321428526192904E-2</v>
      </c>
      <c r="AA50" s="191">
        <v>1.3241895918043894E-2</v>
      </c>
      <c r="AB50" s="191">
        <v>4.2776453858369371E-3</v>
      </c>
      <c r="AC50" s="191">
        <v>6.8102757009010362E-2</v>
      </c>
      <c r="AD50" s="190">
        <v>4.1763345012937082E-2</v>
      </c>
      <c r="AE50" s="191">
        <v>6.9118850109206997E-3</v>
      </c>
      <c r="AF50" s="191">
        <v>3.4851460002016381E-2</v>
      </c>
      <c r="AG50" s="191">
        <v>5.3229122422635555E-3</v>
      </c>
      <c r="AH50" s="191">
        <v>2.3728482961554347E-3</v>
      </c>
      <c r="AI50" s="191">
        <v>7.2938046314541705E-4</v>
      </c>
      <c r="AJ50" s="192">
        <v>3.3338204037141619E-2</v>
      </c>
      <c r="AK50" s="191">
        <v>0.216661736369133</v>
      </c>
      <c r="AL50" s="191">
        <v>0.16235795617103577</v>
      </c>
      <c r="AM50" s="191">
        <v>5.4303776472806931E-2</v>
      </c>
      <c r="AN50" s="191">
        <v>0.1481986790895462</v>
      </c>
      <c r="AO50" s="191">
        <v>2.3460621014237404E-2</v>
      </c>
      <c r="AP50" s="191">
        <v>1.531518716365099E-2</v>
      </c>
      <c r="AQ50" s="191">
        <v>2.9687251895666122E-2</v>
      </c>
      <c r="AR50" s="190">
        <v>7.1180380880832672E-2</v>
      </c>
      <c r="AS50" s="191">
        <v>2.8990983963012695E-2</v>
      </c>
      <c r="AT50" s="191">
        <v>4.2189396917819977E-2</v>
      </c>
      <c r="AU50" s="191">
        <v>2.1998517215251923E-2</v>
      </c>
      <c r="AV50" s="191">
        <v>1.0869047604501247E-2</v>
      </c>
      <c r="AW50" s="191">
        <v>3.5482649691402912E-3</v>
      </c>
      <c r="AX50" s="192">
        <v>3.4764554351568222E-2</v>
      </c>
    </row>
    <row r="51" spans="1:50">
      <c r="A51" s="183">
        <v>2012</v>
      </c>
      <c r="B51" s="190">
        <v>0.22651927353455892</v>
      </c>
      <c r="C51" s="191">
        <v>0.20103046424632437</v>
      </c>
      <c r="D51" s="191">
        <v>2.5488809288234528E-2</v>
      </c>
      <c r="E51" s="191">
        <v>0.1979620298370719</v>
      </c>
      <c r="F51" s="191">
        <v>5.6678702891768936E-3</v>
      </c>
      <c r="G51" s="191">
        <v>1.4562878592557869E-2</v>
      </c>
      <c r="H51" s="192">
        <v>8.3264969400546653E-3</v>
      </c>
      <c r="I51" s="190">
        <v>0.45427821472855923</v>
      </c>
      <c r="J51" s="191">
        <v>0.39167083325401658</v>
      </c>
      <c r="K51" s="191">
        <v>6.2607381474542617E-2</v>
      </c>
      <c r="L51" s="191">
        <v>0.38437307626008987</v>
      </c>
      <c r="M51" s="191">
        <v>1.3092047077640247E-2</v>
      </c>
      <c r="N51" s="191">
        <v>3.2457191858248413E-2</v>
      </c>
      <c r="O51" s="192">
        <v>2.4355899303887429E-2</v>
      </c>
      <c r="P51" s="190">
        <v>0.31920253219405115</v>
      </c>
      <c r="Q51" s="191">
        <v>0.20102670286648761</v>
      </c>
      <c r="R51" s="191">
        <v>0.11817582932756353</v>
      </c>
      <c r="S51" s="191">
        <v>0.17907542455941439</v>
      </c>
      <c r="T51" s="191">
        <v>3.5798054491754092E-2</v>
      </c>
      <c r="U51" s="191">
        <v>2.0226871775734307E-2</v>
      </c>
      <c r="V51" s="192">
        <v>8.4102187761875849E-2</v>
      </c>
      <c r="W51" s="191">
        <v>0.10273683042304133</v>
      </c>
      <c r="X51" s="191">
        <v>3.6357668932194949E-2</v>
      </c>
      <c r="Y51" s="191">
        <v>6.6379161490846383E-2</v>
      </c>
      <c r="Z51" s="191">
        <v>2.8023851104080677E-2</v>
      </c>
      <c r="AA51" s="191">
        <v>1.2969690019262792E-2</v>
      </c>
      <c r="AB51" s="191">
        <v>4.4428891269663283E-3</v>
      </c>
      <c r="AC51" s="191">
        <v>5.7300400185687217E-2</v>
      </c>
      <c r="AD51" s="190">
        <v>3.5033356982654314E-2</v>
      </c>
      <c r="AE51" s="191">
        <v>7.0070760082786713E-3</v>
      </c>
      <c r="AF51" s="191">
        <v>2.802628097437564E-2</v>
      </c>
      <c r="AG51" s="191">
        <v>5.4495967924594879E-3</v>
      </c>
      <c r="AH51" s="191">
        <v>2.3375957310438115E-3</v>
      </c>
      <c r="AI51" s="191">
        <v>7.9110303670275805E-4</v>
      </c>
      <c r="AJ51" s="192">
        <v>2.645506130480544E-2</v>
      </c>
      <c r="AK51" s="191">
        <v>0.21646569669246674</v>
      </c>
      <c r="AL51" s="191">
        <v>0.16466903686523438</v>
      </c>
      <c r="AM51" s="191">
        <v>5.1796667277812958E-2</v>
      </c>
      <c r="AN51" s="191">
        <v>0.15105158090591431</v>
      </c>
      <c r="AO51" s="191">
        <v>2.2828364744782448E-2</v>
      </c>
      <c r="AP51" s="191">
        <v>1.578398235142231E-2</v>
      </c>
      <c r="AQ51" s="191">
        <v>2.6801787316799164E-2</v>
      </c>
      <c r="AR51" s="190">
        <v>6.7703470587730408E-2</v>
      </c>
      <c r="AS51" s="191">
        <v>2.9350593686103821E-2</v>
      </c>
      <c r="AT51" s="191">
        <v>3.8352880626916885E-2</v>
      </c>
      <c r="AU51" s="191">
        <v>2.2574253380298615E-2</v>
      </c>
      <c r="AV51" s="191">
        <v>1.0632093995809555E-2</v>
      </c>
      <c r="AW51" s="191">
        <v>3.6517861299216747E-3</v>
      </c>
      <c r="AX51" s="192">
        <v>3.0845338478684425E-2</v>
      </c>
    </row>
    <row r="52" spans="1:50">
      <c r="A52" s="183">
        <v>2013</v>
      </c>
      <c r="B52" s="190">
        <v>0.22721014883604032</v>
      </c>
      <c r="C52" s="191">
        <v>0.20148435858741204</v>
      </c>
      <c r="D52" s="191">
        <v>2.572579024862829E-2</v>
      </c>
      <c r="E52" s="191">
        <v>0.1984902760013938</v>
      </c>
      <c r="F52" s="191">
        <v>5.5848178933888314E-3</v>
      </c>
      <c r="G52" s="191">
        <v>1.5359872229428046E-2</v>
      </c>
      <c r="H52" s="192">
        <v>7.7751808534731875E-3</v>
      </c>
      <c r="I52" s="190">
        <v>0.45528231482056297</v>
      </c>
      <c r="J52" s="191">
        <v>0.39232257899515288</v>
      </c>
      <c r="K52" s="191">
        <v>6.2959735825410035E-2</v>
      </c>
      <c r="L52" s="191">
        <v>0.38520167768001556</v>
      </c>
      <c r="M52" s="191">
        <v>1.2895819173837253E-2</v>
      </c>
      <c r="N52" s="191">
        <v>3.4233501069184089E-2</v>
      </c>
      <c r="O52" s="192">
        <v>2.2951329652797937E-2</v>
      </c>
      <c r="P52" s="190">
        <v>0.31682587745454027</v>
      </c>
      <c r="Q52" s="191">
        <v>0.20064027299897472</v>
      </c>
      <c r="R52" s="191">
        <v>0.11618560445556557</v>
      </c>
      <c r="S52" s="191">
        <v>0.1792209236882627</v>
      </c>
      <c r="T52" s="191">
        <v>3.5219795224858352E-2</v>
      </c>
      <c r="U52" s="191">
        <v>2.133384303808401E-2</v>
      </c>
      <c r="V52" s="192">
        <v>8.1051316977413496E-2</v>
      </c>
      <c r="W52" s="191">
        <v>0.10082122058368567</v>
      </c>
      <c r="X52" s="191">
        <v>3.6110625876022838E-2</v>
      </c>
      <c r="Y52" s="191">
        <v>6.4710594707662827E-2</v>
      </c>
      <c r="Z52" s="191">
        <v>2.7978756930679083E-2</v>
      </c>
      <c r="AA52" s="191">
        <v>1.2752231363248705E-2</v>
      </c>
      <c r="AB52" s="191">
        <v>4.686038470072258E-3</v>
      </c>
      <c r="AC52" s="191">
        <v>5.540419369839196E-2</v>
      </c>
      <c r="AD52" s="190">
        <v>3.4044886386155951E-2</v>
      </c>
      <c r="AE52" s="191">
        <v>6.9520473194653997E-3</v>
      </c>
      <c r="AF52" s="191">
        <v>2.7092839066690549E-2</v>
      </c>
      <c r="AG52" s="191">
        <v>5.4323100484907627E-3</v>
      </c>
      <c r="AH52" s="191">
        <v>2.2972442251298518E-3</v>
      </c>
      <c r="AI52" s="191">
        <v>8.3439832906912999E-4</v>
      </c>
      <c r="AJ52" s="192">
        <v>2.5480934040249197E-2</v>
      </c>
      <c r="AK52" s="191">
        <v>0.21600465476512909</v>
      </c>
      <c r="AL52" s="191">
        <v>0.16452965140342712</v>
      </c>
      <c r="AM52" s="191">
        <v>5.1475010812282562E-2</v>
      </c>
      <c r="AN52" s="191">
        <v>0.15124216675758362</v>
      </c>
      <c r="AO52" s="191">
        <v>2.2467564791440964E-2</v>
      </c>
      <c r="AP52" s="191">
        <v>1.6647804528474808E-2</v>
      </c>
      <c r="AQ52" s="191">
        <v>2.5647122412919998E-2</v>
      </c>
      <c r="AR52" s="190">
        <v>6.67763352394104E-2</v>
      </c>
      <c r="AS52" s="191">
        <v>2.9158579185605049E-2</v>
      </c>
      <c r="AT52" s="191">
        <v>3.7617754191160202E-2</v>
      </c>
      <c r="AU52" s="191">
        <v>2.2546447813510895E-2</v>
      </c>
      <c r="AV52" s="191">
        <v>1.0454987175762653E-2</v>
      </c>
      <c r="AW52" s="191">
        <v>3.8516400381922722E-3</v>
      </c>
      <c r="AX52" s="192">
        <v>2.992326021194458E-2</v>
      </c>
    </row>
    <row r="53" spans="1:50" ht="13.5" thickBot="1">
      <c r="A53" s="184">
        <v>2014</v>
      </c>
      <c r="B53" s="193">
        <v>0.22755503515949277</v>
      </c>
      <c r="C53" s="194">
        <v>0.20226027713189387</v>
      </c>
      <c r="D53" s="194">
        <v>2.5294758027598861E-2</v>
      </c>
      <c r="E53" s="194">
        <v>0.19935980741865933</v>
      </c>
      <c r="F53" s="194">
        <v>5.4598658221888096E-3</v>
      </c>
      <c r="G53" s="194">
        <v>1.5723031905269157E-2</v>
      </c>
      <c r="H53" s="195">
        <v>7.0123349642853359E-3</v>
      </c>
      <c r="I53" s="193">
        <v>0.45549954129497083</v>
      </c>
      <c r="J53" s="194">
        <v>0.39371389695218467</v>
      </c>
      <c r="K53" s="194">
        <v>6.1785644342786147E-2</v>
      </c>
      <c r="L53" s="194">
        <v>0.38681560754776001</v>
      </c>
      <c r="M53" s="194">
        <v>1.2603320910854577E-2</v>
      </c>
      <c r="N53" s="194">
        <v>3.5042897590554387E-2</v>
      </c>
      <c r="O53" s="195">
        <v>2.1037713738544701E-2</v>
      </c>
      <c r="P53" s="193">
        <v>0.31600510500978507</v>
      </c>
      <c r="Q53" s="194">
        <v>0.20063178495698136</v>
      </c>
      <c r="R53" s="194">
        <v>0.11537332005280376</v>
      </c>
      <c r="S53" s="194">
        <v>0.17988208122551441</v>
      </c>
      <c r="T53" s="194">
        <v>3.4383171718573524E-2</v>
      </c>
      <c r="U53" s="194">
        <v>2.1838247723645919E-2</v>
      </c>
      <c r="V53" s="195">
        <v>7.9901603081774547E-2</v>
      </c>
      <c r="W53" s="194">
        <v>0.10076239289786945</v>
      </c>
      <c r="X53" s="194">
        <v>3.5934252071552639E-2</v>
      </c>
      <c r="Y53" s="194">
        <v>6.4828140826316827E-2</v>
      </c>
      <c r="Z53" s="194">
        <v>2.8056615963578224E-2</v>
      </c>
      <c r="AA53" s="194">
        <v>1.2442096019698201E-2</v>
      </c>
      <c r="AB53" s="194">
        <v>4.796832374237032E-3</v>
      </c>
      <c r="AC53" s="194">
        <v>5.5466848889673445E-2</v>
      </c>
      <c r="AD53" s="193">
        <v>3.4397037907887923E-2</v>
      </c>
      <c r="AE53" s="194">
        <v>6.9164611306803975E-3</v>
      </c>
      <c r="AF53" s="194">
        <v>2.7480576777207531E-2</v>
      </c>
      <c r="AG53" s="194">
        <v>5.4442360997200012E-3</v>
      </c>
      <c r="AH53" s="194">
        <v>2.2403243386608447E-3</v>
      </c>
      <c r="AI53" s="194">
        <v>8.5412634647584744E-4</v>
      </c>
      <c r="AJ53" s="195">
        <v>2.5858350990580137E-2</v>
      </c>
      <c r="AK53" s="194">
        <v>0.21524271368980408</v>
      </c>
      <c r="AL53" s="194">
        <v>0.16469752788543701</v>
      </c>
      <c r="AM53" s="194">
        <v>5.0545178353786469E-2</v>
      </c>
      <c r="AN53" s="194">
        <v>0.15182545781135559</v>
      </c>
      <c r="AO53" s="194">
        <v>2.1941075101494789E-2</v>
      </c>
      <c r="AP53" s="194">
        <v>1.7041414976119995E-2</v>
      </c>
      <c r="AQ53" s="194">
        <v>2.4434754624962807E-2</v>
      </c>
      <c r="AR53" s="193">
        <v>6.6365353763103485E-2</v>
      </c>
      <c r="AS53" s="194">
        <v>2.9017791152000427E-2</v>
      </c>
      <c r="AT53" s="194">
        <v>3.7347562611103058E-2</v>
      </c>
      <c r="AU53" s="194">
        <v>2.2612379863858223E-2</v>
      </c>
      <c r="AV53" s="194">
        <v>1.02017717435956E-2</v>
      </c>
      <c r="AW53" s="194">
        <v>3.9427061565220356E-3</v>
      </c>
      <c r="AX53" s="195">
        <v>2.9608497396111488E-2</v>
      </c>
    </row>
  </sheetData>
  <mergeCells count="23">
    <mergeCell ref="AS6:AX6"/>
    <mergeCell ref="X6:AC6"/>
    <mergeCell ref="AD6:AD7"/>
    <mergeCell ref="AE6:AJ6"/>
    <mergeCell ref="AK6:AK7"/>
    <mergeCell ref="AL6:AQ6"/>
    <mergeCell ref="AR6:AR7"/>
    <mergeCell ref="W6:W7"/>
    <mergeCell ref="A4:AX4"/>
    <mergeCell ref="A5:A7"/>
    <mergeCell ref="B5:H5"/>
    <mergeCell ref="I5:O5"/>
    <mergeCell ref="P5:V5"/>
    <mergeCell ref="W5:AC5"/>
    <mergeCell ref="AD5:AJ5"/>
    <mergeCell ref="AK5:AQ5"/>
    <mergeCell ref="AR5:AX5"/>
    <mergeCell ref="B6:B7"/>
    <mergeCell ref="C6:H6"/>
    <mergeCell ref="I6:I7"/>
    <mergeCell ref="J6:O6"/>
    <mergeCell ref="P6:P7"/>
    <mergeCell ref="Q6:V6"/>
  </mergeCells>
  <hyperlinks>
    <hyperlink ref="A1" location="Index!A1" display="Index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DB53"/>
  <sheetViews>
    <sheetView topLeftCell="L22" workbookViewId="0">
      <selection activeCell="B9" sqref="A1:XFD1048576"/>
    </sheetView>
  </sheetViews>
  <sheetFormatPr baseColWidth="10" defaultColWidth="8.85546875" defaultRowHeight="12.75"/>
  <cols>
    <col min="1" max="16384" width="8.85546875" style="179"/>
  </cols>
  <sheetData>
    <row r="1" spans="1:106" ht="15">
      <c r="A1" s="178" t="s">
        <v>87</v>
      </c>
    </row>
    <row r="2" spans="1:106">
      <c r="A2" s="181"/>
    </row>
    <row r="3" spans="1:106" ht="18.75" thickBot="1">
      <c r="B3" s="180"/>
    </row>
    <row r="4" spans="1:106" ht="18.75" thickBot="1">
      <c r="A4" s="362" t="s">
        <v>172</v>
      </c>
      <c r="B4" s="363"/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  <c r="N4" s="363"/>
      <c r="O4" s="363"/>
      <c r="P4" s="363"/>
      <c r="Q4" s="363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  <c r="AP4" s="363"/>
      <c r="AQ4" s="363"/>
      <c r="AR4" s="363"/>
      <c r="AS4" s="363"/>
      <c r="AT4" s="363"/>
      <c r="AU4" s="363"/>
      <c r="AV4" s="363"/>
      <c r="AW4" s="363"/>
      <c r="AX4" s="363"/>
      <c r="AY4" s="363"/>
      <c r="AZ4" s="363"/>
      <c r="BA4" s="363"/>
      <c r="BB4" s="363"/>
      <c r="BC4" s="363"/>
      <c r="BD4" s="363"/>
      <c r="BE4" s="363"/>
      <c r="BF4" s="363"/>
      <c r="BG4" s="363"/>
      <c r="BH4" s="363"/>
      <c r="BI4" s="363"/>
      <c r="BJ4" s="363"/>
      <c r="BK4" s="363"/>
      <c r="BL4" s="363"/>
      <c r="BM4" s="363"/>
      <c r="BN4" s="363"/>
      <c r="BO4" s="363"/>
      <c r="BP4" s="363"/>
      <c r="BQ4" s="363"/>
      <c r="BR4" s="363"/>
      <c r="BS4" s="363"/>
      <c r="BT4" s="363"/>
      <c r="BU4" s="363"/>
      <c r="BV4" s="363"/>
      <c r="BW4" s="363"/>
      <c r="BX4" s="363"/>
      <c r="BY4" s="363"/>
      <c r="BZ4" s="363"/>
      <c r="CA4" s="363"/>
      <c r="CB4" s="363"/>
      <c r="CC4" s="363"/>
      <c r="CD4" s="363"/>
      <c r="CE4" s="363"/>
      <c r="CF4" s="363"/>
      <c r="CG4" s="363"/>
      <c r="CH4" s="363"/>
      <c r="CI4" s="363"/>
      <c r="CJ4" s="363"/>
      <c r="CK4" s="363"/>
      <c r="CL4" s="363"/>
      <c r="CM4" s="363"/>
      <c r="CN4" s="363"/>
      <c r="CO4" s="363"/>
      <c r="CP4" s="363"/>
      <c r="CQ4" s="363"/>
      <c r="CR4" s="363"/>
      <c r="CS4" s="363"/>
      <c r="CT4" s="363"/>
      <c r="CU4" s="363"/>
      <c r="CV4" s="363"/>
      <c r="CW4" s="363"/>
      <c r="CX4" s="363"/>
      <c r="CY4" s="363"/>
      <c r="CZ4" s="363"/>
      <c r="DA4" s="363"/>
      <c r="DB4" s="364"/>
    </row>
    <row r="5" spans="1:106" ht="39" customHeight="1" thickBot="1">
      <c r="A5" s="374" t="s">
        <v>113</v>
      </c>
      <c r="B5" s="368" t="s">
        <v>40</v>
      </c>
      <c r="C5" s="369"/>
      <c r="D5" s="369"/>
      <c r="E5" s="369"/>
      <c r="F5" s="369"/>
      <c r="G5" s="369"/>
      <c r="H5" s="370"/>
      <c r="I5" s="368" t="s">
        <v>155</v>
      </c>
      <c r="J5" s="369"/>
      <c r="K5" s="369"/>
      <c r="L5" s="369"/>
      <c r="M5" s="369"/>
      <c r="N5" s="369"/>
      <c r="O5" s="370"/>
      <c r="P5" s="368" t="s">
        <v>156</v>
      </c>
      <c r="Q5" s="369"/>
      <c r="R5" s="369"/>
      <c r="S5" s="369"/>
      <c r="T5" s="369"/>
      <c r="U5" s="369"/>
      <c r="V5" s="370"/>
      <c r="W5" s="368" t="s">
        <v>157</v>
      </c>
      <c r="X5" s="369"/>
      <c r="Y5" s="369"/>
      <c r="Z5" s="369"/>
      <c r="AA5" s="369"/>
      <c r="AB5" s="369"/>
      <c r="AC5" s="370"/>
      <c r="AD5" s="368" t="s">
        <v>158</v>
      </c>
      <c r="AE5" s="369"/>
      <c r="AF5" s="369"/>
      <c r="AG5" s="369"/>
      <c r="AH5" s="369"/>
      <c r="AI5" s="369"/>
      <c r="AJ5" s="370"/>
      <c r="AK5" s="368" t="s">
        <v>159</v>
      </c>
      <c r="AL5" s="369"/>
      <c r="AM5" s="369"/>
      <c r="AN5" s="369"/>
      <c r="AO5" s="369"/>
      <c r="AP5" s="369"/>
      <c r="AQ5" s="370"/>
      <c r="AR5" s="368" t="s">
        <v>160</v>
      </c>
      <c r="AS5" s="369"/>
      <c r="AT5" s="369"/>
      <c r="AU5" s="369"/>
      <c r="AV5" s="369"/>
      <c r="AW5" s="369"/>
      <c r="AX5" s="370"/>
      <c r="AY5" s="368" t="s">
        <v>161</v>
      </c>
      <c r="AZ5" s="369"/>
      <c r="BA5" s="369"/>
      <c r="BB5" s="369"/>
      <c r="BC5" s="369"/>
      <c r="BD5" s="369"/>
      <c r="BE5" s="370"/>
      <c r="BF5" s="368" t="s">
        <v>162</v>
      </c>
      <c r="BG5" s="369"/>
      <c r="BH5" s="369"/>
      <c r="BI5" s="369"/>
      <c r="BJ5" s="369"/>
      <c r="BK5" s="369"/>
      <c r="BL5" s="370"/>
      <c r="BM5" s="368" t="s">
        <v>163</v>
      </c>
      <c r="BN5" s="369"/>
      <c r="BO5" s="369"/>
      <c r="BP5" s="369"/>
      <c r="BQ5" s="369"/>
      <c r="BR5" s="369"/>
      <c r="BS5" s="370"/>
      <c r="BT5" s="368" t="s">
        <v>164</v>
      </c>
      <c r="BU5" s="369"/>
      <c r="BV5" s="369"/>
      <c r="BW5" s="369"/>
      <c r="BX5" s="369"/>
      <c r="BY5" s="369"/>
      <c r="BZ5" s="370"/>
      <c r="CA5" s="368" t="s">
        <v>165</v>
      </c>
      <c r="CB5" s="369"/>
      <c r="CC5" s="369"/>
      <c r="CD5" s="369"/>
      <c r="CE5" s="369"/>
      <c r="CF5" s="369"/>
      <c r="CG5" s="370"/>
      <c r="CH5" s="368" t="s">
        <v>166</v>
      </c>
      <c r="CI5" s="369"/>
      <c r="CJ5" s="369"/>
      <c r="CK5" s="369"/>
      <c r="CL5" s="369"/>
      <c r="CM5" s="369"/>
      <c r="CN5" s="370"/>
      <c r="CO5" s="368" t="s">
        <v>2</v>
      </c>
      <c r="CP5" s="369"/>
      <c r="CQ5" s="369"/>
      <c r="CR5" s="369"/>
      <c r="CS5" s="369"/>
      <c r="CT5" s="369"/>
      <c r="CU5" s="370"/>
      <c r="CV5" s="368" t="s">
        <v>167</v>
      </c>
      <c r="CW5" s="369"/>
      <c r="CX5" s="369"/>
      <c r="CY5" s="369"/>
      <c r="CZ5" s="369"/>
      <c r="DA5" s="369"/>
      <c r="DB5" s="370"/>
    </row>
    <row r="6" spans="1:106" ht="13.5" customHeight="1">
      <c r="A6" s="375"/>
      <c r="B6" s="360" t="s">
        <v>146</v>
      </c>
      <c r="C6" s="377" t="s">
        <v>168</v>
      </c>
      <c r="D6" s="378"/>
      <c r="E6" s="378"/>
      <c r="F6" s="378"/>
      <c r="G6" s="378"/>
      <c r="H6" s="379"/>
      <c r="I6" s="360" t="s">
        <v>146</v>
      </c>
      <c r="J6" s="377" t="s">
        <v>168</v>
      </c>
      <c r="K6" s="378"/>
      <c r="L6" s="378"/>
      <c r="M6" s="378"/>
      <c r="N6" s="378"/>
      <c r="O6" s="379"/>
      <c r="P6" s="360" t="s">
        <v>146</v>
      </c>
      <c r="Q6" s="377" t="s">
        <v>168</v>
      </c>
      <c r="R6" s="378"/>
      <c r="S6" s="378"/>
      <c r="T6" s="378"/>
      <c r="U6" s="378"/>
      <c r="V6" s="379"/>
      <c r="W6" s="360" t="s">
        <v>146</v>
      </c>
      <c r="X6" s="377" t="s">
        <v>168</v>
      </c>
      <c r="Y6" s="378"/>
      <c r="Z6" s="378"/>
      <c r="AA6" s="378"/>
      <c r="AB6" s="378"/>
      <c r="AC6" s="379"/>
      <c r="AD6" s="360" t="s">
        <v>146</v>
      </c>
      <c r="AE6" s="377" t="s">
        <v>168</v>
      </c>
      <c r="AF6" s="378"/>
      <c r="AG6" s="378"/>
      <c r="AH6" s="378"/>
      <c r="AI6" s="378"/>
      <c r="AJ6" s="379"/>
      <c r="AK6" s="360" t="s">
        <v>146</v>
      </c>
      <c r="AL6" s="377" t="s">
        <v>168</v>
      </c>
      <c r="AM6" s="378"/>
      <c r="AN6" s="378"/>
      <c r="AO6" s="378"/>
      <c r="AP6" s="378"/>
      <c r="AQ6" s="379"/>
      <c r="AR6" s="360" t="s">
        <v>146</v>
      </c>
      <c r="AS6" s="377" t="s">
        <v>168</v>
      </c>
      <c r="AT6" s="378"/>
      <c r="AU6" s="378"/>
      <c r="AV6" s="378"/>
      <c r="AW6" s="378"/>
      <c r="AX6" s="379"/>
      <c r="AY6" s="360" t="s">
        <v>146</v>
      </c>
      <c r="AZ6" s="377" t="s">
        <v>168</v>
      </c>
      <c r="BA6" s="378"/>
      <c r="BB6" s="378"/>
      <c r="BC6" s="378"/>
      <c r="BD6" s="378"/>
      <c r="BE6" s="379"/>
      <c r="BF6" s="360" t="s">
        <v>146</v>
      </c>
      <c r="BG6" s="377" t="s">
        <v>168</v>
      </c>
      <c r="BH6" s="378"/>
      <c r="BI6" s="378"/>
      <c r="BJ6" s="378"/>
      <c r="BK6" s="378"/>
      <c r="BL6" s="379"/>
      <c r="BM6" s="360" t="s">
        <v>146</v>
      </c>
      <c r="BN6" s="377" t="s">
        <v>168</v>
      </c>
      <c r="BO6" s="378"/>
      <c r="BP6" s="378"/>
      <c r="BQ6" s="378"/>
      <c r="BR6" s="378"/>
      <c r="BS6" s="379"/>
      <c r="BT6" s="360" t="s">
        <v>146</v>
      </c>
      <c r="BU6" s="377" t="s">
        <v>168</v>
      </c>
      <c r="BV6" s="378"/>
      <c r="BW6" s="378"/>
      <c r="BX6" s="378"/>
      <c r="BY6" s="378"/>
      <c r="BZ6" s="379"/>
      <c r="CA6" s="360" t="s">
        <v>146</v>
      </c>
      <c r="CB6" s="377" t="s">
        <v>168</v>
      </c>
      <c r="CC6" s="378"/>
      <c r="CD6" s="378"/>
      <c r="CE6" s="378"/>
      <c r="CF6" s="378"/>
      <c r="CG6" s="379"/>
      <c r="CH6" s="360" t="s">
        <v>146</v>
      </c>
      <c r="CI6" s="377" t="s">
        <v>168</v>
      </c>
      <c r="CJ6" s="378"/>
      <c r="CK6" s="378"/>
      <c r="CL6" s="378"/>
      <c r="CM6" s="378"/>
      <c r="CN6" s="379"/>
      <c r="CO6" s="360" t="s">
        <v>146</v>
      </c>
      <c r="CP6" s="377" t="s">
        <v>168</v>
      </c>
      <c r="CQ6" s="378"/>
      <c r="CR6" s="378"/>
      <c r="CS6" s="378"/>
      <c r="CT6" s="378"/>
      <c r="CU6" s="379"/>
      <c r="CV6" s="360" t="s">
        <v>146</v>
      </c>
      <c r="CW6" s="377" t="s">
        <v>168</v>
      </c>
      <c r="CX6" s="378"/>
      <c r="CY6" s="378"/>
      <c r="CZ6" s="378"/>
      <c r="DA6" s="378"/>
      <c r="DB6" s="379"/>
    </row>
    <row r="7" spans="1:106" s="182" customFormat="1" ht="70.5" customHeight="1" thickBot="1">
      <c r="A7" s="376"/>
      <c r="B7" s="361"/>
      <c r="C7" s="185" t="s">
        <v>148</v>
      </c>
      <c r="D7" s="185" t="s">
        <v>149</v>
      </c>
      <c r="E7" s="185" t="s">
        <v>150</v>
      </c>
      <c r="F7" s="185" t="s">
        <v>151</v>
      </c>
      <c r="G7" s="205" t="s">
        <v>152</v>
      </c>
      <c r="H7" s="186" t="s">
        <v>153</v>
      </c>
      <c r="I7" s="361"/>
      <c r="J7" s="185" t="s">
        <v>148</v>
      </c>
      <c r="K7" s="185" t="s">
        <v>149</v>
      </c>
      <c r="L7" s="185" t="s">
        <v>150</v>
      </c>
      <c r="M7" s="185" t="s">
        <v>151</v>
      </c>
      <c r="N7" s="205" t="s">
        <v>152</v>
      </c>
      <c r="O7" s="186" t="s">
        <v>153</v>
      </c>
      <c r="P7" s="361"/>
      <c r="Q7" s="185" t="s">
        <v>148</v>
      </c>
      <c r="R7" s="185" t="s">
        <v>149</v>
      </c>
      <c r="S7" s="185" t="s">
        <v>150</v>
      </c>
      <c r="T7" s="185" t="s">
        <v>151</v>
      </c>
      <c r="U7" s="205" t="s">
        <v>152</v>
      </c>
      <c r="V7" s="186" t="s">
        <v>153</v>
      </c>
      <c r="W7" s="361"/>
      <c r="X7" s="185" t="s">
        <v>148</v>
      </c>
      <c r="Y7" s="185" t="s">
        <v>149</v>
      </c>
      <c r="Z7" s="185" t="s">
        <v>150</v>
      </c>
      <c r="AA7" s="185" t="s">
        <v>151</v>
      </c>
      <c r="AB7" s="205" t="s">
        <v>152</v>
      </c>
      <c r="AC7" s="186" t="s">
        <v>153</v>
      </c>
      <c r="AD7" s="361"/>
      <c r="AE7" s="185" t="s">
        <v>148</v>
      </c>
      <c r="AF7" s="185" t="s">
        <v>149</v>
      </c>
      <c r="AG7" s="185" t="s">
        <v>150</v>
      </c>
      <c r="AH7" s="185" t="s">
        <v>151</v>
      </c>
      <c r="AI7" s="205" t="s">
        <v>152</v>
      </c>
      <c r="AJ7" s="186" t="s">
        <v>153</v>
      </c>
      <c r="AK7" s="361"/>
      <c r="AL7" s="185" t="s">
        <v>148</v>
      </c>
      <c r="AM7" s="185" t="s">
        <v>149</v>
      </c>
      <c r="AN7" s="185" t="s">
        <v>150</v>
      </c>
      <c r="AO7" s="185" t="s">
        <v>151</v>
      </c>
      <c r="AP7" s="205" t="s">
        <v>152</v>
      </c>
      <c r="AQ7" s="186" t="s">
        <v>153</v>
      </c>
      <c r="AR7" s="361"/>
      <c r="AS7" s="185" t="s">
        <v>148</v>
      </c>
      <c r="AT7" s="185" t="s">
        <v>149</v>
      </c>
      <c r="AU7" s="185" t="s">
        <v>150</v>
      </c>
      <c r="AV7" s="185" t="s">
        <v>151</v>
      </c>
      <c r="AW7" s="205" t="s">
        <v>152</v>
      </c>
      <c r="AX7" s="186" t="s">
        <v>153</v>
      </c>
      <c r="AY7" s="361"/>
      <c r="AZ7" s="185" t="s">
        <v>148</v>
      </c>
      <c r="BA7" s="185" t="s">
        <v>149</v>
      </c>
      <c r="BB7" s="185" t="s">
        <v>150</v>
      </c>
      <c r="BC7" s="185" t="s">
        <v>151</v>
      </c>
      <c r="BD7" s="205" t="s">
        <v>152</v>
      </c>
      <c r="BE7" s="186" t="s">
        <v>153</v>
      </c>
      <c r="BF7" s="361"/>
      <c r="BG7" s="185" t="s">
        <v>148</v>
      </c>
      <c r="BH7" s="185" t="s">
        <v>149</v>
      </c>
      <c r="BI7" s="185" t="s">
        <v>150</v>
      </c>
      <c r="BJ7" s="185" t="s">
        <v>151</v>
      </c>
      <c r="BK7" s="205" t="s">
        <v>152</v>
      </c>
      <c r="BL7" s="186" t="s">
        <v>153</v>
      </c>
      <c r="BM7" s="361"/>
      <c r="BN7" s="185" t="s">
        <v>148</v>
      </c>
      <c r="BO7" s="185" t="s">
        <v>149</v>
      </c>
      <c r="BP7" s="185" t="s">
        <v>150</v>
      </c>
      <c r="BQ7" s="185" t="s">
        <v>151</v>
      </c>
      <c r="BR7" s="205" t="s">
        <v>152</v>
      </c>
      <c r="BS7" s="186" t="s">
        <v>153</v>
      </c>
      <c r="BT7" s="361"/>
      <c r="BU7" s="185" t="s">
        <v>148</v>
      </c>
      <c r="BV7" s="185" t="s">
        <v>149</v>
      </c>
      <c r="BW7" s="185" t="s">
        <v>150</v>
      </c>
      <c r="BX7" s="185" t="s">
        <v>151</v>
      </c>
      <c r="BY7" s="205" t="s">
        <v>152</v>
      </c>
      <c r="BZ7" s="186" t="s">
        <v>153</v>
      </c>
      <c r="CA7" s="361"/>
      <c r="CB7" s="185" t="s">
        <v>148</v>
      </c>
      <c r="CC7" s="185" t="s">
        <v>149</v>
      </c>
      <c r="CD7" s="185" t="s">
        <v>150</v>
      </c>
      <c r="CE7" s="185" t="s">
        <v>151</v>
      </c>
      <c r="CF7" s="205" t="s">
        <v>152</v>
      </c>
      <c r="CG7" s="186" t="s">
        <v>153</v>
      </c>
      <c r="CH7" s="361"/>
      <c r="CI7" s="185" t="s">
        <v>148</v>
      </c>
      <c r="CJ7" s="185" t="s">
        <v>149</v>
      </c>
      <c r="CK7" s="185" t="s">
        <v>150</v>
      </c>
      <c r="CL7" s="185" t="s">
        <v>151</v>
      </c>
      <c r="CM7" s="205" t="s">
        <v>152</v>
      </c>
      <c r="CN7" s="186" t="s">
        <v>153</v>
      </c>
      <c r="CO7" s="361"/>
      <c r="CP7" s="185" t="s">
        <v>148</v>
      </c>
      <c r="CQ7" s="185" t="s">
        <v>149</v>
      </c>
      <c r="CR7" s="185" t="s">
        <v>150</v>
      </c>
      <c r="CS7" s="185" t="s">
        <v>151</v>
      </c>
      <c r="CT7" s="205" t="s">
        <v>152</v>
      </c>
      <c r="CU7" s="186" t="s">
        <v>153</v>
      </c>
      <c r="CV7" s="361"/>
      <c r="CW7" s="185" t="s">
        <v>148</v>
      </c>
      <c r="CX7" s="185" t="s">
        <v>149</v>
      </c>
      <c r="CY7" s="185" t="s">
        <v>150</v>
      </c>
      <c r="CZ7" s="185" t="s">
        <v>151</v>
      </c>
      <c r="DA7" s="205" t="s">
        <v>152</v>
      </c>
      <c r="DB7" s="186" t="s">
        <v>153</v>
      </c>
    </row>
    <row r="8" spans="1:106">
      <c r="A8" s="183"/>
      <c r="B8" s="187"/>
      <c r="C8" s="188"/>
      <c r="D8" s="188"/>
      <c r="E8" s="188"/>
      <c r="F8" s="188"/>
      <c r="G8" s="188"/>
      <c r="H8" s="189"/>
      <c r="I8" s="187"/>
      <c r="J8" s="188"/>
      <c r="K8" s="188"/>
      <c r="L8" s="188"/>
      <c r="M8" s="188"/>
      <c r="N8" s="188"/>
      <c r="O8" s="189"/>
      <c r="P8" s="187"/>
      <c r="Q8" s="188"/>
      <c r="R8" s="188"/>
      <c r="S8" s="188"/>
      <c r="T8" s="188"/>
      <c r="U8" s="188"/>
      <c r="V8" s="189"/>
      <c r="W8" s="187"/>
      <c r="X8" s="188"/>
      <c r="Y8" s="188"/>
      <c r="Z8" s="188"/>
      <c r="AA8" s="188"/>
      <c r="AB8" s="188"/>
      <c r="AC8" s="189"/>
      <c r="AD8" s="187"/>
      <c r="AE8" s="188"/>
      <c r="AF8" s="188"/>
      <c r="AG8" s="188"/>
      <c r="AH8" s="188"/>
      <c r="AI8" s="188"/>
      <c r="AJ8" s="189"/>
      <c r="AK8" s="187"/>
      <c r="AL8" s="188"/>
      <c r="AM8" s="188"/>
      <c r="AN8" s="188"/>
      <c r="AO8" s="188"/>
      <c r="AP8" s="188"/>
      <c r="AQ8" s="189"/>
      <c r="AR8" s="187"/>
      <c r="AS8" s="188"/>
      <c r="AT8" s="188"/>
      <c r="AU8" s="188"/>
      <c r="AV8" s="188"/>
      <c r="AW8" s="188"/>
      <c r="AX8" s="189"/>
      <c r="AY8" s="187"/>
      <c r="AZ8" s="188"/>
      <c r="BA8" s="188"/>
      <c r="BB8" s="188"/>
      <c r="BC8" s="188"/>
      <c r="BD8" s="188"/>
      <c r="BE8" s="189"/>
      <c r="BF8" s="187"/>
      <c r="BG8" s="188"/>
      <c r="BH8" s="188"/>
      <c r="BI8" s="188"/>
      <c r="BJ8" s="188"/>
      <c r="BK8" s="188"/>
      <c r="BL8" s="189"/>
      <c r="BM8" s="187"/>
      <c r="BN8" s="188"/>
      <c r="BO8" s="188"/>
      <c r="BP8" s="188"/>
      <c r="BQ8" s="188"/>
      <c r="BR8" s="188"/>
      <c r="BS8" s="189"/>
      <c r="BT8" s="187"/>
      <c r="BU8" s="188"/>
      <c r="BV8" s="188"/>
      <c r="BW8" s="188"/>
      <c r="BX8" s="188"/>
      <c r="BY8" s="188"/>
      <c r="BZ8" s="189"/>
      <c r="CA8" s="187"/>
      <c r="CB8" s="188"/>
      <c r="CC8" s="188"/>
      <c r="CD8" s="188"/>
      <c r="CE8" s="188"/>
      <c r="CF8" s="188"/>
      <c r="CG8" s="189"/>
      <c r="CH8" s="187"/>
      <c r="CI8" s="188"/>
      <c r="CJ8" s="188"/>
      <c r="CK8" s="188"/>
      <c r="CL8" s="188"/>
      <c r="CM8" s="188"/>
      <c r="CN8" s="189"/>
      <c r="CO8" s="187"/>
      <c r="CP8" s="188"/>
      <c r="CQ8" s="188"/>
      <c r="CR8" s="188"/>
      <c r="CS8" s="188"/>
      <c r="CT8" s="188"/>
      <c r="CU8" s="189"/>
      <c r="CV8" s="187"/>
      <c r="CW8" s="188"/>
      <c r="CX8" s="188"/>
      <c r="CY8" s="188"/>
      <c r="CZ8" s="188"/>
      <c r="DA8" s="188"/>
      <c r="DB8" s="189"/>
    </row>
    <row r="9" spans="1:106">
      <c r="A9" s="183">
        <v>1970</v>
      </c>
      <c r="B9" s="199">
        <v>1.8852700010886813E-3</v>
      </c>
      <c r="C9" s="200">
        <v>0.24127175878292181</v>
      </c>
      <c r="D9" s="200">
        <v>0.75872824121707827</v>
      </c>
      <c r="E9" s="200">
        <v>0.17352750897407532</v>
      </c>
      <c r="F9" s="200">
        <v>0.10154300330816773</v>
      </c>
      <c r="G9" s="200">
        <v>0.31113078173794889</v>
      </c>
      <c r="H9" s="201">
        <v>0.41379870539220165</v>
      </c>
      <c r="I9" s="199">
        <v>2.4698675433975893E-2</v>
      </c>
      <c r="J9" s="200">
        <v>0.77020804862157966</v>
      </c>
      <c r="K9" s="200">
        <v>0.22979195137842029</v>
      </c>
      <c r="L9" s="200">
        <v>0.633980393409729</v>
      </c>
      <c r="M9" s="200">
        <v>0.20419396223482725</v>
      </c>
      <c r="N9" s="200">
        <v>8.6240076993995288E-2</v>
      </c>
      <c r="O9" s="201">
        <v>7.5585581709188915E-2</v>
      </c>
      <c r="P9" s="199">
        <v>4.3974011767791692E-2</v>
      </c>
      <c r="Q9" s="200">
        <v>0.87024764485031569</v>
      </c>
      <c r="R9" s="200">
        <v>0.12975235514968436</v>
      </c>
      <c r="S9" s="200">
        <v>0.80096709728240967</v>
      </c>
      <c r="T9" s="200">
        <v>0.10384575945251108</v>
      </c>
      <c r="U9" s="200">
        <v>5.0128486806452897E-2</v>
      </c>
      <c r="V9" s="201">
        <v>4.5058638324291009E-2</v>
      </c>
      <c r="W9" s="199">
        <v>5.6839583297334358E-2</v>
      </c>
      <c r="X9" s="200">
        <v>0.89680492146964652</v>
      </c>
      <c r="Y9" s="200">
        <v>0.10319507853035344</v>
      </c>
      <c r="Z9" s="200">
        <v>0.84582215547561646</v>
      </c>
      <c r="AA9" s="200">
        <v>7.6418903064444474E-2</v>
      </c>
      <c r="AB9" s="200">
        <v>4.0485876790182507E-2</v>
      </c>
      <c r="AC9" s="201">
        <v>3.7273045543283458E-2</v>
      </c>
      <c r="AD9" s="199">
        <v>6.8828142298019063E-2</v>
      </c>
      <c r="AE9" s="200">
        <v>0.89997418260288053</v>
      </c>
      <c r="AF9" s="200">
        <v>0.10002581739711938</v>
      </c>
      <c r="AG9" s="200">
        <v>0.84662878513336182</v>
      </c>
      <c r="AH9" s="200">
        <v>7.9951410200632927E-2</v>
      </c>
      <c r="AI9" s="200">
        <v>3.8242471311812312E-2</v>
      </c>
      <c r="AJ9" s="201">
        <v>3.5177320935338333E-2</v>
      </c>
      <c r="AK9" s="199">
        <v>8.2367554941453425E-2</v>
      </c>
      <c r="AL9" s="200">
        <v>0.90205763398324323</v>
      </c>
      <c r="AM9" s="200">
        <v>9.7942366016756835E-2</v>
      </c>
      <c r="AN9" s="200">
        <v>0.84955090284347534</v>
      </c>
      <c r="AO9" s="200">
        <v>7.856898102526344E-2</v>
      </c>
      <c r="AP9" s="200">
        <v>3.4300465058190288E-2</v>
      </c>
      <c r="AQ9" s="201">
        <v>3.7579624239885839E-2</v>
      </c>
      <c r="AR9" s="199">
        <v>9.7832162209870233E-2</v>
      </c>
      <c r="AS9" s="200">
        <v>0.89269759286845474</v>
      </c>
      <c r="AT9" s="200">
        <v>0.10730240713154518</v>
      </c>
      <c r="AU9" s="200">
        <v>0.82663220167160034</v>
      </c>
      <c r="AV9" s="200">
        <v>9.8614225022292057E-2</v>
      </c>
      <c r="AW9" s="200">
        <v>3.2551486848289166E-2</v>
      </c>
      <c r="AX9" s="201">
        <v>4.2202096550077797E-2</v>
      </c>
      <c r="AY9" s="199">
        <v>0.11979993349209203</v>
      </c>
      <c r="AZ9" s="200">
        <v>0.88374979898517558</v>
      </c>
      <c r="BA9" s="200">
        <v>0.11625020101482449</v>
      </c>
      <c r="BB9" s="200">
        <v>0.80266302824020386</v>
      </c>
      <c r="BC9" s="200">
        <v>0.1207758638185097</v>
      </c>
      <c r="BD9" s="200">
        <v>3.120575047378488E-2</v>
      </c>
      <c r="BE9" s="201">
        <v>4.5355352996178121E-2</v>
      </c>
      <c r="BF9" s="199">
        <v>0.15748620460987178</v>
      </c>
      <c r="BG9" s="200">
        <v>0.85080587189987744</v>
      </c>
      <c r="BH9" s="200">
        <v>0.1491941281001225</v>
      </c>
      <c r="BI9" s="200">
        <v>0.73609697818756104</v>
      </c>
      <c r="BJ9" s="200">
        <v>0.17027549801239583</v>
      </c>
      <c r="BK9" s="200">
        <v>3.1193206067971636E-2</v>
      </c>
      <c r="BL9" s="201">
        <v>6.2434334163289078E-2</v>
      </c>
      <c r="BM9" s="199">
        <v>0.10960377467978673</v>
      </c>
      <c r="BN9" s="200">
        <v>0.80917062759418379</v>
      </c>
      <c r="BO9" s="200">
        <v>0.19082937240581624</v>
      </c>
      <c r="BP9" s="200">
        <v>0.6605488657951355</v>
      </c>
      <c r="BQ9" s="200">
        <v>0.21984757133401286</v>
      </c>
      <c r="BR9" s="200">
        <v>3.3088136744461573E-2</v>
      </c>
      <c r="BS9" s="201">
        <v>8.6515427269494766E-2</v>
      </c>
      <c r="BT9" s="199">
        <v>0.13685907564022179</v>
      </c>
      <c r="BU9" s="200">
        <v>0.7250573468615602</v>
      </c>
      <c r="BV9" s="200">
        <v>0.27494265313843991</v>
      </c>
      <c r="BW9" s="200">
        <v>0.51119434833526611</v>
      </c>
      <c r="BX9" s="200">
        <v>0.31461722050972518</v>
      </c>
      <c r="BY9" s="200">
        <v>3.0633821652680734E-2</v>
      </c>
      <c r="BZ9" s="201">
        <v>0.143554620006067</v>
      </c>
      <c r="CA9" s="199">
        <v>2.980714184688062E-2</v>
      </c>
      <c r="CB9" s="200">
        <v>0.63175761163131006</v>
      </c>
      <c r="CC9" s="200">
        <v>0.36824238836868994</v>
      </c>
      <c r="CD9" s="200">
        <v>0.38155069947242737</v>
      </c>
      <c r="CE9" s="200">
        <v>0.36550832805639721</v>
      </c>
      <c r="CF9" s="200">
        <v>3.402841987810782E-2</v>
      </c>
      <c r="CG9" s="201">
        <v>0.2189125462135717</v>
      </c>
      <c r="CH9" s="199">
        <v>3.8665156060715543E-2</v>
      </c>
      <c r="CI9" s="200">
        <v>0.54425015060348714</v>
      </c>
      <c r="CJ9" s="200">
        <v>0.45574984939651286</v>
      </c>
      <c r="CK9" s="200">
        <v>0.28283283114433289</v>
      </c>
      <c r="CL9" s="200">
        <v>0.38007583828735009</v>
      </c>
      <c r="CM9" s="200">
        <v>2.7763408626359391E-2</v>
      </c>
      <c r="CN9" s="201">
        <v>0.30932792767206835</v>
      </c>
      <c r="CO9" s="199">
        <v>3.1353295921049476E-2</v>
      </c>
      <c r="CP9" s="200">
        <v>0.26845278602162265</v>
      </c>
      <c r="CQ9" s="200">
        <v>0.7315472139783773</v>
      </c>
      <c r="CR9" s="200">
        <v>0.14075328409671783</v>
      </c>
      <c r="CS9" s="200">
        <v>0.1849291912279119</v>
      </c>
      <c r="CT9" s="200">
        <v>1.2506879561001863E-2</v>
      </c>
      <c r="CU9" s="201">
        <v>0.66181063830147957</v>
      </c>
      <c r="CV9" s="199">
        <v>0.12739754050019061</v>
      </c>
      <c r="CW9" s="200">
        <v>0.85339386304082654</v>
      </c>
      <c r="CX9" s="200">
        <v>0.14660613695917349</v>
      </c>
      <c r="CY9" s="200">
        <v>0.77932067768304358</v>
      </c>
      <c r="CZ9" s="200">
        <v>0.11102953460215428</v>
      </c>
      <c r="DA9" s="200">
        <v>5.6689730483458947E-2</v>
      </c>
      <c r="DB9" s="201">
        <v>5.2960045211347846E-2</v>
      </c>
    </row>
    <row r="10" spans="1:106">
      <c r="A10" s="183">
        <v>1971</v>
      </c>
      <c r="B10" s="199">
        <v>2.4111009023423391E-3</v>
      </c>
      <c r="C10" s="200">
        <v>0.27147980326403665</v>
      </c>
      <c r="D10" s="200">
        <v>0.72852019673596335</v>
      </c>
      <c r="E10" s="200">
        <v>0.19369366765022278</v>
      </c>
      <c r="F10" s="200">
        <v>0.1170209767813845</v>
      </c>
      <c r="G10" s="200">
        <v>0.30590832814712315</v>
      </c>
      <c r="H10" s="201">
        <v>0.38337703384910488</v>
      </c>
      <c r="I10" s="199">
        <v>2.5994563740245849E-2</v>
      </c>
      <c r="J10" s="200">
        <v>0.77038340995202503</v>
      </c>
      <c r="K10" s="200">
        <v>0.22961659004797494</v>
      </c>
      <c r="L10" s="200">
        <v>0.63904201984405518</v>
      </c>
      <c r="M10" s="200">
        <v>0.19740788042397395</v>
      </c>
      <c r="N10" s="200">
        <v>8.2538246120584774E-2</v>
      </c>
      <c r="O10" s="201">
        <v>8.1011877025010753E-2</v>
      </c>
      <c r="P10" s="199">
        <v>4.4899563360497011E-2</v>
      </c>
      <c r="Q10" s="200">
        <v>0.8690863975256844</v>
      </c>
      <c r="R10" s="200">
        <v>0.13091360247431566</v>
      </c>
      <c r="S10" s="200">
        <v>0.80159062147140503</v>
      </c>
      <c r="T10" s="200">
        <v>0.10144103232545183</v>
      </c>
      <c r="U10" s="200">
        <v>4.8725799243767597E-2</v>
      </c>
      <c r="V10" s="201">
        <v>4.8242575532740375E-2</v>
      </c>
      <c r="W10" s="199">
        <v>5.7621614835552074E-2</v>
      </c>
      <c r="X10" s="200">
        <v>0.89410263004655921</v>
      </c>
      <c r="Y10" s="200">
        <v>0.10589736995344085</v>
      </c>
      <c r="Z10" s="200">
        <v>0.84250205755233765</v>
      </c>
      <c r="AA10" s="200">
        <v>7.7554101698927277E-2</v>
      </c>
      <c r="AB10" s="200">
        <v>3.9516844801319652E-2</v>
      </c>
      <c r="AC10" s="201">
        <v>4.0427007512652179E-2</v>
      </c>
      <c r="AD10" s="199">
        <v>6.9621097813976157E-2</v>
      </c>
      <c r="AE10" s="200">
        <v>0.89861605903408126</v>
      </c>
      <c r="AF10" s="200">
        <v>0.10138394096591875</v>
      </c>
      <c r="AG10" s="200">
        <v>0.84537333250045776</v>
      </c>
      <c r="AH10" s="200">
        <v>7.9962922839031114E-2</v>
      </c>
      <c r="AI10" s="200">
        <v>3.6675581699868627E-2</v>
      </c>
      <c r="AJ10" s="201">
        <v>3.7988151123531301E-2</v>
      </c>
      <c r="AK10" s="199">
        <v>8.3065165534245047E-2</v>
      </c>
      <c r="AL10" s="200">
        <v>0.90121812290107051</v>
      </c>
      <c r="AM10" s="200">
        <v>9.8781877098929605E-2</v>
      </c>
      <c r="AN10" s="200">
        <v>0.8486485481262207</v>
      </c>
      <c r="AO10" s="200">
        <v>7.8805338079109291E-2</v>
      </c>
      <c r="AP10" s="200">
        <v>3.3120952968038089E-2</v>
      </c>
      <c r="AQ10" s="201">
        <v>3.9425187678894434E-2</v>
      </c>
      <c r="AR10" s="199">
        <v>9.8378073643576314E-2</v>
      </c>
      <c r="AS10" s="200">
        <v>0.89269979278191391</v>
      </c>
      <c r="AT10" s="200">
        <v>0.10730020721808609</v>
      </c>
      <c r="AU10" s="200">
        <v>0.82967132329940796</v>
      </c>
      <c r="AV10" s="200">
        <v>9.4257916627989491E-2</v>
      </c>
      <c r="AW10" s="200">
        <v>3.1611597524532561E-2</v>
      </c>
      <c r="AX10" s="201">
        <v>4.4459146167481492E-2</v>
      </c>
      <c r="AY10" s="199">
        <v>0.11999311081399962</v>
      </c>
      <c r="AZ10" s="200">
        <v>0.88356969321500034</v>
      </c>
      <c r="BA10" s="200">
        <v>0.1164303067849997</v>
      </c>
      <c r="BB10" s="200">
        <v>0.80539071559906006</v>
      </c>
      <c r="BC10" s="200">
        <v>0.11664855052819202</v>
      </c>
      <c r="BD10" s="200">
        <v>3.0646571161570914E-2</v>
      </c>
      <c r="BE10" s="201">
        <v>4.7314157404536351E-2</v>
      </c>
      <c r="BF10" s="199">
        <v>0.1566518019467984</v>
      </c>
      <c r="BG10" s="200">
        <v>0.85451322628095883</v>
      </c>
      <c r="BH10" s="200">
        <v>0.14548677371904126</v>
      </c>
      <c r="BI10" s="200">
        <v>0.74796509742736816</v>
      </c>
      <c r="BJ10" s="200">
        <v>0.15843630534711264</v>
      </c>
      <c r="BK10" s="200">
        <v>3.0749815762018056E-2</v>
      </c>
      <c r="BL10" s="201">
        <v>6.2848796260830314E-2</v>
      </c>
      <c r="BM10" s="199">
        <v>0.1083682533744221</v>
      </c>
      <c r="BN10" s="200">
        <v>0.81161757907451715</v>
      </c>
      <c r="BO10" s="200">
        <v>0.1883824209254828</v>
      </c>
      <c r="BP10" s="200">
        <v>0.67373281717300415</v>
      </c>
      <c r="BQ10" s="200">
        <v>0.20430425243106964</v>
      </c>
      <c r="BR10" s="200">
        <v>3.2463594575497044E-2</v>
      </c>
      <c r="BS10" s="201">
        <v>8.9499314029738847E-2</v>
      </c>
      <c r="BT10" s="199">
        <v>0.13497196007318291</v>
      </c>
      <c r="BU10" s="200">
        <v>0.72752002241536629</v>
      </c>
      <c r="BV10" s="200">
        <v>0.27247997758463371</v>
      </c>
      <c r="BW10" s="200">
        <v>0.52552241086959839</v>
      </c>
      <c r="BX10" s="200">
        <v>0.29754850386081555</v>
      </c>
      <c r="BY10" s="200">
        <v>3.1128117321692364E-2</v>
      </c>
      <c r="BZ10" s="201">
        <v>0.14580094280105479</v>
      </c>
      <c r="CA10" s="199">
        <v>2.9404017438412769E-2</v>
      </c>
      <c r="CB10" s="200">
        <v>0.63051822252907674</v>
      </c>
      <c r="CC10" s="200">
        <v>0.36948177747092326</v>
      </c>
      <c r="CD10" s="200">
        <v>0.39021545648574829</v>
      </c>
      <c r="CE10" s="200">
        <v>0.35139492588545318</v>
      </c>
      <c r="CF10" s="200">
        <v>3.4313824177339407E-2</v>
      </c>
      <c r="CG10" s="201">
        <v>0.22407579348044943</v>
      </c>
      <c r="CH10" s="199">
        <v>3.7905070277097969E-2</v>
      </c>
      <c r="CI10" s="200">
        <v>0.55575026825790552</v>
      </c>
      <c r="CJ10" s="200">
        <v>0.44424973174209453</v>
      </c>
      <c r="CK10" s="200">
        <v>0.29668769240379333</v>
      </c>
      <c r="CL10" s="200">
        <v>0.37698753224648851</v>
      </c>
      <c r="CM10" s="200">
        <v>2.671626194545873E-2</v>
      </c>
      <c r="CN10" s="201">
        <v>0.29960850963398444</v>
      </c>
      <c r="CO10" s="199">
        <v>3.0710283605321707E-2</v>
      </c>
      <c r="CP10" s="200">
        <v>0.27438617745077865</v>
      </c>
      <c r="CQ10" s="200">
        <v>0.72561382254922147</v>
      </c>
      <c r="CR10" s="200">
        <v>0.14895427227020264</v>
      </c>
      <c r="CS10" s="200">
        <v>0.18173225793279618</v>
      </c>
      <c r="CT10" s="200">
        <v>1.3509546951268945E-2</v>
      </c>
      <c r="CU10" s="201">
        <v>0.65580392383016306</v>
      </c>
      <c r="CV10" s="199">
        <v>0.13092684283863726</v>
      </c>
      <c r="CW10" s="200">
        <v>0.84949411889178217</v>
      </c>
      <c r="CX10" s="200">
        <v>0.15050588110821791</v>
      </c>
      <c r="CY10" s="200">
        <v>0.7761283266869563</v>
      </c>
      <c r="CZ10" s="200">
        <v>0.11026869231296847</v>
      </c>
      <c r="DA10" s="200">
        <v>5.6122281020474778E-2</v>
      </c>
      <c r="DB10" s="201">
        <v>5.7480719635343271E-2</v>
      </c>
    </row>
    <row r="11" spans="1:106">
      <c r="A11" s="183">
        <v>1972</v>
      </c>
      <c r="B11" s="199">
        <v>2.8538317620755618E-3</v>
      </c>
      <c r="C11" s="200">
        <v>0.30446775258613701</v>
      </c>
      <c r="D11" s="200">
        <v>0.69553224741386299</v>
      </c>
      <c r="E11" s="200">
        <v>0.21400393545627594</v>
      </c>
      <c r="F11" s="200">
        <v>0.13609302629820308</v>
      </c>
      <c r="G11" s="200">
        <v>0.29761290653164152</v>
      </c>
      <c r="H11" s="201">
        <v>0.35229012777603042</v>
      </c>
      <c r="I11" s="199">
        <v>2.7391764457292026E-2</v>
      </c>
      <c r="J11" s="200">
        <v>0.77517488632525455</v>
      </c>
      <c r="K11" s="200">
        <v>0.22482511367474542</v>
      </c>
      <c r="L11" s="200">
        <v>0.64030003547668457</v>
      </c>
      <c r="M11" s="200">
        <v>0.20271104604748044</v>
      </c>
      <c r="N11" s="200">
        <v>7.5690649002562241E-2</v>
      </c>
      <c r="O11" s="201">
        <v>8.1298258281042049E-2</v>
      </c>
      <c r="P11" s="199">
        <v>4.563677314800145E-2</v>
      </c>
      <c r="Q11" s="200">
        <v>0.86988744903367454</v>
      </c>
      <c r="R11" s="200">
        <v>0.13011255096632557</v>
      </c>
      <c r="S11" s="200">
        <v>0.79930061101913452</v>
      </c>
      <c r="T11" s="200">
        <v>0.10608043015847925</v>
      </c>
      <c r="U11" s="200">
        <v>4.5658365438651732E-2</v>
      </c>
      <c r="V11" s="201">
        <v>4.8960588132581688E-2</v>
      </c>
      <c r="W11" s="199">
        <v>5.8025119084067024E-2</v>
      </c>
      <c r="X11" s="200">
        <v>0.89281789475306794</v>
      </c>
      <c r="Y11" s="200">
        <v>0.10718210524693206</v>
      </c>
      <c r="Z11" s="200">
        <v>0.83683031797409058</v>
      </c>
      <c r="AA11" s="200">
        <v>8.414084674423282E-2</v>
      </c>
      <c r="AB11" s="200">
        <v>3.7263637688478957E-2</v>
      </c>
      <c r="AC11" s="201">
        <v>4.1765200660182217E-2</v>
      </c>
      <c r="AD11" s="199">
        <v>6.9994869781071875E-2</v>
      </c>
      <c r="AE11" s="200">
        <v>0.89836426901527899</v>
      </c>
      <c r="AF11" s="200">
        <v>0.10163573098472108</v>
      </c>
      <c r="AG11" s="200">
        <v>0.84131515026092529</v>
      </c>
      <c r="AH11" s="200">
        <v>8.5627225797087314E-2</v>
      </c>
      <c r="AI11" s="200">
        <v>3.3948595281687088E-2</v>
      </c>
      <c r="AJ11" s="201">
        <v>3.9109014487244312E-2</v>
      </c>
      <c r="AK11" s="199">
        <v>8.3183196039024188E-2</v>
      </c>
      <c r="AL11" s="200">
        <v>0.90131121504937906</v>
      </c>
      <c r="AM11" s="200">
        <v>9.8688784950621028E-2</v>
      </c>
      <c r="AN11" s="200">
        <v>0.84475612640380859</v>
      </c>
      <c r="AO11" s="200">
        <v>8.47089005901739E-2</v>
      </c>
      <c r="AP11" s="200">
        <v>3.0901071312753617E-2</v>
      </c>
      <c r="AQ11" s="201">
        <v>3.9633888652303585E-2</v>
      </c>
      <c r="AR11" s="199">
        <v>9.8289856501303452E-2</v>
      </c>
      <c r="AS11" s="200">
        <v>0.89323701609903694</v>
      </c>
      <c r="AT11" s="200">
        <v>0.10676298390096294</v>
      </c>
      <c r="AU11" s="200">
        <v>0.82844161987304688</v>
      </c>
      <c r="AV11" s="200">
        <v>9.6827982158687487E-2</v>
      </c>
      <c r="AW11" s="200">
        <v>2.9647230330968492E-2</v>
      </c>
      <c r="AX11" s="201">
        <v>4.5083147897002414E-2</v>
      </c>
      <c r="AY11" s="199">
        <v>0.1196231812137608</v>
      </c>
      <c r="AZ11" s="200">
        <v>0.88357546591997882</v>
      </c>
      <c r="BA11" s="200">
        <v>0.11642453408002115</v>
      </c>
      <c r="BB11" s="200">
        <v>0.80250972509384155</v>
      </c>
      <c r="BC11" s="200">
        <v>0.12085142866440415</v>
      </c>
      <c r="BD11" s="200">
        <v>2.9018849424426778E-2</v>
      </c>
      <c r="BE11" s="201">
        <v>4.7619972765129755E-2</v>
      </c>
      <c r="BF11" s="199">
        <v>0.15567816749774707</v>
      </c>
      <c r="BG11" s="200">
        <v>0.85811225315137152</v>
      </c>
      <c r="BH11" s="200">
        <v>0.14188774684862848</v>
      </c>
      <c r="BI11" s="200">
        <v>0.75213319063186646</v>
      </c>
      <c r="BJ11" s="200">
        <v>0.15745554926301625</v>
      </c>
      <c r="BK11" s="200">
        <v>2.9115079673688038E-2</v>
      </c>
      <c r="BL11" s="201">
        <v>6.1296185653539483E-2</v>
      </c>
      <c r="BM11" s="199">
        <v>0.10756490075631334</v>
      </c>
      <c r="BN11" s="200">
        <v>0.81454872916481424</v>
      </c>
      <c r="BO11" s="200">
        <v>0.1854512708351857</v>
      </c>
      <c r="BP11" s="200">
        <v>0.67828679084777832</v>
      </c>
      <c r="BQ11" s="200">
        <v>0.20171555908676753</v>
      </c>
      <c r="BR11" s="200">
        <v>3.0436381655876893E-2</v>
      </c>
      <c r="BS11" s="201">
        <v>8.9561257573621947E-2</v>
      </c>
      <c r="BT11" s="199">
        <v>0.13458255169060843</v>
      </c>
      <c r="BU11" s="200">
        <v>0.73194125802484189</v>
      </c>
      <c r="BV11" s="200">
        <v>0.26805874197515811</v>
      </c>
      <c r="BW11" s="200">
        <v>0.52997314929962158</v>
      </c>
      <c r="BX11" s="200">
        <v>0.29713133808357972</v>
      </c>
      <c r="BY11" s="200">
        <v>3.0017166600048547E-2</v>
      </c>
      <c r="BZ11" s="201">
        <v>0.14287832182872454</v>
      </c>
      <c r="CA11" s="199">
        <v>2.9406112339970349E-2</v>
      </c>
      <c r="CB11" s="200">
        <v>0.63371605709100809</v>
      </c>
      <c r="CC11" s="200">
        <v>0.3662839429089918</v>
      </c>
      <c r="CD11" s="200">
        <v>0.38996455073356628</v>
      </c>
      <c r="CE11" s="200">
        <v>0.35590480999914964</v>
      </c>
      <c r="CF11" s="200">
        <v>3.2753330452336089E-2</v>
      </c>
      <c r="CG11" s="201">
        <v>0.22137732296558557</v>
      </c>
      <c r="CH11" s="199">
        <v>3.7751081047551288E-2</v>
      </c>
      <c r="CI11" s="200">
        <v>0.57366242822232627</v>
      </c>
      <c r="CJ11" s="200">
        <v>0.42633757177767362</v>
      </c>
      <c r="CK11" s="200">
        <v>0.30321046710014343</v>
      </c>
      <c r="CL11" s="200">
        <v>0.39294936370050015</v>
      </c>
      <c r="CM11" s="200">
        <v>2.4229809308132583E-2</v>
      </c>
      <c r="CN11" s="201">
        <v>0.27961034726975642</v>
      </c>
      <c r="CO11" s="199">
        <v>3.0010252495189033E-2</v>
      </c>
      <c r="CP11" s="200">
        <v>0.28784591636590684</v>
      </c>
      <c r="CQ11" s="200">
        <v>0.71215408363409316</v>
      </c>
      <c r="CR11" s="200">
        <v>0.15563921630382538</v>
      </c>
      <c r="CS11" s="200">
        <v>0.19117492765506583</v>
      </c>
      <c r="CT11" s="200">
        <v>1.3976190295442307E-2</v>
      </c>
      <c r="CU11" s="201">
        <v>0.6392096639213356</v>
      </c>
      <c r="CV11" s="199">
        <v>0.13390748845143605</v>
      </c>
      <c r="CW11" s="200">
        <v>0.84839936731966614</v>
      </c>
      <c r="CX11" s="200">
        <v>0.151600632680334</v>
      </c>
      <c r="CY11" s="200">
        <v>0.77056451204483967</v>
      </c>
      <c r="CZ11" s="200">
        <v>0.11697964906350196</v>
      </c>
      <c r="DA11" s="200">
        <v>5.3533713145348112E-2</v>
      </c>
      <c r="DB11" s="201">
        <v>5.892212291229082E-2</v>
      </c>
    </row>
    <row r="12" spans="1:106">
      <c r="A12" s="183">
        <v>1973</v>
      </c>
      <c r="B12" s="199">
        <v>3.3186684726928687E-3</v>
      </c>
      <c r="C12" s="200">
        <v>0.3210844265973089</v>
      </c>
      <c r="D12" s="200">
        <v>0.67891557340269115</v>
      </c>
      <c r="E12" s="200">
        <v>0.22783590853214264</v>
      </c>
      <c r="F12" s="200">
        <v>0.14026145634733739</v>
      </c>
      <c r="G12" s="200">
        <v>0.24291732876006206</v>
      </c>
      <c r="H12" s="201">
        <v>0.38898529892102579</v>
      </c>
      <c r="I12" s="199">
        <v>2.8502215545885275E-2</v>
      </c>
      <c r="J12" s="200">
        <v>0.77966803722719569</v>
      </c>
      <c r="K12" s="200">
        <v>0.22033196277280437</v>
      </c>
      <c r="L12" s="200">
        <v>0.6490788459777832</v>
      </c>
      <c r="M12" s="200">
        <v>0.19628816733193838</v>
      </c>
      <c r="N12" s="200">
        <v>5.9776232105528293E-2</v>
      </c>
      <c r="O12" s="201">
        <v>9.4856769279823561E-2</v>
      </c>
      <c r="P12" s="199">
        <v>4.6257534839440236E-2</v>
      </c>
      <c r="Q12" s="200">
        <v>0.87157728878796614</v>
      </c>
      <c r="R12" s="200">
        <v>0.12842271121203389</v>
      </c>
      <c r="S12" s="200">
        <v>0.80253744125366211</v>
      </c>
      <c r="T12" s="200">
        <v>0.10376599731106929</v>
      </c>
      <c r="U12" s="200">
        <v>3.6496087820091609E-2</v>
      </c>
      <c r="V12" s="201">
        <v>5.7200459676949894E-2</v>
      </c>
      <c r="W12" s="199">
        <v>5.8417627644016562E-2</v>
      </c>
      <c r="X12" s="200">
        <v>0.89223959511769713</v>
      </c>
      <c r="Y12" s="200">
        <v>0.1077604048823029</v>
      </c>
      <c r="Z12" s="200">
        <v>0.83573389053344727</v>
      </c>
      <c r="AA12" s="200">
        <v>8.4923086772598411E-2</v>
      </c>
      <c r="AB12" s="200">
        <v>2.9899008462333804E-2</v>
      </c>
      <c r="AC12" s="201">
        <v>4.9444034453668309E-2</v>
      </c>
      <c r="AD12" s="199">
        <v>7.035466190919698E-2</v>
      </c>
      <c r="AE12" s="200">
        <v>0.89872649808435978</v>
      </c>
      <c r="AF12" s="200">
        <v>0.10127350191564027</v>
      </c>
      <c r="AG12" s="200">
        <v>0.84177345037460327</v>
      </c>
      <c r="AH12" s="200">
        <v>8.5447877029633509E-2</v>
      </c>
      <c r="AI12" s="200">
        <v>2.6728148826989387E-2</v>
      </c>
      <c r="AJ12" s="201">
        <v>4.6050542379602016E-2</v>
      </c>
      <c r="AK12" s="199">
        <v>8.335628071099925E-2</v>
      </c>
      <c r="AL12" s="200">
        <v>0.90178785883829993</v>
      </c>
      <c r="AM12" s="200">
        <v>9.8212141161700128E-2</v>
      </c>
      <c r="AN12" s="200">
        <v>0.84515100717544556</v>
      </c>
      <c r="AO12" s="200">
        <v>8.4779358000598798E-2</v>
      </c>
      <c r="AP12" s="200">
        <v>2.4503176896685439E-2</v>
      </c>
      <c r="AQ12" s="201">
        <v>4.5566474434237295E-2</v>
      </c>
      <c r="AR12" s="199">
        <v>9.8306619012161756E-2</v>
      </c>
      <c r="AS12" s="200">
        <v>0.8937941288101009</v>
      </c>
      <c r="AT12" s="200">
        <v>0.10620587118989912</v>
      </c>
      <c r="AU12" s="200">
        <v>0.83162569999694824</v>
      </c>
      <c r="AV12" s="200">
        <v>9.2854001955550047E-2</v>
      </c>
      <c r="AW12" s="200">
        <v>2.3624235992960083E-2</v>
      </c>
      <c r="AX12" s="201">
        <v>5.189604998608361E-2</v>
      </c>
      <c r="AY12" s="199">
        <v>0.11918369757971368</v>
      </c>
      <c r="AZ12" s="200">
        <v>0.8837487689261968</v>
      </c>
      <c r="BA12" s="200">
        <v>0.11625123107380322</v>
      </c>
      <c r="BB12" s="200">
        <v>0.80517911911010742</v>
      </c>
      <c r="BC12" s="200">
        <v>0.11705592779927264</v>
      </c>
      <c r="BD12" s="200">
        <v>2.3387925829937001E-2</v>
      </c>
      <c r="BE12" s="201">
        <v>5.4377046381871047E-2</v>
      </c>
      <c r="BF12" s="199">
        <v>0.15440717653148733</v>
      </c>
      <c r="BG12" s="200">
        <v>0.8611630041381495</v>
      </c>
      <c r="BH12" s="200">
        <v>0.13883699586185042</v>
      </c>
      <c r="BI12" s="200">
        <v>0.76255923509597778</v>
      </c>
      <c r="BJ12" s="200">
        <v>0.14640640459031981</v>
      </c>
      <c r="BK12" s="200">
        <v>2.3495429376596665E-2</v>
      </c>
      <c r="BL12" s="201">
        <v>6.7538950603946601E-2</v>
      </c>
      <c r="BM12" s="199">
        <v>0.10645463625585927</v>
      </c>
      <c r="BN12" s="200">
        <v>0.81446270257045039</v>
      </c>
      <c r="BO12" s="200">
        <v>0.18553729742954952</v>
      </c>
      <c r="BP12" s="200">
        <v>0.68844717741012573</v>
      </c>
      <c r="BQ12" s="200">
        <v>0.18641874016296875</v>
      </c>
      <c r="BR12" s="200">
        <v>2.4337016687942428E-2</v>
      </c>
      <c r="BS12" s="201">
        <v>0.10079706036969639</v>
      </c>
      <c r="BT12" s="199">
        <v>0.13351152087055576</v>
      </c>
      <c r="BU12" s="200">
        <v>0.72926488519859511</v>
      </c>
      <c r="BV12" s="200">
        <v>0.27073511480140489</v>
      </c>
      <c r="BW12" s="200">
        <v>0.53969413042068481</v>
      </c>
      <c r="BX12" s="200">
        <v>0.2786001201541341</v>
      </c>
      <c r="BY12" s="200">
        <v>2.4745131999766058E-2</v>
      </c>
      <c r="BZ12" s="201">
        <v>0.15696062614989414</v>
      </c>
      <c r="CA12" s="199">
        <v>2.9355462508613796E-2</v>
      </c>
      <c r="CB12" s="200">
        <v>0.6239860672870795</v>
      </c>
      <c r="CC12" s="200">
        <v>0.3760139327129205</v>
      </c>
      <c r="CD12" s="200">
        <v>0.39254948496818542</v>
      </c>
      <c r="CE12" s="200">
        <v>0.33749121141926458</v>
      </c>
      <c r="CF12" s="200">
        <v>2.6642239026087047E-2</v>
      </c>
      <c r="CG12" s="201">
        <v>0.24331707557706062</v>
      </c>
      <c r="CH12" s="199">
        <v>3.7661941931054689E-2</v>
      </c>
      <c r="CI12" s="200">
        <v>0.5742185887802369</v>
      </c>
      <c r="CJ12" s="200">
        <v>0.4257814112197631</v>
      </c>
      <c r="CK12" s="200">
        <v>0.3109762966632843</v>
      </c>
      <c r="CL12" s="200">
        <v>0.38197409875252497</v>
      </c>
      <c r="CM12" s="200">
        <v>1.8614521372801056E-2</v>
      </c>
      <c r="CN12" s="201">
        <v>0.28843507897222331</v>
      </c>
      <c r="CO12" s="199">
        <v>3.0906255822015317E-2</v>
      </c>
      <c r="CP12" s="200">
        <v>0.27898402749742784</v>
      </c>
      <c r="CQ12" s="200">
        <v>0.7210159725025721</v>
      </c>
      <c r="CR12" s="200">
        <v>0.15545637905597687</v>
      </c>
      <c r="CS12" s="200">
        <v>0.17832029064362825</v>
      </c>
      <c r="CT12" s="200">
        <v>1.1626736046624196E-2</v>
      </c>
      <c r="CU12" s="201">
        <v>0.6545966000184722</v>
      </c>
      <c r="CV12" s="199">
        <v>0.13649604650203495</v>
      </c>
      <c r="CW12" s="200">
        <v>0.84784416412669217</v>
      </c>
      <c r="CX12" s="200">
        <v>0.15215583587330778</v>
      </c>
      <c r="CY12" s="200">
        <v>0.7707277579997347</v>
      </c>
      <c r="CZ12" s="200">
        <v>0.11590880344294764</v>
      </c>
      <c r="DA12" s="200">
        <v>4.355265578662653E-2</v>
      </c>
      <c r="DB12" s="201">
        <v>6.9810789589417346E-2</v>
      </c>
    </row>
    <row r="13" spans="1:106">
      <c r="A13" s="183">
        <v>1974</v>
      </c>
      <c r="B13" s="199">
        <v>3.8099701776156932E-3</v>
      </c>
      <c r="C13" s="200">
        <v>0.32805808616733112</v>
      </c>
      <c r="D13" s="200">
        <v>0.67194191383266888</v>
      </c>
      <c r="E13" s="200">
        <v>0.2381969541311264</v>
      </c>
      <c r="F13" s="200">
        <v>0.13559377099169981</v>
      </c>
      <c r="G13" s="200">
        <v>0.15213516029400787</v>
      </c>
      <c r="H13" s="201">
        <v>0.47407411900038438</v>
      </c>
      <c r="I13" s="199">
        <v>2.9497640278774946E-2</v>
      </c>
      <c r="J13" s="200">
        <v>0.78625900329659271</v>
      </c>
      <c r="K13" s="200">
        <v>0.21374099670340732</v>
      </c>
      <c r="L13" s="200">
        <v>0.66406935453414917</v>
      </c>
      <c r="M13" s="200">
        <v>0.18430605302961001</v>
      </c>
      <c r="N13" s="200">
        <v>3.6767847865139765E-2</v>
      </c>
      <c r="O13" s="201">
        <v>0.11485676104281387</v>
      </c>
      <c r="P13" s="199">
        <v>4.6946784628691431E-2</v>
      </c>
      <c r="Q13" s="200">
        <v>0.87594935575946997</v>
      </c>
      <c r="R13" s="200">
        <v>0.12405064424053</v>
      </c>
      <c r="S13" s="200">
        <v>0.81103056669235229</v>
      </c>
      <c r="T13" s="200">
        <v>9.7916579164980699E-2</v>
      </c>
      <c r="U13" s="200">
        <v>2.257634203671317E-2</v>
      </c>
      <c r="V13" s="201">
        <v>6.8476496055598982E-2</v>
      </c>
      <c r="W13" s="199">
        <v>5.8958291378799974E-2</v>
      </c>
      <c r="X13" s="200">
        <v>0.89397861411551216</v>
      </c>
      <c r="Y13" s="200">
        <v>0.1060213858844878</v>
      </c>
      <c r="Z13" s="200">
        <v>0.83935248851776123</v>
      </c>
      <c r="AA13" s="200">
        <v>8.2381053070996288E-2</v>
      </c>
      <c r="AB13" s="200">
        <v>1.854380263897952E-2</v>
      </c>
      <c r="AC13" s="201">
        <v>5.9722667038804626E-2</v>
      </c>
      <c r="AD13" s="199">
        <v>7.0903813588806971E-2</v>
      </c>
      <c r="AE13" s="200">
        <v>0.9013866387023356</v>
      </c>
      <c r="AF13" s="200">
        <v>9.8613361297664459E-2</v>
      </c>
      <c r="AG13" s="200">
        <v>0.84685909748077393</v>
      </c>
      <c r="AH13" s="200">
        <v>8.2057321358522159E-2</v>
      </c>
      <c r="AI13" s="200">
        <v>1.6257014217100223E-2</v>
      </c>
      <c r="AJ13" s="201">
        <v>5.4826578404058558E-2</v>
      </c>
      <c r="AK13" s="199">
        <v>8.3734885635595724E-2</v>
      </c>
      <c r="AL13" s="200">
        <v>0.90506983467347057</v>
      </c>
      <c r="AM13" s="200">
        <v>9.4930165326529523E-2</v>
      </c>
      <c r="AN13" s="200">
        <v>0.85066485404968262</v>
      </c>
      <c r="AO13" s="200">
        <v>8.1669645941803343E-2</v>
      </c>
      <c r="AP13" s="200">
        <v>1.5015667337505076E-2</v>
      </c>
      <c r="AQ13" s="201">
        <v>5.264982703278176E-2</v>
      </c>
      <c r="AR13" s="199">
        <v>9.8637780700534694E-2</v>
      </c>
      <c r="AS13" s="200">
        <v>0.89683630551426041</v>
      </c>
      <c r="AT13" s="200">
        <v>0.1031636944857395</v>
      </c>
      <c r="AU13" s="200">
        <v>0.83950996398925781</v>
      </c>
      <c r="AV13" s="200">
        <v>8.587204030377342E-2</v>
      </c>
      <c r="AW13" s="200">
        <v>1.4538535271844811E-2</v>
      </c>
      <c r="AX13" s="201">
        <v>6.0079468827020366E-2</v>
      </c>
      <c r="AY13" s="199">
        <v>0.11894706751563501</v>
      </c>
      <c r="AZ13" s="200">
        <v>0.88691601222293925</v>
      </c>
      <c r="BA13" s="200">
        <v>0.1130839877770607</v>
      </c>
      <c r="BB13" s="200">
        <v>0.81363087892532349</v>
      </c>
      <c r="BC13" s="200">
        <v>0.10948733754937108</v>
      </c>
      <c r="BD13" s="200">
        <v>1.4581466224147729E-2</v>
      </c>
      <c r="BE13" s="201">
        <v>6.230030507977645E-2</v>
      </c>
      <c r="BF13" s="199">
        <v>0.15330785680344011</v>
      </c>
      <c r="BG13" s="200">
        <v>0.86737227088415036</v>
      </c>
      <c r="BH13" s="200">
        <v>0.13262772911584952</v>
      </c>
      <c r="BI13" s="200">
        <v>0.77908539772033691</v>
      </c>
      <c r="BJ13" s="200">
        <v>0.13145229103621117</v>
      </c>
      <c r="BK13" s="200">
        <v>1.4675952738935384E-2</v>
      </c>
      <c r="BL13" s="201">
        <v>7.4786359429020677E-2</v>
      </c>
      <c r="BM13" s="199">
        <v>0.10533605830686074</v>
      </c>
      <c r="BN13" s="200">
        <v>0.81649088184876495</v>
      </c>
      <c r="BO13" s="200">
        <v>0.18350911815123508</v>
      </c>
      <c r="BP13" s="200">
        <v>0.70426672697067261</v>
      </c>
      <c r="BQ13" s="200">
        <v>0.16646237483920651</v>
      </c>
      <c r="BR13" s="200">
        <v>1.5076406312515292E-2</v>
      </c>
      <c r="BS13" s="201">
        <v>0.11419450980450806</v>
      </c>
      <c r="BT13" s="199">
        <v>0.13173595245754616</v>
      </c>
      <c r="BU13" s="200">
        <v>0.72910655915883282</v>
      </c>
      <c r="BV13" s="200">
        <v>0.27089344084116723</v>
      </c>
      <c r="BW13" s="200">
        <v>0.55668330192565918</v>
      </c>
      <c r="BX13" s="200">
        <v>0.25397215530051581</v>
      </c>
      <c r="BY13" s="200">
        <v>1.5889934350926685E-2</v>
      </c>
      <c r="BZ13" s="201">
        <v>0.17345458526272167</v>
      </c>
      <c r="CA13" s="199">
        <v>2.9112391757774511E-2</v>
      </c>
      <c r="CB13" s="200">
        <v>0.61408977307855162</v>
      </c>
      <c r="CC13" s="200">
        <v>0.38591022692144833</v>
      </c>
      <c r="CD13" s="200">
        <v>0.40080595016479492</v>
      </c>
      <c r="CE13" s="200">
        <v>0.31163743920675169</v>
      </c>
      <c r="CF13" s="200">
        <v>1.6903458872144873E-2</v>
      </c>
      <c r="CG13" s="201">
        <v>0.27065315580879751</v>
      </c>
      <c r="CH13" s="199">
        <v>3.7210748983292213E-2</v>
      </c>
      <c r="CI13" s="200">
        <v>0.57400149909645748</v>
      </c>
      <c r="CJ13" s="200">
        <v>0.42599850090354247</v>
      </c>
      <c r="CK13" s="200">
        <v>0.32464495301246643</v>
      </c>
      <c r="CL13" s="200">
        <v>0.36253209859217461</v>
      </c>
      <c r="CM13" s="200">
        <v>1.1158057451355202E-2</v>
      </c>
      <c r="CN13" s="201">
        <v>0.30166488716526724</v>
      </c>
      <c r="CO13" s="199">
        <v>3.1862215517349947E-2</v>
      </c>
      <c r="CP13" s="200">
        <v>0.26776054805124921</v>
      </c>
      <c r="CQ13" s="200">
        <v>0.73223945194875084</v>
      </c>
      <c r="CR13" s="200">
        <v>0.1566021591424942</v>
      </c>
      <c r="CS13" s="200">
        <v>0.16070724137304537</v>
      </c>
      <c r="CT13" s="200">
        <v>7.4619195411866233E-3</v>
      </c>
      <c r="CU13" s="201">
        <v>0.67522867325112956</v>
      </c>
      <c r="CV13" s="199">
        <v>0.13921268646388205</v>
      </c>
      <c r="CW13" s="200">
        <v>0.84958589006626584</v>
      </c>
      <c r="CX13" s="200">
        <v>0.15041410993373414</v>
      </c>
      <c r="CY13" s="200">
        <v>0.77620848290448441</v>
      </c>
      <c r="CZ13" s="200">
        <v>0.11067322205511147</v>
      </c>
      <c r="DA13" s="200">
        <v>2.7421299433001971E-2</v>
      </c>
      <c r="DB13" s="201">
        <v>8.5696998577315539E-2</v>
      </c>
    </row>
    <row r="14" spans="1:106">
      <c r="A14" s="183">
        <v>1975</v>
      </c>
      <c r="B14" s="199">
        <v>4.3012035226625634E-3</v>
      </c>
      <c r="C14" s="200">
        <v>0.34616392268402174</v>
      </c>
      <c r="D14" s="200">
        <v>0.65383607731597826</v>
      </c>
      <c r="E14" s="200">
        <v>0.26005780696868896</v>
      </c>
      <c r="F14" s="200">
        <v>0.13066548027120367</v>
      </c>
      <c r="G14" s="200">
        <v>0.21756274795978217</v>
      </c>
      <c r="H14" s="201">
        <v>0.39171397437928585</v>
      </c>
      <c r="I14" s="199">
        <v>3.13802438512314E-2</v>
      </c>
      <c r="J14" s="200">
        <v>0.79710830077907924</v>
      </c>
      <c r="K14" s="200">
        <v>0.20289169922092079</v>
      </c>
      <c r="L14" s="200">
        <v>0.68538111448287964</v>
      </c>
      <c r="M14" s="200">
        <v>0.16954524945906935</v>
      </c>
      <c r="N14" s="200">
        <v>5.0239098025037898E-2</v>
      </c>
      <c r="O14" s="201">
        <v>9.4834522675376509E-2</v>
      </c>
      <c r="P14" s="199">
        <v>4.8753012443982821E-2</v>
      </c>
      <c r="Q14" s="200">
        <v>0.8809338270802719</v>
      </c>
      <c r="R14" s="200">
        <v>0.11906617291972808</v>
      </c>
      <c r="S14" s="200">
        <v>0.82092869281768799</v>
      </c>
      <c r="T14" s="200">
        <v>9.1057422257566759E-2</v>
      </c>
      <c r="U14" s="200">
        <v>3.1175381707193851E-2</v>
      </c>
      <c r="V14" s="201">
        <v>5.6838519152173264E-2</v>
      </c>
      <c r="W14" s="199">
        <v>6.0845131915034018E-2</v>
      </c>
      <c r="X14" s="200">
        <v>0.89710477360863994</v>
      </c>
      <c r="Y14" s="200">
        <v>0.10289522639136001</v>
      </c>
      <c r="Z14" s="200">
        <v>0.84526854753494263</v>
      </c>
      <c r="AA14" s="200">
        <v>7.8642180938581566E-2</v>
      </c>
      <c r="AB14" s="200">
        <v>2.5691555556755213E-2</v>
      </c>
      <c r="AC14" s="201">
        <v>5.039773989399185E-2</v>
      </c>
      <c r="AD14" s="199">
        <v>7.3038825066650187E-2</v>
      </c>
      <c r="AE14" s="200">
        <v>0.9055343564024928</v>
      </c>
      <c r="AF14" s="200">
        <v>9.446564359750724E-2</v>
      </c>
      <c r="AG14" s="200">
        <v>0.85421061515808105</v>
      </c>
      <c r="AH14" s="200">
        <v>7.7669908677911043E-2</v>
      </c>
      <c r="AI14" s="200">
        <v>2.2088143500234123E-2</v>
      </c>
      <c r="AJ14" s="201">
        <v>4.6031321555880668E-2</v>
      </c>
      <c r="AK14" s="199">
        <v>8.5826854279372089E-2</v>
      </c>
      <c r="AL14" s="200">
        <v>0.90955741913160026</v>
      </c>
      <c r="AM14" s="200">
        <v>9.0442580868399833E-2</v>
      </c>
      <c r="AN14" s="200">
        <v>0.85808944702148438</v>
      </c>
      <c r="AO14" s="200">
        <v>7.7679665623962779E-2</v>
      </c>
      <c r="AP14" s="200">
        <v>2.0593948558298068E-2</v>
      </c>
      <c r="AQ14" s="201">
        <v>4.3636942179141498E-2</v>
      </c>
      <c r="AR14" s="199">
        <v>0.10061189153057841</v>
      </c>
      <c r="AS14" s="200">
        <v>0.90391245200766879</v>
      </c>
      <c r="AT14" s="200">
        <v>9.608754799233124E-2</v>
      </c>
      <c r="AU14" s="200">
        <v>0.85153406858444214</v>
      </c>
      <c r="AV14" s="200">
        <v>7.8891519599027918E-2</v>
      </c>
      <c r="AW14" s="200">
        <v>2.0100090341323817E-2</v>
      </c>
      <c r="AX14" s="201">
        <v>4.947431382846109E-2</v>
      </c>
      <c r="AY14" s="199">
        <v>0.12050154982826285</v>
      </c>
      <c r="AZ14" s="200">
        <v>0.89446485368064388</v>
      </c>
      <c r="BA14" s="200">
        <v>0.10553514631935605</v>
      </c>
      <c r="BB14" s="200">
        <v>0.82664304971694946</v>
      </c>
      <c r="BC14" s="200">
        <v>0.10186738800596552</v>
      </c>
      <c r="BD14" s="200">
        <v>2.0456339085974978E-2</v>
      </c>
      <c r="BE14" s="201">
        <v>5.1033216838728586E-2</v>
      </c>
      <c r="BF14" s="199">
        <v>0.15420083626474967</v>
      </c>
      <c r="BG14" s="200">
        <v>0.88138502216901016</v>
      </c>
      <c r="BH14" s="200">
        <v>0.11861497783098979</v>
      </c>
      <c r="BI14" s="200">
        <v>0.80285292863845825</v>
      </c>
      <c r="BJ14" s="200">
        <v>0.1175512259779903</v>
      </c>
      <c r="BK14" s="200">
        <v>2.0668265020832882E-2</v>
      </c>
      <c r="BL14" s="201">
        <v>5.8927596181620488E-2</v>
      </c>
      <c r="BM14" s="199">
        <v>0.10478733388141652</v>
      </c>
      <c r="BN14" s="200">
        <v>0.83806895121740088</v>
      </c>
      <c r="BO14" s="200">
        <v>0.16193104878259912</v>
      </c>
      <c r="BP14" s="200">
        <v>0.73808729648590088</v>
      </c>
      <c r="BQ14" s="200">
        <v>0.14907505784412356</v>
      </c>
      <c r="BR14" s="200">
        <v>2.1211083040033683E-2</v>
      </c>
      <c r="BS14" s="201">
        <v>9.1626538448797201E-2</v>
      </c>
      <c r="BT14" s="199">
        <v>0.12802913444219668</v>
      </c>
      <c r="BU14" s="200">
        <v>0.76129691096781371</v>
      </c>
      <c r="BV14" s="200">
        <v>0.23870308903218632</v>
      </c>
      <c r="BW14" s="200">
        <v>0.60097336769104004</v>
      </c>
      <c r="BX14" s="200">
        <v>0.23726487750619221</v>
      </c>
      <c r="BY14" s="200">
        <v>2.365872427375466E-2</v>
      </c>
      <c r="BZ14" s="201">
        <v>0.13810302466436819</v>
      </c>
      <c r="CA14" s="199">
        <v>2.7352229492056613E-2</v>
      </c>
      <c r="CB14" s="200">
        <v>0.6544693183122926</v>
      </c>
      <c r="CC14" s="200">
        <v>0.3455306816877074</v>
      </c>
      <c r="CD14" s="200">
        <v>0.44546771049499512</v>
      </c>
      <c r="CE14" s="200">
        <v>0.30672862636486037</v>
      </c>
      <c r="CF14" s="200">
        <v>2.5856397317650326E-2</v>
      </c>
      <c r="CG14" s="201">
        <v>0.22194727450689708</v>
      </c>
      <c r="CH14" s="199">
        <v>3.4150046796828509E-2</v>
      </c>
      <c r="CI14" s="200">
        <v>0.62970645540546477</v>
      </c>
      <c r="CJ14" s="200">
        <v>0.37029354459453512</v>
      </c>
      <c r="CK14" s="200">
        <v>0.37364673614501953</v>
      </c>
      <c r="CL14" s="200">
        <v>0.37391070110118979</v>
      </c>
      <c r="CM14" s="200">
        <v>1.6396132627203543E-2</v>
      </c>
      <c r="CN14" s="201">
        <v>0.2360464415547191</v>
      </c>
      <c r="CO14" s="199">
        <v>2.6221683473619285E-2</v>
      </c>
      <c r="CP14" s="200">
        <v>0.32628670519485803</v>
      </c>
      <c r="CQ14" s="200">
        <v>0.67371329480514197</v>
      </c>
      <c r="CR14" s="200">
        <v>0.20007498562335968</v>
      </c>
      <c r="CS14" s="200">
        <v>0.18318347562807955</v>
      </c>
      <c r="CT14" s="200">
        <v>1.3661795190331075E-2</v>
      </c>
      <c r="CU14" s="201">
        <v>0.60307974818750754</v>
      </c>
      <c r="CV14" s="199">
        <v>0.1452795917329108</v>
      </c>
      <c r="CW14" s="200">
        <v>0.85376761446151261</v>
      </c>
      <c r="CX14" s="200">
        <v>0.14623238553848736</v>
      </c>
      <c r="CY14" s="200">
        <v>0.78523906732623583</v>
      </c>
      <c r="CZ14" s="200">
        <v>0.10398368710578007</v>
      </c>
      <c r="DA14" s="200">
        <v>3.851467778332663E-2</v>
      </c>
      <c r="DB14" s="201">
        <v>7.2262580118192407E-2</v>
      </c>
    </row>
    <row r="15" spans="1:106">
      <c r="A15" s="183">
        <v>1976</v>
      </c>
      <c r="B15" s="199">
        <v>4.2822026534454095E-3</v>
      </c>
      <c r="C15" s="200">
        <v>0.36344445477607235</v>
      </c>
      <c r="D15" s="200">
        <v>0.63655554522392777</v>
      </c>
      <c r="E15" s="200">
        <v>0.27237784862518311</v>
      </c>
      <c r="F15" s="200">
        <v>0.13951469702838901</v>
      </c>
      <c r="G15" s="200">
        <v>0.17575299194792973</v>
      </c>
      <c r="H15" s="201">
        <v>0.41235444847369451</v>
      </c>
      <c r="I15" s="199">
        <v>3.1970366684473339E-2</v>
      </c>
      <c r="J15" s="200">
        <v>0.80753433130269892</v>
      </c>
      <c r="K15" s="200">
        <v>0.19246566869730097</v>
      </c>
      <c r="L15" s="200">
        <v>0.70393437147140503</v>
      </c>
      <c r="M15" s="200">
        <v>0.15859577633333241</v>
      </c>
      <c r="N15" s="200">
        <v>4.1782424127524198E-2</v>
      </c>
      <c r="O15" s="201">
        <v>9.5687431759706801E-2</v>
      </c>
      <c r="P15" s="199">
        <v>4.952704595335114E-2</v>
      </c>
      <c r="Q15" s="200">
        <v>0.88589814028360525</v>
      </c>
      <c r="R15" s="200">
        <v>0.11410185971639472</v>
      </c>
      <c r="S15" s="200">
        <v>0.82929384708404541</v>
      </c>
      <c r="T15" s="200">
        <v>8.6661163008215775E-2</v>
      </c>
      <c r="U15" s="200">
        <v>2.6512526371758112E-2</v>
      </c>
      <c r="V15" s="201">
        <v>5.7532449658198093E-2</v>
      </c>
      <c r="W15" s="199">
        <v>6.1750035700428675E-2</v>
      </c>
      <c r="X15" s="200">
        <v>0.89926257664437981</v>
      </c>
      <c r="Y15" s="200">
        <v>0.10073742335562018</v>
      </c>
      <c r="Z15" s="200">
        <v>0.84774750471115112</v>
      </c>
      <c r="AA15" s="200">
        <v>7.8827762871129095E-2</v>
      </c>
      <c r="AB15" s="200">
        <v>2.2041377558065758E-2</v>
      </c>
      <c r="AC15" s="201">
        <v>5.1383358881762958E-2</v>
      </c>
      <c r="AD15" s="199">
        <v>7.4007927419650538E-2</v>
      </c>
      <c r="AE15" s="200">
        <v>0.90532032150288499</v>
      </c>
      <c r="AF15" s="200">
        <v>9.4679678497115102E-2</v>
      </c>
      <c r="AG15" s="200">
        <v>0.85448896884918213</v>
      </c>
      <c r="AH15" s="200">
        <v>7.7531747204714244E-2</v>
      </c>
      <c r="AI15" s="200">
        <v>1.9230213895621268E-2</v>
      </c>
      <c r="AJ15" s="201">
        <v>4.8749048219931576E-2</v>
      </c>
      <c r="AK15" s="199">
        <v>8.6819147133685326E-2</v>
      </c>
      <c r="AL15" s="200">
        <v>0.91189223971151301</v>
      </c>
      <c r="AM15" s="200">
        <v>8.8107760288486964E-2</v>
      </c>
      <c r="AN15" s="200">
        <v>0.86467069387435913</v>
      </c>
      <c r="AO15" s="200">
        <v>7.1804887251160715E-2</v>
      </c>
      <c r="AP15" s="200">
        <v>1.8030727473613947E-2</v>
      </c>
      <c r="AQ15" s="201">
        <v>4.5493707907337741E-2</v>
      </c>
      <c r="AR15" s="199">
        <v>0.10163732507772687</v>
      </c>
      <c r="AS15" s="200">
        <v>0.90644881423862667</v>
      </c>
      <c r="AT15" s="200">
        <v>9.3551185761373418E-2</v>
      </c>
      <c r="AU15" s="200">
        <v>0.85759824514389038</v>
      </c>
      <c r="AV15" s="200">
        <v>7.4110406974701143E-2</v>
      </c>
      <c r="AW15" s="200">
        <v>1.7595096480953434E-2</v>
      </c>
      <c r="AX15" s="201">
        <v>5.0696268673323754E-2</v>
      </c>
      <c r="AY15" s="199">
        <v>0.12128463507663773</v>
      </c>
      <c r="AZ15" s="200">
        <v>0.89825159180916836</v>
      </c>
      <c r="BA15" s="200">
        <v>0.1017484081908316</v>
      </c>
      <c r="BB15" s="200">
        <v>0.83607208728790283</v>
      </c>
      <c r="BC15" s="200">
        <v>9.4068758858926821E-2</v>
      </c>
      <c r="BD15" s="200">
        <v>1.7998412083396875E-2</v>
      </c>
      <c r="BE15" s="201">
        <v>5.1860771221992251E-2</v>
      </c>
      <c r="BF15" s="199">
        <v>0.15387152100268223</v>
      </c>
      <c r="BG15" s="200">
        <v>0.88325555198449401</v>
      </c>
      <c r="BH15" s="200">
        <v>0.11674444801550601</v>
      </c>
      <c r="BI15" s="200">
        <v>0.80999475717544556</v>
      </c>
      <c r="BJ15" s="200">
        <v>0.11035907161210411</v>
      </c>
      <c r="BK15" s="200">
        <v>1.8087640465840979E-2</v>
      </c>
      <c r="BL15" s="201">
        <v>6.1558534762175064E-2</v>
      </c>
      <c r="BM15" s="199">
        <v>0.10350235442052103</v>
      </c>
      <c r="BN15" s="200">
        <v>0.83866164256334175</v>
      </c>
      <c r="BO15" s="200">
        <v>0.16133835743665814</v>
      </c>
      <c r="BP15" s="200">
        <v>0.74414908885955811</v>
      </c>
      <c r="BQ15" s="200">
        <v>0.14175262882578776</v>
      </c>
      <c r="BR15" s="200">
        <v>1.8881038058642715E-2</v>
      </c>
      <c r="BS15" s="201">
        <v>9.5217253293679083E-2</v>
      </c>
      <c r="BT15" s="199">
        <v>0.12529816483492978</v>
      </c>
      <c r="BU15" s="200">
        <v>0.76549920046437814</v>
      </c>
      <c r="BV15" s="200">
        <v>0.23450079953562175</v>
      </c>
      <c r="BW15" s="200">
        <v>0.61310470104217529</v>
      </c>
      <c r="BX15" s="200">
        <v>0.22665749899699444</v>
      </c>
      <c r="BY15" s="200">
        <v>2.1053027481012131E-2</v>
      </c>
      <c r="BZ15" s="201">
        <v>0.13918474802552816</v>
      </c>
      <c r="CA15" s="199">
        <v>2.6628117751315447E-2</v>
      </c>
      <c r="CB15" s="200">
        <v>0.66219379620682239</v>
      </c>
      <c r="CC15" s="200">
        <v>0.3378062037931775</v>
      </c>
      <c r="CD15" s="200">
        <v>0.45062041282653809</v>
      </c>
      <c r="CE15" s="200">
        <v>0.31154479711478461</v>
      </c>
      <c r="CF15" s="200">
        <v>2.2300378757015279E-2</v>
      </c>
      <c r="CG15" s="201">
        <v>0.21553441220322453</v>
      </c>
      <c r="CH15" s="199">
        <v>3.3040326413927637E-2</v>
      </c>
      <c r="CI15" s="200">
        <v>0.6282676839461383</v>
      </c>
      <c r="CJ15" s="200">
        <v>0.3717323160538617</v>
      </c>
      <c r="CK15" s="200">
        <v>0.40130990743637085</v>
      </c>
      <c r="CL15" s="200">
        <v>0.33268990295444345</v>
      </c>
      <c r="CM15" s="200">
        <v>1.6180427288513589E-2</v>
      </c>
      <c r="CN15" s="201">
        <v>0.24981977387238852</v>
      </c>
      <c r="CO15" s="199">
        <v>2.6379916363096816E-2</v>
      </c>
      <c r="CP15" s="200">
        <v>0.32926202683118738</v>
      </c>
      <c r="CQ15" s="200">
        <v>0.67073797316881256</v>
      </c>
      <c r="CR15" s="200">
        <v>0.19904470443725586</v>
      </c>
      <c r="CS15" s="200">
        <v>0.18909908591963059</v>
      </c>
      <c r="CT15" s="200">
        <v>1.1444531794366254E-2</v>
      </c>
      <c r="CU15" s="201">
        <v>0.60041167642946525</v>
      </c>
      <c r="CV15" s="199">
        <v>0.14752965099169857</v>
      </c>
      <c r="CW15" s="200">
        <v>0.85934539093750406</v>
      </c>
      <c r="CX15" s="200">
        <v>0.14065460906249588</v>
      </c>
      <c r="CY15" s="200">
        <v>0.79368675714336301</v>
      </c>
      <c r="CZ15" s="200">
        <v>0.10050511069659614</v>
      </c>
      <c r="DA15" s="200">
        <v>3.2282000803433082E-2</v>
      </c>
      <c r="DB15" s="201">
        <v>7.3526128777089236E-2</v>
      </c>
    </row>
    <row r="16" spans="1:106">
      <c r="A16" s="183">
        <v>1977</v>
      </c>
      <c r="B16" s="199">
        <v>4.2466811621969898E-3</v>
      </c>
      <c r="C16" s="200">
        <v>0.3825316680870125</v>
      </c>
      <c r="D16" s="200">
        <v>0.61746833191298744</v>
      </c>
      <c r="E16" s="200">
        <v>0.28562068939208984</v>
      </c>
      <c r="F16" s="200">
        <v>0.14982084849654798</v>
      </c>
      <c r="G16" s="200">
        <v>0.14464535297635567</v>
      </c>
      <c r="H16" s="201">
        <v>0.41991312009532211</v>
      </c>
      <c r="I16" s="199">
        <v>3.2579136838302929E-2</v>
      </c>
      <c r="J16" s="200">
        <v>0.81633600810462836</v>
      </c>
      <c r="K16" s="200">
        <v>0.18366399189537169</v>
      </c>
      <c r="L16" s="200">
        <v>0.71892976760864258</v>
      </c>
      <c r="M16" s="200">
        <v>0.15044904253721483</v>
      </c>
      <c r="N16" s="200">
        <v>3.5480454853361161E-2</v>
      </c>
      <c r="O16" s="201">
        <v>9.5140760074394523E-2</v>
      </c>
      <c r="P16" s="199">
        <v>5.0120441787150187E-2</v>
      </c>
      <c r="Q16" s="200">
        <v>0.8895681980265232</v>
      </c>
      <c r="R16" s="200">
        <v>0.1104318019734768</v>
      </c>
      <c r="S16" s="200">
        <v>0.83522564172744751</v>
      </c>
      <c r="T16" s="200">
        <v>8.3945595738467924E-2</v>
      </c>
      <c r="U16" s="200">
        <v>2.3133700769757605E-2</v>
      </c>
      <c r="V16" s="201">
        <v>5.7695078446042602E-2</v>
      </c>
      <c r="W16" s="199">
        <v>6.2400177972416884E-2</v>
      </c>
      <c r="X16" s="200">
        <v>0.90039596086255302</v>
      </c>
      <c r="Y16" s="200">
        <v>9.960403913744692E-2</v>
      </c>
      <c r="Z16" s="200">
        <v>0.84849834442138672</v>
      </c>
      <c r="AA16" s="200">
        <v>8.0086636718375417E-2</v>
      </c>
      <c r="AB16" s="200">
        <v>1.9412299869162375E-2</v>
      </c>
      <c r="AC16" s="201">
        <v>5.2002694159844341E-2</v>
      </c>
      <c r="AD16" s="199">
        <v>7.4667939477533127E-2</v>
      </c>
      <c r="AE16" s="200">
        <v>0.90409852046838501</v>
      </c>
      <c r="AF16" s="200">
        <v>9.5901479531615028E-2</v>
      </c>
      <c r="AG16" s="200">
        <v>0.85303205251693726</v>
      </c>
      <c r="AH16" s="200">
        <v>7.8502081088846112E-2</v>
      </c>
      <c r="AI16" s="200">
        <v>1.7185208237958317E-2</v>
      </c>
      <c r="AJ16" s="201">
        <v>5.1280665490562947E-2</v>
      </c>
      <c r="AK16" s="199">
        <v>8.7452943002422706E-2</v>
      </c>
      <c r="AL16" s="200">
        <v>0.91319128208635891</v>
      </c>
      <c r="AM16" s="200">
        <v>8.6808717913641018E-2</v>
      </c>
      <c r="AN16" s="200">
        <v>0.86906814575195313</v>
      </c>
      <c r="AO16" s="200">
        <v>6.7609089437976985E-2</v>
      </c>
      <c r="AP16" s="200">
        <v>1.6201449648805391E-2</v>
      </c>
      <c r="AQ16" s="201">
        <v>4.7121340621177114E-2</v>
      </c>
      <c r="AR16" s="199">
        <v>0.10225439031987864</v>
      </c>
      <c r="AS16" s="200">
        <v>0.90759366372388195</v>
      </c>
      <c r="AT16" s="200">
        <v>9.2406336276118051E-2</v>
      </c>
      <c r="AU16" s="200">
        <v>0.86119538545608521</v>
      </c>
      <c r="AV16" s="200">
        <v>7.0909572349462213E-2</v>
      </c>
      <c r="AW16" s="200">
        <v>1.580565921056434E-2</v>
      </c>
      <c r="AX16" s="201">
        <v>5.20893709397253E-2</v>
      </c>
      <c r="AY16" s="199">
        <v>0.12166223403083504</v>
      </c>
      <c r="AZ16" s="200">
        <v>0.90042432260875072</v>
      </c>
      <c r="BA16" s="200">
        <v>9.9575677391249229E-2</v>
      </c>
      <c r="BB16" s="200">
        <v>0.84242725372314453</v>
      </c>
      <c r="BC16" s="200">
        <v>8.8393253596909513E-2</v>
      </c>
      <c r="BD16" s="200">
        <v>1.6238225529779896E-2</v>
      </c>
      <c r="BE16" s="201">
        <v>5.2941265614252497E-2</v>
      </c>
      <c r="BF16" s="199">
        <v>0.15320491638021178</v>
      </c>
      <c r="BG16" s="200">
        <v>0.88293550892806161</v>
      </c>
      <c r="BH16" s="200">
        <v>0.11706449107193843</v>
      </c>
      <c r="BI16" s="200">
        <v>0.81347012519836426</v>
      </c>
      <c r="BJ16" s="200">
        <v>0.10532249275780586</v>
      </c>
      <c r="BK16" s="200">
        <v>1.6216071974136048E-2</v>
      </c>
      <c r="BL16" s="201">
        <v>6.4991311539020283E-2</v>
      </c>
      <c r="BM16" s="199">
        <v>0.10234703853978913</v>
      </c>
      <c r="BN16" s="200">
        <v>0.83621809141879322</v>
      </c>
      <c r="BO16" s="200">
        <v>0.16378190858120686</v>
      </c>
      <c r="BP16" s="200">
        <v>0.74570560455322266</v>
      </c>
      <c r="BQ16" s="200">
        <v>0.13657128799203588</v>
      </c>
      <c r="BR16" s="200">
        <v>1.7159676347771626E-2</v>
      </c>
      <c r="BS16" s="201">
        <v>0.10056343525852715</v>
      </c>
      <c r="BT16" s="199">
        <v>0.12327686202343548</v>
      </c>
      <c r="BU16" s="200">
        <v>0.76545191570045001</v>
      </c>
      <c r="BV16" s="200">
        <v>0.23454808429955004</v>
      </c>
      <c r="BW16" s="200">
        <v>0.61931818723678589</v>
      </c>
      <c r="BX16" s="200">
        <v>0.2184499662942575</v>
      </c>
      <c r="BY16" s="200">
        <v>1.9048658411123579E-2</v>
      </c>
      <c r="BZ16" s="201">
        <v>0.14318321097226319</v>
      </c>
      <c r="CA16" s="199">
        <v>2.6160432046527762E-2</v>
      </c>
      <c r="CB16" s="200">
        <v>0.66393092520957964</v>
      </c>
      <c r="CC16" s="200">
        <v>0.33606907479042036</v>
      </c>
      <c r="CD16" s="200">
        <v>0.44915968179702759</v>
      </c>
      <c r="CE16" s="200">
        <v>0.31740485432292254</v>
      </c>
      <c r="CF16" s="200">
        <v>1.9451903544240881E-2</v>
      </c>
      <c r="CG16" s="201">
        <v>0.21398355649385595</v>
      </c>
      <c r="CH16" s="199">
        <v>3.2448796133480264E-2</v>
      </c>
      <c r="CI16" s="200">
        <v>0.6205011195721305</v>
      </c>
      <c r="CJ16" s="200">
        <v>0.3794988804278695</v>
      </c>
      <c r="CK16" s="200">
        <v>0.42129847407341003</v>
      </c>
      <c r="CL16" s="200">
        <v>0.2930288674216629</v>
      </c>
      <c r="CM16" s="200">
        <v>1.595994190461459E-2</v>
      </c>
      <c r="CN16" s="201">
        <v>0.26971272107696187</v>
      </c>
      <c r="CO16" s="199">
        <v>2.7179008539077534E-2</v>
      </c>
      <c r="CP16" s="200">
        <v>0.32358449408099399</v>
      </c>
      <c r="CQ16" s="200">
        <v>0.67641550591900601</v>
      </c>
      <c r="CR16" s="200">
        <v>0.19174738228321075</v>
      </c>
      <c r="CS16" s="200">
        <v>0.19172346781477081</v>
      </c>
      <c r="CT16" s="200">
        <v>9.5571397603452218E-3</v>
      </c>
      <c r="CU16" s="201">
        <v>0.60697201725967287</v>
      </c>
      <c r="CV16" s="199">
        <v>0.14934643776006701</v>
      </c>
      <c r="CW16" s="200">
        <v>0.86369942106333064</v>
      </c>
      <c r="CX16" s="200">
        <v>0.13630057893666916</v>
      </c>
      <c r="CY16" s="200">
        <v>0.79977386086469526</v>
      </c>
      <c r="CZ16" s="200">
        <v>9.8713784333091234E-2</v>
      </c>
      <c r="DA16" s="200">
        <v>2.7727394245126009E-2</v>
      </c>
      <c r="DB16" s="201">
        <v>7.3784961561753848E-2</v>
      </c>
    </row>
    <row r="17" spans="1:106">
      <c r="A17" s="183">
        <v>1978</v>
      </c>
      <c r="B17" s="199">
        <v>4.4148815140194024E-3</v>
      </c>
      <c r="C17" s="200">
        <v>0.38555975886124672</v>
      </c>
      <c r="D17" s="200">
        <v>0.61444024113875328</v>
      </c>
      <c r="E17" s="200">
        <v>0.28266000747680664</v>
      </c>
      <c r="F17" s="200">
        <v>0.15957664470898597</v>
      </c>
      <c r="G17" s="200">
        <v>0.17855742166332281</v>
      </c>
      <c r="H17" s="201">
        <v>0.3792059314218485</v>
      </c>
      <c r="I17" s="199">
        <v>3.3561781760509606E-2</v>
      </c>
      <c r="J17" s="200">
        <v>0.81367847321269171</v>
      </c>
      <c r="K17" s="200">
        <v>0.18632152678730832</v>
      </c>
      <c r="L17" s="200">
        <v>0.7180066704750061</v>
      </c>
      <c r="M17" s="200">
        <v>0.14827566361717437</v>
      </c>
      <c r="N17" s="200">
        <v>4.722519105463989E-2</v>
      </c>
      <c r="O17" s="201">
        <v>8.6492479335400357E-2</v>
      </c>
      <c r="P17" s="199">
        <v>5.0863737990119409E-2</v>
      </c>
      <c r="Q17" s="200">
        <v>0.88457405593142757</v>
      </c>
      <c r="R17" s="200">
        <v>0.11542594406857254</v>
      </c>
      <c r="S17" s="200">
        <v>0.82965350151062012</v>
      </c>
      <c r="T17" s="200">
        <v>8.5125188037538643E-2</v>
      </c>
      <c r="U17" s="200">
        <v>3.1921665381732786E-2</v>
      </c>
      <c r="V17" s="201">
        <v>5.3299671079166021E-2</v>
      </c>
      <c r="W17" s="199">
        <v>6.3136735724345153E-2</v>
      </c>
      <c r="X17" s="200">
        <v>0.8943353506017695</v>
      </c>
      <c r="Y17" s="200">
        <v>0.10566464939823048</v>
      </c>
      <c r="Z17" s="200">
        <v>0.83942157030105591</v>
      </c>
      <c r="AA17" s="200">
        <v>8.4973303520890234E-2</v>
      </c>
      <c r="AB17" s="200">
        <v>2.7081752997411467E-2</v>
      </c>
      <c r="AC17" s="201">
        <v>4.8523370308626829E-2</v>
      </c>
      <c r="AD17" s="199">
        <v>7.5341416566678837E-2</v>
      </c>
      <c r="AE17" s="200">
        <v>0.89678026002855649</v>
      </c>
      <c r="AF17" s="200">
        <v>0.10321973997144353</v>
      </c>
      <c r="AG17" s="200">
        <v>0.84280556440353394</v>
      </c>
      <c r="AH17" s="200">
        <v>8.3157805522505249E-2</v>
      </c>
      <c r="AI17" s="200">
        <v>2.4352424355781062E-2</v>
      </c>
      <c r="AJ17" s="201">
        <v>4.9684219744361262E-2</v>
      </c>
      <c r="AK17" s="199">
        <v>8.8036443180413607E-2</v>
      </c>
      <c r="AL17" s="200">
        <v>0.90855526661243358</v>
      </c>
      <c r="AM17" s="200">
        <v>9.1444733387566396E-2</v>
      </c>
      <c r="AN17" s="200">
        <v>0.86499327421188354</v>
      </c>
      <c r="AO17" s="200">
        <v>6.6902405609893828E-2</v>
      </c>
      <c r="AP17" s="200">
        <v>2.3098499645140269E-2</v>
      </c>
      <c r="AQ17" s="201">
        <v>4.5005844514762687E-2</v>
      </c>
      <c r="AR17" s="199">
        <v>0.10275458260504437</v>
      </c>
      <c r="AS17" s="200">
        <v>0.90338751684750629</v>
      </c>
      <c r="AT17" s="200">
        <v>9.661248315249378E-2</v>
      </c>
      <c r="AU17" s="200">
        <v>0.8567926287651062</v>
      </c>
      <c r="AV17" s="200">
        <v>7.1350803428786053E-2</v>
      </c>
      <c r="AW17" s="200">
        <v>2.254131649431829E-2</v>
      </c>
      <c r="AX17" s="201">
        <v>4.9315244683210024E-2</v>
      </c>
      <c r="AY17" s="199">
        <v>0.1220588526931701</v>
      </c>
      <c r="AZ17" s="200">
        <v>0.89696244995775287</v>
      </c>
      <c r="BA17" s="200">
        <v>0.10303755004224709</v>
      </c>
      <c r="BB17" s="200">
        <v>0.83985805511474609</v>
      </c>
      <c r="BC17" s="200">
        <v>8.7215893159419536E-2</v>
      </c>
      <c r="BD17" s="200">
        <v>2.3227323180402749E-2</v>
      </c>
      <c r="BE17" s="201">
        <v>4.9698757234731904E-2</v>
      </c>
      <c r="BF17" s="199">
        <v>0.15258268492480354</v>
      </c>
      <c r="BG17" s="200">
        <v>0.87801092157229488</v>
      </c>
      <c r="BH17" s="200">
        <v>0.12198907842770522</v>
      </c>
      <c r="BI17" s="200">
        <v>0.80847358703613281</v>
      </c>
      <c r="BJ17" s="200">
        <v>0.10555711177476129</v>
      </c>
      <c r="BK17" s="200">
        <v>2.3051657243536014E-2</v>
      </c>
      <c r="BL17" s="201">
        <v>6.2917621150120423E-2</v>
      </c>
      <c r="BM17" s="199">
        <v>0.10127125984884658</v>
      </c>
      <c r="BN17" s="200">
        <v>0.83144425031326319</v>
      </c>
      <c r="BO17" s="200">
        <v>0.16855574968673692</v>
      </c>
      <c r="BP17" s="200">
        <v>0.73996329307556152</v>
      </c>
      <c r="BQ17" s="200">
        <v>0.13813634612774675</v>
      </c>
      <c r="BR17" s="200">
        <v>2.4716824954411007E-2</v>
      </c>
      <c r="BS17" s="201">
        <v>9.7183526076081245E-2</v>
      </c>
      <c r="BT17" s="199">
        <v>0.1216831909648509</v>
      </c>
      <c r="BU17" s="200">
        <v>0.76560347927956207</v>
      </c>
      <c r="BV17" s="200">
        <v>0.2343965207204379</v>
      </c>
      <c r="BW17" s="200">
        <v>0.61810576915740967</v>
      </c>
      <c r="BX17" s="200">
        <v>0.22046209888572602</v>
      </c>
      <c r="BY17" s="200">
        <v>2.7246559968607292E-2</v>
      </c>
      <c r="BZ17" s="201">
        <v>0.13418557489618221</v>
      </c>
      <c r="CA17" s="199">
        <v>2.576347381062561E-2</v>
      </c>
      <c r="CB17" s="200">
        <v>0.67120246837575248</v>
      </c>
      <c r="CC17" s="200">
        <v>0.32879753162424752</v>
      </c>
      <c r="CD17" s="200">
        <v>0.44198906421661377</v>
      </c>
      <c r="CE17" s="200">
        <v>0.33832870838947243</v>
      </c>
      <c r="CF17" s="200">
        <v>2.6800678789808963E-2</v>
      </c>
      <c r="CG17" s="201">
        <v>0.192881539379721</v>
      </c>
      <c r="CH17" s="199">
        <v>3.171442875241387E-2</v>
      </c>
      <c r="CI17" s="200">
        <v>0.62255169945094191</v>
      </c>
      <c r="CJ17" s="200">
        <v>0.37744830054905815</v>
      </c>
      <c r="CK17" s="200">
        <v>0.43903166055679321</v>
      </c>
      <c r="CL17" s="200">
        <v>0.26939919479447411</v>
      </c>
      <c r="CM17" s="200">
        <v>2.4930960746230905E-2</v>
      </c>
      <c r="CN17" s="201">
        <v>0.26663817346948554</v>
      </c>
      <c r="CO17" s="199">
        <v>2.681703572289117E-2</v>
      </c>
      <c r="CP17" s="200">
        <v>0.3369861862229041</v>
      </c>
      <c r="CQ17" s="200">
        <v>0.6630138137770959</v>
      </c>
      <c r="CR17" s="200">
        <v>0.19091537594795227</v>
      </c>
      <c r="CS17" s="200">
        <v>0.21182374755894248</v>
      </c>
      <c r="CT17" s="200">
        <v>1.3199864661977062E-2</v>
      </c>
      <c r="CU17" s="201">
        <v>0.58406100832299934</v>
      </c>
      <c r="CV17" s="199">
        <v>0.15197713698899357</v>
      </c>
      <c r="CW17" s="200">
        <v>0.85847687534882933</v>
      </c>
      <c r="CX17" s="200">
        <v>0.14152312465117087</v>
      </c>
      <c r="CY17" s="200">
        <v>0.79316607863456501</v>
      </c>
      <c r="CZ17" s="200">
        <v>0.10117067616128891</v>
      </c>
      <c r="DA17" s="200">
        <v>3.7550254170231813E-2</v>
      </c>
      <c r="DB17" s="201">
        <v>6.8112999688441006E-2</v>
      </c>
    </row>
    <row r="18" spans="1:106">
      <c r="A18" s="183">
        <v>1979</v>
      </c>
      <c r="B18" s="199">
        <v>4.3804211082991724E-3</v>
      </c>
      <c r="C18" s="200">
        <v>0.40141566813212637</v>
      </c>
      <c r="D18" s="200">
        <v>0.59858433186787363</v>
      </c>
      <c r="E18" s="200">
        <v>0.29329410195350647</v>
      </c>
      <c r="F18" s="200">
        <v>0.16968763121877098</v>
      </c>
      <c r="G18" s="200">
        <v>0.15093541642000072</v>
      </c>
      <c r="H18" s="201">
        <v>0.38608286235689254</v>
      </c>
      <c r="I18" s="199">
        <v>3.4085695654887324E-2</v>
      </c>
      <c r="J18" s="200">
        <v>0.81903103435836466</v>
      </c>
      <c r="K18" s="200">
        <v>0.18096896564163542</v>
      </c>
      <c r="L18" s="200">
        <v>0.72829157114028931</v>
      </c>
      <c r="M18" s="200">
        <v>0.1424078374194778</v>
      </c>
      <c r="N18" s="200">
        <v>4.2066089415697783E-2</v>
      </c>
      <c r="O18" s="201">
        <v>8.7234475736669134E-2</v>
      </c>
      <c r="P18" s="199">
        <v>5.1229983618835129E-2</v>
      </c>
      <c r="Q18" s="200">
        <v>0.88612313145335442</v>
      </c>
      <c r="R18" s="200">
        <v>0.11387686854664557</v>
      </c>
      <c r="S18" s="200">
        <v>0.83290094137191772</v>
      </c>
      <c r="T18" s="200">
        <v>8.3526029832063392E-2</v>
      </c>
      <c r="U18" s="200">
        <v>2.9308207172855864E-2</v>
      </c>
      <c r="V18" s="201">
        <v>5.4264793565130365E-2</v>
      </c>
      <c r="W18" s="199">
        <v>6.3520965452433645E-2</v>
      </c>
      <c r="X18" s="200">
        <v>0.89358913712689281</v>
      </c>
      <c r="Y18" s="200">
        <v>0.10641086287310723</v>
      </c>
      <c r="Z18" s="200">
        <v>0.83816283941268921</v>
      </c>
      <c r="AA18" s="200">
        <v>8.6772180309872091E-2</v>
      </c>
      <c r="AB18" s="200">
        <v>2.5093802462396522E-2</v>
      </c>
      <c r="AC18" s="201">
        <v>4.9971169664434073E-2</v>
      </c>
      <c r="AD18" s="199">
        <v>7.5714256635468324E-2</v>
      </c>
      <c r="AE18" s="200">
        <v>0.89358158209558147</v>
      </c>
      <c r="AF18" s="200">
        <v>0.10641841790441853</v>
      </c>
      <c r="AG18" s="200">
        <v>0.83922821283340454</v>
      </c>
      <c r="AH18" s="200">
        <v>8.4679086705164039E-2</v>
      </c>
      <c r="AI18" s="200">
        <v>2.2880537608879321E-2</v>
      </c>
      <c r="AJ18" s="201">
        <v>5.3212185827928735E-2</v>
      </c>
      <c r="AK18" s="199">
        <v>8.8346492429088E-2</v>
      </c>
      <c r="AL18" s="200">
        <v>0.90805369438719985</v>
      </c>
      <c r="AM18" s="200">
        <v>9.1946305612800247E-2</v>
      </c>
      <c r="AN18" s="200">
        <v>0.86698538064956665</v>
      </c>
      <c r="AO18" s="200">
        <v>6.3790963319587987E-2</v>
      </c>
      <c r="AP18" s="200">
        <v>2.1812998236516286E-2</v>
      </c>
      <c r="AQ18" s="201">
        <v>4.7410640551974852E-2</v>
      </c>
      <c r="AR18" s="199">
        <v>0.10300792749288543</v>
      </c>
      <c r="AS18" s="200">
        <v>0.902465481124891</v>
      </c>
      <c r="AT18" s="200">
        <v>9.7534518875109083E-2</v>
      </c>
      <c r="AU18" s="200">
        <v>0.85781019926071167</v>
      </c>
      <c r="AV18" s="200">
        <v>6.9131038258749403E-2</v>
      </c>
      <c r="AW18" s="200">
        <v>2.1279099848591027E-2</v>
      </c>
      <c r="AX18" s="201">
        <v>5.1779651256764168E-2</v>
      </c>
      <c r="AY18" s="199">
        <v>0.12208400152097752</v>
      </c>
      <c r="AZ18" s="200">
        <v>0.89688841547971643</v>
      </c>
      <c r="BA18" s="200">
        <v>0.1031115845202836</v>
      </c>
      <c r="BB18" s="200">
        <v>0.84321308135986328</v>
      </c>
      <c r="BC18" s="200">
        <v>8.2889593493735134E-2</v>
      </c>
      <c r="BD18" s="200">
        <v>2.2005208285802658E-2</v>
      </c>
      <c r="BE18" s="201">
        <v>5.1892100169943327E-2</v>
      </c>
      <c r="BF18" s="199">
        <v>0.15169384064975988</v>
      </c>
      <c r="BG18" s="200">
        <v>0.87468466494560726</v>
      </c>
      <c r="BH18" s="200">
        <v>0.1253153350543926</v>
      </c>
      <c r="BI18" s="200">
        <v>0.80830109119415283</v>
      </c>
      <c r="BJ18" s="200">
        <v>0.10178062023148253</v>
      </c>
      <c r="BK18" s="200">
        <v>2.1679972829840796E-2</v>
      </c>
      <c r="BL18" s="201">
        <v>6.8238322089250958E-2</v>
      </c>
      <c r="BM18" s="199">
        <v>0.10027751170525941</v>
      </c>
      <c r="BN18" s="200">
        <v>0.82482373805240117</v>
      </c>
      <c r="BO18" s="200">
        <v>0.1751762619475988</v>
      </c>
      <c r="BP18" s="200">
        <v>0.73686307668685913</v>
      </c>
      <c r="BQ18" s="200">
        <v>0.13408024701665525</v>
      </c>
      <c r="BR18" s="200">
        <v>2.3495023336663246E-2</v>
      </c>
      <c r="BS18" s="201">
        <v>0.10556166269747672</v>
      </c>
      <c r="BT18" s="199">
        <v>0.12028147426111845</v>
      </c>
      <c r="BU18" s="200">
        <v>0.76032540059637854</v>
      </c>
      <c r="BV18" s="200">
        <v>0.23967459940362149</v>
      </c>
      <c r="BW18" s="200">
        <v>0.61880499124526978</v>
      </c>
      <c r="BX18" s="200">
        <v>0.21330271968394915</v>
      </c>
      <c r="BY18" s="200">
        <v>2.5702112641468534E-2</v>
      </c>
      <c r="BZ18" s="201">
        <v>0.14219018180943946</v>
      </c>
      <c r="CA18" s="199">
        <v>2.5461364903427194E-2</v>
      </c>
      <c r="CB18" s="200">
        <v>0.66624853973273523</v>
      </c>
      <c r="CC18" s="200">
        <v>0.33375146026726482</v>
      </c>
      <c r="CD18" s="200">
        <v>0.43460533022880554</v>
      </c>
      <c r="CE18" s="200">
        <v>0.34438278728256871</v>
      </c>
      <c r="CF18" s="200">
        <v>2.4258126501493647E-2</v>
      </c>
      <c r="CG18" s="201">
        <v>0.19675374486867031</v>
      </c>
      <c r="CH18" s="199">
        <v>3.1597631158333805E-2</v>
      </c>
      <c r="CI18" s="200">
        <v>0.60547161888184531</v>
      </c>
      <c r="CJ18" s="200">
        <v>0.39452838111815475</v>
      </c>
      <c r="CK18" s="200">
        <v>0.44971516728401184</v>
      </c>
      <c r="CL18" s="200">
        <v>0.22985067918570629</v>
      </c>
      <c r="CM18" s="200">
        <v>2.509494729462031E-2</v>
      </c>
      <c r="CN18" s="201">
        <v>0.29533920874969644</v>
      </c>
      <c r="CO18" s="199">
        <v>2.8318470690137619E-2</v>
      </c>
      <c r="CP18" s="200">
        <v>0.32156872858211327</v>
      </c>
      <c r="CQ18" s="200">
        <v>0.67843127141788684</v>
      </c>
      <c r="CR18" s="200">
        <v>0.17853148281574249</v>
      </c>
      <c r="CS18" s="200">
        <v>0.20859624016011699</v>
      </c>
      <c r="CT18" s="200">
        <v>1.123393728535586E-2</v>
      </c>
      <c r="CU18" s="201">
        <v>0.60163833298965463</v>
      </c>
      <c r="CV18" s="199">
        <v>0.15321706583445527</v>
      </c>
      <c r="CW18" s="200">
        <v>0.86043502878529754</v>
      </c>
      <c r="CX18" s="200">
        <v>0.13956497121470252</v>
      </c>
      <c r="CY18" s="200">
        <v>0.79638315876198984</v>
      </c>
      <c r="CZ18" s="200">
        <v>0.10043439489386932</v>
      </c>
      <c r="DA18" s="200">
        <v>3.3876475245556759E-2</v>
      </c>
      <c r="DB18" s="201">
        <v>6.9305952831396761E-2</v>
      </c>
    </row>
    <row r="19" spans="1:106">
      <c r="A19" s="183">
        <v>1980</v>
      </c>
      <c r="B19" s="199">
        <v>4.3721633065111811E-3</v>
      </c>
      <c r="C19" s="200">
        <v>0.45559650195013301</v>
      </c>
      <c r="D19" s="200">
        <v>0.5444034980498671</v>
      </c>
      <c r="E19" s="200">
        <v>0.35709619522094727</v>
      </c>
      <c r="F19" s="200">
        <v>0.15574472424109279</v>
      </c>
      <c r="G19" s="200">
        <v>9.4691916830475134E-2</v>
      </c>
      <c r="H19" s="201">
        <v>0.3924671545812829</v>
      </c>
      <c r="I19" s="199">
        <v>3.3086270616243356E-2</v>
      </c>
      <c r="J19" s="200">
        <v>0.83585848043070077</v>
      </c>
      <c r="K19" s="200">
        <v>0.16414151956929915</v>
      </c>
      <c r="L19" s="200">
        <v>0.75100255012512207</v>
      </c>
      <c r="M19" s="200">
        <v>0.13416874776166146</v>
      </c>
      <c r="N19" s="200">
        <v>2.6143755197315689E-2</v>
      </c>
      <c r="O19" s="201">
        <v>8.868494764207302E-2</v>
      </c>
      <c r="P19" s="199">
        <v>5.0318988735149832E-2</v>
      </c>
      <c r="Q19" s="200">
        <v>0.89321222042142423</v>
      </c>
      <c r="R19" s="200">
        <v>0.10678777957857581</v>
      </c>
      <c r="S19" s="200">
        <v>0.84018397331237793</v>
      </c>
      <c r="T19" s="200">
        <v>8.3897828122430171E-2</v>
      </c>
      <c r="U19" s="200">
        <v>1.876356612619481E-2</v>
      </c>
      <c r="V19" s="201">
        <v>5.715463890073047E-2</v>
      </c>
      <c r="W19" s="199">
        <v>6.304956012189003E-2</v>
      </c>
      <c r="X19" s="200">
        <v>0.90062633853505714</v>
      </c>
      <c r="Y19" s="200">
        <v>9.937366146494285E-2</v>
      </c>
      <c r="Z19" s="200">
        <v>0.8467136025428772</v>
      </c>
      <c r="AA19" s="200">
        <v>8.5095830629441663E-2</v>
      </c>
      <c r="AB19" s="200">
        <v>1.6170701767970121E-2</v>
      </c>
      <c r="AC19" s="201">
        <v>5.2019857030321304E-2</v>
      </c>
      <c r="AD19" s="199">
        <v>7.5673282239983805E-2</v>
      </c>
      <c r="AE19" s="200">
        <v>0.90022491222712409</v>
      </c>
      <c r="AF19" s="200">
        <v>9.9775087772875942E-2</v>
      </c>
      <c r="AG19" s="200">
        <v>0.84825366735458374</v>
      </c>
      <c r="AH19" s="200">
        <v>8.1594960849171644E-2</v>
      </c>
      <c r="AI19" s="200">
        <v>1.4859736254016372E-2</v>
      </c>
      <c r="AJ19" s="201">
        <v>5.5291613294329328E-2</v>
      </c>
      <c r="AK19" s="199">
        <v>8.8777680784704716E-2</v>
      </c>
      <c r="AL19" s="200">
        <v>0.91263690819792576</v>
      </c>
      <c r="AM19" s="200">
        <v>8.7363091802074272E-2</v>
      </c>
      <c r="AN19" s="200">
        <v>0.872478187084198</v>
      </c>
      <c r="AO19" s="200">
        <v>6.2843000863212248E-2</v>
      </c>
      <c r="AP19" s="200">
        <v>1.4295727282102589E-2</v>
      </c>
      <c r="AQ19" s="201">
        <v>5.0383077436852101E-2</v>
      </c>
      <c r="AR19" s="199">
        <v>0.10373197127438465</v>
      </c>
      <c r="AS19" s="200">
        <v>0.90742154517806273</v>
      </c>
      <c r="AT19" s="200">
        <v>9.2578454821937356E-2</v>
      </c>
      <c r="AU19" s="200">
        <v>0.86430597305297852</v>
      </c>
      <c r="AV19" s="200">
        <v>6.7227846353611648E-2</v>
      </c>
      <c r="AW19" s="200">
        <v>1.3854877925099016E-2</v>
      </c>
      <c r="AX19" s="201">
        <v>5.4611281179906983E-2</v>
      </c>
      <c r="AY19" s="199">
        <v>0.12304317802021568</v>
      </c>
      <c r="AZ19" s="200">
        <v>0.90197887250410957</v>
      </c>
      <c r="BA19" s="200">
        <v>9.8021127495890356E-2</v>
      </c>
      <c r="BB19" s="200">
        <v>0.85163289308547974</v>
      </c>
      <c r="BC19" s="200">
        <v>7.8233607565936392E-2</v>
      </c>
      <c r="BD19" s="200">
        <v>1.4254557245668173E-2</v>
      </c>
      <c r="BE19" s="201">
        <v>5.5878960163393963E-2</v>
      </c>
      <c r="BF19" s="199">
        <v>0.15337184239261986</v>
      </c>
      <c r="BG19" s="200">
        <v>0.87930543442079345</v>
      </c>
      <c r="BH19" s="200">
        <v>0.12069456557920664</v>
      </c>
      <c r="BI19" s="200">
        <v>0.81618034839630127</v>
      </c>
      <c r="BJ19" s="200">
        <v>9.7325855532957473E-2</v>
      </c>
      <c r="BK19" s="200">
        <v>1.4185707703532205E-2</v>
      </c>
      <c r="BL19" s="201">
        <v>7.2308083405588308E-2</v>
      </c>
      <c r="BM19" s="199">
        <v>0.10102153172669925</v>
      </c>
      <c r="BN19" s="200">
        <v>0.83080146475952499</v>
      </c>
      <c r="BO19" s="200">
        <v>0.16919853524047504</v>
      </c>
      <c r="BP19" s="200">
        <v>0.74829363822937012</v>
      </c>
      <c r="BQ19" s="200">
        <v>0.12641073518649371</v>
      </c>
      <c r="BR19" s="200">
        <v>1.5142668247488869E-2</v>
      </c>
      <c r="BS19" s="201">
        <v>0.11015294435838066</v>
      </c>
      <c r="BT19" s="199">
        <v>0.12021167509091613</v>
      </c>
      <c r="BU19" s="200">
        <v>0.76707873188736986</v>
      </c>
      <c r="BV19" s="200">
        <v>0.2329212681126302</v>
      </c>
      <c r="BW19" s="200">
        <v>0.63028812408447266</v>
      </c>
      <c r="BX19" s="200">
        <v>0.20696036600237508</v>
      </c>
      <c r="BY19" s="200">
        <v>1.653858547908147E-2</v>
      </c>
      <c r="BZ19" s="201">
        <v>0.14621293018002396</v>
      </c>
      <c r="CA19" s="199">
        <v>2.5030161689363853E-2</v>
      </c>
      <c r="CB19" s="200">
        <v>0.67692612825934939</v>
      </c>
      <c r="CC19" s="200">
        <v>0.32307387174065061</v>
      </c>
      <c r="CD19" s="200">
        <v>0.46493363380432129</v>
      </c>
      <c r="CE19" s="200">
        <v>0.316523821481492</v>
      </c>
      <c r="CF19" s="200">
        <v>1.5733500913986995E-2</v>
      </c>
      <c r="CG19" s="201">
        <v>0.20280904540868119</v>
      </c>
      <c r="CH19" s="199">
        <v>3.1238591392383584E-2</v>
      </c>
      <c r="CI19" s="200">
        <v>0.60701660520092582</v>
      </c>
      <c r="CJ19" s="200">
        <v>0.39298339479907424</v>
      </c>
      <c r="CK19" s="200">
        <v>0.44086462259292603</v>
      </c>
      <c r="CL19" s="200">
        <v>0.2459231661621632</v>
      </c>
      <c r="CM19" s="200">
        <v>1.5967396831475501E-2</v>
      </c>
      <c r="CN19" s="201">
        <v>0.29724482587970225</v>
      </c>
      <c r="CO19" s="199">
        <v>2.7076421226818602E-2</v>
      </c>
      <c r="CP19" s="200">
        <v>0.32229483117253627</v>
      </c>
      <c r="CQ19" s="200">
        <v>0.67770516882746379</v>
      </c>
      <c r="CR19" s="200">
        <v>0.19043572247028351</v>
      </c>
      <c r="CS19" s="200">
        <v>0.19289083771832749</v>
      </c>
      <c r="CT19" s="200">
        <v>7.4019086072763625E-3</v>
      </c>
      <c r="CU19" s="201">
        <v>0.60927152598033396</v>
      </c>
      <c r="CV19" s="199">
        <v>0.15082698277979439</v>
      </c>
      <c r="CW19" s="200">
        <v>0.87104449020855768</v>
      </c>
      <c r="CX19" s="200">
        <v>0.1289555097914423</v>
      </c>
      <c r="CY19" s="200">
        <v>0.80934645987647502</v>
      </c>
      <c r="CZ19" s="200">
        <v>9.750903420414983E-2</v>
      </c>
      <c r="DA19" s="200">
        <v>2.149964899964207E-2</v>
      </c>
      <c r="DB19" s="201">
        <v>7.1644855613756567E-2</v>
      </c>
    </row>
    <row r="20" spans="1:106">
      <c r="A20" s="183">
        <v>1981</v>
      </c>
      <c r="B20" s="199">
        <v>4.7771810179839764E-3</v>
      </c>
      <c r="C20" s="200">
        <v>0.45748609611878571</v>
      </c>
      <c r="D20" s="200">
        <v>0.54251390388121434</v>
      </c>
      <c r="E20" s="200">
        <v>0.38206321001052856</v>
      </c>
      <c r="F20" s="200">
        <v>0.12065424953855214</v>
      </c>
      <c r="G20" s="200">
        <v>8.1308503693983292E-2</v>
      </c>
      <c r="H20" s="201">
        <v>0.41597404777140146</v>
      </c>
      <c r="I20" s="199">
        <v>3.2367257965209527E-2</v>
      </c>
      <c r="J20" s="200">
        <v>0.83335624676595588</v>
      </c>
      <c r="K20" s="200">
        <v>0.16664375323404421</v>
      </c>
      <c r="L20" s="200">
        <v>0.76092278957366943</v>
      </c>
      <c r="M20" s="200">
        <v>0.11586900731783743</v>
      </c>
      <c r="N20" s="200">
        <v>2.4060479101029583E-2</v>
      </c>
      <c r="O20" s="201">
        <v>9.9147708944162152E-2</v>
      </c>
      <c r="P20" s="199">
        <v>4.9470131389555284E-2</v>
      </c>
      <c r="Q20" s="200">
        <v>0.88637103402832929</v>
      </c>
      <c r="R20" s="200">
        <v>0.11362896597167066</v>
      </c>
      <c r="S20" s="200">
        <v>0.83770006895065308</v>
      </c>
      <c r="T20" s="200">
        <v>7.7935350866706068E-2</v>
      </c>
      <c r="U20" s="200">
        <v>1.7986290052133921E-2</v>
      </c>
      <c r="V20" s="201">
        <v>6.637829043880808E-2</v>
      </c>
      <c r="W20" s="199">
        <v>6.2521659965728102E-2</v>
      </c>
      <c r="X20" s="200">
        <v>0.89591288128664603</v>
      </c>
      <c r="Y20" s="200">
        <v>0.10408711871335395</v>
      </c>
      <c r="Z20" s="200">
        <v>0.84749287366867065</v>
      </c>
      <c r="AA20" s="200">
        <v>7.7360809180754303E-2</v>
      </c>
      <c r="AB20" s="200">
        <v>1.5641457353322032E-2</v>
      </c>
      <c r="AC20" s="201">
        <v>5.9504884846158568E-2</v>
      </c>
      <c r="AD20" s="199">
        <v>7.5560324988518834E-2</v>
      </c>
      <c r="AE20" s="200">
        <v>0.89581165071381685</v>
      </c>
      <c r="AF20" s="200">
        <v>0.10418834928618317</v>
      </c>
      <c r="AG20" s="200">
        <v>0.84992396831512451</v>
      </c>
      <c r="AH20" s="200">
        <v>7.2891368283140828E-2</v>
      </c>
      <c r="AI20" s="200">
        <v>1.448638499528869E-2</v>
      </c>
      <c r="AJ20" s="201">
        <v>6.2698287653052936E-2</v>
      </c>
      <c r="AK20" s="199">
        <v>8.9092611454303944E-2</v>
      </c>
      <c r="AL20" s="200">
        <v>0.90668254256374947</v>
      </c>
      <c r="AM20" s="200">
        <v>9.3317457436250487E-2</v>
      </c>
      <c r="AN20" s="200">
        <v>0.87043368816375732</v>
      </c>
      <c r="AO20" s="200">
        <v>5.7368166495147296E-2</v>
      </c>
      <c r="AP20" s="200">
        <v>1.4063844530962844E-2</v>
      </c>
      <c r="AQ20" s="201">
        <v>5.8134307242964846E-2</v>
      </c>
      <c r="AR20" s="199">
        <v>0.10430822423712499</v>
      </c>
      <c r="AS20" s="200">
        <v>0.90202844467441601</v>
      </c>
      <c r="AT20" s="200">
        <v>9.7971555325583992E-2</v>
      </c>
      <c r="AU20" s="200">
        <v>0.86357873678207397</v>
      </c>
      <c r="AV20" s="200">
        <v>6.0618248088463889E-2</v>
      </c>
      <c r="AW20" s="200">
        <v>1.3545209472457589E-2</v>
      </c>
      <c r="AX20" s="201">
        <v>6.225777589961546E-2</v>
      </c>
      <c r="AY20" s="199">
        <v>0.12385208619771468</v>
      </c>
      <c r="AZ20" s="200">
        <v>0.89657736902849239</v>
      </c>
      <c r="BA20" s="200">
        <v>0.1034226309715076</v>
      </c>
      <c r="BB20" s="200">
        <v>0.85296231508255005</v>
      </c>
      <c r="BC20" s="200">
        <v>6.8463122868239787E-2</v>
      </c>
      <c r="BD20" s="200">
        <v>1.3863805712584769E-2</v>
      </c>
      <c r="BE20" s="201">
        <v>6.4710743301835308E-2</v>
      </c>
      <c r="BF20" s="199">
        <v>0.1547818582737655</v>
      </c>
      <c r="BG20" s="200">
        <v>0.87327939120863418</v>
      </c>
      <c r="BH20" s="200">
        <v>0.12672060879136576</v>
      </c>
      <c r="BI20" s="200">
        <v>0.81780201196670532</v>
      </c>
      <c r="BJ20" s="200">
        <v>8.6340940536436372E-2</v>
      </c>
      <c r="BK20" s="200">
        <v>1.3937708534678328E-2</v>
      </c>
      <c r="BL20" s="201">
        <v>8.1919361647253802E-2</v>
      </c>
      <c r="BM20" s="199">
        <v>0.10179239818000027</v>
      </c>
      <c r="BN20" s="200">
        <v>0.82463081064084842</v>
      </c>
      <c r="BO20" s="200">
        <v>0.17536918935915155</v>
      </c>
      <c r="BP20" s="200">
        <v>0.75325769186019897</v>
      </c>
      <c r="BQ20" s="200">
        <v>0.1103216726516021</v>
      </c>
      <c r="BR20" s="200">
        <v>1.4632779805761003E-2</v>
      </c>
      <c r="BS20" s="201">
        <v>0.12178784681032528</v>
      </c>
      <c r="BT20" s="199">
        <v>0.11985773450560014</v>
      </c>
      <c r="BU20" s="200">
        <v>0.76081382265749342</v>
      </c>
      <c r="BV20" s="200">
        <v>0.23918617734250661</v>
      </c>
      <c r="BW20" s="200">
        <v>0.63856101036071777</v>
      </c>
      <c r="BX20" s="200">
        <v>0.18635134629476047</v>
      </c>
      <c r="BY20" s="200">
        <v>1.599762465314981E-2</v>
      </c>
      <c r="BZ20" s="201">
        <v>0.15909001679880741</v>
      </c>
      <c r="CA20" s="199">
        <v>2.4497461902142519E-2</v>
      </c>
      <c r="CB20" s="200">
        <v>0.67382116714392881</v>
      </c>
      <c r="CC20" s="200">
        <v>0.32617883285607124</v>
      </c>
      <c r="CD20" s="200">
        <v>0.49475136399269104</v>
      </c>
      <c r="CE20" s="200">
        <v>0.26943913603559494</v>
      </c>
      <c r="CF20" s="200">
        <v>1.5369435914743351E-2</v>
      </c>
      <c r="CG20" s="201">
        <v>0.22044005611988904</v>
      </c>
      <c r="CH20" s="199">
        <v>3.0817726920576029E-2</v>
      </c>
      <c r="CI20" s="200">
        <v>0.59124063513672953</v>
      </c>
      <c r="CJ20" s="200">
        <v>0.40875936486327047</v>
      </c>
      <c r="CK20" s="200">
        <v>0.42881178855895996</v>
      </c>
      <c r="CL20" s="200">
        <v>0.24205402480394581</v>
      </c>
      <c r="CM20" s="200">
        <v>1.5258834556967053E-2</v>
      </c>
      <c r="CN20" s="201">
        <v>0.31387534039010662</v>
      </c>
      <c r="CO20" s="199">
        <v>2.6314133578934334E-2</v>
      </c>
      <c r="CP20" s="200">
        <v>0.30775895187393787</v>
      </c>
      <c r="CQ20" s="200">
        <v>0.69224104812606213</v>
      </c>
      <c r="CR20" s="200">
        <v>0.19822314381599426</v>
      </c>
      <c r="CS20" s="200">
        <v>0.16121664309569375</v>
      </c>
      <c r="CT20" s="200">
        <v>7.1915794119127296E-3</v>
      </c>
      <c r="CU20" s="201">
        <v>0.63336862644562142</v>
      </c>
      <c r="CV20" s="199">
        <v>0.14913623033847689</v>
      </c>
      <c r="CW20" s="200">
        <v>0.86512715423699549</v>
      </c>
      <c r="CX20" s="200">
        <v>0.1348728457630044</v>
      </c>
      <c r="CY20" s="200">
        <v>0.81054726144570866</v>
      </c>
      <c r="CZ20" s="200">
        <v>8.7295672316887965E-2</v>
      </c>
      <c r="DA20" s="200">
        <v>2.0349925551233987E-2</v>
      </c>
      <c r="DB20" s="201">
        <v>8.1807148373176042E-2</v>
      </c>
    </row>
    <row r="21" spans="1:106">
      <c r="A21" s="183">
        <v>1982</v>
      </c>
      <c r="B21" s="199">
        <v>4.9828265074779807E-3</v>
      </c>
      <c r="C21" s="200">
        <v>0.48813855553973146</v>
      </c>
      <c r="D21" s="200">
        <v>0.51186144446026838</v>
      </c>
      <c r="E21" s="200">
        <v>0.4198634922504425</v>
      </c>
      <c r="F21" s="200">
        <v>0.1098427573706202</v>
      </c>
      <c r="G21" s="200">
        <v>5.9821339564184291E-2</v>
      </c>
      <c r="H21" s="201">
        <v>0.41047242045710203</v>
      </c>
      <c r="I21" s="199">
        <v>3.1739485356561889E-2</v>
      </c>
      <c r="J21" s="200">
        <v>0.84037083892493292</v>
      </c>
      <c r="K21" s="200">
        <v>0.15962916107506703</v>
      </c>
      <c r="L21" s="200">
        <v>0.77077460289001465</v>
      </c>
      <c r="M21" s="200">
        <v>0.11196501740616269</v>
      </c>
      <c r="N21" s="200">
        <v>1.7985074825330408E-2</v>
      </c>
      <c r="O21" s="201">
        <v>9.927530422558839E-2</v>
      </c>
      <c r="P21" s="199">
        <v>4.8702601586201842E-2</v>
      </c>
      <c r="Q21" s="200">
        <v>0.88570010234951935</v>
      </c>
      <c r="R21" s="200">
        <v>0.11429989765048065</v>
      </c>
      <c r="S21" s="200">
        <v>0.83523267507553101</v>
      </c>
      <c r="T21" s="200">
        <v>8.1276191002171552E-2</v>
      </c>
      <c r="U21" s="200">
        <v>1.4086818079995102E-2</v>
      </c>
      <c r="V21" s="201">
        <v>6.9404294566204269E-2</v>
      </c>
      <c r="W21" s="199">
        <v>6.2149980371565001E-2</v>
      </c>
      <c r="X21" s="200">
        <v>0.89688578168270849</v>
      </c>
      <c r="Y21" s="200">
        <v>0.10311421831729151</v>
      </c>
      <c r="Z21" s="200">
        <v>0.84778887033462524</v>
      </c>
      <c r="AA21" s="200">
        <v>7.890964547461457E-2</v>
      </c>
      <c r="AB21" s="200">
        <v>1.2356295275959423E-2</v>
      </c>
      <c r="AC21" s="201">
        <v>6.0945168337909673E-2</v>
      </c>
      <c r="AD21" s="199">
        <v>7.5641158693295546E-2</v>
      </c>
      <c r="AE21" s="200">
        <v>0.89736646757034289</v>
      </c>
      <c r="AF21" s="200">
        <v>0.10263353242965702</v>
      </c>
      <c r="AG21" s="200">
        <v>0.85162454843521118</v>
      </c>
      <c r="AH21" s="200">
        <v>7.3066719175657185E-2</v>
      </c>
      <c r="AI21" s="200">
        <v>1.1533002056563291E-2</v>
      </c>
      <c r="AJ21" s="201">
        <v>6.3775729028665462E-2</v>
      </c>
      <c r="AK21" s="199">
        <v>8.9502471589548618E-2</v>
      </c>
      <c r="AL21" s="200">
        <v>0.90639080967446217</v>
      </c>
      <c r="AM21" s="200">
        <v>9.3609190325537758E-2</v>
      </c>
      <c r="AN21" s="200">
        <v>0.86942082643508911</v>
      </c>
      <c r="AO21" s="200">
        <v>5.8809441414805937E-2</v>
      </c>
      <c r="AP21" s="200">
        <v>1.1312002815036845E-2</v>
      </c>
      <c r="AQ21" s="201">
        <v>6.0457758157645557E-2</v>
      </c>
      <c r="AR21" s="199">
        <v>0.10502041136537693</v>
      </c>
      <c r="AS21" s="200">
        <v>0.90268129904867933</v>
      </c>
      <c r="AT21" s="200">
        <v>9.7318700951320725E-2</v>
      </c>
      <c r="AU21" s="200">
        <v>0.863930344581604</v>
      </c>
      <c r="AV21" s="200">
        <v>6.1396349288575736E-2</v>
      </c>
      <c r="AW21" s="200">
        <v>1.0826206137860242E-2</v>
      </c>
      <c r="AX21" s="201">
        <v>6.3847097511548351E-2</v>
      </c>
      <c r="AY21" s="199">
        <v>0.12492067615970483</v>
      </c>
      <c r="AZ21" s="200">
        <v>0.89766222598757572</v>
      </c>
      <c r="BA21" s="200">
        <v>0.10233777401242432</v>
      </c>
      <c r="BB21" s="200">
        <v>0.85498815774917603</v>
      </c>
      <c r="BC21" s="200">
        <v>6.7262126666370214E-2</v>
      </c>
      <c r="BD21" s="200">
        <v>1.1016172929302286E-2</v>
      </c>
      <c r="BE21" s="201">
        <v>6.6733518044878426E-2</v>
      </c>
      <c r="BF21" s="199">
        <v>0.15646254917908839</v>
      </c>
      <c r="BG21" s="200">
        <v>0.8755079506296034</v>
      </c>
      <c r="BH21" s="200">
        <v>0.12449204937039665</v>
      </c>
      <c r="BI21" s="200">
        <v>0.82041466236114502</v>
      </c>
      <c r="BJ21" s="200">
        <v>8.6039052988815812E-2</v>
      </c>
      <c r="BK21" s="200">
        <v>1.1187393283283827E-2</v>
      </c>
      <c r="BL21" s="201">
        <v>8.2358903151867238E-2</v>
      </c>
      <c r="BM21" s="199">
        <v>0.10262311190857426</v>
      </c>
      <c r="BN21" s="200">
        <v>0.83047667170104189</v>
      </c>
      <c r="BO21" s="200">
        <v>0.16952332829895814</v>
      </c>
      <c r="BP21" s="200">
        <v>0.76064008474349976</v>
      </c>
      <c r="BQ21" s="200">
        <v>0.10826600166823905</v>
      </c>
      <c r="BR21" s="200">
        <v>1.1570920451005433E-2</v>
      </c>
      <c r="BS21" s="201">
        <v>0.11952298851593426</v>
      </c>
      <c r="BT21" s="199">
        <v>0.12011802046467483</v>
      </c>
      <c r="BU21" s="200">
        <v>0.76976090967985056</v>
      </c>
      <c r="BV21" s="200">
        <v>0.23023909032014947</v>
      </c>
      <c r="BW21" s="200">
        <v>0.6467365026473999</v>
      </c>
      <c r="BX21" s="200">
        <v>0.18785567312535159</v>
      </c>
      <c r="BY21" s="200">
        <v>1.2605062968571456E-2</v>
      </c>
      <c r="BZ21" s="201">
        <v>0.15280273357912122</v>
      </c>
      <c r="CA21" s="199">
        <v>2.4193084976128383E-2</v>
      </c>
      <c r="CB21" s="200">
        <v>0.69210891495047333</v>
      </c>
      <c r="CC21" s="200">
        <v>0.30789108504952667</v>
      </c>
      <c r="CD21" s="200">
        <v>0.52319467067718506</v>
      </c>
      <c r="CE21" s="200">
        <v>0.25466031452905696</v>
      </c>
      <c r="CF21" s="200">
        <v>1.2180694560529875E-2</v>
      </c>
      <c r="CG21" s="201">
        <v>0.20996430062342919</v>
      </c>
      <c r="CH21" s="199">
        <v>3.002030215913119E-2</v>
      </c>
      <c r="CI21" s="200">
        <v>0.60469995272645161</v>
      </c>
      <c r="CJ21" s="200">
        <v>0.39530004727354845</v>
      </c>
      <c r="CK21" s="200">
        <v>0.42401298880577087</v>
      </c>
      <c r="CL21" s="200">
        <v>0.26969016525973777</v>
      </c>
      <c r="CM21" s="200">
        <v>1.2082453391896489E-2</v>
      </c>
      <c r="CN21" s="201">
        <v>0.2942144011670797</v>
      </c>
      <c r="CO21" s="199">
        <v>2.3934803794131203E-2</v>
      </c>
      <c r="CP21" s="200">
        <v>0.33070382645083035</v>
      </c>
      <c r="CQ21" s="200">
        <v>0.6692961735491697</v>
      </c>
      <c r="CR21" s="200">
        <v>0.2216029018163681</v>
      </c>
      <c r="CS21" s="200">
        <v>0.16061707435389924</v>
      </c>
      <c r="CT21" s="200">
        <v>6.1087151353515015E-3</v>
      </c>
      <c r="CU21" s="201">
        <v>0.61167130530972125</v>
      </c>
      <c r="CV21" s="199">
        <v>0.14757489382180672</v>
      </c>
      <c r="CW21" s="200">
        <v>0.86723816831095824</v>
      </c>
      <c r="CX21" s="200">
        <v>0.1327618316890416</v>
      </c>
      <c r="CY21" s="200">
        <v>0.81263254820064623</v>
      </c>
      <c r="CZ21" s="200">
        <v>8.7844442668828474E-2</v>
      </c>
      <c r="DA21" s="200">
        <v>1.5740648783978302E-2</v>
      </c>
      <c r="DB21" s="201">
        <v>8.3782344844374995E-2</v>
      </c>
    </row>
    <row r="22" spans="1:106">
      <c r="A22" s="183">
        <v>1983</v>
      </c>
      <c r="B22" s="199">
        <v>5.2540269043260127E-3</v>
      </c>
      <c r="C22" s="200">
        <v>0.50134097783372022</v>
      </c>
      <c r="D22" s="200">
        <v>0.49865902216627972</v>
      </c>
      <c r="E22" s="200">
        <v>0.44193992018699646</v>
      </c>
      <c r="F22" s="200">
        <v>9.6522337024892366E-2</v>
      </c>
      <c r="G22" s="200">
        <v>7.0492319121196037E-2</v>
      </c>
      <c r="H22" s="201">
        <v>0.39104542060034841</v>
      </c>
      <c r="I22" s="199">
        <v>3.0957145794042414E-2</v>
      </c>
      <c r="J22" s="200">
        <v>0.83733404263401412</v>
      </c>
      <c r="K22" s="200">
        <v>0.16266595736598582</v>
      </c>
      <c r="L22" s="200">
        <v>0.7720305323600769</v>
      </c>
      <c r="M22" s="200">
        <v>0.1061110115690828</v>
      </c>
      <c r="N22" s="200">
        <v>2.1763368652151692E-2</v>
      </c>
      <c r="O22" s="201">
        <v>0.1000950664741628</v>
      </c>
      <c r="P22" s="199">
        <v>4.7656013361424596E-2</v>
      </c>
      <c r="Q22" s="200">
        <v>0.87632349726481618</v>
      </c>
      <c r="R22" s="200">
        <v>0.1236765027351838</v>
      </c>
      <c r="S22" s="200">
        <v>0.82502609491348267</v>
      </c>
      <c r="T22" s="200">
        <v>8.3414123739794413E-2</v>
      </c>
      <c r="U22" s="200">
        <v>1.7977690459243967E-2</v>
      </c>
      <c r="V22" s="201">
        <v>7.3582115929363132E-2</v>
      </c>
      <c r="W22" s="199">
        <v>6.1356245198681353E-2</v>
      </c>
      <c r="X22" s="200">
        <v>0.88967472581460982</v>
      </c>
      <c r="Y22" s="200">
        <v>0.11032527418539026</v>
      </c>
      <c r="Z22" s="200">
        <v>0.84081536531448364</v>
      </c>
      <c r="AA22" s="200">
        <v>7.9309355817331839E-2</v>
      </c>
      <c r="AB22" s="200">
        <v>1.5929317171225071E-2</v>
      </c>
      <c r="AC22" s="201">
        <v>6.3945943143391831E-2</v>
      </c>
      <c r="AD22" s="199">
        <v>7.5230754324533161E-2</v>
      </c>
      <c r="AE22" s="200">
        <v>0.89065096496719887</v>
      </c>
      <c r="AF22" s="200">
        <v>0.10934903503280123</v>
      </c>
      <c r="AG22" s="200">
        <v>0.84591346979141235</v>
      </c>
      <c r="AH22" s="200">
        <v>7.2147971909522837E-2</v>
      </c>
      <c r="AI22" s="200">
        <v>1.4978885800907251E-2</v>
      </c>
      <c r="AJ22" s="201">
        <v>6.6959670590853893E-2</v>
      </c>
      <c r="AK22" s="199">
        <v>8.9338118666100197E-2</v>
      </c>
      <c r="AL22" s="200">
        <v>0.89795015970912651</v>
      </c>
      <c r="AM22" s="200">
        <v>0.10204984029087344</v>
      </c>
      <c r="AN22" s="200">
        <v>0.86098253726959229</v>
      </c>
      <c r="AO22" s="200">
        <v>5.9335049863428087E-2</v>
      </c>
      <c r="AP22" s="200">
        <v>1.483703043737394E-2</v>
      </c>
      <c r="AQ22" s="201">
        <v>6.4845408581162459E-2</v>
      </c>
      <c r="AR22" s="199">
        <v>0.10514330547596122</v>
      </c>
      <c r="AS22" s="200">
        <v>0.89473908573309091</v>
      </c>
      <c r="AT22" s="200">
        <v>0.10526091426690919</v>
      </c>
      <c r="AU22" s="200">
        <v>0.85646390914916992</v>
      </c>
      <c r="AV22" s="200">
        <v>6.117875291330388E-2</v>
      </c>
      <c r="AW22" s="200">
        <v>1.4101165911283324E-2</v>
      </c>
      <c r="AX22" s="201">
        <v>6.8256175469690053E-2</v>
      </c>
      <c r="AY22" s="199">
        <v>0.12539699872127222</v>
      </c>
      <c r="AZ22" s="200">
        <v>0.88956060722052521</v>
      </c>
      <c r="BA22" s="200">
        <v>0.11043939277947479</v>
      </c>
      <c r="BB22" s="200">
        <v>0.84867000579833984</v>
      </c>
      <c r="BC22" s="200">
        <v>6.4967665533869817E-2</v>
      </c>
      <c r="BD22" s="200">
        <v>1.4254244589151654E-2</v>
      </c>
      <c r="BE22" s="201">
        <v>7.2108092177553401E-2</v>
      </c>
      <c r="BF22" s="199">
        <v>0.15770026891506431</v>
      </c>
      <c r="BG22" s="200">
        <v>0.86662730303429447</v>
      </c>
      <c r="BH22" s="200">
        <v>0.13337269696570558</v>
      </c>
      <c r="BI22" s="200">
        <v>0.81314027309417725</v>
      </c>
      <c r="BJ22" s="200">
        <v>8.4136306418738441E-2</v>
      </c>
      <c r="BK22" s="200">
        <v>1.4589493769882753E-2</v>
      </c>
      <c r="BL22" s="201">
        <v>8.8133912973578477E-2</v>
      </c>
      <c r="BM22" s="199">
        <v>0.10349271443359798</v>
      </c>
      <c r="BN22" s="200">
        <v>0.82161343496171746</v>
      </c>
      <c r="BO22" s="200">
        <v>0.17838656503828251</v>
      </c>
      <c r="BP22" s="200">
        <v>0.75503301620483398</v>
      </c>
      <c r="BQ22" s="200">
        <v>0.10390854031411929</v>
      </c>
      <c r="BR22" s="200">
        <v>1.4825196679584174E-2</v>
      </c>
      <c r="BS22" s="201">
        <v>0.12623322316579713</v>
      </c>
      <c r="BT22" s="199">
        <v>0.12099548301301856</v>
      </c>
      <c r="BU22" s="200">
        <v>0.76082549544978084</v>
      </c>
      <c r="BV22" s="200">
        <v>0.23917450455021916</v>
      </c>
      <c r="BW22" s="200">
        <v>0.64077275991439819</v>
      </c>
      <c r="BX22" s="200">
        <v>0.18430636306962109</v>
      </c>
      <c r="BY22" s="200">
        <v>1.601591141082136E-2</v>
      </c>
      <c r="BZ22" s="201">
        <v>0.15890495541797051</v>
      </c>
      <c r="CA22" s="199">
        <v>2.4234529182776694E-2</v>
      </c>
      <c r="CB22" s="200">
        <v>0.68845654954099322</v>
      </c>
      <c r="CC22" s="200">
        <v>0.31154345045900678</v>
      </c>
      <c r="CD22" s="200">
        <v>0.53611558675765991</v>
      </c>
      <c r="CE22" s="200">
        <v>0.23089397741268231</v>
      </c>
      <c r="CF22" s="200">
        <v>1.5423630450665421E-2</v>
      </c>
      <c r="CG22" s="201">
        <v>0.21756681458738561</v>
      </c>
      <c r="CH22" s="199">
        <v>3.0043090277124575E-2</v>
      </c>
      <c r="CI22" s="200">
        <v>0.59167837274902635</v>
      </c>
      <c r="CJ22" s="200">
        <v>0.4083216272509736</v>
      </c>
      <c r="CK22" s="200">
        <v>0.40214544534683228</v>
      </c>
      <c r="CL22" s="200">
        <v>0.28438371727857858</v>
      </c>
      <c r="CM22" s="200">
        <v>1.5083059961031906E-2</v>
      </c>
      <c r="CN22" s="201">
        <v>0.29838777080629425</v>
      </c>
      <c r="CO22" s="199">
        <v>2.3208213103304877E-2</v>
      </c>
      <c r="CP22" s="200">
        <v>0.32759606903976385</v>
      </c>
      <c r="CQ22" s="200">
        <v>0.67240393096023621</v>
      </c>
      <c r="CR22" s="200">
        <v>0.22926054894924164</v>
      </c>
      <c r="CS22" s="200">
        <v>0.1451912324705617</v>
      </c>
      <c r="CT22" s="200">
        <v>7.8842292473565775E-3</v>
      </c>
      <c r="CU22" s="201">
        <v>0.61766399142640938</v>
      </c>
      <c r="CV22" s="199">
        <v>0.14522343125847437</v>
      </c>
      <c r="CW22" s="200">
        <v>0.86008652225231119</v>
      </c>
      <c r="CX22" s="200">
        <v>0.13991347774768892</v>
      </c>
      <c r="CY22" s="200">
        <v>0.80654033090422195</v>
      </c>
      <c r="CZ22" s="200">
        <v>8.6992393577054128E-2</v>
      </c>
      <c r="DA22" s="200">
        <v>1.9819174079154202E-2</v>
      </c>
      <c r="DB22" s="201">
        <v>8.6648097242757835E-2</v>
      </c>
    </row>
    <row r="23" spans="1:106">
      <c r="A23" s="183">
        <v>1984</v>
      </c>
      <c r="B23" s="199">
        <v>5.4991120603975485E-3</v>
      </c>
      <c r="C23" s="200">
        <v>0.51098682320405797</v>
      </c>
      <c r="D23" s="200">
        <v>0.48901317679594197</v>
      </c>
      <c r="E23" s="200">
        <v>0.46202936768531799</v>
      </c>
      <c r="F23" s="200">
        <v>8.0738275923428582E-2</v>
      </c>
      <c r="G23" s="200">
        <v>8.2932479429224881E-2</v>
      </c>
      <c r="H23" s="201">
        <v>0.37429987688463384</v>
      </c>
      <c r="I23" s="199">
        <v>3.0001479811512823E-2</v>
      </c>
      <c r="J23" s="200">
        <v>0.83402305484994166</v>
      </c>
      <c r="K23" s="200">
        <v>0.1659769451500584</v>
      </c>
      <c r="L23" s="200">
        <v>0.77605271339416504</v>
      </c>
      <c r="M23" s="200">
        <v>9.5601847020580305E-2</v>
      </c>
      <c r="N23" s="200">
        <v>2.6091315858540031E-2</v>
      </c>
      <c r="O23" s="201">
        <v>0.10225409565762089</v>
      </c>
      <c r="P23" s="199">
        <v>4.6453506131826972E-2</v>
      </c>
      <c r="Q23" s="200">
        <v>0.86567014088730987</v>
      </c>
      <c r="R23" s="200">
        <v>0.1343298591126901</v>
      </c>
      <c r="S23" s="200">
        <v>0.81629323959350586</v>
      </c>
      <c r="T23" s="200">
        <v>8.1430024671466761E-2</v>
      </c>
      <c r="U23" s="200">
        <v>2.2831852970692734E-2</v>
      </c>
      <c r="V23" s="201">
        <v>7.944489411208068E-2</v>
      </c>
      <c r="W23" s="199">
        <v>6.0371593154619631E-2</v>
      </c>
      <c r="X23" s="200">
        <v>0.88101180891263264</v>
      </c>
      <c r="Y23" s="200">
        <v>0.11898819108736737</v>
      </c>
      <c r="Z23" s="200">
        <v>0.83497262001037598</v>
      </c>
      <c r="AA23" s="200">
        <v>7.5813667972044863E-2</v>
      </c>
      <c r="AB23" s="200">
        <v>2.0440391871463758E-2</v>
      </c>
      <c r="AC23" s="201">
        <v>6.8773333636923006E-2</v>
      </c>
      <c r="AD23" s="199">
        <v>7.4636124760713893E-2</v>
      </c>
      <c r="AE23" s="200">
        <v>0.88213277611944063</v>
      </c>
      <c r="AF23" s="200">
        <v>0.11786722388055938</v>
      </c>
      <c r="AG23" s="200">
        <v>0.84073334932327271</v>
      </c>
      <c r="AH23" s="200">
        <v>6.7707040386360953E-2</v>
      </c>
      <c r="AI23" s="200">
        <v>1.9349195021449949E-2</v>
      </c>
      <c r="AJ23" s="201">
        <v>7.2210421270777161E-2</v>
      </c>
      <c r="AK23" s="199">
        <v>8.9043536086889502E-2</v>
      </c>
      <c r="AL23" s="200">
        <v>0.88733529974368153</v>
      </c>
      <c r="AM23" s="200">
        <v>0.11266470025631856</v>
      </c>
      <c r="AN23" s="200">
        <v>0.85241806507110596</v>
      </c>
      <c r="AO23" s="200">
        <v>5.6794455188523649E-2</v>
      </c>
      <c r="AP23" s="200">
        <v>1.9329115778735594E-2</v>
      </c>
      <c r="AQ23" s="201">
        <v>7.1458356224624195E-2</v>
      </c>
      <c r="AR23" s="199">
        <v>0.10516371519224363</v>
      </c>
      <c r="AS23" s="200">
        <v>0.88426608332772882</v>
      </c>
      <c r="AT23" s="200">
        <v>0.11573391667227119</v>
      </c>
      <c r="AU23" s="200">
        <v>0.84855961799621582</v>
      </c>
      <c r="AV23" s="200">
        <v>5.7827954015305355E-2</v>
      </c>
      <c r="AW23" s="200">
        <v>1.8236274246630862E-2</v>
      </c>
      <c r="AX23" s="201">
        <v>7.5376178965431334E-2</v>
      </c>
      <c r="AY23" s="199">
        <v>0.12582724665980999</v>
      </c>
      <c r="AZ23" s="200">
        <v>0.87840797892624045</v>
      </c>
      <c r="BA23" s="200">
        <v>0.12159202107375958</v>
      </c>
      <c r="BB23" s="200">
        <v>0.84141910076141357</v>
      </c>
      <c r="BC23" s="200">
        <v>5.9496959530527208E-2</v>
      </c>
      <c r="BD23" s="200">
        <v>1.8303998409966375E-2</v>
      </c>
      <c r="BE23" s="201">
        <v>8.0779948744996416E-2</v>
      </c>
      <c r="BF23" s="199">
        <v>0.15891914548771943</v>
      </c>
      <c r="BG23" s="200">
        <v>0.853616497296526</v>
      </c>
      <c r="BH23" s="200">
        <v>0.14638350270347403</v>
      </c>
      <c r="BI23" s="200">
        <v>0.80459970235824585</v>
      </c>
      <c r="BJ23" s="200">
        <v>7.7992688212319236E-2</v>
      </c>
      <c r="BK23" s="200">
        <v>1.8870383919732819E-2</v>
      </c>
      <c r="BL23" s="201">
        <v>9.8537216532836092E-2</v>
      </c>
      <c r="BM23" s="199">
        <v>0.10446196675106539</v>
      </c>
      <c r="BN23" s="200">
        <v>0.80634451366308879</v>
      </c>
      <c r="BO23" s="200">
        <v>0.19365548633691132</v>
      </c>
      <c r="BP23" s="200">
        <v>0.74649727344512939</v>
      </c>
      <c r="BQ23" s="200">
        <v>9.4415788776098922E-2</v>
      </c>
      <c r="BR23" s="200">
        <v>1.8828272001133767E-2</v>
      </c>
      <c r="BS23" s="201">
        <v>0.14025866176247997</v>
      </c>
      <c r="BT23" s="199">
        <v>0.12173892305399203</v>
      </c>
      <c r="BU23" s="200">
        <v>0.74420722571001507</v>
      </c>
      <c r="BV23" s="200">
        <v>0.25579277428998498</v>
      </c>
      <c r="BW23" s="200">
        <v>0.63352149724960327</v>
      </c>
      <c r="BX23" s="200">
        <v>0.17153147181227715</v>
      </c>
      <c r="BY23" s="200">
        <v>2.0212954434816972E-2</v>
      </c>
      <c r="BZ23" s="201">
        <v>0.17473410337950038</v>
      </c>
      <c r="CA23" s="199">
        <v>2.4363623333011685E-2</v>
      </c>
      <c r="CB23" s="200">
        <v>0.67378854338669092</v>
      </c>
      <c r="CC23" s="200">
        <v>0.32621145661330903</v>
      </c>
      <c r="CD23" s="200">
        <v>0.54535031318664551</v>
      </c>
      <c r="CE23" s="200">
        <v>0.196417364132564</v>
      </c>
      <c r="CF23" s="200">
        <v>1.9303849722785968E-2</v>
      </c>
      <c r="CG23" s="201">
        <v>0.23892845903244481</v>
      </c>
      <c r="CH23" s="199">
        <v>3.0209407881450413E-2</v>
      </c>
      <c r="CI23" s="200">
        <v>0.56427090880823583</v>
      </c>
      <c r="CJ23" s="200">
        <v>0.43572909119176412</v>
      </c>
      <c r="CK23" s="200">
        <v>0.37851834297180176</v>
      </c>
      <c r="CL23" s="200">
        <v>0.2813069245236765</v>
      </c>
      <c r="CM23" s="200">
        <v>1.8577513509816197E-2</v>
      </c>
      <c r="CN23" s="201">
        <v>0.32159720611470283</v>
      </c>
      <c r="CO23" s="199">
        <v>2.3310632166226742E-2</v>
      </c>
      <c r="CP23" s="200">
        <v>0.30837685048485536</v>
      </c>
      <c r="CQ23" s="200">
        <v>0.69162314951514459</v>
      </c>
      <c r="CR23" s="200">
        <v>0.22866019606590271</v>
      </c>
      <c r="CS23" s="200">
        <v>0.11836399549688896</v>
      </c>
      <c r="CT23" s="200">
        <v>9.7396291035449466E-3</v>
      </c>
      <c r="CU23" s="201">
        <v>0.64323618636608215</v>
      </c>
      <c r="CV23" s="199">
        <v>0.14232569115835697</v>
      </c>
      <c r="CW23" s="200">
        <v>0.85180263905868314</v>
      </c>
      <c r="CX23" s="200">
        <v>0.14819736094131686</v>
      </c>
      <c r="CY23" s="200">
        <v>0.80204628183389892</v>
      </c>
      <c r="CZ23" s="200">
        <v>8.200829859993046E-2</v>
      </c>
      <c r="DA23" s="200">
        <v>2.4826661293654226E-2</v>
      </c>
      <c r="DB23" s="201">
        <v>9.1118761779010418E-2</v>
      </c>
    </row>
    <row r="24" spans="1:106">
      <c r="A24" s="183">
        <v>1985</v>
      </c>
      <c r="B24" s="199">
        <v>6.3532964949543549E-3</v>
      </c>
      <c r="C24" s="200">
        <v>0.55589265640066432</v>
      </c>
      <c r="D24" s="200">
        <v>0.44410734359933574</v>
      </c>
      <c r="E24" s="200">
        <v>0.51307231187820435</v>
      </c>
      <c r="F24" s="200">
        <v>7.1291438243162836E-2</v>
      </c>
      <c r="G24" s="200">
        <v>7.8249837673550718E-2</v>
      </c>
      <c r="H24" s="201">
        <v>0.33738639674341858</v>
      </c>
      <c r="I24" s="199">
        <v>3.1274486313030626E-2</v>
      </c>
      <c r="J24" s="200">
        <v>0.83448108944503174</v>
      </c>
      <c r="K24" s="200">
        <v>0.16551891055496828</v>
      </c>
      <c r="L24" s="200">
        <v>0.78375375270843506</v>
      </c>
      <c r="M24" s="200">
        <v>8.4292938263511821E-2</v>
      </c>
      <c r="N24" s="200">
        <v>2.7512714990821835E-2</v>
      </c>
      <c r="O24" s="201">
        <v>0.10444059177428784</v>
      </c>
      <c r="P24" s="199">
        <v>4.7119295646257692E-2</v>
      </c>
      <c r="Q24" s="200">
        <v>0.86532046104184446</v>
      </c>
      <c r="R24" s="200">
        <v>0.13467953895815551</v>
      </c>
      <c r="S24" s="200">
        <v>0.82150048017501831</v>
      </c>
      <c r="T24" s="200">
        <v>7.2793128820427183E-2</v>
      </c>
      <c r="U24" s="200">
        <v>2.4251492508596106E-2</v>
      </c>
      <c r="V24" s="201">
        <v>8.1454875984921335E-2</v>
      </c>
      <c r="W24" s="199">
        <v>6.0607815009201989E-2</v>
      </c>
      <c r="X24" s="200">
        <v>0.8789411998124953</v>
      </c>
      <c r="Y24" s="200">
        <v>0.12105880018750467</v>
      </c>
      <c r="Z24" s="200">
        <v>0.83869814872741699</v>
      </c>
      <c r="AA24" s="200">
        <v>6.673130327980098E-2</v>
      </c>
      <c r="AB24" s="200">
        <v>2.1601528690185116E-2</v>
      </c>
      <c r="AC24" s="201">
        <v>7.2968993330398552E-2</v>
      </c>
      <c r="AD24" s="199">
        <v>7.4336074337010241E-2</v>
      </c>
      <c r="AE24" s="200">
        <v>0.87936330529651485</v>
      </c>
      <c r="AF24" s="200">
        <v>0.12063669470348511</v>
      </c>
      <c r="AG24" s="200">
        <v>0.84283739328384399</v>
      </c>
      <c r="AH24" s="200">
        <v>6.0179014265025428E-2</v>
      </c>
      <c r="AI24" s="200">
        <v>2.0834496154213282E-2</v>
      </c>
      <c r="AJ24" s="201">
        <v>7.6149094574780044E-2</v>
      </c>
      <c r="AK24" s="199">
        <v>8.8138917716766615E-2</v>
      </c>
      <c r="AL24" s="200">
        <v>0.88269788337913435</v>
      </c>
      <c r="AM24" s="200">
        <v>0.11730211662086562</v>
      </c>
      <c r="AN24" s="200">
        <v>0.8512575626373291</v>
      </c>
      <c r="AO24" s="200">
        <v>5.1537154226923267E-2</v>
      </c>
      <c r="AP24" s="200">
        <v>2.1008447619143729E-2</v>
      </c>
      <c r="AQ24" s="201">
        <v>7.6196806071468656E-2</v>
      </c>
      <c r="AR24" s="199">
        <v>0.10351232178732839</v>
      </c>
      <c r="AS24" s="200">
        <v>0.87871830513450899</v>
      </c>
      <c r="AT24" s="200">
        <v>0.12128169486549098</v>
      </c>
      <c r="AU24" s="200">
        <v>0.84670078754425049</v>
      </c>
      <c r="AV24" s="200">
        <v>5.2236317125148861E-2</v>
      </c>
      <c r="AW24" s="200">
        <v>2.0270565512999304E-2</v>
      </c>
      <c r="AX24" s="201">
        <v>8.0792306569183445E-2</v>
      </c>
      <c r="AY24" s="199">
        <v>0.12385701009087093</v>
      </c>
      <c r="AZ24" s="200">
        <v>0.86890674962500303</v>
      </c>
      <c r="BA24" s="200">
        <v>0.13109325037499692</v>
      </c>
      <c r="BB24" s="200">
        <v>0.83356720209121704</v>
      </c>
      <c r="BC24" s="200">
        <v>5.7350342975490846E-2</v>
      </c>
      <c r="BD24" s="200">
        <v>2.0780047179485506E-2</v>
      </c>
      <c r="BE24" s="201">
        <v>8.8302399924373706E-2</v>
      </c>
      <c r="BF24" s="199">
        <v>0.15701982134380693</v>
      </c>
      <c r="BG24" s="200">
        <v>0.83989370494164006</v>
      </c>
      <c r="BH24" s="200">
        <v>0.16010629505835988</v>
      </c>
      <c r="BI24" s="200">
        <v>0.79334205389022827</v>
      </c>
      <c r="BJ24" s="200">
        <v>7.4606629764336893E-2</v>
      </c>
      <c r="BK24" s="200">
        <v>2.1123036896790955E-2</v>
      </c>
      <c r="BL24" s="201">
        <v>0.11092827165607708</v>
      </c>
      <c r="BM24" s="199">
        <v>0.10438065348537862</v>
      </c>
      <c r="BN24" s="200">
        <v>0.78971823179134171</v>
      </c>
      <c r="BO24" s="200">
        <v>0.21028176820865824</v>
      </c>
      <c r="BP24" s="200">
        <v>0.73064589500427246</v>
      </c>
      <c r="BQ24" s="200">
        <v>9.3759873145985564E-2</v>
      </c>
      <c r="BR24" s="200">
        <v>2.0888838968891262E-2</v>
      </c>
      <c r="BS24" s="201">
        <v>0.15470539197615898</v>
      </c>
      <c r="BT24" s="199">
        <v>0.12280572239972015</v>
      </c>
      <c r="BU24" s="200">
        <v>0.72009060968505956</v>
      </c>
      <c r="BV24" s="200">
        <v>0.27990939031494055</v>
      </c>
      <c r="BW24" s="200">
        <v>0.60921365022659302</v>
      </c>
      <c r="BX24" s="200">
        <v>0.17257711613238458</v>
      </c>
      <c r="BY24" s="200">
        <v>2.2161476652831042E-2</v>
      </c>
      <c r="BZ24" s="201">
        <v>0.19604777984126986</v>
      </c>
      <c r="CA24" s="199">
        <v>2.4936705992429628E-2</v>
      </c>
      <c r="CB24" s="200">
        <v>0.65214678521347758</v>
      </c>
      <c r="CC24" s="200">
        <v>0.34785321478652242</v>
      </c>
      <c r="CD24" s="200">
        <v>0.50809985399246216</v>
      </c>
      <c r="CE24" s="200">
        <v>0.22046676050853781</v>
      </c>
      <c r="CF24" s="200">
        <v>2.080564085908701E-2</v>
      </c>
      <c r="CG24" s="201">
        <v>0.25062773896423735</v>
      </c>
      <c r="CH24" s="199">
        <v>3.0958635083771953E-2</v>
      </c>
      <c r="CI24" s="200">
        <v>0.55227263691292483</v>
      </c>
      <c r="CJ24" s="200">
        <v>0.44772736308707523</v>
      </c>
      <c r="CK24" s="200">
        <v>0.35681477189064026</v>
      </c>
      <c r="CL24" s="200">
        <v>0.295590499174193</v>
      </c>
      <c r="CM24" s="200">
        <v>1.9972310717038713E-2</v>
      </c>
      <c r="CN24" s="201">
        <v>0.32762242589545221</v>
      </c>
      <c r="CO24" s="199">
        <v>2.4696504718454963E-2</v>
      </c>
      <c r="CP24" s="200">
        <v>0.29719593392681815</v>
      </c>
      <c r="CQ24" s="200">
        <v>0.70280406607318191</v>
      </c>
      <c r="CR24" s="200">
        <v>0.20295901596546173</v>
      </c>
      <c r="CS24" s="200">
        <v>0.13918353689831131</v>
      </c>
      <c r="CT24" s="200">
        <v>1.0646580321774762E-2</v>
      </c>
      <c r="CU24" s="201">
        <v>0.64721086525636984</v>
      </c>
      <c r="CV24" s="199">
        <v>0.14535489346344466</v>
      </c>
      <c r="CW24" s="200">
        <v>0.85083970414593524</v>
      </c>
      <c r="CX24" s="200">
        <v>0.14916029585406487</v>
      </c>
      <c r="CY24" s="200">
        <v>0.80706868535955922</v>
      </c>
      <c r="CZ24" s="200">
        <v>7.2674219487391875E-2</v>
      </c>
      <c r="DA24" s="200">
        <v>2.6208440990266341E-2</v>
      </c>
      <c r="DB24" s="201">
        <v>9.4048634873254253E-2</v>
      </c>
    </row>
    <row r="25" spans="1:106">
      <c r="A25" s="183">
        <v>1986</v>
      </c>
      <c r="B25" s="199">
        <v>7.0327645276741539E-3</v>
      </c>
      <c r="C25" s="200">
        <v>0.59492252183142569</v>
      </c>
      <c r="D25" s="200">
        <v>0.40507747816857426</v>
      </c>
      <c r="E25" s="200">
        <v>0.55644649267196655</v>
      </c>
      <c r="F25" s="200">
        <v>6.4612323263702809E-2</v>
      </c>
      <c r="G25" s="200">
        <v>7.9828509269290998E-2</v>
      </c>
      <c r="H25" s="201">
        <v>0.29911265176509311</v>
      </c>
      <c r="I25" s="199">
        <v>3.214067648420274E-2</v>
      </c>
      <c r="J25" s="200">
        <v>0.83495387218670647</v>
      </c>
      <c r="K25" s="200">
        <v>0.16504612781329356</v>
      </c>
      <c r="L25" s="200">
        <v>0.79083913564682007</v>
      </c>
      <c r="M25" s="200">
        <v>7.3882292869387356E-2</v>
      </c>
      <c r="N25" s="200">
        <v>3.0486222368484858E-2</v>
      </c>
      <c r="O25" s="201">
        <v>0.10479237730591473</v>
      </c>
      <c r="P25" s="199">
        <v>4.7289132301614217E-2</v>
      </c>
      <c r="Q25" s="200">
        <v>0.86417079926004003</v>
      </c>
      <c r="R25" s="200">
        <v>0.13582920073995991</v>
      </c>
      <c r="S25" s="200">
        <v>0.8257523775100708</v>
      </c>
      <c r="T25" s="200">
        <v>6.431027382438026E-2</v>
      </c>
      <c r="U25" s="200">
        <v>2.6962862186416553E-2</v>
      </c>
      <c r="V25" s="201">
        <v>8.2974505627216477E-2</v>
      </c>
      <c r="W25" s="199">
        <v>6.0282151930199812E-2</v>
      </c>
      <c r="X25" s="200">
        <v>0.87547728028876692</v>
      </c>
      <c r="Y25" s="200">
        <v>0.12452271971123301</v>
      </c>
      <c r="Z25" s="200">
        <v>0.84097421169281006</v>
      </c>
      <c r="AA25" s="200">
        <v>5.7647637648698957E-2</v>
      </c>
      <c r="AB25" s="200">
        <v>2.3843688086042748E-2</v>
      </c>
      <c r="AC25" s="201">
        <v>7.7534466211449035E-2</v>
      </c>
      <c r="AD25" s="199">
        <v>7.3406208554181451E-2</v>
      </c>
      <c r="AE25" s="200">
        <v>0.87446069555195582</v>
      </c>
      <c r="AF25" s="200">
        <v>0.1255393044480442</v>
      </c>
      <c r="AG25" s="200">
        <v>0.84286338090896606</v>
      </c>
      <c r="AH25" s="200">
        <v>5.2482021885879214E-2</v>
      </c>
      <c r="AI25" s="200">
        <v>2.3428786173814949E-2</v>
      </c>
      <c r="AJ25" s="201">
        <v>8.122583451557798E-2</v>
      </c>
      <c r="AK25" s="199">
        <v>8.659490944095545E-2</v>
      </c>
      <c r="AL25" s="200">
        <v>0.87537638200781631</v>
      </c>
      <c r="AM25" s="200">
        <v>0.1246236179921837</v>
      </c>
      <c r="AN25" s="200">
        <v>0.84755492210388184</v>
      </c>
      <c r="AO25" s="200">
        <v>4.5988907220458126E-2</v>
      </c>
      <c r="AP25" s="200">
        <v>2.3823473407588808E-2</v>
      </c>
      <c r="AQ25" s="201">
        <v>8.263268905055704E-2</v>
      </c>
      <c r="AR25" s="199">
        <v>0.1012222087824448</v>
      </c>
      <c r="AS25" s="200">
        <v>0.86972999119006067</v>
      </c>
      <c r="AT25" s="200">
        <v>0.13027000880993933</v>
      </c>
      <c r="AU25" s="200">
        <v>0.8416057825088501</v>
      </c>
      <c r="AV25" s="200">
        <v>4.6254321364077845E-2</v>
      </c>
      <c r="AW25" s="200">
        <v>2.3495663913334623E-2</v>
      </c>
      <c r="AX25" s="201">
        <v>8.8644243411162726E-2</v>
      </c>
      <c r="AY25" s="199">
        <v>0.12133896709725844</v>
      </c>
      <c r="AZ25" s="200">
        <v>0.85449222372002132</v>
      </c>
      <c r="BA25" s="200">
        <v>0.14550777627997874</v>
      </c>
      <c r="BB25" s="200">
        <v>0.82112836837768555</v>
      </c>
      <c r="BC25" s="200">
        <v>5.4629828654987792E-2</v>
      </c>
      <c r="BD25" s="200">
        <v>2.4547965578181112E-2</v>
      </c>
      <c r="BE25" s="201">
        <v>9.9693828968218559E-2</v>
      </c>
      <c r="BF25" s="199">
        <v>0.15499081194325032</v>
      </c>
      <c r="BG25" s="200">
        <v>0.81864221856581643</v>
      </c>
      <c r="BH25" s="200">
        <v>0.18135778143418357</v>
      </c>
      <c r="BI25" s="200">
        <v>0.77512872219085693</v>
      </c>
      <c r="BJ25" s="200">
        <v>7.0239779694102972E-2</v>
      </c>
      <c r="BK25" s="200">
        <v>2.4517744428327024E-2</v>
      </c>
      <c r="BL25" s="201">
        <v>0.13011376747005476</v>
      </c>
      <c r="BM25" s="199">
        <v>0.1046548659474319</v>
      </c>
      <c r="BN25" s="200">
        <v>0.76241222125290065</v>
      </c>
      <c r="BO25" s="200">
        <v>0.2375877787470993</v>
      </c>
      <c r="BP25" s="200">
        <v>0.70516490936279297</v>
      </c>
      <c r="BQ25" s="200">
        <v>9.1369919952597689E-2</v>
      </c>
      <c r="BR25" s="200">
        <v>2.392451711852207E-2</v>
      </c>
      <c r="BS25" s="201">
        <v>0.17954064656427068</v>
      </c>
      <c r="BT25" s="199">
        <v>0.12499898071932747</v>
      </c>
      <c r="BU25" s="200">
        <v>0.68243191953326654</v>
      </c>
      <c r="BV25" s="200">
        <v>0.31756808046673335</v>
      </c>
      <c r="BW25" s="200">
        <v>0.57408374547958374</v>
      </c>
      <c r="BX25" s="200">
        <v>0.16928294094591165</v>
      </c>
      <c r="BY25" s="200">
        <v>2.4945404783754746E-2</v>
      </c>
      <c r="BZ25" s="201">
        <v>0.23168788462520096</v>
      </c>
      <c r="CA25" s="199">
        <v>2.5845481247790868E-2</v>
      </c>
      <c r="CB25" s="200">
        <v>0.61569618033239348</v>
      </c>
      <c r="CC25" s="200">
        <v>0.38430381966760657</v>
      </c>
      <c r="CD25" s="200">
        <v>0.46188300848007202</v>
      </c>
      <c r="CE25" s="200">
        <v>0.23559644156507531</v>
      </c>
      <c r="CF25" s="200">
        <v>2.294074267180506E-2</v>
      </c>
      <c r="CG25" s="201">
        <v>0.27957981928250297</v>
      </c>
      <c r="CH25" s="199">
        <v>3.2382325523148799E-2</v>
      </c>
      <c r="CI25" s="200">
        <v>0.52238588306140021</v>
      </c>
      <c r="CJ25" s="200">
        <v>0.47761411693859973</v>
      </c>
      <c r="CK25" s="200">
        <v>0.32551547884941101</v>
      </c>
      <c r="CL25" s="200">
        <v>0.29735832024027492</v>
      </c>
      <c r="CM25" s="200">
        <v>2.1793433527437688E-2</v>
      </c>
      <c r="CN25" s="201">
        <v>0.35533276690070265</v>
      </c>
      <c r="CO25" s="199">
        <v>2.7816323857886585E-2</v>
      </c>
      <c r="CP25" s="200">
        <v>0.26534251637436296</v>
      </c>
      <c r="CQ25" s="200">
        <v>0.7346574836256371</v>
      </c>
      <c r="CR25" s="200">
        <v>0.16699162125587463</v>
      </c>
      <c r="CS25" s="200">
        <v>0.14481250379288199</v>
      </c>
      <c r="CT25" s="200">
        <v>1.1309037878407448E-2</v>
      </c>
      <c r="CU25" s="201">
        <v>0.67688683747350264</v>
      </c>
      <c r="CV25" s="199">
        <v>0.14674472524369092</v>
      </c>
      <c r="CW25" s="200">
        <v>0.84951246980511652</v>
      </c>
      <c r="CX25" s="200">
        <v>0.15048753019488342</v>
      </c>
      <c r="CY25" s="200">
        <v>0.81145206680806947</v>
      </c>
      <c r="CZ25" s="200">
        <v>6.3684270838331919E-2</v>
      </c>
      <c r="DA25" s="200">
        <v>2.898681432355445E-2</v>
      </c>
      <c r="DB25" s="201">
        <v>9.5876860766202526E-2</v>
      </c>
    </row>
    <row r="26" spans="1:106">
      <c r="A26" s="183">
        <v>1987</v>
      </c>
      <c r="B26" s="199">
        <v>7.6898201600034341E-3</v>
      </c>
      <c r="C26" s="200">
        <v>0.63108267896942738</v>
      </c>
      <c r="D26" s="200">
        <v>0.36891732103057256</v>
      </c>
      <c r="E26" s="200">
        <v>0.59726041555404663</v>
      </c>
      <c r="F26" s="200">
        <v>5.776818169572321E-2</v>
      </c>
      <c r="G26" s="200">
        <v>8.8919382479575496E-2</v>
      </c>
      <c r="H26" s="201">
        <v>0.25605204807368581</v>
      </c>
      <c r="I26" s="199">
        <v>3.3102463285532707E-2</v>
      </c>
      <c r="J26" s="200">
        <v>0.8408447897274145</v>
      </c>
      <c r="K26" s="200">
        <v>0.15915521027258564</v>
      </c>
      <c r="L26" s="200">
        <v>0.80405819416046143</v>
      </c>
      <c r="M26" s="200">
        <v>6.269608488315169E-2</v>
      </c>
      <c r="N26" s="200">
        <v>3.6355854000236699E-2</v>
      </c>
      <c r="O26" s="201">
        <v>9.6889878639346783E-2</v>
      </c>
      <c r="P26" s="199">
        <v>4.7682026518422134E-2</v>
      </c>
      <c r="Q26" s="200">
        <v>0.86856773032831069</v>
      </c>
      <c r="R26" s="200">
        <v>0.13143226967168925</v>
      </c>
      <c r="S26" s="200">
        <v>0.8364487886428833</v>
      </c>
      <c r="T26" s="200">
        <v>5.4712778259290502E-2</v>
      </c>
      <c r="U26" s="200">
        <v>3.2170739499119756E-2</v>
      </c>
      <c r="V26" s="201">
        <v>7.6667681518223341E-2</v>
      </c>
      <c r="W26" s="199">
        <v>6.0274099028514855E-2</v>
      </c>
      <c r="X26" s="200">
        <v>0.87787713819336699</v>
      </c>
      <c r="Y26" s="200">
        <v>0.12212286180663305</v>
      </c>
      <c r="Z26" s="200">
        <v>0.84991294145584106</v>
      </c>
      <c r="AA26" s="200">
        <v>4.7562341064815918E-2</v>
      </c>
      <c r="AB26" s="200">
        <v>2.8202927795223719E-2</v>
      </c>
      <c r="AC26" s="201">
        <v>7.4321761581614562E-2</v>
      </c>
      <c r="AD26" s="199">
        <v>7.2842893031712222E-2</v>
      </c>
      <c r="AE26" s="200">
        <v>0.8758149963182098</v>
      </c>
      <c r="AF26" s="200">
        <v>0.12418500368179015</v>
      </c>
      <c r="AG26" s="200">
        <v>0.84995275735855103</v>
      </c>
      <c r="AH26" s="200">
        <v>4.375465355228518E-2</v>
      </c>
      <c r="AI26" s="200">
        <v>2.8262152175406192E-2</v>
      </c>
      <c r="AJ26" s="201">
        <v>7.8030409160028624E-2</v>
      </c>
      <c r="AK26" s="199">
        <v>8.5488923345953538E-2</v>
      </c>
      <c r="AL26" s="200">
        <v>0.87477038345576141</v>
      </c>
      <c r="AM26" s="200">
        <v>0.12522961654423861</v>
      </c>
      <c r="AN26" s="200">
        <v>0.85136282444000244</v>
      </c>
      <c r="AO26" s="200">
        <v>3.9412018724465564E-2</v>
      </c>
      <c r="AP26" s="200">
        <v>2.8986535271332665E-2</v>
      </c>
      <c r="AQ26" s="201">
        <v>8.0238627059020157E-2</v>
      </c>
      <c r="AR26" s="199">
        <v>9.9323652807882218E-2</v>
      </c>
      <c r="AS26" s="200">
        <v>0.86864639525250187</v>
      </c>
      <c r="AT26" s="200">
        <v>0.13135360474749824</v>
      </c>
      <c r="AU26" s="200">
        <v>0.84520059823989868</v>
      </c>
      <c r="AV26" s="200">
        <v>3.9264980128068845E-2</v>
      </c>
      <c r="AW26" s="200">
        <v>2.9272324209880025E-2</v>
      </c>
      <c r="AX26" s="201">
        <v>8.626207313378477E-2</v>
      </c>
      <c r="AY26" s="199">
        <v>0.1192438063156472</v>
      </c>
      <c r="AZ26" s="200">
        <v>0.84780992669092992</v>
      </c>
      <c r="BA26" s="200">
        <v>0.15219007330907008</v>
      </c>
      <c r="BB26" s="200">
        <v>0.81749826669692993</v>
      </c>
      <c r="BC26" s="200">
        <v>5.0530573870832901E-2</v>
      </c>
      <c r="BD26" s="200">
        <v>3.1169318758150363E-2</v>
      </c>
      <c r="BE26" s="201">
        <v>0.10080186874808109</v>
      </c>
      <c r="BF26" s="199">
        <v>0.15299822892975992</v>
      </c>
      <c r="BG26" s="200">
        <v>0.80721366244339599</v>
      </c>
      <c r="BH26" s="200">
        <v>0.19278633755660401</v>
      </c>
      <c r="BI26" s="200">
        <v>0.76796191930770874</v>
      </c>
      <c r="BJ26" s="200">
        <v>6.4373180016493642E-2</v>
      </c>
      <c r="BK26" s="200">
        <v>3.0689440284776236E-2</v>
      </c>
      <c r="BL26" s="201">
        <v>0.13697548510112498</v>
      </c>
      <c r="BM26" s="199">
        <v>0.10442959236702234</v>
      </c>
      <c r="BN26" s="200">
        <v>0.74721096315032787</v>
      </c>
      <c r="BO26" s="200">
        <v>0.25278903684967219</v>
      </c>
      <c r="BP26" s="200">
        <v>0.69329792261123657</v>
      </c>
      <c r="BQ26" s="200">
        <v>8.7221210647643252E-2</v>
      </c>
      <c r="BR26" s="200">
        <v>2.9692175603186551E-2</v>
      </c>
      <c r="BS26" s="201">
        <v>0.18978870035362122</v>
      </c>
      <c r="BT26" s="199">
        <v>0.12590640144115514</v>
      </c>
      <c r="BU26" s="200">
        <v>0.65736224259163301</v>
      </c>
      <c r="BV26" s="200">
        <v>0.34263775740836699</v>
      </c>
      <c r="BW26" s="200">
        <v>0.55397087335586548</v>
      </c>
      <c r="BX26" s="200">
        <v>0.16339200437177354</v>
      </c>
      <c r="BY26" s="200">
        <v>3.0601460212767131E-2</v>
      </c>
      <c r="BZ26" s="201">
        <v>0.25203566024087343</v>
      </c>
      <c r="CA26" s="199">
        <v>2.6345721638734051E-2</v>
      </c>
      <c r="CB26" s="200">
        <v>0.59105357793459368</v>
      </c>
      <c r="CC26" s="200">
        <v>0.40894642206540627</v>
      </c>
      <c r="CD26" s="200">
        <v>0.43216964602470398</v>
      </c>
      <c r="CE26" s="200">
        <v>0.24542418888943107</v>
      </c>
      <c r="CF26" s="200">
        <v>2.7738478512086509E-2</v>
      </c>
      <c r="CG26" s="201">
        <v>0.29466768075472077</v>
      </c>
      <c r="CH26" s="199">
        <v>3.3291959920698125E-2</v>
      </c>
      <c r="CI26" s="200">
        <v>0.49963006607495852</v>
      </c>
      <c r="CJ26" s="200">
        <v>0.50036993392504137</v>
      </c>
      <c r="CK26" s="200">
        <v>0.30586925148963928</v>
      </c>
      <c r="CL26" s="200">
        <v>0.29453930261282729</v>
      </c>
      <c r="CM26" s="200">
        <v>2.6094696791025159E-2</v>
      </c>
      <c r="CN26" s="201">
        <v>0.37349675868405563</v>
      </c>
      <c r="CO26" s="199">
        <v>3.1377161876937315E-2</v>
      </c>
      <c r="CP26" s="200">
        <v>0.23447487746554671</v>
      </c>
      <c r="CQ26" s="200">
        <v>0.76552512253445337</v>
      </c>
      <c r="CR26" s="200">
        <v>0.13851186633110046</v>
      </c>
      <c r="CS26" s="200">
        <v>0.14202821003744012</v>
      </c>
      <c r="CT26" s="200">
        <v>1.2904261633333242E-2</v>
      </c>
      <c r="CU26" s="201">
        <v>0.70655566876665354</v>
      </c>
      <c r="CV26" s="199">
        <v>0.14874840899247313</v>
      </c>
      <c r="CW26" s="200">
        <v>0.85389329580980522</v>
      </c>
      <c r="CX26" s="200">
        <v>0.14610670419019486</v>
      </c>
      <c r="CY26" s="200">
        <v>0.82233109573908292</v>
      </c>
      <c r="CZ26" s="200">
        <v>5.3749920618182921E-2</v>
      </c>
      <c r="DA26" s="200">
        <v>3.4428028734480795E-2</v>
      </c>
      <c r="DB26" s="201">
        <v>8.9490943685732183E-2</v>
      </c>
    </row>
    <row r="27" spans="1:106">
      <c r="A27" s="183">
        <v>1988</v>
      </c>
      <c r="B27" s="199">
        <v>8.5460327635147101E-3</v>
      </c>
      <c r="C27" s="200">
        <v>0.64219436855825918</v>
      </c>
      <c r="D27" s="200">
        <v>0.35780563144174088</v>
      </c>
      <c r="E27" s="200">
        <v>0.61273187398910522</v>
      </c>
      <c r="F27" s="200">
        <v>5.1060301079444197E-2</v>
      </c>
      <c r="G27" s="200">
        <v>8.1465216110314542E-2</v>
      </c>
      <c r="H27" s="201">
        <v>0.2547426244962907</v>
      </c>
      <c r="I27" s="199">
        <v>3.4308909243614204E-2</v>
      </c>
      <c r="J27" s="200">
        <v>0.83743795557076706</v>
      </c>
      <c r="K27" s="200">
        <v>0.16256204442923303</v>
      </c>
      <c r="L27" s="200">
        <v>0.80694496631622314</v>
      </c>
      <c r="M27" s="200">
        <v>5.2846209816492802E-2</v>
      </c>
      <c r="N27" s="200">
        <v>3.6017508488877213E-2</v>
      </c>
      <c r="O27" s="201">
        <v>0.10419133086800604</v>
      </c>
      <c r="P27" s="199">
        <v>4.8314182631462532E-2</v>
      </c>
      <c r="Q27" s="200">
        <v>0.86594486036470808</v>
      </c>
      <c r="R27" s="200">
        <v>0.13405513963529189</v>
      </c>
      <c r="S27" s="200">
        <v>0.83932214975357056</v>
      </c>
      <c r="T27" s="200">
        <v>4.6129630099552447E-2</v>
      </c>
      <c r="U27" s="200">
        <v>3.1922084220393089E-2</v>
      </c>
      <c r="V27" s="201">
        <v>8.2626160238387605E-2</v>
      </c>
      <c r="W27" s="199">
        <v>6.0535861423894874E-2</v>
      </c>
      <c r="X27" s="200">
        <v>0.87414400080037358</v>
      </c>
      <c r="Y27" s="200">
        <v>0.12585599919962637</v>
      </c>
      <c r="Z27" s="200">
        <v>0.85192716121673584</v>
      </c>
      <c r="AA27" s="200">
        <v>3.8485200718203667E-2</v>
      </c>
      <c r="AB27" s="200">
        <v>2.7727991366681366E-2</v>
      </c>
      <c r="AC27" s="201">
        <v>8.1859647854619882E-2</v>
      </c>
      <c r="AD27" s="199">
        <v>7.2596918071353822E-2</v>
      </c>
      <c r="AE27" s="200">
        <v>0.8710860681754008</v>
      </c>
      <c r="AF27" s="200">
        <v>0.12891393182459926</v>
      </c>
      <c r="AG27" s="200">
        <v>0.85031634569168091</v>
      </c>
      <c r="AH27" s="200">
        <v>3.5817506152330668E-2</v>
      </c>
      <c r="AI27" s="200">
        <v>2.8362960275502513E-2</v>
      </c>
      <c r="AJ27" s="201">
        <v>8.5503164616779814E-2</v>
      </c>
      <c r="AK27" s="199">
        <v>8.4767100955131555E-2</v>
      </c>
      <c r="AL27" s="200">
        <v>0.86822277581904828</v>
      </c>
      <c r="AM27" s="200">
        <v>0.1317772241809517</v>
      </c>
      <c r="AN27" s="200">
        <v>0.84876269102096558</v>
      </c>
      <c r="AO27" s="200">
        <v>3.3382194059692366E-2</v>
      </c>
      <c r="AP27" s="200">
        <v>2.9344205281727133E-2</v>
      </c>
      <c r="AQ27" s="201">
        <v>8.8510920183053954E-2</v>
      </c>
      <c r="AR27" s="199">
        <v>9.7947616179715327E-2</v>
      </c>
      <c r="AS27" s="200">
        <v>0.86127185300091169</v>
      </c>
      <c r="AT27" s="200">
        <v>0.13872814699908825</v>
      </c>
      <c r="AU27" s="200">
        <v>0.84206026792526245</v>
      </c>
      <c r="AV27" s="200">
        <v>3.2779530312422103E-2</v>
      </c>
      <c r="AW27" s="200">
        <v>3.0336951072084908E-2</v>
      </c>
      <c r="AX27" s="201">
        <v>9.4823280046057085E-2</v>
      </c>
      <c r="AY27" s="199">
        <v>0.11771428735922423</v>
      </c>
      <c r="AZ27" s="200">
        <v>0.83547544394594764</v>
      </c>
      <c r="BA27" s="200">
        <v>0.16452455605405231</v>
      </c>
      <c r="BB27" s="200">
        <v>0.80789905786514282</v>
      </c>
      <c r="BC27" s="200">
        <v>4.6745495312595337E-2</v>
      </c>
      <c r="BD27" s="200">
        <v>3.2927133781332711E-2</v>
      </c>
      <c r="BE27" s="201">
        <v>0.11242829913464236</v>
      </c>
      <c r="BF27" s="199">
        <v>0.15207588865325639</v>
      </c>
      <c r="BG27" s="200">
        <v>0.78922510115062672</v>
      </c>
      <c r="BH27" s="200">
        <v>0.21077489884937323</v>
      </c>
      <c r="BI27" s="200">
        <v>0.75386309623718262</v>
      </c>
      <c r="BJ27" s="200">
        <v>5.8842107753323096E-2</v>
      </c>
      <c r="BK27" s="200">
        <v>3.1892348599572233E-2</v>
      </c>
      <c r="BL27" s="201">
        <v>0.15540247135528265</v>
      </c>
      <c r="BM27" s="199">
        <v>0.1045882916618199</v>
      </c>
      <c r="BN27" s="200">
        <v>0.72852324021335357</v>
      </c>
      <c r="BO27" s="200">
        <v>0.27147675978664643</v>
      </c>
      <c r="BP27" s="200">
        <v>0.67753320932388306</v>
      </c>
      <c r="BQ27" s="200">
        <v>8.3453830774649282E-2</v>
      </c>
      <c r="BR27" s="200">
        <v>3.0690931370831672E-2</v>
      </c>
      <c r="BS27" s="201">
        <v>0.20832200136147888</v>
      </c>
      <c r="BT27" s="199">
        <v>0.12731912277864615</v>
      </c>
      <c r="BU27" s="200">
        <v>0.6300272871156738</v>
      </c>
      <c r="BV27" s="200">
        <v>0.36997271288432632</v>
      </c>
      <c r="BW27" s="200">
        <v>0.53104567527770996</v>
      </c>
      <c r="BX27" s="200">
        <v>0.15790773788546905</v>
      </c>
      <c r="BY27" s="200">
        <v>3.1258762609664745E-2</v>
      </c>
      <c r="BZ27" s="201">
        <v>0.27978781115276052</v>
      </c>
      <c r="CA27" s="199">
        <v>2.6497840779320634E-2</v>
      </c>
      <c r="CB27" s="200">
        <v>0.57365374552914372</v>
      </c>
      <c r="CC27" s="200">
        <v>0.42634625447085633</v>
      </c>
      <c r="CD27" s="200">
        <v>0.40813151001930237</v>
      </c>
      <c r="CE27" s="200">
        <v>0.25741295983062329</v>
      </c>
      <c r="CF27" s="200">
        <v>2.8417155315762995E-2</v>
      </c>
      <c r="CG27" s="201">
        <v>0.30603836241367338</v>
      </c>
      <c r="CH27" s="199">
        <v>3.3124767557249662E-2</v>
      </c>
      <c r="CI27" s="200">
        <v>0.49315107138683301</v>
      </c>
      <c r="CJ27" s="200">
        <v>0.50684892861316699</v>
      </c>
      <c r="CK27" s="200">
        <v>0.29570844769477844</v>
      </c>
      <c r="CL27" s="200">
        <v>0.30161662298984393</v>
      </c>
      <c r="CM27" s="200">
        <v>2.6989818269594443E-2</v>
      </c>
      <c r="CN27" s="201">
        <v>0.37568509642385139</v>
      </c>
      <c r="CO27" s="199">
        <v>3.1663207345781659E-2</v>
      </c>
      <c r="CP27" s="200">
        <v>0.23049165681315389</v>
      </c>
      <c r="CQ27" s="200">
        <v>0.76950834318684613</v>
      </c>
      <c r="CR27" s="200">
        <v>0.12741269171237946</v>
      </c>
      <c r="CS27" s="200">
        <v>0.15321699675696965</v>
      </c>
      <c r="CT27" s="200">
        <v>1.3728623316855921E-2</v>
      </c>
      <c r="CU27" s="201">
        <v>0.70564168375412473</v>
      </c>
      <c r="CV27" s="199">
        <v>0.15170498606248634</v>
      </c>
      <c r="CW27" s="200">
        <v>0.85016503745877137</v>
      </c>
      <c r="CX27" s="200">
        <v>0.14983496254122849</v>
      </c>
      <c r="CY27" s="200">
        <v>0.82426517238717656</v>
      </c>
      <c r="CZ27" s="200">
        <v>4.4875973756711665E-2</v>
      </c>
      <c r="DA27" s="200">
        <v>3.396561457582243E-2</v>
      </c>
      <c r="DB27" s="201">
        <v>9.6893251870484795E-2</v>
      </c>
    </row>
    <row r="28" spans="1:106">
      <c r="A28" s="183">
        <v>1989</v>
      </c>
      <c r="B28" s="199">
        <v>8.7046482188048602E-3</v>
      </c>
      <c r="C28" s="200">
        <v>0.65906248681740198</v>
      </c>
      <c r="D28" s="200">
        <v>0.34093751318259802</v>
      </c>
      <c r="E28" s="200">
        <v>0.61826044321060181</v>
      </c>
      <c r="F28" s="200">
        <v>7.0272752095217134E-2</v>
      </c>
      <c r="G28" s="200">
        <v>6.9504308242559043E-2</v>
      </c>
      <c r="H28" s="201">
        <v>0.24196251262737836</v>
      </c>
      <c r="I28" s="199">
        <v>3.3774457693686519E-2</v>
      </c>
      <c r="J28" s="200">
        <v>0.84141188178518445</v>
      </c>
      <c r="K28" s="200">
        <v>0.15858811821481558</v>
      </c>
      <c r="L28" s="200">
        <v>0.80781298875808716</v>
      </c>
      <c r="M28" s="200">
        <v>5.7911358904221902E-2</v>
      </c>
      <c r="N28" s="200">
        <v>3.1784093887327322E-2</v>
      </c>
      <c r="O28" s="201">
        <v>0.102491582585198</v>
      </c>
      <c r="P28" s="199">
        <v>4.7562674125287377E-2</v>
      </c>
      <c r="Q28" s="200">
        <v>0.86291512564741968</v>
      </c>
      <c r="R28" s="200">
        <v>0.13708487435258021</v>
      </c>
      <c r="S28" s="200">
        <v>0.8346555233001709</v>
      </c>
      <c r="T28" s="200">
        <v>4.8690209383241957E-2</v>
      </c>
      <c r="U28" s="200">
        <v>2.7430968839057848E-2</v>
      </c>
      <c r="V28" s="201">
        <v>8.9223286942313101E-2</v>
      </c>
      <c r="W28" s="199">
        <v>5.9276991460388832E-2</v>
      </c>
      <c r="X28" s="200">
        <v>0.86924207107413476</v>
      </c>
      <c r="Y28" s="200">
        <v>0.1307579289258653</v>
      </c>
      <c r="Z28" s="200">
        <v>0.84491449594497681</v>
      </c>
      <c r="AA28" s="200">
        <v>4.1811575423139617E-2</v>
      </c>
      <c r="AB28" s="200">
        <v>2.5935830432335112E-2</v>
      </c>
      <c r="AC28" s="201">
        <v>8.7338098657970598E-2</v>
      </c>
      <c r="AD28" s="199">
        <v>7.0991395043894678E-2</v>
      </c>
      <c r="AE28" s="200">
        <v>0.87189885545761225</v>
      </c>
      <c r="AF28" s="200">
        <v>0.12810114454238777</v>
      </c>
      <c r="AG28" s="200">
        <v>0.84887129068374634</v>
      </c>
      <c r="AH28" s="200">
        <v>3.9352992260236433E-2</v>
      </c>
      <c r="AI28" s="200">
        <v>2.5200813794054287E-2</v>
      </c>
      <c r="AJ28" s="201">
        <v>8.6574932634420204E-2</v>
      </c>
      <c r="AK28" s="199">
        <v>8.3649124802213537E-2</v>
      </c>
      <c r="AL28" s="200">
        <v>0.85913835623294055</v>
      </c>
      <c r="AM28" s="200">
        <v>0.1408616437670594</v>
      </c>
      <c r="AN28" s="200">
        <v>0.83431589603424072</v>
      </c>
      <c r="AO28" s="200">
        <v>4.2121894872047025E-2</v>
      </c>
      <c r="AP28" s="200">
        <v>2.7574341264479166E-2</v>
      </c>
      <c r="AQ28" s="201">
        <v>9.5987887819381418E-2</v>
      </c>
      <c r="AR28" s="199">
        <v>9.7804354274358671E-2</v>
      </c>
      <c r="AS28" s="200">
        <v>0.8438849746069178</v>
      </c>
      <c r="AT28" s="200">
        <v>0.1561150253930822</v>
      </c>
      <c r="AU28" s="200">
        <v>0.82095921039581299</v>
      </c>
      <c r="AV28" s="200">
        <v>3.8608089148271289E-2</v>
      </c>
      <c r="AW28" s="200">
        <v>2.7725114732258114E-2</v>
      </c>
      <c r="AX28" s="201">
        <v>0.11270755625590446</v>
      </c>
      <c r="AY28" s="199">
        <v>0.11764793649352188</v>
      </c>
      <c r="AZ28" s="200">
        <v>0.82644253207418328</v>
      </c>
      <c r="BA28" s="200">
        <v>0.17355746792581672</v>
      </c>
      <c r="BB28" s="200">
        <v>0.79552412033081055</v>
      </c>
      <c r="BC28" s="200">
        <v>5.1689133007800966E-2</v>
      </c>
      <c r="BD28" s="200">
        <v>2.9486914390106592E-2</v>
      </c>
      <c r="BE28" s="201">
        <v>0.12329980342764296</v>
      </c>
      <c r="BF28" s="199">
        <v>0.15318375005381224</v>
      </c>
      <c r="BG28" s="200">
        <v>0.7745964976299794</v>
      </c>
      <c r="BH28" s="200">
        <v>0.22540350237002049</v>
      </c>
      <c r="BI28" s="200">
        <v>0.73495638370513916</v>
      </c>
      <c r="BJ28" s="200">
        <v>6.5197535263486386E-2</v>
      </c>
      <c r="BK28" s="200">
        <v>2.8785481020733961E-2</v>
      </c>
      <c r="BL28" s="201">
        <v>0.17106057840399838</v>
      </c>
      <c r="BM28" s="199">
        <v>0.10483202682759309</v>
      </c>
      <c r="BN28" s="200">
        <v>0.71158512771536753</v>
      </c>
      <c r="BO28" s="200">
        <v>0.28841487228463242</v>
      </c>
      <c r="BP28" s="200">
        <v>0.65289884805679321</v>
      </c>
      <c r="BQ28" s="200">
        <v>9.5068718441056022E-2</v>
      </c>
      <c r="BR28" s="200">
        <v>2.8313201544203064E-2</v>
      </c>
      <c r="BS28" s="201">
        <v>0.22371921794268065</v>
      </c>
      <c r="BT28" s="199">
        <v>0.12779508710440995</v>
      </c>
      <c r="BU28" s="200">
        <v>0.62478763341477528</v>
      </c>
      <c r="BV28" s="200">
        <v>0.37521236658522489</v>
      </c>
      <c r="BW28" s="200">
        <v>0.52174639701843262</v>
      </c>
      <c r="BX28" s="200">
        <v>0.16313477277433405</v>
      </c>
      <c r="BY28" s="200">
        <v>2.7800355341446755E-2</v>
      </c>
      <c r="BZ28" s="201">
        <v>0.28731850009796644</v>
      </c>
      <c r="CA28" s="199">
        <v>2.6306779924670336E-2</v>
      </c>
      <c r="CB28" s="200">
        <v>0.56715702001384061</v>
      </c>
      <c r="CC28" s="200">
        <v>0.43284297998615945</v>
      </c>
      <c r="CD28" s="200">
        <v>0.40109702944755554</v>
      </c>
      <c r="CE28" s="200">
        <v>0.25666769760004865</v>
      </c>
      <c r="CF28" s="200">
        <v>2.6299796209101226E-2</v>
      </c>
      <c r="CG28" s="201">
        <v>0.31593547454449311</v>
      </c>
      <c r="CH28" s="199">
        <v>3.3634965293072666E-2</v>
      </c>
      <c r="CI28" s="200">
        <v>0.47105868454543182</v>
      </c>
      <c r="CJ28" s="200">
        <v>0.52894131545456824</v>
      </c>
      <c r="CK28" s="200">
        <v>0.28547713160514832</v>
      </c>
      <c r="CL28" s="200">
        <v>0.28170474006503121</v>
      </c>
      <c r="CM28" s="200">
        <v>2.3150898801537236E-2</v>
      </c>
      <c r="CN28" s="201">
        <v>0.40966721850611532</v>
      </c>
      <c r="CO28" s="199">
        <v>3.4837234408230611E-2</v>
      </c>
      <c r="CP28" s="200">
        <v>0.19887623744408273</v>
      </c>
      <c r="CQ28" s="200">
        <v>0.80112376255591733</v>
      </c>
      <c r="CR28" s="200">
        <v>0.11204502731561661</v>
      </c>
      <c r="CS28" s="200">
        <v>0.12857087156593325</v>
      </c>
      <c r="CT28" s="200">
        <v>1.0967730816933282E-2</v>
      </c>
      <c r="CU28" s="201">
        <v>0.74841636659426658</v>
      </c>
      <c r="CV28" s="199">
        <v>0.14931877149816758</v>
      </c>
      <c r="CW28" s="200">
        <v>0.84867924895063862</v>
      </c>
      <c r="CX28" s="200">
        <v>0.15132075104936135</v>
      </c>
      <c r="CY28" s="200">
        <v>0.82004172732535618</v>
      </c>
      <c r="CZ28" s="200">
        <v>4.9303414534394484E-2</v>
      </c>
      <c r="DA28" s="200">
        <v>3.0274755630551587E-2</v>
      </c>
      <c r="DB28" s="201">
        <v>0.10038010541940141</v>
      </c>
    </row>
    <row r="29" spans="1:106">
      <c r="A29" s="183">
        <v>1990</v>
      </c>
      <c r="B29" s="199">
        <v>8.8787119270341015E-3</v>
      </c>
      <c r="C29" s="200">
        <v>0.69059492988980486</v>
      </c>
      <c r="D29" s="200">
        <v>0.30940507011019514</v>
      </c>
      <c r="E29" s="200">
        <v>0.64124083518981934</v>
      </c>
      <c r="F29" s="200">
        <v>8.5029920883775978E-2</v>
      </c>
      <c r="G29" s="200">
        <v>6.2461556947103827E-2</v>
      </c>
      <c r="H29" s="201">
        <v>0.21126766446139994</v>
      </c>
      <c r="I29" s="199">
        <v>3.3753909304962026E-2</v>
      </c>
      <c r="J29" s="200">
        <v>0.85505488559730425</v>
      </c>
      <c r="K29" s="200">
        <v>0.14494511440269583</v>
      </c>
      <c r="L29" s="200">
        <v>0.82111978530883789</v>
      </c>
      <c r="M29" s="200">
        <v>5.8556493093937331E-2</v>
      </c>
      <c r="N29" s="200">
        <v>2.9141684052999103E-2</v>
      </c>
      <c r="O29" s="201">
        <v>9.1182054392600659E-2</v>
      </c>
      <c r="P29" s="199">
        <v>4.7680148377764076E-2</v>
      </c>
      <c r="Q29" s="200">
        <v>0.86789854629036667</v>
      </c>
      <c r="R29" s="200">
        <v>0.1321014537096333</v>
      </c>
      <c r="S29" s="200">
        <v>0.84048455953598022</v>
      </c>
      <c r="T29" s="200">
        <v>4.7280822213637087E-2</v>
      </c>
      <c r="U29" s="200">
        <v>2.4349077941645786E-2</v>
      </c>
      <c r="V29" s="201">
        <v>8.7885554877660546E-2</v>
      </c>
      <c r="W29" s="199">
        <v>5.9081021580826017E-2</v>
      </c>
      <c r="X29" s="200">
        <v>0.87296671322042274</v>
      </c>
      <c r="Y29" s="200">
        <v>0.12703328677957726</v>
      </c>
      <c r="Z29" s="200">
        <v>0.84860461950302124</v>
      </c>
      <c r="AA29" s="200">
        <v>4.1819860342886685E-2</v>
      </c>
      <c r="AB29" s="200">
        <v>2.5162315534138648E-2</v>
      </c>
      <c r="AC29" s="201">
        <v>8.4413190295076962E-2</v>
      </c>
      <c r="AD29" s="199">
        <v>7.068552170751552E-2</v>
      </c>
      <c r="AE29" s="200">
        <v>0.88142129173353689</v>
      </c>
      <c r="AF29" s="200">
        <v>0.11857870826646322</v>
      </c>
      <c r="AG29" s="200">
        <v>0.85808724164962769</v>
      </c>
      <c r="AH29" s="200">
        <v>3.9781521748330134E-2</v>
      </c>
      <c r="AI29" s="200">
        <v>2.319575477726335E-2</v>
      </c>
      <c r="AJ29" s="201">
        <v>7.8935497659549839E-2</v>
      </c>
      <c r="AK29" s="199">
        <v>8.3995756830264029E-2</v>
      </c>
      <c r="AL29" s="200">
        <v>0.85893761798448498</v>
      </c>
      <c r="AM29" s="200">
        <v>0.14106238201551494</v>
      </c>
      <c r="AN29" s="200">
        <v>0.83066564798355103</v>
      </c>
      <c r="AO29" s="200">
        <v>4.7826785869689796E-2</v>
      </c>
      <c r="AP29" s="200">
        <v>2.6867661035231524E-2</v>
      </c>
      <c r="AQ29" s="201">
        <v>9.4639903632254413E-2</v>
      </c>
      <c r="AR29" s="199">
        <v>9.9194045308350409E-2</v>
      </c>
      <c r="AS29" s="200">
        <v>0.83678260655270009</v>
      </c>
      <c r="AT29" s="200">
        <v>0.16321739344729994</v>
      </c>
      <c r="AU29" s="200">
        <v>0.81199634075164795</v>
      </c>
      <c r="AV29" s="200">
        <v>4.1519966262775723E-2</v>
      </c>
      <c r="AW29" s="200">
        <v>2.6340256304081648E-2</v>
      </c>
      <c r="AX29" s="201">
        <v>0.12014345300234881</v>
      </c>
      <c r="AY29" s="199">
        <v>0.11902230952854811</v>
      </c>
      <c r="AZ29" s="200">
        <v>0.82890836690052461</v>
      </c>
      <c r="BA29" s="200">
        <v>0.17109163309947542</v>
      </c>
      <c r="BB29" s="200">
        <v>0.79710990190505981</v>
      </c>
      <c r="BC29" s="200">
        <v>5.280256744551183E-2</v>
      </c>
      <c r="BD29" s="200">
        <v>2.7549042601370376E-2</v>
      </c>
      <c r="BE29" s="201">
        <v>0.12253850747780591</v>
      </c>
      <c r="BF29" s="199">
        <v>0.15496464745200617</v>
      </c>
      <c r="BG29" s="200">
        <v>0.77548859073716625</v>
      </c>
      <c r="BH29" s="200">
        <v>0.22451140926283378</v>
      </c>
      <c r="BI29" s="200">
        <v>0.73443770408630371</v>
      </c>
      <c r="BJ29" s="200">
        <v>6.7194231765935336E-2</v>
      </c>
      <c r="BK29" s="200">
        <v>2.7317569546495044E-2</v>
      </c>
      <c r="BL29" s="201">
        <v>0.17105046970095705</v>
      </c>
      <c r="BM29" s="199">
        <v>0.10452362991377911</v>
      </c>
      <c r="BN29" s="200">
        <v>0.71352671407145862</v>
      </c>
      <c r="BO29" s="200">
        <v>0.28647328592854132</v>
      </c>
      <c r="BP29" s="200">
        <v>0.65069884061813354</v>
      </c>
      <c r="BQ29" s="200">
        <v>0.10141619437958871</v>
      </c>
      <c r="BR29" s="200">
        <v>2.7709641378631449E-2</v>
      </c>
      <c r="BS29" s="201">
        <v>0.22017533964583214</v>
      </c>
      <c r="BT29" s="199">
        <v>0.12547770926639074</v>
      </c>
      <c r="BU29" s="200">
        <v>0.64105879153334377</v>
      </c>
      <c r="BV29" s="200">
        <v>0.35894120846665628</v>
      </c>
      <c r="BW29" s="200">
        <v>0.53900998830795288</v>
      </c>
      <c r="BX29" s="200">
        <v>0.16126229883231605</v>
      </c>
      <c r="BY29" s="200">
        <v>2.6691556519781563E-2</v>
      </c>
      <c r="BZ29" s="201">
        <v>0.2730361804705827</v>
      </c>
      <c r="CA29" s="199">
        <v>2.5163343154359922E-2</v>
      </c>
      <c r="CB29" s="200">
        <v>0.58131935918335376</v>
      </c>
      <c r="CC29" s="200">
        <v>0.41868064081664619</v>
      </c>
      <c r="CD29" s="200">
        <v>0.42109531164169312</v>
      </c>
      <c r="CE29" s="200">
        <v>0.24748244765553973</v>
      </c>
      <c r="CF29" s="200">
        <v>2.666764705443701E-2</v>
      </c>
      <c r="CG29" s="201">
        <v>0.30475459438485358</v>
      </c>
      <c r="CH29" s="199">
        <v>3.2405167757511989E-2</v>
      </c>
      <c r="CI29" s="200">
        <v>0.46820082411945579</v>
      </c>
      <c r="CJ29" s="200">
        <v>0.53179917588054426</v>
      </c>
      <c r="CK29" s="200">
        <v>0.29930731654167175</v>
      </c>
      <c r="CL29" s="200">
        <v>0.25605688987913627</v>
      </c>
      <c r="CM29" s="200">
        <v>2.207966580679235E-2</v>
      </c>
      <c r="CN29" s="201">
        <v>0.42255611759046424</v>
      </c>
      <c r="CO29" s="199">
        <v>3.517407553327194E-2</v>
      </c>
      <c r="CP29" s="200">
        <v>0.18332799050443224</v>
      </c>
      <c r="CQ29" s="200">
        <v>0.81667200949556773</v>
      </c>
      <c r="CR29" s="200">
        <v>0.11074879020452499</v>
      </c>
      <c r="CS29" s="200">
        <v>0.10764570922088544</v>
      </c>
      <c r="CT29" s="200">
        <v>1.0078253996505715E-2</v>
      </c>
      <c r="CU29" s="201">
        <v>0.77152724945298023</v>
      </c>
      <c r="CV29" s="199">
        <v>0.14939379119058621</v>
      </c>
      <c r="CW29" s="200">
        <v>0.85646353953114962</v>
      </c>
      <c r="CX29" s="200">
        <v>0.14353646046885038</v>
      </c>
      <c r="CY29" s="200">
        <v>0.82747917951932359</v>
      </c>
      <c r="CZ29" s="200">
        <v>4.9912271188676582E-2</v>
      </c>
      <c r="DA29" s="200">
        <v>2.8018613451221756E-2</v>
      </c>
      <c r="DB29" s="201">
        <v>9.4589937293908605E-2</v>
      </c>
    </row>
    <row r="30" spans="1:106">
      <c r="A30" s="183">
        <v>1991</v>
      </c>
      <c r="B30" s="199">
        <v>5.6931381098413265E-3</v>
      </c>
      <c r="C30" s="200">
        <v>0.5761927463966483</v>
      </c>
      <c r="D30" s="200">
        <v>0.4238072536033517</v>
      </c>
      <c r="E30" s="200">
        <v>0.54014116525650024</v>
      </c>
      <c r="F30" s="200">
        <v>6.3459797771181992E-2</v>
      </c>
      <c r="G30" s="200">
        <v>8.8830858948730981E-2</v>
      </c>
      <c r="H30" s="201">
        <v>0.30756818962202481</v>
      </c>
      <c r="I30" s="199">
        <v>3.2575848445292571E-2</v>
      </c>
      <c r="J30" s="200">
        <v>0.84311486641812983</v>
      </c>
      <c r="K30" s="200">
        <v>0.15688513358187017</v>
      </c>
      <c r="L30" s="200">
        <v>0.81033974885940552</v>
      </c>
      <c r="M30" s="200">
        <v>5.7695221965099533E-2</v>
      </c>
      <c r="N30" s="200">
        <v>3.5167742337602836E-2</v>
      </c>
      <c r="O30" s="201">
        <v>9.6797301273137515E-2</v>
      </c>
      <c r="P30" s="199">
        <v>4.9094445080286271E-2</v>
      </c>
      <c r="Q30" s="200">
        <v>0.86628044157407935</v>
      </c>
      <c r="R30" s="200">
        <v>0.13371955842592062</v>
      </c>
      <c r="S30" s="200">
        <v>0.8404768705368042</v>
      </c>
      <c r="T30" s="200">
        <v>4.5402582016347295E-2</v>
      </c>
      <c r="U30" s="200">
        <v>2.9691256503606118E-2</v>
      </c>
      <c r="V30" s="201">
        <v>8.4429281249288987E-2</v>
      </c>
      <c r="W30" s="199">
        <v>6.2033967645869652E-2</v>
      </c>
      <c r="X30" s="200">
        <v>0.87571571929034642</v>
      </c>
      <c r="Y30" s="200">
        <v>0.12428428070965357</v>
      </c>
      <c r="Z30" s="200">
        <v>0.85633969306945801</v>
      </c>
      <c r="AA30" s="200">
        <v>3.3882478780554649E-2</v>
      </c>
      <c r="AB30" s="200">
        <v>2.722425379953217E-2</v>
      </c>
      <c r="AC30" s="201">
        <v>8.2553559513518809E-2</v>
      </c>
      <c r="AD30" s="199">
        <v>7.3348200670141986E-2</v>
      </c>
      <c r="AE30" s="200">
        <v>0.87619868490674035</v>
      </c>
      <c r="AF30" s="200">
        <v>0.1238013150932597</v>
      </c>
      <c r="AG30" s="200">
        <v>0.85460907220840454</v>
      </c>
      <c r="AH30" s="200">
        <v>3.7510924058652084E-2</v>
      </c>
      <c r="AI30" s="200">
        <v>3.0463610242361543E-2</v>
      </c>
      <c r="AJ30" s="201">
        <v>7.7416405262069318E-2</v>
      </c>
      <c r="AK30" s="199">
        <v>8.5106259497934628E-2</v>
      </c>
      <c r="AL30" s="200">
        <v>0.86574291741975862</v>
      </c>
      <c r="AM30" s="200">
        <v>0.13425708258024135</v>
      </c>
      <c r="AN30" s="200">
        <v>0.8477897047996521</v>
      </c>
      <c r="AO30" s="200">
        <v>3.0971348100536363E-2</v>
      </c>
      <c r="AP30" s="200">
        <v>3.0598828663251532E-2</v>
      </c>
      <c r="AQ30" s="201">
        <v>9.0640147444752392E-2</v>
      </c>
      <c r="AR30" s="199">
        <v>0.10016462524137641</v>
      </c>
      <c r="AS30" s="200">
        <v>0.85596432745159046</v>
      </c>
      <c r="AT30" s="200">
        <v>0.14403567254840954</v>
      </c>
      <c r="AU30" s="200">
        <v>0.82967472076416016</v>
      </c>
      <c r="AV30" s="200">
        <v>4.4844432506453639E-2</v>
      </c>
      <c r="AW30" s="200">
        <v>2.7831135992636823E-2</v>
      </c>
      <c r="AX30" s="201">
        <v>9.764971069022596E-2</v>
      </c>
      <c r="AY30" s="199">
        <v>0.12065706262580267</v>
      </c>
      <c r="AZ30" s="200">
        <v>0.85051063097010104</v>
      </c>
      <c r="BA30" s="200">
        <v>0.14948936902989896</v>
      </c>
      <c r="BB30" s="200">
        <v>0.82695019245147705</v>
      </c>
      <c r="BC30" s="200">
        <v>3.9676805747217048E-2</v>
      </c>
      <c r="BD30" s="200">
        <v>3.2658144607565553E-2</v>
      </c>
      <c r="BE30" s="201">
        <v>0.10071488057220822</v>
      </c>
      <c r="BF30" s="199">
        <v>0.15388605267193117</v>
      </c>
      <c r="BG30" s="200">
        <v>0.77529858662774265</v>
      </c>
      <c r="BH30" s="200">
        <v>0.22470141337225741</v>
      </c>
      <c r="BI30" s="200">
        <v>0.74020558595657349</v>
      </c>
      <c r="BJ30" s="200">
        <v>5.846605758958609E-2</v>
      </c>
      <c r="BK30" s="200">
        <v>3.1833602580143783E-2</v>
      </c>
      <c r="BL30" s="201">
        <v>0.16949478335412704</v>
      </c>
      <c r="BM30" s="199">
        <v>0.10273440358332597</v>
      </c>
      <c r="BN30" s="200">
        <v>0.73038967286982248</v>
      </c>
      <c r="BO30" s="200">
        <v>0.26961032713017757</v>
      </c>
      <c r="BP30" s="200">
        <v>0.67689269781112671</v>
      </c>
      <c r="BQ30" s="200">
        <v>8.7583384412865922E-2</v>
      </c>
      <c r="BR30" s="200">
        <v>3.2664358937974133E-2</v>
      </c>
      <c r="BS30" s="201">
        <v>0.20285956901797036</v>
      </c>
      <c r="BT30" s="199">
        <v>0.12126456357341059</v>
      </c>
      <c r="BU30" s="200">
        <v>0.64711241853409229</v>
      </c>
      <c r="BV30" s="200">
        <v>0.35288758146590771</v>
      </c>
      <c r="BW30" s="200">
        <v>0.5482712984085083</v>
      </c>
      <c r="BX30" s="200">
        <v>0.15856920962749979</v>
      </c>
      <c r="BY30" s="200">
        <v>3.1310844157783464E-2</v>
      </c>
      <c r="BZ30" s="201">
        <v>0.2618486766726314</v>
      </c>
      <c r="CA30" s="199">
        <v>2.4813393294469972E-2</v>
      </c>
      <c r="CB30" s="200">
        <v>0.63053015186936545</v>
      </c>
      <c r="CC30" s="200">
        <v>0.36946984813063455</v>
      </c>
      <c r="CD30" s="200">
        <v>0.45485550165176392</v>
      </c>
      <c r="CE30" s="200">
        <v>0.27317674321355434</v>
      </c>
      <c r="CF30" s="200">
        <v>2.8740176411891666E-2</v>
      </c>
      <c r="CG30" s="201">
        <v>0.24322758745033565</v>
      </c>
      <c r="CH30" s="199">
        <v>3.1139542025065726E-2</v>
      </c>
      <c r="CI30" s="200">
        <v>0.47552108933299619</v>
      </c>
      <c r="CJ30" s="200">
        <v>0.52447891066700381</v>
      </c>
      <c r="CK30" s="200">
        <v>0.26587879657745361</v>
      </c>
      <c r="CL30" s="200">
        <v>0.32080716873254478</v>
      </c>
      <c r="CM30" s="200">
        <v>2.8718554261999412E-2</v>
      </c>
      <c r="CN30" s="201">
        <v>0.3845954760764661</v>
      </c>
      <c r="CO30" s="199">
        <v>3.748847252900054E-2</v>
      </c>
      <c r="CP30" s="200">
        <v>0.16098133295613262</v>
      </c>
      <c r="CQ30" s="200">
        <v>0.83901866704386741</v>
      </c>
      <c r="CR30" s="200">
        <v>0.10385081171989441</v>
      </c>
      <c r="CS30" s="200">
        <v>8.5209215696095866E-2</v>
      </c>
      <c r="CT30" s="200">
        <v>1.1972300521803264E-2</v>
      </c>
      <c r="CU30" s="201">
        <v>0.7989676753898135</v>
      </c>
      <c r="CV30" s="199">
        <v>0.14939739928128981</v>
      </c>
      <c r="CW30" s="200">
        <v>0.85409254624110997</v>
      </c>
      <c r="CX30" s="200">
        <v>0.14590745375889011</v>
      </c>
      <c r="CY30" s="200">
        <v>0.82904721281672711</v>
      </c>
      <c r="CZ30" s="200">
        <v>4.3987615535748495E-2</v>
      </c>
      <c r="DA30" s="200">
        <v>3.2114679754862284E-2</v>
      </c>
      <c r="DB30" s="201">
        <v>9.4850486135925935E-2</v>
      </c>
    </row>
    <row r="31" spans="1:106">
      <c r="A31" s="183">
        <v>1992</v>
      </c>
      <c r="B31" s="199">
        <v>7.3526205444701034E-3</v>
      </c>
      <c r="C31" s="200">
        <v>0.65303750423919182</v>
      </c>
      <c r="D31" s="200">
        <v>0.34696249576080823</v>
      </c>
      <c r="E31" s="200">
        <v>0.61970627307891846</v>
      </c>
      <c r="F31" s="200">
        <v>5.7958132636226012E-2</v>
      </c>
      <c r="G31" s="200">
        <v>9.7771452258930483E-2</v>
      </c>
      <c r="H31" s="201">
        <v>0.22456412840658285</v>
      </c>
      <c r="I31" s="199">
        <v>3.306877753168936E-2</v>
      </c>
      <c r="J31" s="200">
        <v>0.84938760032118299</v>
      </c>
      <c r="K31" s="200">
        <v>0.15061239967881698</v>
      </c>
      <c r="L31" s="200">
        <v>0.82155650854110718</v>
      </c>
      <c r="M31" s="200">
        <v>4.839433759325127E-2</v>
      </c>
      <c r="N31" s="200">
        <v>3.9885454736302971E-2</v>
      </c>
      <c r="O31" s="201">
        <v>9.0163672823875635E-2</v>
      </c>
      <c r="P31" s="199">
        <v>4.7870520592710124E-2</v>
      </c>
      <c r="Q31" s="200">
        <v>0.87077005742468438</v>
      </c>
      <c r="R31" s="200">
        <v>0.12922994257531559</v>
      </c>
      <c r="S31" s="200">
        <v>0.84631520509719849</v>
      </c>
      <c r="T31" s="200">
        <v>4.2518140008155569E-2</v>
      </c>
      <c r="U31" s="200">
        <v>3.524247159469774E-2</v>
      </c>
      <c r="V31" s="201">
        <v>7.5924160448865449E-2</v>
      </c>
      <c r="W31" s="199">
        <v>6.0079155733151646E-2</v>
      </c>
      <c r="X31" s="200">
        <v>0.86134556485345437</v>
      </c>
      <c r="Y31" s="200">
        <v>0.13865443514654563</v>
      </c>
      <c r="Z31" s="200">
        <v>0.83902555704116821</v>
      </c>
      <c r="AA31" s="200">
        <v>3.8676812084680504E-2</v>
      </c>
      <c r="AB31" s="200">
        <v>3.5060967829321853E-2</v>
      </c>
      <c r="AC31" s="201">
        <v>8.7236647831932621E-2</v>
      </c>
      <c r="AD31" s="199">
        <v>7.2532292806942608E-2</v>
      </c>
      <c r="AE31" s="200">
        <v>0.87343913674513096</v>
      </c>
      <c r="AF31" s="200">
        <v>0.12656086325486904</v>
      </c>
      <c r="AG31" s="200">
        <v>0.84999454021453857</v>
      </c>
      <c r="AH31" s="200">
        <v>4.0423329169388775E-2</v>
      </c>
      <c r="AI31" s="200">
        <v>3.3072946963296115E-2</v>
      </c>
      <c r="AJ31" s="201">
        <v>7.6509173743818937E-2</v>
      </c>
      <c r="AK31" s="199">
        <v>8.551240606282498E-2</v>
      </c>
      <c r="AL31" s="200">
        <v>0.85877166318674769</v>
      </c>
      <c r="AM31" s="200">
        <v>0.14122833681325225</v>
      </c>
      <c r="AN31" s="200">
        <v>0.83569872379302979</v>
      </c>
      <c r="AO31" s="200">
        <v>3.9456549901422527E-2</v>
      </c>
      <c r="AP31" s="200">
        <v>3.6059956307847321E-2</v>
      </c>
      <c r="AQ31" s="201">
        <v>8.8784745269091456E-2</v>
      </c>
      <c r="AR31" s="199">
        <v>0.10046346672490125</v>
      </c>
      <c r="AS31" s="200">
        <v>0.82653793350698557</v>
      </c>
      <c r="AT31" s="200">
        <v>0.17346206649301435</v>
      </c>
      <c r="AU31" s="200">
        <v>0.80213910341262817</v>
      </c>
      <c r="AV31" s="200">
        <v>4.141061430280242E-2</v>
      </c>
      <c r="AW31" s="200">
        <v>3.7513379731119442E-2</v>
      </c>
      <c r="AX31" s="201">
        <v>0.11893692055722217</v>
      </c>
      <c r="AY31" s="199">
        <v>0.12154184938609108</v>
      </c>
      <c r="AZ31" s="200">
        <v>0.81561107050018944</v>
      </c>
      <c r="BA31" s="200">
        <v>0.18438892949981056</v>
      </c>
      <c r="BB31" s="200">
        <v>0.78730940818786621</v>
      </c>
      <c r="BC31" s="200">
        <v>4.7343002926612913E-2</v>
      </c>
      <c r="BD31" s="200">
        <v>3.9344200600433019E-2</v>
      </c>
      <c r="BE31" s="201">
        <v>0.12600339818361292</v>
      </c>
      <c r="BF31" s="199">
        <v>0.1567329979496386</v>
      </c>
      <c r="BG31" s="200">
        <v>0.77468877429817928</v>
      </c>
      <c r="BH31" s="200">
        <v>0.2253112257018208</v>
      </c>
      <c r="BI31" s="200">
        <v>0.73977017402648926</v>
      </c>
      <c r="BJ31" s="200">
        <v>5.7748515296510851E-2</v>
      </c>
      <c r="BK31" s="200">
        <v>4.0016218169880956E-2</v>
      </c>
      <c r="BL31" s="201">
        <v>0.16246511978878758</v>
      </c>
      <c r="BM31" s="199">
        <v>0.10249574191429298</v>
      </c>
      <c r="BN31" s="200">
        <v>0.73377685736404175</v>
      </c>
      <c r="BO31" s="200">
        <v>0.26622314263595814</v>
      </c>
      <c r="BP31" s="200">
        <v>0.67908662557601929</v>
      </c>
      <c r="BQ31" s="200">
        <v>8.920988555002772E-2</v>
      </c>
      <c r="BR31" s="200">
        <v>4.0657538815857278E-2</v>
      </c>
      <c r="BS31" s="201">
        <v>0.19104593797637551</v>
      </c>
      <c r="BT31" s="199">
        <v>0.12242996902422006</v>
      </c>
      <c r="BU31" s="200">
        <v>0.65288590168856409</v>
      </c>
      <c r="BV31" s="200">
        <v>0.34711409831143591</v>
      </c>
      <c r="BW31" s="200">
        <v>0.54776084423065186</v>
      </c>
      <c r="BX31" s="200">
        <v>0.16738896744622467</v>
      </c>
      <c r="BY31" s="200">
        <v>4.0697157646952024E-2</v>
      </c>
      <c r="BZ31" s="201">
        <v>0.24415304941220659</v>
      </c>
      <c r="CA31" s="199">
        <v>2.4728224332895017E-2</v>
      </c>
      <c r="CB31" s="200">
        <v>0.59269142094098903</v>
      </c>
      <c r="CC31" s="200">
        <v>0.40730857905901091</v>
      </c>
      <c r="CD31" s="200">
        <v>0.46019747853279114</v>
      </c>
      <c r="CE31" s="200">
        <v>0.20613636407851643</v>
      </c>
      <c r="CF31" s="200">
        <v>3.5362900177400861E-2</v>
      </c>
      <c r="CG31" s="201">
        <v>0.29830326783211736</v>
      </c>
      <c r="CH31" s="199">
        <v>3.2018414837085146E-2</v>
      </c>
      <c r="CI31" s="200">
        <v>0.45271917836831732</v>
      </c>
      <c r="CJ31" s="200">
        <v>0.54728082163168257</v>
      </c>
      <c r="CK31" s="200">
        <v>0.27958706021308899</v>
      </c>
      <c r="CL31" s="200">
        <v>0.26442207476439028</v>
      </c>
      <c r="CM31" s="200">
        <v>3.1884137200141188E-2</v>
      </c>
      <c r="CN31" s="201">
        <v>0.42410673720371467</v>
      </c>
      <c r="CO31" s="199">
        <v>3.3173552800888635E-2</v>
      </c>
      <c r="CP31" s="200">
        <v>0.18790971615215088</v>
      </c>
      <c r="CQ31" s="200">
        <v>0.81209028384784909</v>
      </c>
      <c r="CR31" s="200">
        <v>0.13780422508716583</v>
      </c>
      <c r="CS31" s="200">
        <v>7.4523318431700361E-2</v>
      </c>
      <c r="CT31" s="200">
        <v>1.1820037828656638E-2</v>
      </c>
      <c r="CU31" s="201">
        <v>0.7758524159565986</v>
      </c>
      <c r="CV31" s="199">
        <v>0.14837107440202124</v>
      </c>
      <c r="CW31" s="200">
        <v>0.85139827536227819</v>
      </c>
      <c r="CX31" s="200">
        <v>0.14860172463772184</v>
      </c>
      <c r="CY31" s="200">
        <v>0.82661550803640593</v>
      </c>
      <c r="CZ31" s="200">
        <v>4.3037509025677392E-2</v>
      </c>
      <c r="DA31" s="200">
        <v>3.9302461413409741E-2</v>
      </c>
      <c r="DB31" s="201">
        <v>9.1044501453892784E-2</v>
      </c>
    </row>
    <row r="32" spans="1:106">
      <c r="A32" s="183">
        <v>1993</v>
      </c>
      <c r="B32" s="199">
        <v>7.3698662818635196E-3</v>
      </c>
      <c r="C32" s="200">
        <v>0.63848028610096752</v>
      </c>
      <c r="D32" s="200">
        <v>0.36151971389903248</v>
      </c>
      <c r="E32" s="200">
        <v>0.6099625825881958</v>
      </c>
      <c r="F32" s="200">
        <v>4.9844891012812226E-2</v>
      </c>
      <c r="G32" s="200">
        <v>0.12076925465041224</v>
      </c>
      <c r="H32" s="201">
        <v>0.21942329088213075</v>
      </c>
      <c r="I32" s="199">
        <v>3.2200283131680246E-2</v>
      </c>
      <c r="J32" s="200">
        <v>0.860687303305124</v>
      </c>
      <c r="K32" s="200">
        <v>0.13931269669487609</v>
      </c>
      <c r="L32" s="200">
        <v>0.83546966314315796</v>
      </c>
      <c r="M32" s="200">
        <v>4.4073676353352652E-2</v>
      </c>
      <c r="N32" s="200">
        <v>4.4118855309938587E-2</v>
      </c>
      <c r="O32" s="201">
        <v>7.6337819527601353E-2</v>
      </c>
      <c r="P32" s="199">
        <v>4.6862599834817477E-2</v>
      </c>
      <c r="Q32" s="200">
        <v>0.86016569895482675</v>
      </c>
      <c r="R32" s="200">
        <v>0.13983430104517325</v>
      </c>
      <c r="S32" s="200">
        <v>0.83297348022460938</v>
      </c>
      <c r="T32" s="200">
        <v>4.7526354348353402E-2</v>
      </c>
      <c r="U32" s="200">
        <v>4.3609113256252982E-2</v>
      </c>
      <c r="V32" s="201">
        <v>7.5891072596588519E-2</v>
      </c>
      <c r="W32" s="199">
        <v>6.0484311552972063E-2</v>
      </c>
      <c r="X32" s="200">
        <v>0.87125044089019221</v>
      </c>
      <c r="Y32" s="200">
        <v>0.12874955910980776</v>
      </c>
      <c r="Z32" s="200">
        <v>0.84796231985092163</v>
      </c>
      <c r="AA32" s="200">
        <v>4.0543140162808688E-2</v>
      </c>
      <c r="AB32" s="200">
        <v>3.9243058925305732E-2</v>
      </c>
      <c r="AC32" s="201">
        <v>7.2251493214957149E-2</v>
      </c>
      <c r="AD32" s="199">
        <v>7.329058354900897E-2</v>
      </c>
      <c r="AE32" s="200">
        <v>0.85459361068963424</v>
      </c>
      <c r="AF32" s="200">
        <v>0.14540638931036584</v>
      </c>
      <c r="AG32" s="200">
        <v>0.83322685956954956</v>
      </c>
      <c r="AH32" s="200">
        <v>3.7012776217582102E-2</v>
      </c>
      <c r="AI32" s="200">
        <v>4.3982635490391025E-2</v>
      </c>
      <c r="AJ32" s="201">
        <v>8.5777724274702649E-2</v>
      </c>
      <c r="AK32" s="199">
        <v>8.72215713057342E-2</v>
      </c>
      <c r="AL32" s="200">
        <v>0.85329467866381892</v>
      </c>
      <c r="AM32" s="200">
        <v>0.14670532133618117</v>
      </c>
      <c r="AN32" s="200">
        <v>0.83459383249282837</v>
      </c>
      <c r="AO32" s="200">
        <v>3.2168912278261373E-2</v>
      </c>
      <c r="AP32" s="200">
        <v>4.3408252965232305E-2</v>
      </c>
      <c r="AQ32" s="201">
        <v>8.9829010932449271E-2</v>
      </c>
      <c r="AR32" s="199">
        <v>0.10151828138467259</v>
      </c>
      <c r="AS32" s="200">
        <v>0.83661218119335645</v>
      </c>
      <c r="AT32" s="200">
        <v>0.16338781880664352</v>
      </c>
      <c r="AU32" s="200">
        <v>0.81114321947097778</v>
      </c>
      <c r="AV32" s="200">
        <v>4.3637144199308808E-2</v>
      </c>
      <c r="AW32" s="200">
        <v>4.6064172301038014E-2</v>
      </c>
      <c r="AX32" s="201">
        <v>9.915544354079224E-2</v>
      </c>
      <c r="AY32" s="199">
        <v>0.12096409872563446</v>
      </c>
      <c r="AZ32" s="200">
        <v>0.814789805138592</v>
      </c>
      <c r="BA32" s="200">
        <v>0.18521019486140811</v>
      </c>
      <c r="BB32" s="200">
        <v>0.78694111108779907</v>
      </c>
      <c r="BC32" s="200">
        <v>4.6854389176976673E-2</v>
      </c>
      <c r="BD32" s="200">
        <v>4.5166384808222881E-2</v>
      </c>
      <c r="BE32" s="201">
        <v>0.12103810857660993</v>
      </c>
      <c r="BF32" s="199">
        <v>0.15654100917963792</v>
      </c>
      <c r="BG32" s="200">
        <v>0.77667644890704723</v>
      </c>
      <c r="BH32" s="200">
        <v>0.22332355109295282</v>
      </c>
      <c r="BI32" s="200">
        <v>0.74117720127105713</v>
      </c>
      <c r="BJ32" s="200">
        <v>5.8870181941166305E-2</v>
      </c>
      <c r="BK32" s="200">
        <v>4.5335244650152484E-2</v>
      </c>
      <c r="BL32" s="201">
        <v>0.15461737701426317</v>
      </c>
      <c r="BM32" s="199">
        <v>0.10417269163246694</v>
      </c>
      <c r="BN32" s="200">
        <v>0.7257066384641403</v>
      </c>
      <c r="BO32" s="200">
        <v>0.2742933615358597</v>
      </c>
      <c r="BP32" s="200">
        <v>0.67365723848342896</v>
      </c>
      <c r="BQ32" s="200">
        <v>8.5243227043535749E-2</v>
      </c>
      <c r="BR32" s="200">
        <v>4.6903758636735154E-2</v>
      </c>
      <c r="BS32" s="201">
        <v>0.19419575187012328</v>
      </c>
      <c r="BT32" s="199">
        <v>0.12001223665819044</v>
      </c>
      <c r="BU32" s="200">
        <v>0.68437538418380717</v>
      </c>
      <c r="BV32" s="200">
        <v>0.31562461581619289</v>
      </c>
      <c r="BW32" s="200">
        <v>0.59961384534835815</v>
      </c>
      <c r="BX32" s="200">
        <v>0.13609364621711556</v>
      </c>
      <c r="BY32" s="200">
        <v>4.77994696168993E-2</v>
      </c>
      <c r="BZ32" s="201">
        <v>0.21649305292291657</v>
      </c>
      <c r="CA32" s="199">
        <v>2.3849339205827408E-2</v>
      </c>
      <c r="CB32" s="200">
        <v>0.55474991303477339</v>
      </c>
      <c r="CC32" s="200">
        <v>0.44525008696522655</v>
      </c>
      <c r="CD32" s="200">
        <v>0.3940226137638092</v>
      </c>
      <c r="CE32" s="200">
        <v>0.25236639705087349</v>
      </c>
      <c r="CF32" s="200">
        <v>4.4095426429587262E-2</v>
      </c>
      <c r="CG32" s="201">
        <v>0.3095155613507467</v>
      </c>
      <c r="CH32" s="199">
        <v>3.1161919948759276E-2</v>
      </c>
      <c r="CI32" s="200">
        <v>0.45232087249147501</v>
      </c>
      <c r="CJ32" s="200">
        <v>0.54767912750852499</v>
      </c>
      <c r="CK32" s="200">
        <v>0.30948528647422791</v>
      </c>
      <c r="CL32" s="200">
        <v>0.21870671449316006</v>
      </c>
      <c r="CM32" s="200">
        <v>3.6513428233012957E-2</v>
      </c>
      <c r="CN32" s="201">
        <v>0.43529456497649838</v>
      </c>
      <c r="CO32" s="199">
        <v>3.4351220523284223E-2</v>
      </c>
      <c r="CP32" s="200">
        <v>0.14988385525136247</v>
      </c>
      <c r="CQ32" s="200">
        <v>0.8501161447486375</v>
      </c>
      <c r="CR32" s="200">
        <v>9.99164879322052E-2</v>
      </c>
      <c r="CS32" s="200">
        <v>7.4624251141271247E-2</v>
      </c>
      <c r="CT32" s="200">
        <v>1.5707670155187824E-2</v>
      </c>
      <c r="CU32" s="201">
        <v>0.80975159170354261</v>
      </c>
      <c r="CV32" s="199">
        <v>0.14691706080133332</v>
      </c>
      <c r="CW32" s="200">
        <v>0.85372299548836295</v>
      </c>
      <c r="CX32" s="200">
        <v>0.14627700451163705</v>
      </c>
      <c r="CY32" s="200">
        <v>0.82850433927599298</v>
      </c>
      <c r="CZ32" s="200">
        <v>4.4011004916248361E-2</v>
      </c>
      <c r="DA32" s="200">
        <v>4.5793992062406634E-2</v>
      </c>
      <c r="DB32" s="201">
        <v>8.1690679365759716E-2</v>
      </c>
    </row>
    <row r="33" spans="1:106">
      <c r="A33" s="183">
        <v>1994</v>
      </c>
      <c r="B33" s="199">
        <v>6.6680455177901615E-3</v>
      </c>
      <c r="C33" s="200">
        <v>0.658832099432064</v>
      </c>
      <c r="D33" s="200">
        <v>0.341167900567936</v>
      </c>
      <c r="E33" s="200">
        <v>0.63427901268005371</v>
      </c>
      <c r="F33" s="200">
        <v>4.2423163162100361E-2</v>
      </c>
      <c r="G33" s="200">
        <v>0.12943366380169799</v>
      </c>
      <c r="H33" s="201">
        <v>0.19386418216834961</v>
      </c>
      <c r="I33" s="199">
        <v>3.204119686329214E-2</v>
      </c>
      <c r="J33" s="200">
        <v>0.8551874779077705</v>
      </c>
      <c r="K33" s="200">
        <v>0.1448125220922295</v>
      </c>
      <c r="L33" s="200">
        <v>0.83067327737808228</v>
      </c>
      <c r="M33" s="200">
        <v>4.2363510326447661E-2</v>
      </c>
      <c r="N33" s="200">
        <v>5.1015597255177861E-2</v>
      </c>
      <c r="O33" s="201">
        <v>7.594761254740659E-2</v>
      </c>
      <c r="P33" s="199">
        <v>4.7584652979560341E-2</v>
      </c>
      <c r="Q33" s="200">
        <v>0.86036906465461771</v>
      </c>
      <c r="R33" s="200">
        <v>0.13963093534538223</v>
      </c>
      <c r="S33" s="200">
        <v>0.83767390251159668</v>
      </c>
      <c r="T33" s="200">
        <v>3.9219632834111853E-2</v>
      </c>
      <c r="U33" s="200">
        <v>4.9624591994990273E-2</v>
      </c>
      <c r="V33" s="201">
        <v>7.3481845999686532E-2</v>
      </c>
      <c r="W33" s="199">
        <v>6.0621196940179908E-2</v>
      </c>
      <c r="X33" s="200">
        <v>0.86511946942683537</v>
      </c>
      <c r="Y33" s="200">
        <v>0.13488053057316468</v>
      </c>
      <c r="Z33" s="200">
        <v>0.84336024522781372</v>
      </c>
      <c r="AA33" s="200">
        <v>3.7518214642753955E-2</v>
      </c>
      <c r="AB33" s="200">
        <v>4.5783036190494647E-2</v>
      </c>
      <c r="AC33" s="201">
        <v>7.3338480135128975E-2</v>
      </c>
      <c r="AD33" s="199">
        <v>7.3106731689376619E-2</v>
      </c>
      <c r="AE33" s="200">
        <v>0.85484850233776832</v>
      </c>
      <c r="AF33" s="200">
        <v>0.14515149766223165</v>
      </c>
      <c r="AG33" s="200">
        <v>0.83447808027267456</v>
      </c>
      <c r="AH33" s="200">
        <v>3.4919802457523165E-2</v>
      </c>
      <c r="AI33" s="200">
        <v>4.8362244479739212E-2</v>
      </c>
      <c r="AJ33" s="201">
        <v>8.2239897226053599E-2</v>
      </c>
      <c r="AK33" s="199">
        <v>8.6285096908796141E-2</v>
      </c>
      <c r="AL33" s="200">
        <v>0.84775694109769451</v>
      </c>
      <c r="AM33" s="200">
        <v>0.15224305890230555</v>
      </c>
      <c r="AN33" s="200">
        <v>0.82544553279876709</v>
      </c>
      <c r="AO33" s="200">
        <v>3.8001603257249425E-2</v>
      </c>
      <c r="AP33" s="200">
        <v>5.0775346986719358E-2</v>
      </c>
      <c r="AQ33" s="201">
        <v>8.5777543497339473E-2</v>
      </c>
      <c r="AR33" s="199">
        <v>0.10159711883185323</v>
      </c>
      <c r="AS33" s="200">
        <v>0.83257853061452203</v>
      </c>
      <c r="AT33" s="200">
        <v>0.16742146938547794</v>
      </c>
      <c r="AU33" s="200">
        <v>0.80906444787979126</v>
      </c>
      <c r="AV33" s="200">
        <v>3.9787649409145309E-2</v>
      </c>
      <c r="AW33" s="200">
        <v>5.2283061107694782E-2</v>
      </c>
      <c r="AX33" s="201">
        <v>9.8864837834527208E-2</v>
      </c>
      <c r="AY33" s="199">
        <v>0.1216514669520869</v>
      </c>
      <c r="AZ33" s="200">
        <v>0.81383114826549385</v>
      </c>
      <c r="BA33" s="200">
        <v>0.18616885173450623</v>
      </c>
      <c r="BB33" s="200">
        <v>0.7851441502571106</v>
      </c>
      <c r="BC33" s="200">
        <v>4.8129028558865472E-2</v>
      </c>
      <c r="BD33" s="200">
        <v>5.4582459148240232E-2</v>
      </c>
      <c r="BE33" s="201">
        <v>0.11214434487734153</v>
      </c>
      <c r="BF33" s="199">
        <v>0.15529037213625788</v>
      </c>
      <c r="BG33" s="200">
        <v>0.77520596639526429</v>
      </c>
      <c r="BH33" s="200">
        <v>0.22479403360473568</v>
      </c>
      <c r="BI33" s="200">
        <v>0.7399212121963501</v>
      </c>
      <c r="BJ33" s="200">
        <v>5.8327385007066211E-2</v>
      </c>
      <c r="BK33" s="200">
        <v>5.4406990369213412E-2</v>
      </c>
      <c r="BL33" s="201">
        <v>0.14734438851119294</v>
      </c>
      <c r="BM33" s="199">
        <v>0.10196017088138475</v>
      </c>
      <c r="BN33" s="200">
        <v>0.73851699390824876</v>
      </c>
      <c r="BO33" s="200">
        <v>0.26148300609175129</v>
      </c>
      <c r="BP33" s="200">
        <v>0.68815040588378906</v>
      </c>
      <c r="BQ33" s="200">
        <v>8.2022296792266719E-2</v>
      </c>
      <c r="BR33" s="200">
        <v>5.6271679517668614E-2</v>
      </c>
      <c r="BS33" s="201">
        <v>0.17355563602923257</v>
      </c>
      <c r="BT33" s="199">
        <v>0.11937460762602667</v>
      </c>
      <c r="BU33" s="200">
        <v>0.67901798594250817</v>
      </c>
      <c r="BV33" s="200">
        <v>0.32098201405749183</v>
      </c>
      <c r="BW33" s="200">
        <v>0.58576124906539917</v>
      </c>
      <c r="BX33" s="200">
        <v>0.14888846122051511</v>
      </c>
      <c r="BY33" s="200">
        <v>5.6363319257034944E-2</v>
      </c>
      <c r="BZ33" s="201">
        <v>0.2089869955589746</v>
      </c>
      <c r="CA33" s="199">
        <v>2.4752285359486755E-2</v>
      </c>
      <c r="CB33" s="200">
        <v>0.57998350690451295</v>
      </c>
      <c r="CC33" s="200">
        <v>0.42001649309548711</v>
      </c>
      <c r="CD33" s="200">
        <v>0.42143231630325317</v>
      </c>
      <c r="CE33" s="200">
        <v>0.24719693946134527</v>
      </c>
      <c r="CF33" s="200">
        <v>5.2331417613281701E-2</v>
      </c>
      <c r="CG33" s="201">
        <v>0.27903931180589014</v>
      </c>
      <c r="CH33" s="199">
        <v>3.2986665439011013E-2</v>
      </c>
      <c r="CI33" s="200">
        <v>0.44886501005253115</v>
      </c>
      <c r="CJ33" s="200">
        <v>0.5511349899474689</v>
      </c>
      <c r="CK33" s="200">
        <v>0.29756045341491699</v>
      </c>
      <c r="CL33" s="200">
        <v>0.23124849533136718</v>
      </c>
      <c r="CM33" s="200">
        <v>4.1511610436105496E-2</v>
      </c>
      <c r="CN33" s="201">
        <v>0.42967943747984616</v>
      </c>
      <c r="CO33" s="199">
        <v>3.6080421055970022E-2</v>
      </c>
      <c r="CP33" s="200">
        <v>0.14576953516067009</v>
      </c>
      <c r="CQ33" s="200">
        <v>0.85423046483932996</v>
      </c>
      <c r="CR33" s="200">
        <v>0.10177108645439148</v>
      </c>
      <c r="CS33" s="200">
        <v>6.5661671519650716E-2</v>
      </c>
      <c r="CT33" s="200">
        <v>1.6402475429361761E-2</v>
      </c>
      <c r="CU33" s="201">
        <v>0.81616476363651125</v>
      </c>
      <c r="CV33" s="199">
        <v>0.14691509230082256</v>
      </c>
      <c r="CW33" s="200">
        <v>0.85205197036387526</v>
      </c>
      <c r="CX33" s="200">
        <v>0.14794802963612469</v>
      </c>
      <c r="CY33" s="200">
        <v>0.82926195605648345</v>
      </c>
      <c r="CZ33" s="200">
        <v>3.9348638480420361E-2</v>
      </c>
      <c r="DA33" s="200">
        <v>5.1965129516037788E-2</v>
      </c>
      <c r="DB33" s="201">
        <v>7.9424257936422923E-2</v>
      </c>
    </row>
    <row r="34" spans="1:106">
      <c r="A34" s="183">
        <v>1995</v>
      </c>
      <c r="B34" s="199">
        <v>6.195558281490772E-3</v>
      </c>
      <c r="C34" s="200">
        <v>0.64816685516727901</v>
      </c>
      <c r="D34" s="200">
        <v>0.35183314483272105</v>
      </c>
      <c r="E34" s="200">
        <v>0.62413668632507324</v>
      </c>
      <c r="F34" s="200">
        <v>4.1811061654270031E-2</v>
      </c>
      <c r="G34" s="200">
        <v>0.14110324394653134</v>
      </c>
      <c r="H34" s="201">
        <v>0.19294902627714419</v>
      </c>
      <c r="I34" s="199">
        <v>3.1687699136561179E-2</v>
      </c>
      <c r="J34" s="200">
        <v>0.85043794231093939</v>
      </c>
      <c r="K34" s="200">
        <v>0.14956205768906056</v>
      </c>
      <c r="L34" s="200">
        <v>0.82642656564712524</v>
      </c>
      <c r="M34" s="200">
        <v>4.1789532527515716E-2</v>
      </c>
      <c r="N34" s="200">
        <v>5.5387410912396004E-2</v>
      </c>
      <c r="O34" s="201">
        <v>7.6396491071199141E-2</v>
      </c>
      <c r="P34" s="199">
        <v>4.7552794397922149E-2</v>
      </c>
      <c r="Q34" s="200">
        <v>0.86016170823029792</v>
      </c>
      <c r="R34" s="200">
        <v>0.13983829176970197</v>
      </c>
      <c r="S34" s="200">
        <v>0.83678656816482544</v>
      </c>
      <c r="T34" s="200">
        <v>4.0683135527617417E-2</v>
      </c>
      <c r="U34" s="200">
        <v>5.3241282109246509E-2</v>
      </c>
      <c r="V34" s="201">
        <v>6.9289030196922688E-2</v>
      </c>
      <c r="W34" s="199">
        <v>6.0650068231962867E-2</v>
      </c>
      <c r="X34" s="200">
        <v>0.86482772859291779</v>
      </c>
      <c r="Y34" s="200">
        <v>0.13517227140708216</v>
      </c>
      <c r="Z34" s="200">
        <v>0.84303402900695801</v>
      </c>
      <c r="AA34" s="200">
        <v>3.7824732272053768E-2</v>
      </c>
      <c r="AB34" s="200">
        <v>4.9631947955775434E-2</v>
      </c>
      <c r="AC34" s="201">
        <v>6.9509292971809911E-2</v>
      </c>
      <c r="AD34" s="199">
        <v>7.3420996519775378E-2</v>
      </c>
      <c r="AE34" s="200">
        <v>0.85688512862540878</v>
      </c>
      <c r="AF34" s="200">
        <v>0.14311487137459122</v>
      </c>
      <c r="AG34" s="200">
        <v>0.83549904823303223</v>
      </c>
      <c r="AH34" s="200">
        <v>3.6891257875026409E-2</v>
      </c>
      <c r="AI34" s="200">
        <v>5.2198100462429613E-2</v>
      </c>
      <c r="AJ34" s="201">
        <v>7.5411591090078708E-2</v>
      </c>
      <c r="AK34" s="199">
        <v>8.6811008821074412E-2</v>
      </c>
      <c r="AL34" s="200">
        <v>0.84591943975136552</v>
      </c>
      <c r="AM34" s="200">
        <v>0.15408056024863442</v>
      </c>
      <c r="AN34" s="200">
        <v>0.82465648651123047</v>
      </c>
      <c r="AO34" s="200">
        <v>3.6457317982034713E-2</v>
      </c>
      <c r="AP34" s="200">
        <v>5.4707436280960864E-2</v>
      </c>
      <c r="AQ34" s="201">
        <v>8.4178765243855952E-2</v>
      </c>
      <c r="AR34" s="199">
        <v>0.1019929680710332</v>
      </c>
      <c r="AS34" s="200">
        <v>0.83419745513946331</v>
      </c>
      <c r="AT34" s="200">
        <v>0.1658025448605368</v>
      </c>
      <c r="AU34" s="200">
        <v>0.81175518035888672</v>
      </c>
      <c r="AV34" s="200">
        <v>3.8192276162777122E-2</v>
      </c>
      <c r="AW34" s="200">
        <v>5.5517498388848972E-2</v>
      </c>
      <c r="AX34" s="201">
        <v>9.4535071915793856E-2</v>
      </c>
      <c r="AY34" s="199">
        <v>0.1217869556224771</v>
      </c>
      <c r="AZ34" s="200">
        <v>0.81263403107770749</v>
      </c>
      <c r="BA34" s="200">
        <v>0.18736596892229251</v>
      </c>
      <c r="BB34" s="200">
        <v>0.78604406118392944</v>
      </c>
      <c r="BC34" s="200">
        <v>4.4863602308400398E-2</v>
      </c>
      <c r="BD34" s="200">
        <v>5.8406305165537249E-2</v>
      </c>
      <c r="BE34" s="201">
        <v>0.11068604290329054</v>
      </c>
      <c r="BF34" s="199">
        <v>0.15485240719844554</v>
      </c>
      <c r="BG34" s="200">
        <v>0.77981261494867726</v>
      </c>
      <c r="BH34" s="200">
        <v>0.22018738505132274</v>
      </c>
      <c r="BI34" s="200">
        <v>0.74693548679351807</v>
      </c>
      <c r="BJ34" s="200">
        <v>5.460956974010469E-2</v>
      </c>
      <c r="BK34" s="200">
        <v>5.8991109355453014E-2</v>
      </c>
      <c r="BL34" s="201">
        <v>0.1394638591719857</v>
      </c>
      <c r="BM34" s="199">
        <v>0.10124502506078463</v>
      </c>
      <c r="BN34" s="200">
        <v>0.75323027699605605</v>
      </c>
      <c r="BO34" s="200">
        <v>0.24676972300394387</v>
      </c>
      <c r="BP34" s="200">
        <v>0.70336931943893433</v>
      </c>
      <c r="BQ34" s="200">
        <v>8.1619788768388588E-2</v>
      </c>
      <c r="BR34" s="200">
        <v>5.9755526915892435E-2</v>
      </c>
      <c r="BS34" s="201">
        <v>0.15525536719053928</v>
      </c>
      <c r="BT34" s="199">
        <v>0.11890503954695263</v>
      </c>
      <c r="BU34" s="200">
        <v>0.68384429059355734</v>
      </c>
      <c r="BV34" s="200">
        <v>0.31615570940644261</v>
      </c>
      <c r="BW34" s="200">
        <v>0.58791780471801758</v>
      </c>
      <c r="BX34" s="200">
        <v>0.15364306133767816</v>
      </c>
      <c r="BY34" s="200">
        <v>6.0587655318141587E-2</v>
      </c>
      <c r="BZ34" s="201">
        <v>0.197851492783817</v>
      </c>
      <c r="CA34" s="199">
        <v>2.4923134071962172E-2</v>
      </c>
      <c r="CB34" s="200">
        <v>0.5764336117644685</v>
      </c>
      <c r="CC34" s="200">
        <v>0.4235663882355315</v>
      </c>
      <c r="CD34" s="200">
        <v>0.42259019613265991</v>
      </c>
      <c r="CE34" s="200">
        <v>0.24066584605904351</v>
      </c>
      <c r="CF34" s="200">
        <v>5.5850601847359543E-2</v>
      </c>
      <c r="CG34" s="201">
        <v>0.28089335333149174</v>
      </c>
      <c r="CH34" s="199">
        <v>3.3644697175551685E-2</v>
      </c>
      <c r="CI34" s="200">
        <v>0.42675945508665386</v>
      </c>
      <c r="CJ34" s="200">
        <v>0.57324054491334608</v>
      </c>
      <c r="CK34" s="200">
        <v>0.28763911128044128</v>
      </c>
      <c r="CL34" s="200">
        <v>0.21322761277209221</v>
      </c>
      <c r="CM34" s="200">
        <v>4.3021723074012641E-2</v>
      </c>
      <c r="CN34" s="201">
        <v>0.45611153941365162</v>
      </c>
      <c r="CO34" s="199">
        <v>3.6331671694434256E-2</v>
      </c>
      <c r="CP34" s="200">
        <v>0.13918258778398276</v>
      </c>
      <c r="CQ34" s="200">
        <v>0.86081741221601726</v>
      </c>
      <c r="CR34" s="200">
        <v>9.8939657211303711E-2</v>
      </c>
      <c r="CS34" s="200">
        <v>6.0331560277460068E-2</v>
      </c>
      <c r="CT34" s="200">
        <v>1.7774552602855258E-2</v>
      </c>
      <c r="CU34" s="201">
        <v>0.82295422649255068</v>
      </c>
      <c r="CV34" s="199">
        <v>0.14608612004793697</v>
      </c>
      <c r="CW34" s="200">
        <v>0.85099892272643807</v>
      </c>
      <c r="CX34" s="200">
        <v>0.14900107727356182</v>
      </c>
      <c r="CY34" s="200">
        <v>0.82811455707603987</v>
      </c>
      <c r="CZ34" s="200">
        <v>3.9784247631025685E-2</v>
      </c>
      <c r="DA34" s="200">
        <v>5.5934579914010178E-2</v>
      </c>
      <c r="DB34" s="201">
        <v>7.6166622309089577E-2</v>
      </c>
    </row>
    <row r="35" spans="1:106">
      <c r="A35" s="183">
        <v>1996</v>
      </c>
      <c r="B35" s="199">
        <v>6.1361153735984657E-3</v>
      </c>
      <c r="C35" s="200">
        <v>0.65544960030724231</v>
      </c>
      <c r="D35" s="200">
        <v>0.34455039969275764</v>
      </c>
      <c r="E35" s="200">
        <v>0.63787579536437988</v>
      </c>
      <c r="F35" s="200">
        <v>3.1259138930940615E-2</v>
      </c>
      <c r="G35" s="200">
        <v>0.15918654771707555</v>
      </c>
      <c r="H35" s="201">
        <v>0.17167852728021507</v>
      </c>
      <c r="I35" s="199">
        <v>3.1239501175099403E-2</v>
      </c>
      <c r="J35" s="200">
        <v>0.85164468769011314</v>
      </c>
      <c r="K35" s="200">
        <v>0.1483553123098868</v>
      </c>
      <c r="L35" s="200">
        <v>0.83172094821929932</v>
      </c>
      <c r="M35" s="200">
        <v>3.5463223264756753E-2</v>
      </c>
      <c r="N35" s="200">
        <v>6.1054783450792759E-2</v>
      </c>
      <c r="O35" s="201">
        <v>7.1761071888946301E-2</v>
      </c>
      <c r="P35" s="199">
        <v>4.7611837389358799E-2</v>
      </c>
      <c r="Q35" s="200">
        <v>0.85900493818588586</v>
      </c>
      <c r="R35" s="200">
        <v>0.14099506181411403</v>
      </c>
      <c r="S35" s="200">
        <v>0.8398098349571228</v>
      </c>
      <c r="T35" s="200">
        <v>3.4162239404323752E-2</v>
      </c>
      <c r="U35" s="200">
        <v>5.941352238761681E-2</v>
      </c>
      <c r="V35" s="201">
        <v>6.6614413385932672E-2</v>
      </c>
      <c r="W35" s="199">
        <v>6.0606663392162002E-2</v>
      </c>
      <c r="X35" s="200">
        <v>0.86818900233243823</v>
      </c>
      <c r="Y35" s="200">
        <v>0.1318109976675618</v>
      </c>
      <c r="Z35" s="200">
        <v>0.8505820631980896</v>
      </c>
      <c r="AA35" s="200">
        <v>3.1299369527385691E-2</v>
      </c>
      <c r="AB35" s="200">
        <v>5.446240847496641E-2</v>
      </c>
      <c r="AC35" s="201">
        <v>6.3656185800712764E-2</v>
      </c>
      <c r="AD35" s="199">
        <v>7.2977244649523876E-2</v>
      </c>
      <c r="AE35" s="200">
        <v>0.85636585231789597</v>
      </c>
      <c r="AF35" s="200">
        <v>0.14363414768210411</v>
      </c>
      <c r="AG35" s="200">
        <v>0.8385772705078125</v>
      </c>
      <c r="AH35" s="200">
        <v>3.1445863337778927E-2</v>
      </c>
      <c r="AI35" s="200">
        <v>5.780262527539811E-2</v>
      </c>
      <c r="AJ35" s="201">
        <v>7.2174257256977459E-2</v>
      </c>
      <c r="AK35" s="199">
        <v>8.6051837439723944E-2</v>
      </c>
      <c r="AL35" s="200">
        <v>0.84905793678038133</v>
      </c>
      <c r="AM35" s="200">
        <v>0.15094206321961864</v>
      </c>
      <c r="AN35" s="200">
        <v>0.82980984449386597</v>
      </c>
      <c r="AO35" s="200">
        <v>3.3801079816162621E-2</v>
      </c>
      <c r="AP35" s="200">
        <v>6.1135037993032736E-2</v>
      </c>
      <c r="AQ35" s="201">
        <v>7.5254046963071586E-2</v>
      </c>
      <c r="AR35" s="199">
        <v>0.10095442433014234</v>
      </c>
      <c r="AS35" s="200">
        <v>0.83769262976449055</v>
      </c>
      <c r="AT35" s="200">
        <v>0.16230737023550956</v>
      </c>
      <c r="AU35" s="200">
        <v>0.81710755825042725</v>
      </c>
      <c r="AV35" s="200">
        <v>3.5891086216438946E-2</v>
      </c>
      <c r="AW35" s="200">
        <v>6.2601831675483235E-2</v>
      </c>
      <c r="AX35" s="201">
        <v>8.4399541543900114E-2</v>
      </c>
      <c r="AY35" s="199">
        <v>0.12006267355944487</v>
      </c>
      <c r="AZ35" s="200">
        <v>0.81978520404777688</v>
      </c>
      <c r="BA35" s="200">
        <v>0.18021479595222317</v>
      </c>
      <c r="BB35" s="200">
        <v>0.79579287767410278</v>
      </c>
      <c r="BC35" s="200">
        <v>4.1421090454349642E-2</v>
      </c>
      <c r="BD35" s="200">
        <v>6.3248348325584972E-2</v>
      </c>
      <c r="BE35" s="201">
        <v>9.953769067797065E-2</v>
      </c>
      <c r="BF35" s="199">
        <v>0.15169725796390279</v>
      </c>
      <c r="BG35" s="200">
        <v>0.79447873853341244</v>
      </c>
      <c r="BH35" s="200">
        <v>0.20552126146658756</v>
      </c>
      <c r="BI35" s="200">
        <v>0.76233702898025513</v>
      </c>
      <c r="BJ35" s="200">
        <v>5.4555052016290066E-2</v>
      </c>
      <c r="BK35" s="200">
        <v>6.4682365474787243E-2</v>
      </c>
      <c r="BL35" s="201">
        <v>0.11842555139937652</v>
      </c>
      <c r="BM35" s="199">
        <v>9.980665094675592E-2</v>
      </c>
      <c r="BN35" s="200">
        <v>0.76584430979616058</v>
      </c>
      <c r="BO35" s="200">
        <v>0.23415569020383947</v>
      </c>
      <c r="BP35" s="200">
        <v>0.71606004238128662</v>
      </c>
      <c r="BQ35" s="200">
        <v>8.2962395794637128E-2</v>
      </c>
      <c r="BR35" s="200">
        <v>6.5843496878915872E-2</v>
      </c>
      <c r="BS35" s="201">
        <v>0.13513406918541598</v>
      </c>
      <c r="BT35" s="199">
        <v>0.11855222129227763</v>
      </c>
      <c r="BU35" s="200">
        <v>0.68712341164445656</v>
      </c>
      <c r="BV35" s="200">
        <v>0.31287658835554338</v>
      </c>
      <c r="BW35" s="200">
        <v>0.58667641878128052</v>
      </c>
      <c r="BX35" s="200">
        <v>0.16324520498938286</v>
      </c>
      <c r="BY35" s="200">
        <v>6.4420168363977723E-2</v>
      </c>
      <c r="BZ35" s="201">
        <v>0.18565819277791423</v>
      </c>
      <c r="CA35" s="199">
        <v>2.6173000410520911E-2</v>
      </c>
      <c r="CB35" s="200">
        <v>0.54886457403749067</v>
      </c>
      <c r="CC35" s="200">
        <v>0.45113542596250933</v>
      </c>
      <c r="CD35" s="200">
        <v>0.38477525115013123</v>
      </c>
      <c r="CE35" s="200">
        <v>0.25885349715839057</v>
      </c>
      <c r="CF35" s="200">
        <v>5.6062541942093924E-2</v>
      </c>
      <c r="CG35" s="201">
        <v>0.3003087217038628</v>
      </c>
      <c r="CH35" s="199">
        <v>3.7056520901588105E-2</v>
      </c>
      <c r="CI35" s="200">
        <v>0.37155917032885988</v>
      </c>
      <c r="CJ35" s="200">
        <v>0.62844082967114012</v>
      </c>
      <c r="CK35" s="200">
        <v>0.2414739727973938</v>
      </c>
      <c r="CL35" s="200">
        <v>0.20037022543200761</v>
      </c>
      <c r="CM35" s="200">
        <v>4.2208726439684416E-2</v>
      </c>
      <c r="CN35" s="201">
        <v>0.51594707767555958</v>
      </c>
      <c r="CO35" s="199">
        <v>4.1074051876644438E-2</v>
      </c>
      <c r="CP35" s="200">
        <v>0.11621275373842913</v>
      </c>
      <c r="CQ35" s="200">
        <v>0.88378724626157079</v>
      </c>
      <c r="CR35" s="200">
        <v>8.1696487963199615E-2</v>
      </c>
      <c r="CS35" s="200">
        <v>5.1701637866474422E-2</v>
      </c>
      <c r="CT35" s="200">
        <v>1.5340273771006184E-2</v>
      </c>
      <c r="CU35" s="201">
        <v>0.85126160254513361</v>
      </c>
      <c r="CV35" s="199">
        <v>0.14559411733021865</v>
      </c>
      <c r="CW35" s="200">
        <v>0.85266983258712892</v>
      </c>
      <c r="CX35" s="200">
        <v>0.14733016741287125</v>
      </c>
      <c r="CY35" s="200">
        <v>0.83404782646427422</v>
      </c>
      <c r="CZ35" s="200">
        <v>3.3127302922416078E-2</v>
      </c>
      <c r="DA35" s="200">
        <v>6.1909642999150395E-2</v>
      </c>
      <c r="DB35" s="201">
        <v>7.0915248315395446E-2</v>
      </c>
    </row>
    <row r="36" spans="1:106">
      <c r="A36" s="183">
        <v>1997</v>
      </c>
      <c r="B36" s="199">
        <v>6.342553870969039E-3</v>
      </c>
      <c r="C36" s="200">
        <v>0.68188890020176329</v>
      </c>
      <c r="D36" s="200">
        <v>0.31811109979823671</v>
      </c>
      <c r="E36" s="200">
        <v>0.66013556718826294</v>
      </c>
      <c r="F36" s="200">
        <v>3.8476419435672662E-2</v>
      </c>
      <c r="G36" s="200">
        <v>0.15210821309541533</v>
      </c>
      <c r="H36" s="201">
        <v>0.14927979141643694</v>
      </c>
      <c r="I36" s="199">
        <v>3.1278344492729392E-2</v>
      </c>
      <c r="J36" s="200">
        <v>0.84697055855719516</v>
      </c>
      <c r="K36" s="200">
        <v>0.15302944144280492</v>
      </c>
      <c r="L36" s="200">
        <v>0.82636648416519165</v>
      </c>
      <c r="M36" s="200">
        <v>3.6453506620190437E-2</v>
      </c>
      <c r="N36" s="200">
        <v>6.7445105746760256E-2</v>
      </c>
      <c r="O36" s="201">
        <v>6.9734911502194116E-2</v>
      </c>
      <c r="P36" s="199">
        <v>4.746501871319804E-2</v>
      </c>
      <c r="Q36" s="200">
        <v>0.85982400577411189</v>
      </c>
      <c r="R36" s="200">
        <v>0.14017599422588811</v>
      </c>
      <c r="S36" s="200">
        <v>0.83807903528213501</v>
      </c>
      <c r="T36" s="200">
        <v>3.8475283790641752E-2</v>
      </c>
      <c r="U36" s="200">
        <v>5.8103207113844063E-2</v>
      </c>
      <c r="V36" s="201">
        <v>6.5342499092749778E-2</v>
      </c>
      <c r="W36" s="199">
        <v>6.0755336074459682E-2</v>
      </c>
      <c r="X36" s="200">
        <v>0.86235545103501299</v>
      </c>
      <c r="Y36" s="200">
        <v>0.13764454896498704</v>
      </c>
      <c r="Z36" s="200">
        <v>0.84294795989990234</v>
      </c>
      <c r="AA36" s="200">
        <v>3.4265790718813673E-2</v>
      </c>
      <c r="AB36" s="200">
        <v>5.8090048465016197E-2</v>
      </c>
      <c r="AC36" s="201">
        <v>6.4696205943597859E-2</v>
      </c>
      <c r="AD36" s="199">
        <v>7.3242991463248211E-2</v>
      </c>
      <c r="AE36" s="200">
        <v>0.85632906478996962</v>
      </c>
      <c r="AF36" s="200">
        <v>0.14367093521003035</v>
      </c>
      <c r="AG36" s="200">
        <v>0.83769845962524414</v>
      </c>
      <c r="AH36" s="200">
        <v>3.2701423893031815E-2</v>
      </c>
      <c r="AI36" s="200">
        <v>6.0606802415591243E-2</v>
      </c>
      <c r="AJ36" s="201">
        <v>6.8993336857939902E-2</v>
      </c>
      <c r="AK36" s="199">
        <v>8.6073419170763915E-2</v>
      </c>
      <c r="AL36" s="200">
        <v>0.84529333247537763</v>
      </c>
      <c r="AM36" s="200">
        <v>0.15470666752462234</v>
      </c>
      <c r="AN36" s="200">
        <v>0.82622486352920532</v>
      </c>
      <c r="AO36" s="200">
        <v>3.3276137367095365E-2</v>
      </c>
      <c r="AP36" s="200">
        <v>6.3663906751735652E-2</v>
      </c>
      <c r="AQ36" s="201">
        <v>7.6835069423026661E-2</v>
      </c>
      <c r="AR36" s="199">
        <v>0.10040367170990544</v>
      </c>
      <c r="AS36" s="200">
        <v>0.83446776135401346</v>
      </c>
      <c r="AT36" s="200">
        <v>0.16553223864598648</v>
      </c>
      <c r="AU36" s="200">
        <v>0.81472796201705933</v>
      </c>
      <c r="AV36" s="200">
        <v>3.4219817690112397E-2</v>
      </c>
      <c r="AW36" s="200">
        <v>6.3915741193079953E-2</v>
      </c>
      <c r="AX36" s="201">
        <v>8.7136475530722693E-2</v>
      </c>
      <c r="AY36" s="199">
        <v>0.11928881198855532</v>
      </c>
      <c r="AZ36" s="200">
        <v>0.81939702102718492</v>
      </c>
      <c r="BA36" s="200">
        <v>0.1806029789728151</v>
      </c>
      <c r="BB36" s="200">
        <v>0.79500412940979004</v>
      </c>
      <c r="BC36" s="200">
        <v>4.1875149538905185E-2</v>
      </c>
      <c r="BD36" s="200">
        <v>6.6740267083756202E-2</v>
      </c>
      <c r="BE36" s="201">
        <v>9.6380455469604331E-2</v>
      </c>
      <c r="BF36" s="199">
        <v>0.15071539954744878</v>
      </c>
      <c r="BG36" s="200">
        <v>0.791358643824561</v>
      </c>
      <c r="BH36" s="200">
        <v>0.20864135617543905</v>
      </c>
      <c r="BI36" s="200">
        <v>0.75883185863494873</v>
      </c>
      <c r="BJ36" s="200">
        <v>5.4967924751472184E-2</v>
      </c>
      <c r="BK36" s="200">
        <v>6.7709510735028552E-2</v>
      </c>
      <c r="BL36" s="201">
        <v>0.1184907131011959</v>
      </c>
      <c r="BM36" s="199">
        <v>9.8743466744902642E-2</v>
      </c>
      <c r="BN36" s="200">
        <v>0.76000752178411513</v>
      </c>
      <c r="BO36" s="200">
        <v>0.23999247821588485</v>
      </c>
      <c r="BP36" s="200">
        <v>0.71169716119766235</v>
      </c>
      <c r="BQ36" s="200">
        <v>8.0267135970893896E-2</v>
      </c>
      <c r="BR36" s="200">
        <v>6.8646122986274566E-2</v>
      </c>
      <c r="BS36" s="201">
        <v>0.13938956591246496</v>
      </c>
      <c r="BT36" s="199">
        <v>0.11745705066883948</v>
      </c>
      <c r="BU36" s="200">
        <v>0.68622785384318119</v>
      </c>
      <c r="BV36" s="200">
        <v>0.31377214615681881</v>
      </c>
      <c r="BW36" s="200">
        <v>0.59091967344284058</v>
      </c>
      <c r="BX36" s="200">
        <v>0.15429018334568614</v>
      </c>
      <c r="BY36" s="200">
        <v>6.6242081063558902E-2</v>
      </c>
      <c r="BZ36" s="201">
        <v>0.1885480898867285</v>
      </c>
      <c r="CA36" s="199">
        <v>2.6342357434049786E-2</v>
      </c>
      <c r="CB36" s="200">
        <v>0.52840608863722327</v>
      </c>
      <c r="CC36" s="200">
        <v>0.47159391136277673</v>
      </c>
      <c r="CD36" s="200">
        <v>0.37575754523277283</v>
      </c>
      <c r="CE36" s="200">
        <v>0.23994700208136102</v>
      </c>
      <c r="CF36" s="200">
        <v>5.929518832650648E-2</v>
      </c>
      <c r="CG36" s="201">
        <v>0.32500027414652072</v>
      </c>
      <c r="CH36" s="199">
        <v>3.8663389268029487E-2</v>
      </c>
      <c r="CI36" s="200">
        <v>0.33761950122135126</v>
      </c>
      <c r="CJ36" s="200">
        <v>0.66238049877864869</v>
      </c>
      <c r="CK36" s="200">
        <v>0.22731764614582062</v>
      </c>
      <c r="CL36" s="200">
        <v>0.16931544175690236</v>
      </c>
      <c r="CM36" s="200">
        <v>4.2589361569121506E-2</v>
      </c>
      <c r="CN36" s="201">
        <v>0.56077754500200794</v>
      </c>
      <c r="CO36" s="199">
        <v>4.3228166236562289E-2</v>
      </c>
      <c r="CP36" s="200">
        <v>0.1077930037218001</v>
      </c>
      <c r="CQ36" s="200">
        <v>0.89220699627819988</v>
      </c>
      <c r="CR36" s="200">
        <v>7.742445170879364E-2</v>
      </c>
      <c r="CS36" s="200">
        <v>4.5439282793381157E-2</v>
      </c>
      <c r="CT36" s="200">
        <v>1.4928823739428717E-2</v>
      </c>
      <c r="CU36" s="201">
        <v>0.86220744018914808</v>
      </c>
      <c r="CV36" s="199">
        <v>0.14584125315135615</v>
      </c>
      <c r="CW36" s="200">
        <v>0.8503836128450275</v>
      </c>
      <c r="CX36" s="200">
        <v>0.14961638715497255</v>
      </c>
      <c r="CY36" s="200">
        <v>0.82985672462783233</v>
      </c>
      <c r="CZ36" s="200">
        <v>3.628811247028764E-2</v>
      </c>
      <c r="DA36" s="200">
        <v>6.4189492447544363E-2</v>
      </c>
      <c r="DB36" s="201">
        <v>6.9665682113601329E-2</v>
      </c>
    </row>
    <row r="37" spans="1:106">
      <c r="A37" s="183">
        <v>1998</v>
      </c>
      <c r="B37" s="199">
        <v>6.5337726987853614E-3</v>
      </c>
      <c r="C37" s="200">
        <v>0.71529323977549264</v>
      </c>
      <c r="D37" s="200">
        <v>0.28470676022450736</v>
      </c>
      <c r="E37" s="200">
        <v>0.69956934452056885</v>
      </c>
      <c r="F37" s="200">
        <v>2.5302715961453795E-2</v>
      </c>
      <c r="G37" s="200">
        <v>0.14041069731791928</v>
      </c>
      <c r="H37" s="201">
        <v>0.13471724939201796</v>
      </c>
      <c r="I37" s="199">
        <v>3.0792007555845984E-2</v>
      </c>
      <c r="J37" s="200">
        <v>0.86202309622470752</v>
      </c>
      <c r="K37" s="200">
        <v>0.13797690377529245</v>
      </c>
      <c r="L37" s="200">
        <v>0.84277009963989258</v>
      </c>
      <c r="M37" s="200">
        <v>3.1457756763326253E-2</v>
      </c>
      <c r="N37" s="200">
        <v>6.6155609949114069E-2</v>
      </c>
      <c r="O37" s="201">
        <v>5.9616513871796957E-2</v>
      </c>
      <c r="P37" s="199">
        <v>4.7148697287427183E-2</v>
      </c>
      <c r="Q37" s="200">
        <v>0.86337043228757016</v>
      </c>
      <c r="R37" s="200">
        <v>0.13662956771242984</v>
      </c>
      <c r="S37" s="200">
        <v>0.84377098083496094</v>
      </c>
      <c r="T37" s="200">
        <v>3.2031768244742784E-2</v>
      </c>
      <c r="U37" s="200">
        <v>6.4498585641609207E-2</v>
      </c>
      <c r="V37" s="201">
        <v>5.9698637284303718E-2</v>
      </c>
      <c r="W37" s="199">
        <v>6.0360571887370429E-2</v>
      </c>
      <c r="X37" s="200">
        <v>0.87122993654423675</v>
      </c>
      <c r="Y37" s="200">
        <v>0.12877006345576325</v>
      </c>
      <c r="Z37" s="200">
        <v>0.85197657346725464</v>
      </c>
      <c r="AA37" s="200">
        <v>3.1446763706948079E-2</v>
      </c>
      <c r="AB37" s="200">
        <v>5.8497590982830125E-2</v>
      </c>
      <c r="AC37" s="201">
        <v>5.8079064450471909E-2</v>
      </c>
      <c r="AD37" s="199">
        <v>7.256842723000631E-2</v>
      </c>
      <c r="AE37" s="200">
        <v>0.85928522421563247</v>
      </c>
      <c r="AF37" s="200">
        <v>0.14071477578436761</v>
      </c>
      <c r="AG37" s="200">
        <v>0.84008258581161499</v>
      </c>
      <c r="AH37" s="200">
        <v>3.1282150997949093E-2</v>
      </c>
      <c r="AI37" s="200">
        <v>6.1889932664656415E-2</v>
      </c>
      <c r="AJ37" s="201">
        <v>6.6745326047990827E-2</v>
      </c>
      <c r="AK37" s="199">
        <v>8.497859855544318E-2</v>
      </c>
      <c r="AL37" s="200">
        <v>0.84944851314759617</v>
      </c>
      <c r="AM37" s="200">
        <v>0.15055148685240388</v>
      </c>
      <c r="AN37" s="200">
        <v>0.82880741357803345</v>
      </c>
      <c r="AO37" s="200">
        <v>3.3503147085417739E-2</v>
      </c>
      <c r="AP37" s="200">
        <v>6.4715114074896496E-2</v>
      </c>
      <c r="AQ37" s="201">
        <v>7.2974302859249121E-2</v>
      </c>
      <c r="AR37" s="199">
        <v>9.9509653041940871E-2</v>
      </c>
      <c r="AS37" s="200">
        <v>0.84200557543144727</v>
      </c>
      <c r="AT37" s="200">
        <v>0.15799442456855273</v>
      </c>
      <c r="AU37" s="200">
        <v>0.81921035051345825</v>
      </c>
      <c r="AV37" s="200">
        <v>3.6866936564074027E-2</v>
      </c>
      <c r="AW37" s="200">
        <v>6.5614940715705464E-2</v>
      </c>
      <c r="AX37" s="201">
        <v>7.830776443201902E-2</v>
      </c>
      <c r="AY37" s="199">
        <v>0.1189621850298329</v>
      </c>
      <c r="AZ37" s="200">
        <v>0.82222069682717813</v>
      </c>
      <c r="BA37" s="200">
        <v>0.17777930317282192</v>
      </c>
      <c r="BB37" s="200">
        <v>0.79494374990463257</v>
      </c>
      <c r="BC37" s="200">
        <v>4.3908685206883742E-2</v>
      </c>
      <c r="BD37" s="200">
        <v>6.815323777057089E-2</v>
      </c>
      <c r="BE37" s="201">
        <v>9.2994309537378445E-2</v>
      </c>
      <c r="BF37" s="199">
        <v>0.1504311867069095</v>
      </c>
      <c r="BG37" s="200">
        <v>0.7953648915988546</v>
      </c>
      <c r="BH37" s="200">
        <v>0.2046351084011454</v>
      </c>
      <c r="BI37" s="200">
        <v>0.75926750898361206</v>
      </c>
      <c r="BJ37" s="200">
        <v>5.7595381778555263E-2</v>
      </c>
      <c r="BK37" s="200">
        <v>6.8682910755891391E-2</v>
      </c>
      <c r="BL37" s="201">
        <v>0.11445418414599071</v>
      </c>
      <c r="BM37" s="199">
        <v>9.8669324687710225E-2</v>
      </c>
      <c r="BN37" s="200">
        <v>0.76392901251341128</v>
      </c>
      <c r="BO37" s="200">
        <v>0.23607098748658872</v>
      </c>
      <c r="BP37" s="200">
        <v>0.70697802305221558</v>
      </c>
      <c r="BQ37" s="200">
        <v>8.9824523786884422E-2</v>
      </c>
      <c r="BR37" s="200">
        <v>6.9019891392152491E-2</v>
      </c>
      <c r="BS37" s="201">
        <v>0.13417756187984017</v>
      </c>
      <c r="BT37" s="199">
        <v>0.11868273577919769</v>
      </c>
      <c r="BU37" s="200">
        <v>0.6801245331170539</v>
      </c>
      <c r="BV37" s="200">
        <v>0.31987546688294599</v>
      </c>
      <c r="BW37" s="200">
        <v>0.56687897443771362</v>
      </c>
      <c r="BX37" s="200">
        <v>0.1757564114863906</v>
      </c>
      <c r="BY37" s="200">
        <v>6.4863337543762931E-2</v>
      </c>
      <c r="BZ37" s="201">
        <v>0.19250126314324634</v>
      </c>
      <c r="CA37" s="199">
        <v>2.712758702518888E-2</v>
      </c>
      <c r="CB37" s="200">
        <v>0.51472984244538456</v>
      </c>
      <c r="CC37" s="200">
        <v>0.48527015755461556</v>
      </c>
      <c r="CD37" s="200">
        <v>0.34460851550102234</v>
      </c>
      <c r="CE37" s="200">
        <v>0.25912753128792798</v>
      </c>
      <c r="CF37" s="200">
        <v>5.7062775500715285E-2</v>
      </c>
      <c r="CG37" s="201">
        <v>0.33920118615574779</v>
      </c>
      <c r="CH37" s="199">
        <v>4.054223209283319E-2</v>
      </c>
      <c r="CI37" s="200">
        <v>0.3313566872354628</v>
      </c>
      <c r="CJ37" s="200">
        <v>0.66864331276453726</v>
      </c>
      <c r="CK37" s="200">
        <v>0.21933753788471222</v>
      </c>
      <c r="CL37" s="200">
        <v>0.16808243452308377</v>
      </c>
      <c r="CM37" s="200">
        <v>4.0409733544050697E-2</v>
      </c>
      <c r="CN37" s="201">
        <v>0.57217028992391139</v>
      </c>
      <c r="CO37" s="199">
        <v>4.3693016211690937E-2</v>
      </c>
      <c r="CP37" s="200">
        <v>0.10714087898082557</v>
      </c>
      <c r="CQ37" s="200">
        <v>0.89285912101917453</v>
      </c>
      <c r="CR37" s="200">
        <v>7.7344939112663269E-2</v>
      </c>
      <c r="CS37" s="200">
        <v>4.3969389717525557E-2</v>
      </c>
      <c r="CT37" s="200">
        <v>1.4561734295347083E-2</v>
      </c>
      <c r="CU37" s="201">
        <v>0.86412393366944951</v>
      </c>
      <c r="CV37" s="199">
        <v>0.14483504942942896</v>
      </c>
      <c r="CW37" s="200">
        <v>0.85967943531965052</v>
      </c>
      <c r="CX37" s="200">
        <v>0.14032056468034945</v>
      </c>
      <c r="CY37" s="200">
        <v>0.84047270742866831</v>
      </c>
      <c r="CZ37" s="200">
        <v>3.1362370382760435E-2</v>
      </c>
      <c r="DA37" s="200">
        <v>6.5774465471841945E-2</v>
      </c>
      <c r="DB37" s="201">
        <v>6.2390440642843381E-2</v>
      </c>
    </row>
    <row r="38" spans="1:106">
      <c r="A38" s="183">
        <v>1999</v>
      </c>
      <c r="B38" s="199">
        <v>6.0001170104730609E-3</v>
      </c>
      <c r="C38" s="200">
        <v>0.7089013564675497</v>
      </c>
      <c r="D38" s="200">
        <v>0.29109864353245035</v>
      </c>
      <c r="E38" s="200">
        <v>0.69439733028411865</v>
      </c>
      <c r="F38" s="200">
        <v>2.3545036735964319E-2</v>
      </c>
      <c r="G38" s="200">
        <v>0.16266755204627473</v>
      </c>
      <c r="H38" s="201">
        <v>0.11939006731263362</v>
      </c>
      <c r="I38" s="199">
        <v>2.999071944205315E-2</v>
      </c>
      <c r="J38" s="200">
        <v>0.85612712806859426</v>
      </c>
      <c r="K38" s="200">
        <v>0.14387287193140569</v>
      </c>
      <c r="L38" s="200">
        <v>0.83811813592910767</v>
      </c>
      <c r="M38" s="200">
        <v>2.9357834386231647E-2</v>
      </c>
      <c r="N38" s="200">
        <v>7.0102335033629962E-2</v>
      </c>
      <c r="O38" s="201">
        <v>6.2421666905944785E-2</v>
      </c>
      <c r="P38" s="199">
        <v>4.7126435740425757E-2</v>
      </c>
      <c r="Q38" s="200">
        <v>0.86580144943733117</v>
      </c>
      <c r="R38" s="200">
        <v>0.13419855056266874</v>
      </c>
      <c r="S38" s="200">
        <v>0.84721875190734863</v>
      </c>
      <c r="T38" s="200">
        <v>3.0289034620608533E-2</v>
      </c>
      <c r="U38" s="200">
        <v>6.5728711863645928E-2</v>
      </c>
      <c r="V38" s="201">
        <v>5.6763508940028705E-2</v>
      </c>
      <c r="W38" s="199">
        <v>6.0449252853029593E-2</v>
      </c>
      <c r="X38" s="200">
        <v>0.87248328743398795</v>
      </c>
      <c r="Y38" s="200">
        <v>0.12751671256601213</v>
      </c>
      <c r="Z38" s="200">
        <v>0.85452669858932495</v>
      </c>
      <c r="AA38" s="200">
        <v>2.9286286236861792E-2</v>
      </c>
      <c r="AB38" s="200">
        <v>5.9768881930989733E-2</v>
      </c>
      <c r="AC38" s="201">
        <v>5.6418130165771595E-2</v>
      </c>
      <c r="AD38" s="199">
        <v>7.2589917205959031E-2</v>
      </c>
      <c r="AE38" s="200">
        <v>0.861213532710709</v>
      </c>
      <c r="AF38" s="200">
        <v>0.13878646728929095</v>
      </c>
      <c r="AG38" s="200">
        <v>0.84275287389755249</v>
      </c>
      <c r="AH38" s="200">
        <v>3.0048054131819314E-2</v>
      </c>
      <c r="AI38" s="200">
        <v>6.4915643278348936E-2</v>
      </c>
      <c r="AJ38" s="201">
        <v>6.2283414531163338E-2</v>
      </c>
      <c r="AK38" s="199">
        <v>8.5109496473615473E-2</v>
      </c>
      <c r="AL38" s="200">
        <v>0.84995410657626458</v>
      </c>
      <c r="AM38" s="200">
        <v>0.15004589342373542</v>
      </c>
      <c r="AN38" s="200">
        <v>0.82994145154953003</v>
      </c>
      <c r="AO38" s="200">
        <v>3.2465982655679904E-2</v>
      </c>
      <c r="AP38" s="200">
        <v>6.6843616933685859E-2</v>
      </c>
      <c r="AQ38" s="201">
        <v>7.0748964940823861E-2</v>
      </c>
      <c r="AR38" s="199">
        <v>9.9804870428355202E-2</v>
      </c>
      <c r="AS38" s="200">
        <v>0.84101062169062946</v>
      </c>
      <c r="AT38" s="200">
        <v>0.1589893783093706</v>
      </c>
      <c r="AU38" s="200">
        <v>0.81879091262817383</v>
      </c>
      <c r="AV38" s="200">
        <v>3.5930849001974588E-2</v>
      </c>
      <c r="AW38" s="200">
        <v>6.8499086453933863E-2</v>
      </c>
      <c r="AX38" s="201">
        <v>7.6779130253153235E-2</v>
      </c>
      <c r="AY38" s="199">
        <v>0.11909708711833525</v>
      </c>
      <c r="AZ38" s="200">
        <v>0.82271513362934301</v>
      </c>
      <c r="BA38" s="200">
        <v>0.17728486637065699</v>
      </c>
      <c r="BB38" s="200">
        <v>0.79542291164398193</v>
      </c>
      <c r="BC38" s="200">
        <v>4.3898346768989301E-2</v>
      </c>
      <c r="BD38" s="200">
        <v>7.0747062556084164E-2</v>
      </c>
      <c r="BE38" s="201">
        <v>8.9931694932841477E-2</v>
      </c>
      <c r="BF38" s="199">
        <v>0.151023654835343</v>
      </c>
      <c r="BG38" s="200">
        <v>0.79738380669761089</v>
      </c>
      <c r="BH38" s="200">
        <v>0.20261619330238906</v>
      </c>
      <c r="BI38" s="200">
        <v>0.76043754816055298</v>
      </c>
      <c r="BJ38" s="200">
        <v>5.8903590221531389E-2</v>
      </c>
      <c r="BK38" s="200">
        <v>7.1430908624784642E-2</v>
      </c>
      <c r="BL38" s="201">
        <v>0.10922792467590725</v>
      </c>
      <c r="BM38" s="199">
        <v>9.940880951282971E-2</v>
      </c>
      <c r="BN38" s="200">
        <v>0.76516609244278977</v>
      </c>
      <c r="BO38" s="200">
        <v>0.2348339075572102</v>
      </c>
      <c r="BP38" s="200">
        <v>0.70911389589309692</v>
      </c>
      <c r="BQ38" s="200">
        <v>8.8368673281143006E-2</v>
      </c>
      <c r="BR38" s="200">
        <v>7.0048430795432562E-2</v>
      </c>
      <c r="BS38" s="201">
        <v>0.13246899801704637</v>
      </c>
      <c r="BT38" s="199">
        <v>0.11968476030669258</v>
      </c>
      <c r="BU38" s="200">
        <v>0.68995282997808649</v>
      </c>
      <c r="BV38" s="200">
        <v>0.31004717002191351</v>
      </c>
      <c r="BW38" s="200">
        <v>0.57347869873046875</v>
      </c>
      <c r="BX38" s="200">
        <v>0.18078789242935145</v>
      </c>
      <c r="BY38" s="200">
        <v>6.8294053783873238E-2</v>
      </c>
      <c r="BZ38" s="201">
        <v>0.17743935840134079</v>
      </c>
      <c r="CA38" s="199">
        <v>2.7560369475961178E-2</v>
      </c>
      <c r="CB38" s="200">
        <v>0.52158234316572871</v>
      </c>
      <c r="CC38" s="200">
        <v>0.47841765683427123</v>
      </c>
      <c r="CD38" s="200">
        <v>0.34597072005271912</v>
      </c>
      <c r="CE38" s="200">
        <v>0.26743353249142382</v>
      </c>
      <c r="CF38" s="200">
        <v>6.0276667451369254E-2</v>
      </c>
      <c r="CG38" s="201">
        <v>0.32631907925286946</v>
      </c>
      <c r="CH38" s="199">
        <v>4.0345541822388739E-2</v>
      </c>
      <c r="CI38" s="200">
        <v>0.33764096284058592</v>
      </c>
      <c r="CJ38" s="200">
        <v>0.66235903715941413</v>
      </c>
      <c r="CK38" s="200">
        <v>0.21666263043880463</v>
      </c>
      <c r="CL38" s="200">
        <v>0.18148400572293794</v>
      </c>
      <c r="CM38" s="200">
        <v>4.2776167321267343E-2</v>
      </c>
      <c r="CN38" s="201">
        <v>0.5590771891252736</v>
      </c>
      <c r="CO38" s="199">
        <v>4.1808988624632337E-2</v>
      </c>
      <c r="CP38" s="200">
        <v>0.12872259024332386</v>
      </c>
      <c r="CQ38" s="200">
        <v>0.87127740975667611</v>
      </c>
      <c r="CR38" s="200">
        <v>8.9359976351261139E-2</v>
      </c>
      <c r="CS38" s="200">
        <v>5.7975977207358254E-2</v>
      </c>
      <c r="CT38" s="200">
        <v>1.651815813208108E-2</v>
      </c>
      <c r="CU38" s="201">
        <v>0.83614589026947461</v>
      </c>
      <c r="CV38" s="199">
        <v>0.14356652504598155</v>
      </c>
      <c r="CW38" s="200">
        <v>0.86003654943792773</v>
      </c>
      <c r="CX38" s="200">
        <v>0.13996345056207241</v>
      </c>
      <c r="CY38" s="200">
        <v>0.84200778427443668</v>
      </c>
      <c r="CZ38" s="200">
        <v>2.9390444005870351E-2</v>
      </c>
      <c r="DA38" s="200">
        <v>6.8184334598252586E-2</v>
      </c>
      <c r="DB38" s="201">
        <v>6.0417431867328834E-2</v>
      </c>
    </row>
    <row r="39" spans="1:106">
      <c r="A39" s="183">
        <v>2000</v>
      </c>
      <c r="B39" s="199">
        <v>5.4642525600887898E-3</v>
      </c>
      <c r="C39" s="200">
        <v>0.68575379613456544</v>
      </c>
      <c r="D39" s="200">
        <v>0.3142462038654345</v>
      </c>
      <c r="E39" s="200">
        <v>0.67291629314422607</v>
      </c>
      <c r="F39" s="200">
        <v>2.0731138810474784E-2</v>
      </c>
      <c r="G39" s="200">
        <v>0.17107373120513841</v>
      </c>
      <c r="H39" s="201">
        <v>0.13527883804073168</v>
      </c>
      <c r="I39" s="199">
        <v>2.9789137645471798E-2</v>
      </c>
      <c r="J39" s="200">
        <v>0.85295917922597886</v>
      </c>
      <c r="K39" s="200">
        <v>0.14704082077402117</v>
      </c>
      <c r="L39" s="200">
        <v>0.83513760566711426</v>
      </c>
      <c r="M39" s="200">
        <v>2.9127172974481915E-2</v>
      </c>
      <c r="N39" s="200">
        <v>7.266658061107012E-2</v>
      </c>
      <c r="O39" s="201">
        <v>6.3068615200268616E-2</v>
      </c>
      <c r="P39" s="199">
        <v>4.7218391580323718E-2</v>
      </c>
      <c r="Q39" s="200">
        <v>0.86980176429935674</v>
      </c>
      <c r="R39" s="200">
        <v>0.13019823570064337</v>
      </c>
      <c r="S39" s="200">
        <v>0.85246992111206055</v>
      </c>
      <c r="T39" s="200">
        <v>2.8348040827101087E-2</v>
      </c>
      <c r="U39" s="200">
        <v>6.38260819482174E-2</v>
      </c>
      <c r="V39" s="201">
        <v>5.5355973792461745E-2</v>
      </c>
      <c r="W39" s="199">
        <v>6.0428031855717761E-2</v>
      </c>
      <c r="X39" s="200">
        <v>0.87418149475653062</v>
      </c>
      <c r="Y39" s="200">
        <v>0.12581850524346944</v>
      </c>
      <c r="Z39" s="200">
        <v>0.85750079154968262</v>
      </c>
      <c r="AA39" s="200">
        <v>2.7276894392210496E-2</v>
      </c>
      <c r="AB39" s="200">
        <v>5.8785300661951471E-2</v>
      </c>
      <c r="AC39" s="201">
        <v>5.6436988511051014E-2</v>
      </c>
      <c r="AD39" s="199">
        <v>7.2349721247771573E-2</v>
      </c>
      <c r="AE39" s="200">
        <v>0.86538179412587113</v>
      </c>
      <c r="AF39" s="200">
        <v>0.13461820587412887</v>
      </c>
      <c r="AG39" s="200">
        <v>0.84857165813446045</v>
      </c>
      <c r="AH39" s="200">
        <v>2.742348313608238E-2</v>
      </c>
      <c r="AI39" s="200">
        <v>6.3442782107890533E-2</v>
      </c>
      <c r="AJ39" s="201">
        <v>6.0562080857429888E-2</v>
      </c>
      <c r="AK39" s="199">
        <v>8.4761152192870962E-2</v>
      </c>
      <c r="AL39" s="200">
        <v>0.85243087896029657</v>
      </c>
      <c r="AM39" s="200">
        <v>0.14756912103970346</v>
      </c>
      <c r="AN39" s="200">
        <v>0.83383005857467651</v>
      </c>
      <c r="AO39" s="200">
        <v>3.023888809583555E-2</v>
      </c>
      <c r="AP39" s="200">
        <v>6.5354195157568698E-2</v>
      </c>
      <c r="AQ39" s="201">
        <v>7.0576875104252479E-2</v>
      </c>
      <c r="AR39" s="199">
        <v>9.9202140201966507E-2</v>
      </c>
      <c r="AS39" s="200">
        <v>0.84202706297519647</v>
      </c>
      <c r="AT39" s="200">
        <v>0.1579729370248035</v>
      </c>
      <c r="AU39" s="200">
        <v>0.82121235132217407</v>
      </c>
      <c r="AV39" s="200">
        <v>3.3721781472893425E-2</v>
      </c>
      <c r="AW39" s="200">
        <v>6.7681409890130412E-2</v>
      </c>
      <c r="AX39" s="201">
        <v>7.7384448430921113E-2</v>
      </c>
      <c r="AY39" s="199">
        <v>0.11829584998117101</v>
      </c>
      <c r="AZ39" s="200">
        <v>0.82459899175392348</v>
      </c>
      <c r="BA39" s="200">
        <v>0.17540100824607655</v>
      </c>
      <c r="BB39" s="200">
        <v>0.79880619049072266</v>
      </c>
      <c r="BC39" s="200">
        <v>4.157590861259565E-2</v>
      </c>
      <c r="BD39" s="200">
        <v>7.0402576287648885E-2</v>
      </c>
      <c r="BE39" s="201">
        <v>8.9215318091499435E-2</v>
      </c>
      <c r="BF39" s="199">
        <v>0.14984983846581901</v>
      </c>
      <c r="BG39" s="200">
        <v>0.7973018002725768</v>
      </c>
      <c r="BH39" s="200">
        <v>0.20269819972742312</v>
      </c>
      <c r="BI39" s="200">
        <v>0.76051950454711914</v>
      </c>
      <c r="BJ39" s="200">
        <v>5.874060444169877E-2</v>
      </c>
      <c r="BK39" s="200">
        <v>7.1276467545167893E-2</v>
      </c>
      <c r="BL39" s="201">
        <v>0.10946341271338729</v>
      </c>
      <c r="BM39" s="199">
        <v>9.9238024457483129E-2</v>
      </c>
      <c r="BN39" s="200">
        <v>0.76209499259624791</v>
      </c>
      <c r="BO39" s="200">
        <v>0.23790500740375203</v>
      </c>
      <c r="BP39" s="200">
        <v>0.70649802684783936</v>
      </c>
      <c r="BQ39" s="200">
        <v>8.7772986655435828E-2</v>
      </c>
      <c r="BR39" s="200">
        <v>6.9061120744383656E-2</v>
      </c>
      <c r="BS39" s="201">
        <v>0.13666786602952671</v>
      </c>
      <c r="BT39" s="199">
        <v>0.12024782027454095</v>
      </c>
      <c r="BU39" s="200">
        <v>0.68484620891287484</v>
      </c>
      <c r="BV39" s="200">
        <v>0.31515379108712516</v>
      </c>
      <c r="BW39" s="200">
        <v>0.56396222114562988</v>
      </c>
      <c r="BX39" s="200">
        <v>0.18776855618134985</v>
      </c>
      <c r="BY39" s="200">
        <v>6.7159438180014353E-2</v>
      </c>
      <c r="BZ39" s="201">
        <v>0.18110979889903189</v>
      </c>
      <c r="CA39" s="199">
        <v>2.8239733065043286E-2</v>
      </c>
      <c r="CB39" s="200">
        <v>0.51324994769069909</v>
      </c>
      <c r="CC39" s="200">
        <v>0.48675005230930091</v>
      </c>
      <c r="CD39" s="200">
        <v>0.33414587378501892</v>
      </c>
      <c r="CE39" s="200">
        <v>0.27276484751187519</v>
      </c>
      <c r="CF39" s="200">
        <v>5.7353715462285917E-2</v>
      </c>
      <c r="CG39" s="201">
        <v>0.33573554970673491</v>
      </c>
      <c r="CH39" s="199">
        <v>4.157442619899638E-2</v>
      </c>
      <c r="CI39" s="200">
        <v>0.33298197934922308</v>
      </c>
      <c r="CJ39" s="200">
        <v>0.66701802065077698</v>
      </c>
      <c r="CK39" s="200">
        <v>0.21365608274936676</v>
      </c>
      <c r="CL39" s="200">
        <v>0.17885275223300953</v>
      </c>
      <c r="CM39" s="200">
        <v>3.8730492560432997E-2</v>
      </c>
      <c r="CN39" s="201">
        <v>0.56876066967981531</v>
      </c>
      <c r="CO39" s="199">
        <v>4.3341453376929399E-2</v>
      </c>
      <c r="CP39" s="200">
        <v>0.12517641275056662</v>
      </c>
      <c r="CQ39" s="200">
        <v>0.87482358724943332</v>
      </c>
      <c r="CR39" s="200">
        <v>9.0727895498275757E-2</v>
      </c>
      <c r="CS39" s="200">
        <v>5.0779494153921065E-2</v>
      </c>
      <c r="CT39" s="200">
        <v>1.4878766108877881E-2</v>
      </c>
      <c r="CU39" s="201">
        <v>0.84361384124733862</v>
      </c>
      <c r="CV39" s="199">
        <v>0.14289981364160206</v>
      </c>
      <c r="CW39" s="200">
        <v>0.86110509673188651</v>
      </c>
      <c r="CX39" s="200">
        <v>0.1388949032681136</v>
      </c>
      <c r="CY39" s="200">
        <v>0.84411836716443067</v>
      </c>
      <c r="CZ39" s="200">
        <v>2.7766246699222258E-2</v>
      </c>
      <c r="DA39" s="200">
        <v>6.7638365306123632E-2</v>
      </c>
      <c r="DB39" s="201">
        <v>6.0477010869335358E-2</v>
      </c>
    </row>
    <row r="40" spans="1:106">
      <c r="A40" s="183">
        <v>2001</v>
      </c>
      <c r="B40" s="199">
        <v>6.715062926093353E-3</v>
      </c>
      <c r="C40" s="200">
        <v>0.69569181773748667</v>
      </c>
      <c r="D40" s="200">
        <v>0.30430818226251333</v>
      </c>
      <c r="E40" s="200">
        <v>0.68210631608963013</v>
      </c>
      <c r="F40" s="200">
        <v>2.2183004648508808E-2</v>
      </c>
      <c r="G40" s="200">
        <v>0.16790962323501168</v>
      </c>
      <c r="H40" s="201">
        <v>0.12780106082749287</v>
      </c>
      <c r="I40" s="199">
        <v>3.1005957545198453E-2</v>
      </c>
      <c r="J40" s="200">
        <v>0.8545922087027874</v>
      </c>
      <c r="K40" s="200">
        <v>0.14540779129721254</v>
      </c>
      <c r="L40" s="200">
        <v>0.83785384893417358</v>
      </c>
      <c r="M40" s="200">
        <v>2.7516495758255745E-2</v>
      </c>
      <c r="N40" s="200">
        <v>6.9881311895023168E-2</v>
      </c>
      <c r="O40" s="201">
        <v>6.4748357852447994E-2</v>
      </c>
      <c r="P40" s="199">
        <v>4.7972435212626792E-2</v>
      </c>
      <c r="Q40" s="200">
        <v>0.87470976151929469</v>
      </c>
      <c r="R40" s="200">
        <v>0.12529023848070525</v>
      </c>
      <c r="S40" s="200">
        <v>0.85848033428192139</v>
      </c>
      <c r="T40" s="200">
        <v>2.6712880750035427E-2</v>
      </c>
      <c r="U40" s="200">
        <v>5.939902258662013E-2</v>
      </c>
      <c r="V40" s="201">
        <v>5.5407756587476355E-2</v>
      </c>
      <c r="W40" s="199">
        <v>6.0672557522567935E-2</v>
      </c>
      <c r="X40" s="200">
        <v>0.87709905142175737</v>
      </c>
      <c r="Y40" s="200">
        <v>0.12290094857824267</v>
      </c>
      <c r="Z40" s="200">
        <v>0.86144781112670898</v>
      </c>
      <c r="AA40" s="200">
        <v>2.5761545279800378E-2</v>
      </c>
      <c r="AB40" s="200">
        <v>5.7047759980552164E-2</v>
      </c>
      <c r="AC40" s="201">
        <v>5.5742870707116692E-2</v>
      </c>
      <c r="AD40" s="199">
        <v>7.2163115286034252E-2</v>
      </c>
      <c r="AE40" s="200">
        <v>0.86521035825608017</v>
      </c>
      <c r="AF40" s="200">
        <v>0.13478964174391972</v>
      </c>
      <c r="AG40" s="200">
        <v>0.84957975149154663</v>
      </c>
      <c r="AH40" s="200">
        <v>2.5658505816846658E-2</v>
      </c>
      <c r="AI40" s="200">
        <v>6.2744435167968737E-2</v>
      </c>
      <c r="AJ40" s="201">
        <v>6.2017306885126335E-2</v>
      </c>
      <c r="AK40" s="199">
        <v>8.4323629875104167E-2</v>
      </c>
      <c r="AL40" s="200">
        <v>0.85773197015273983</v>
      </c>
      <c r="AM40" s="200">
        <v>0.1422680298472602</v>
      </c>
      <c r="AN40" s="200">
        <v>0.84059882164001465</v>
      </c>
      <c r="AO40" s="200">
        <v>2.8031029832332452E-2</v>
      </c>
      <c r="AP40" s="200">
        <v>6.4229691046727239E-2</v>
      </c>
      <c r="AQ40" s="201">
        <v>6.714044613296058E-2</v>
      </c>
      <c r="AR40" s="199">
        <v>9.8524324814151076E-2</v>
      </c>
      <c r="AS40" s="200">
        <v>0.84453471693481308</v>
      </c>
      <c r="AT40" s="200">
        <v>0.15546528306518689</v>
      </c>
      <c r="AU40" s="200">
        <v>0.82435107231140137</v>
      </c>
      <c r="AV40" s="200">
        <v>3.2896565569537996E-2</v>
      </c>
      <c r="AW40" s="200">
        <v>6.5933483637701212E-2</v>
      </c>
      <c r="AX40" s="201">
        <v>7.6818866288229912E-2</v>
      </c>
      <c r="AY40" s="199">
        <v>0.11695109349180613</v>
      </c>
      <c r="AZ40" s="200">
        <v>0.82736274562486201</v>
      </c>
      <c r="BA40" s="200">
        <v>0.17263725437513808</v>
      </c>
      <c r="BB40" s="200">
        <v>0.80217945575714111</v>
      </c>
      <c r="BC40" s="200">
        <v>4.0856671635082269E-2</v>
      </c>
      <c r="BD40" s="200">
        <v>6.9336108296057963E-2</v>
      </c>
      <c r="BE40" s="201">
        <v>8.7627750268042093E-2</v>
      </c>
      <c r="BF40" s="199">
        <v>0.14807824032802575</v>
      </c>
      <c r="BG40" s="200">
        <v>0.80140147178020893</v>
      </c>
      <c r="BH40" s="200">
        <v>0.1985985282197911</v>
      </c>
      <c r="BI40" s="200">
        <v>0.76518380641937256</v>
      </c>
      <c r="BJ40" s="200">
        <v>5.8193827556395704E-2</v>
      </c>
      <c r="BK40" s="200">
        <v>6.9951729491622344E-2</v>
      </c>
      <c r="BL40" s="201">
        <v>0.10667063475455804</v>
      </c>
      <c r="BM40" s="199">
        <v>9.8194307725323088E-2</v>
      </c>
      <c r="BN40" s="200">
        <v>0.76339204874909705</v>
      </c>
      <c r="BO40" s="200">
        <v>0.23660795125090306</v>
      </c>
      <c r="BP40" s="200">
        <v>0.70630049705505371</v>
      </c>
      <c r="BQ40" s="200">
        <v>9.0594243808619704E-2</v>
      </c>
      <c r="BR40" s="200">
        <v>6.7936661689484618E-2</v>
      </c>
      <c r="BS40" s="201">
        <v>0.13516858446516786</v>
      </c>
      <c r="BT40" s="199">
        <v>0.12058039549823275</v>
      </c>
      <c r="BU40" s="200">
        <v>0.68748053263696141</v>
      </c>
      <c r="BV40" s="200">
        <v>0.31251946736303865</v>
      </c>
      <c r="BW40" s="200">
        <v>0.56102758646011353</v>
      </c>
      <c r="BX40" s="200">
        <v>0.19706265719939606</v>
      </c>
      <c r="BY40" s="200">
        <v>6.5866836093570816E-2</v>
      </c>
      <c r="BZ40" s="201">
        <v>0.17604292319759537</v>
      </c>
      <c r="CA40" s="199">
        <v>2.8607191928762592E-2</v>
      </c>
      <c r="CB40" s="200">
        <v>0.51041604106850569</v>
      </c>
      <c r="CC40" s="200">
        <v>0.48958395893149437</v>
      </c>
      <c r="CD40" s="200">
        <v>0.33238473534584045</v>
      </c>
      <c r="CE40" s="200">
        <v>0.27162527839370254</v>
      </c>
      <c r="CF40" s="200">
        <v>5.4883580582920685E-2</v>
      </c>
      <c r="CG40" s="201">
        <v>0.34110641998810437</v>
      </c>
      <c r="CH40" s="199">
        <v>4.1611053909557216E-2</v>
      </c>
      <c r="CI40" s="200">
        <v>0.34005449673238064</v>
      </c>
      <c r="CJ40" s="200">
        <v>0.65994550326761925</v>
      </c>
      <c r="CK40" s="200">
        <v>0.21944162249565125</v>
      </c>
      <c r="CL40" s="200">
        <v>0.18103074709171449</v>
      </c>
      <c r="CM40" s="200">
        <v>3.7836277823289174E-2</v>
      </c>
      <c r="CN40" s="201">
        <v>0.56169135705950646</v>
      </c>
      <c r="CO40" s="199">
        <v>4.4600647416503575E-2</v>
      </c>
      <c r="CP40" s="200">
        <v>0.12752648109692621</v>
      </c>
      <c r="CQ40" s="200">
        <v>0.87247351890307367</v>
      </c>
      <c r="CR40" s="200">
        <v>9.3863412737846375E-2</v>
      </c>
      <c r="CS40" s="200">
        <v>4.9654114905429654E-2</v>
      </c>
      <c r="CT40" s="200">
        <v>1.4254907974630991E-2</v>
      </c>
      <c r="CU40" s="201">
        <v>0.84222756126602361</v>
      </c>
      <c r="CV40" s="199">
        <v>0.14636601320648651</v>
      </c>
      <c r="CW40" s="200">
        <v>0.86322542591386986</v>
      </c>
      <c r="CX40" s="200">
        <v>0.13677457408613017</v>
      </c>
      <c r="CY40" s="200">
        <v>0.84724916036310516</v>
      </c>
      <c r="CZ40" s="200">
        <v>2.628093958488598E-2</v>
      </c>
      <c r="DA40" s="200">
        <v>6.562322582273912E-2</v>
      </c>
      <c r="DB40" s="201">
        <v>6.084667025963679E-2</v>
      </c>
    </row>
    <row r="41" spans="1:106">
      <c r="A41" s="183">
        <v>2002</v>
      </c>
      <c r="B41" s="199">
        <v>6.9707700818724032E-3</v>
      </c>
      <c r="C41" s="200">
        <v>0.67695734459594636</v>
      </c>
      <c r="D41" s="200">
        <v>0.32304265540405364</v>
      </c>
      <c r="E41" s="200">
        <v>0.66265583038330078</v>
      </c>
      <c r="F41" s="200">
        <v>2.3351862677986474E-2</v>
      </c>
      <c r="G41" s="200">
        <v>0.18733404516876781</v>
      </c>
      <c r="H41" s="201">
        <v>0.12665826272694247</v>
      </c>
      <c r="I41" s="199">
        <v>3.240947756496465E-2</v>
      </c>
      <c r="J41" s="200">
        <v>0.8630538305226455</v>
      </c>
      <c r="K41" s="200">
        <v>0.13694616947735436</v>
      </c>
      <c r="L41" s="200">
        <v>0.844748854637146</v>
      </c>
      <c r="M41" s="200">
        <v>3.0061849693868544E-2</v>
      </c>
      <c r="N41" s="200">
        <v>6.9347386664261754E-2</v>
      </c>
      <c r="O41" s="201">
        <v>5.5841923281400481E-2</v>
      </c>
      <c r="P41" s="199">
        <v>4.9472800745477233E-2</v>
      </c>
      <c r="Q41" s="200">
        <v>0.87813817436737585</v>
      </c>
      <c r="R41" s="200">
        <v>0.12186182563262415</v>
      </c>
      <c r="S41" s="200">
        <v>0.86219346523284912</v>
      </c>
      <c r="T41" s="200">
        <v>2.6193759970903733E-2</v>
      </c>
      <c r="U41" s="200">
        <v>6.2557713858773692E-2</v>
      </c>
      <c r="V41" s="201">
        <v>4.9055036741218416E-2</v>
      </c>
      <c r="W41" s="199">
        <v>6.1971176561869512E-2</v>
      </c>
      <c r="X41" s="200">
        <v>0.88083553810143822</v>
      </c>
      <c r="Y41" s="200">
        <v>0.11916446189856175</v>
      </c>
      <c r="Z41" s="200">
        <v>0.86664146184921265</v>
      </c>
      <c r="AA41" s="200">
        <v>2.3314951537186508E-2</v>
      </c>
      <c r="AB41" s="200">
        <v>5.7098704117126468E-2</v>
      </c>
      <c r="AC41" s="201">
        <v>5.2944905101000098E-2</v>
      </c>
      <c r="AD41" s="199">
        <v>7.3046763826250929E-2</v>
      </c>
      <c r="AE41" s="200">
        <v>0.87173258186008917</v>
      </c>
      <c r="AF41" s="200">
        <v>0.12826741813991077</v>
      </c>
      <c r="AG41" s="200">
        <v>0.85669618844985962</v>
      </c>
      <c r="AH41" s="200">
        <v>2.4653881388187929E-2</v>
      </c>
      <c r="AI41" s="200">
        <v>6.276637379170992E-2</v>
      </c>
      <c r="AJ41" s="201">
        <v>5.58835580793881E-2</v>
      </c>
      <c r="AK41" s="199">
        <v>8.4877799398579298E-2</v>
      </c>
      <c r="AL41" s="200">
        <v>0.86141379247632832</v>
      </c>
      <c r="AM41" s="200">
        <v>0.13858620752367176</v>
      </c>
      <c r="AN41" s="200">
        <v>0.84536027908325195</v>
      </c>
      <c r="AO41" s="200">
        <v>2.6237040227999241E-2</v>
      </c>
      <c r="AP41" s="200">
        <v>6.6655676527665811E-2</v>
      </c>
      <c r="AQ41" s="201">
        <v>6.1746992456329301E-2</v>
      </c>
      <c r="AR41" s="199">
        <v>9.8650897126219911E-2</v>
      </c>
      <c r="AS41" s="200">
        <v>0.8489352286636902</v>
      </c>
      <c r="AT41" s="200">
        <v>0.15106477133630974</v>
      </c>
      <c r="AU41" s="200">
        <v>0.82954764366149902</v>
      </c>
      <c r="AV41" s="200">
        <v>3.1583366171417382E-2</v>
      </c>
      <c r="AW41" s="200">
        <v>6.9619041141159618E-2</v>
      </c>
      <c r="AX41" s="201">
        <v>6.924996201010257E-2</v>
      </c>
      <c r="AY41" s="199">
        <v>0.1171610745230436</v>
      </c>
      <c r="AZ41" s="200">
        <v>0.8373425319232668</v>
      </c>
      <c r="BA41" s="200">
        <v>0.16265746807673315</v>
      </c>
      <c r="BB41" s="200">
        <v>0.81364601850509644</v>
      </c>
      <c r="BC41" s="200">
        <v>3.8421917973692113E-2</v>
      </c>
      <c r="BD41" s="200">
        <v>6.996940090052052E-2</v>
      </c>
      <c r="BE41" s="201">
        <v>7.7962669411764898E-2</v>
      </c>
      <c r="BF41" s="199">
        <v>0.14800919335288248</v>
      </c>
      <c r="BG41" s="200">
        <v>0.81147032201303804</v>
      </c>
      <c r="BH41" s="200">
        <v>0.18852967798696185</v>
      </c>
      <c r="BI41" s="200">
        <v>0.77609467506408691</v>
      </c>
      <c r="BJ41" s="200">
        <v>5.6813956614108957E-2</v>
      </c>
      <c r="BK41" s="200">
        <v>7.2223838302878735E-2</v>
      </c>
      <c r="BL41" s="201">
        <v>9.4867501160786488E-2</v>
      </c>
      <c r="BM41" s="199">
        <v>9.7573571589858132E-2</v>
      </c>
      <c r="BN41" s="200">
        <v>0.7773849176709019</v>
      </c>
      <c r="BO41" s="200">
        <v>0.22261508232909807</v>
      </c>
      <c r="BP41" s="200">
        <v>0.72196066379547119</v>
      </c>
      <c r="BQ41" s="200">
        <v>8.7946841195338341E-2</v>
      </c>
      <c r="BR41" s="200">
        <v>7.2182058562539092E-2</v>
      </c>
      <c r="BS41" s="201">
        <v>0.11791046560913214</v>
      </c>
      <c r="BT41" s="199">
        <v>0.11945972022913388</v>
      </c>
      <c r="BU41" s="200">
        <v>0.70035968679640515</v>
      </c>
      <c r="BV41" s="200">
        <v>0.29964031320359485</v>
      </c>
      <c r="BW41" s="200">
        <v>0.57137095928192139</v>
      </c>
      <c r="BX41" s="200">
        <v>0.20108887535762426</v>
      </c>
      <c r="BY41" s="200">
        <v>6.9434660080483671E-2</v>
      </c>
      <c r="BZ41" s="201">
        <v>0.15810550229900006</v>
      </c>
      <c r="CA41" s="199">
        <v>2.8054859641578864E-2</v>
      </c>
      <c r="CB41" s="200">
        <v>0.53473033091951028</v>
      </c>
      <c r="CC41" s="200">
        <v>0.46526966908048967</v>
      </c>
      <c r="CD41" s="200">
        <v>0.34523716568946838</v>
      </c>
      <c r="CE41" s="200">
        <v>0.28933640963400831</v>
      </c>
      <c r="CF41" s="200">
        <v>5.7376272111130069E-2</v>
      </c>
      <c r="CG41" s="201">
        <v>0.30805013924278701</v>
      </c>
      <c r="CH41" s="199">
        <v>3.9943782609440953E-2</v>
      </c>
      <c r="CI41" s="200">
        <v>0.37444710849738383</v>
      </c>
      <c r="CJ41" s="200">
        <v>0.62555289150261628</v>
      </c>
      <c r="CK41" s="200">
        <v>0.23128752410411835</v>
      </c>
      <c r="CL41" s="200">
        <v>0.21501816704511537</v>
      </c>
      <c r="CM41" s="200">
        <v>4.225225182907711E-2</v>
      </c>
      <c r="CN41" s="201">
        <v>0.51144206080160237</v>
      </c>
      <c r="CO41" s="199">
        <v>4.2398105373549891E-2</v>
      </c>
      <c r="CP41" s="200">
        <v>0.14102449715807444</v>
      </c>
      <c r="CQ41" s="200">
        <v>0.85897550284192559</v>
      </c>
      <c r="CR41" s="200">
        <v>0.10139419138431549</v>
      </c>
      <c r="CS41" s="200">
        <v>5.842459319506782E-2</v>
      </c>
      <c r="CT41" s="200">
        <v>1.6175584976906229E-2</v>
      </c>
      <c r="CU41" s="201">
        <v>0.82400563404203619</v>
      </c>
      <c r="CV41" s="199">
        <v>0.15082422495418379</v>
      </c>
      <c r="CW41" s="200">
        <v>0.86670697219184001</v>
      </c>
      <c r="CX41" s="200">
        <v>0.13329302780816002</v>
      </c>
      <c r="CY41" s="200">
        <v>0.85105033416223319</v>
      </c>
      <c r="CZ41" s="200">
        <v>2.5710743457572786E-2</v>
      </c>
      <c r="DA41" s="200">
        <v>6.754057128343563E-2</v>
      </c>
      <c r="DB41" s="201">
        <v>5.5698355559855757E-2</v>
      </c>
    </row>
    <row r="42" spans="1:106">
      <c r="A42" s="183">
        <v>2003</v>
      </c>
      <c r="B42" s="199">
        <v>5.6674423306148558E-3</v>
      </c>
      <c r="C42" s="200">
        <v>0.63025947334200005</v>
      </c>
      <c r="D42" s="200">
        <v>0.369740526658</v>
      </c>
      <c r="E42" s="200">
        <v>0.61579293012619019</v>
      </c>
      <c r="F42" s="200">
        <v>2.4045495740590835E-2</v>
      </c>
      <c r="G42" s="200">
        <v>0.21925535169243082</v>
      </c>
      <c r="H42" s="201">
        <v>0.14090621186596836</v>
      </c>
      <c r="I42" s="199">
        <v>3.072990661172896E-2</v>
      </c>
      <c r="J42" s="200">
        <v>0.85891653551507763</v>
      </c>
      <c r="K42" s="200">
        <v>0.14108346448492234</v>
      </c>
      <c r="L42" s="200">
        <v>0.8389667272567749</v>
      </c>
      <c r="M42" s="200">
        <v>3.3297199162492783E-2</v>
      </c>
      <c r="N42" s="200">
        <v>7.3183165498779859E-2</v>
      </c>
      <c r="O42" s="201">
        <v>5.4552882994304462E-2</v>
      </c>
      <c r="P42" s="199">
        <v>4.8875609452835866E-2</v>
      </c>
      <c r="Q42" s="200">
        <v>0.87786102600443561</v>
      </c>
      <c r="R42" s="200">
        <v>0.12213897399556438</v>
      </c>
      <c r="S42" s="200">
        <v>0.86110019683837891</v>
      </c>
      <c r="T42" s="200">
        <v>2.7995106328255751E-2</v>
      </c>
      <c r="U42" s="200">
        <v>6.4324377829739668E-2</v>
      </c>
      <c r="V42" s="201">
        <v>4.6580322320533656E-2</v>
      </c>
      <c r="W42" s="199">
        <v>6.175213021381834E-2</v>
      </c>
      <c r="X42" s="200">
        <v>0.88186178577773189</v>
      </c>
      <c r="Y42" s="200">
        <v>0.11813821422226808</v>
      </c>
      <c r="Z42" s="200">
        <v>0.86746847629547119</v>
      </c>
      <c r="AA42" s="200">
        <v>2.403783515447263E-2</v>
      </c>
      <c r="AB42" s="200">
        <v>5.901483502060538E-2</v>
      </c>
      <c r="AC42" s="201">
        <v>4.9478824374932881E-2</v>
      </c>
      <c r="AD42" s="199">
        <v>7.3052817525977337E-2</v>
      </c>
      <c r="AE42" s="200">
        <v>0.87279349507330406</v>
      </c>
      <c r="AF42" s="200">
        <v>0.12720650492669605</v>
      </c>
      <c r="AG42" s="200">
        <v>0.8583870530128479</v>
      </c>
      <c r="AH42" s="200">
        <v>2.4006293390982605E-2</v>
      </c>
      <c r="AI42" s="200">
        <v>6.4734458405468917E-2</v>
      </c>
      <c r="AJ42" s="201">
        <v>5.2872185201815879E-2</v>
      </c>
      <c r="AK42" s="199">
        <v>8.5144877063239532E-2</v>
      </c>
      <c r="AL42" s="200">
        <v>0.86460253028622647</v>
      </c>
      <c r="AM42" s="200">
        <v>0.13539746971377353</v>
      </c>
      <c r="AN42" s="200">
        <v>0.84910035133361816</v>
      </c>
      <c r="AO42" s="200">
        <v>2.5739781461756626E-2</v>
      </c>
      <c r="AP42" s="200">
        <v>6.8498569508073662E-2</v>
      </c>
      <c r="AQ42" s="201">
        <v>5.666132630900117E-2</v>
      </c>
      <c r="AR42" s="199">
        <v>9.9126832530788661E-2</v>
      </c>
      <c r="AS42" s="200">
        <v>0.84858930077069739</v>
      </c>
      <c r="AT42" s="200">
        <v>0.15141069922930264</v>
      </c>
      <c r="AU42" s="200">
        <v>0.83104008436203003</v>
      </c>
      <c r="AV42" s="200">
        <v>2.9028512375926782E-2</v>
      </c>
      <c r="AW42" s="200">
        <v>7.17208398425601E-2</v>
      </c>
      <c r="AX42" s="201">
        <v>6.8210541319892001E-2</v>
      </c>
      <c r="AY42" s="199">
        <v>0.11756491360973292</v>
      </c>
      <c r="AZ42" s="200">
        <v>0.83773958071187138</v>
      </c>
      <c r="BA42" s="200">
        <v>0.16226041928812868</v>
      </c>
      <c r="BB42" s="200">
        <v>0.81514120101928711</v>
      </c>
      <c r="BC42" s="200">
        <v>3.7192768517143079E-2</v>
      </c>
      <c r="BD42" s="200">
        <v>7.3959572517932226E-2</v>
      </c>
      <c r="BE42" s="201">
        <v>7.3706428177175584E-2</v>
      </c>
      <c r="BF42" s="199">
        <v>0.14864206226511245</v>
      </c>
      <c r="BG42" s="200">
        <v>0.81208351357825093</v>
      </c>
      <c r="BH42" s="200">
        <v>0.18791648642174899</v>
      </c>
      <c r="BI42" s="200">
        <v>0.77996474504470825</v>
      </c>
      <c r="BJ42" s="200">
        <v>5.2275006864797226E-2</v>
      </c>
      <c r="BK42" s="200">
        <v>7.6140574338688774E-2</v>
      </c>
      <c r="BL42" s="201">
        <v>9.1619652153114448E-2</v>
      </c>
      <c r="BM42" s="199">
        <v>9.807113479849551E-2</v>
      </c>
      <c r="BN42" s="200">
        <v>0.77698569323488553</v>
      </c>
      <c r="BO42" s="200">
        <v>0.22301430676511452</v>
      </c>
      <c r="BP42" s="200">
        <v>0.72745150327682495</v>
      </c>
      <c r="BQ42" s="200">
        <v>7.9504123533893217E-2</v>
      </c>
      <c r="BR42" s="200">
        <v>7.4136923374494165E-2</v>
      </c>
      <c r="BS42" s="201">
        <v>0.11890742114432402</v>
      </c>
      <c r="BT42" s="199">
        <v>0.11985067229433999</v>
      </c>
      <c r="BU42" s="200">
        <v>0.70281630099506209</v>
      </c>
      <c r="BV42" s="200">
        <v>0.29718369900493791</v>
      </c>
      <c r="BW42" s="200">
        <v>0.58133214712142944</v>
      </c>
      <c r="BX42" s="200">
        <v>0.19104593200069037</v>
      </c>
      <c r="BY42" s="200">
        <v>7.2899322906700384E-2</v>
      </c>
      <c r="BZ42" s="201">
        <v>0.15472261386775546</v>
      </c>
      <c r="CA42" s="199">
        <v>2.8073556844341402E-2</v>
      </c>
      <c r="CB42" s="200">
        <v>0.53858740660839555</v>
      </c>
      <c r="CC42" s="200">
        <v>0.4614125933916044</v>
      </c>
      <c r="CD42" s="200">
        <v>0.35148215293884277</v>
      </c>
      <c r="CE42" s="200">
        <v>0.28768577026214825</v>
      </c>
      <c r="CF42" s="200">
        <v>5.941300066797002E-2</v>
      </c>
      <c r="CG42" s="201">
        <v>0.30141906938759533</v>
      </c>
      <c r="CH42" s="199">
        <v>4.0196997203145485E-2</v>
      </c>
      <c r="CI42" s="200">
        <v>0.37265790121940551</v>
      </c>
      <c r="CJ42" s="200">
        <v>0.62734209878059455</v>
      </c>
      <c r="CK42" s="200">
        <v>0.23146247863769531</v>
      </c>
      <c r="CL42" s="200">
        <v>0.21300812416333167</v>
      </c>
      <c r="CM42" s="200">
        <v>4.4764479867516423E-2</v>
      </c>
      <c r="CN42" s="201">
        <v>0.51076492363905213</v>
      </c>
      <c r="CO42" s="199">
        <v>4.32510372007541E-2</v>
      </c>
      <c r="CP42" s="200">
        <v>0.13358488252737905</v>
      </c>
      <c r="CQ42" s="200">
        <v>0.86641511747262101</v>
      </c>
      <c r="CR42" s="200">
        <v>9.585106372833252E-2</v>
      </c>
      <c r="CS42" s="200">
        <v>5.5802770611847921E-2</v>
      </c>
      <c r="CT42" s="200">
        <v>1.6317274834327905E-2</v>
      </c>
      <c r="CU42" s="201">
        <v>0.83202889112378753</v>
      </c>
      <c r="CV42" s="199">
        <v>0.14702508860899802</v>
      </c>
      <c r="CW42" s="200">
        <v>0.86603736704798318</v>
      </c>
      <c r="CX42" s="200">
        <v>0.13396263295201694</v>
      </c>
      <c r="CY42" s="200">
        <v>0.84969282797226464</v>
      </c>
      <c r="CZ42" s="200">
        <v>2.7288959517611039E-2</v>
      </c>
      <c r="DA42" s="200">
        <v>6.9918093203155909E-2</v>
      </c>
      <c r="DB42" s="201">
        <v>5.3100102513161503E-2</v>
      </c>
    </row>
    <row r="43" spans="1:106">
      <c r="A43" s="183">
        <v>2004</v>
      </c>
      <c r="B43" s="199">
        <v>5.8213865475793374E-3</v>
      </c>
      <c r="C43" s="200">
        <v>0.62932783599056163</v>
      </c>
      <c r="D43" s="200">
        <v>0.37067216400943825</v>
      </c>
      <c r="E43" s="200">
        <v>0.61385971307754517</v>
      </c>
      <c r="F43" s="200">
        <v>2.5701107234732731E-2</v>
      </c>
      <c r="G43" s="200">
        <v>0.22806963205504532</v>
      </c>
      <c r="H43" s="201">
        <v>0.13236954150594707</v>
      </c>
      <c r="I43" s="199">
        <v>3.0724284050266771E-2</v>
      </c>
      <c r="J43" s="200">
        <v>0.85714118653343585</v>
      </c>
      <c r="K43" s="200">
        <v>0.14285881346656415</v>
      </c>
      <c r="L43" s="200">
        <v>0.83789634704589844</v>
      </c>
      <c r="M43" s="200">
        <v>3.2336481410558747E-2</v>
      </c>
      <c r="N43" s="200">
        <v>7.3641257817694039E-2</v>
      </c>
      <c r="O43" s="201">
        <v>5.6125938326181436E-2</v>
      </c>
      <c r="P43" s="199">
        <v>4.870333457625093E-2</v>
      </c>
      <c r="Q43" s="200">
        <v>0.8820242641228182</v>
      </c>
      <c r="R43" s="200">
        <v>0.11797573587718189</v>
      </c>
      <c r="S43" s="200">
        <v>0.86605829000473022</v>
      </c>
      <c r="T43" s="200">
        <v>2.6854119116534979E-2</v>
      </c>
      <c r="U43" s="200">
        <v>6.3821044927466639E-2</v>
      </c>
      <c r="V43" s="201">
        <v>4.3266551296432615E-2</v>
      </c>
      <c r="W43" s="199">
        <v>6.168704430171023E-2</v>
      </c>
      <c r="X43" s="200">
        <v>0.88122999665848334</v>
      </c>
      <c r="Y43" s="200">
        <v>0.11877000334151658</v>
      </c>
      <c r="Z43" s="200">
        <v>0.86666136980056763</v>
      </c>
      <c r="AA43" s="200">
        <v>2.4495743861910977E-2</v>
      </c>
      <c r="AB43" s="200">
        <v>5.9096701854326666E-2</v>
      </c>
      <c r="AC43" s="201">
        <v>4.974617521101582E-2</v>
      </c>
      <c r="AD43" s="199">
        <v>7.312699241191993E-2</v>
      </c>
      <c r="AE43" s="200">
        <v>0.87234089935114512</v>
      </c>
      <c r="AF43" s="200">
        <v>0.12765910064885483</v>
      </c>
      <c r="AG43" s="200">
        <v>0.85837984085083008</v>
      </c>
      <c r="AH43" s="200">
        <v>2.3405482665120936E-2</v>
      </c>
      <c r="AI43" s="200">
        <v>6.4560301233907658E-2</v>
      </c>
      <c r="AJ43" s="201">
        <v>5.3654366810671969E-2</v>
      </c>
      <c r="AK43" s="199">
        <v>8.4870212404545703E-2</v>
      </c>
      <c r="AL43" s="200">
        <v>0.86264010869758945</v>
      </c>
      <c r="AM43" s="200">
        <v>0.13735989130241058</v>
      </c>
      <c r="AN43" s="200">
        <v>0.84741342067718506</v>
      </c>
      <c r="AO43" s="200">
        <v>2.5442448049208977E-2</v>
      </c>
      <c r="AP43" s="200">
        <v>6.8775513109246164E-2</v>
      </c>
      <c r="AQ43" s="201">
        <v>5.8368598079954204E-2</v>
      </c>
      <c r="AR43" s="199">
        <v>9.8646396599586406E-2</v>
      </c>
      <c r="AS43" s="200">
        <v>0.84813454691361023</v>
      </c>
      <c r="AT43" s="200">
        <v>0.15186545308638982</v>
      </c>
      <c r="AU43" s="200">
        <v>0.83042311668395996</v>
      </c>
      <c r="AV43" s="200">
        <v>2.9483275327907257E-2</v>
      </c>
      <c r="AW43" s="200">
        <v>7.2871021265931965E-2</v>
      </c>
      <c r="AX43" s="201">
        <v>6.7222608159035857E-2</v>
      </c>
      <c r="AY43" s="199">
        <v>0.11695499256967948</v>
      </c>
      <c r="AZ43" s="200">
        <v>0.83567266454497025</v>
      </c>
      <c r="BA43" s="200">
        <v>0.16432733545502978</v>
      </c>
      <c r="BB43" s="200">
        <v>0.81536197662353516</v>
      </c>
      <c r="BC43" s="200">
        <v>3.3629374979511392E-2</v>
      </c>
      <c r="BD43" s="200">
        <v>7.4237971016495916E-2</v>
      </c>
      <c r="BE43" s="201">
        <v>7.6770659488389542E-2</v>
      </c>
      <c r="BF43" s="199">
        <v>0.14807762161277016</v>
      </c>
      <c r="BG43" s="200">
        <v>0.8111536361471624</v>
      </c>
      <c r="BH43" s="200">
        <v>0.18884636385283757</v>
      </c>
      <c r="BI43" s="200">
        <v>0.7792314887046814</v>
      </c>
      <c r="BJ43" s="200">
        <v>5.2213735846066783E-2</v>
      </c>
      <c r="BK43" s="200">
        <v>7.5476356541131495E-2</v>
      </c>
      <c r="BL43" s="201">
        <v>9.3078412437156616E-2</v>
      </c>
      <c r="BM43" s="199">
        <v>9.7872184763343639E-2</v>
      </c>
      <c r="BN43" s="200">
        <v>0.7683293337392556</v>
      </c>
      <c r="BO43" s="200">
        <v>0.23167066626074445</v>
      </c>
      <c r="BP43" s="200">
        <v>0.71818822622299194</v>
      </c>
      <c r="BQ43" s="200">
        <v>8.0832486610993015E-2</v>
      </c>
      <c r="BR43" s="200">
        <v>7.4458901093598276E-2</v>
      </c>
      <c r="BS43" s="201">
        <v>0.12652035978079471</v>
      </c>
      <c r="BT43" s="199">
        <v>0.1198288890156174</v>
      </c>
      <c r="BU43" s="200">
        <v>0.69861928172244825</v>
      </c>
      <c r="BV43" s="200">
        <v>0.30138071827755175</v>
      </c>
      <c r="BW43" s="200">
        <v>0.5812494158744812</v>
      </c>
      <c r="BX43" s="200">
        <v>0.18524000808142402</v>
      </c>
      <c r="BY43" s="200">
        <v>7.1659661860070667E-2</v>
      </c>
      <c r="BZ43" s="201">
        <v>0.16185091825585649</v>
      </c>
      <c r="CA43" s="199">
        <v>2.8256595440120026E-2</v>
      </c>
      <c r="CB43" s="200">
        <v>0.53574666790741465</v>
      </c>
      <c r="CC43" s="200">
        <v>0.46425333209258535</v>
      </c>
      <c r="CD43" s="200">
        <v>0.34977531433105469</v>
      </c>
      <c r="CE43" s="200">
        <v>0.28655532877106604</v>
      </c>
      <c r="CF43" s="200">
        <v>5.8261886764242009E-2</v>
      </c>
      <c r="CG43" s="201">
        <v>0.30540745719317441</v>
      </c>
      <c r="CH43" s="199">
        <v>4.0973050555476488E-2</v>
      </c>
      <c r="CI43" s="200">
        <v>0.36560589959625195</v>
      </c>
      <c r="CJ43" s="200">
        <v>0.63439410040374811</v>
      </c>
      <c r="CK43" s="200">
        <v>0.2268674373626709</v>
      </c>
      <c r="CL43" s="200">
        <v>0.20931472674265159</v>
      </c>
      <c r="CM43" s="200">
        <v>4.1597866461622779E-2</v>
      </c>
      <c r="CN43" s="201">
        <v>0.52221997140770748</v>
      </c>
      <c r="CO43" s="199">
        <v>4.4457010363068615E-2</v>
      </c>
      <c r="CP43" s="200">
        <v>0.13615969531686659</v>
      </c>
      <c r="CQ43" s="200">
        <v>0.86384030468313333</v>
      </c>
      <c r="CR43" s="200">
        <v>9.7440667450428009E-2</v>
      </c>
      <c r="CS43" s="200">
        <v>5.7262995585464709E-2</v>
      </c>
      <c r="CT43" s="200">
        <v>1.5538427760866025E-2</v>
      </c>
      <c r="CU43" s="201">
        <v>0.82975791217350725</v>
      </c>
      <c r="CV43" s="199">
        <v>0.14693604947580727</v>
      </c>
      <c r="CW43" s="200">
        <v>0.86647631417002291</v>
      </c>
      <c r="CX43" s="200">
        <v>0.13352368582997712</v>
      </c>
      <c r="CY43" s="200">
        <v>0.85043109207729517</v>
      </c>
      <c r="CZ43" s="200">
        <v>2.6964700078634163E-2</v>
      </c>
      <c r="DA43" s="200">
        <v>7.0398346881856644E-2</v>
      </c>
      <c r="DB43" s="201">
        <v>5.2205863742441051E-2</v>
      </c>
    </row>
    <row r="44" spans="1:106">
      <c r="A44" s="183">
        <v>2005</v>
      </c>
      <c r="B44" s="199">
        <v>5.5809681007557227E-3</v>
      </c>
      <c r="C44" s="200">
        <v>0.61624743968990547</v>
      </c>
      <c r="D44" s="200">
        <v>0.38375256031009458</v>
      </c>
      <c r="E44" s="200">
        <v>0.59989100694656372</v>
      </c>
      <c r="F44" s="200">
        <v>2.7726191362051542E-2</v>
      </c>
      <c r="G44" s="200">
        <v>0.23041054409062714</v>
      </c>
      <c r="H44" s="201">
        <v>0.14197228591286026</v>
      </c>
      <c r="I44" s="199">
        <v>3.1117245517285765E-2</v>
      </c>
      <c r="J44" s="200">
        <v>0.85850503064010397</v>
      </c>
      <c r="K44" s="200">
        <v>0.14149496935989611</v>
      </c>
      <c r="L44" s="200">
        <v>0.83932822942733765</v>
      </c>
      <c r="M44" s="200">
        <v>3.2767338574040579E-2</v>
      </c>
      <c r="N44" s="200">
        <v>7.5148217217525418E-2</v>
      </c>
      <c r="O44" s="201">
        <v>5.2756203355027169E-2</v>
      </c>
      <c r="P44" s="199">
        <v>4.909704965551008E-2</v>
      </c>
      <c r="Q44" s="200">
        <v>0.87981740950994292</v>
      </c>
      <c r="R44" s="200">
        <v>0.1201825904900571</v>
      </c>
      <c r="S44" s="200">
        <v>0.86359602212905884</v>
      </c>
      <c r="T44" s="200">
        <v>2.7731094092992948E-2</v>
      </c>
      <c r="U44" s="200">
        <v>6.5215433163232597E-2</v>
      </c>
      <c r="V44" s="201">
        <v>4.3457451231510021E-2</v>
      </c>
      <c r="W44" s="199">
        <v>6.2049871794756344E-2</v>
      </c>
      <c r="X44" s="200">
        <v>0.88167821656982126</v>
      </c>
      <c r="Y44" s="200">
        <v>0.11832178343017871</v>
      </c>
      <c r="Z44" s="200">
        <v>0.86811703443527222</v>
      </c>
      <c r="AA44" s="200">
        <v>2.3158479576245974E-2</v>
      </c>
      <c r="AB44" s="200">
        <v>5.9417642417127374E-2</v>
      </c>
      <c r="AC44" s="201">
        <v>4.9306843066533317E-2</v>
      </c>
      <c r="AD44" s="199">
        <v>7.3357294856070135E-2</v>
      </c>
      <c r="AE44" s="200">
        <v>0.87588932632027539</v>
      </c>
      <c r="AF44" s="200">
        <v>0.12411067367972464</v>
      </c>
      <c r="AG44" s="200">
        <v>0.86232662200927734</v>
      </c>
      <c r="AH44" s="200">
        <v>2.3099819138510187E-2</v>
      </c>
      <c r="AI44" s="200">
        <v>6.4672377363937383E-2</v>
      </c>
      <c r="AJ44" s="201">
        <v>4.9901161277880059E-2</v>
      </c>
      <c r="AK44" s="199">
        <v>8.5097342486083777E-2</v>
      </c>
      <c r="AL44" s="200">
        <v>0.86592224990714606</v>
      </c>
      <c r="AM44" s="200">
        <v>0.13407775009285397</v>
      </c>
      <c r="AN44" s="200">
        <v>0.85176396369934082</v>
      </c>
      <c r="AO44" s="200">
        <v>2.4029775696574902E-2</v>
      </c>
      <c r="AP44" s="200">
        <v>6.8457678038534545E-2</v>
      </c>
      <c r="AQ44" s="201">
        <v>5.574860001218554E-2</v>
      </c>
      <c r="AR44" s="199">
        <v>9.8683960064819623E-2</v>
      </c>
      <c r="AS44" s="200">
        <v>0.84986842199717338</v>
      </c>
      <c r="AT44" s="200">
        <v>0.15013157800282664</v>
      </c>
      <c r="AU44" s="200">
        <v>0.83347344398498535</v>
      </c>
      <c r="AV44" s="200">
        <v>2.7715877498178096E-2</v>
      </c>
      <c r="AW44" s="200">
        <v>7.2580579125787151E-2</v>
      </c>
      <c r="AX44" s="201">
        <v>6.6230123799112084E-2</v>
      </c>
      <c r="AY44" s="199">
        <v>0.11678071031467002</v>
      </c>
      <c r="AZ44" s="200">
        <v>0.84109365547366854</v>
      </c>
      <c r="BA44" s="200">
        <v>0.15890634452633148</v>
      </c>
      <c r="BB44" s="200">
        <v>0.82106620073318481</v>
      </c>
      <c r="BC44" s="200">
        <v>3.3627271612998291E-2</v>
      </c>
      <c r="BD44" s="200">
        <v>7.4612037197016423E-2</v>
      </c>
      <c r="BE44" s="201">
        <v>7.0694518701914594E-2</v>
      </c>
      <c r="BF44" s="199">
        <v>0.14776414604403135</v>
      </c>
      <c r="BG44" s="200">
        <v>0.81358146133227083</v>
      </c>
      <c r="BH44" s="200">
        <v>0.18641853866772926</v>
      </c>
      <c r="BI44" s="200">
        <v>0.78473484516143799</v>
      </c>
      <c r="BJ44" s="200">
        <v>4.7753536692624589E-2</v>
      </c>
      <c r="BK44" s="200">
        <v>7.488430486820763E-2</v>
      </c>
      <c r="BL44" s="201">
        <v>9.2627283589477485E-2</v>
      </c>
      <c r="BM44" s="199">
        <v>9.7500209755798636E-2</v>
      </c>
      <c r="BN44" s="200">
        <v>0.77171012626715851</v>
      </c>
      <c r="BO44" s="200">
        <v>0.22828987373284149</v>
      </c>
      <c r="BP44" s="200">
        <v>0.72482216358184814</v>
      </c>
      <c r="BQ44" s="200">
        <v>7.6434251896209754E-2</v>
      </c>
      <c r="BR44" s="200">
        <v>7.3961921571724321E-2</v>
      </c>
      <c r="BS44" s="201">
        <v>0.12478166737724909</v>
      </c>
      <c r="BT44" s="199">
        <v>0.12083106390247483</v>
      </c>
      <c r="BU44" s="200">
        <v>0.69409636058623847</v>
      </c>
      <c r="BV44" s="200">
        <v>0.30590363941376159</v>
      </c>
      <c r="BW44" s="200">
        <v>0.58275812864303589</v>
      </c>
      <c r="BX44" s="200">
        <v>0.17711360645964377</v>
      </c>
      <c r="BY44" s="200">
        <v>7.1430089676396635E-2</v>
      </c>
      <c r="BZ44" s="201">
        <v>0.16869818588086646</v>
      </c>
      <c r="CA44" s="199">
        <v>2.9019894016003064E-2</v>
      </c>
      <c r="CB44" s="200">
        <v>0.51565901217771559</v>
      </c>
      <c r="CC44" s="200">
        <v>0.48434098782228441</v>
      </c>
      <c r="CD44" s="200">
        <v>0.34888339042663574</v>
      </c>
      <c r="CE44" s="200">
        <v>0.25820837865961072</v>
      </c>
      <c r="CF44" s="200">
        <v>5.9760639830286996E-2</v>
      </c>
      <c r="CG44" s="201">
        <v>0.33314760269167809</v>
      </c>
      <c r="CH44" s="199">
        <v>4.1628787836092092E-2</v>
      </c>
      <c r="CI44" s="200">
        <v>0.36216841653484072</v>
      </c>
      <c r="CJ44" s="200">
        <v>0.63783158346515934</v>
      </c>
      <c r="CK44" s="200">
        <v>0.23530679941177368</v>
      </c>
      <c r="CL44" s="200">
        <v>0.19204242525103116</v>
      </c>
      <c r="CM44" s="200">
        <v>4.2486277736511258E-2</v>
      </c>
      <c r="CN44" s="201">
        <v>0.5301645048454583</v>
      </c>
      <c r="CO44" s="199">
        <v>4.1491427780942863E-2</v>
      </c>
      <c r="CP44" s="200">
        <v>0.15096092898430705</v>
      </c>
      <c r="CQ44" s="200">
        <v>0.84903907101569298</v>
      </c>
      <c r="CR44" s="200">
        <v>0.10924738645553589</v>
      </c>
      <c r="CS44" s="200">
        <v>6.182303845689837E-2</v>
      </c>
      <c r="CT44" s="200">
        <v>1.8597794345391404E-2</v>
      </c>
      <c r="CU44" s="201">
        <v>0.81033178160697472</v>
      </c>
      <c r="CV44" s="199">
        <v>0.1478451350683079</v>
      </c>
      <c r="CW44" s="200">
        <v>0.86616328907304085</v>
      </c>
      <c r="CX44" s="200">
        <v>0.13383671092695926</v>
      </c>
      <c r="CY44" s="200">
        <v>0.85043124733601239</v>
      </c>
      <c r="CZ44" s="200">
        <v>2.6871793241088352E-2</v>
      </c>
      <c r="DA44" s="200">
        <v>7.1108608827639808E-2</v>
      </c>
      <c r="DB44" s="201">
        <v>5.1588349252096162E-2</v>
      </c>
    </row>
    <row r="45" spans="1:106">
      <c r="A45" s="183">
        <v>2006</v>
      </c>
      <c r="B45" s="199">
        <v>5.021951979972239E-3</v>
      </c>
      <c r="C45" s="200">
        <v>0.59620928583695532</v>
      </c>
      <c r="D45" s="200">
        <v>0.40379071416304474</v>
      </c>
      <c r="E45" s="200">
        <v>0.58225202560424805</v>
      </c>
      <c r="F45" s="200">
        <v>2.3896412990257083E-2</v>
      </c>
      <c r="G45" s="200">
        <v>0.2296584536355514</v>
      </c>
      <c r="H45" s="201">
        <v>0.16419313576212627</v>
      </c>
      <c r="I45" s="199">
        <v>3.0359142566062414E-2</v>
      </c>
      <c r="J45" s="200">
        <v>0.85653037079717742</v>
      </c>
      <c r="K45" s="200">
        <v>0.14346962920282261</v>
      </c>
      <c r="L45" s="200">
        <v>0.83892309665679932</v>
      </c>
      <c r="M45" s="200">
        <v>3.0378053871551989E-2</v>
      </c>
      <c r="N45" s="200">
        <v>7.2785117127611876E-2</v>
      </c>
      <c r="O45" s="201">
        <v>5.7913753308555221E-2</v>
      </c>
      <c r="P45" s="199">
        <v>4.8906499222899226E-2</v>
      </c>
      <c r="Q45" s="200">
        <v>0.88249105963116292</v>
      </c>
      <c r="R45" s="200">
        <v>0.11750894036883706</v>
      </c>
      <c r="S45" s="200">
        <v>0.86833709478378296</v>
      </c>
      <c r="T45" s="200">
        <v>2.4439603351505072E-2</v>
      </c>
      <c r="U45" s="200">
        <v>6.184047744222778E-2</v>
      </c>
      <c r="V45" s="201">
        <v>4.5382832030316664E-2</v>
      </c>
      <c r="W45" s="199">
        <v>6.1979860820370665E-2</v>
      </c>
      <c r="X45" s="200">
        <v>0.88362018273713105</v>
      </c>
      <c r="Y45" s="200">
        <v>0.11637981726286889</v>
      </c>
      <c r="Z45" s="200">
        <v>0.87118226289749146</v>
      </c>
      <c r="AA45" s="200">
        <v>2.1465763757716007E-2</v>
      </c>
      <c r="AB45" s="200">
        <v>5.7196518645085744E-2</v>
      </c>
      <c r="AC45" s="201">
        <v>5.0155457955102796E-2</v>
      </c>
      <c r="AD45" s="199">
        <v>7.3300856766843864E-2</v>
      </c>
      <c r="AE45" s="200">
        <v>0.87892081208694384</v>
      </c>
      <c r="AF45" s="200">
        <v>0.12107918791305632</v>
      </c>
      <c r="AG45" s="200">
        <v>0.86644428968429565</v>
      </c>
      <c r="AH45" s="200">
        <v>2.1465342720709435E-2</v>
      </c>
      <c r="AI45" s="200">
        <v>6.1586709910987796E-2</v>
      </c>
      <c r="AJ45" s="201">
        <v>5.0503646574856349E-2</v>
      </c>
      <c r="AK45" s="199">
        <v>8.5050252559918466E-2</v>
      </c>
      <c r="AL45" s="200">
        <v>0.86789431459986022</v>
      </c>
      <c r="AM45" s="200">
        <v>0.13210568540013984</v>
      </c>
      <c r="AN45" s="200">
        <v>0.85449719429016113</v>
      </c>
      <c r="AO45" s="200">
        <v>2.2969673737574529E-2</v>
      </c>
      <c r="AP45" s="200">
        <v>6.4332709098274501E-2</v>
      </c>
      <c r="AQ45" s="201">
        <v>5.8200446474574029E-2</v>
      </c>
      <c r="AR45" s="199">
        <v>9.8597218301078107E-2</v>
      </c>
      <c r="AS45" s="200">
        <v>0.85195913226496545</v>
      </c>
      <c r="AT45" s="200">
        <v>0.14804086773503461</v>
      </c>
      <c r="AU45" s="200">
        <v>0.83619236946105957</v>
      </c>
      <c r="AV45" s="200">
        <v>2.6942571211087028E-2</v>
      </c>
      <c r="AW45" s="200">
        <v>6.8948454917449997E-2</v>
      </c>
      <c r="AX45" s="201">
        <v>6.7916633925315786E-2</v>
      </c>
      <c r="AY45" s="199">
        <v>0.11671938941906729</v>
      </c>
      <c r="AZ45" s="200">
        <v>0.83931617163627992</v>
      </c>
      <c r="BA45" s="200">
        <v>0.16068382836372014</v>
      </c>
      <c r="BB45" s="200">
        <v>0.81973612308502197</v>
      </c>
      <c r="BC45" s="200">
        <v>3.3239319988602564E-2</v>
      </c>
      <c r="BD45" s="200">
        <v>7.0581855264851362E-2</v>
      </c>
      <c r="BE45" s="201">
        <v>7.6442689120210697E-2</v>
      </c>
      <c r="BF45" s="199">
        <v>0.14797471194501233</v>
      </c>
      <c r="BG45" s="200">
        <v>0.8087157351069314</v>
      </c>
      <c r="BH45" s="200">
        <v>0.19128426489306855</v>
      </c>
      <c r="BI45" s="200">
        <v>0.77970683574676514</v>
      </c>
      <c r="BJ45" s="200">
        <v>4.8515337268701053E-2</v>
      </c>
      <c r="BK45" s="200">
        <v>7.1235301156635886E-2</v>
      </c>
      <c r="BL45" s="201">
        <v>0.10054251795145822</v>
      </c>
      <c r="BM45" s="199">
        <v>9.8145635675974785E-2</v>
      </c>
      <c r="BN45" s="200">
        <v>0.76292630925856497</v>
      </c>
      <c r="BO45" s="200">
        <v>0.23707369074143514</v>
      </c>
      <c r="BP45" s="200">
        <v>0.71621721982955933</v>
      </c>
      <c r="BQ45" s="200">
        <v>7.676594673018812E-2</v>
      </c>
      <c r="BR45" s="200">
        <v>7.0969170101694082E-2</v>
      </c>
      <c r="BS45" s="201">
        <v>0.13604766822213854</v>
      </c>
      <c r="BT45" s="199">
        <v>0.12253824100313479</v>
      </c>
      <c r="BU45" s="200">
        <v>0.6826377893316502</v>
      </c>
      <c r="BV45" s="200">
        <v>0.3173622106683498</v>
      </c>
      <c r="BW45" s="200">
        <v>0.57478433847427368</v>
      </c>
      <c r="BX45" s="200">
        <v>0.17269951538307932</v>
      </c>
      <c r="BY45" s="200">
        <v>6.810915104658441E-2</v>
      </c>
      <c r="BZ45" s="201">
        <v>0.18440696530866454</v>
      </c>
      <c r="CA45" s="199">
        <v>2.9661090247748292E-2</v>
      </c>
      <c r="CB45" s="200">
        <v>0.49619573393533695</v>
      </c>
      <c r="CC45" s="200">
        <v>0.503804266064663</v>
      </c>
      <c r="CD45" s="200">
        <v>0.33729004859924316</v>
      </c>
      <c r="CE45" s="200">
        <v>0.24726682531501898</v>
      </c>
      <c r="CF45" s="200">
        <v>5.5649678861354961E-2</v>
      </c>
      <c r="CG45" s="201">
        <v>0.35979343913525608</v>
      </c>
      <c r="CH45" s="199">
        <v>4.1393083388009073E-2</v>
      </c>
      <c r="CI45" s="200">
        <v>0.36086874277986186</v>
      </c>
      <c r="CJ45" s="200">
        <v>0.63913125722013808</v>
      </c>
      <c r="CK45" s="200">
        <v>0.24106636643409729</v>
      </c>
      <c r="CL45" s="200">
        <v>0.18196593649757753</v>
      </c>
      <c r="CM45" s="200">
        <v>4.283526983285315E-2</v>
      </c>
      <c r="CN45" s="201">
        <v>0.53413243325291859</v>
      </c>
      <c r="CO45" s="199">
        <v>4.0352045633369811E-2</v>
      </c>
      <c r="CP45" s="200">
        <v>0.17418268606079867</v>
      </c>
      <c r="CQ45" s="200">
        <v>0.82581731393920133</v>
      </c>
      <c r="CR45" s="200">
        <v>0.1217874139547348</v>
      </c>
      <c r="CS45" s="200">
        <v>7.771936208222241E-2</v>
      </c>
      <c r="CT45" s="200">
        <v>1.8519151618310234E-2</v>
      </c>
      <c r="CU45" s="201">
        <v>0.78197406895978283</v>
      </c>
      <c r="CV45" s="199">
        <v>0.14626745458930454</v>
      </c>
      <c r="CW45" s="200">
        <v>0.86775193200187406</v>
      </c>
      <c r="CX45" s="200">
        <v>0.13224806799812588</v>
      </c>
      <c r="CY45" s="200">
        <v>0.85361511767322418</v>
      </c>
      <c r="CZ45" s="200">
        <v>2.4393388189733821E-2</v>
      </c>
      <c r="DA45" s="200">
        <v>6.7906158813046069E-2</v>
      </c>
      <c r="DB45" s="201">
        <v>5.4085344559691252E-2</v>
      </c>
    </row>
    <row r="46" spans="1:106">
      <c r="A46" s="183">
        <v>2007</v>
      </c>
      <c r="B46" s="199">
        <v>4.9238753798163349E-3</v>
      </c>
      <c r="C46" s="200">
        <v>0.59370103832404719</v>
      </c>
      <c r="D46" s="200">
        <v>0.40629896167595286</v>
      </c>
      <c r="E46" s="200">
        <v>0.57908666133880615</v>
      </c>
      <c r="F46" s="200">
        <v>2.5062579139208806E-2</v>
      </c>
      <c r="G46" s="200">
        <v>0.21260349947691159</v>
      </c>
      <c r="H46" s="201">
        <v>0.18324727064268709</v>
      </c>
      <c r="I46" s="199">
        <v>3.0371074689232062E-2</v>
      </c>
      <c r="J46" s="200">
        <v>0.85998152287772056</v>
      </c>
      <c r="K46" s="200">
        <v>0.14001847712227941</v>
      </c>
      <c r="L46" s="200">
        <v>0.8431134819984436</v>
      </c>
      <c r="M46" s="200">
        <v>2.9071201058247929E-2</v>
      </c>
      <c r="N46" s="200">
        <v>6.7841158356285611E-2</v>
      </c>
      <c r="O46" s="201">
        <v>5.9974159959874276E-2</v>
      </c>
      <c r="P46" s="199">
        <v>4.8598971736952046E-2</v>
      </c>
      <c r="Q46" s="200">
        <v>0.88417642404851959</v>
      </c>
      <c r="R46" s="200">
        <v>0.11582357595148043</v>
      </c>
      <c r="S46" s="200">
        <v>0.87046056985855103</v>
      </c>
      <c r="T46" s="200">
        <v>2.3650485300315483E-2</v>
      </c>
      <c r="U46" s="200">
        <v>5.7022173965239141E-2</v>
      </c>
      <c r="V46" s="201">
        <v>4.8866767049463619E-2</v>
      </c>
      <c r="W46" s="199">
        <v>6.1514645398441203E-2</v>
      </c>
      <c r="X46" s="200">
        <v>0.8858707698947097</v>
      </c>
      <c r="Y46" s="200">
        <v>0.11412923010529032</v>
      </c>
      <c r="Z46" s="200">
        <v>0.87384998798370361</v>
      </c>
      <c r="AA46" s="200">
        <v>2.0720045012512296E-2</v>
      </c>
      <c r="AB46" s="200">
        <v>5.3026927185470508E-2</v>
      </c>
      <c r="AC46" s="201">
        <v>5.2403064870190683E-2</v>
      </c>
      <c r="AD46" s="199">
        <v>7.2755824852133458E-2</v>
      </c>
      <c r="AE46" s="200">
        <v>0.88262062710822742</v>
      </c>
      <c r="AF46" s="200">
        <v>0.11737937289177255</v>
      </c>
      <c r="AG46" s="200">
        <v>0.87047481536865234</v>
      </c>
      <c r="AH46" s="200">
        <v>2.08765537550233E-2</v>
      </c>
      <c r="AI46" s="200">
        <v>5.6423594020387803E-2</v>
      </c>
      <c r="AJ46" s="201">
        <v>5.2225028511721908E-2</v>
      </c>
      <c r="AK46" s="199">
        <v>8.4168846105628678E-2</v>
      </c>
      <c r="AL46" s="200">
        <v>0.86882360028323402</v>
      </c>
      <c r="AM46" s="200">
        <v>0.13117639971676595</v>
      </c>
      <c r="AN46" s="200">
        <v>0.85620397329330444</v>
      </c>
      <c r="AO46" s="200">
        <v>2.1623532047490197E-2</v>
      </c>
      <c r="AP46" s="200">
        <v>6.0339653446650703E-2</v>
      </c>
      <c r="AQ46" s="201">
        <v>6.1832837917539282E-2</v>
      </c>
      <c r="AR46" s="199">
        <v>9.745916419230842E-2</v>
      </c>
      <c r="AS46" s="200">
        <v>0.85568590314988258</v>
      </c>
      <c r="AT46" s="200">
        <v>0.14431409685011742</v>
      </c>
      <c r="AU46" s="200">
        <v>0.84079504013061523</v>
      </c>
      <c r="AV46" s="200">
        <v>2.5421312878930475E-2</v>
      </c>
      <c r="AW46" s="200">
        <v>6.4672512399579801E-2</v>
      </c>
      <c r="AX46" s="201">
        <v>6.9111128455734472E-2</v>
      </c>
      <c r="AY46" s="199">
        <v>0.11556753867307996</v>
      </c>
      <c r="AZ46" s="200">
        <v>0.84154901975887553</v>
      </c>
      <c r="BA46" s="200">
        <v>0.15845098024112439</v>
      </c>
      <c r="BB46" s="200">
        <v>0.82288569211959839</v>
      </c>
      <c r="BC46" s="200">
        <v>3.1641847631994E-2</v>
      </c>
      <c r="BD46" s="200">
        <v>6.5416420474978601E-2</v>
      </c>
      <c r="BE46" s="201">
        <v>8.0056011061889504E-2</v>
      </c>
      <c r="BF46" s="199">
        <v>0.14678846046314098</v>
      </c>
      <c r="BG46" s="200">
        <v>0.80809654264201214</v>
      </c>
      <c r="BH46" s="200">
        <v>0.19190345735798794</v>
      </c>
      <c r="BI46" s="200">
        <v>0.77966266870498657</v>
      </c>
      <c r="BJ46" s="200">
        <v>4.7529240251430946E-2</v>
      </c>
      <c r="BK46" s="200">
        <v>6.529597769692036E-2</v>
      </c>
      <c r="BL46" s="201">
        <v>0.10751213975098169</v>
      </c>
      <c r="BM46" s="199">
        <v>9.7886618679780185E-2</v>
      </c>
      <c r="BN46" s="200">
        <v>0.75652261116790354</v>
      </c>
      <c r="BO46" s="200">
        <v>0.24347738883209641</v>
      </c>
      <c r="BP46" s="200">
        <v>0.70826560258865356</v>
      </c>
      <c r="BQ46" s="200">
        <v>7.9262480304546704E-2</v>
      </c>
      <c r="BR46" s="200">
        <v>6.4961619589589029E-2</v>
      </c>
      <c r="BS46" s="201">
        <v>0.14751031238637535</v>
      </c>
      <c r="BT46" s="199">
        <v>0.12451960952136815</v>
      </c>
      <c r="BU46" s="200">
        <v>0.66275907213397323</v>
      </c>
      <c r="BV46" s="200">
        <v>0.33724092786602677</v>
      </c>
      <c r="BW46" s="200">
        <v>0.55190551280975342</v>
      </c>
      <c r="BX46" s="200">
        <v>0.17717898477664917</v>
      </c>
      <c r="BY46" s="200">
        <v>6.2074737299089008E-2</v>
      </c>
      <c r="BZ46" s="201">
        <v>0.20884075913673686</v>
      </c>
      <c r="CA46" s="199">
        <v>3.0858339012879467E-2</v>
      </c>
      <c r="CB46" s="200">
        <v>0.46706026825227931</v>
      </c>
      <c r="CC46" s="200">
        <v>0.53293973174772069</v>
      </c>
      <c r="CD46" s="200">
        <v>0.31570550799369812</v>
      </c>
      <c r="CE46" s="200">
        <v>0.23481755660867892</v>
      </c>
      <c r="CF46" s="200">
        <v>4.9656539918132021E-2</v>
      </c>
      <c r="CG46" s="201">
        <v>0.39982038454245178</v>
      </c>
      <c r="CH46" s="199">
        <v>4.3529800634264419E-2</v>
      </c>
      <c r="CI46" s="200">
        <v>0.33382199128739137</v>
      </c>
      <c r="CJ46" s="200">
        <v>0.66617800871260857</v>
      </c>
      <c r="CK46" s="200">
        <v>0.22848789393901825</v>
      </c>
      <c r="CL46" s="200">
        <v>0.15984661891534688</v>
      </c>
      <c r="CM46" s="200">
        <v>3.7453952121028138E-2</v>
      </c>
      <c r="CN46" s="201">
        <v>0.57421152790751062</v>
      </c>
      <c r="CO46" s="199">
        <v>4.105719586531046E-2</v>
      </c>
      <c r="CP46" s="200">
        <v>0.18078337439521502</v>
      </c>
      <c r="CQ46" s="200">
        <v>0.81921662560478492</v>
      </c>
      <c r="CR46" s="200">
        <v>0.13216733932495117</v>
      </c>
      <c r="CS46" s="200">
        <v>7.2049620919905938E-2</v>
      </c>
      <c r="CT46" s="200">
        <v>1.7066752373766515E-2</v>
      </c>
      <c r="CU46" s="201">
        <v>0.77871629377460772</v>
      </c>
      <c r="CV46" s="199">
        <v>0.14540856720444165</v>
      </c>
      <c r="CW46" s="200">
        <v>0.87000351315008495</v>
      </c>
      <c r="CX46" s="200">
        <v>0.1299964868499151</v>
      </c>
      <c r="CY46" s="200">
        <v>0.85631593967698838</v>
      </c>
      <c r="CZ46" s="200">
        <v>2.3590797909869392E-2</v>
      </c>
      <c r="DA46" s="200">
        <v>6.2860076563632683E-2</v>
      </c>
      <c r="DB46" s="201">
        <v>5.723319581434913E-2</v>
      </c>
    </row>
    <row r="47" spans="1:106">
      <c r="A47" s="183">
        <v>2008</v>
      </c>
      <c r="B47" s="199">
        <v>4.5975432256777846E-3</v>
      </c>
      <c r="C47" s="200">
        <v>0.58766348033759441</v>
      </c>
      <c r="D47" s="200">
        <v>0.41233651966240564</v>
      </c>
      <c r="E47" s="200">
        <v>0.57247072458267212</v>
      </c>
      <c r="F47" s="200">
        <v>2.6273860550197259E-2</v>
      </c>
      <c r="G47" s="200">
        <v>0.20514833702975954</v>
      </c>
      <c r="H47" s="201">
        <v>0.19610706550879692</v>
      </c>
      <c r="I47" s="199">
        <v>3.0342221303709737E-2</v>
      </c>
      <c r="J47" s="200">
        <v>0.8691607182033344</v>
      </c>
      <c r="K47" s="200">
        <v>0.13083928179666557</v>
      </c>
      <c r="L47" s="200">
        <v>0.85256731510162354</v>
      </c>
      <c r="M47" s="200">
        <v>2.8924456396089659E-2</v>
      </c>
      <c r="N47" s="200">
        <v>5.944050840785086E-2</v>
      </c>
      <c r="O47" s="201">
        <v>5.9067703823651924E-2</v>
      </c>
      <c r="P47" s="199">
        <v>4.9089014881940465E-2</v>
      </c>
      <c r="Q47" s="200">
        <v>0.88492995508831518</v>
      </c>
      <c r="R47" s="200">
        <v>0.11507004491168486</v>
      </c>
      <c r="S47" s="200">
        <v>0.87135237455368042</v>
      </c>
      <c r="T47" s="200">
        <v>2.3683446829087886E-2</v>
      </c>
      <c r="U47" s="200">
        <v>5.1446696719141198E-2</v>
      </c>
      <c r="V47" s="201">
        <v>5.3517483201108849E-2</v>
      </c>
      <c r="W47" s="199">
        <v>6.1986931763866375E-2</v>
      </c>
      <c r="X47" s="200">
        <v>0.88778948528778079</v>
      </c>
      <c r="Y47" s="200">
        <v>0.11221051471221916</v>
      </c>
      <c r="Z47" s="200">
        <v>0.87655365467071533</v>
      </c>
      <c r="AA47" s="200">
        <v>1.9591875105305072E-2</v>
      </c>
      <c r="AB47" s="200">
        <v>4.9711925579138311E-2</v>
      </c>
      <c r="AC47" s="201">
        <v>5.4142545912883172E-2</v>
      </c>
      <c r="AD47" s="199">
        <v>7.3042344780868684E-2</v>
      </c>
      <c r="AE47" s="200">
        <v>0.88145427258304798</v>
      </c>
      <c r="AF47" s="200">
        <v>0.1185457274169521</v>
      </c>
      <c r="AG47" s="200">
        <v>0.869315505027771</v>
      </c>
      <c r="AH47" s="200">
        <v>2.1116445990440047E-2</v>
      </c>
      <c r="AI47" s="200">
        <v>5.1765212887974629E-2</v>
      </c>
      <c r="AJ47" s="201">
        <v>5.7802846277744527E-2</v>
      </c>
      <c r="AK47" s="199">
        <v>8.4448229739022634E-2</v>
      </c>
      <c r="AL47" s="200">
        <v>0.8717983047462764</v>
      </c>
      <c r="AM47" s="200">
        <v>0.12820169525372369</v>
      </c>
      <c r="AN47" s="200">
        <v>0.8595237135887146</v>
      </c>
      <c r="AO47" s="200">
        <v>2.128215879300337E-2</v>
      </c>
      <c r="AP47" s="200">
        <v>5.6403514789364569E-2</v>
      </c>
      <c r="AQ47" s="201">
        <v>6.2790625808348474E-2</v>
      </c>
      <c r="AR47" s="199">
        <v>9.7653160145663762E-2</v>
      </c>
      <c r="AS47" s="200">
        <v>0.86309458994795252</v>
      </c>
      <c r="AT47" s="200">
        <v>0.13690541005204754</v>
      </c>
      <c r="AU47" s="200">
        <v>0.84937095642089844</v>
      </c>
      <c r="AV47" s="200">
        <v>2.369881411114072E-2</v>
      </c>
      <c r="AW47" s="200">
        <v>5.8371186674209041E-2</v>
      </c>
      <c r="AX47" s="201">
        <v>6.855905693961846E-2</v>
      </c>
      <c r="AY47" s="199">
        <v>0.11565180059849356</v>
      </c>
      <c r="AZ47" s="200">
        <v>0.84505235201370232</v>
      </c>
      <c r="BA47" s="200">
        <v>0.15494764798629773</v>
      </c>
      <c r="BB47" s="200">
        <v>0.82676196098327637</v>
      </c>
      <c r="BC47" s="200">
        <v>3.1352455320949671E-2</v>
      </c>
      <c r="BD47" s="200">
        <v>6.118611555881321E-2</v>
      </c>
      <c r="BE47" s="201">
        <v>8.0699460727484143E-2</v>
      </c>
      <c r="BF47" s="199">
        <v>0.14671774907155394</v>
      </c>
      <c r="BG47" s="200">
        <v>0.81037145637935359</v>
      </c>
      <c r="BH47" s="200">
        <v>0.18962854362064635</v>
      </c>
      <c r="BI47" s="200">
        <v>0.78370267152786255</v>
      </c>
      <c r="BJ47" s="200">
        <v>4.5062668310627212E-2</v>
      </c>
      <c r="BK47" s="200">
        <v>6.0292309733362581E-2</v>
      </c>
      <c r="BL47" s="201">
        <v>0.11094237657820533</v>
      </c>
      <c r="BM47" s="199">
        <v>9.7661079833800638E-2</v>
      </c>
      <c r="BN47" s="200">
        <v>0.76402703375120862</v>
      </c>
      <c r="BO47" s="200">
        <v>0.23597296624879141</v>
      </c>
      <c r="BP47" s="200">
        <v>0.71733057498931885</v>
      </c>
      <c r="BQ47" s="200">
        <v>7.7403878896315254E-2</v>
      </c>
      <c r="BR47" s="200">
        <v>5.994802541942372E-2</v>
      </c>
      <c r="BS47" s="201">
        <v>0.14531752961607522</v>
      </c>
      <c r="BT47" s="199">
        <v>0.12434349723166846</v>
      </c>
      <c r="BU47" s="200">
        <v>0.66644438627155755</v>
      </c>
      <c r="BV47" s="200">
        <v>0.33355561372844245</v>
      </c>
      <c r="BW47" s="200">
        <v>0.55792826414108276</v>
      </c>
      <c r="BX47" s="200">
        <v>0.17461502638438692</v>
      </c>
      <c r="BY47" s="200">
        <v>5.677264285219194E-2</v>
      </c>
      <c r="BZ47" s="201">
        <v>0.21068406356437716</v>
      </c>
      <c r="CA47" s="199">
        <v>3.0714518391168424E-2</v>
      </c>
      <c r="CB47" s="200">
        <v>0.47433258591832922</v>
      </c>
      <c r="CC47" s="200">
        <v>0.52566741408167084</v>
      </c>
      <c r="CD47" s="200">
        <v>0.33372679352760315</v>
      </c>
      <c r="CE47" s="200">
        <v>0.21924639240099272</v>
      </c>
      <c r="CF47" s="200">
        <v>4.5117476480014365E-2</v>
      </c>
      <c r="CG47" s="201">
        <v>0.40190932613114244</v>
      </c>
      <c r="CH47" s="199">
        <v>4.2190548293561475E-2</v>
      </c>
      <c r="CI47" s="200">
        <v>0.34579323299088499</v>
      </c>
      <c r="CJ47" s="200">
        <v>0.65420676700911506</v>
      </c>
      <c r="CK47" s="200">
        <v>0.23978252708911896</v>
      </c>
      <c r="CL47" s="200">
        <v>0.16177907550379308</v>
      </c>
      <c r="CM47" s="200">
        <v>3.563937071664354E-2</v>
      </c>
      <c r="CN47" s="201">
        <v>0.56279902631849954</v>
      </c>
      <c r="CO47" s="199">
        <v>4.1561350259058424E-2</v>
      </c>
      <c r="CP47" s="200">
        <v>0.17408546020795584</v>
      </c>
      <c r="CQ47" s="200">
        <v>0.8259145397920441</v>
      </c>
      <c r="CR47" s="200">
        <v>0.13161490857601166</v>
      </c>
      <c r="CS47" s="200">
        <v>6.3173601540003912E-2</v>
      </c>
      <c r="CT47" s="200">
        <v>1.5635517563160447E-2</v>
      </c>
      <c r="CU47" s="201">
        <v>0.78957597027535298</v>
      </c>
      <c r="CV47" s="199">
        <v>0.14601571117519435</v>
      </c>
      <c r="CW47" s="200">
        <v>0.87350710458961922</v>
      </c>
      <c r="CX47" s="200">
        <v>0.12649289541038078</v>
      </c>
      <c r="CY47" s="200">
        <v>0.86024610162284421</v>
      </c>
      <c r="CZ47" s="200">
        <v>2.3117134030338039E-2</v>
      </c>
      <c r="DA47" s="200">
        <v>5.7210917510515595E-2</v>
      </c>
      <c r="DB47" s="201">
        <v>5.9425844043404334E-2</v>
      </c>
    </row>
    <row r="48" spans="1:106">
      <c r="A48" s="183">
        <v>2009</v>
      </c>
      <c r="B48" s="199">
        <v>3.8064570020213302E-3</v>
      </c>
      <c r="C48" s="200">
        <v>0.58163651512348125</v>
      </c>
      <c r="D48" s="200">
        <v>0.41836348487651881</v>
      </c>
      <c r="E48" s="200">
        <v>0.5628466010093689</v>
      </c>
      <c r="F48" s="200">
        <v>3.396134872668697E-2</v>
      </c>
      <c r="G48" s="200">
        <v>0.24601936619441928</v>
      </c>
      <c r="H48" s="201">
        <v>0.15717265960121915</v>
      </c>
      <c r="I48" s="199">
        <v>2.9927766032137086E-2</v>
      </c>
      <c r="J48" s="200">
        <v>0.86834125773392434</v>
      </c>
      <c r="K48" s="200">
        <v>0.13165874226607574</v>
      </c>
      <c r="L48" s="200">
        <v>0.84967643022537231</v>
      </c>
      <c r="M48" s="200">
        <v>3.3988361138808626E-2</v>
      </c>
      <c r="N48" s="200">
        <v>6.9088007276418256E-2</v>
      </c>
      <c r="O48" s="201">
        <v>4.7247191167929026E-2</v>
      </c>
      <c r="P48" s="199">
        <v>4.9813159455281433E-2</v>
      </c>
      <c r="Q48" s="200">
        <v>0.88807290925765714</v>
      </c>
      <c r="R48" s="200">
        <v>0.11192709074234293</v>
      </c>
      <c r="S48" s="200">
        <v>0.87404793500900269</v>
      </c>
      <c r="T48" s="200">
        <v>2.5549502149256283E-2</v>
      </c>
      <c r="U48" s="200">
        <v>5.9551994868760734E-2</v>
      </c>
      <c r="V48" s="201">
        <v>4.0850552943215303E-2</v>
      </c>
      <c r="W48" s="199">
        <v>6.3576138409725563E-2</v>
      </c>
      <c r="X48" s="200">
        <v>0.89305016461185927</v>
      </c>
      <c r="Y48" s="200">
        <v>0.10694983538814085</v>
      </c>
      <c r="Z48" s="200">
        <v>0.88120871782302856</v>
      </c>
      <c r="AA48" s="200">
        <v>2.1541412746015537E-2</v>
      </c>
      <c r="AB48" s="200">
        <v>5.6480969794483159E-2</v>
      </c>
      <c r="AC48" s="201">
        <v>4.0768886969188213E-2</v>
      </c>
      <c r="AD48" s="199">
        <v>7.5454687968129264E-2</v>
      </c>
      <c r="AE48" s="200">
        <v>0.88870096289035116</v>
      </c>
      <c r="AF48" s="200">
        <v>0.11129903710964886</v>
      </c>
      <c r="AG48" s="200">
        <v>0.87774217128753662</v>
      </c>
      <c r="AH48" s="200">
        <v>1.986594316891906E-2</v>
      </c>
      <c r="AI48" s="200">
        <v>5.9004703640646472E-2</v>
      </c>
      <c r="AJ48" s="201">
        <v>4.3387171066593573E-2</v>
      </c>
      <c r="AK48" s="199">
        <v>8.718717995075484E-2</v>
      </c>
      <c r="AL48" s="200">
        <v>0.88130249502892766</v>
      </c>
      <c r="AM48" s="200">
        <v>0.11869750497107233</v>
      </c>
      <c r="AN48" s="200">
        <v>0.87017154693603516</v>
      </c>
      <c r="AO48" s="200">
        <v>2.0085981920046059E-2</v>
      </c>
      <c r="AP48" s="200">
        <v>6.4579702345443649E-2</v>
      </c>
      <c r="AQ48" s="201">
        <v>4.516278731633995E-2</v>
      </c>
      <c r="AR48" s="199">
        <v>0.10066189922394372</v>
      </c>
      <c r="AS48" s="200">
        <v>0.86978363395738312</v>
      </c>
      <c r="AT48" s="200">
        <v>0.13021636604261688</v>
      </c>
      <c r="AU48" s="200">
        <v>0.85712683200836182</v>
      </c>
      <c r="AV48" s="200">
        <v>2.2719698005193467E-2</v>
      </c>
      <c r="AW48" s="200">
        <v>6.8646994101435196E-2</v>
      </c>
      <c r="AX48" s="201">
        <v>5.1506503998520019E-2</v>
      </c>
      <c r="AY48" s="199">
        <v>0.11879425540484025</v>
      </c>
      <c r="AZ48" s="200">
        <v>0.85791607321390806</v>
      </c>
      <c r="BA48" s="200">
        <v>0.14208392678609197</v>
      </c>
      <c r="BB48" s="200">
        <v>0.84219402074813843</v>
      </c>
      <c r="BC48" s="200">
        <v>2.7971442637649054E-2</v>
      </c>
      <c r="BD48" s="200">
        <v>7.0812264767952576E-2</v>
      </c>
      <c r="BE48" s="201">
        <v>5.9022296589493428E-2</v>
      </c>
      <c r="BF48" s="199">
        <v>0.1489339474037783</v>
      </c>
      <c r="BG48" s="200">
        <v>0.83308172147157888</v>
      </c>
      <c r="BH48" s="200">
        <v>0.16691827852842114</v>
      </c>
      <c r="BI48" s="200">
        <v>0.81013941764831543</v>
      </c>
      <c r="BJ48" s="200">
        <v>4.0060111911852547E-2</v>
      </c>
      <c r="BK48" s="200">
        <v>7.0167279622591186E-2</v>
      </c>
      <c r="BL48" s="201">
        <v>7.963318750056303E-2</v>
      </c>
      <c r="BM48" s="199">
        <v>9.7969930577696679E-2</v>
      </c>
      <c r="BN48" s="200">
        <v>0.7927283148293196</v>
      </c>
      <c r="BO48" s="200">
        <v>0.20727168517068051</v>
      </c>
      <c r="BP48" s="200">
        <v>0.75369375944137573</v>
      </c>
      <c r="BQ48" s="200">
        <v>6.657437149793928E-2</v>
      </c>
      <c r="BR48" s="200">
        <v>7.2332298185167745E-2</v>
      </c>
      <c r="BS48" s="201">
        <v>0.10739958393097002</v>
      </c>
      <c r="BT48" s="199">
        <v>0.12170687193629356</v>
      </c>
      <c r="BU48" s="200">
        <v>0.70442664092140594</v>
      </c>
      <c r="BV48" s="200">
        <v>0.29557335907859411</v>
      </c>
      <c r="BW48" s="200">
        <v>0.61350893974304199</v>
      </c>
      <c r="BX48" s="200">
        <v>0.14989579873856274</v>
      </c>
      <c r="BY48" s="200">
        <v>7.0005995453167519E-2</v>
      </c>
      <c r="BZ48" s="201">
        <v>0.16658928257349986</v>
      </c>
      <c r="CA48" s="199">
        <v>2.8862836561627706E-2</v>
      </c>
      <c r="CB48" s="200">
        <v>0.50167644843559578</v>
      </c>
      <c r="CC48" s="200">
        <v>0.49832355156440417</v>
      </c>
      <c r="CD48" s="200">
        <v>0.37415224313735962</v>
      </c>
      <c r="CE48" s="200">
        <v>0.20291809976952102</v>
      </c>
      <c r="CF48" s="200">
        <v>5.9395165478904416E-2</v>
      </c>
      <c r="CG48" s="201">
        <v>0.3635344988408955</v>
      </c>
      <c r="CH48" s="199">
        <v>3.8629929469787376E-2</v>
      </c>
      <c r="CI48" s="200">
        <v>0.37309305710308277</v>
      </c>
      <c r="CJ48" s="200">
        <v>0.62690694289691729</v>
      </c>
      <c r="CK48" s="200">
        <v>0.27280676364898682</v>
      </c>
      <c r="CL48" s="200">
        <v>0.15510302381457802</v>
      </c>
      <c r="CM48" s="200">
        <v>5.0027394793840586E-2</v>
      </c>
      <c r="CN48" s="201">
        <v>0.52206281780238384</v>
      </c>
      <c r="CO48" s="199">
        <v>3.4674906521303471E-2</v>
      </c>
      <c r="CP48" s="200">
        <v>0.19310573217396063</v>
      </c>
      <c r="CQ48" s="200">
        <v>0.80689426782603935</v>
      </c>
      <c r="CR48" s="200">
        <v>0.1489318311214447</v>
      </c>
      <c r="CS48" s="200">
        <v>6.6334399786175141E-2</v>
      </c>
      <c r="CT48" s="200">
        <v>2.3652860976394904E-2</v>
      </c>
      <c r="CU48" s="201">
        <v>0.76108090868004963</v>
      </c>
      <c r="CV48" s="199">
        <v>0.14712352089916542</v>
      </c>
      <c r="CW48" s="200">
        <v>0.8782816364261421</v>
      </c>
      <c r="CX48" s="200">
        <v>0.12171836357385801</v>
      </c>
      <c r="CY48" s="200">
        <v>0.86413310791925302</v>
      </c>
      <c r="CZ48" s="200">
        <v>2.5751758612949233E-2</v>
      </c>
      <c r="DA48" s="200">
        <v>6.4989110969409486E-2</v>
      </c>
      <c r="DB48" s="201">
        <v>4.5126009229519717E-2</v>
      </c>
    </row>
    <row r="49" spans="1:106">
      <c r="A49" s="183">
        <v>2010</v>
      </c>
      <c r="B49" s="199">
        <v>3.6181444927124596E-3</v>
      </c>
      <c r="C49" s="200">
        <v>0.60092331865767601</v>
      </c>
      <c r="D49" s="200">
        <v>0.39907668134232405</v>
      </c>
      <c r="E49" s="200">
        <v>0.58037823438644409</v>
      </c>
      <c r="F49" s="200">
        <v>3.7062625293679111E-2</v>
      </c>
      <c r="G49" s="200">
        <v>0.25342405349748998</v>
      </c>
      <c r="H49" s="201">
        <v>0.1291350694358652</v>
      </c>
      <c r="I49" s="199">
        <v>2.9515242126359701E-2</v>
      </c>
      <c r="J49" s="200">
        <v>0.87567844431962361</v>
      </c>
      <c r="K49" s="200">
        <v>0.12432155568037635</v>
      </c>
      <c r="L49" s="200">
        <v>0.85663366317749023</v>
      </c>
      <c r="M49" s="200">
        <v>3.4888764314731764E-2</v>
      </c>
      <c r="N49" s="200">
        <v>6.9196932194349831E-2</v>
      </c>
      <c r="O49" s="201">
        <v>3.928065681621426E-2</v>
      </c>
      <c r="P49" s="199">
        <v>4.9348311651390961E-2</v>
      </c>
      <c r="Q49" s="200">
        <v>0.89372267630051394</v>
      </c>
      <c r="R49" s="200">
        <v>0.106277323699486</v>
      </c>
      <c r="S49" s="200">
        <v>0.87987667322158813</v>
      </c>
      <c r="T49" s="200">
        <v>2.5385368987186331E-2</v>
      </c>
      <c r="U49" s="200">
        <v>6.1232687093349988E-2</v>
      </c>
      <c r="V49" s="201">
        <v>3.3505246072435491E-2</v>
      </c>
      <c r="W49" s="199">
        <v>6.2972284076420332E-2</v>
      </c>
      <c r="X49" s="200">
        <v>0.89681143171876643</v>
      </c>
      <c r="Y49" s="200">
        <v>0.10318856828123364</v>
      </c>
      <c r="Z49" s="200">
        <v>0.88474130630493164</v>
      </c>
      <c r="AA49" s="200">
        <v>2.2091014586473189E-2</v>
      </c>
      <c r="AB49" s="200">
        <v>5.7784153943311087E-2</v>
      </c>
      <c r="AC49" s="201">
        <v>3.5383537869217122E-2</v>
      </c>
      <c r="AD49" s="199">
        <v>7.4729445008987511E-2</v>
      </c>
      <c r="AE49" s="200">
        <v>0.89253366425512048</v>
      </c>
      <c r="AF49" s="200">
        <v>0.10746633574487961</v>
      </c>
      <c r="AG49" s="200">
        <v>0.88098853826522827</v>
      </c>
      <c r="AH49" s="200">
        <v>2.1044194317418111E-2</v>
      </c>
      <c r="AI49" s="200">
        <v>6.0157358820818421E-2</v>
      </c>
      <c r="AJ49" s="201">
        <v>3.7809914655018206E-2</v>
      </c>
      <c r="AK49" s="199">
        <v>8.6397315720007847E-2</v>
      </c>
      <c r="AL49" s="200">
        <v>0.88333720961043982</v>
      </c>
      <c r="AM49" s="200">
        <v>0.11666279038956007</v>
      </c>
      <c r="AN49" s="200">
        <v>0.8723074197769165</v>
      </c>
      <c r="AO49" s="200">
        <v>2.0025839151148979E-2</v>
      </c>
      <c r="AP49" s="200">
        <v>6.6664398913140993E-2</v>
      </c>
      <c r="AQ49" s="201">
        <v>4.1002352926370708E-2</v>
      </c>
      <c r="AR49" s="199">
        <v>9.9832905224674542E-2</v>
      </c>
      <c r="AS49" s="200">
        <v>0.87072006496721543</v>
      </c>
      <c r="AT49" s="200">
        <v>0.12927993503278454</v>
      </c>
      <c r="AU49" s="200">
        <v>0.85779309272766113</v>
      </c>
      <c r="AV49" s="200">
        <v>2.3354694728638464E-2</v>
      </c>
      <c r="AW49" s="200">
        <v>7.1645892519837343E-2</v>
      </c>
      <c r="AX49" s="201">
        <v>4.7206304380898005E-2</v>
      </c>
      <c r="AY49" s="199">
        <v>0.11771248156277853</v>
      </c>
      <c r="AZ49" s="200">
        <v>0.85903988166644596</v>
      </c>
      <c r="BA49" s="200">
        <v>0.14096011833355396</v>
      </c>
      <c r="BB49" s="200">
        <v>0.84302228689193726</v>
      </c>
      <c r="BC49" s="200">
        <v>2.8649578758685852E-2</v>
      </c>
      <c r="BD49" s="200">
        <v>7.312028739299907E-2</v>
      </c>
      <c r="BE49" s="201">
        <v>5.5207835331168457E-2</v>
      </c>
      <c r="BF49" s="199">
        <v>0.1475513555927562</v>
      </c>
      <c r="BG49" s="200">
        <v>0.834478940883009</v>
      </c>
      <c r="BH49" s="200">
        <v>0.16552105911699108</v>
      </c>
      <c r="BI49" s="200">
        <v>0.81225550174713135</v>
      </c>
      <c r="BJ49" s="200">
        <v>3.8966779963714393E-2</v>
      </c>
      <c r="BK49" s="200">
        <v>7.3717652884074183E-2</v>
      </c>
      <c r="BL49" s="201">
        <v>7.5060077327394684E-2</v>
      </c>
      <c r="BM49" s="199">
        <v>9.7024577207913479E-2</v>
      </c>
      <c r="BN49" s="200">
        <v>0.79461941863765573</v>
      </c>
      <c r="BO49" s="200">
        <v>0.20538058136234436</v>
      </c>
      <c r="BP49" s="200">
        <v>0.75588846206665039</v>
      </c>
      <c r="BQ49" s="200">
        <v>6.6302577219690753E-2</v>
      </c>
      <c r="BR49" s="200">
        <v>7.4598380929709801E-2</v>
      </c>
      <c r="BS49" s="201">
        <v>0.10321055009764302</v>
      </c>
      <c r="BT49" s="199">
        <v>0.12102590081464171</v>
      </c>
      <c r="BU49" s="200">
        <v>0.7068130839258645</v>
      </c>
      <c r="BV49" s="200">
        <v>0.2931869160741355</v>
      </c>
      <c r="BW49" s="200">
        <v>0.61802327632904053</v>
      </c>
      <c r="BX49" s="200">
        <v>0.14655468167646243</v>
      </c>
      <c r="BY49" s="200">
        <v>7.2174647055681745E-2</v>
      </c>
      <c r="BZ49" s="201">
        <v>0.16324740259977016</v>
      </c>
      <c r="CA49" s="199">
        <v>2.9407871769380908E-2</v>
      </c>
      <c r="CB49" s="200">
        <v>0.49479674468216389</v>
      </c>
      <c r="CC49" s="200">
        <v>0.50520325531783616</v>
      </c>
      <c r="CD49" s="200">
        <v>0.374055415391922</v>
      </c>
      <c r="CE49" s="200">
        <v>0.19148796654042805</v>
      </c>
      <c r="CF49" s="200">
        <v>6.094638867582737E-2</v>
      </c>
      <c r="CG49" s="201">
        <v>0.37351022223662311</v>
      </c>
      <c r="CH49" s="199">
        <v>3.9997519902300549E-2</v>
      </c>
      <c r="CI49" s="200">
        <v>0.36054657144659874</v>
      </c>
      <c r="CJ49" s="200">
        <v>0.63945342855340137</v>
      </c>
      <c r="CK49" s="200">
        <v>0.26663863658905029</v>
      </c>
      <c r="CL49" s="200">
        <v>0.14481059380848602</v>
      </c>
      <c r="CM49" s="200">
        <v>4.9944762863599196E-2</v>
      </c>
      <c r="CN49" s="201">
        <v>0.53860599693788946</v>
      </c>
      <c r="CO49" s="199">
        <v>4.0866664816681539E-2</v>
      </c>
      <c r="CP49" s="200">
        <v>0.17155130196773172</v>
      </c>
      <c r="CQ49" s="200">
        <v>0.82844869803226817</v>
      </c>
      <c r="CR49" s="200">
        <v>0.13200816512107849</v>
      </c>
      <c r="CS49" s="200">
        <v>5.9293695757568571E-2</v>
      </c>
      <c r="CT49" s="200">
        <v>1.9439246820939067E-2</v>
      </c>
      <c r="CU49" s="201">
        <v>0.78925889713821118</v>
      </c>
      <c r="CV49" s="199">
        <v>0.14545398234688345</v>
      </c>
      <c r="CW49" s="200">
        <v>0.88411507221132601</v>
      </c>
      <c r="CX49" s="200">
        <v>0.11588492778867399</v>
      </c>
      <c r="CY49" s="200">
        <v>0.86981634612581515</v>
      </c>
      <c r="CZ49" s="200">
        <v>2.617800451135701E-2</v>
      </c>
      <c r="DA49" s="200">
        <v>6.6136511215122387E-2</v>
      </c>
      <c r="DB49" s="201">
        <v>3.7869138209227243E-2</v>
      </c>
    </row>
    <row r="50" spans="1:106">
      <c r="A50" s="183">
        <v>2011</v>
      </c>
      <c r="B50" s="199">
        <v>3.718163820218656E-3</v>
      </c>
      <c r="C50" s="200">
        <v>0.60013590955332885</v>
      </c>
      <c r="D50" s="200">
        <v>0.39986409044667115</v>
      </c>
      <c r="E50" s="200">
        <v>0.5779610276222229</v>
      </c>
      <c r="F50" s="200">
        <v>4.0103459168850539E-2</v>
      </c>
      <c r="G50" s="200">
        <v>0.25500261014721215</v>
      </c>
      <c r="H50" s="201">
        <v>0.12693288102404138</v>
      </c>
      <c r="I50" s="199">
        <v>3.0789865979544275E-2</v>
      </c>
      <c r="J50" s="200">
        <v>0.87527860502463073</v>
      </c>
      <c r="K50" s="200">
        <v>0.12472139497536933</v>
      </c>
      <c r="L50" s="200">
        <v>0.855357825756073</v>
      </c>
      <c r="M50" s="200">
        <v>3.6257021456667128E-2</v>
      </c>
      <c r="N50" s="200">
        <v>6.8373822064409645E-2</v>
      </c>
      <c r="O50" s="201">
        <v>4.001132801273688E-2</v>
      </c>
      <c r="P50" s="199">
        <v>5.0285114054881203E-2</v>
      </c>
      <c r="Q50" s="200">
        <v>0.89420528777636243</v>
      </c>
      <c r="R50" s="200">
        <v>0.10579471222363759</v>
      </c>
      <c r="S50" s="200">
        <v>0.88000470399856567</v>
      </c>
      <c r="T50" s="200">
        <v>2.5848849518477615E-2</v>
      </c>
      <c r="U50" s="200">
        <v>5.941175201988428E-2</v>
      </c>
      <c r="V50" s="201">
        <v>3.4734715255013968E-2</v>
      </c>
      <c r="W50" s="199">
        <v>6.3278393380027192E-2</v>
      </c>
      <c r="X50" s="200">
        <v>0.8976457746865999</v>
      </c>
      <c r="Y50" s="200">
        <v>0.10235422531340009</v>
      </c>
      <c r="Z50" s="200">
        <v>0.88504314422607422</v>
      </c>
      <c r="AA50" s="200">
        <v>2.2878162513429383E-2</v>
      </c>
      <c r="AB50" s="200">
        <v>5.5905282029679274E-2</v>
      </c>
      <c r="AC50" s="201">
        <v>3.6173398209882406E-2</v>
      </c>
      <c r="AD50" s="199">
        <v>7.4612614758691007E-2</v>
      </c>
      <c r="AE50" s="200">
        <v>0.89210470976160194</v>
      </c>
      <c r="AF50" s="200">
        <v>0.10789529023839803</v>
      </c>
      <c r="AG50" s="200">
        <v>0.88051187992095947</v>
      </c>
      <c r="AH50" s="200">
        <v>2.0979520509074878E-2</v>
      </c>
      <c r="AI50" s="200">
        <v>5.9955850595973567E-2</v>
      </c>
      <c r="AJ50" s="201">
        <v>3.8552732905254017E-2</v>
      </c>
      <c r="AK50" s="199">
        <v>8.6061227524564493E-2</v>
      </c>
      <c r="AL50" s="200">
        <v>0.88189769400789553</v>
      </c>
      <c r="AM50" s="200">
        <v>0.11810230599210449</v>
      </c>
      <c r="AN50" s="200">
        <v>0.86999785900115967</v>
      </c>
      <c r="AO50" s="200">
        <v>2.1456471034707641E-2</v>
      </c>
      <c r="AP50" s="200">
        <v>6.5900733662594829E-2</v>
      </c>
      <c r="AQ50" s="201">
        <v>4.2644915204522828E-2</v>
      </c>
      <c r="AR50" s="199">
        <v>9.9074702654729438E-2</v>
      </c>
      <c r="AS50" s="200">
        <v>0.87311966019097886</v>
      </c>
      <c r="AT50" s="200">
        <v>0.12688033980902114</v>
      </c>
      <c r="AU50" s="200">
        <v>0.86032551527023315</v>
      </c>
      <c r="AV50" s="200">
        <v>2.2933250303088331E-2</v>
      </c>
      <c r="AW50" s="200">
        <v>6.8412797649140114E-2</v>
      </c>
      <c r="AX50" s="201">
        <v>4.8328457754641285E-2</v>
      </c>
      <c r="AY50" s="199">
        <v>0.11666623815154516</v>
      </c>
      <c r="AZ50" s="200">
        <v>0.86161926703218727</v>
      </c>
      <c r="BA50" s="200">
        <v>0.13838073296781278</v>
      </c>
      <c r="BB50" s="200">
        <v>0.84575766324996948</v>
      </c>
      <c r="BC50" s="200">
        <v>2.8170452838964643E-2</v>
      </c>
      <c r="BD50" s="200">
        <v>7.1208631173383746E-2</v>
      </c>
      <c r="BE50" s="201">
        <v>5.4863259735603631E-2</v>
      </c>
      <c r="BF50" s="199">
        <v>0.1459082362602207</v>
      </c>
      <c r="BG50" s="200">
        <v>0.83700349619761061</v>
      </c>
      <c r="BH50" s="200">
        <v>0.16299650380238953</v>
      </c>
      <c r="BI50" s="200">
        <v>0.81359243392944336</v>
      </c>
      <c r="BJ50" s="200">
        <v>4.0717613023361715E-2</v>
      </c>
      <c r="BK50" s="200">
        <v>7.1787917755434985E-2</v>
      </c>
      <c r="BL50" s="201">
        <v>7.390206029654868E-2</v>
      </c>
      <c r="BM50" s="199">
        <v>9.6085876439534895E-2</v>
      </c>
      <c r="BN50" s="200">
        <v>0.79824517484588631</v>
      </c>
      <c r="BO50" s="200">
        <v>0.2017548251541138</v>
      </c>
      <c r="BP50" s="200">
        <v>0.7591632604598999</v>
      </c>
      <c r="BQ50" s="200">
        <v>6.6456889764854171E-2</v>
      </c>
      <c r="BR50" s="200">
        <v>7.2257809908143955E-2</v>
      </c>
      <c r="BS50" s="201">
        <v>0.1021220329625898</v>
      </c>
      <c r="BT50" s="199">
        <v>0.12057586159707075</v>
      </c>
      <c r="BU50" s="200">
        <v>0.71040649938427036</v>
      </c>
      <c r="BV50" s="200">
        <v>0.28959350061572969</v>
      </c>
      <c r="BW50" s="200">
        <v>0.62412005662918091</v>
      </c>
      <c r="BX50" s="200">
        <v>0.14161253121588543</v>
      </c>
      <c r="BY50" s="200">
        <v>6.9435389066373338E-2</v>
      </c>
      <c r="BZ50" s="201">
        <v>0.16483205123375147</v>
      </c>
      <c r="CA50" s="199">
        <v>2.9881692445459157E-2</v>
      </c>
      <c r="CB50" s="200">
        <v>0.48379995458167629</v>
      </c>
      <c r="CC50" s="200">
        <v>0.51620004541832365</v>
      </c>
      <c r="CD50" s="200">
        <v>0.37161785364151001</v>
      </c>
      <c r="CE50" s="200">
        <v>0.17679590458906061</v>
      </c>
      <c r="CF50" s="200">
        <v>5.7215399081205862E-2</v>
      </c>
      <c r="CG50" s="201">
        <v>0.39437085749276002</v>
      </c>
      <c r="CH50" s="199">
        <v>4.1298688970830083E-2</v>
      </c>
      <c r="CI50" s="200">
        <v>0.35192937804583407</v>
      </c>
      <c r="CJ50" s="200">
        <v>0.64807062195416587</v>
      </c>
      <c r="CK50" s="200">
        <v>0.26378428936004639</v>
      </c>
      <c r="CL50" s="200">
        <v>0.13526063210594774</v>
      </c>
      <c r="CM50" s="200">
        <v>4.4518894183331888E-2</v>
      </c>
      <c r="CN50" s="201">
        <v>0.55643616956095809</v>
      </c>
      <c r="CO50" s="199">
        <v>4.1763345012937082E-2</v>
      </c>
      <c r="CP50" s="200">
        <v>0.16550123101441219</v>
      </c>
      <c r="CQ50" s="200">
        <v>0.83449876898558772</v>
      </c>
      <c r="CR50" s="200">
        <v>0.12745416164398193</v>
      </c>
      <c r="CS50" s="200">
        <v>5.6816528834565207E-2</v>
      </c>
      <c r="CT50" s="200">
        <v>1.7464608328654613E-2</v>
      </c>
      <c r="CU50" s="201">
        <v>0.79826469902768571</v>
      </c>
      <c r="CV50" s="199">
        <v>0.14807153723467131</v>
      </c>
      <c r="CW50" s="200">
        <v>0.88435572660330597</v>
      </c>
      <c r="CX50" s="200">
        <v>0.11564427339669411</v>
      </c>
      <c r="CY50" s="200">
        <v>0.86944833662383181</v>
      </c>
      <c r="CZ50" s="200">
        <v>2.7101533832370562E-2</v>
      </c>
      <c r="DA50" s="200">
        <v>6.4688228613566726E-2</v>
      </c>
      <c r="DB50" s="201">
        <v>3.8761901309761287E-2</v>
      </c>
    </row>
    <row r="51" spans="1:106">
      <c r="A51" s="183">
        <v>2012</v>
      </c>
      <c r="B51" s="199">
        <v>3.6040592035310481E-3</v>
      </c>
      <c r="C51" s="200">
        <v>0.58454197066557412</v>
      </c>
      <c r="D51" s="200">
        <v>0.41545802933442588</v>
      </c>
      <c r="E51" s="200">
        <v>0.56133097410202026</v>
      </c>
      <c r="F51" s="200">
        <v>4.2804265880620349E-2</v>
      </c>
      <c r="G51" s="200">
        <v>0.2673989474332637</v>
      </c>
      <c r="H51" s="201">
        <v>0.1284658244518182</v>
      </c>
      <c r="I51" s="199">
        <v>3.0938501068902086E-2</v>
      </c>
      <c r="J51" s="200">
        <v>0.87191482136915321</v>
      </c>
      <c r="K51" s="200">
        <v>0.12808517863084673</v>
      </c>
      <c r="L51" s="200">
        <v>0.85076844692230225</v>
      </c>
      <c r="M51" s="200">
        <v>3.9152256587872136E-2</v>
      </c>
      <c r="N51" s="200">
        <v>7.0591314617107048E-2</v>
      </c>
      <c r="O51" s="201">
        <v>3.948797528700531E-2</v>
      </c>
      <c r="P51" s="199">
        <v>5.1321853805226511E-2</v>
      </c>
      <c r="Q51" s="200">
        <v>0.89383777891696614</v>
      </c>
      <c r="R51" s="200">
        <v>0.10616222108303383</v>
      </c>
      <c r="S51" s="200">
        <v>0.87996149063110352</v>
      </c>
      <c r="T51" s="200">
        <v>2.5696532249648407E-2</v>
      </c>
      <c r="U51" s="200">
        <v>6.0673488665285109E-2</v>
      </c>
      <c r="V51" s="201">
        <v>3.3668508344838199E-2</v>
      </c>
      <c r="W51" s="199">
        <v>6.4557069323422492E-2</v>
      </c>
      <c r="X51" s="200">
        <v>0.89904879513889813</v>
      </c>
      <c r="Y51" s="200">
        <v>0.10095120486110187</v>
      </c>
      <c r="Z51" s="200">
        <v>0.88704836368560791</v>
      </c>
      <c r="AA51" s="200">
        <v>2.2176739655881909E-2</v>
      </c>
      <c r="AB51" s="200">
        <v>5.6587674950513367E-2</v>
      </c>
      <c r="AC51" s="201">
        <v>3.418724744193561E-2</v>
      </c>
      <c r="AD51" s="199">
        <v>7.609779013347677E-2</v>
      </c>
      <c r="AE51" s="200">
        <v>0.89404219776626537</v>
      </c>
      <c r="AF51" s="200">
        <v>0.10595780223373465</v>
      </c>
      <c r="AG51" s="200">
        <v>0.88295549154281616</v>
      </c>
      <c r="AH51" s="200">
        <v>2.0392577169635318E-2</v>
      </c>
      <c r="AI51" s="200">
        <v>6.1081367992323644E-2</v>
      </c>
      <c r="AJ51" s="201">
        <v>3.5570559493598698E-2</v>
      </c>
      <c r="AK51" s="199">
        <v>8.7623122476667384E-2</v>
      </c>
      <c r="AL51" s="200">
        <v>0.88481312294755632</v>
      </c>
      <c r="AM51" s="200">
        <v>0.11518687705244365</v>
      </c>
      <c r="AN51" s="200">
        <v>0.87366002798080444</v>
      </c>
      <c r="AO51" s="200">
        <v>2.0461163170581036E-2</v>
      </c>
      <c r="AP51" s="200">
        <v>6.643130353872434E-2</v>
      </c>
      <c r="AQ51" s="201">
        <v>3.944747823105E-2</v>
      </c>
      <c r="AR51" s="199">
        <v>0.10059122386515812</v>
      </c>
      <c r="AS51" s="200">
        <v>0.87402064514947164</v>
      </c>
      <c r="AT51" s="200">
        <v>0.12597935485052841</v>
      </c>
      <c r="AU51" s="200">
        <v>0.86149561405181885</v>
      </c>
      <c r="AV51" s="200">
        <v>2.2837676364021828E-2</v>
      </c>
      <c r="AW51" s="200">
        <v>7.0616088362260271E-2</v>
      </c>
      <c r="AX51" s="201">
        <v>4.5050631468484537E-2</v>
      </c>
      <c r="AY51" s="199">
        <v>0.11839164135386818</v>
      </c>
      <c r="AZ51" s="200">
        <v>0.86365062803653903</v>
      </c>
      <c r="BA51" s="200">
        <v>0.13634937196346089</v>
      </c>
      <c r="BB51" s="200">
        <v>0.84858119487762451</v>
      </c>
      <c r="BC51" s="200">
        <v>2.7170899820207858E-2</v>
      </c>
      <c r="BD51" s="200">
        <v>7.3175972318855198E-2</v>
      </c>
      <c r="BE51" s="201">
        <v>5.1071928612772752E-2</v>
      </c>
      <c r="BF51" s="199">
        <v>0.14767222703286551</v>
      </c>
      <c r="BG51" s="200">
        <v>0.8395141409825414</v>
      </c>
      <c r="BH51" s="200">
        <v>0.1604858590174586</v>
      </c>
      <c r="BI51" s="200">
        <v>0.81732660531997681</v>
      </c>
      <c r="BJ51" s="200">
        <v>3.917526636455855E-2</v>
      </c>
      <c r="BK51" s="200">
        <v>7.3605522222852493E-2</v>
      </c>
      <c r="BL51" s="201">
        <v>6.9892631024441682E-2</v>
      </c>
      <c r="BM51" s="199">
        <v>9.6746399893350821E-2</v>
      </c>
      <c r="BN51" s="200">
        <v>0.80943795585070299</v>
      </c>
      <c r="BO51" s="200">
        <v>0.19056204414929695</v>
      </c>
      <c r="BP51" s="200">
        <v>0.7722855806350708</v>
      </c>
      <c r="BQ51" s="200">
        <v>6.3994155980508047E-2</v>
      </c>
      <c r="BR51" s="200">
        <v>7.361862343922447E-2</v>
      </c>
      <c r="BS51" s="201">
        <v>9.0101650048763304E-2</v>
      </c>
      <c r="BT51" s="199">
        <v>0.11971930187765899</v>
      </c>
      <c r="BU51" s="200">
        <v>0.72134421446053942</v>
      </c>
      <c r="BV51" s="200">
        <v>0.27865578553946063</v>
      </c>
      <c r="BW51" s="200">
        <v>0.63762247562408447</v>
      </c>
      <c r="BX51" s="200">
        <v>0.13896806952787857</v>
      </c>
      <c r="BY51" s="200">
        <v>7.234961890080252E-2</v>
      </c>
      <c r="BZ51" s="201">
        <v>0.15105982933312656</v>
      </c>
      <c r="CA51" s="199">
        <v>2.8759734518792959E-2</v>
      </c>
      <c r="CB51" s="200">
        <v>0.50371322477042058</v>
      </c>
      <c r="CC51" s="200">
        <v>0.49628677522957948</v>
      </c>
      <c r="CD51" s="200">
        <v>0.39215007424354553</v>
      </c>
      <c r="CE51" s="200">
        <v>0.17781128902627072</v>
      </c>
      <c r="CF51" s="200">
        <v>6.0909332107708207E-2</v>
      </c>
      <c r="CG51" s="201">
        <v>0.36912929497309677</v>
      </c>
      <c r="CH51" s="199">
        <v>3.8943738921594064E-2</v>
      </c>
      <c r="CI51" s="200">
        <v>0.38167712493758371</v>
      </c>
      <c r="CJ51" s="200">
        <v>0.61832287506241634</v>
      </c>
      <c r="CK51" s="200">
        <v>0.29006260633468628</v>
      </c>
      <c r="CL51" s="200">
        <v>0.14169899897103133</v>
      </c>
      <c r="CM51" s="200">
        <v>4.8789610903932079E-2</v>
      </c>
      <c r="CN51" s="201">
        <v>0.51944879753518702</v>
      </c>
      <c r="CO51" s="199">
        <v>3.5033356982654314E-2</v>
      </c>
      <c r="CP51" s="200">
        <v>0.20001154932848739</v>
      </c>
      <c r="CQ51" s="200">
        <v>0.79998845067151259</v>
      </c>
      <c r="CR51" s="200">
        <v>0.15555451810359955</v>
      </c>
      <c r="CS51" s="200">
        <v>6.6724856889997727E-2</v>
      </c>
      <c r="CT51" s="200">
        <v>2.2581422530945246E-2</v>
      </c>
      <c r="CU51" s="201">
        <v>0.75513920398504342</v>
      </c>
      <c r="CV51" s="199">
        <v>0.15042148340108213</v>
      </c>
      <c r="CW51" s="200">
        <v>0.88415448181438416</v>
      </c>
      <c r="CX51" s="200">
        <v>0.1158455181856157</v>
      </c>
      <c r="CY51" s="200">
        <v>0.86936430418868904</v>
      </c>
      <c r="CZ51" s="200">
        <v>2.7363380139433225E-2</v>
      </c>
      <c r="DA51" s="200">
        <v>6.5912935079730978E-2</v>
      </c>
      <c r="DB51" s="201">
        <v>3.7359397352812004E-2</v>
      </c>
    </row>
    <row r="52" spans="1:106">
      <c r="A52" s="183">
        <v>2013</v>
      </c>
      <c r="B52" s="199">
        <v>3.611526461560116E-3</v>
      </c>
      <c r="C52" s="200">
        <v>0.58238269458670744</v>
      </c>
      <c r="D52" s="200">
        <v>0.41761730541329262</v>
      </c>
      <c r="E52" s="200">
        <v>0.55978095531463623</v>
      </c>
      <c r="F52" s="200">
        <v>4.2089050715604502E-2</v>
      </c>
      <c r="G52" s="200">
        <v>0.28144995447610877</v>
      </c>
      <c r="H52" s="201">
        <v>0.11668001996257323</v>
      </c>
      <c r="I52" s="199">
        <v>3.099736407304168E-2</v>
      </c>
      <c r="J52" s="200">
        <v>0.87108769508609429</v>
      </c>
      <c r="K52" s="200">
        <v>0.12891230491390573</v>
      </c>
      <c r="L52" s="200">
        <v>0.85049295425415039</v>
      </c>
      <c r="M52" s="200">
        <v>3.8506326414657281E-2</v>
      </c>
      <c r="N52" s="200">
        <v>7.4313231774242955E-2</v>
      </c>
      <c r="O52" s="201">
        <v>3.6687502603730951E-2</v>
      </c>
      <c r="P52" s="199">
        <v>5.152408738208307E-2</v>
      </c>
      <c r="Q52" s="200">
        <v>0.89326458803382613</v>
      </c>
      <c r="R52" s="200">
        <v>0.10673541196617387</v>
      </c>
      <c r="S52" s="200">
        <v>0.87977766990661621</v>
      </c>
      <c r="T52" s="200">
        <v>2.5221344969454079E-2</v>
      </c>
      <c r="U52" s="200">
        <v>6.3742834022247563E-2</v>
      </c>
      <c r="V52" s="201">
        <v>3.1258138783063286E-2</v>
      </c>
      <c r="W52" s="199">
        <v>6.4755085300674239E-2</v>
      </c>
      <c r="X52" s="200">
        <v>0.89848963722706821</v>
      </c>
      <c r="Y52" s="200">
        <v>0.10151036277293178</v>
      </c>
      <c r="Z52" s="200">
        <v>0.88681578636169434</v>
      </c>
      <c r="AA52" s="200">
        <v>2.1785072047029615E-2</v>
      </c>
      <c r="AB52" s="200">
        <v>5.9502080499683002E-2</v>
      </c>
      <c r="AC52" s="201">
        <v>3.1897059445037221E-2</v>
      </c>
      <c r="AD52" s="199">
        <v>7.6322085618681229E-2</v>
      </c>
      <c r="AE52" s="200">
        <v>0.89323069867412641</v>
      </c>
      <c r="AF52" s="200">
        <v>0.10676930132587353</v>
      </c>
      <c r="AG52" s="200">
        <v>0.88244444131851196</v>
      </c>
      <c r="AH52" s="200">
        <v>2.0033736772467892E-2</v>
      </c>
      <c r="AI52" s="200">
        <v>6.4234884074154619E-2</v>
      </c>
      <c r="AJ52" s="201">
        <v>3.3286932594236436E-2</v>
      </c>
      <c r="AK52" s="199">
        <v>8.7864813156739927E-2</v>
      </c>
      <c r="AL52" s="200">
        <v>0.88381976203139234</v>
      </c>
      <c r="AM52" s="200">
        <v>0.11618023796860757</v>
      </c>
      <c r="AN52" s="200">
        <v>0.87296688556671143</v>
      </c>
      <c r="AO52" s="200">
        <v>2.0104302204146995E-2</v>
      </c>
      <c r="AP52" s="200">
        <v>6.9874205696330016E-2</v>
      </c>
      <c r="AQ52" s="201">
        <v>3.7054596099729359E-2</v>
      </c>
      <c r="AR52" s="199">
        <v>0.10084908243536346</v>
      </c>
      <c r="AS52" s="200">
        <v>0.87319949626752846</v>
      </c>
      <c r="AT52" s="200">
        <v>0.12680050373247156</v>
      </c>
      <c r="AU52" s="200">
        <v>0.86100924015045166</v>
      </c>
      <c r="AV52" s="200">
        <v>2.2442133145109587E-2</v>
      </c>
      <c r="AW52" s="200">
        <v>7.4290310256433331E-2</v>
      </c>
      <c r="AX52" s="201">
        <v>4.22583400173933E-2</v>
      </c>
      <c r="AY52" s="199">
        <v>0.11866182698538827</v>
      </c>
      <c r="AZ52" s="200">
        <v>0.86307111087929755</v>
      </c>
      <c r="BA52" s="200">
        <v>0.13692888912070236</v>
      </c>
      <c r="BB52" s="200">
        <v>0.84840035438537598</v>
      </c>
      <c r="BC52" s="200">
        <v>2.6704301159651542E-2</v>
      </c>
      <c r="BD52" s="200">
        <v>7.7004993189149218E-2</v>
      </c>
      <c r="BE52" s="201">
        <v>4.7890373344143228E-2</v>
      </c>
      <c r="BF52" s="199">
        <v>0.14790659224307129</v>
      </c>
      <c r="BG52" s="200">
        <v>0.83965803038099629</v>
      </c>
      <c r="BH52" s="200">
        <v>0.16034196961900371</v>
      </c>
      <c r="BI52" s="200">
        <v>0.81804245710372925</v>
      </c>
      <c r="BJ52" s="200">
        <v>3.8519640207188274E-2</v>
      </c>
      <c r="BK52" s="200">
        <v>7.75107726120699E-2</v>
      </c>
      <c r="BL52" s="201">
        <v>6.5927152603500364E-2</v>
      </c>
      <c r="BM52" s="199">
        <v>9.6750827233344383E-2</v>
      </c>
      <c r="BN52" s="200">
        <v>0.81021343671674373</v>
      </c>
      <c r="BO52" s="200">
        <v>0.18978656328325627</v>
      </c>
      <c r="BP52" s="200">
        <v>0.77396303415298462</v>
      </c>
      <c r="BQ52" s="200">
        <v>6.3001177674317288E-2</v>
      </c>
      <c r="BR52" s="200">
        <v>7.7644052179044937E-2</v>
      </c>
      <c r="BS52" s="201">
        <v>8.5391765665627589E-2</v>
      </c>
      <c r="BT52" s="199">
        <v>0.11925382963751022</v>
      </c>
      <c r="BU52" s="200">
        <v>0.72233174520997667</v>
      </c>
      <c r="BV52" s="200">
        <v>0.27766825479002338</v>
      </c>
      <c r="BW52" s="200">
        <v>0.64031994342803955</v>
      </c>
      <c r="BX52" s="200">
        <v>0.1372882351427214</v>
      </c>
      <c r="BY52" s="200">
        <v>7.6607001365989275E-2</v>
      </c>
      <c r="BZ52" s="201">
        <v>0.1457848302633272</v>
      </c>
      <c r="CA52" s="199">
        <v>2.8460034081586191E-2</v>
      </c>
      <c r="CB52" s="200">
        <v>0.50596344692898643</v>
      </c>
      <c r="CC52" s="200">
        <v>0.49403655307101363</v>
      </c>
      <c r="CD52" s="200">
        <v>0.39595741033554077</v>
      </c>
      <c r="CE52" s="200">
        <v>0.17672785205480709</v>
      </c>
      <c r="CF52" s="200">
        <v>6.4919276090401337E-2</v>
      </c>
      <c r="CG52" s="201">
        <v>0.3623954697891324</v>
      </c>
      <c r="CH52" s="199">
        <v>3.831630011594353E-2</v>
      </c>
      <c r="CI52" s="200">
        <v>0.38518441415956184</v>
      </c>
      <c r="CJ52" s="200">
        <v>0.61481558584043827</v>
      </c>
      <c r="CK52" s="200">
        <v>0.2943260669708252</v>
      </c>
      <c r="CL52" s="200">
        <v>0.14159264931782994</v>
      </c>
      <c r="CM52" s="200">
        <v>5.2302422855397698E-2</v>
      </c>
      <c r="CN52" s="201">
        <v>0.51177885593322348</v>
      </c>
      <c r="CO52" s="199">
        <v>3.4044886386155951E-2</v>
      </c>
      <c r="CP52" s="200">
        <v>0.20420239446862679</v>
      </c>
      <c r="CQ52" s="200">
        <v>0.79579760553137313</v>
      </c>
      <c r="CR52" s="200">
        <v>0.15956316888332367</v>
      </c>
      <c r="CS52" s="200">
        <v>6.747692440718514E-2</v>
      </c>
      <c r="CT52" s="200">
        <v>2.4508771144215968E-2</v>
      </c>
      <c r="CU52" s="201">
        <v>0.74845114039243177</v>
      </c>
      <c r="CV52" s="199">
        <v>0.15088806321735909</v>
      </c>
      <c r="CW52" s="200">
        <v>0.88351010599116742</v>
      </c>
      <c r="CX52" s="200">
        <v>0.11648989400883263</v>
      </c>
      <c r="CY52" s="200">
        <v>0.86912293864735402</v>
      </c>
      <c r="CZ52" s="200">
        <v>2.6879537278809807E-2</v>
      </c>
      <c r="DA52" s="200">
        <v>6.93052298799159E-2</v>
      </c>
      <c r="DB52" s="201">
        <v>3.4692291904442556E-2</v>
      </c>
    </row>
    <row r="53" spans="1:106" ht="13.5" thickBot="1">
      <c r="A53" s="184">
        <v>2014</v>
      </c>
      <c r="B53" s="202">
        <v>3.586719780561339E-3</v>
      </c>
      <c r="C53" s="203">
        <v>0.58746072563000618</v>
      </c>
      <c r="D53" s="203">
        <v>0.41253927436999382</v>
      </c>
      <c r="E53" s="203">
        <v>0.5654141902923584</v>
      </c>
      <c r="F53" s="203">
        <v>4.1431235741671374E-2</v>
      </c>
      <c r="G53" s="203">
        <v>0.29009699408340822</v>
      </c>
      <c r="H53" s="204">
        <v>0.10305758294859092</v>
      </c>
      <c r="I53" s="202">
        <v>3.1014991147605454E-2</v>
      </c>
      <c r="J53" s="203">
        <v>0.87332764374044625</v>
      </c>
      <c r="K53" s="203">
        <v>0.12667235625955375</v>
      </c>
      <c r="L53" s="203">
        <v>0.85338807106018066</v>
      </c>
      <c r="M53" s="203">
        <v>3.7624345612351555E-2</v>
      </c>
      <c r="N53" s="203">
        <v>7.602701578925071E-2</v>
      </c>
      <c r="O53" s="204">
        <v>3.2960543420162906E-2</v>
      </c>
      <c r="P53" s="202">
        <v>5.1629643784864315E-2</v>
      </c>
      <c r="Q53" s="203">
        <v>0.8952102596226148</v>
      </c>
      <c r="R53" s="203">
        <v>0.10478974037738524</v>
      </c>
      <c r="S53" s="203">
        <v>0.88217169046401978</v>
      </c>
      <c r="T53" s="203">
        <v>2.4607303732300783E-2</v>
      </c>
      <c r="U53" s="203">
        <v>6.5116528671417262E-2</v>
      </c>
      <c r="V53" s="204">
        <v>2.8104451294707452E-2</v>
      </c>
      <c r="W53" s="202">
        <v>6.486994926713166E-2</v>
      </c>
      <c r="X53" s="203">
        <v>0.90045710553291158</v>
      </c>
      <c r="Y53" s="203">
        <v>9.9542894467088402E-2</v>
      </c>
      <c r="Z53" s="203">
        <v>0.88916826248168945</v>
      </c>
      <c r="AA53" s="203">
        <v>2.1260054365208718E-2</v>
      </c>
      <c r="AB53" s="203">
        <v>6.0801062036936047E-2</v>
      </c>
      <c r="AC53" s="204">
        <v>2.8770635060728834E-2</v>
      </c>
      <c r="AD53" s="202">
        <v>7.6453731179329978E-2</v>
      </c>
      <c r="AE53" s="203">
        <v>0.89511625347445611</v>
      </c>
      <c r="AF53" s="203">
        <v>0.10488374652554391</v>
      </c>
      <c r="AG53" s="203">
        <v>0.884685218334198</v>
      </c>
      <c r="AH53" s="203">
        <v>1.955090805864346E-2</v>
      </c>
      <c r="AI53" s="203">
        <v>6.5640394388589193E-2</v>
      </c>
      <c r="AJ53" s="204">
        <v>3.012348578908031E-2</v>
      </c>
      <c r="AK53" s="202">
        <v>8.7991831233011478E-2</v>
      </c>
      <c r="AL53" s="203">
        <v>0.88579482765598483</v>
      </c>
      <c r="AM53" s="203">
        <v>0.11420517234401512</v>
      </c>
      <c r="AN53" s="203">
        <v>0.87529641389846802</v>
      </c>
      <c r="AO53" s="203">
        <v>1.9624696209479368E-2</v>
      </c>
      <c r="AP53" s="203">
        <v>7.1423020133494913E-2</v>
      </c>
      <c r="AQ53" s="204">
        <v>3.3655844651052452E-2</v>
      </c>
      <c r="AR53" s="202">
        <v>0.10095679675753924</v>
      </c>
      <c r="AS53" s="203">
        <v>0.87544010830692931</v>
      </c>
      <c r="AT53" s="203">
        <v>0.12455989169307065</v>
      </c>
      <c r="AU53" s="203">
        <v>0.86364352703094482</v>
      </c>
      <c r="AV53" s="203">
        <v>2.1913574620435954E-2</v>
      </c>
      <c r="AW53" s="203">
        <v>7.5965649165550153E-2</v>
      </c>
      <c r="AX53" s="204">
        <v>3.8477234646643647E-2</v>
      </c>
      <c r="AY53" s="202">
        <v>0.11874209513599268</v>
      </c>
      <c r="AZ53" s="203">
        <v>0.86555409154333918</v>
      </c>
      <c r="BA53" s="203">
        <v>0.13444590845666093</v>
      </c>
      <c r="BB53" s="203">
        <v>0.85135155916213989</v>
      </c>
      <c r="BC53" s="203">
        <v>2.6082398193049656E-2</v>
      </c>
      <c r="BD53" s="203">
        <v>7.8772368267793547E-2</v>
      </c>
      <c r="BE53" s="204">
        <v>4.3793650430879988E-2</v>
      </c>
      <c r="BF53" s="202">
        <v>0.14780881816842742</v>
      </c>
      <c r="BG53" s="203">
        <v>0.84306101721808291</v>
      </c>
      <c r="BH53" s="203">
        <v>0.15693898278191712</v>
      </c>
      <c r="BI53" s="203">
        <v>0.82210737466812134</v>
      </c>
      <c r="BJ53" s="203">
        <v>3.766422813046777E-2</v>
      </c>
      <c r="BK53" s="203">
        <v>7.9395876050782743E-2</v>
      </c>
      <c r="BL53" s="204">
        <v>6.0832542223087566E-2</v>
      </c>
      <c r="BM53" s="202">
        <v>9.6546958547943484E-2</v>
      </c>
      <c r="BN53" s="203">
        <v>0.81405618385634448</v>
      </c>
      <c r="BO53" s="203">
        <v>0.18594381614365543</v>
      </c>
      <c r="BP53" s="203">
        <v>0.77886492013931274</v>
      </c>
      <c r="BQ53" s="203">
        <v>6.16741472881355E-2</v>
      </c>
      <c r="BR53" s="203">
        <v>7.964765162733535E-2</v>
      </c>
      <c r="BS53" s="204">
        <v>7.9813279895344855E-2</v>
      </c>
      <c r="BT53" s="202">
        <v>0.11869575356397218</v>
      </c>
      <c r="BU53" s="203">
        <v>0.72540829525588046</v>
      </c>
      <c r="BV53" s="203">
        <v>0.27459170474411954</v>
      </c>
      <c r="BW53" s="203">
        <v>0.64558690786361694</v>
      </c>
      <c r="BX53" s="203">
        <v>0.13468573118373445</v>
      </c>
      <c r="BY53" s="203">
        <v>7.8786953606249488E-2</v>
      </c>
      <c r="BZ53" s="204">
        <v>0.14094038130398298</v>
      </c>
      <c r="CA53" s="202">
        <v>2.8191783791599472E-2</v>
      </c>
      <c r="CB53" s="203">
        <v>0.50853747588372344</v>
      </c>
      <c r="CC53" s="203">
        <v>0.49146252411627656</v>
      </c>
      <c r="CD53" s="203">
        <v>0.40095663070678711</v>
      </c>
      <c r="CE53" s="203">
        <v>0.17412256433242487</v>
      </c>
      <c r="CF53" s="203">
        <v>6.7086513304227643E-2</v>
      </c>
      <c r="CG53" s="204">
        <v>0.35783429878041212</v>
      </c>
      <c r="CH53" s="202">
        <v>3.8173571198382064E-2</v>
      </c>
      <c r="CI53" s="203">
        <v>0.38459101179024158</v>
      </c>
      <c r="CJ53" s="203">
        <v>0.61540898820975853</v>
      </c>
      <c r="CK53" s="203">
        <v>0.29624414443969727</v>
      </c>
      <c r="CL53" s="203">
        <v>0.13865472440689799</v>
      </c>
      <c r="CM53" s="203">
        <v>5.3739209745277496E-2</v>
      </c>
      <c r="CN53" s="204">
        <v>0.51136192139876813</v>
      </c>
      <c r="CO53" s="202">
        <v>3.4397037907887923E-2</v>
      </c>
      <c r="CP53" s="203">
        <v>0.20107723081278217</v>
      </c>
      <c r="CQ53" s="203">
        <v>0.79892276918721794</v>
      </c>
      <c r="CR53" s="203">
        <v>0.15827630460262299</v>
      </c>
      <c r="CS53" s="203">
        <v>6.513131580283818E-2</v>
      </c>
      <c r="CT53" s="203">
        <v>2.4831392422891719E-2</v>
      </c>
      <c r="CU53" s="204">
        <v>0.75176098185624018</v>
      </c>
      <c r="CV53" s="202">
        <v>0.15110130398016278</v>
      </c>
      <c r="CW53" s="203">
        <v>0.88566608089681331</v>
      </c>
      <c r="CX53" s="203">
        <v>0.11433391910318662</v>
      </c>
      <c r="CY53" s="203">
        <v>0.87174837326425769</v>
      </c>
      <c r="CZ53" s="203">
        <v>2.6241507179064746E-2</v>
      </c>
      <c r="DA53" s="203">
        <v>7.0843722431304115E-2</v>
      </c>
      <c r="DB53" s="204">
        <v>3.1166389405884131E-2</v>
      </c>
    </row>
  </sheetData>
  <mergeCells count="47">
    <mergeCell ref="CH6:CH7"/>
    <mergeCell ref="AS6:AX6"/>
    <mergeCell ref="AY6:AY7"/>
    <mergeCell ref="AZ6:BE6"/>
    <mergeCell ref="BF6:BF7"/>
    <mergeCell ref="BG6:BL6"/>
    <mergeCell ref="BM6:BM7"/>
    <mergeCell ref="BN6:BS6"/>
    <mergeCell ref="BT6:BT7"/>
    <mergeCell ref="BU6:BZ6"/>
    <mergeCell ref="CA6:CA7"/>
    <mergeCell ref="P5:V5"/>
    <mergeCell ref="W5:AC5"/>
    <mergeCell ref="AD5:AJ5"/>
    <mergeCell ref="AK5:AQ5"/>
    <mergeCell ref="CB6:CG6"/>
    <mergeCell ref="W6:W7"/>
    <mergeCell ref="AR5:AX5"/>
    <mergeCell ref="AY5:BE5"/>
    <mergeCell ref="BF5:BL5"/>
    <mergeCell ref="X6:AC6"/>
    <mergeCell ref="AD6:AD7"/>
    <mergeCell ref="AE6:AJ6"/>
    <mergeCell ref="AK6:AK7"/>
    <mergeCell ref="AL6:AQ6"/>
    <mergeCell ref="AR6:AR7"/>
    <mergeCell ref="C6:H6"/>
    <mergeCell ref="I6:I7"/>
    <mergeCell ref="J6:O6"/>
    <mergeCell ref="P6:P7"/>
    <mergeCell ref="Q6:V6"/>
    <mergeCell ref="A4:DB4"/>
    <mergeCell ref="CH5:CN5"/>
    <mergeCell ref="CO5:CU5"/>
    <mergeCell ref="CV5:DB5"/>
    <mergeCell ref="BM5:BS5"/>
    <mergeCell ref="BT5:BZ5"/>
    <mergeCell ref="CA5:CG5"/>
    <mergeCell ref="A5:A7"/>
    <mergeCell ref="B5:H5"/>
    <mergeCell ref="I5:O5"/>
    <mergeCell ref="CI6:CN6"/>
    <mergeCell ref="CO6:CO7"/>
    <mergeCell ref="CP6:CU6"/>
    <mergeCell ref="CV6:CV7"/>
    <mergeCell ref="CW6:DB6"/>
    <mergeCell ref="B6:B7"/>
  </mergeCells>
  <hyperlinks>
    <hyperlink ref="A1" location="Index!A1" display="Index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DB53"/>
  <sheetViews>
    <sheetView topLeftCell="A10" workbookViewId="0">
      <selection activeCell="CW6" sqref="CW6:DB6"/>
    </sheetView>
  </sheetViews>
  <sheetFormatPr baseColWidth="10" defaultColWidth="8.85546875" defaultRowHeight="12.75"/>
  <cols>
    <col min="1" max="16384" width="8.85546875" style="179"/>
  </cols>
  <sheetData>
    <row r="1" spans="1:106" ht="15">
      <c r="A1" s="178" t="s">
        <v>87</v>
      </c>
    </row>
    <row r="2" spans="1:106">
      <c r="A2" s="181"/>
    </row>
    <row r="3" spans="1:106" ht="18.75" thickBot="1">
      <c r="B3" s="180"/>
    </row>
    <row r="4" spans="1:106" ht="18.75" thickBot="1">
      <c r="A4" s="362" t="s">
        <v>338</v>
      </c>
      <c r="B4" s="363"/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  <c r="N4" s="363"/>
      <c r="O4" s="363"/>
      <c r="P4" s="363"/>
      <c r="Q4" s="363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  <c r="AK4" s="363"/>
      <c r="AL4" s="363"/>
      <c r="AM4" s="363"/>
      <c r="AN4" s="363"/>
      <c r="AO4" s="363"/>
      <c r="AP4" s="363"/>
      <c r="AQ4" s="363"/>
      <c r="AR4" s="363"/>
      <c r="AS4" s="363"/>
      <c r="AT4" s="363"/>
      <c r="AU4" s="363"/>
      <c r="AV4" s="363"/>
      <c r="AW4" s="363"/>
      <c r="AX4" s="363"/>
      <c r="AY4" s="363"/>
      <c r="AZ4" s="363"/>
      <c r="BA4" s="363"/>
      <c r="BB4" s="363"/>
      <c r="BC4" s="363"/>
      <c r="BD4" s="363"/>
      <c r="BE4" s="363"/>
      <c r="BF4" s="363"/>
      <c r="BG4" s="363"/>
      <c r="BH4" s="363"/>
      <c r="BI4" s="363"/>
      <c r="BJ4" s="363"/>
      <c r="BK4" s="363"/>
      <c r="BL4" s="363"/>
      <c r="BM4" s="363"/>
      <c r="BN4" s="363"/>
      <c r="BO4" s="363"/>
      <c r="BP4" s="363"/>
      <c r="BQ4" s="363"/>
      <c r="BR4" s="363"/>
      <c r="BS4" s="363"/>
      <c r="BT4" s="363"/>
      <c r="BU4" s="363"/>
      <c r="BV4" s="363"/>
      <c r="BW4" s="363"/>
      <c r="BX4" s="363"/>
      <c r="BY4" s="363"/>
      <c r="BZ4" s="363"/>
      <c r="CA4" s="363"/>
      <c r="CB4" s="363"/>
      <c r="CC4" s="363"/>
      <c r="CD4" s="363"/>
      <c r="CE4" s="363"/>
      <c r="CF4" s="363"/>
      <c r="CG4" s="363"/>
      <c r="CH4" s="363"/>
      <c r="CI4" s="363"/>
      <c r="CJ4" s="363"/>
      <c r="CK4" s="363"/>
      <c r="CL4" s="363"/>
      <c r="CM4" s="363"/>
      <c r="CN4" s="363"/>
      <c r="CO4" s="363"/>
      <c r="CP4" s="363"/>
      <c r="CQ4" s="363"/>
      <c r="CR4" s="363"/>
      <c r="CS4" s="363"/>
      <c r="CT4" s="363"/>
      <c r="CU4" s="363"/>
      <c r="CV4" s="363"/>
      <c r="CW4" s="363"/>
      <c r="CX4" s="363"/>
      <c r="CY4" s="363"/>
      <c r="CZ4" s="363"/>
      <c r="DA4" s="363"/>
      <c r="DB4" s="364"/>
    </row>
    <row r="5" spans="1:106" ht="39" customHeight="1" thickBot="1">
      <c r="A5" s="374" t="s">
        <v>113</v>
      </c>
      <c r="B5" s="368" t="s">
        <v>40</v>
      </c>
      <c r="C5" s="369"/>
      <c r="D5" s="369"/>
      <c r="E5" s="369"/>
      <c r="F5" s="369"/>
      <c r="G5" s="369"/>
      <c r="H5" s="370"/>
      <c r="I5" s="368" t="s">
        <v>155</v>
      </c>
      <c r="J5" s="369"/>
      <c r="K5" s="369"/>
      <c r="L5" s="369"/>
      <c r="M5" s="369"/>
      <c r="N5" s="369"/>
      <c r="O5" s="370"/>
      <c r="P5" s="368" t="s">
        <v>156</v>
      </c>
      <c r="Q5" s="369"/>
      <c r="R5" s="369"/>
      <c r="S5" s="369"/>
      <c r="T5" s="369"/>
      <c r="U5" s="369"/>
      <c r="V5" s="370"/>
      <c r="W5" s="368" t="s">
        <v>157</v>
      </c>
      <c r="X5" s="369"/>
      <c r="Y5" s="369"/>
      <c r="Z5" s="369"/>
      <c r="AA5" s="369"/>
      <c r="AB5" s="369"/>
      <c r="AC5" s="370"/>
      <c r="AD5" s="368" t="s">
        <v>158</v>
      </c>
      <c r="AE5" s="369"/>
      <c r="AF5" s="369"/>
      <c r="AG5" s="369"/>
      <c r="AH5" s="369"/>
      <c r="AI5" s="369"/>
      <c r="AJ5" s="370"/>
      <c r="AK5" s="368" t="s">
        <v>159</v>
      </c>
      <c r="AL5" s="369"/>
      <c r="AM5" s="369"/>
      <c r="AN5" s="369"/>
      <c r="AO5" s="369"/>
      <c r="AP5" s="369"/>
      <c r="AQ5" s="370"/>
      <c r="AR5" s="368" t="s">
        <v>160</v>
      </c>
      <c r="AS5" s="369"/>
      <c r="AT5" s="369"/>
      <c r="AU5" s="369"/>
      <c r="AV5" s="369"/>
      <c r="AW5" s="369"/>
      <c r="AX5" s="370"/>
      <c r="AY5" s="368" t="s">
        <v>161</v>
      </c>
      <c r="AZ5" s="369"/>
      <c r="BA5" s="369"/>
      <c r="BB5" s="369"/>
      <c r="BC5" s="369"/>
      <c r="BD5" s="369"/>
      <c r="BE5" s="370"/>
      <c r="BF5" s="368" t="s">
        <v>162</v>
      </c>
      <c r="BG5" s="369"/>
      <c r="BH5" s="369"/>
      <c r="BI5" s="369"/>
      <c r="BJ5" s="369"/>
      <c r="BK5" s="369"/>
      <c r="BL5" s="370"/>
      <c r="BM5" s="368" t="s">
        <v>163</v>
      </c>
      <c r="BN5" s="369"/>
      <c r="BO5" s="369"/>
      <c r="BP5" s="369"/>
      <c r="BQ5" s="369"/>
      <c r="BR5" s="369"/>
      <c r="BS5" s="370"/>
      <c r="BT5" s="368" t="s">
        <v>164</v>
      </c>
      <c r="BU5" s="369"/>
      <c r="BV5" s="369"/>
      <c r="BW5" s="369"/>
      <c r="BX5" s="369"/>
      <c r="BY5" s="369"/>
      <c r="BZ5" s="370"/>
      <c r="CA5" s="368" t="s">
        <v>165</v>
      </c>
      <c r="CB5" s="369"/>
      <c r="CC5" s="369"/>
      <c r="CD5" s="369"/>
      <c r="CE5" s="369"/>
      <c r="CF5" s="369"/>
      <c r="CG5" s="370"/>
      <c r="CH5" s="368" t="s">
        <v>166</v>
      </c>
      <c r="CI5" s="369"/>
      <c r="CJ5" s="369"/>
      <c r="CK5" s="369"/>
      <c r="CL5" s="369"/>
      <c r="CM5" s="369"/>
      <c r="CN5" s="370"/>
      <c r="CO5" s="368" t="s">
        <v>2</v>
      </c>
      <c r="CP5" s="369"/>
      <c r="CQ5" s="369"/>
      <c r="CR5" s="369"/>
      <c r="CS5" s="369"/>
      <c r="CT5" s="369"/>
      <c r="CU5" s="370"/>
      <c r="CV5" s="368" t="s">
        <v>167</v>
      </c>
      <c r="CW5" s="369"/>
      <c r="CX5" s="369"/>
      <c r="CY5" s="369"/>
      <c r="CZ5" s="369"/>
      <c r="DA5" s="369"/>
      <c r="DB5" s="370"/>
    </row>
    <row r="6" spans="1:106" ht="13.5" customHeight="1">
      <c r="A6" s="375"/>
      <c r="B6" s="360" t="s">
        <v>146</v>
      </c>
      <c r="C6" s="377" t="s">
        <v>339</v>
      </c>
      <c r="D6" s="378"/>
      <c r="E6" s="378"/>
      <c r="F6" s="378"/>
      <c r="G6" s="378"/>
      <c r="H6" s="379"/>
      <c r="I6" s="360" t="s">
        <v>146</v>
      </c>
      <c r="J6" s="377" t="s">
        <v>339</v>
      </c>
      <c r="K6" s="378"/>
      <c r="L6" s="378"/>
      <c r="M6" s="378"/>
      <c r="N6" s="378"/>
      <c r="O6" s="379"/>
      <c r="P6" s="360" t="s">
        <v>146</v>
      </c>
      <c r="Q6" s="377" t="s">
        <v>339</v>
      </c>
      <c r="R6" s="378"/>
      <c r="S6" s="378"/>
      <c r="T6" s="378"/>
      <c r="U6" s="378"/>
      <c r="V6" s="379"/>
      <c r="W6" s="360" t="s">
        <v>146</v>
      </c>
      <c r="X6" s="377" t="s">
        <v>339</v>
      </c>
      <c r="Y6" s="378"/>
      <c r="Z6" s="378"/>
      <c r="AA6" s="378"/>
      <c r="AB6" s="378"/>
      <c r="AC6" s="379"/>
      <c r="AD6" s="360" t="s">
        <v>146</v>
      </c>
      <c r="AE6" s="377" t="s">
        <v>339</v>
      </c>
      <c r="AF6" s="378"/>
      <c r="AG6" s="378"/>
      <c r="AH6" s="378"/>
      <c r="AI6" s="378"/>
      <c r="AJ6" s="379"/>
      <c r="AK6" s="360" t="s">
        <v>146</v>
      </c>
      <c r="AL6" s="377" t="s">
        <v>339</v>
      </c>
      <c r="AM6" s="378"/>
      <c r="AN6" s="378"/>
      <c r="AO6" s="378"/>
      <c r="AP6" s="378"/>
      <c r="AQ6" s="379"/>
      <c r="AR6" s="360" t="s">
        <v>146</v>
      </c>
      <c r="AS6" s="377" t="s">
        <v>339</v>
      </c>
      <c r="AT6" s="378"/>
      <c r="AU6" s="378"/>
      <c r="AV6" s="378"/>
      <c r="AW6" s="378"/>
      <c r="AX6" s="379"/>
      <c r="AY6" s="360" t="s">
        <v>146</v>
      </c>
      <c r="AZ6" s="377" t="s">
        <v>339</v>
      </c>
      <c r="BA6" s="378"/>
      <c r="BB6" s="378"/>
      <c r="BC6" s="378"/>
      <c r="BD6" s="378"/>
      <c r="BE6" s="379"/>
      <c r="BF6" s="360" t="s">
        <v>146</v>
      </c>
      <c r="BG6" s="377" t="s">
        <v>339</v>
      </c>
      <c r="BH6" s="378"/>
      <c r="BI6" s="378"/>
      <c r="BJ6" s="378"/>
      <c r="BK6" s="378"/>
      <c r="BL6" s="379"/>
      <c r="BM6" s="360" t="s">
        <v>146</v>
      </c>
      <c r="BN6" s="377" t="s">
        <v>339</v>
      </c>
      <c r="BO6" s="378"/>
      <c r="BP6" s="378"/>
      <c r="BQ6" s="378"/>
      <c r="BR6" s="378"/>
      <c r="BS6" s="379"/>
      <c r="BT6" s="360" t="s">
        <v>146</v>
      </c>
      <c r="BU6" s="377" t="s">
        <v>339</v>
      </c>
      <c r="BV6" s="378"/>
      <c r="BW6" s="378"/>
      <c r="BX6" s="378"/>
      <c r="BY6" s="378"/>
      <c r="BZ6" s="379"/>
      <c r="CA6" s="360" t="s">
        <v>146</v>
      </c>
      <c r="CB6" s="377" t="s">
        <v>339</v>
      </c>
      <c r="CC6" s="378"/>
      <c r="CD6" s="378"/>
      <c r="CE6" s="378"/>
      <c r="CF6" s="378"/>
      <c r="CG6" s="379"/>
      <c r="CH6" s="360" t="s">
        <v>146</v>
      </c>
      <c r="CI6" s="377" t="s">
        <v>339</v>
      </c>
      <c r="CJ6" s="378"/>
      <c r="CK6" s="378"/>
      <c r="CL6" s="378"/>
      <c r="CM6" s="378"/>
      <c r="CN6" s="379"/>
      <c r="CO6" s="360" t="s">
        <v>146</v>
      </c>
      <c r="CP6" s="377" t="s">
        <v>339</v>
      </c>
      <c r="CQ6" s="378"/>
      <c r="CR6" s="378"/>
      <c r="CS6" s="378"/>
      <c r="CT6" s="378"/>
      <c r="CU6" s="379"/>
      <c r="CV6" s="360" t="s">
        <v>146</v>
      </c>
      <c r="CW6" s="377" t="s">
        <v>339</v>
      </c>
      <c r="CX6" s="378"/>
      <c r="CY6" s="378"/>
      <c r="CZ6" s="378"/>
      <c r="DA6" s="378"/>
      <c r="DB6" s="379"/>
    </row>
    <row r="7" spans="1:106" s="182" customFormat="1" ht="70.5" customHeight="1" thickBot="1">
      <c r="A7" s="376"/>
      <c r="B7" s="361"/>
      <c r="C7" s="185" t="s">
        <v>148</v>
      </c>
      <c r="D7" s="185" t="s">
        <v>149</v>
      </c>
      <c r="E7" s="185" t="s">
        <v>150</v>
      </c>
      <c r="F7" s="185" t="s">
        <v>151</v>
      </c>
      <c r="G7" s="205" t="s">
        <v>152</v>
      </c>
      <c r="H7" s="186" t="s">
        <v>153</v>
      </c>
      <c r="I7" s="361"/>
      <c r="J7" s="185" t="s">
        <v>148</v>
      </c>
      <c r="K7" s="185" t="s">
        <v>149</v>
      </c>
      <c r="L7" s="185" t="s">
        <v>150</v>
      </c>
      <c r="M7" s="185" t="s">
        <v>151</v>
      </c>
      <c r="N7" s="205" t="s">
        <v>152</v>
      </c>
      <c r="O7" s="186" t="s">
        <v>153</v>
      </c>
      <c r="P7" s="361"/>
      <c r="Q7" s="185" t="s">
        <v>148</v>
      </c>
      <c r="R7" s="185" t="s">
        <v>149</v>
      </c>
      <c r="S7" s="185" t="s">
        <v>150</v>
      </c>
      <c r="T7" s="185" t="s">
        <v>151</v>
      </c>
      <c r="U7" s="205" t="s">
        <v>152</v>
      </c>
      <c r="V7" s="186" t="s">
        <v>153</v>
      </c>
      <c r="W7" s="361"/>
      <c r="X7" s="185" t="s">
        <v>148</v>
      </c>
      <c r="Y7" s="185" t="s">
        <v>149</v>
      </c>
      <c r="Z7" s="185" t="s">
        <v>150</v>
      </c>
      <c r="AA7" s="185" t="s">
        <v>151</v>
      </c>
      <c r="AB7" s="205" t="s">
        <v>152</v>
      </c>
      <c r="AC7" s="186" t="s">
        <v>153</v>
      </c>
      <c r="AD7" s="361"/>
      <c r="AE7" s="185" t="s">
        <v>148</v>
      </c>
      <c r="AF7" s="185" t="s">
        <v>149</v>
      </c>
      <c r="AG7" s="185" t="s">
        <v>150</v>
      </c>
      <c r="AH7" s="185" t="s">
        <v>151</v>
      </c>
      <c r="AI7" s="205" t="s">
        <v>152</v>
      </c>
      <c r="AJ7" s="186" t="s">
        <v>153</v>
      </c>
      <c r="AK7" s="361"/>
      <c r="AL7" s="185" t="s">
        <v>148</v>
      </c>
      <c r="AM7" s="185" t="s">
        <v>149</v>
      </c>
      <c r="AN7" s="185" t="s">
        <v>150</v>
      </c>
      <c r="AO7" s="185" t="s">
        <v>151</v>
      </c>
      <c r="AP7" s="205" t="s">
        <v>152</v>
      </c>
      <c r="AQ7" s="186" t="s">
        <v>153</v>
      </c>
      <c r="AR7" s="361"/>
      <c r="AS7" s="185" t="s">
        <v>148</v>
      </c>
      <c r="AT7" s="185" t="s">
        <v>149</v>
      </c>
      <c r="AU7" s="185" t="s">
        <v>150</v>
      </c>
      <c r="AV7" s="185" t="s">
        <v>151</v>
      </c>
      <c r="AW7" s="205" t="s">
        <v>152</v>
      </c>
      <c r="AX7" s="186" t="s">
        <v>153</v>
      </c>
      <c r="AY7" s="361"/>
      <c r="AZ7" s="185" t="s">
        <v>148</v>
      </c>
      <c r="BA7" s="185" t="s">
        <v>149</v>
      </c>
      <c r="BB7" s="185" t="s">
        <v>150</v>
      </c>
      <c r="BC7" s="185" t="s">
        <v>151</v>
      </c>
      <c r="BD7" s="205" t="s">
        <v>152</v>
      </c>
      <c r="BE7" s="186" t="s">
        <v>153</v>
      </c>
      <c r="BF7" s="361"/>
      <c r="BG7" s="185" t="s">
        <v>148</v>
      </c>
      <c r="BH7" s="185" t="s">
        <v>149</v>
      </c>
      <c r="BI7" s="185" t="s">
        <v>150</v>
      </c>
      <c r="BJ7" s="185" t="s">
        <v>151</v>
      </c>
      <c r="BK7" s="205" t="s">
        <v>152</v>
      </c>
      <c r="BL7" s="186" t="s">
        <v>153</v>
      </c>
      <c r="BM7" s="361"/>
      <c r="BN7" s="185" t="s">
        <v>148</v>
      </c>
      <c r="BO7" s="185" t="s">
        <v>149</v>
      </c>
      <c r="BP7" s="185" t="s">
        <v>150</v>
      </c>
      <c r="BQ7" s="185" t="s">
        <v>151</v>
      </c>
      <c r="BR7" s="205" t="s">
        <v>152</v>
      </c>
      <c r="BS7" s="186" t="s">
        <v>153</v>
      </c>
      <c r="BT7" s="361"/>
      <c r="BU7" s="185" t="s">
        <v>148</v>
      </c>
      <c r="BV7" s="185" t="s">
        <v>149</v>
      </c>
      <c r="BW7" s="185" t="s">
        <v>150</v>
      </c>
      <c r="BX7" s="185" t="s">
        <v>151</v>
      </c>
      <c r="BY7" s="205" t="s">
        <v>152</v>
      </c>
      <c r="BZ7" s="186" t="s">
        <v>153</v>
      </c>
      <c r="CA7" s="361"/>
      <c r="CB7" s="185" t="s">
        <v>148</v>
      </c>
      <c r="CC7" s="185" t="s">
        <v>149</v>
      </c>
      <c r="CD7" s="185" t="s">
        <v>150</v>
      </c>
      <c r="CE7" s="185" t="s">
        <v>151</v>
      </c>
      <c r="CF7" s="205" t="s">
        <v>152</v>
      </c>
      <c r="CG7" s="186" t="s">
        <v>153</v>
      </c>
      <c r="CH7" s="361"/>
      <c r="CI7" s="185" t="s">
        <v>148</v>
      </c>
      <c r="CJ7" s="185" t="s">
        <v>149</v>
      </c>
      <c r="CK7" s="185" t="s">
        <v>150</v>
      </c>
      <c r="CL7" s="185" t="s">
        <v>151</v>
      </c>
      <c r="CM7" s="205" t="s">
        <v>152</v>
      </c>
      <c r="CN7" s="186" t="s">
        <v>153</v>
      </c>
      <c r="CO7" s="361"/>
      <c r="CP7" s="185" t="s">
        <v>148</v>
      </c>
      <c r="CQ7" s="185" t="s">
        <v>149</v>
      </c>
      <c r="CR7" s="185" t="s">
        <v>150</v>
      </c>
      <c r="CS7" s="185" t="s">
        <v>151</v>
      </c>
      <c r="CT7" s="205" t="s">
        <v>152</v>
      </c>
      <c r="CU7" s="186" t="s">
        <v>153</v>
      </c>
      <c r="CV7" s="361"/>
      <c r="CW7" s="185" t="s">
        <v>148</v>
      </c>
      <c r="CX7" s="185" t="s">
        <v>149</v>
      </c>
      <c r="CY7" s="185" t="s">
        <v>150</v>
      </c>
      <c r="CZ7" s="185" t="s">
        <v>151</v>
      </c>
      <c r="DA7" s="205" t="s">
        <v>152</v>
      </c>
      <c r="DB7" s="186" t="s">
        <v>153</v>
      </c>
    </row>
    <row r="8" spans="1:106">
      <c r="A8" s="183"/>
      <c r="B8" s="187"/>
      <c r="C8" s="188"/>
      <c r="D8" s="188"/>
      <c r="E8" s="188"/>
      <c r="F8" s="188"/>
      <c r="G8" s="188"/>
      <c r="H8" s="189"/>
      <c r="I8" s="187"/>
      <c r="J8" s="188"/>
      <c r="K8" s="188"/>
      <c r="L8" s="188"/>
      <c r="M8" s="188"/>
      <c r="N8" s="188"/>
      <c r="O8" s="189"/>
      <c r="P8" s="187"/>
      <c r="Q8" s="188"/>
      <c r="R8" s="188"/>
      <c r="S8" s="188"/>
      <c r="T8" s="188"/>
      <c r="U8" s="188"/>
      <c r="V8" s="189"/>
      <c r="W8" s="187"/>
      <c r="X8" s="188"/>
      <c r="Y8" s="188"/>
      <c r="Z8" s="188"/>
      <c r="AA8" s="188"/>
      <c r="AB8" s="188"/>
      <c r="AC8" s="189"/>
      <c r="AD8" s="187"/>
      <c r="AE8" s="188"/>
      <c r="AF8" s="188"/>
      <c r="AG8" s="188"/>
      <c r="AH8" s="188"/>
      <c r="AI8" s="188"/>
      <c r="AJ8" s="189"/>
      <c r="AK8" s="187"/>
      <c r="AL8" s="188"/>
      <c r="AM8" s="188"/>
      <c r="AN8" s="188"/>
      <c r="AO8" s="188"/>
      <c r="AP8" s="188"/>
      <c r="AQ8" s="189"/>
      <c r="AR8" s="187"/>
      <c r="AS8" s="188"/>
      <c r="AT8" s="188"/>
      <c r="AU8" s="188"/>
      <c r="AV8" s="188"/>
      <c r="AW8" s="188"/>
      <c r="AX8" s="189"/>
      <c r="AY8" s="187"/>
      <c r="AZ8" s="188"/>
      <c r="BA8" s="188"/>
      <c r="BB8" s="188"/>
      <c r="BC8" s="188"/>
      <c r="BD8" s="188"/>
      <c r="BE8" s="189"/>
      <c r="BF8" s="187"/>
      <c r="BG8" s="188"/>
      <c r="BH8" s="188"/>
      <c r="BI8" s="188"/>
      <c r="BJ8" s="188"/>
      <c r="BK8" s="188"/>
      <c r="BL8" s="189"/>
      <c r="BM8" s="187"/>
      <c r="BN8" s="188"/>
      <c r="BO8" s="188"/>
      <c r="BP8" s="188"/>
      <c r="BQ8" s="188"/>
      <c r="BR8" s="188"/>
      <c r="BS8" s="189"/>
      <c r="BT8" s="187"/>
      <c r="BU8" s="188"/>
      <c r="BV8" s="188"/>
      <c r="BW8" s="188"/>
      <c r="BX8" s="188"/>
      <c r="BY8" s="188"/>
      <c r="BZ8" s="189"/>
      <c r="CA8" s="187"/>
      <c r="CB8" s="188"/>
      <c r="CC8" s="188"/>
      <c r="CD8" s="188"/>
      <c r="CE8" s="188"/>
      <c r="CF8" s="188"/>
      <c r="CG8" s="189"/>
      <c r="CH8" s="187"/>
      <c r="CI8" s="188"/>
      <c r="CJ8" s="188"/>
      <c r="CK8" s="188"/>
      <c r="CL8" s="188"/>
      <c r="CM8" s="188"/>
      <c r="CN8" s="189"/>
      <c r="CO8" s="187"/>
      <c r="CP8" s="188"/>
      <c r="CQ8" s="188"/>
      <c r="CR8" s="188"/>
      <c r="CS8" s="188"/>
      <c r="CT8" s="188"/>
      <c r="CU8" s="189"/>
      <c r="CV8" s="187"/>
      <c r="CW8" s="188"/>
      <c r="CX8" s="188"/>
      <c r="CY8" s="188"/>
      <c r="CZ8" s="188"/>
      <c r="DA8" s="188"/>
      <c r="DB8" s="189"/>
    </row>
    <row r="9" spans="1:106">
      <c r="A9" s="183">
        <v>1970</v>
      </c>
      <c r="B9" s="206">
        <v>1.8852700010886813E-3</v>
      </c>
      <c r="C9" s="207">
        <v>4.5486240894334706E-4</v>
      </c>
      <c r="D9" s="207">
        <v>1.4304075921453344E-3</v>
      </c>
      <c r="E9" s="207">
        <v>3.2714620465412736E-4</v>
      </c>
      <c r="F9" s="207">
        <v>1.9143597795733734E-4</v>
      </c>
      <c r="G9" s="207">
        <v>5.8656552922582521E-4</v>
      </c>
      <c r="H9" s="208">
        <v>7.8012228576525094E-4</v>
      </c>
      <c r="I9" s="206">
        <v>2.4698675433975893E-2</v>
      </c>
      <c r="J9" s="207">
        <v>1.902311860954032E-2</v>
      </c>
      <c r="K9" s="207">
        <v>5.6755568244355719E-3</v>
      </c>
      <c r="L9" s="207">
        <v>1.5658475458621979E-2</v>
      </c>
      <c r="M9" s="207">
        <v>5.0433203988155288E-3</v>
      </c>
      <c r="N9" s="207">
        <v>2.1300156710757812E-3</v>
      </c>
      <c r="O9" s="208">
        <v>1.866863750123522E-3</v>
      </c>
      <c r="P9" s="206">
        <v>4.3974011767791692E-2</v>
      </c>
      <c r="Q9" s="207">
        <v>3.8268280175540785E-2</v>
      </c>
      <c r="R9" s="207">
        <v>5.7057315922509066E-3</v>
      </c>
      <c r="S9" s="207">
        <v>3.5221736878156662E-2</v>
      </c>
      <c r="T9" s="207">
        <v>4.5665146481999874E-3</v>
      </c>
      <c r="U9" s="207">
        <v>2.2043506687285503E-3</v>
      </c>
      <c r="V9" s="208">
        <v>1.9814090919130427E-3</v>
      </c>
      <c r="W9" s="206">
        <v>5.6839583297334358E-2</v>
      </c>
      <c r="X9" s="207">
        <v>5.0974018035333371E-2</v>
      </c>
      <c r="Y9" s="207">
        <v>5.8655652620009848E-3</v>
      </c>
      <c r="Z9" s="207">
        <v>4.8076178878545761E-2</v>
      </c>
      <c r="AA9" s="207">
        <v>4.3436186062224113E-3</v>
      </c>
      <c r="AB9" s="207">
        <v>2.3012003661811945E-3</v>
      </c>
      <c r="AC9" s="208">
        <v>2.1185843769027973E-3</v>
      </c>
      <c r="AD9" s="206">
        <v>6.8828142298019063E-2</v>
      </c>
      <c r="AE9" s="207">
        <v>6.1943551104734457E-2</v>
      </c>
      <c r="AF9" s="207">
        <v>6.8845911932846034E-3</v>
      </c>
      <c r="AG9" s="207">
        <v>5.8271884918212891E-2</v>
      </c>
      <c r="AH9" s="207">
        <v>5.5029070382164556E-3</v>
      </c>
      <c r="AI9" s="207">
        <v>2.6321582572773295E-3</v>
      </c>
      <c r="AJ9" s="208">
        <v>2.4211896510005519E-3</v>
      </c>
      <c r="AK9" s="206">
        <v>8.2367554941453425E-2</v>
      </c>
      <c r="AL9" s="207">
        <v>7.4300281727472273E-2</v>
      </c>
      <c r="AM9" s="207">
        <v>8.067273213981159E-3</v>
      </c>
      <c r="AN9" s="207">
        <v>6.9975428283214569E-2</v>
      </c>
      <c r="AO9" s="207">
        <v>6.4715348612923978E-3</v>
      </c>
      <c r="AP9" s="207">
        <v>2.8252454401978921E-3</v>
      </c>
      <c r="AQ9" s="208">
        <v>3.0953417642579717E-3</v>
      </c>
      <c r="AR9" s="206">
        <v>9.7832162209870233E-2</v>
      </c>
      <c r="AS9" s="207">
        <v>8.7334535709867364E-2</v>
      </c>
      <c r="AT9" s="207">
        <v>1.0497626500002865E-2</v>
      </c>
      <c r="AU9" s="207">
        <v>8.0871216952800751E-2</v>
      </c>
      <c r="AV9" s="207">
        <v>9.6476428585815198E-3</v>
      </c>
      <c r="AW9" s="207">
        <v>3.184582341514283E-3</v>
      </c>
      <c r="AX9" s="208">
        <v>4.1287223552838159E-3</v>
      </c>
      <c r="AY9" s="206">
        <v>0.11979993349209203</v>
      </c>
      <c r="AZ9" s="207">
        <v>0.10587316714207373</v>
      </c>
      <c r="BA9" s="207">
        <v>1.3926766350018303E-2</v>
      </c>
      <c r="BB9" s="207">
        <v>9.6158973872661591E-2</v>
      </c>
      <c r="BC9" s="207">
        <v>1.4468940452907426E-2</v>
      </c>
      <c r="BD9" s="207">
        <v>3.738446831330248E-3</v>
      </c>
      <c r="BE9" s="208">
        <v>5.4335682724524961E-3</v>
      </c>
      <c r="BF9" s="206">
        <v>0.15748620460987178</v>
      </c>
      <c r="BG9" s="207">
        <v>0.13399018762530446</v>
      </c>
      <c r="BH9" s="207">
        <v>2.3496016984567315E-2</v>
      </c>
      <c r="BI9" s="207">
        <v>0.11592511832714081</v>
      </c>
      <c r="BJ9" s="207">
        <v>2.6816041920027987E-2</v>
      </c>
      <c r="BK9" s="207">
        <v>4.912499633258475E-3</v>
      </c>
      <c r="BL9" s="208">
        <v>9.8325463247208519E-3</v>
      </c>
      <c r="BM9" s="206">
        <v>0.10960377467978673</v>
      </c>
      <c r="BN9" s="207">
        <v>8.8688155144334535E-2</v>
      </c>
      <c r="BO9" s="207">
        <v>2.0915619535452193E-2</v>
      </c>
      <c r="BP9" s="207">
        <v>7.2398647665977478E-2</v>
      </c>
      <c r="BQ9" s="207">
        <v>2.4096123672391487E-2</v>
      </c>
      <c r="BR9" s="207">
        <v>3.6265846843139384E-3</v>
      </c>
      <c r="BS9" s="208">
        <v>9.4824173967711801E-3</v>
      </c>
      <c r="BT9" s="206">
        <v>0.13685907564022179</v>
      </c>
      <c r="BU9" s="207">
        <v>9.9230678277624801E-2</v>
      </c>
      <c r="BV9" s="207">
        <v>3.7628397362597009E-2</v>
      </c>
      <c r="BW9" s="207">
        <v>6.9961585104465485E-2</v>
      </c>
      <c r="BX9" s="207">
        <v>4.3058221979456815E-2</v>
      </c>
      <c r="BY9" s="207">
        <v>4.1925165147132966E-3</v>
      </c>
      <c r="BZ9" s="208">
        <v>1.9646752597913621E-2</v>
      </c>
      <c r="CA9" s="206">
        <v>2.980714184688062E-2</v>
      </c>
      <c r="CB9" s="207">
        <v>1.8830888742740977E-2</v>
      </c>
      <c r="CC9" s="207">
        <v>1.0976253104139643E-2</v>
      </c>
      <c r="CD9" s="207">
        <v>1.1372935958206654E-2</v>
      </c>
      <c r="CE9" s="207">
        <v>1.0894758580593206E-2</v>
      </c>
      <c r="CF9" s="207">
        <v>1.0142899381319719E-3</v>
      </c>
      <c r="CG9" s="208">
        <v>6.5251573170497408E-3</v>
      </c>
      <c r="CH9" s="206">
        <v>3.8665156060715543E-2</v>
      </c>
      <c r="CI9" s="207">
        <v>2.1043517009151767E-2</v>
      </c>
      <c r="CJ9" s="207">
        <v>1.7621639051563776E-2</v>
      </c>
      <c r="CK9" s="207">
        <v>1.0935775935649872E-2</v>
      </c>
      <c r="CL9" s="207">
        <v>1.4695691602287675E-2</v>
      </c>
      <c r="CM9" s="207">
        <v>1.0734765273156021E-3</v>
      </c>
      <c r="CN9" s="208">
        <v>1.1960212597378252E-2</v>
      </c>
      <c r="CO9" s="206">
        <v>3.1353295921049476E-2</v>
      </c>
      <c r="CP9" s="207">
        <v>8.4168796409661087E-3</v>
      </c>
      <c r="CQ9" s="207">
        <v>2.2936416280083364E-2</v>
      </c>
      <c r="CR9" s="207">
        <v>4.4130794703960419E-3</v>
      </c>
      <c r="CS9" s="207">
        <v>5.7981396570090686E-3</v>
      </c>
      <c r="CT9" s="207">
        <v>3.9213189592501678E-4</v>
      </c>
      <c r="CU9" s="208">
        <v>2.0749944786364931E-2</v>
      </c>
      <c r="CV9" s="206">
        <f>B9+I9+P9+W9</f>
        <v>0.12739754050019061</v>
      </c>
      <c r="CW9" s="207">
        <f t="shared" ref="CW9:DB24" si="0">C9+J9+Q9+X9</f>
        <v>0.10872027922935783</v>
      </c>
      <c r="CX9" s="207">
        <f t="shared" si="0"/>
        <v>1.8677261270832798E-2</v>
      </c>
      <c r="CY9" s="207">
        <f t="shared" si="0"/>
        <v>9.9283537419978529E-2</v>
      </c>
      <c r="CZ9" s="207">
        <f t="shared" si="0"/>
        <v>1.4144889631195265E-2</v>
      </c>
      <c r="DA9" s="207">
        <f t="shared" si="0"/>
        <v>7.2221322352113513E-3</v>
      </c>
      <c r="DB9" s="208">
        <f t="shared" si="0"/>
        <v>6.7469795047046133E-3</v>
      </c>
    </row>
    <row r="10" spans="1:106">
      <c r="A10" s="183">
        <v>1971</v>
      </c>
      <c r="B10" s="206">
        <v>2.4111009023423391E-3</v>
      </c>
      <c r="C10" s="207">
        <v>6.5456519861763944E-4</v>
      </c>
      <c r="D10" s="207">
        <v>1.7565357037246996E-3</v>
      </c>
      <c r="E10" s="207">
        <v>4.6701496466994286E-4</v>
      </c>
      <c r="F10" s="207">
        <v>2.8214938271057806E-4</v>
      </c>
      <c r="G10" s="207">
        <v>7.3757584602956495E-4</v>
      </c>
      <c r="H10" s="208">
        <v>9.243607122509062E-4</v>
      </c>
      <c r="I10" s="206">
        <v>2.5994563740245849E-2</v>
      </c>
      <c r="J10" s="207">
        <v>2.0025780654425864E-2</v>
      </c>
      <c r="K10" s="207">
        <v>5.9687830858199849E-3</v>
      </c>
      <c r="L10" s="207">
        <v>1.6611618921160698E-2</v>
      </c>
      <c r="M10" s="207">
        <v>5.1315317305078217E-3</v>
      </c>
      <c r="N10" s="207">
        <v>2.1455456997896407E-3</v>
      </c>
      <c r="O10" s="208">
        <v>2.1058684010436001E-3</v>
      </c>
      <c r="P10" s="206">
        <v>4.4899563360497011E-2</v>
      </c>
      <c r="Q10" s="207">
        <v>3.902159977145056E-2</v>
      </c>
      <c r="R10" s="207">
        <v>5.8779635890464539E-3</v>
      </c>
      <c r="S10" s="207">
        <v>3.5991068929433823E-2</v>
      </c>
      <c r="T10" s="207">
        <v>4.5546580582508499E-3</v>
      </c>
      <c r="U10" s="207">
        <v>2.1877671104364007E-3</v>
      </c>
      <c r="V10" s="208">
        <v>2.1660705768058392E-3</v>
      </c>
      <c r="W10" s="206">
        <v>5.7621614835552074E-2</v>
      </c>
      <c r="X10" s="207">
        <v>5.151963737199694E-2</v>
      </c>
      <c r="Y10" s="207">
        <v>6.1019774635551333E-3</v>
      </c>
      <c r="Z10" s="207">
        <v>4.8546329140663147E-2</v>
      </c>
      <c r="AA10" s="207">
        <v>4.4687925770128221E-3</v>
      </c>
      <c r="AB10" s="207">
        <v>2.2770244106579294E-3</v>
      </c>
      <c r="AC10" s="208">
        <v>2.3294694558480141E-3</v>
      </c>
      <c r="AD10" s="206">
        <v>6.9621097813976157E-2</v>
      </c>
      <c r="AE10" s="207">
        <v>6.2562636543221542E-2</v>
      </c>
      <c r="AF10" s="207">
        <v>7.0584612707546143E-3</v>
      </c>
      <c r="AG10" s="207">
        <v>5.8855820447206497E-2</v>
      </c>
      <c r="AH10" s="207">
        <v>5.5671064724676133E-3</v>
      </c>
      <c r="AI10" s="207">
        <v>2.5533942609110277E-3</v>
      </c>
      <c r="AJ10" s="208">
        <v>2.6447767851434808E-3</v>
      </c>
      <c r="AK10" s="206">
        <v>8.3065165534245047E-2</v>
      </c>
      <c r="AL10" s="207">
        <v>7.4859832561239015E-2</v>
      </c>
      <c r="AM10" s="207">
        <v>8.2053329730060378E-3</v>
      </c>
      <c r="AN10" s="207">
        <v>7.0493131875991821E-2</v>
      </c>
      <c r="AO10" s="207">
        <v>6.5459784525233582E-3</v>
      </c>
      <c r="AP10" s="207">
        <v>2.7511974409420289E-3</v>
      </c>
      <c r="AQ10" s="208">
        <v>3.2748597407660446E-3</v>
      </c>
      <c r="AR10" s="206">
        <v>9.8378073643576314E-2</v>
      </c>
      <c r="AS10" s="207">
        <v>8.7822085955904447E-2</v>
      </c>
      <c r="AT10" s="207">
        <v>1.0555987687671872E-2</v>
      </c>
      <c r="AU10" s="207">
        <v>8.1621468067169189E-2</v>
      </c>
      <c r="AV10" s="207">
        <v>9.272912263518427E-3</v>
      </c>
      <c r="AW10" s="207">
        <v>3.1098880692595589E-3</v>
      </c>
      <c r="AX10" s="208">
        <v>4.3738051557950181E-3</v>
      </c>
      <c r="AY10" s="206">
        <v>0.11999311081399962</v>
      </c>
      <c r="AZ10" s="207">
        <v>0.10602227610983918</v>
      </c>
      <c r="BA10" s="207">
        <v>1.3970834704160441E-2</v>
      </c>
      <c r="BB10" s="207">
        <v>9.6641339361667633E-2</v>
      </c>
      <c r="BC10" s="207">
        <v>1.3997022449821778E-2</v>
      </c>
      <c r="BD10" s="207">
        <v>3.6773774094595035E-3</v>
      </c>
      <c r="BE10" s="208">
        <v>5.6773729325135507E-3</v>
      </c>
      <c r="BF10" s="206">
        <v>0.1566518019467984</v>
      </c>
      <c r="BG10" s="207">
        <v>0.13386103668428448</v>
      </c>
      <c r="BH10" s="207">
        <v>2.2790765262513925E-2</v>
      </c>
      <c r="BI10" s="207">
        <v>0.11717008054256439</v>
      </c>
      <c r="BJ10" s="207">
        <v>2.4819332726418366E-2</v>
      </c>
      <c r="BK10" s="207">
        <v>4.8170140486521922E-3</v>
      </c>
      <c r="BL10" s="208">
        <v>9.8453771844462749E-3</v>
      </c>
      <c r="BM10" s="206">
        <v>0.1083682533744221</v>
      </c>
      <c r="BN10" s="207">
        <v>8.7953579452282341E-2</v>
      </c>
      <c r="BO10" s="207">
        <v>2.0414673922139755E-2</v>
      </c>
      <c r="BP10" s="207">
        <v>7.3011249303817749E-2</v>
      </c>
      <c r="BQ10" s="207">
        <v>2.2140094992922049E-2</v>
      </c>
      <c r="BR10" s="207">
        <v>3.5180230424019785E-3</v>
      </c>
      <c r="BS10" s="208">
        <v>9.6988843396117099E-3</v>
      </c>
      <c r="BT10" s="206">
        <v>0.13497196007318291</v>
      </c>
      <c r="BU10" s="207">
        <v>9.8194803417887958E-2</v>
      </c>
      <c r="BV10" s="207">
        <v>3.6777156655294956E-2</v>
      </c>
      <c r="BW10" s="207">
        <v>7.0930786430835724E-2</v>
      </c>
      <c r="BX10" s="207">
        <v>4.0160704782937304E-2</v>
      </c>
      <c r="BY10" s="207">
        <v>4.2014230082968148E-3</v>
      </c>
      <c r="BZ10" s="208">
        <v>1.9679039030376391E-2</v>
      </c>
      <c r="CA10" s="206">
        <v>2.9404017438412769E-2</v>
      </c>
      <c r="CB10" s="207">
        <v>1.8539768810481996E-2</v>
      </c>
      <c r="CC10" s="207">
        <v>1.0864248627930773E-2</v>
      </c>
      <c r="CD10" s="207">
        <v>1.1473902501165867E-2</v>
      </c>
      <c r="CE10" s="207">
        <v>1.0332422528505627E-2</v>
      </c>
      <c r="CF10" s="207">
        <v>1.0089642844891176E-3</v>
      </c>
      <c r="CG10" s="208">
        <v>6.5887285390253134E-3</v>
      </c>
      <c r="CH10" s="206">
        <v>3.7905070277097969E-2</v>
      </c>
      <c r="CI10" s="207">
        <v>2.1065752974831958E-2</v>
      </c>
      <c r="CJ10" s="207">
        <v>1.6839317302266014E-2</v>
      </c>
      <c r="CK10" s="207">
        <v>1.1245967820286751E-2</v>
      </c>
      <c r="CL10" s="207">
        <v>1.4289738903392883E-2</v>
      </c>
      <c r="CM10" s="207">
        <v>1.0126817865839712E-3</v>
      </c>
      <c r="CN10" s="208">
        <v>1.1356681613292764E-2</v>
      </c>
      <c r="CO10" s="206">
        <v>3.0710283605321707E-2</v>
      </c>
      <c r="CP10" s="207">
        <v>8.4264773268935399E-3</v>
      </c>
      <c r="CQ10" s="207">
        <v>2.2283806278428169E-2</v>
      </c>
      <c r="CR10" s="207">
        <v>4.5744278468191624E-3</v>
      </c>
      <c r="CS10" s="207">
        <v>5.5810491813516466E-3</v>
      </c>
      <c r="CT10" s="207">
        <v>4.1488201825287853E-4</v>
      </c>
      <c r="CU10" s="208">
        <v>2.0139924490307104E-2</v>
      </c>
      <c r="CV10" s="206">
        <f t="shared" ref="CV10:DB51" si="1">B10+I10+P10+W10</f>
        <v>0.13092684283863726</v>
      </c>
      <c r="CW10" s="207">
        <f t="shared" si="0"/>
        <v>0.111221582996491</v>
      </c>
      <c r="CX10" s="207">
        <f t="shared" si="0"/>
        <v>1.9705259842146272E-2</v>
      </c>
      <c r="CY10" s="207">
        <f t="shared" si="0"/>
        <v>0.10161603195592761</v>
      </c>
      <c r="CZ10" s="207">
        <f t="shared" si="0"/>
        <v>1.4437131748482072E-2</v>
      </c>
      <c r="DA10" s="207">
        <f t="shared" si="0"/>
        <v>7.3479130669135357E-3</v>
      </c>
      <c r="DB10" s="208">
        <f t="shared" si="0"/>
        <v>7.5257691459483592E-3</v>
      </c>
    </row>
    <row r="11" spans="1:106">
      <c r="A11" s="183">
        <v>1972</v>
      </c>
      <c r="B11" s="206">
        <v>2.8538317620755618E-3</v>
      </c>
      <c r="C11" s="207">
        <v>8.688997428580816E-4</v>
      </c>
      <c r="D11" s="207">
        <v>1.9849320192174801E-3</v>
      </c>
      <c r="E11" s="207">
        <v>6.1073125107213855E-4</v>
      </c>
      <c r="F11" s="207">
        <v>3.8838660104679665E-4</v>
      </c>
      <c r="G11" s="207">
        <v>8.4933716546362395E-4</v>
      </c>
      <c r="H11" s="208">
        <v>1.0053767561128937E-3</v>
      </c>
      <c r="I11" s="206">
        <v>2.7391764457292026E-2</v>
      </c>
      <c r="J11" s="207">
        <v>2.1233407899429495E-2</v>
      </c>
      <c r="K11" s="207">
        <v>6.1583565578625307E-3</v>
      </c>
      <c r="L11" s="207">
        <v>1.7538947984576225E-2</v>
      </c>
      <c r="M11" s="207">
        <v>5.5526132262238622E-3</v>
      </c>
      <c r="N11" s="207">
        <v>2.0733004290977505E-3</v>
      </c>
      <c r="O11" s="208">
        <v>2.2269027416223948E-3</v>
      </c>
      <c r="P11" s="206">
        <v>4.563677314800145E-2</v>
      </c>
      <c r="Q11" s="207">
        <v>3.9698856175843476E-2</v>
      </c>
      <c r="R11" s="207">
        <v>5.9379169721579771E-3</v>
      </c>
      <c r="S11" s="207">
        <v>3.6477502435445786E-2</v>
      </c>
      <c r="T11" s="207">
        <v>4.8411685265849292E-3</v>
      </c>
      <c r="U11" s="207">
        <v>2.0837004658322989E-3</v>
      </c>
      <c r="V11" s="208">
        <v>2.2344032537993624E-3</v>
      </c>
      <c r="W11" s="206">
        <v>5.8025119084067024E-2</v>
      </c>
      <c r="X11" s="207">
        <v>5.1805864663432788E-2</v>
      </c>
      <c r="Y11" s="207">
        <v>6.219254420634238E-3</v>
      </c>
      <c r="Z11" s="207">
        <v>4.8557177186012268E-2</v>
      </c>
      <c r="AA11" s="207">
        <v>4.8822826521683427E-3</v>
      </c>
      <c r="AB11" s="207">
        <v>2.1622270143795193E-3</v>
      </c>
      <c r="AC11" s="208">
        <v>2.423430741877028E-3</v>
      </c>
      <c r="AD11" s="206">
        <v>6.9994869781071875E-2</v>
      </c>
      <c r="AE11" s="207">
        <v>6.2880890025692276E-2</v>
      </c>
      <c r="AF11" s="207">
        <v>7.1139797553796038E-3</v>
      </c>
      <c r="AG11" s="207">
        <v>5.8887746185064316E-2</v>
      </c>
      <c r="AH11" s="207">
        <v>5.9934665193815649E-3</v>
      </c>
      <c r="AI11" s="207">
        <v>2.376227505991999E-3</v>
      </c>
      <c r="AJ11" s="208">
        <v>2.7374303763007192E-3</v>
      </c>
      <c r="AK11" s="206">
        <v>8.3183196039024188E-2</v>
      </c>
      <c r="AL11" s="207">
        <v>7.4973947493623586E-2</v>
      </c>
      <c r="AM11" s="207">
        <v>8.2092485454006089E-3</v>
      </c>
      <c r="AN11" s="207">
        <v>7.0269517600536346E-2</v>
      </c>
      <c r="AO11" s="207">
        <v>7.0463570840426475E-3</v>
      </c>
      <c r="AP11" s="207">
        <v>2.5704498728246505E-3</v>
      </c>
      <c r="AQ11" s="208">
        <v>3.2968735295534255E-3</v>
      </c>
      <c r="AR11" s="206">
        <v>9.8289856501303452E-2</v>
      </c>
      <c r="AS11" s="207">
        <v>8.7796138134026827E-2</v>
      </c>
      <c r="AT11" s="207">
        <v>1.0493718367276618E-2</v>
      </c>
      <c r="AU11" s="207">
        <v>8.1427410244941711E-2</v>
      </c>
      <c r="AV11" s="207">
        <v>9.5172084716881634E-3</v>
      </c>
      <c r="AW11" s="207">
        <v>2.9140220148919844E-3</v>
      </c>
      <c r="AX11" s="208">
        <v>4.4312161374234077E-3</v>
      </c>
      <c r="AY11" s="206">
        <v>0.1196231812137608</v>
      </c>
      <c r="AZ11" s="207">
        <v>0.10569610807577876</v>
      </c>
      <c r="BA11" s="207">
        <v>1.3927073137982041E-2</v>
      </c>
      <c r="BB11" s="207">
        <v>9.5998764038085938E-2</v>
      </c>
      <c r="BC11" s="207">
        <v>1.4456632351063904E-2</v>
      </c>
      <c r="BD11" s="207">
        <v>3.4713270833130424E-3</v>
      </c>
      <c r="BE11" s="208">
        <v>5.6964526314774704E-3</v>
      </c>
      <c r="BF11" s="206">
        <v>0.15567816749774707</v>
      </c>
      <c r="BG11" s="207">
        <v>0.13358934307796835</v>
      </c>
      <c r="BH11" s="207">
        <v>2.2088824419778719E-2</v>
      </c>
      <c r="BI11" s="207">
        <v>0.11709071695804596</v>
      </c>
      <c r="BJ11" s="207">
        <v>2.451239137161761E-2</v>
      </c>
      <c r="BK11" s="207">
        <v>4.5325822501506574E-3</v>
      </c>
      <c r="BL11" s="208">
        <v>9.5424778571447204E-3</v>
      </c>
      <c r="BM11" s="206">
        <v>0.10756490075631334</v>
      </c>
      <c r="BN11" s="207">
        <v>8.7616853213794393E-2</v>
      </c>
      <c r="BO11" s="207">
        <v>1.9948047542518936E-2</v>
      </c>
      <c r="BP11" s="207">
        <v>7.2959847748279572E-2</v>
      </c>
      <c r="BQ11" s="207">
        <v>2.1697514094172407E-2</v>
      </c>
      <c r="BR11" s="207">
        <v>3.2738863721956737E-3</v>
      </c>
      <c r="BS11" s="208">
        <v>9.6336477825172614E-3</v>
      </c>
      <c r="BT11" s="206">
        <v>0.13458255169060843</v>
      </c>
      <c r="BU11" s="207">
        <v>9.8506522192617241E-2</v>
      </c>
      <c r="BV11" s="207">
        <v>3.6076029497991186E-2</v>
      </c>
      <c r="BW11" s="207">
        <v>7.1325138211250305E-2</v>
      </c>
      <c r="BX11" s="207">
        <v>3.9988693666533015E-2</v>
      </c>
      <c r="BY11" s="207">
        <v>4.0397868755566385E-3</v>
      </c>
      <c r="BZ11" s="208">
        <v>1.9228929132981708E-2</v>
      </c>
      <c r="CA11" s="206">
        <v>2.9406112339970349E-2</v>
      </c>
      <c r="CB11" s="207">
        <v>1.8635125566461248E-2</v>
      </c>
      <c r="CC11" s="207">
        <v>1.0770986773509099E-2</v>
      </c>
      <c r="CD11" s="207">
        <v>1.1467341333627701E-2</v>
      </c>
      <c r="CE11" s="207">
        <v>1.0465776825170796E-2</v>
      </c>
      <c r="CF11" s="207">
        <v>9.6314811478956689E-4</v>
      </c>
      <c r="CG11" s="208">
        <v>6.5098464286479068E-3</v>
      </c>
      <c r="CH11" s="206">
        <v>3.7751081047551288E-2</v>
      </c>
      <c r="CI11" s="207">
        <v>2.1656376821756113E-2</v>
      </c>
      <c r="CJ11" s="207">
        <v>1.6094704225795172E-2</v>
      </c>
      <c r="CK11" s="207">
        <v>1.1446522548794746E-2</v>
      </c>
      <c r="CL11" s="207">
        <v>1.483426327664129E-2</v>
      </c>
      <c r="CM11" s="207">
        <v>9.1470149495802571E-4</v>
      </c>
      <c r="CN11" s="208">
        <v>1.0555592881514536E-2</v>
      </c>
      <c r="CO11" s="206">
        <v>3.0010252495189033E-2</v>
      </c>
      <c r="CP11" s="207">
        <v>8.6383286298499298E-3</v>
      </c>
      <c r="CQ11" s="207">
        <v>2.1371923865339103E-2</v>
      </c>
      <c r="CR11" s="207">
        <v>4.670772235840559E-3</v>
      </c>
      <c r="CS11" s="207">
        <v>5.7372078496780226E-3</v>
      </c>
      <c r="CT11" s="207">
        <v>4.1942899968703423E-4</v>
      </c>
      <c r="CU11" s="208">
        <v>1.9182843411644206E-2</v>
      </c>
      <c r="CV11" s="206">
        <f t="shared" si="1"/>
        <v>0.13390748845143605</v>
      </c>
      <c r="CW11" s="207">
        <f t="shared" si="0"/>
        <v>0.11360702848156384</v>
      </c>
      <c r="CX11" s="207">
        <f t="shared" si="0"/>
        <v>2.0300459969872224E-2</v>
      </c>
      <c r="CY11" s="207">
        <f t="shared" si="0"/>
        <v>0.10318435885710642</v>
      </c>
      <c r="CZ11" s="207">
        <f t="shared" si="0"/>
        <v>1.5664451006023931E-2</v>
      </c>
      <c r="DA11" s="207">
        <f t="shared" si="0"/>
        <v>7.1685650747731929E-3</v>
      </c>
      <c r="DB11" s="208">
        <f t="shared" si="0"/>
        <v>7.8901134934116785E-3</v>
      </c>
    </row>
    <row r="12" spans="1:106">
      <c r="A12" s="183">
        <v>1973</v>
      </c>
      <c r="B12" s="206">
        <v>3.3186684726928687E-3</v>
      </c>
      <c r="C12" s="207">
        <v>1.0655727636211566E-3</v>
      </c>
      <c r="D12" s="207">
        <v>2.253095709071712E-3</v>
      </c>
      <c r="E12" s="207">
        <v>7.5611186912283301E-4</v>
      </c>
      <c r="F12" s="207">
        <v>4.6548127311389566E-4</v>
      </c>
      <c r="G12" s="207">
        <v>8.0616208042678657E-4</v>
      </c>
      <c r="H12" s="208">
        <v>1.2909132478702197E-3</v>
      </c>
      <c r="I12" s="206">
        <v>2.8502215545885275E-2</v>
      </c>
      <c r="J12" s="207">
        <v>2.2222266451286835E-2</v>
      </c>
      <c r="K12" s="207">
        <v>6.2799490945984401E-3</v>
      </c>
      <c r="L12" s="207">
        <v>1.8500184640288353E-2</v>
      </c>
      <c r="M12" s="207">
        <v>5.5946476544017042E-3</v>
      </c>
      <c r="N12" s="207">
        <v>1.703755051992635E-3</v>
      </c>
      <c r="O12" s="208">
        <v>2.7036280839998401E-3</v>
      </c>
      <c r="P12" s="206">
        <v>4.6257534839440236E-2</v>
      </c>
      <c r="Q12" s="207">
        <v>4.0317016801374207E-2</v>
      </c>
      <c r="R12" s="207">
        <v>5.94051803806603E-3</v>
      </c>
      <c r="S12" s="207">
        <v>3.7123404443264008E-2</v>
      </c>
      <c r="T12" s="207">
        <v>4.7999592357660494E-3</v>
      </c>
      <c r="U12" s="207">
        <v>1.688219053841158E-3</v>
      </c>
      <c r="V12" s="208">
        <v>2.645952256338506E-3</v>
      </c>
      <c r="W12" s="206">
        <v>5.8417627644016562E-2</v>
      </c>
      <c r="X12" s="207">
        <v>5.2122520436833727E-2</v>
      </c>
      <c r="Y12" s="207">
        <v>6.2951072071828354E-3</v>
      </c>
      <c r="Z12" s="207">
        <v>4.8821590840816498E-2</v>
      </c>
      <c r="AA12" s="207">
        <v>4.9610052614621619E-3</v>
      </c>
      <c r="AB12" s="207">
        <v>1.7466291432779164E-3</v>
      </c>
      <c r="AC12" s="208">
        <v>2.888403193932321E-3</v>
      </c>
      <c r="AD12" s="206">
        <v>7.035466190919698E-2</v>
      </c>
      <c r="AE12" s="207">
        <v>6.32295989215617E-2</v>
      </c>
      <c r="AF12" s="207">
        <v>7.125062987635284E-3</v>
      </c>
      <c r="AG12" s="207">
        <v>5.9222687035799026E-2</v>
      </c>
      <c r="AH12" s="207">
        <v>6.0116564992785046E-3</v>
      </c>
      <c r="AI12" s="207">
        <v>1.8804498741815381E-3</v>
      </c>
      <c r="AJ12" s="208">
        <v>3.2398703398520473E-3</v>
      </c>
      <c r="AK12" s="206">
        <v>8.335628071099925E-2</v>
      </c>
      <c r="AL12" s="207">
        <v>7.5169681903096294E-2</v>
      </c>
      <c r="AM12" s="207">
        <v>8.1865988079029596E-3</v>
      </c>
      <c r="AN12" s="207">
        <v>7.0448644459247589E-2</v>
      </c>
      <c r="AO12" s="207">
        <v>7.0668919639962132E-3</v>
      </c>
      <c r="AP12" s="207">
        <v>2.0424936917113829E-3</v>
      </c>
      <c r="AQ12" s="208">
        <v>3.7982518339508549E-3</v>
      </c>
      <c r="AR12" s="206">
        <v>9.8306619012161756E-2</v>
      </c>
      <c r="AS12" s="207">
        <v>8.7865878896241617E-2</v>
      </c>
      <c r="AT12" s="207">
        <v>1.0440740115920139E-2</v>
      </c>
      <c r="AU12" s="207">
        <v>8.1754311919212341E-2</v>
      </c>
      <c r="AV12" s="207">
        <v>9.1281629939987813E-3</v>
      </c>
      <c r="AW12" s="207">
        <v>2.3224187672133256E-3</v>
      </c>
      <c r="AX12" s="208">
        <v>5.1017252142180241E-3</v>
      </c>
      <c r="AY12" s="206">
        <v>0.11918369757971368</v>
      </c>
      <c r="AZ12" s="207">
        <v>0.10532844601214411</v>
      </c>
      <c r="BA12" s="207">
        <v>1.3855251567569577E-2</v>
      </c>
      <c r="BB12" s="207">
        <v>9.5964223146438599E-2</v>
      </c>
      <c r="BC12" s="207">
        <v>1.3951158298741309E-2</v>
      </c>
      <c r="BD12" s="207">
        <v>2.7874594791319858E-3</v>
      </c>
      <c r="BE12" s="208">
        <v>6.4808574512549835E-3</v>
      </c>
      <c r="BF12" s="206">
        <v>0.15440717653148733</v>
      </c>
      <c r="BG12" s="207">
        <v>0.13296974800234521</v>
      </c>
      <c r="BH12" s="207">
        <v>2.1437428529142113E-2</v>
      </c>
      <c r="BI12" s="207">
        <v>0.11774461716413498</v>
      </c>
      <c r="BJ12" s="207">
        <v>2.2606199558917867E-2</v>
      </c>
      <c r="BK12" s="207">
        <v>3.6278629114352549E-3</v>
      </c>
      <c r="BL12" s="208">
        <v>1.0428498668654985E-2</v>
      </c>
      <c r="BM12" s="206">
        <v>0.10645463625585927</v>
      </c>
      <c r="BN12" s="207">
        <v>8.6703330746101398E-2</v>
      </c>
      <c r="BO12" s="207">
        <v>1.9751305509757868E-2</v>
      </c>
      <c r="BP12" s="207">
        <v>7.3288396000862122E-2</v>
      </c>
      <c r="BQ12" s="207">
        <v>1.9845139175324381E-2</v>
      </c>
      <c r="BR12" s="207">
        <v>2.590788259067688E-3</v>
      </c>
      <c r="BS12" s="208">
        <v>1.0730314397315917E-2</v>
      </c>
      <c r="BT12" s="206">
        <v>0.13351152087055576</v>
      </c>
      <c r="BU12" s="207">
        <v>9.7365263940355676E-2</v>
      </c>
      <c r="BV12" s="207">
        <v>3.6146256930200078E-2</v>
      </c>
      <c r="BW12" s="207">
        <v>7.2055384516716003E-2</v>
      </c>
      <c r="BX12" s="207">
        <v>3.7196325756498019E-2</v>
      </c>
      <c r="BY12" s="207">
        <v>3.3037602074314234E-3</v>
      </c>
      <c r="BZ12" s="208">
        <v>2.0956051914067093E-2</v>
      </c>
      <c r="CA12" s="206">
        <v>2.9355462508613796E-2</v>
      </c>
      <c r="CB12" s="207">
        <v>1.8317399604143227E-2</v>
      </c>
      <c r="CC12" s="207">
        <v>1.1038062904470567E-2</v>
      </c>
      <c r="CD12" s="207">
        <v>1.1523472145199776E-2</v>
      </c>
      <c r="CE12" s="207">
        <v>9.9072106038048738E-3</v>
      </c>
      <c r="CF12" s="207">
        <v>7.8209524887582567E-4</v>
      </c>
      <c r="CG12" s="208">
        <v>7.1426852898079521E-3</v>
      </c>
      <c r="CH12" s="206">
        <v>3.7661941931054689E-2</v>
      </c>
      <c r="CI12" s="207">
        <v>2.1626187146373453E-2</v>
      </c>
      <c r="CJ12" s="207">
        <v>1.6035754784681236E-2</v>
      </c>
      <c r="CK12" s="207">
        <v>1.1711970902979374E-2</v>
      </c>
      <c r="CL12" s="207">
        <v>1.4385886326384545E-2</v>
      </c>
      <c r="CM12" s="207">
        <v>7.0105902301680978E-4</v>
      </c>
      <c r="CN12" s="208">
        <v>1.0863025195131049E-2</v>
      </c>
      <c r="CO12" s="206">
        <v>3.0906255822015317E-2</v>
      </c>
      <c r="CP12" s="207">
        <v>8.6223517240916602E-3</v>
      </c>
      <c r="CQ12" s="207">
        <v>2.2283904097923656E-2</v>
      </c>
      <c r="CR12" s="207">
        <v>4.8045744188129902E-3</v>
      </c>
      <c r="CS12" s="207">
        <v>5.5112125208880989E-3</v>
      </c>
      <c r="CT12" s="207">
        <v>3.5933887863201443E-4</v>
      </c>
      <c r="CU12" s="208">
        <v>2.0231129980392337E-2</v>
      </c>
      <c r="CV12" s="206">
        <f t="shared" si="1"/>
        <v>0.13649604650203495</v>
      </c>
      <c r="CW12" s="207">
        <f t="shared" si="0"/>
        <v>0.11572737645311593</v>
      </c>
      <c r="CX12" s="207">
        <f t="shared" si="0"/>
        <v>2.0768670048919018E-2</v>
      </c>
      <c r="CY12" s="207">
        <f t="shared" si="0"/>
        <v>0.10520129179349169</v>
      </c>
      <c r="CZ12" s="207">
        <f t="shared" si="0"/>
        <v>1.5821093424743811E-2</v>
      </c>
      <c r="DA12" s="207">
        <f t="shared" si="0"/>
        <v>5.9447653295384966E-3</v>
      </c>
      <c r="DB12" s="208">
        <f t="shared" si="0"/>
        <v>9.528896782140887E-3</v>
      </c>
    </row>
    <row r="13" spans="1:106">
      <c r="A13" s="183">
        <v>1974</v>
      </c>
      <c r="B13" s="206">
        <v>3.8099701776156932E-3</v>
      </c>
      <c r="C13" s="207">
        <v>1.2498915248232109E-3</v>
      </c>
      <c r="D13" s="207">
        <v>2.5600786527924823E-3</v>
      </c>
      <c r="E13" s="207">
        <v>9.0752326650545001E-4</v>
      </c>
      <c r="F13" s="207">
        <v>5.1660822374882817E-4</v>
      </c>
      <c r="G13" s="207">
        <v>5.7963042368695307E-4</v>
      </c>
      <c r="H13" s="208">
        <v>1.8062082553708977E-3</v>
      </c>
      <c r="I13" s="206">
        <v>2.9497640278774946E-2</v>
      </c>
      <c r="J13" s="207">
        <v>2.3192785245191017E-2</v>
      </c>
      <c r="K13" s="207">
        <v>6.3048550335839306E-3</v>
      </c>
      <c r="L13" s="207">
        <v>1.9588479772210121E-2</v>
      </c>
      <c r="M13" s="207">
        <v>5.4365936534682552E-3</v>
      </c>
      <c r="N13" s="207">
        <v>1.0845647501506162E-3</v>
      </c>
      <c r="O13" s="208">
        <v>3.3880034208261353E-3</v>
      </c>
      <c r="P13" s="206">
        <v>4.6946784628691431E-2</v>
      </c>
      <c r="Q13" s="207">
        <v>4.1123005750480848E-2</v>
      </c>
      <c r="R13" s="207">
        <v>5.8237788782105832E-3</v>
      </c>
      <c r="S13" s="207">
        <v>3.8075275719165802E-2</v>
      </c>
      <c r="T13" s="207">
        <v>4.5968685536365633E-3</v>
      </c>
      <c r="U13" s="207">
        <v>1.0598866673012461E-3</v>
      </c>
      <c r="V13" s="208">
        <v>3.2147513124496435E-3</v>
      </c>
      <c r="W13" s="206">
        <v>5.8958291378799974E-2</v>
      </c>
      <c r="X13" s="207">
        <v>5.2707451617438152E-2</v>
      </c>
      <c r="Y13" s="207">
        <v>6.2508397613618219E-3</v>
      </c>
      <c r="Z13" s="207">
        <v>4.9486789852380753E-2</v>
      </c>
      <c r="AA13" s="207">
        <v>4.8570461310521833E-3</v>
      </c>
      <c r="AB13" s="207">
        <v>1.0933109192599144E-3</v>
      </c>
      <c r="AC13" s="208">
        <v>3.5211464051928963E-3</v>
      </c>
      <c r="AD13" s="206">
        <v>7.0903813588806971E-2</v>
      </c>
      <c r="AE13" s="207">
        <v>6.3911750201991704E-2</v>
      </c>
      <c r="AF13" s="207">
        <v>6.9920633868152731E-3</v>
      </c>
      <c r="AG13" s="207">
        <v>6.0045540332794189E-2</v>
      </c>
      <c r="AH13" s="207">
        <v>5.8181770172014841E-3</v>
      </c>
      <c r="AI13" s="207">
        <v>1.1526843055598591E-3</v>
      </c>
      <c r="AJ13" s="208">
        <v>3.8874134948734779E-3</v>
      </c>
      <c r="AK13" s="206">
        <v>8.3734885635595724E-2</v>
      </c>
      <c r="AL13" s="207">
        <v>7.5785919098610585E-2</v>
      </c>
      <c r="AM13" s="207">
        <v>7.9489665369851439E-3</v>
      </c>
      <c r="AN13" s="207">
        <v>7.1230322122573853E-2</v>
      </c>
      <c r="AO13" s="207">
        <v>6.838598462836497E-3</v>
      </c>
      <c r="AP13" s="207">
        <v>1.2573351872481376E-3</v>
      </c>
      <c r="AQ13" s="208">
        <v>4.4086272453238767E-3</v>
      </c>
      <c r="AR13" s="206">
        <v>9.8637780700534694E-2</v>
      </c>
      <c r="AS13" s="207">
        <v>8.8461942827593357E-2</v>
      </c>
      <c r="AT13" s="207">
        <v>1.0175837872941334E-2</v>
      </c>
      <c r="AU13" s="207">
        <v>8.2807399332523346E-2</v>
      </c>
      <c r="AV13" s="207">
        <v>8.4702274797910787E-3</v>
      </c>
      <c r="AW13" s="207">
        <v>1.434048853851217E-3</v>
      </c>
      <c r="AX13" s="208">
        <v>5.9261054707642454E-3</v>
      </c>
      <c r="AY13" s="206">
        <v>0.11894706751563501</v>
      </c>
      <c r="AZ13" s="207">
        <v>0.10549605878657972</v>
      </c>
      <c r="BA13" s="207">
        <v>1.3451008729055284E-2</v>
      </c>
      <c r="BB13" s="207">
        <v>9.6779003739356995E-2</v>
      </c>
      <c r="BC13" s="207">
        <v>1.3023197731592162E-2</v>
      </c>
      <c r="BD13" s="207">
        <v>1.7344226474406514E-3</v>
      </c>
      <c r="BE13" s="208">
        <v>7.4104385945688283E-3</v>
      </c>
      <c r="BF13" s="206">
        <v>0.15330785680344011</v>
      </c>
      <c r="BG13" s="207">
        <v>0.132974983899982</v>
      </c>
      <c r="BH13" s="207">
        <v>2.0332872903458105E-2</v>
      </c>
      <c r="BI13" s="207">
        <v>0.11943991482257843</v>
      </c>
      <c r="BJ13" s="207">
        <v>2.0152669010663597E-2</v>
      </c>
      <c r="BK13" s="207">
        <v>2.2499388609547605E-3</v>
      </c>
      <c r="BL13" s="208">
        <v>1.1465336482194905E-2</v>
      </c>
      <c r="BM13" s="206">
        <v>0.10533605830686074</v>
      </c>
      <c r="BN13" s="207">
        <v>8.6005931137441649E-2</v>
      </c>
      <c r="BO13" s="207">
        <v>1.9330127169419096E-2</v>
      </c>
      <c r="BP13" s="207">
        <v>7.4184678494930267E-2</v>
      </c>
      <c r="BQ13" s="207">
        <v>1.7534490421961164E-2</v>
      </c>
      <c r="BR13" s="207">
        <v>1.5880892143930341E-3</v>
      </c>
      <c r="BS13" s="208">
        <v>1.2028799543091041E-2</v>
      </c>
      <c r="BT13" s="206">
        <v>0.13173595245754616</v>
      </c>
      <c r="BU13" s="207">
        <v>9.6049547013833059E-2</v>
      </c>
      <c r="BV13" s="207">
        <v>3.5686405443713098E-2</v>
      </c>
      <c r="BW13" s="207">
        <v>7.3335207998752594E-2</v>
      </c>
      <c r="BX13" s="207">
        <v>3.3457263776209278E-2</v>
      </c>
      <c r="BY13" s="207">
        <v>2.0932756362072075E-3</v>
      </c>
      <c r="BZ13" s="208">
        <v>2.2850204997713289E-2</v>
      </c>
      <c r="CA13" s="206">
        <v>2.9112391757774511E-2</v>
      </c>
      <c r="CB13" s="207">
        <v>1.7877622048305647E-2</v>
      </c>
      <c r="CC13" s="207">
        <v>1.1234769709468864E-2</v>
      </c>
      <c r="CD13" s="207">
        <v>1.166841946542263E-2</v>
      </c>
      <c r="CE13" s="207">
        <v>9.0725112165765936E-3</v>
      </c>
      <c r="CF13" s="207">
        <v>4.921001167473108E-4</v>
      </c>
      <c r="CG13" s="208">
        <v>7.8793607023836965E-3</v>
      </c>
      <c r="CH13" s="206">
        <v>3.7210748983292213E-2</v>
      </c>
      <c r="CI13" s="207">
        <v>2.135902569891171E-2</v>
      </c>
      <c r="CJ13" s="207">
        <v>1.58517232843805E-2</v>
      </c>
      <c r="CK13" s="207">
        <v>1.2080281972885132E-2</v>
      </c>
      <c r="CL13" s="207">
        <v>1.3490090919099553E-2</v>
      </c>
      <c r="CM13" s="207">
        <v>4.1519967496353167E-4</v>
      </c>
      <c r="CN13" s="208">
        <v>1.1225176393379927E-2</v>
      </c>
      <c r="CO13" s="206">
        <v>3.1862215517349947E-2</v>
      </c>
      <c r="CP13" s="207">
        <v>8.5314442890526386E-3</v>
      </c>
      <c r="CQ13" s="207">
        <v>2.3330771228297308E-2</v>
      </c>
      <c r="CR13" s="207">
        <v>4.9896915443241596E-3</v>
      </c>
      <c r="CS13" s="207">
        <v>5.1204887598267496E-3</v>
      </c>
      <c r="CT13" s="207">
        <v>2.3775328859441323E-4</v>
      </c>
      <c r="CU13" s="208">
        <v>2.1514281510621756E-2</v>
      </c>
      <c r="CV13" s="206">
        <f t="shared" si="1"/>
        <v>0.13921268646388205</v>
      </c>
      <c r="CW13" s="207">
        <f t="shared" si="0"/>
        <v>0.11827313413793322</v>
      </c>
      <c r="CX13" s="207">
        <f t="shared" si="0"/>
        <v>2.0939552325948817E-2</v>
      </c>
      <c r="CY13" s="207">
        <f t="shared" si="0"/>
        <v>0.10805806861026213</v>
      </c>
      <c r="CZ13" s="207">
        <f t="shared" si="0"/>
        <v>1.5407116561905829E-2</v>
      </c>
      <c r="DA13" s="207">
        <f t="shared" si="0"/>
        <v>3.8173927603987298E-3</v>
      </c>
      <c r="DB13" s="208">
        <f t="shared" si="0"/>
        <v>1.1930109393839573E-2</v>
      </c>
    </row>
    <row r="14" spans="1:106">
      <c r="A14" s="183">
        <v>1975</v>
      </c>
      <c r="B14" s="206">
        <v>4.3012035226625634E-3</v>
      </c>
      <c r="C14" s="207">
        <v>1.4889214836672055E-3</v>
      </c>
      <c r="D14" s="207">
        <v>2.8122820389953579E-3</v>
      </c>
      <c r="E14" s="207">
        <v>1.1185616021975875E-3</v>
      </c>
      <c r="F14" s="207">
        <v>5.6201882403289689E-4</v>
      </c>
      <c r="G14" s="207">
        <v>9.3578165792476253E-4</v>
      </c>
      <c r="H14" s="208">
        <v>1.6848415264763374E-3</v>
      </c>
      <c r="I14" s="206">
        <v>3.13802438512314E-2</v>
      </c>
      <c r="J14" s="207">
        <v>2.5013452854288212E-2</v>
      </c>
      <c r="K14" s="207">
        <v>6.3667909969431901E-3</v>
      </c>
      <c r="L14" s="207">
        <v>2.1507427096366882E-2</v>
      </c>
      <c r="M14" s="207">
        <v>5.3203712718434548E-3</v>
      </c>
      <c r="N14" s="207">
        <v>1.5765151468916071E-3</v>
      </c>
      <c r="O14" s="208">
        <v>2.9759304470684486E-3</v>
      </c>
      <c r="P14" s="206">
        <v>4.8753012443982821E-2</v>
      </c>
      <c r="Q14" s="207">
        <v>4.2948177833969904E-2</v>
      </c>
      <c r="R14" s="207">
        <v>5.8048346100129135E-3</v>
      </c>
      <c r="S14" s="207">
        <v>4.0022745728492737E-2</v>
      </c>
      <c r="T14" s="207">
        <v>4.4393236404401508E-3</v>
      </c>
      <c r="U14" s="207">
        <v>1.5198937723167362E-3</v>
      </c>
      <c r="V14" s="208">
        <v>2.771049031523459E-3</v>
      </c>
      <c r="W14" s="206">
        <v>6.0845131915034018E-2</v>
      </c>
      <c r="X14" s="207">
        <v>5.4584458291824428E-2</v>
      </c>
      <c r="Y14" s="207">
        <v>6.2606736232095894E-3</v>
      </c>
      <c r="Z14" s="207">
        <v>5.143047496676445E-2</v>
      </c>
      <c r="AA14" s="207">
        <v>4.7849938732939688E-3</v>
      </c>
      <c r="AB14" s="207">
        <v>1.5632060869531961E-3</v>
      </c>
      <c r="AC14" s="208">
        <v>3.0664571320695067E-3</v>
      </c>
      <c r="AD14" s="206">
        <v>7.3038825066650187E-2</v>
      </c>
      <c r="AE14" s="207">
        <v>6.6139165449123336E-2</v>
      </c>
      <c r="AF14" s="207">
        <v>6.8996596175268541E-3</v>
      </c>
      <c r="AG14" s="207">
        <v>6.2390539795160294E-2</v>
      </c>
      <c r="AH14" s="207">
        <v>5.6729188728686401E-3</v>
      </c>
      <c r="AI14" s="207">
        <v>1.6132920491606665E-3</v>
      </c>
      <c r="AJ14" s="208">
        <v>3.3620736427066918E-3</v>
      </c>
      <c r="AK14" s="206">
        <v>8.5826854279372089E-2</v>
      </c>
      <c r="AL14" s="207">
        <v>7.8064452070529616E-2</v>
      </c>
      <c r="AM14" s="207">
        <v>7.7624022088424787E-3</v>
      </c>
      <c r="AN14" s="207">
        <v>7.3647119104862213E-2</v>
      </c>
      <c r="AO14" s="207">
        <v>6.6670013419782032E-3</v>
      </c>
      <c r="AP14" s="207">
        <v>1.7675138219499333E-3</v>
      </c>
      <c r="AQ14" s="208">
        <v>3.7452214776065628E-3</v>
      </c>
      <c r="AR14" s="206">
        <v>0.10061189153057841</v>
      </c>
      <c r="AS14" s="207">
        <v>9.0944341574534737E-2</v>
      </c>
      <c r="AT14" s="207">
        <v>9.6675499560436775E-3</v>
      </c>
      <c r="AU14" s="207">
        <v>8.5674449801445007E-2</v>
      </c>
      <c r="AV14" s="207">
        <v>7.9374250125798969E-3</v>
      </c>
      <c r="AW14" s="207">
        <v>2.0223081091760987E-3</v>
      </c>
      <c r="AX14" s="208">
        <v>4.9777042964589228E-3</v>
      </c>
      <c r="AY14" s="206">
        <v>0.12050154982826285</v>
      </c>
      <c r="AZ14" s="207">
        <v>0.10778440113542795</v>
      </c>
      <c r="BA14" s="207">
        <v>1.2717148692834893E-2</v>
      </c>
      <c r="BB14" s="207">
        <v>9.9611766636371613E-2</v>
      </c>
      <c r="BC14" s="207">
        <v>1.227517813167584E-2</v>
      </c>
      <c r="BD14" s="207">
        <v>2.4650205636724547E-3</v>
      </c>
      <c r="BE14" s="208">
        <v>6.1495817217885954E-3</v>
      </c>
      <c r="BF14" s="206">
        <v>0.15420083626474967</v>
      </c>
      <c r="BG14" s="207">
        <v>0.1359103074896863</v>
      </c>
      <c r="BH14" s="207">
        <v>1.8290528775063368E-2</v>
      </c>
      <c r="BI14" s="207">
        <v>0.12380059063434601</v>
      </c>
      <c r="BJ14" s="207">
        <v>1.812649734975267E-2</v>
      </c>
      <c r="BK14" s="207">
        <v>3.1870637503539044E-3</v>
      </c>
      <c r="BL14" s="208">
        <v>9.0866846102773489E-3</v>
      </c>
      <c r="BM14" s="206">
        <v>0.10478733388141652</v>
      </c>
      <c r="BN14" s="207">
        <v>8.7819011006866357E-2</v>
      </c>
      <c r="BO14" s="207">
        <v>1.6968322874550159E-2</v>
      </c>
      <c r="BP14" s="207">
        <v>7.7342197299003601E-2</v>
      </c>
      <c r="BQ14" s="207">
        <v>1.5621177859703655E-2</v>
      </c>
      <c r="BR14" s="207">
        <v>2.2226528405024609E-3</v>
      </c>
      <c r="BS14" s="208">
        <v>9.6013006768325606E-3</v>
      </c>
      <c r="BT14" s="206">
        <v>0.12802913444219668</v>
      </c>
      <c r="BU14" s="207">
        <v>9.7468184564727264E-2</v>
      </c>
      <c r="BV14" s="207">
        <v>3.0560949877469427E-2</v>
      </c>
      <c r="BW14" s="207">
        <v>7.6942101120948792E-2</v>
      </c>
      <c r="BX14" s="207">
        <v>3.037681690065161E-2</v>
      </c>
      <c r="BY14" s="207">
        <v>3.0290059907753975E-3</v>
      </c>
      <c r="BZ14" s="208">
        <v>1.7681210711628401E-2</v>
      </c>
      <c r="CA14" s="206">
        <v>2.7352229492056613E-2</v>
      </c>
      <c r="CB14" s="207">
        <v>1.7901194989987677E-2</v>
      </c>
      <c r="CC14" s="207">
        <v>9.4510345020689356E-3</v>
      </c>
      <c r="CD14" s="207">
        <v>1.2184535153210163E-2</v>
      </c>
      <c r="CE14" s="207">
        <v>8.3897117801149477E-3</v>
      </c>
      <c r="CF14" s="207">
        <v>7.0723011327016873E-4</v>
      </c>
      <c r="CG14" s="208">
        <v>6.070752787449135E-3</v>
      </c>
      <c r="CH14" s="206">
        <v>3.4150046796828509E-2</v>
      </c>
      <c r="CI14" s="207">
        <v>2.1504504920361628E-2</v>
      </c>
      <c r="CJ14" s="207">
        <v>1.2645541876466878E-2</v>
      </c>
      <c r="CK14" s="207">
        <v>1.2760053388774395E-2</v>
      </c>
      <c r="CL14" s="207">
        <v>1.2769067940440589E-2</v>
      </c>
      <c r="CM14" s="207">
        <v>5.5992869650600783E-4</v>
      </c>
      <c r="CN14" s="208">
        <v>8.0609970253185028E-3</v>
      </c>
      <c r="CO14" s="206">
        <v>2.6221683473619285E-2</v>
      </c>
      <c r="CP14" s="207">
        <v>8.5557867052696961E-3</v>
      </c>
      <c r="CQ14" s="207">
        <v>1.7665896768349589E-2</v>
      </c>
      <c r="CR14" s="207">
        <v>5.2463030442595482E-3</v>
      </c>
      <c r="CS14" s="207">
        <v>4.8033791155169545E-3</v>
      </c>
      <c r="CT14" s="207">
        <v>3.5823526916227579E-4</v>
      </c>
      <c r="CU14" s="208">
        <v>1.5813766266322846E-2</v>
      </c>
      <c r="CV14" s="206">
        <f t="shared" si="1"/>
        <v>0.1452795917329108</v>
      </c>
      <c r="CW14" s="207">
        <f t="shared" si="0"/>
        <v>0.12403501046374975</v>
      </c>
      <c r="CX14" s="207">
        <f t="shared" si="0"/>
        <v>2.1244581269161053E-2</v>
      </c>
      <c r="CY14" s="207">
        <f t="shared" si="0"/>
        <v>0.11407920939382166</v>
      </c>
      <c r="CZ14" s="207">
        <f t="shared" si="0"/>
        <v>1.510670760961047E-2</v>
      </c>
      <c r="DA14" s="207">
        <f t="shared" si="0"/>
        <v>5.5953966640863023E-3</v>
      </c>
      <c r="DB14" s="208">
        <f t="shared" si="0"/>
        <v>1.0498278137137751E-2</v>
      </c>
    </row>
    <row r="15" spans="1:106">
      <c r="A15" s="183">
        <v>1976</v>
      </c>
      <c r="B15" s="206">
        <v>4.2822026534454095E-3</v>
      </c>
      <c r="C15" s="207">
        <v>1.556342808622117E-3</v>
      </c>
      <c r="D15" s="207">
        <v>2.7258598448232927E-3</v>
      </c>
      <c r="E15" s="207">
        <v>1.1663771001622081E-3</v>
      </c>
      <c r="F15" s="207">
        <v>5.9743020580959975E-4</v>
      </c>
      <c r="G15" s="207">
        <v>7.5260992847039443E-4</v>
      </c>
      <c r="H15" s="208">
        <v>1.7657853134140731E-3</v>
      </c>
      <c r="I15" s="206">
        <v>3.1970366684473339E-2</v>
      </c>
      <c r="J15" s="207">
        <v>2.5817168682048263E-2</v>
      </c>
      <c r="K15" s="207">
        <v>6.1531980024250744E-3</v>
      </c>
      <c r="L15" s="207">
        <v>2.2505039349198341E-2</v>
      </c>
      <c r="M15" s="207">
        <v>5.0703651239853561E-3</v>
      </c>
      <c r="N15" s="207">
        <v>1.3357994203231347E-3</v>
      </c>
      <c r="O15" s="208">
        <v>3.0591622804533466E-3</v>
      </c>
      <c r="P15" s="206">
        <v>4.952704595335114E-2</v>
      </c>
      <c r="Q15" s="207">
        <v>4.3875917903814433E-2</v>
      </c>
      <c r="R15" s="207">
        <v>5.6511280495367064E-3</v>
      </c>
      <c r="S15" s="207">
        <v>4.1072472929954529E-2</v>
      </c>
      <c r="T15" s="207">
        <v>4.2920714026787564E-3</v>
      </c>
      <c r="U15" s="207">
        <v>1.313087111953498E-3</v>
      </c>
      <c r="V15" s="208">
        <v>2.849412278030438E-3</v>
      </c>
      <c r="W15" s="206">
        <v>6.1750035700428675E-2</v>
      </c>
      <c r="X15" s="207">
        <v>5.5529496211849931E-2</v>
      </c>
      <c r="Y15" s="207">
        <v>6.2205394885787432E-3</v>
      </c>
      <c r="Z15" s="207">
        <v>5.2348438650369644E-2</v>
      </c>
      <c r="AA15" s="207">
        <v>4.8676171714771479E-3</v>
      </c>
      <c r="AB15" s="207">
        <v>1.3610558510971879E-3</v>
      </c>
      <c r="AC15" s="208">
        <v>3.1729242453568014E-3</v>
      </c>
      <c r="AD15" s="206">
        <v>7.4007927419650538E-2</v>
      </c>
      <c r="AE15" s="207">
        <v>6.7000880645320199E-2</v>
      </c>
      <c r="AF15" s="207">
        <v>7.0070467743303423E-3</v>
      </c>
      <c r="AG15" s="207">
        <v>6.3238956034183502E-2</v>
      </c>
      <c r="AH15" s="207">
        <v>5.7379639198451848E-3</v>
      </c>
      <c r="AI15" s="207">
        <v>1.4231882742514941E-3</v>
      </c>
      <c r="AJ15" s="208">
        <v>3.6078160224377403E-3</v>
      </c>
      <c r="AK15" s="206">
        <v>8.6819147133685326E-2</v>
      </c>
      <c r="AL15" s="207">
        <v>7.9169706529579692E-2</v>
      </c>
      <c r="AM15" s="207">
        <v>7.649440604105627E-3</v>
      </c>
      <c r="AN15" s="207">
        <v>7.506997138261795E-2</v>
      </c>
      <c r="AO15" s="207">
        <v>6.2340390711762075E-3</v>
      </c>
      <c r="AP15" s="207">
        <v>1.5654123814590715E-3</v>
      </c>
      <c r="AQ15" s="208">
        <v>3.9497249204640591E-3</v>
      </c>
      <c r="AR15" s="206">
        <v>0.10163732507772687</v>
      </c>
      <c r="AS15" s="207">
        <v>9.2129032799091348E-2</v>
      </c>
      <c r="AT15" s="207">
        <v>9.5082922786355224E-3</v>
      </c>
      <c r="AU15" s="207">
        <v>8.716399222612381E-2</v>
      </c>
      <c r="AV15" s="207">
        <v>7.5323835253303367E-3</v>
      </c>
      <c r="AW15" s="207">
        <v>1.7883185408086321E-3</v>
      </c>
      <c r="AX15" s="208">
        <v>5.1526331393783875E-3</v>
      </c>
      <c r="AY15" s="206">
        <v>0.12128463507663773</v>
      </c>
      <c r="AZ15" s="207">
        <v>0.10894411651958394</v>
      </c>
      <c r="BA15" s="207">
        <v>1.2340518557053787E-2</v>
      </c>
      <c r="BB15" s="207">
        <v>0.10140269994735718</v>
      </c>
      <c r="BC15" s="207">
        <v>1.1409095090317171E-2</v>
      </c>
      <c r="BD15" s="207">
        <v>2.1829308414937367E-3</v>
      </c>
      <c r="BE15" s="208">
        <v>6.289914712452326E-3</v>
      </c>
      <c r="BF15" s="206">
        <v>0.15387152100268223</v>
      </c>
      <c r="BG15" s="207">
        <v>0.13590787521791775</v>
      </c>
      <c r="BH15" s="207">
        <v>1.7963645784764476E-2</v>
      </c>
      <c r="BI15" s="207">
        <v>0.12463512271642685</v>
      </c>
      <c r="BJ15" s="207">
        <v>1.6981118205398389E-2</v>
      </c>
      <c r="BK15" s="207">
        <v>2.783172749828615E-3</v>
      </c>
      <c r="BL15" s="208">
        <v>9.4721053745523646E-3</v>
      </c>
      <c r="BM15" s="206">
        <v>0.10350235442052103</v>
      </c>
      <c r="BN15" s="207">
        <v>8.6803454567487323E-2</v>
      </c>
      <c r="BO15" s="207">
        <v>1.6698899853033695E-2</v>
      </c>
      <c r="BP15" s="207">
        <v>7.7021181583404541E-2</v>
      </c>
      <c r="BQ15" s="207">
        <v>1.467173082876725E-2</v>
      </c>
      <c r="BR15" s="207">
        <v>1.9542318929729845E-3</v>
      </c>
      <c r="BS15" s="208">
        <v>9.8552098973508952E-3</v>
      </c>
      <c r="BT15" s="206">
        <v>0.12529816483492978</v>
      </c>
      <c r="BU15" s="207">
        <v>9.591564500079261E-2</v>
      </c>
      <c r="BV15" s="207">
        <v>2.9382519834137158E-2</v>
      </c>
      <c r="BW15" s="207">
        <v>7.6820895075798035E-2</v>
      </c>
      <c r="BX15" s="207">
        <v>2.839976867039834E-2</v>
      </c>
      <c r="BY15" s="207">
        <v>2.6379057075901647E-3</v>
      </c>
      <c r="BZ15" s="208">
        <v>1.7439593500610796E-2</v>
      </c>
      <c r="CA15" s="206">
        <v>2.6628117751315447E-2</v>
      </c>
      <c r="CB15" s="207">
        <v>1.7632974379585852E-2</v>
      </c>
      <c r="CC15" s="207">
        <v>8.9951433717295939E-3</v>
      </c>
      <c r="CD15" s="207">
        <v>1.199917308986187E-2</v>
      </c>
      <c r="CE15" s="207">
        <v>8.2958515423821651E-3</v>
      </c>
      <c r="CF15" s="207">
        <v>5.9381711144073648E-4</v>
      </c>
      <c r="CG15" s="208">
        <v>5.7392757076080237E-3</v>
      </c>
      <c r="CH15" s="206">
        <v>3.3040326413927637E-2</v>
      </c>
      <c r="CI15" s="207">
        <v>2.0758169352902735E-2</v>
      </c>
      <c r="CJ15" s="207">
        <v>1.2282157061024904E-2</v>
      </c>
      <c r="CK15" s="207">
        <v>1.3259409926831722E-2</v>
      </c>
      <c r="CL15" s="207">
        <v>1.0992182988232721E-2</v>
      </c>
      <c r="CM15" s="207">
        <v>5.3460659912931102E-4</v>
      </c>
      <c r="CN15" s="208">
        <v>8.2541268733973081E-3</v>
      </c>
      <c r="CO15" s="206">
        <v>2.6379916363096816E-2</v>
      </c>
      <c r="CP15" s="207">
        <v>8.6859047293504632E-3</v>
      </c>
      <c r="CQ15" s="207">
        <v>1.7694011633746353E-2</v>
      </c>
      <c r="CR15" s="207">
        <v>5.2507827058434486E-3</v>
      </c>
      <c r="CS15" s="207">
        <v>4.9884180708979139E-3</v>
      </c>
      <c r="CT15" s="207">
        <v>3.0190579155018411E-4</v>
      </c>
      <c r="CU15" s="208">
        <v>1.583880980763604E-2</v>
      </c>
      <c r="CV15" s="206">
        <f t="shared" si="1"/>
        <v>0.14752965099169857</v>
      </c>
      <c r="CW15" s="207">
        <f t="shared" si="0"/>
        <v>0.12677892560633475</v>
      </c>
      <c r="CX15" s="207">
        <f t="shared" si="0"/>
        <v>2.0750725385363818E-2</v>
      </c>
      <c r="CY15" s="207">
        <f t="shared" si="0"/>
        <v>0.11709232802968472</v>
      </c>
      <c r="CZ15" s="207">
        <f t="shared" si="0"/>
        <v>1.4827483903950859E-2</v>
      </c>
      <c r="DA15" s="207">
        <f t="shared" si="0"/>
        <v>4.7625523118442151E-3</v>
      </c>
      <c r="DB15" s="208">
        <f t="shared" si="0"/>
        <v>1.084728411725466E-2</v>
      </c>
    </row>
    <row r="16" spans="1:106">
      <c r="A16" s="183">
        <v>1977</v>
      </c>
      <c r="B16" s="206">
        <v>4.2466811621969898E-3</v>
      </c>
      <c r="C16" s="207">
        <v>1.6244900288089074E-3</v>
      </c>
      <c r="D16" s="207">
        <v>2.6221911333880821E-3</v>
      </c>
      <c r="E16" s="207">
        <v>1.2129399692639709E-3</v>
      </c>
      <c r="F16" s="207">
        <v>6.3624137501465947E-4</v>
      </c>
      <c r="G16" s="207">
        <v>6.1426269568402392E-4</v>
      </c>
      <c r="H16" s="208">
        <v>1.7832371368681666E-3</v>
      </c>
      <c r="I16" s="206">
        <v>3.2579136838302929E-2</v>
      </c>
      <c r="J16" s="207">
        <v>2.6595522514074658E-2</v>
      </c>
      <c r="K16" s="207">
        <v>5.9836143242282744E-3</v>
      </c>
      <c r="L16" s="207">
        <v>2.3422110825777054E-2</v>
      </c>
      <c r="M16" s="207">
        <v>4.90149994401158E-3</v>
      </c>
      <c r="N16" s="207">
        <v>1.1559225937528826E-3</v>
      </c>
      <c r="O16" s="208">
        <v>3.0996038413638469E-3</v>
      </c>
      <c r="P16" s="206">
        <v>5.0120441787150187E-2</v>
      </c>
      <c r="Q16" s="207">
        <v>4.4585551084888445E-2</v>
      </c>
      <c r="R16" s="207">
        <v>5.5348907022617407E-3</v>
      </c>
      <c r="S16" s="207">
        <v>4.1861876845359802E-2</v>
      </c>
      <c r="T16" s="207">
        <v>4.2073903444975243E-3</v>
      </c>
      <c r="U16" s="207">
        <v>1.1594713027519876E-3</v>
      </c>
      <c r="V16" s="208">
        <v>2.8917028206599418E-3</v>
      </c>
      <c r="W16" s="206">
        <v>6.2400177972416884E-2</v>
      </c>
      <c r="X16" s="207">
        <v>5.6184868203468616E-2</v>
      </c>
      <c r="Y16" s="207">
        <v>6.2153097689482649E-3</v>
      </c>
      <c r="Z16" s="207">
        <v>5.294644832611084E-2</v>
      </c>
      <c r="AA16" s="207">
        <v>4.9974203844389232E-3</v>
      </c>
      <c r="AB16" s="207">
        <v>1.2113309666896572E-3</v>
      </c>
      <c r="AC16" s="208">
        <v>3.2449773706194509E-3</v>
      </c>
      <c r="AD16" s="206">
        <v>7.4667939477533127E-2</v>
      </c>
      <c r="AE16" s="207">
        <v>6.7507173608060619E-2</v>
      </c>
      <c r="AF16" s="207">
        <v>7.1607658694725126E-3</v>
      </c>
      <c r="AG16" s="207">
        <v>6.3694149255752563E-2</v>
      </c>
      <c r="AH16" s="207">
        <v>5.861588639602359E-3</v>
      </c>
      <c r="AI16" s="207">
        <v>1.2831840886206754E-3</v>
      </c>
      <c r="AJ16" s="208">
        <v>3.8290216272169756E-3</v>
      </c>
      <c r="AK16" s="206">
        <v>8.7452943002422706E-2</v>
      </c>
      <c r="AL16" s="207">
        <v>7.9861265142607663E-2</v>
      </c>
      <c r="AM16" s="207">
        <v>7.5916778598150384E-3</v>
      </c>
      <c r="AN16" s="207">
        <v>7.6002568006515503E-2</v>
      </c>
      <c r="AO16" s="207">
        <v>5.9126138450651001E-3</v>
      </c>
      <c r="AP16" s="207">
        <v>1.4168644526935993E-3</v>
      </c>
      <c r="AQ16" s="208">
        <v>4.1208999155415479E-3</v>
      </c>
      <c r="AR16" s="206">
        <v>0.10225439031987864</v>
      </c>
      <c r="AS16" s="207">
        <v>9.28054367422705E-2</v>
      </c>
      <c r="AT16" s="207">
        <v>9.4489535776081362E-3</v>
      </c>
      <c r="AU16" s="207">
        <v>8.8061012327671051E-2</v>
      </c>
      <c r="AV16" s="207">
        <v>7.2508150884375826E-3</v>
      </c>
      <c r="AW16" s="207">
        <v>1.6161980461800308E-3</v>
      </c>
      <c r="AX16" s="208">
        <v>5.3263668675876145E-3</v>
      </c>
      <c r="AY16" s="206">
        <v>0.12166223403083504</v>
      </c>
      <c r="AZ16" s="207">
        <v>0.10954763466428194</v>
      </c>
      <c r="BA16" s="207">
        <v>1.2114599366553094E-2</v>
      </c>
      <c r="BB16" s="207">
        <v>0.1024915799498558</v>
      </c>
      <c r="BC16" s="207">
        <v>1.0754120705854155E-2</v>
      </c>
      <c r="BD16" s="207">
        <v>1.9755787946495618E-3</v>
      </c>
      <c r="BE16" s="208">
        <v>6.4409526470497868E-3</v>
      </c>
      <c r="BF16" s="206">
        <v>0.15320491638021178</v>
      </c>
      <c r="BG16" s="207">
        <v>0.1352700608144434</v>
      </c>
      <c r="BH16" s="207">
        <v>1.7934855565768376E-2</v>
      </c>
      <c r="BI16" s="207">
        <v>0.12462761998176575</v>
      </c>
      <c r="BJ16" s="207">
        <v>1.6135923695915107E-2</v>
      </c>
      <c r="BK16" s="207">
        <v>2.484381950813009E-3</v>
      </c>
      <c r="BL16" s="208">
        <v>9.9569884497758953E-3</v>
      </c>
      <c r="BM16" s="206">
        <v>0.10234703853978913</v>
      </c>
      <c r="BN16" s="207">
        <v>8.5584445230108136E-2</v>
      </c>
      <c r="BO16" s="207">
        <v>1.6762593309680999E-2</v>
      </c>
      <c r="BP16" s="207">
        <v>7.6320759952068329E-2</v>
      </c>
      <c r="BQ16" s="207">
        <v>1.3977666875549537E-2</v>
      </c>
      <c r="BR16" s="207">
        <v>1.7562420564956906E-3</v>
      </c>
      <c r="BS16" s="208">
        <v>1.0292369784098067E-2</v>
      </c>
      <c r="BT16" s="206">
        <v>0.12327686202343548</v>
      </c>
      <c r="BU16" s="207">
        <v>9.4362510197378735E-2</v>
      </c>
      <c r="BV16" s="207">
        <v>2.8914351826056742E-2</v>
      </c>
      <c r="BW16" s="207">
        <v>7.6347604393959045E-2</v>
      </c>
      <c r="BX16" s="207">
        <v>2.6929826353881314E-2</v>
      </c>
      <c r="BY16" s="207">
        <v>2.3482588346796351E-3</v>
      </c>
      <c r="BZ16" s="208">
        <v>1.7651176943100141E-2</v>
      </c>
      <c r="CA16" s="206">
        <v>2.6160432046527762E-2</v>
      </c>
      <c r="CB16" s="207">
        <v>1.7368719852533514E-2</v>
      </c>
      <c r="CC16" s="207">
        <v>8.7917121939942479E-3</v>
      </c>
      <c r="CD16" s="207">
        <v>1.1750211007893085E-2</v>
      </c>
      <c r="CE16" s="207">
        <v>8.303448122752858E-3</v>
      </c>
      <c r="CF16" s="207">
        <v>5.0887020084472608E-4</v>
      </c>
      <c r="CG16" s="208">
        <v>5.5979022887318527E-3</v>
      </c>
      <c r="CH16" s="206">
        <v>3.2448796133480264E-2</v>
      </c>
      <c r="CI16" s="207">
        <v>2.0134514329592321E-2</v>
      </c>
      <c r="CJ16" s="207">
        <v>1.231428180388794E-2</v>
      </c>
      <c r="CK16" s="207">
        <v>1.367062795907259E-2</v>
      </c>
      <c r="CL16" s="207">
        <v>9.5084339801901566E-3</v>
      </c>
      <c r="CM16" s="207">
        <v>5.1788090116502755E-4</v>
      </c>
      <c r="CN16" s="208">
        <v>8.7518531008325615E-3</v>
      </c>
      <c r="CO16" s="206">
        <v>2.7179008539077534E-2</v>
      </c>
      <c r="CP16" s="207">
        <v>8.7947057277404199E-3</v>
      </c>
      <c r="CQ16" s="207">
        <v>1.8384302811337114E-2</v>
      </c>
      <c r="CR16" s="207">
        <v>5.2115037105977535E-3</v>
      </c>
      <c r="CS16" s="207">
        <v>5.2108537688792126E-3</v>
      </c>
      <c r="CT16" s="207">
        <v>2.5975358315558019E-4</v>
      </c>
      <c r="CU16" s="208">
        <v>1.6496897640081765E-2</v>
      </c>
      <c r="CV16" s="206">
        <f t="shared" si="1"/>
        <v>0.14934643776006701</v>
      </c>
      <c r="CW16" s="207">
        <f t="shared" si="0"/>
        <v>0.12899043183124062</v>
      </c>
      <c r="CX16" s="207">
        <f t="shared" si="0"/>
        <v>2.035600592882636E-2</v>
      </c>
      <c r="CY16" s="207">
        <f t="shared" si="0"/>
        <v>0.11944337596651167</v>
      </c>
      <c r="CZ16" s="207">
        <f t="shared" si="0"/>
        <v>1.4742552047962688E-2</v>
      </c>
      <c r="DA16" s="207">
        <f t="shared" si="0"/>
        <v>4.1409875588785516E-3</v>
      </c>
      <c r="DB16" s="208">
        <f t="shared" si="0"/>
        <v>1.1019521169511408E-2</v>
      </c>
    </row>
    <row r="17" spans="1:106">
      <c r="A17" s="183">
        <v>1978</v>
      </c>
      <c r="B17" s="206">
        <v>4.4148815140194024E-3</v>
      </c>
      <c r="C17" s="207">
        <v>1.7022006519462965E-3</v>
      </c>
      <c r="D17" s="207">
        <v>2.7126808620731059E-3</v>
      </c>
      <c r="E17" s="207">
        <v>1.2479104334488511E-3</v>
      </c>
      <c r="F17" s="207">
        <v>7.0451197879494419E-4</v>
      </c>
      <c r="G17" s="207">
        <v>7.8830986009237141E-4</v>
      </c>
      <c r="H17" s="208">
        <v>1.6741492566408282E-3</v>
      </c>
      <c r="I17" s="206">
        <v>3.3561781760509606E-2</v>
      </c>
      <c r="J17" s="207">
        <v>2.7308499341189021E-2</v>
      </c>
      <c r="K17" s="207">
        <v>6.2532824193205858E-3</v>
      </c>
      <c r="L17" s="207">
        <v>2.4097582325339317E-2</v>
      </c>
      <c r="M17" s="207">
        <v>4.9763954627143406E-3</v>
      </c>
      <c r="N17" s="207">
        <v>1.5849615557741944E-3</v>
      </c>
      <c r="O17" s="208">
        <v>2.9028417153800939E-3</v>
      </c>
      <c r="P17" s="206">
        <v>5.0863737990119409E-2</v>
      </c>
      <c r="Q17" s="207">
        <v>4.4992743013753361E-2</v>
      </c>
      <c r="R17" s="207">
        <v>5.8709949763660514E-3</v>
      </c>
      <c r="S17" s="207">
        <v>4.2199280112981796E-2</v>
      </c>
      <c r="T17" s="207">
        <v>4.3297852607010129E-3</v>
      </c>
      <c r="U17" s="207">
        <v>1.6236552241847215E-3</v>
      </c>
      <c r="V17" s="208">
        <v>2.7110205047302456E-3</v>
      </c>
      <c r="W17" s="206">
        <v>6.3136735724345153E-2</v>
      </c>
      <c r="X17" s="207">
        <v>5.6465414679883488E-2</v>
      </c>
      <c r="Y17" s="207">
        <v>6.6713210444616635E-3</v>
      </c>
      <c r="Z17" s="207">
        <v>5.2998337894678116E-2</v>
      </c>
      <c r="AA17" s="207">
        <v>5.3649370080230139E-3</v>
      </c>
      <c r="AB17" s="207">
        <v>1.70985348194956E-3</v>
      </c>
      <c r="AC17" s="208">
        <v>3.0636072076303082E-3</v>
      </c>
      <c r="AD17" s="206">
        <v>7.5341416566678837E-2</v>
      </c>
      <c r="AE17" s="207">
        <v>6.7564695139586045E-2</v>
      </c>
      <c r="AF17" s="207">
        <v>7.7767214270927972E-3</v>
      </c>
      <c r="AG17" s="207">
        <v>6.3498161733150482E-2</v>
      </c>
      <c r="AH17" s="207">
        <v>6.265226866641934E-3</v>
      </c>
      <c r="AI17" s="207">
        <v>1.8347461477974366E-3</v>
      </c>
      <c r="AJ17" s="208">
        <v>3.7432794965503312E-3</v>
      </c>
      <c r="AK17" s="206">
        <v>8.8036443180413607E-2</v>
      </c>
      <c r="AL17" s="207">
        <v>7.9985974105391044E-2</v>
      </c>
      <c r="AM17" s="207">
        <v>8.0504690750225604E-3</v>
      </c>
      <c r="AN17" s="207">
        <v>7.6150931417942047E-2</v>
      </c>
      <c r="AO17" s="207">
        <v>5.8898498301084021E-3</v>
      </c>
      <c r="AP17" s="207">
        <v>2.033509751562195E-3</v>
      </c>
      <c r="AQ17" s="208">
        <v>3.9621544734104348E-3</v>
      </c>
      <c r="AR17" s="206">
        <v>0.10275458260504437</v>
      </c>
      <c r="AS17" s="207">
        <v>9.2827207224272998E-2</v>
      </c>
      <c r="AT17" s="207">
        <v>9.9273753807713801E-3</v>
      </c>
      <c r="AU17" s="207">
        <v>8.8039368391036987E-2</v>
      </c>
      <c r="AV17" s="207">
        <v>7.3316220248594794E-3</v>
      </c>
      <c r="AW17" s="207">
        <v>2.3162235677418779E-3</v>
      </c>
      <c r="AX17" s="208">
        <v>5.0673673834888801E-3</v>
      </c>
      <c r="AY17" s="206">
        <v>0.1220588526931701</v>
      </c>
      <c r="AZ17" s="207">
        <v>0.10948220755069832</v>
      </c>
      <c r="BA17" s="207">
        <v>1.257664514247178E-2</v>
      </c>
      <c r="BB17" s="207">
        <v>0.10251211374998093</v>
      </c>
      <c r="BC17" s="207">
        <v>1.064547185564885E-2</v>
      </c>
      <c r="BD17" s="207">
        <v>2.8351004185334346E-3</v>
      </c>
      <c r="BE17" s="208">
        <v>6.0661732883477634E-3</v>
      </c>
      <c r="BF17" s="206">
        <v>0.15258268492480354</v>
      </c>
      <c r="BG17" s="207">
        <v>0.13396926380680185</v>
      </c>
      <c r="BH17" s="207">
        <v>1.8613421118001693E-2</v>
      </c>
      <c r="BI17" s="207">
        <v>0.1233590692281723</v>
      </c>
      <c r="BJ17" s="207">
        <v>1.6106187527500673E-2</v>
      </c>
      <c r="BK17" s="207">
        <v>3.5172837541850208E-3</v>
      </c>
      <c r="BL17" s="208">
        <v>9.6001395641669793E-3</v>
      </c>
      <c r="BM17" s="206">
        <v>0.10127125984884658</v>
      </c>
      <c r="BN17" s="207">
        <v>8.4201406723303909E-2</v>
      </c>
      <c r="BO17" s="207">
        <v>1.7069853125542676E-2</v>
      </c>
      <c r="BP17" s="207">
        <v>7.4937015771865845E-2</v>
      </c>
      <c r="BQ17" s="207">
        <v>1.3989241803273253E-2</v>
      </c>
      <c r="BR17" s="207">
        <v>2.5031040025966125E-3</v>
      </c>
      <c r="BS17" s="208">
        <v>9.8418981222779811E-3</v>
      </c>
      <c r="BT17" s="206">
        <v>0.1216831909648509</v>
      </c>
      <c r="BU17" s="207">
        <v>9.3161074372529226E-2</v>
      </c>
      <c r="BV17" s="207">
        <v>2.8522116592321678E-2</v>
      </c>
      <c r="BW17" s="207">
        <v>7.5213082134723663E-2</v>
      </c>
      <c r="BX17" s="207">
        <v>2.6826531679223643E-2</v>
      </c>
      <c r="BY17" s="207">
        <v>3.3154483597953033E-3</v>
      </c>
      <c r="BZ17" s="208">
        <v>1.6328128934820444E-2</v>
      </c>
      <c r="CA17" s="206">
        <v>2.576347381062561E-2</v>
      </c>
      <c r="CB17" s="207">
        <v>1.7292507215625964E-2</v>
      </c>
      <c r="CC17" s="207">
        <v>8.4709665949996467E-3</v>
      </c>
      <c r="CD17" s="207">
        <v>1.1387174017727375E-2</v>
      </c>
      <c r="CE17" s="207">
        <v>8.7165228179749629E-3</v>
      </c>
      <c r="CF17" s="207">
        <v>6.9047858610823249E-4</v>
      </c>
      <c r="CG17" s="208">
        <v>4.9692984883625939E-3</v>
      </c>
      <c r="CH17" s="206">
        <v>3.171442875241387E-2</v>
      </c>
      <c r="CI17" s="207">
        <v>1.9743871516931071E-2</v>
      </c>
      <c r="CJ17" s="207">
        <v>1.1970557235482801E-2</v>
      </c>
      <c r="CK17" s="207">
        <v>1.3923638500273228E-2</v>
      </c>
      <c r="CL17" s="207">
        <v>8.5438415692670154E-3</v>
      </c>
      <c r="CM17" s="207">
        <v>7.9067117831556702E-4</v>
      </c>
      <c r="CN17" s="208">
        <v>8.4562773551717686E-3</v>
      </c>
      <c r="CO17" s="206">
        <v>2.681703572289117E-2</v>
      </c>
      <c r="CP17" s="207">
        <v>9.0369705940604762E-3</v>
      </c>
      <c r="CQ17" s="207">
        <v>1.7780065128830694E-2</v>
      </c>
      <c r="CR17" s="207">
        <v>5.1197842694818974E-3</v>
      </c>
      <c r="CS17" s="207">
        <v>5.6804850052448418E-3</v>
      </c>
      <c r="CT17" s="207">
        <v>3.5398124217756767E-4</v>
      </c>
      <c r="CU17" s="208">
        <v>1.566278492454571E-2</v>
      </c>
      <c r="CV17" s="206">
        <f t="shared" si="1"/>
        <v>0.15197713698899357</v>
      </c>
      <c r="CW17" s="207">
        <f t="shared" si="0"/>
        <v>0.13046885768677219</v>
      </c>
      <c r="CX17" s="207">
        <f t="shared" si="0"/>
        <v>2.1508279302221406E-2</v>
      </c>
      <c r="CY17" s="207">
        <f t="shared" si="0"/>
        <v>0.12054311076644808</v>
      </c>
      <c r="CZ17" s="207">
        <f t="shared" si="0"/>
        <v>1.5375629710233311E-2</v>
      </c>
      <c r="DA17" s="207">
        <f t="shared" si="0"/>
        <v>5.7067801220008476E-3</v>
      </c>
      <c r="DB17" s="208">
        <f t="shared" si="0"/>
        <v>1.0351618684381475E-2</v>
      </c>
    </row>
    <row r="18" spans="1:106">
      <c r="A18" s="183">
        <v>1979</v>
      </c>
      <c r="B18" s="206">
        <v>4.3804211082991724E-3</v>
      </c>
      <c r="C18" s="207">
        <v>1.7583696658879818E-3</v>
      </c>
      <c r="D18" s="207">
        <v>2.6220514424111908E-3</v>
      </c>
      <c r="E18" s="207">
        <v>1.2847516918554902E-3</v>
      </c>
      <c r="F18" s="207">
        <v>7.4330328160799003E-4</v>
      </c>
      <c r="G18" s="207">
        <v>6.611606840760966E-4</v>
      </c>
      <c r="H18" s="208">
        <v>1.6912055198206961E-3</v>
      </c>
      <c r="I18" s="206">
        <v>3.4085695654887324E-2</v>
      </c>
      <c r="J18" s="207">
        <v>2.791724256904678E-2</v>
      </c>
      <c r="K18" s="207">
        <v>6.1684530858405456E-3</v>
      </c>
      <c r="L18" s="207">
        <v>2.4824324995279312E-2</v>
      </c>
      <c r="M18" s="207">
        <v>4.8540702051509945E-3</v>
      </c>
      <c r="N18" s="207">
        <v>1.4338519212147515E-3</v>
      </c>
      <c r="O18" s="208">
        <v>2.9734477905737568E-3</v>
      </c>
      <c r="P18" s="206">
        <v>5.1229983618835129E-2</v>
      </c>
      <c r="Q18" s="207">
        <v>4.5396073508626233E-2</v>
      </c>
      <c r="R18" s="207">
        <v>5.8339101102088935E-3</v>
      </c>
      <c r="S18" s="207">
        <v>4.2669501155614853E-2</v>
      </c>
      <c r="T18" s="207">
        <v>4.2790371400429419E-3</v>
      </c>
      <c r="U18" s="207">
        <v>1.5014589733628322E-3</v>
      </c>
      <c r="V18" s="208">
        <v>2.7799844854210984E-3</v>
      </c>
      <c r="W18" s="206">
        <v>6.3520965452433645E-2</v>
      </c>
      <c r="X18" s="207">
        <v>5.6761644708107351E-2</v>
      </c>
      <c r="Y18" s="207">
        <v>6.7593207443262986E-3</v>
      </c>
      <c r="Z18" s="207">
        <v>5.3240913897752762E-2</v>
      </c>
      <c r="AA18" s="207">
        <v>5.5118526676957279E-3</v>
      </c>
      <c r="AB18" s="207">
        <v>1.5939825592840838E-3</v>
      </c>
      <c r="AC18" s="208">
        <v>3.174216941872217E-3</v>
      </c>
      <c r="AD18" s="206">
        <v>7.5714256635468324E-2</v>
      </c>
      <c r="AE18" s="207">
        <v>6.7656865231512667E-2</v>
      </c>
      <c r="AF18" s="207">
        <v>8.0573914039556611E-3</v>
      </c>
      <c r="AG18" s="207">
        <v>6.3541539013385773E-2</v>
      </c>
      <c r="AH18" s="207">
        <v>6.4114141024518637E-3</v>
      </c>
      <c r="AI18" s="207">
        <v>1.7323828964761737E-3</v>
      </c>
      <c r="AJ18" s="208">
        <v>4.0289210939100269E-3</v>
      </c>
      <c r="AK18" s="206">
        <v>8.8346492429088E-2</v>
      </c>
      <c r="AL18" s="207">
        <v>8.0223358836384137E-2</v>
      </c>
      <c r="AM18" s="207">
        <v>8.123133592703868E-3</v>
      </c>
      <c r="AN18" s="207">
        <v>7.6595120131969452E-2</v>
      </c>
      <c r="AO18" s="207">
        <v>5.6357078579582108E-3</v>
      </c>
      <c r="AP18" s="207">
        <v>1.9271018835580959E-3</v>
      </c>
      <c r="AQ18" s="208">
        <v>4.1885637965832587E-3</v>
      </c>
      <c r="AR18" s="206">
        <v>0.10300792749288543</v>
      </c>
      <c r="AS18" s="207">
        <v>9.2961098844544732E-2</v>
      </c>
      <c r="AT18" s="207">
        <v>1.0046828648340701E-2</v>
      </c>
      <c r="AU18" s="207">
        <v>8.8361248373985291E-2</v>
      </c>
      <c r="AV18" s="207">
        <v>7.1210449764651466E-3</v>
      </c>
      <c r="AW18" s="207">
        <v>2.1919159743175338E-3</v>
      </c>
      <c r="AX18" s="208">
        <v>5.3337145622636573E-3</v>
      </c>
      <c r="AY18" s="206">
        <v>0.12208400152097752</v>
      </c>
      <c r="AZ18" s="207">
        <v>0.10949572667957282</v>
      </c>
      <c r="BA18" s="207">
        <v>1.2588274841404705E-2</v>
      </c>
      <c r="BB18" s="207">
        <v>0.1029428243637085</v>
      </c>
      <c r="BC18" s="207">
        <v>1.0119493258162368E-2</v>
      </c>
      <c r="BD18" s="207">
        <v>2.6864838818333589E-3</v>
      </c>
      <c r="BE18" s="208">
        <v>6.3351952360740788E-3</v>
      </c>
      <c r="BF18" s="206">
        <v>0.15169384064975988</v>
      </c>
      <c r="BG18" s="207">
        <v>0.13268427618304757</v>
      </c>
      <c r="BH18" s="207">
        <v>1.90095644667123E-2</v>
      </c>
      <c r="BI18" s="207">
        <v>0.1226142942905426</v>
      </c>
      <c r="BJ18" s="207">
        <v>1.5439493186628237E-2</v>
      </c>
      <c r="BK18" s="207">
        <v>3.2887183437409935E-3</v>
      </c>
      <c r="BL18" s="208">
        <v>1.0351333157213824E-2</v>
      </c>
      <c r="BM18" s="206">
        <v>0.10027751170525941</v>
      </c>
      <c r="BN18" s="207">
        <v>8.2711272047325479E-2</v>
      </c>
      <c r="BO18" s="207">
        <v>1.7566239657933927E-2</v>
      </c>
      <c r="BP18" s="207">
        <v>7.3890797793865204E-2</v>
      </c>
      <c r="BQ18" s="207">
        <v>1.3445233539656719E-2</v>
      </c>
      <c r="BR18" s="207">
        <v>2.3560224776575916E-3</v>
      </c>
      <c r="BS18" s="208">
        <v>1.0585460866772867E-2</v>
      </c>
      <c r="BT18" s="206">
        <v>0.12028147426111845</v>
      </c>
      <c r="BU18" s="207">
        <v>9.1453060101907874E-2</v>
      </c>
      <c r="BV18" s="207">
        <v>2.8828414159210572E-2</v>
      </c>
      <c r="BW18" s="207">
        <v>7.4430778622627258E-2</v>
      </c>
      <c r="BX18" s="207">
        <v>2.5656365587491493E-2</v>
      </c>
      <c r="BY18" s="207">
        <v>3.0914880001411643E-3</v>
      </c>
      <c r="BZ18" s="208">
        <v>1.7102844693495843E-2</v>
      </c>
      <c r="CA18" s="206">
        <v>2.5461364903427194E-2</v>
      </c>
      <c r="CB18" s="207">
        <v>1.6963597186510682E-2</v>
      </c>
      <c r="CC18" s="207">
        <v>8.4977677169165121E-3</v>
      </c>
      <c r="CD18" s="207">
        <v>1.1065645143389702E-2</v>
      </c>
      <c r="CE18" s="207">
        <v>8.7684558134608279E-3</v>
      </c>
      <c r="CF18" s="207">
        <v>6.1764501072802741E-4</v>
      </c>
      <c r="CG18" s="208">
        <v>5.0096188942170307E-3</v>
      </c>
      <c r="CH18" s="206">
        <v>3.1597631158333805E-2</v>
      </c>
      <c r="CI18" s="207">
        <v>1.9131468890267806E-2</v>
      </c>
      <c r="CJ18" s="207">
        <v>1.2466162268066001E-2</v>
      </c>
      <c r="CK18" s="207">
        <v>1.4209933578968048E-2</v>
      </c>
      <c r="CL18" s="207">
        <v>7.2627369824024603E-3</v>
      </c>
      <c r="CM18" s="207">
        <v>7.9294088855323935E-4</v>
      </c>
      <c r="CN18" s="208">
        <v>9.3320193846670608E-3</v>
      </c>
      <c r="CO18" s="206">
        <v>2.8318470690137619E-2</v>
      </c>
      <c r="CP18" s="207">
        <v>9.1063346152173933E-3</v>
      </c>
      <c r="CQ18" s="207">
        <v>1.9212136074920227E-2</v>
      </c>
      <c r="CR18" s="207">
        <v>5.0557386130094528E-3</v>
      </c>
      <c r="CS18" s="207">
        <v>5.9071265130471807E-3</v>
      </c>
      <c r="CT18" s="207">
        <v>3.1812792375019409E-4</v>
      </c>
      <c r="CU18" s="208">
        <v>1.7037477498830791E-2</v>
      </c>
      <c r="CV18" s="206">
        <f t="shared" si="1"/>
        <v>0.15321706583445527</v>
      </c>
      <c r="CW18" s="207">
        <f t="shared" si="0"/>
        <v>0.13183333045166834</v>
      </c>
      <c r="CX18" s="207">
        <f t="shared" si="0"/>
        <v>2.1383735382786928E-2</v>
      </c>
      <c r="CY18" s="207">
        <f t="shared" si="0"/>
        <v>0.12201949174050242</v>
      </c>
      <c r="CZ18" s="207">
        <f t="shared" si="0"/>
        <v>1.5388263294497655E-2</v>
      </c>
      <c r="DA18" s="207">
        <f t="shared" si="0"/>
        <v>5.1904541379377642E-3</v>
      </c>
      <c r="DB18" s="208">
        <f t="shared" si="0"/>
        <v>1.0618854737687769E-2</v>
      </c>
    </row>
    <row r="19" spans="1:106">
      <c r="A19" s="183">
        <v>1980</v>
      </c>
      <c r="B19" s="206">
        <v>4.3721633065111811E-3</v>
      </c>
      <c r="C19" s="207">
        <v>1.9919423084012212E-3</v>
      </c>
      <c r="D19" s="207">
        <v>2.3802209981099603E-3</v>
      </c>
      <c r="E19" s="207">
        <v>1.5612829010933638E-3</v>
      </c>
      <c r="F19" s="207">
        <v>6.8094136850960837E-4</v>
      </c>
      <c r="G19" s="207">
        <v>4.1400852418941193E-4</v>
      </c>
      <c r="H19" s="208">
        <v>1.7159304922711367E-3</v>
      </c>
      <c r="I19" s="206">
        <v>3.3086270616243356E-2</v>
      </c>
      <c r="J19" s="207">
        <v>2.7655439880412119E-2</v>
      </c>
      <c r="K19" s="207">
        <v>5.4308307358312364E-3</v>
      </c>
      <c r="L19" s="207">
        <v>2.4847874417901039E-2</v>
      </c>
      <c r="M19" s="207">
        <v>4.4391434966848265E-3</v>
      </c>
      <c r="N19" s="207">
        <v>8.6499935938320557E-4</v>
      </c>
      <c r="O19" s="208">
        <v>2.9342541772730013E-3</v>
      </c>
      <c r="P19" s="206">
        <v>5.0318988735149832E-2</v>
      </c>
      <c r="Q19" s="207">
        <v>4.4945535657483812E-2</v>
      </c>
      <c r="R19" s="207">
        <v>5.3734530776660197E-3</v>
      </c>
      <c r="S19" s="207">
        <v>4.2277209460735321E-2</v>
      </c>
      <c r="T19" s="207">
        <v>4.2216538681961006E-3</v>
      </c>
      <c r="U19" s="207">
        <v>9.4416367253523565E-4</v>
      </c>
      <c r="V19" s="208">
        <v>2.875963631007413E-3</v>
      </c>
      <c r="W19" s="206">
        <v>6.304956012189003E-2</v>
      </c>
      <c r="X19" s="207">
        <v>5.6784094478823766E-2</v>
      </c>
      <c r="Y19" s="207">
        <v>6.2654656430662604E-3</v>
      </c>
      <c r="Z19" s="207">
        <v>5.3384918719530106E-2</v>
      </c>
      <c r="AA19" s="207">
        <v>5.3652546893931535E-3</v>
      </c>
      <c r="AB19" s="207">
        <v>1.0195556333327856E-3</v>
      </c>
      <c r="AC19" s="208">
        <v>3.2798291033653668E-3</v>
      </c>
      <c r="AD19" s="206">
        <v>7.5673282239983805E-2</v>
      </c>
      <c r="AE19" s="207">
        <v>6.8122973862427813E-2</v>
      </c>
      <c r="AF19" s="207">
        <v>7.5503083775559981E-3</v>
      </c>
      <c r="AG19" s="207">
        <v>6.419014185667038E-2</v>
      </c>
      <c r="AH19" s="207">
        <v>6.1745585016997947E-3</v>
      </c>
      <c r="AI19" s="207">
        <v>1.1244850155619007E-3</v>
      </c>
      <c r="AJ19" s="208">
        <v>4.1840978583258239E-3</v>
      </c>
      <c r="AK19" s="206">
        <v>8.8777680784704716E-2</v>
      </c>
      <c r="AL19" s="207">
        <v>8.102178810833531E-2</v>
      </c>
      <c r="AM19" s="207">
        <v>7.7558926763694035E-3</v>
      </c>
      <c r="AN19" s="207">
        <v>7.745659351348877E-2</v>
      </c>
      <c r="AO19" s="207">
        <v>5.5790558701871796E-3</v>
      </c>
      <c r="AP19" s="207">
        <v>1.269141513235698E-3</v>
      </c>
      <c r="AQ19" s="208">
        <v>4.4728927656399143E-3</v>
      </c>
      <c r="AR19" s="206">
        <v>0.10373197127438465</v>
      </c>
      <c r="AS19" s="207">
        <v>9.4128625658168527E-2</v>
      </c>
      <c r="AT19" s="207">
        <v>9.6033456162161225E-3</v>
      </c>
      <c r="AU19" s="207">
        <v>8.9656159281730652E-2</v>
      </c>
      <c r="AV19" s="207">
        <v>6.9736770267915882E-3</v>
      </c>
      <c r="AW19" s="207">
        <v>1.4371937989364771E-3</v>
      </c>
      <c r="AX19" s="208">
        <v>5.664935850611454E-3</v>
      </c>
      <c r="AY19" s="206">
        <v>0.12304317802021568</v>
      </c>
      <c r="AZ19" s="207">
        <v>0.11098234697999658</v>
      </c>
      <c r="BA19" s="207">
        <v>1.2060831040219095E-2</v>
      </c>
      <c r="BB19" s="207">
        <v>0.10478761792182922</v>
      </c>
      <c r="BC19" s="207">
        <v>9.6261117028992038E-3</v>
      </c>
      <c r="BD19" s="207">
        <v>1.7539260247781043E-3</v>
      </c>
      <c r="BE19" s="208">
        <v>6.8755248429690236E-3</v>
      </c>
      <c r="BF19" s="206">
        <v>0.15337184239261986</v>
      </c>
      <c r="BG19" s="207">
        <v>0.13486069450296007</v>
      </c>
      <c r="BH19" s="207">
        <v>1.8511147889659803E-2</v>
      </c>
      <c r="BI19" s="207">
        <v>0.12517908215522766</v>
      </c>
      <c r="BJ19" s="207">
        <v>1.4927045775527644E-2</v>
      </c>
      <c r="BK19" s="207">
        <v>2.1756881261339148E-3</v>
      </c>
      <c r="BL19" s="208">
        <v>1.1090023971794302E-2</v>
      </c>
      <c r="BM19" s="206">
        <v>0.10102153172669925</v>
      </c>
      <c r="BN19" s="207">
        <v>8.3928836530792569E-2</v>
      </c>
      <c r="BO19" s="207">
        <v>1.7092695195906692E-2</v>
      </c>
      <c r="BP19" s="207">
        <v>7.5593769550323486E-2</v>
      </c>
      <c r="BQ19" s="207">
        <v>1.2770206095237751E-2</v>
      </c>
      <c r="BR19" s="207">
        <v>1.5297355407905783E-3</v>
      </c>
      <c r="BS19" s="208">
        <v>1.112781916328949E-2</v>
      </c>
      <c r="BT19" s="206">
        <v>0.12021167509091613</v>
      </c>
      <c r="BU19" s="207">
        <v>9.2211819286796462E-2</v>
      </c>
      <c r="BV19" s="207">
        <v>2.7999855804119664E-2</v>
      </c>
      <c r="BW19" s="207">
        <v>7.5767993927001953E-2</v>
      </c>
      <c r="BX19" s="207">
        <v>2.4879052274574598E-2</v>
      </c>
      <c r="BY19" s="207">
        <v>1.988131064074685E-3</v>
      </c>
      <c r="BZ19" s="208">
        <v>1.7576501256891846E-2</v>
      </c>
      <c r="CA19" s="206">
        <v>2.5030161689363853E-2</v>
      </c>
      <c r="CB19" s="207">
        <v>1.694357044208657E-2</v>
      </c>
      <c r="CC19" s="207">
        <v>8.0865912472772843E-3</v>
      </c>
      <c r="CD19" s="207">
        <v>1.1637363582849503E-2</v>
      </c>
      <c r="CE19" s="207">
        <v>7.9226424302170848E-3</v>
      </c>
      <c r="CF19" s="207">
        <v>3.9381207181684842E-4</v>
      </c>
      <c r="CG19" s="208">
        <v>5.0763431986448259E-3</v>
      </c>
      <c r="CH19" s="206">
        <v>3.1238591392383584E-2</v>
      </c>
      <c r="CI19" s="207">
        <v>1.8962343698263544E-2</v>
      </c>
      <c r="CJ19" s="207">
        <v>1.227624769412004E-2</v>
      </c>
      <c r="CK19" s="207">
        <v>1.377198938280344E-2</v>
      </c>
      <c r="CL19" s="207">
        <v>7.6822933016610691E-3</v>
      </c>
      <c r="CM19" s="207">
        <v>4.9879898521850352E-4</v>
      </c>
      <c r="CN19" s="208">
        <v>9.2855096591562235E-3</v>
      </c>
      <c r="CO19" s="206">
        <v>2.7076421226818602E-2</v>
      </c>
      <c r="CP19" s="207">
        <v>8.726590608053978E-3</v>
      </c>
      <c r="CQ19" s="207">
        <v>1.8349830618764624E-2</v>
      </c>
      <c r="CR19" s="207">
        <v>5.156317725777626E-3</v>
      </c>
      <c r="CS19" s="207">
        <v>5.2227935728553446E-3</v>
      </c>
      <c r="CT19" s="207">
        <v>2.0041719533302901E-4</v>
      </c>
      <c r="CU19" s="208">
        <v>1.6496892478950077E-2</v>
      </c>
      <c r="CV19" s="206">
        <f t="shared" si="1"/>
        <v>0.15082698277979439</v>
      </c>
      <c r="CW19" s="207">
        <f t="shared" si="0"/>
        <v>0.13137701232512092</v>
      </c>
      <c r="CX19" s="207">
        <f t="shared" si="0"/>
        <v>1.9449970454673476E-2</v>
      </c>
      <c r="CY19" s="207">
        <f t="shared" si="0"/>
        <v>0.12207128549925983</v>
      </c>
      <c r="CZ19" s="207">
        <f t="shared" si="0"/>
        <v>1.4706993422783688E-2</v>
      </c>
      <c r="DA19" s="207">
        <f t="shared" si="0"/>
        <v>3.2427271894406385E-3</v>
      </c>
      <c r="DB19" s="208">
        <f t="shared" si="0"/>
        <v>1.0805977403916917E-2</v>
      </c>
    </row>
    <row r="20" spans="1:106">
      <c r="A20" s="183">
        <v>1981</v>
      </c>
      <c r="B20" s="206">
        <v>4.7771810179839764E-3</v>
      </c>
      <c r="C20" s="207">
        <v>2.185493894370256E-3</v>
      </c>
      <c r="D20" s="207">
        <v>2.5916871236137205E-3</v>
      </c>
      <c r="E20" s="207">
        <v>1.8251851433888078E-3</v>
      </c>
      <c r="F20" s="207">
        <v>5.7638719063467323E-4</v>
      </c>
      <c r="G20" s="207">
        <v>3.8842544044757703E-4</v>
      </c>
      <c r="H20" s="208">
        <v>1.9871833249874987E-3</v>
      </c>
      <c r="I20" s="206">
        <v>3.2367257965209527E-2</v>
      </c>
      <c r="J20" s="207">
        <v>2.69734566159925E-2</v>
      </c>
      <c r="K20" s="207">
        <v>5.3938013492170278E-3</v>
      </c>
      <c r="L20" s="207">
        <v>2.4628983810544014E-2</v>
      </c>
      <c r="M20" s="207">
        <v>3.7503620500291945E-3</v>
      </c>
      <c r="N20" s="207">
        <v>7.7877173382955717E-4</v>
      </c>
      <c r="O20" s="208">
        <v>3.2091394720552085E-3</v>
      </c>
      <c r="P20" s="206">
        <v>4.9470131389555284E-2</v>
      </c>
      <c r="Q20" s="207">
        <v>4.3848891513277428E-2</v>
      </c>
      <c r="R20" s="207">
        <v>5.6212398762778542E-3</v>
      </c>
      <c r="S20" s="207">
        <v>4.1441131383180618E-2</v>
      </c>
      <c r="T20" s="207">
        <v>3.8554720472670405E-3</v>
      </c>
      <c r="U20" s="207">
        <v>8.8978413208971624E-4</v>
      </c>
      <c r="V20" s="208">
        <v>3.283742749421897E-3</v>
      </c>
      <c r="W20" s="206">
        <v>6.2521659965728102E-2</v>
      </c>
      <c r="X20" s="207">
        <v>5.6013960522719411E-2</v>
      </c>
      <c r="Y20" s="207">
        <v>6.5076994430086901E-3</v>
      </c>
      <c r="Z20" s="207">
        <v>5.2986662834882736E-2</v>
      </c>
      <c r="AA20" s="207">
        <v>4.8367262062726972E-3</v>
      </c>
      <c r="AB20" s="207">
        <v>9.7792987801283756E-4</v>
      </c>
      <c r="AC20" s="208">
        <v>3.7203441766513329E-3</v>
      </c>
      <c r="AD20" s="206">
        <v>7.5560324988518834E-2</v>
      </c>
      <c r="AE20" s="207">
        <v>6.7687819456437523E-2</v>
      </c>
      <c r="AF20" s="207">
        <v>7.8725055320813149E-3</v>
      </c>
      <c r="AG20" s="207">
        <v>6.4220532774925232E-2</v>
      </c>
      <c r="AH20" s="207">
        <v>5.5076954763319348E-3</v>
      </c>
      <c r="AI20" s="207">
        <v>1.0945959581528163E-3</v>
      </c>
      <c r="AJ20" s="208">
        <v>4.7375029912883181E-3</v>
      </c>
      <c r="AK20" s="206">
        <v>8.9092611454303944E-2</v>
      </c>
      <c r="AL20" s="207">
        <v>8.0778715477032526E-2</v>
      </c>
      <c r="AM20" s="207">
        <v>8.3138959772714113E-3</v>
      </c>
      <c r="AN20" s="207">
        <v>7.754921168088913E-2</v>
      </c>
      <c r="AO20" s="207">
        <v>5.111079767397976E-3</v>
      </c>
      <c r="AP20" s="207">
        <v>1.2529846363508101E-3</v>
      </c>
      <c r="AQ20" s="208">
        <v>5.1793372473625948E-3</v>
      </c>
      <c r="AR20" s="206">
        <v>0.10430822423712499</v>
      </c>
      <c r="AS20" s="207">
        <v>9.4088985275364079E-2</v>
      </c>
      <c r="AT20" s="207">
        <v>1.0219238961760913E-2</v>
      </c>
      <c r="AU20" s="207">
        <v>9.0078361332416534E-2</v>
      </c>
      <c r="AV20" s="207">
        <v>6.3229818144731643E-3</v>
      </c>
      <c r="AW20" s="207">
        <v>1.4128767469919357E-3</v>
      </c>
      <c r="AX20" s="208">
        <v>6.4939980490417654E-3</v>
      </c>
      <c r="AY20" s="206">
        <v>0.12385208619771468</v>
      </c>
      <c r="AZ20" s="207">
        <v>0.11104297759183708</v>
      </c>
      <c r="BA20" s="207">
        <v>1.2809108605877594E-2</v>
      </c>
      <c r="BB20" s="207">
        <v>0.10564116388559341</v>
      </c>
      <c r="BC20" s="207">
        <v>8.4793005948419643E-3</v>
      </c>
      <c r="BD20" s="207">
        <v>1.7170612601434179E-3</v>
      </c>
      <c r="BE20" s="208">
        <v>8.0145605573370936E-3</v>
      </c>
      <c r="BF20" s="206">
        <v>0.1547818582737655</v>
      </c>
      <c r="BG20" s="207">
        <v>0.13516780696345504</v>
      </c>
      <c r="BH20" s="207">
        <v>1.9614051310310458E-2</v>
      </c>
      <c r="BI20" s="207">
        <v>0.12658090889453888</v>
      </c>
      <c r="BJ20" s="207">
        <v>1.3364011221334309E-2</v>
      </c>
      <c r="BK20" s="207">
        <v>2.1573044270756328E-3</v>
      </c>
      <c r="BL20" s="208">
        <v>1.267963102436258E-2</v>
      </c>
      <c r="BM20" s="206">
        <v>0.10179239818000027</v>
      </c>
      <c r="BN20" s="207">
        <v>8.3941147828249643E-2</v>
      </c>
      <c r="BO20" s="207">
        <v>1.7851250351750621E-2</v>
      </c>
      <c r="BP20" s="207">
        <v>7.6675906777381897E-2</v>
      </c>
      <c r="BQ20" s="207">
        <v>1.1229907630435527E-2</v>
      </c>
      <c r="BR20" s="207">
        <v>1.4895057484682912E-3</v>
      </c>
      <c r="BS20" s="208">
        <v>1.2397076996001507E-2</v>
      </c>
      <c r="BT20" s="206">
        <v>0.11985773450560014</v>
      </c>
      <c r="BU20" s="207">
        <v>9.1189421164272588E-2</v>
      </c>
      <c r="BV20" s="207">
        <v>2.8668313341327547E-2</v>
      </c>
      <c r="BW20" s="207">
        <v>7.6536476612091064E-2</v>
      </c>
      <c r="BX20" s="207">
        <v>2.2335650188958552E-2</v>
      </c>
      <c r="BY20" s="207">
        <v>1.9174390483974735E-3</v>
      </c>
      <c r="BZ20" s="208">
        <v>1.9068168995962923E-2</v>
      </c>
      <c r="CA20" s="206">
        <v>2.4497461902142519E-2</v>
      </c>
      <c r="CB20" s="207">
        <v>1.6506908370965603E-2</v>
      </c>
      <c r="CC20" s="207">
        <v>7.9905535311769176E-3</v>
      </c>
      <c r="CD20" s="207">
        <v>1.2120152823626995E-2</v>
      </c>
      <c r="CE20" s="207">
        <v>6.6005749699781825E-3</v>
      </c>
      <c r="CF20" s="207">
        <v>3.7651217077884621E-4</v>
      </c>
      <c r="CG20" s="208">
        <v>5.4002218765031402E-3</v>
      </c>
      <c r="CH20" s="206">
        <v>3.0817726920576029E-2</v>
      </c>
      <c r="CI20" s="207">
        <v>1.822069243799166E-2</v>
      </c>
      <c r="CJ20" s="207">
        <v>1.259703448258437E-2</v>
      </c>
      <c r="CK20" s="207">
        <v>1.3215004466474056E-2</v>
      </c>
      <c r="CL20" s="207">
        <v>7.4595548364343386E-3</v>
      </c>
      <c r="CM20" s="207">
        <v>4.7024259650285937E-4</v>
      </c>
      <c r="CN20" s="208">
        <v>9.6729245272451532E-3</v>
      </c>
      <c r="CO20" s="206">
        <v>2.6314133578934334E-2</v>
      </c>
      <c r="CP20" s="207">
        <v>8.0984101697236244E-3</v>
      </c>
      <c r="CQ20" s="207">
        <v>1.821572340921071E-2</v>
      </c>
      <c r="CR20" s="207">
        <v>5.2160704508423805E-3</v>
      </c>
      <c r="CS20" s="207">
        <v>4.2422762815674669E-3</v>
      </c>
      <c r="CT20" s="207">
        <v>1.8924018128858559E-4</v>
      </c>
      <c r="CU20" s="208">
        <v>1.6666546640996243E-2</v>
      </c>
      <c r="CV20" s="206">
        <f t="shared" si="1"/>
        <v>0.14913623033847689</v>
      </c>
      <c r="CW20" s="207">
        <f t="shared" si="0"/>
        <v>0.12902180254635959</v>
      </c>
      <c r="CX20" s="207">
        <f t="shared" si="0"/>
        <v>2.0114427792117293E-2</v>
      </c>
      <c r="CY20" s="207">
        <f t="shared" si="0"/>
        <v>0.12088196317199618</v>
      </c>
      <c r="CZ20" s="207">
        <f t="shared" si="0"/>
        <v>1.3018947494203605E-2</v>
      </c>
      <c r="DA20" s="207">
        <f t="shared" si="0"/>
        <v>3.0349111843796881E-3</v>
      </c>
      <c r="DB20" s="208">
        <f t="shared" si="0"/>
        <v>1.2200409723115938E-2</v>
      </c>
    </row>
    <row r="21" spans="1:106">
      <c r="A21" s="183">
        <v>1982</v>
      </c>
      <c r="B21" s="206">
        <v>4.9828265074779807E-3</v>
      </c>
      <c r="C21" s="207">
        <v>2.4323097338653865E-3</v>
      </c>
      <c r="D21" s="207">
        <v>2.5505167736125933E-3</v>
      </c>
      <c r="E21" s="207">
        <v>2.0921069663017988E-3</v>
      </c>
      <c r="F21" s="207">
        <v>5.4732740308079868E-4</v>
      </c>
      <c r="G21" s="207">
        <v>2.9807935649325877E-4</v>
      </c>
      <c r="H21" s="208">
        <v>2.045312857242295E-3</v>
      </c>
      <c r="I21" s="206">
        <v>3.1739485356561889E-2</v>
      </c>
      <c r="J21" s="207">
        <v>2.6672937936139538E-2</v>
      </c>
      <c r="K21" s="207">
        <v>5.0665474204223491E-3</v>
      </c>
      <c r="L21" s="207">
        <v>2.4463988840579987E-2</v>
      </c>
      <c r="M21" s="207">
        <v>3.5537120304100977E-3</v>
      </c>
      <c r="N21" s="207">
        <v>5.708370190552444E-4</v>
      </c>
      <c r="O21" s="208">
        <v>3.1509470647362891E-3</v>
      </c>
      <c r="P21" s="206">
        <v>4.8702601586201842E-2</v>
      </c>
      <c r="Q21" s="207">
        <v>4.3135899209586832E-2</v>
      </c>
      <c r="R21" s="207">
        <v>5.5667023766150072E-3</v>
      </c>
      <c r="S21" s="207">
        <v>4.0678005665540695E-2</v>
      </c>
      <c r="T21" s="207">
        <v>3.9583619488228038E-3</v>
      </c>
      <c r="U21" s="207">
        <v>6.8606468856730626E-4</v>
      </c>
      <c r="V21" s="208">
        <v>3.3801697066292401E-3</v>
      </c>
      <c r="W21" s="206">
        <v>6.2149980371565001E-2</v>
      </c>
      <c r="X21" s="207">
        <v>5.5741433727116069E-2</v>
      </c>
      <c r="Y21" s="207">
        <v>6.4085466444489354E-3</v>
      </c>
      <c r="Z21" s="207">
        <v>5.2690062671899796E-2</v>
      </c>
      <c r="AA21" s="207">
        <v>4.9042329173744487E-3</v>
      </c>
      <c r="AB21" s="207">
        <v>7.6794350886613954E-4</v>
      </c>
      <c r="AC21" s="208">
        <v>3.7877410159428112E-3</v>
      </c>
      <c r="AD21" s="206">
        <v>7.5641158693295546E-2</v>
      </c>
      <c r="AE21" s="207">
        <v>6.7877839379530361E-2</v>
      </c>
      <c r="AF21" s="207">
        <v>7.7633193137651817E-3</v>
      </c>
      <c r="AG21" s="207">
        <v>6.4417868852615356E-2</v>
      </c>
      <c r="AH21" s="207">
        <v>5.5268513003643455E-3</v>
      </c>
      <c r="AI21" s="207">
        <v>8.7236963877060781E-4</v>
      </c>
      <c r="AJ21" s="208">
        <v>4.8240700402378996E-3</v>
      </c>
      <c r="AK21" s="206">
        <v>8.9502471589548618E-2</v>
      </c>
      <c r="AL21" s="207">
        <v>8.1124217691916523E-2</v>
      </c>
      <c r="AM21" s="207">
        <v>8.3782538976320924E-3</v>
      </c>
      <c r="AN21" s="207">
        <v>7.7815309166908264E-2</v>
      </c>
      <c r="AO21" s="207">
        <v>5.2635903594258921E-3</v>
      </c>
      <c r="AP21" s="207">
        <v>1.0124522105737293E-3</v>
      </c>
      <c r="AQ21" s="208">
        <v>5.4111187818724725E-3</v>
      </c>
      <c r="AR21" s="206">
        <v>0.10502041136537693</v>
      </c>
      <c r="AS21" s="207">
        <v>9.4799961357925136E-2</v>
      </c>
      <c r="AT21" s="207">
        <v>1.0220450007451802E-2</v>
      </c>
      <c r="AU21" s="207">
        <v>9.0730316936969757E-2</v>
      </c>
      <c r="AV21" s="207">
        <v>6.4478698586185913E-3</v>
      </c>
      <c r="AW21" s="207">
        <v>1.1369726221244513E-3</v>
      </c>
      <c r="AX21" s="208">
        <v>6.7052484451481419E-3</v>
      </c>
      <c r="AY21" s="206">
        <v>0.12492067615970483</v>
      </c>
      <c r="AZ21" s="207">
        <v>0.11213657223339371</v>
      </c>
      <c r="BA21" s="207">
        <v>1.2784103926311114E-2</v>
      </c>
      <c r="BB21" s="207">
        <v>0.10680569708347321</v>
      </c>
      <c r="BC21" s="207">
        <v>8.4024303431026806E-3</v>
      </c>
      <c r="BD21" s="207">
        <v>1.3761477710206777E-3</v>
      </c>
      <c r="BE21" s="208">
        <v>8.3363961966820763E-3</v>
      </c>
      <c r="BF21" s="206">
        <v>0.15646254917908839</v>
      </c>
      <c r="BG21" s="207">
        <v>0.13698420578206721</v>
      </c>
      <c r="BH21" s="207">
        <v>1.9478343397021185E-2</v>
      </c>
      <c r="BI21" s="207">
        <v>0.12836417555809021</v>
      </c>
      <c r="BJ21" s="207">
        <v>1.3461889559584786E-2</v>
      </c>
      <c r="BK21" s="207">
        <v>1.750408071771599E-3</v>
      </c>
      <c r="BL21" s="208">
        <v>1.2886083934734805E-2</v>
      </c>
      <c r="BM21" s="206">
        <v>0.10262311190857426</v>
      </c>
      <c r="BN21" s="207">
        <v>8.5226100417436307E-2</v>
      </c>
      <c r="BO21" s="207">
        <v>1.7397011491137954E-2</v>
      </c>
      <c r="BP21" s="207">
        <v>7.8059256076812744E-2</v>
      </c>
      <c r="BQ21" s="207">
        <v>1.1110594005093583E-2</v>
      </c>
      <c r="BR21" s="207">
        <v>1.187443864328741E-3</v>
      </c>
      <c r="BS21" s="208">
        <v>1.2265821026117958E-2</v>
      </c>
      <c r="BT21" s="206">
        <v>0.12011802046467483</v>
      </c>
      <c r="BU21" s="207">
        <v>9.2462156701831E-2</v>
      </c>
      <c r="BV21" s="207">
        <v>2.7655863762843833E-2</v>
      </c>
      <c r="BW21" s="207">
        <v>7.7684707939624786E-2</v>
      </c>
      <c r="BX21" s="207">
        <v>2.2564851588876247E-2</v>
      </c>
      <c r="BY21" s="207">
        <v>1.514095211617381E-3</v>
      </c>
      <c r="BZ21" s="208">
        <v>1.8354361879115138E-2</v>
      </c>
      <c r="CA21" s="206">
        <v>2.4193084976128383E-2</v>
      </c>
      <c r="CB21" s="207">
        <v>1.6744249792132813E-2</v>
      </c>
      <c r="CC21" s="207">
        <v>7.4488351839955697E-3</v>
      </c>
      <c r="CD21" s="207">
        <v>1.2657693587243557E-2</v>
      </c>
      <c r="CE21" s="207">
        <v>6.161018629449057E-3</v>
      </c>
      <c r="CF21" s="207">
        <v>2.9468857857116405E-4</v>
      </c>
      <c r="CG21" s="208">
        <v>5.0796841669359877E-3</v>
      </c>
      <c r="CH21" s="206">
        <v>3.002030215913119E-2</v>
      </c>
      <c r="CI21" s="207">
        <v>1.8153275296460422E-2</v>
      </c>
      <c r="CJ21" s="207">
        <v>1.1867026862670767E-2</v>
      </c>
      <c r="CK21" s="207">
        <v>1.2728998437523842E-2</v>
      </c>
      <c r="CL21" s="207">
        <v>8.0961802504433533E-3</v>
      </c>
      <c r="CM21" s="207">
        <v>3.6271890164835216E-4</v>
      </c>
      <c r="CN21" s="208">
        <v>8.8324052226035725E-3</v>
      </c>
      <c r="CO21" s="206">
        <v>2.3934803794131203E-2</v>
      </c>
      <c r="CP21" s="207">
        <v>7.9153312000690406E-3</v>
      </c>
      <c r="CQ21" s="207">
        <v>1.6019472594062164E-2</v>
      </c>
      <c r="CR21" s="207">
        <v>5.3040217608213425E-3</v>
      </c>
      <c r="CS21" s="207">
        <v>3.8443381606479612E-3</v>
      </c>
      <c r="CT21" s="207">
        <v>1.4621089819887782E-4</v>
      </c>
      <c r="CU21" s="208">
        <v>1.4640232679088301E-2</v>
      </c>
      <c r="CV21" s="206">
        <f t="shared" si="1"/>
        <v>0.14757489382180672</v>
      </c>
      <c r="CW21" s="207">
        <f t="shared" si="0"/>
        <v>0.12798258060670781</v>
      </c>
      <c r="CX21" s="207">
        <f t="shared" si="0"/>
        <v>1.9592313215098887E-2</v>
      </c>
      <c r="CY21" s="207">
        <f t="shared" si="0"/>
        <v>0.11992416414432228</v>
      </c>
      <c r="CZ21" s="207">
        <f t="shared" si="0"/>
        <v>1.2963634299688149E-2</v>
      </c>
      <c r="DA21" s="207">
        <f t="shared" si="0"/>
        <v>2.3229245729819489E-3</v>
      </c>
      <c r="DB21" s="208">
        <f t="shared" si="0"/>
        <v>1.2364170644550636E-2</v>
      </c>
    </row>
    <row r="22" spans="1:106">
      <c r="A22" s="183">
        <v>1983</v>
      </c>
      <c r="B22" s="206">
        <v>5.2540269043260127E-3</v>
      </c>
      <c r="C22" s="207">
        <v>2.634058985779477E-3</v>
      </c>
      <c r="D22" s="207">
        <v>2.6199679185465352E-3</v>
      </c>
      <c r="E22" s="207">
        <v>2.3219641298055649E-3</v>
      </c>
      <c r="F22" s="207">
        <v>5.0713095559720733E-4</v>
      </c>
      <c r="G22" s="207">
        <v>3.7036854121109898E-4</v>
      </c>
      <c r="H22" s="208">
        <v>2.0545631606477123E-3</v>
      </c>
      <c r="I22" s="206">
        <v>3.0957145794042414E-2</v>
      </c>
      <c r="J22" s="207">
        <v>2.5921472036136102E-2</v>
      </c>
      <c r="K22" s="207">
        <v>5.0356737579063107E-3</v>
      </c>
      <c r="L22" s="207">
        <v>2.3899862542748451E-2</v>
      </c>
      <c r="M22" s="207">
        <v>3.2848940554974174E-3</v>
      </c>
      <c r="N22" s="207">
        <v>6.7373177633415224E-4</v>
      </c>
      <c r="O22" s="208">
        <v>3.0986575661050247E-3</v>
      </c>
      <c r="P22" s="206">
        <v>4.7656013361424596E-2</v>
      </c>
      <c r="Q22" s="207">
        <v>4.1762084294582412E-2</v>
      </c>
      <c r="R22" s="207">
        <v>5.8939290668421846E-3</v>
      </c>
      <c r="S22" s="207">
        <v>3.9317455142736435E-2</v>
      </c>
      <c r="T22" s="207">
        <v>3.9751845954751671E-3</v>
      </c>
      <c r="U22" s="207">
        <v>8.5674505673328594E-4</v>
      </c>
      <c r="V22" s="208">
        <v>3.506630299891623E-3</v>
      </c>
      <c r="W22" s="206">
        <v>6.1356245198681353E-2</v>
      </c>
      <c r="X22" s="207">
        <v>5.45871006241508E-2</v>
      </c>
      <c r="Y22" s="207">
        <v>6.7691445745305546E-3</v>
      </c>
      <c r="Z22" s="207">
        <v>5.1589272916316986E-2</v>
      </c>
      <c r="AA22" s="207">
        <v>4.8661242820776775E-3</v>
      </c>
      <c r="AB22" s="207">
        <v>9.7736309020525058E-4</v>
      </c>
      <c r="AC22" s="208">
        <v>3.9234829669668857E-3</v>
      </c>
      <c r="AD22" s="206">
        <v>7.5230754324533161E-2</v>
      </c>
      <c r="AE22" s="207">
        <v>6.7004343934355726E-2</v>
      </c>
      <c r="AF22" s="207">
        <v>8.2264103901774389E-3</v>
      </c>
      <c r="AG22" s="207">
        <v>6.3638709485530853E-2</v>
      </c>
      <c r="AH22" s="207">
        <v>5.4277463497386319E-3</v>
      </c>
      <c r="AI22" s="207">
        <v>1.1268728777432916E-3</v>
      </c>
      <c r="AJ22" s="208">
        <v>5.0374265278721976E-3</v>
      </c>
      <c r="AK22" s="206">
        <v>8.9338118666100197E-2</v>
      </c>
      <c r="AL22" s="207">
        <v>8.0221177924337569E-2</v>
      </c>
      <c r="AM22" s="207">
        <v>9.116940741762624E-3</v>
      </c>
      <c r="AN22" s="207">
        <v>7.6918557286262512E-2</v>
      </c>
      <c r="AO22" s="207">
        <v>5.3008817257579107E-3</v>
      </c>
      <c r="AP22" s="207">
        <v>1.3255123858666536E-3</v>
      </c>
      <c r="AQ22" s="208">
        <v>5.7931668067756435E-3</v>
      </c>
      <c r="AR22" s="206">
        <v>0.10514330547596122</v>
      </c>
      <c r="AS22" s="207">
        <v>9.4075825012516628E-2</v>
      </c>
      <c r="AT22" s="207">
        <v>1.1067480463444598E-2</v>
      </c>
      <c r="AU22" s="207">
        <v>9.0051449835300446E-2</v>
      </c>
      <c r="AV22" s="207">
        <v>6.4325363062018625E-3</v>
      </c>
      <c r="AW22" s="207">
        <v>1.4826431949772735E-3</v>
      </c>
      <c r="AX22" s="208">
        <v>7.1766799080304321E-3</v>
      </c>
      <c r="AY22" s="206">
        <v>0.12539699872127222</v>
      </c>
      <c r="AZ22" s="207">
        <v>0.11154823032612633</v>
      </c>
      <c r="BA22" s="207">
        <v>1.384876839514588E-2</v>
      </c>
      <c r="BB22" s="207">
        <v>0.10642067342996597</v>
      </c>
      <c r="BC22" s="207">
        <v>8.1467502718747149E-3</v>
      </c>
      <c r="BD22" s="207">
        <v>1.7874394905185514E-3</v>
      </c>
      <c r="BE22" s="208">
        <v>9.0421383425820425E-3</v>
      </c>
      <c r="BF22" s="206">
        <v>0.15770026891506431</v>
      </c>
      <c r="BG22" s="207">
        <v>0.13666735873764516</v>
      </c>
      <c r="BH22" s="207">
        <v>2.1032910177419151E-2</v>
      </c>
      <c r="BI22" s="207">
        <v>0.1282324343919754</v>
      </c>
      <c r="BJ22" s="207">
        <v>1.3268318147755304E-2</v>
      </c>
      <c r="BK22" s="207">
        <v>2.3007670908451656E-3</v>
      </c>
      <c r="BL22" s="208">
        <v>1.38987417764702E-2</v>
      </c>
      <c r="BM22" s="206">
        <v>0.10349271443359798</v>
      </c>
      <c r="BN22" s="207">
        <v>8.5031004599300547E-2</v>
      </c>
      <c r="BO22" s="207">
        <v>1.8461709834297426E-2</v>
      </c>
      <c r="BP22" s="207">
        <v>7.8140415251255035E-2</v>
      </c>
      <c r="BQ22" s="207">
        <v>1.0753776889941152E-2</v>
      </c>
      <c r="BR22" s="207">
        <v>1.5342998463821298E-3</v>
      </c>
      <c r="BS22" s="208">
        <v>1.3064218917130487E-2</v>
      </c>
      <c r="BT22" s="206">
        <v>0.12099548301301856</v>
      </c>
      <c r="BU22" s="207">
        <v>9.2056448310565392E-2</v>
      </c>
      <c r="BV22" s="207">
        <v>2.8939034702453171E-2</v>
      </c>
      <c r="BW22" s="207">
        <v>7.7530607581138611E-2</v>
      </c>
      <c r="BX22" s="207">
        <v>2.2300237421981568E-2</v>
      </c>
      <c r="BY22" s="207">
        <v>1.9378529370460461E-3</v>
      </c>
      <c r="BZ22" s="208">
        <v>1.9226781833959521E-2</v>
      </c>
      <c r="CA22" s="206">
        <v>2.4234529182776694E-2</v>
      </c>
      <c r="CB22" s="207">
        <v>1.668442034092495E-2</v>
      </c>
      <c r="CC22" s="207">
        <v>7.5501088418517453E-3</v>
      </c>
      <c r="CD22" s="207">
        <v>1.2992508709430695E-2</v>
      </c>
      <c r="CE22" s="207">
        <v>5.5956068337350319E-3</v>
      </c>
      <c r="CF22" s="207">
        <v>3.737844222610144E-4</v>
      </c>
      <c r="CG22" s="208">
        <v>5.2726293173217626E-3</v>
      </c>
      <c r="CH22" s="206">
        <v>3.0043090277124575E-2</v>
      </c>
      <c r="CI22" s="207">
        <v>1.7775846767521163E-2</v>
      </c>
      <c r="CJ22" s="207">
        <v>1.226724350960341E-2</v>
      </c>
      <c r="CK22" s="207">
        <v>1.20816919952631E-2</v>
      </c>
      <c r="CL22" s="207">
        <v>8.5437656915446081E-3</v>
      </c>
      <c r="CM22" s="207">
        <v>4.5314173206456463E-4</v>
      </c>
      <c r="CN22" s="208">
        <v>8.9644907359234544E-3</v>
      </c>
      <c r="CO22" s="206">
        <v>2.3208213103304877E-2</v>
      </c>
      <c r="CP22" s="207">
        <v>7.6029193820798162E-3</v>
      </c>
      <c r="CQ22" s="207">
        <v>1.5605293721225062E-2</v>
      </c>
      <c r="CR22" s="207">
        <v>5.3207278251647949E-3</v>
      </c>
      <c r="CS22" s="207">
        <v>3.3696290639082748E-3</v>
      </c>
      <c r="CT22" s="207">
        <v>1.8297887252796048E-4</v>
      </c>
      <c r="CU22" s="208">
        <v>1.4334877539261985E-2</v>
      </c>
      <c r="CV22" s="206">
        <f t="shared" si="1"/>
        <v>0.14522343125847437</v>
      </c>
      <c r="CW22" s="207">
        <f t="shared" si="0"/>
        <v>0.12490471594064879</v>
      </c>
      <c r="CX22" s="207">
        <f t="shared" si="0"/>
        <v>2.0318715317825586E-2</v>
      </c>
      <c r="CY22" s="207">
        <f t="shared" si="0"/>
        <v>0.11712855473160744</v>
      </c>
      <c r="CZ22" s="207">
        <f t="shared" si="0"/>
        <v>1.2633333888647468E-2</v>
      </c>
      <c r="DA22" s="207">
        <f t="shared" si="0"/>
        <v>2.8782084644837875E-3</v>
      </c>
      <c r="DB22" s="208">
        <f t="shared" si="0"/>
        <v>1.2583333993611246E-2</v>
      </c>
    </row>
    <row r="23" spans="1:106">
      <c r="A23" s="183">
        <v>1984</v>
      </c>
      <c r="B23" s="206">
        <v>5.4991120603975485E-3</v>
      </c>
      <c r="C23" s="207">
        <v>2.809973802185665E-3</v>
      </c>
      <c r="D23" s="207">
        <v>2.6891382582118831E-3</v>
      </c>
      <c r="E23" s="207">
        <v>2.5407513603568077E-3</v>
      </c>
      <c r="F23" s="207">
        <v>4.4398882686623112E-4</v>
      </c>
      <c r="G23" s="207">
        <v>4.5605499782792213E-4</v>
      </c>
      <c r="H23" s="208">
        <v>2.0583169671816075E-3</v>
      </c>
      <c r="I23" s="206">
        <v>3.0001479811512823E-2</v>
      </c>
      <c r="J23" s="207">
        <v>2.5021925842416776E-2</v>
      </c>
      <c r="K23" s="207">
        <v>4.9795539690960485E-3</v>
      </c>
      <c r="L23" s="207">
        <v>2.3282729089260101E-2</v>
      </c>
      <c r="M23" s="207">
        <v>2.8681968833312774E-3</v>
      </c>
      <c r="N23" s="207">
        <v>7.8277808598579306E-4</v>
      </c>
      <c r="O23" s="208">
        <v>3.0677741865166143E-3</v>
      </c>
      <c r="P23" s="206">
        <v>4.6453506131826972E-2</v>
      </c>
      <c r="Q23" s="207">
        <v>4.0213413197848165E-2</v>
      </c>
      <c r="R23" s="207">
        <v>6.2400929339788032E-3</v>
      </c>
      <c r="S23" s="207">
        <v>3.7919681519269943E-2</v>
      </c>
      <c r="T23" s="207">
        <v>3.7827101503908026E-3</v>
      </c>
      <c r="U23" s="207">
        <v>1.0606196219750468E-3</v>
      </c>
      <c r="V23" s="208">
        <v>3.6904938757778842E-3</v>
      </c>
      <c r="W23" s="206">
        <v>6.0371593154619631E-2</v>
      </c>
      <c r="X23" s="207">
        <v>5.3188086492088948E-2</v>
      </c>
      <c r="Y23" s="207">
        <v>7.1835066625306806E-3</v>
      </c>
      <c r="Z23" s="207">
        <v>5.0408627837896347E-2</v>
      </c>
      <c r="AA23" s="207">
        <v>4.576991918367709E-3</v>
      </c>
      <c r="AB23" s="207">
        <v>1.2340190219850041E-3</v>
      </c>
      <c r="AC23" s="208">
        <v>4.1519557182152327E-3</v>
      </c>
      <c r="AD23" s="206">
        <v>7.4636124760713893E-2</v>
      </c>
      <c r="AE23" s="207">
        <v>6.5838971933965471E-2</v>
      </c>
      <c r="AF23" s="207">
        <v>8.7971528267484257E-3</v>
      </c>
      <c r="AG23" s="207">
        <v>6.274908035993576E-2</v>
      </c>
      <c r="AH23" s="207">
        <v>5.0533911134551307E-3</v>
      </c>
      <c r="AI23" s="207">
        <v>1.4441489336403225E-3</v>
      </c>
      <c r="AJ23" s="208">
        <v>5.3895060109894321E-3</v>
      </c>
      <c r="AK23" s="206">
        <v>8.9043536086889502E-2</v>
      </c>
      <c r="AL23" s="207">
        <v>7.9011472783897418E-2</v>
      </c>
      <c r="AM23" s="207">
        <v>1.0032063302992091E-2</v>
      </c>
      <c r="AN23" s="207">
        <v>7.5902320444583893E-2</v>
      </c>
      <c r="AO23" s="207">
        <v>5.057179120114534E-3</v>
      </c>
      <c r="AP23" s="207">
        <v>1.7211328183715081E-3</v>
      </c>
      <c r="AQ23" s="208">
        <v>6.3629047211971297E-3</v>
      </c>
      <c r="AR23" s="206">
        <v>0.10516371519224363</v>
      </c>
      <c r="AS23" s="207">
        <v>9.2992706541238049E-2</v>
      </c>
      <c r="AT23" s="207">
        <v>1.2171008651005583E-2</v>
      </c>
      <c r="AU23" s="207">
        <v>8.9237682521343231E-2</v>
      </c>
      <c r="AV23" s="207">
        <v>6.081402486215734E-3</v>
      </c>
      <c r="AW23" s="207">
        <v>1.9177943510403353E-3</v>
      </c>
      <c r="AX23" s="208">
        <v>7.9268390170002066E-3</v>
      </c>
      <c r="AY23" s="206">
        <v>0.12582724665980999</v>
      </c>
      <c r="AZ23" s="207">
        <v>0.11052765743229723</v>
      </c>
      <c r="BA23" s="207">
        <v>1.5299589227512761E-2</v>
      </c>
      <c r="BB23" s="207">
        <v>0.10587345063686371</v>
      </c>
      <c r="BC23" s="207">
        <v>7.4863386023563796E-3</v>
      </c>
      <c r="BD23" s="207">
        <v>2.303141722791609E-3</v>
      </c>
      <c r="BE23" s="208">
        <v>1.0164318535903473E-2</v>
      </c>
      <c r="BF23" s="206">
        <v>0.15891914548771943</v>
      </c>
      <c r="BG23" s="207">
        <v>0.13565600432458408</v>
      </c>
      <c r="BH23" s="207">
        <v>2.326314116313536E-2</v>
      </c>
      <c r="BI23" s="207">
        <v>0.12786629796028137</v>
      </c>
      <c r="BJ23" s="207">
        <v>1.2394531364991902E-2</v>
      </c>
      <c r="BK23" s="207">
        <v>2.998865287549141E-3</v>
      </c>
      <c r="BL23" s="208">
        <v>1.5659450250136691E-2</v>
      </c>
      <c r="BM23" s="206">
        <v>0.10446196675106539</v>
      </c>
      <c r="BN23" s="207">
        <v>8.4232333776177573E-2</v>
      </c>
      <c r="BO23" s="207">
        <v>2.0229632974887828E-2</v>
      </c>
      <c r="BP23" s="207">
        <v>7.7980570495128632E-2</v>
      </c>
      <c r="BQ23" s="207">
        <v>9.8628589879044583E-3</v>
      </c>
      <c r="BR23" s="207">
        <v>1.9668383237624511E-3</v>
      </c>
      <c r="BS23" s="208">
        <v>1.465169566158111E-2</v>
      </c>
      <c r="BT23" s="206">
        <v>0.12173892305399203</v>
      </c>
      <c r="BU23" s="207">
        <v>9.0598986186936403E-2</v>
      </c>
      <c r="BV23" s="207">
        <v>3.1139936867055632E-2</v>
      </c>
      <c r="BW23" s="207">
        <v>7.7124223113059998E-2</v>
      </c>
      <c r="BX23" s="207">
        <v>2.0882056648292811E-2</v>
      </c>
      <c r="BY23" s="207">
        <v>2.4607033046340305E-3</v>
      </c>
      <c r="BZ23" s="208">
        <v>2.1271941566225284E-2</v>
      </c>
      <c r="CA23" s="206">
        <v>2.4363623333011685E-2</v>
      </c>
      <c r="CB23" s="207">
        <v>1.641593027717194E-2</v>
      </c>
      <c r="CC23" s="207">
        <v>7.9476930558397448E-3</v>
      </c>
      <c r="CD23" s="207">
        <v>1.3286709785461426E-2</v>
      </c>
      <c r="CE23" s="207">
        <v>4.785438675788789E-3</v>
      </c>
      <c r="CF23" s="207">
        <v>4.7031172352301933E-4</v>
      </c>
      <c r="CG23" s="208">
        <v>5.821162979403399E-3</v>
      </c>
      <c r="CH23" s="206">
        <v>3.0209407881450413E-2</v>
      </c>
      <c r="CI23" s="207">
        <v>1.7046290039824708E-2</v>
      </c>
      <c r="CJ23" s="207">
        <v>1.3163117841625705E-2</v>
      </c>
      <c r="CK23" s="207">
        <v>1.1434814892709255E-2</v>
      </c>
      <c r="CL23" s="207">
        <v>8.4981156228121288E-3</v>
      </c>
      <c r="CM23" s="207">
        <v>5.6121568304119294E-4</v>
      </c>
      <c r="CN23" s="208">
        <v>9.7152611730539368E-3</v>
      </c>
      <c r="CO23" s="206">
        <v>2.3310632166226742E-2</v>
      </c>
      <c r="CP23" s="207">
        <v>7.1884593302319636E-3</v>
      </c>
      <c r="CQ23" s="207">
        <v>1.6122172835994777E-2</v>
      </c>
      <c r="CR23" s="207">
        <v>5.3302138112485409E-3</v>
      </c>
      <c r="CS23" s="207">
        <v>2.7591395607528971E-3</v>
      </c>
      <c r="CT23" s="207">
        <v>2.2703691146821296E-4</v>
      </c>
      <c r="CU23" s="208">
        <v>1.4994242136386214E-2</v>
      </c>
      <c r="CV23" s="206">
        <f t="shared" si="1"/>
        <v>0.14232569115835697</v>
      </c>
      <c r="CW23" s="207">
        <f t="shared" si="0"/>
        <v>0.12123339933453955</v>
      </c>
      <c r="CX23" s="207">
        <f t="shared" si="0"/>
        <v>2.1092291823817416E-2</v>
      </c>
      <c r="CY23" s="207">
        <f t="shared" si="0"/>
        <v>0.1141517898067832</v>
      </c>
      <c r="CZ23" s="207">
        <f t="shared" si="0"/>
        <v>1.167188777895602E-2</v>
      </c>
      <c r="DA23" s="207">
        <f t="shared" si="0"/>
        <v>3.5334717277737664E-3</v>
      </c>
      <c r="DB23" s="208">
        <f t="shared" si="0"/>
        <v>1.2968540747691338E-2</v>
      </c>
    </row>
    <row r="24" spans="1:106">
      <c r="A24" s="183">
        <v>1985</v>
      </c>
      <c r="B24" s="206">
        <v>6.3532964949543549E-3</v>
      </c>
      <c r="C24" s="207">
        <v>3.531750865481206E-3</v>
      </c>
      <c r="D24" s="207">
        <v>2.8215456294731489E-3</v>
      </c>
      <c r="E24" s="207">
        <v>3.2597004901617765E-3</v>
      </c>
      <c r="F24" s="207">
        <v>4.5293564471054131E-4</v>
      </c>
      <c r="G24" s="207">
        <v>4.9714441942211697E-4</v>
      </c>
      <c r="H24" s="208">
        <v>2.1435158118752406E-3</v>
      </c>
      <c r="I24" s="206">
        <v>3.1274486313030626E-2</v>
      </c>
      <c r="J24" s="207">
        <v>2.6097967410331532E-2</v>
      </c>
      <c r="K24" s="207">
        <v>5.1765189026990958E-3</v>
      </c>
      <c r="L24" s="207">
        <v>2.4511495605111122E-2</v>
      </c>
      <c r="M24" s="207">
        <v>2.6362183440073361E-3</v>
      </c>
      <c r="N24" s="207">
        <v>8.6044602841477006E-4</v>
      </c>
      <c r="O24" s="208">
        <v>3.2663258579697842E-3</v>
      </c>
      <c r="P24" s="206">
        <v>4.7119295646257692E-2</v>
      </c>
      <c r="Q24" s="207">
        <v>4.0773290632586681E-2</v>
      </c>
      <c r="R24" s="207">
        <v>6.3460050136710106E-3</v>
      </c>
      <c r="S24" s="207">
        <v>3.8708522915840149E-2</v>
      </c>
      <c r="T24" s="207">
        <v>3.4299609579058299E-3</v>
      </c>
      <c r="U24" s="207">
        <v>1.1427132453755435E-3</v>
      </c>
      <c r="V24" s="208">
        <v>3.8380963833627639E-3</v>
      </c>
      <c r="W24" s="206">
        <v>6.0607815009201989E-2</v>
      </c>
      <c r="X24" s="207">
        <v>5.3270705642201759E-2</v>
      </c>
      <c r="Y24" s="207">
        <v>7.3371093670002302E-3</v>
      </c>
      <c r="Z24" s="207">
        <v>5.0831660628318787E-2</v>
      </c>
      <c r="AA24" s="207">
        <v>4.0444384845051314E-3</v>
      </c>
      <c r="AB24" s="207">
        <v>1.3092214547707089E-3</v>
      </c>
      <c r="AC24" s="208">
        <v>4.4224912491764891E-3</v>
      </c>
      <c r="AD24" s="206">
        <v>7.4336074337010241E-2</v>
      </c>
      <c r="AE24" s="207">
        <v>6.5368416031760759E-2</v>
      </c>
      <c r="AF24" s="207">
        <v>8.9676583052494784E-3</v>
      </c>
      <c r="AG24" s="207">
        <v>6.2653221189975739E-2</v>
      </c>
      <c r="AH24" s="207">
        <v>4.47347167793293E-3</v>
      </c>
      <c r="AI24" s="207">
        <v>1.5487546548937526E-3</v>
      </c>
      <c r="AJ24" s="208">
        <v>5.6606247550068725E-3</v>
      </c>
      <c r="AK24" s="206">
        <v>8.8138917716766615E-2</v>
      </c>
      <c r="AL24" s="207">
        <v>7.7800036111917575E-2</v>
      </c>
      <c r="AM24" s="207">
        <v>1.0338881604849037E-2</v>
      </c>
      <c r="AN24" s="207">
        <v>7.50289186835289E-2</v>
      </c>
      <c r="AO24" s="207">
        <v>4.5424289957631007E-3</v>
      </c>
      <c r="AP24" s="207">
        <v>1.8516618360607106E-3</v>
      </c>
      <c r="AQ24" s="208">
        <v>6.7159040206135985E-3</v>
      </c>
      <c r="AR24" s="206">
        <v>0.10351232178732839</v>
      </c>
      <c r="AS24" s="207">
        <v>9.0958171961499107E-2</v>
      </c>
      <c r="AT24" s="207">
        <v>1.2554149825829275E-2</v>
      </c>
      <c r="AU24" s="207">
        <v>8.764396607875824E-2</v>
      </c>
      <c r="AV24" s="207">
        <v>5.4071024672433417E-3</v>
      </c>
      <c r="AW24" s="207">
        <v>2.0982533001927053E-3</v>
      </c>
      <c r="AX24" s="208">
        <v>8.3629992355298017E-3</v>
      </c>
      <c r="AY24" s="206">
        <v>0.12385701009087093</v>
      </c>
      <c r="AZ24" s="207">
        <v>0.10762019205632986</v>
      </c>
      <c r="BA24" s="207">
        <v>1.6236818034541061E-2</v>
      </c>
      <c r="BB24" s="207">
        <v>0.1032431423664093</v>
      </c>
      <c r="BC24" s="207">
        <v>7.103242008630278E-3</v>
      </c>
      <c r="BD24" s="207">
        <v>2.5737545131983104E-3</v>
      </c>
      <c r="BE24" s="208">
        <v>1.0936871238481274E-2</v>
      </c>
      <c r="BF24" s="206">
        <v>0.15701982134380693</v>
      </c>
      <c r="BG24" s="207">
        <v>0.13187995949772441</v>
      </c>
      <c r="BH24" s="207">
        <v>2.5139861846082506E-2</v>
      </c>
      <c r="BI24" s="207">
        <v>0.12457042932510376</v>
      </c>
      <c r="BJ24" s="207">
        <v>1.1714719676659728E-2</v>
      </c>
      <c r="BK24" s="207">
        <v>3.3167354797727579E-3</v>
      </c>
      <c r="BL24" s="208">
        <v>1.7417937397414505E-2</v>
      </c>
      <c r="BM24" s="206">
        <v>0.10438065348537862</v>
      </c>
      <c r="BN24" s="207">
        <v>8.2431305103697949E-2</v>
      </c>
      <c r="BO24" s="207">
        <v>2.194934838168066E-2</v>
      </c>
      <c r="BP24" s="207">
        <v>7.6265297830104828E-2</v>
      </c>
      <c r="BQ24" s="207">
        <v>9.7867168296841747E-3</v>
      </c>
      <c r="BR24" s="207">
        <v>2.1803906621237126E-3</v>
      </c>
      <c r="BS24" s="208">
        <v>1.6148249912183124E-2</v>
      </c>
      <c r="BT24" s="206">
        <v>0.12280572239972015</v>
      </c>
      <c r="BU24" s="207">
        <v>8.8431247515628655E-2</v>
      </c>
      <c r="BV24" s="207">
        <v>3.4374474884091503E-2</v>
      </c>
      <c r="BW24" s="207">
        <v>7.4814923107624054E-2</v>
      </c>
      <c r="BX24" s="207">
        <v>2.1193457416297887E-2</v>
      </c>
      <c r="BY24" s="207">
        <v>2.7215561497954482E-3</v>
      </c>
      <c r="BZ24" s="208">
        <v>2.4075789228268439E-2</v>
      </c>
      <c r="CA24" s="206">
        <v>2.4936705992429628E-2</v>
      </c>
      <c r="CB24" s="207">
        <v>1.6262392646776643E-2</v>
      </c>
      <c r="CC24" s="207">
        <v>8.6743133456529849E-3</v>
      </c>
      <c r="CD24" s="207">
        <v>1.2670336291193962E-2</v>
      </c>
      <c r="CE24" s="207">
        <v>5.4977147879048021E-3</v>
      </c>
      <c r="CF24" s="207">
        <v>5.1882414908713378E-4</v>
      </c>
      <c r="CG24" s="208">
        <v>6.2498302400985856E-3</v>
      </c>
      <c r="CH24" s="206">
        <v>3.0958635083771953E-2</v>
      </c>
      <c r="CI24" s="207">
        <v>1.7097607032939725E-2</v>
      </c>
      <c r="CJ24" s="207">
        <v>1.386102805083223E-2</v>
      </c>
      <c r="CK24" s="207">
        <v>1.1046498082578182E-2</v>
      </c>
      <c r="CL24" s="207">
        <v>9.1510783981638352E-3</v>
      </c>
      <c r="CM24" s="207">
        <v>6.1831547926850924E-4</v>
      </c>
      <c r="CN24" s="208">
        <v>1.0142743128557424E-2</v>
      </c>
      <c r="CO24" s="206">
        <v>2.4696504718454963E-2</v>
      </c>
      <c r="CP24" s="207">
        <v>7.3397007845292942E-3</v>
      </c>
      <c r="CQ24" s="207">
        <v>1.735680393392567E-2</v>
      </c>
      <c r="CR24" s="207">
        <v>5.0123780965805054E-3</v>
      </c>
      <c r="CS24" s="207">
        <v>3.437346875740396E-3</v>
      </c>
      <c r="CT24" s="207">
        <v>2.6293332115212017E-4</v>
      </c>
      <c r="CU24" s="208">
        <v>1.5983846187639258E-2</v>
      </c>
      <c r="CV24" s="206">
        <f t="shared" si="1"/>
        <v>0.14535489346344466</v>
      </c>
      <c r="CW24" s="207">
        <f t="shared" si="0"/>
        <v>0.12367371455060119</v>
      </c>
      <c r="CX24" s="207">
        <f t="shared" si="0"/>
        <v>2.1681178912843484E-2</v>
      </c>
      <c r="CY24" s="207">
        <f t="shared" si="0"/>
        <v>0.11731137963943183</v>
      </c>
      <c r="CZ24" s="207">
        <f t="shared" si="0"/>
        <v>1.0563553431128839E-2</v>
      </c>
      <c r="DA24" s="207">
        <f t="shared" si="0"/>
        <v>3.8095251479831399E-3</v>
      </c>
      <c r="DB24" s="208">
        <f t="shared" si="0"/>
        <v>1.3670429302384279E-2</v>
      </c>
    </row>
    <row r="25" spans="1:106">
      <c r="A25" s="183">
        <v>1986</v>
      </c>
      <c r="B25" s="206">
        <v>7.0327645276741539E-3</v>
      </c>
      <c r="C25" s="207">
        <v>4.1839500082505032E-3</v>
      </c>
      <c r="D25" s="207">
        <v>2.8488145194236507E-3</v>
      </c>
      <c r="E25" s="207">
        <v>3.9133569225668907E-3</v>
      </c>
      <c r="F25" s="207">
        <v>4.5440325509958461E-4</v>
      </c>
      <c r="G25" s="207">
        <v>5.6141510828617712E-4</v>
      </c>
      <c r="H25" s="208">
        <v>2.1035888471120988E-3</v>
      </c>
      <c r="I25" s="206">
        <v>3.214067648420274E-2</v>
      </c>
      <c r="J25" s="207">
        <v>2.6835982285185297E-2</v>
      </c>
      <c r="K25" s="207">
        <v>5.3046941990174444E-3</v>
      </c>
      <c r="L25" s="207">
        <v>2.5418104603886604E-2</v>
      </c>
      <c r="M25" s="207">
        <v>2.3746268730260979E-3</v>
      </c>
      <c r="N25" s="207">
        <v>9.7984781037093686E-4</v>
      </c>
      <c r="O25" s="208">
        <v>3.3680978969999145E-3</v>
      </c>
      <c r="P25" s="206">
        <v>4.7289132301614217E-2</v>
      </c>
      <c r="Q25" s="207">
        <v>4.0865887257399737E-2</v>
      </c>
      <c r="R25" s="207">
        <v>6.4232450442144803E-3</v>
      </c>
      <c r="S25" s="207">
        <v>3.9049115031957626E-2</v>
      </c>
      <c r="T25" s="207">
        <v>3.0411770472341558E-3</v>
      </c>
      <c r="U25" s="207">
        <v>1.2750503571636435E-3</v>
      </c>
      <c r="V25" s="208">
        <v>3.9237923742664734E-3</v>
      </c>
      <c r="W25" s="206">
        <v>6.0282151930199812E-2</v>
      </c>
      <c r="X25" s="207">
        <v>5.2775654421805575E-2</v>
      </c>
      <c r="Y25" s="207">
        <v>7.5064975083942347E-3</v>
      </c>
      <c r="Z25" s="207">
        <v>5.0695735961198807E-2</v>
      </c>
      <c r="AA25" s="207">
        <v>3.4751236511559773E-3</v>
      </c>
      <c r="AB25" s="207">
        <v>1.4373488277791241E-3</v>
      </c>
      <c r="AC25" s="208">
        <v>4.6739444719855142E-3</v>
      </c>
      <c r="AD25" s="206">
        <v>7.3406208554181451E-2</v>
      </c>
      <c r="AE25" s="207">
        <v>6.4190844190121443E-2</v>
      </c>
      <c r="AF25" s="207">
        <v>9.2153643640600115E-3</v>
      </c>
      <c r="AG25" s="207">
        <v>6.1871405690908432E-2</v>
      </c>
      <c r="AH25" s="207">
        <v>3.8525062438999648E-3</v>
      </c>
      <c r="AI25" s="207">
        <v>1.719818364046383E-3</v>
      </c>
      <c r="AJ25" s="208">
        <v>5.962480548437947E-3</v>
      </c>
      <c r="AK25" s="206">
        <v>8.659490944095545E-2</v>
      </c>
      <c r="AL25" s="207">
        <v>7.5803138526718078E-2</v>
      </c>
      <c r="AM25" s="207">
        <v>1.0791770914237374E-2</v>
      </c>
      <c r="AN25" s="207">
        <v>7.3393940925598145E-2</v>
      </c>
      <c r="AO25" s="207">
        <v>3.9824052560440736E-3</v>
      </c>
      <c r="AP25" s="207">
        <v>2.0629915222991633E-3</v>
      </c>
      <c r="AQ25" s="208">
        <v>7.1555702251956182E-3</v>
      </c>
      <c r="AR25" s="206">
        <v>0.1012222087824448</v>
      </c>
      <c r="AS25" s="207">
        <v>8.803599075259419E-2</v>
      </c>
      <c r="AT25" s="207">
        <v>1.3186218029850602E-2</v>
      </c>
      <c r="AU25" s="207">
        <v>8.5189193487167358E-2</v>
      </c>
      <c r="AV25" s="207">
        <v>4.6819645742049842E-3</v>
      </c>
      <c r="AW25" s="207">
        <v>2.3782829981177111E-3</v>
      </c>
      <c r="AX25" s="208">
        <v>8.9727661139265696E-3</v>
      </c>
      <c r="AY25" s="206">
        <v>0.12133896709725844</v>
      </c>
      <c r="AZ25" s="207">
        <v>0.10368320381882687</v>
      </c>
      <c r="BA25" s="207">
        <v>1.7655763278431581E-2</v>
      </c>
      <c r="BB25" s="207">
        <v>9.9634870886802673E-2</v>
      </c>
      <c r="BC25" s="207">
        <v>6.6287269816964305E-3</v>
      </c>
      <c r="BD25" s="207">
        <v>2.9786247875955509E-3</v>
      </c>
      <c r="BE25" s="208">
        <v>1.2096746232974383E-2</v>
      </c>
      <c r="BF25" s="206">
        <v>0.15499081194325032</v>
      </c>
      <c r="BG25" s="207">
        <v>0.12688202214653968</v>
      </c>
      <c r="BH25" s="207">
        <v>2.8108789796710641E-2</v>
      </c>
      <c r="BI25" s="207">
        <v>0.12013783305883408</v>
      </c>
      <c r="BJ25" s="207">
        <v>1.0886520485504045E-2</v>
      </c>
      <c r="BK25" s="207">
        <v>3.8000251159635069E-3</v>
      </c>
      <c r="BL25" s="208">
        <v>2.016643846517906E-2</v>
      </c>
      <c r="BM25" s="206">
        <v>0.1046548659474319</v>
      </c>
      <c r="BN25" s="207">
        <v>7.9790148811906103E-2</v>
      </c>
      <c r="BO25" s="207">
        <v>2.4864717135525786E-2</v>
      </c>
      <c r="BP25" s="207">
        <v>7.379893958568573E-2</v>
      </c>
      <c r="BQ25" s="207">
        <v>9.5623067242666948E-3</v>
      </c>
      <c r="BR25" s="207">
        <v>2.503817131895967E-3</v>
      </c>
      <c r="BS25" s="208">
        <v>1.8789802298298998E-2</v>
      </c>
      <c r="BT25" s="206">
        <v>0.12499898071932747</v>
      </c>
      <c r="BU25" s="207">
        <v>8.5303294351992423E-2</v>
      </c>
      <c r="BV25" s="207">
        <v>3.9695686367335038E-2</v>
      </c>
      <c r="BW25" s="207">
        <v>7.1759879589080811E-2</v>
      </c>
      <c r="BX25" s="207">
        <v>2.1160195071409059E-2</v>
      </c>
      <c r="BY25" s="207">
        <v>3.1181501716003785E-3</v>
      </c>
      <c r="BZ25" s="208">
        <v>2.8960749423167263E-2</v>
      </c>
      <c r="CA25" s="206">
        <v>2.5845481247790868E-2</v>
      </c>
      <c r="CB25" s="207">
        <v>1.5912964083117341E-2</v>
      </c>
      <c r="CC25" s="207">
        <v>9.9325171646735284E-3</v>
      </c>
      <c r="CD25" s="207">
        <v>1.1937588453292847E-2</v>
      </c>
      <c r="CE25" s="207">
        <v>6.089103412516411E-3</v>
      </c>
      <c r="CF25" s="207">
        <v>5.9291453453453344E-4</v>
      </c>
      <c r="CG25" s="208">
        <v>7.2258749765266904E-3</v>
      </c>
      <c r="CH25" s="206">
        <v>3.2382325523148799E-2</v>
      </c>
      <c r="CI25" s="207">
        <v>1.6916069713991806E-2</v>
      </c>
      <c r="CJ25" s="207">
        <v>1.5466255809156993E-2</v>
      </c>
      <c r="CK25" s="207">
        <v>1.0540948249399662E-2</v>
      </c>
      <c r="CL25" s="207">
        <v>9.6291539230373077E-3</v>
      </c>
      <c r="CM25" s="207">
        <v>7.0572205875259219E-4</v>
      </c>
      <c r="CN25" s="208">
        <v>1.1506501326819706E-2</v>
      </c>
      <c r="CO25" s="206">
        <v>2.7816323857886585E-2</v>
      </c>
      <c r="CP25" s="207">
        <v>7.3808533687358541E-3</v>
      </c>
      <c r="CQ25" s="207">
        <v>2.0435470489150731E-2</v>
      </c>
      <c r="CR25" s="207">
        <v>4.6450928784906864E-3</v>
      </c>
      <c r="CS25" s="207">
        <v>4.0281515041742351E-3</v>
      </c>
      <c r="CT25" s="207">
        <v>3.1457586014688822E-4</v>
      </c>
      <c r="CU25" s="208">
        <v>1.8828503486303591E-2</v>
      </c>
      <c r="CV25" s="206">
        <f t="shared" si="1"/>
        <v>0.14674472524369092</v>
      </c>
      <c r="CW25" s="207">
        <f t="shared" si="1"/>
        <v>0.1246614739726411</v>
      </c>
      <c r="CX25" s="207">
        <f t="shared" si="1"/>
        <v>2.2083251271049809E-2</v>
      </c>
      <c r="CY25" s="207">
        <f t="shared" si="1"/>
        <v>0.11907631251960993</v>
      </c>
      <c r="CZ25" s="207">
        <f t="shared" si="1"/>
        <v>9.3453308265158165E-3</v>
      </c>
      <c r="DA25" s="207">
        <f t="shared" si="1"/>
        <v>4.2536621035998822E-3</v>
      </c>
      <c r="DB25" s="208">
        <f t="shared" si="1"/>
        <v>1.4069423590364E-2</v>
      </c>
    </row>
    <row r="26" spans="1:106">
      <c r="A26" s="183">
        <v>1987</v>
      </c>
      <c r="B26" s="206">
        <v>7.6898201600034341E-3</v>
      </c>
      <c r="C26" s="207">
        <v>4.8529123073680781E-3</v>
      </c>
      <c r="D26" s="207">
        <v>2.8369078526353556E-3</v>
      </c>
      <c r="E26" s="207">
        <v>4.5928251929581165E-3</v>
      </c>
      <c r="F26" s="207">
        <v>4.442269282105137E-4</v>
      </c>
      <c r="G26" s="207">
        <v>6.8377406000649581E-4</v>
      </c>
      <c r="H26" s="208">
        <v>1.9689942012871978E-3</v>
      </c>
      <c r="I26" s="206">
        <v>3.3102463285532707E-2</v>
      </c>
      <c r="J26" s="207">
        <v>2.7834033780783207E-2</v>
      </c>
      <c r="K26" s="207">
        <v>5.2684295047495042E-3</v>
      </c>
      <c r="L26" s="207">
        <v>2.6616306975483894E-2</v>
      </c>
      <c r="M26" s="207">
        <v>2.0753948479911711E-3</v>
      </c>
      <c r="N26" s="207">
        <v>1.2034683222570228E-3</v>
      </c>
      <c r="O26" s="208">
        <v>3.2072936503986967E-3</v>
      </c>
      <c r="P26" s="206">
        <v>4.7682026518422134E-2</v>
      </c>
      <c r="Q26" s="207">
        <v>4.1415069550560235E-2</v>
      </c>
      <c r="R26" s="207">
        <v>6.2669569678618963E-3</v>
      </c>
      <c r="S26" s="207">
        <v>3.9883572608232498E-2</v>
      </c>
      <c r="T26" s="207">
        <v>2.6088161438560398E-3</v>
      </c>
      <c r="U26" s="207">
        <v>1.5339660539142785E-3</v>
      </c>
      <c r="V26" s="208">
        <v>3.6556704232578677E-3</v>
      </c>
      <c r="W26" s="206">
        <v>6.0274099028514855E-2</v>
      </c>
      <c r="X26" s="207">
        <v>5.291325356233622E-2</v>
      </c>
      <c r="Y26" s="207">
        <v>7.3608454661786352E-3</v>
      </c>
      <c r="Z26" s="207">
        <v>5.1227737218141556E-2</v>
      </c>
      <c r="AA26" s="207">
        <v>2.8667772553687132E-3</v>
      </c>
      <c r="AB26" s="207">
        <v>1.6999060628233686E-3</v>
      </c>
      <c r="AC26" s="208">
        <v>4.479677217543907E-3</v>
      </c>
      <c r="AD26" s="206">
        <v>7.2842893031712222E-2</v>
      </c>
      <c r="AE26" s="207">
        <v>6.3796898092376791E-2</v>
      </c>
      <c r="AF26" s="207">
        <v>9.0459949393354288E-3</v>
      </c>
      <c r="AG26" s="207">
        <v>6.1913017183542252E-2</v>
      </c>
      <c r="AH26" s="207">
        <v>3.1872155483487364E-3</v>
      </c>
      <c r="AI26" s="207">
        <v>2.0586969277590862E-3</v>
      </c>
      <c r="AJ26" s="208">
        <v>5.6839607476647028E-3</v>
      </c>
      <c r="AK26" s="206">
        <v>8.5488923345953538E-2</v>
      </c>
      <c r="AL26" s="207">
        <v>7.4783178256559973E-2</v>
      </c>
      <c r="AM26" s="207">
        <v>1.070574508939357E-2</v>
      </c>
      <c r="AN26" s="207">
        <v>7.2782091796398163E-2</v>
      </c>
      <c r="AO26" s="207">
        <v>3.3692910476451222E-3</v>
      </c>
      <c r="AP26" s="207">
        <v>2.4780276918757367E-3</v>
      </c>
      <c r="AQ26" s="208">
        <v>6.8595138380331275E-3</v>
      </c>
      <c r="AR26" s="206">
        <v>9.9323652807882218E-2</v>
      </c>
      <c r="AS26" s="207">
        <v>8.6277132974877921E-2</v>
      </c>
      <c r="AT26" s="207">
        <v>1.3046519833004306E-2</v>
      </c>
      <c r="AU26" s="207">
        <v>8.3948411047458649E-2</v>
      </c>
      <c r="AV26" s="207">
        <v>3.8999412537487044E-3</v>
      </c>
      <c r="AW26" s="207">
        <v>2.9074341667018888E-3</v>
      </c>
      <c r="AX26" s="208">
        <v>8.5678642024281833E-3</v>
      </c>
      <c r="AY26" s="206">
        <v>0.1192438063156472</v>
      </c>
      <c r="AZ26" s="207">
        <v>0.1010960826908163</v>
      </c>
      <c r="BA26" s="207">
        <v>1.81477236248309E-2</v>
      </c>
      <c r="BB26" s="207">
        <v>9.7481608390808105E-2</v>
      </c>
      <c r="BC26" s="207">
        <v>6.0254579636721019E-3</v>
      </c>
      <c r="BD26" s="207">
        <v>3.716748208987551E-3</v>
      </c>
      <c r="BE26" s="208">
        <v>1.2019998513251471E-2</v>
      </c>
      <c r="BF26" s="206">
        <v>0.15299822892975992</v>
      </c>
      <c r="BG26" s="207">
        <v>0.12350226072174465</v>
      </c>
      <c r="BH26" s="207">
        <v>2.9495968208015273E-2</v>
      </c>
      <c r="BI26" s="207">
        <v>0.11749681085348129</v>
      </c>
      <c r="BJ26" s="207">
        <v>9.8489825331001413E-3</v>
      </c>
      <c r="BK26" s="207">
        <v>4.6954300104163913E-3</v>
      </c>
      <c r="BL26" s="208">
        <v>2.0957006627266839E-2</v>
      </c>
      <c r="BM26" s="206">
        <v>0.10442959236702234</v>
      </c>
      <c r="BN26" s="207">
        <v>7.8030936293958894E-2</v>
      </c>
      <c r="BO26" s="207">
        <v>2.6398656073063458E-2</v>
      </c>
      <c r="BP26" s="207">
        <v>7.2400815784931183E-2</v>
      </c>
      <c r="BQ26" s="207">
        <v>9.1084754736915734E-3</v>
      </c>
      <c r="BR26" s="207">
        <v>3.1007417947308174E-3</v>
      </c>
      <c r="BS26" s="208">
        <v>1.9819556613795614E-2</v>
      </c>
      <c r="BT26" s="206">
        <v>0.12590640144115514</v>
      </c>
      <c r="BU26" s="207">
        <v>8.2766114408000163E-2</v>
      </c>
      <c r="BV26" s="207">
        <v>4.3140287033154985E-2</v>
      </c>
      <c r="BW26" s="207">
        <v>6.9748476147651672E-2</v>
      </c>
      <c r="BX26" s="207">
        <v>2.0572099294707494E-2</v>
      </c>
      <c r="BY26" s="207">
        <v>3.8529197342341954E-3</v>
      </c>
      <c r="BZ26" s="208">
        <v>3.1732903015773993E-2</v>
      </c>
      <c r="CA26" s="206">
        <v>2.6345721638734051E-2</v>
      </c>
      <c r="CB26" s="207">
        <v>1.5571733037842607E-2</v>
      </c>
      <c r="CC26" s="207">
        <v>1.0773988600891442E-2</v>
      </c>
      <c r="CD26" s="207">
        <v>1.1385820806026459E-2</v>
      </c>
      <c r="CE26" s="207">
        <v>6.4658773638930373E-3</v>
      </c>
      <c r="CF26" s="207">
        <v>7.3079023356143705E-4</v>
      </c>
      <c r="CG26" s="208">
        <v>7.7632326930952246E-3</v>
      </c>
      <c r="CH26" s="206">
        <v>3.3291959920698125E-2</v>
      </c>
      <c r="CI26" s="207">
        <v>1.6633664134943275E-2</v>
      </c>
      <c r="CJ26" s="207">
        <v>1.6658295785754847E-2</v>
      </c>
      <c r="CK26" s="207">
        <v>1.0182986967265606E-2</v>
      </c>
      <c r="CL26" s="207">
        <v>9.8057906576566219E-3</v>
      </c>
      <c r="CM26" s="207">
        <v>8.6874359970957958E-4</v>
      </c>
      <c r="CN26" s="208">
        <v>1.243443912062024E-2</v>
      </c>
      <c r="CO26" s="206">
        <v>3.1377161876937315E-2</v>
      </c>
      <c r="CP26" s="207">
        <v>7.3571561863115002E-3</v>
      </c>
      <c r="CQ26" s="207">
        <v>2.4020005690625817E-2</v>
      </c>
      <c r="CR26" s="207">
        <v>4.3461094610393047E-3</v>
      </c>
      <c r="CS26" s="207">
        <v>4.4564421374364118E-3</v>
      </c>
      <c r="CT26" s="207">
        <v>4.0489910617144865E-4</v>
      </c>
      <c r="CU26" s="208">
        <v>2.2169711593958991E-2</v>
      </c>
      <c r="CV26" s="206">
        <f t="shared" si="1"/>
        <v>0.14874840899247313</v>
      </c>
      <c r="CW26" s="207">
        <f t="shared" si="1"/>
        <v>0.12701526920104775</v>
      </c>
      <c r="CX26" s="207">
        <f t="shared" si="1"/>
        <v>2.1733139791425393E-2</v>
      </c>
      <c r="CY26" s="207">
        <f t="shared" si="1"/>
        <v>0.12232044199481606</v>
      </c>
      <c r="CZ26" s="207">
        <f t="shared" si="1"/>
        <v>7.9952151754264372E-3</v>
      </c>
      <c r="DA26" s="207">
        <f t="shared" si="1"/>
        <v>5.1211144990011663E-3</v>
      </c>
      <c r="DB26" s="208">
        <f t="shared" si="1"/>
        <v>1.3311635492487671E-2</v>
      </c>
    </row>
    <row r="27" spans="1:106">
      <c r="A27" s="183">
        <v>1988</v>
      </c>
      <c r="B27" s="206">
        <v>8.5460327635147101E-3</v>
      </c>
      <c r="C27" s="207">
        <v>5.4882141142435243E-3</v>
      </c>
      <c r="D27" s="207">
        <v>3.0578186492711866E-3</v>
      </c>
      <c r="E27" s="207">
        <v>5.2364268340170383E-3</v>
      </c>
      <c r="F27" s="207">
        <v>4.3636300593985565E-4</v>
      </c>
      <c r="G27" s="207">
        <v>6.9620440596555443E-4</v>
      </c>
      <c r="H27" s="208">
        <v>2.1770388152090253E-3</v>
      </c>
      <c r="I27" s="206">
        <v>3.4308909243614204E-2</v>
      </c>
      <c r="J27" s="207">
        <v>2.8731582814835271E-2</v>
      </c>
      <c r="K27" s="207">
        <v>5.5773264287789356E-3</v>
      </c>
      <c r="L27" s="207">
        <v>2.768540196120739E-2</v>
      </c>
      <c r="M27" s="207">
        <v>1.8130958164630456E-3</v>
      </c>
      <c r="N27" s="207">
        <v>1.2357214299259925E-3</v>
      </c>
      <c r="O27" s="208">
        <v>3.5746909147217985E-3</v>
      </c>
      <c r="P27" s="206">
        <v>4.8314182631462532E-2</v>
      </c>
      <c r="Q27" s="207">
        <v>4.1837418132436827E-2</v>
      </c>
      <c r="R27" s="207">
        <v>6.4767644990257039E-3</v>
      </c>
      <c r="S27" s="207">
        <v>4.0551163256168365E-2</v>
      </c>
      <c r="T27" s="207">
        <v>2.228715373351588E-3</v>
      </c>
      <c r="U27" s="207">
        <v>1.542289407001E-3</v>
      </c>
      <c r="V27" s="208">
        <v>3.9920153958939468E-3</v>
      </c>
      <c r="W27" s="206">
        <v>6.0535861423894874E-2</v>
      </c>
      <c r="X27" s="207">
        <v>5.2917060096980467E-2</v>
      </c>
      <c r="Y27" s="207">
        <v>7.6188013269144058E-3</v>
      </c>
      <c r="Z27" s="207">
        <v>5.1572144031524658E-2</v>
      </c>
      <c r="AA27" s="207">
        <v>2.3297347775479565E-3</v>
      </c>
      <c r="AB27" s="207">
        <v>1.6785378429363766E-3</v>
      </c>
      <c r="AC27" s="208">
        <v>4.9554442987361025E-3</v>
      </c>
      <c r="AD27" s="206">
        <v>7.2596918071353822E-2</v>
      </c>
      <c r="AE27" s="207">
        <v>6.3238163924427299E-2</v>
      </c>
      <c r="AF27" s="207">
        <v>9.3587541469265251E-3</v>
      </c>
      <c r="AG27" s="207">
        <v>6.1730347573757172E-2</v>
      </c>
      <c r="AH27" s="207">
        <v>2.600240559660961E-3</v>
      </c>
      <c r="AI27" s="207">
        <v>2.059063503381719E-3</v>
      </c>
      <c r="AJ27" s="208">
        <v>6.2072662365258435E-3</v>
      </c>
      <c r="AK27" s="206">
        <v>8.4767100955131555E-2</v>
      </c>
      <c r="AL27" s="207">
        <v>7.3596727689397817E-2</v>
      </c>
      <c r="AM27" s="207">
        <v>1.1170373265733736E-2</v>
      </c>
      <c r="AN27" s="207">
        <v>7.1947149932384491E-2</v>
      </c>
      <c r="AO27" s="207">
        <v>2.8297118139617356E-3</v>
      </c>
      <c r="AP27" s="207">
        <v>2.4874232115642686E-3</v>
      </c>
      <c r="AQ27" s="208">
        <v>7.5028141067885259E-3</v>
      </c>
      <c r="AR27" s="206">
        <v>9.7947616179715327E-2</v>
      </c>
      <c r="AS27" s="207">
        <v>8.43595248841255E-2</v>
      </c>
      <c r="AT27" s="207">
        <v>1.3588091295589824E-2</v>
      </c>
      <c r="AU27" s="207">
        <v>8.2477793097496033E-2</v>
      </c>
      <c r="AV27" s="207">
        <v>3.2106768535924641E-3</v>
      </c>
      <c r="AW27" s="207">
        <v>2.971432039671376E-3</v>
      </c>
      <c r="AX27" s="208">
        <v>9.2877142388528584E-3</v>
      </c>
      <c r="AY27" s="206">
        <v>0.11771428735922423</v>
      </c>
      <c r="AZ27" s="207">
        <v>9.8347396490228722E-2</v>
      </c>
      <c r="BA27" s="207">
        <v>1.9366890868995509E-2</v>
      </c>
      <c r="BB27" s="207">
        <v>9.5101259648799896E-2</v>
      </c>
      <c r="BC27" s="207">
        <v>5.5026126679761167E-3</v>
      </c>
      <c r="BD27" s="207">
        <v>3.8759940878514186E-3</v>
      </c>
      <c r="BE27" s="208">
        <v>1.3234417111644112E-2</v>
      </c>
      <c r="BF27" s="206">
        <v>0.15207588865325639</v>
      </c>
      <c r="BG27" s="207">
        <v>0.12002210860493771</v>
      </c>
      <c r="BH27" s="207">
        <v>3.2053780048318659E-2</v>
      </c>
      <c r="BI27" s="207">
        <v>0.11464440077543259</v>
      </c>
      <c r="BJ27" s="207">
        <v>8.948465826817277E-3</v>
      </c>
      <c r="BK27" s="207">
        <v>4.8500572545193844E-3</v>
      </c>
      <c r="BL27" s="208">
        <v>2.363296893026683E-2</v>
      </c>
      <c r="BM27" s="206">
        <v>0.1045882916618199</v>
      </c>
      <c r="BN27" s="207">
        <v>7.6195001129848311E-2</v>
      </c>
      <c r="BO27" s="207">
        <v>2.8393290531971597E-2</v>
      </c>
      <c r="BP27" s="207">
        <v>7.0862039923667908E-2</v>
      </c>
      <c r="BQ27" s="207">
        <v>8.7282935933551808E-3</v>
      </c>
      <c r="BR27" s="207">
        <v>3.2099120815854412E-3</v>
      </c>
      <c r="BS27" s="208">
        <v>2.1788042237968396E-2</v>
      </c>
      <c r="BT27" s="206">
        <v>0.12731912277864615</v>
      </c>
      <c r="BU27" s="207">
        <v>8.0214521522177826E-2</v>
      </c>
      <c r="BV27" s="207">
        <v>4.7104601256468343E-2</v>
      </c>
      <c r="BW27" s="207">
        <v>6.7612268030643463E-2</v>
      </c>
      <c r="BX27" s="207">
        <v>2.0104674667538309E-2</v>
      </c>
      <c r="BY27" s="207">
        <v>3.9798382346084597E-3</v>
      </c>
      <c r="BZ27" s="208">
        <v>3.5622338680126979E-2</v>
      </c>
      <c r="CA27" s="206">
        <v>2.6497840779320634E-2</v>
      </c>
      <c r="CB27" s="207">
        <v>1.5200585611492167E-2</v>
      </c>
      <c r="CC27" s="207">
        <v>1.1297255167828469E-2</v>
      </c>
      <c r="CD27" s="207">
        <v>1.0814603418111801E-2</v>
      </c>
      <c r="CE27" s="207">
        <v>6.8208876241255137E-3</v>
      </c>
      <c r="CF27" s="207">
        <v>7.5299325695831279E-4</v>
      </c>
      <c r="CG27" s="208">
        <v>8.1093557996015416E-3</v>
      </c>
      <c r="CH27" s="206">
        <v>3.3124767557249662E-2</v>
      </c>
      <c r="CI27" s="207">
        <v>1.6335514610297478E-2</v>
      </c>
      <c r="CJ27" s="207">
        <v>1.6789252946952184E-2</v>
      </c>
      <c r="CK27" s="207">
        <v>9.7952736541628838E-3</v>
      </c>
      <c r="CL27" s="207">
        <v>9.9909805279411856E-3</v>
      </c>
      <c r="CM27" s="207">
        <v>8.9403145659272619E-4</v>
      </c>
      <c r="CN27" s="208">
        <v>1.2444481493763005E-2</v>
      </c>
      <c r="CO27" s="206">
        <v>3.1663207345781659E-2</v>
      </c>
      <c r="CP27" s="207">
        <v>7.2981051211476397E-3</v>
      </c>
      <c r="CQ27" s="207">
        <v>2.4365102224634019E-2</v>
      </c>
      <c r="CR27" s="207">
        <v>4.034294281154871E-3</v>
      </c>
      <c r="CS27" s="207">
        <v>4.8513415372138857E-3</v>
      </c>
      <c r="CT27" s="207">
        <v>4.3469224665374173E-4</v>
      </c>
      <c r="CU27" s="208">
        <v>2.234287894453334E-2</v>
      </c>
      <c r="CV27" s="206">
        <f t="shared" si="1"/>
        <v>0.15170498606248634</v>
      </c>
      <c r="CW27" s="207">
        <f t="shared" si="1"/>
        <v>0.12897427515849608</v>
      </c>
      <c r="CX27" s="207">
        <f t="shared" si="1"/>
        <v>2.2730710903990231E-2</v>
      </c>
      <c r="CY27" s="207">
        <f t="shared" si="1"/>
        <v>0.12504513608291745</v>
      </c>
      <c r="CZ27" s="207">
        <f t="shared" si="1"/>
        <v>6.8079089733024453E-3</v>
      </c>
      <c r="DA27" s="207">
        <f t="shared" si="1"/>
        <v>5.1527530858289242E-3</v>
      </c>
      <c r="DB27" s="208">
        <f t="shared" si="1"/>
        <v>1.4699189424560874E-2</v>
      </c>
    </row>
    <row r="28" spans="1:106">
      <c r="A28" s="183">
        <v>1989</v>
      </c>
      <c r="B28" s="206">
        <v>8.7046482188048602E-3</v>
      </c>
      <c r="C28" s="207">
        <v>5.7369071019561999E-3</v>
      </c>
      <c r="D28" s="207">
        <v>2.9677411168486604E-3</v>
      </c>
      <c r="E28" s="207">
        <v>5.3817396983504295E-3</v>
      </c>
      <c r="F28" s="207">
        <v>6.1169958635614728E-4</v>
      </c>
      <c r="G28" s="207">
        <v>6.0501055294285557E-4</v>
      </c>
      <c r="H28" s="208">
        <v>2.1061985545594575E-3</v>
      </c>
      <c r="I28" s="206">
        <v>3.3774457693686519E-2</v>
      </c>
      <c r="J28" s="207">
        <v>2.8418230004318874E-2</v>
      </c>
      <c r="K28" s="207">
        <v>5.3562276893676453E-3</v>
      </c>
      <c r="L28" s="207">
        <v>2.7283445000648499E-2</v>
      </c>
      <c r="M28" s="207">
        <v>1.9559247412945387E-3</v>
      </c>
      <c r="N28" s="207">
        <v>1.0734905343296969E-3</v>
      </c>
      <c r="O28" s="208">
        <v>3.4615976199827477E-3</v>
      </c>
      <c r="P28" s="206">
        <v>4.7562674125287377E-2</v>
      </c>
      <c r="Q28" s="207">
        <v>4.1042550918949636E-2</v>
      </c>
      <c r="R28" s="207">
        <v>6.5201232063377378E-3</v>
      </c>
      <c r="S28" s="207">
        <v>3.9698448032140732E-2</v>
      </c>
      <c r="T28" s="207">
        <v>2.3158365619871469E-3</v>
      </c>
      <c r="U28" s="207">
        <v>1.3046902318330209E-3</v>
      </c>
      <c r="V28" s="208">
        <v>4.2436981212242465E-3</v>
      </c>
      <c r="W28" s="206">
        <v>5.9276991460388832E-2</v>
      </c>
      <c r="X28" s="207">
        <v>5.1526054824072187E-2</v>
      </c>
      <c r="Y28" s="207">
        <v>7.7509366363166469E-3</v>
      </c>
      <c r="Z28" s="207">
        <v>5.0083991140127182E-2</v>
      </c>
      <c r="AA28" s="207">
        <v>2.4784643993028509E-3</v>
      </c>
      <c r="AB28" s="207">
        <v>1.5373979990556212E-3</v>
      </c>
      <c r="AC28" s="208">
        <v>5.1771397283151208E-3</v>
      </c>
      <c r="AD28" s="206">
        <v>7.0991395043894678E-2</v>
      </c>
      <c r="AE28" s="207">
        <v>6.189731608611098E-2</v>
      </c>
      <c r="AF28" s="207">
        <v>9.0940789577837033E-3</v>
      </c>
      <c r="AG28" s="207">
        <v>6.0262557119131088E-2</v>
      </c>
      <c r="AH28" s="207">
        <v>2.7937238197057743E-3</v>
      </c>
      <c r="AI28" s="207">
        <v>1.789040927481338E-3</v>
      </c>
      <c r="AJ28" s="208">
        <v>6.1460752435486942E-3</v>
      </c>
      <c r="AK28" s="206">
        <v>8.3649124802213537E-2</v>
      </c>
      <c r="AL28" s="207">
        <v>7.1866171582897834E-2</v>
      </c>
      <c r="AM28" s="207">
        <v>1.1782953219315696E-2</v>
      </c>
      <c r="AN28" s="207">
        <v>6.9789797067642212E-2</v>
      </c>
      <c r="AO28" s="207">
        <v>3.5234596410575799E-3</v>
      </c>
      <c r="AP28" s="207">
        <v>2.3065695137712444E-3</v>
      </c>
      <c r="AQ28" s="208">
        <v>8.0293028077043083E-3</v>
      </c>
      <c r="AR28" s="206">
        <v>9.7804354274358671E-2</v>
      </c>
      <c r="AS28" s="207">
        <v>8.2535625023263157E-2</v>
      </c>
      <c r="AT28" s="207">
        <v>1.5268729251095511E-2</v>
      </c>
      <c r="AU28" s="207">
        <v>8.0293387174606323E-2</v>
      </c>
      <c r="AV28" s="207">
        <v>3.7760392289135475E-3</v>
      </c>
      <c r="AW28" s="207">
        <v>2.7116369435710133E-3</v>
      </c>
      <c r="AX28" s="208">
        <v>1.102328976144969E-2</v>
      </c>
      <c r="AY28" s="206">
        <v>0.11764793649352188</v>
      </c>
      <c r="AZ28" s="207">
        <v>9.7229258529008933E-2</v>
      </c>
      <c r="BA28" s="207">
        <v>2.0418677964512948E-2</v>
      </c>
      <c r="BB28" s="207">
        <v>9.3591772019863129E-2</v>
      </c>
      <c r="BC28" s="207">
        <v>6.0811198375069738E-3</v>
      </c>
      <c r="BD28" s="207">
        <v>3.4690746315571772E-3</v>
      </c>
      <c r="BE28" s="208">
        <v>1.4505967443319071E-2</v>
      </c>
      <c r="BF28" s="206">
        <v>0.15318375005381224</v>
      </c>
      <c r="BG28" s="207">
        <v>0.11865559628550913</v>
      </c>
      <c r="BH28" s="207">
        <v>3.4528153768303094E-2</v>
      </c>
      <c r="BI28" s="207">
        <v>0.11258337646722794</v>
      </c>
      <c r="BJ28" s="207">
        <v>9.9872029459265078E-3</v>
      </c>
      <c r="BK28" s="207">
        <v>4.4094679298588672E-3</v>
      </c>
      <c r="BL28" s="208">
        <v>2.6203700886298639E-2</v>
      </c>
      <c r="BM28" s="206">
        <v>0.10483202682759309</v>
      </c>
      <c r="BN28" s="207">
        <v>7.4596911198773666E-2</v>
      </c>
      <c r="BO28" s="207">
        <v>3.023511562881942E-2</v>
      </c>
      <c r="BP28" s="207">
        <v>6.8444706499576569E-2</v>
      </c>
      <c r="BQ28" s="207">
        <v>9.9662464420776781E-3</v>
      </c>
      <c r="BR28" s="207">
        <v>2.9681303038569455E-3</v>
      </c>
      <c r="BS28" s="208">
        <v>2.3452939057215242E-2</v>
      </c>
      <c r="BT28" s="206">
        <v>0.12779508710440995</v>
      </c>
      <c r="BU28" s="207">
        <v>7.9844790033999358E-2</v>
      </c>
      <c r="BV28" s="207">
        <v>4.7950297070410611E-2</v>
      </c>
      <c r="BW28" s="207">
        <v>6.6676624119281769E-2</v>
      </c>
      <c r="BX28" s="207">
        <v>2.0847822496454147E-2</v>
      </c>
      <c r="BY28" s="207">
        <v>3.5527488323937365E-3</v>
      </c>
      <c r="BZ28" s="208">
        <v>3.6717892746728042E-2</v>
      </c>
      <c r="CA28" s="206">
        <v>2.6306779924670336E-2</v>
      </c>
      <c r="CB28" s="207">
        <v>1.4920074908235954E-2</v>
      </c>
      <c r="CC28" s="207">
        <v>1.1386705016434384E-2</v>
      </c>
      <c r="CD28" s="207">
        <v>1.0551570914685726E-2</v>
      </c>
      <c r="CE28" s="207">
        <v>6.7521006345363163E-3</v>
      </c>
      <c r="CF28" s="207">
        <v>6.9186295093650511E-4</v>
      </c>
      <c r="CG28" s="208">
        <v>8.3112449992382674E-3</v>
      </c>
      <c r="CH28" s="206">
        <v>3.3634965293072666E-2</v>
      </c>
      <c r="CI28" s="207">
        <v>1.5844042505686065E-2</v>
      </c>
      <c r="CJ28" s="207">
        <v>1.7790922787386605E-2</v>
      </c>
      <c r="CK28" s="207">
        <v>9.6020130440592766E-3</v>
      </c>
      <c r="CL28" s="207">
        <v>9.4751291549813824E-3</v>
      </c>
      <c r="CM28" s="207">
        <v>7.7867967769314249E-4</v>
      </c>
      <c r="CN28" s="208">
        <v>1.3779142676162806E-2</v>
      </c>
      <c r="CO28" s="206">
        <v>3.4837234408230611E-2</v>
      </c>
      <c r="CP28" s="207">
        <v>6.9282981020664398E-3</v>
      </c>
      <c r="CQ28" s="207">
        <v>2.7908936306164173E-2</v>
      </c>
      <c r="CR28" s="207">
        <v>3.9033389184623957E-3</v>
      </c>
      <c r="CS28" s="207">
        <v>4.4790535908129283E-3</v>
      </c>
      <c r="CT28" s="207">
        <v>3.8208540939587934E-4</v>
      </c>
      <c r="CU28" s="208">
        <v>2.6072756398000718E-2</v>
      </c>
      <c r="CV28" s="206">
        <f t="shared" si="1"/>
        <v>0.14931877149816758</v>
      </c>
      <c r="CW28" s="207">
        <f t="shared" si="1"/>
        <v>0.12672374284929688</v>
      </c>
      <c r="CX28" s="207">
        <f t="shared" si="1"/>
        <v>2.2595028648870689E-2</v>
      </c>
      <c r="CY28" s="207">
        <f t="shared" si="1"/>
        <v>0.12244762387126684</v>
      </c>
      <c r="CZ28" s="207">
        <f t="shared" si="1"/>
        <v>7.3619252889406839E-3</v>
      </c>
      <c r="DA28" s="207">
        <f t="shared" si="1"/>
        <v>4.5205893181611946E-3</v>
      </c>
      <c r="DB28" s="208">
        <f t="shared" si="1"/>
        <v>1.4988634024081572E-2</v>
      </c>
    </row>
    <row r="29" spans="1:106">
      <c r="A29" s="183">
        <v>1990</v>
      </c>
      <c r="B29" s="206">
        <v>8.8787119270341015E-3</v>
      </c>
      <c r="C29" s="207">
        <v>6.1315934407618899E-3</v>
      </c>
      <c r="D29" s="207">
        <v>2.7471184862722119E-3</v>
      </c>
      <c r="E29" s="207">
        <v>5.6933928281068802E-3</v>
      </c>
      <c r="F29" s="207">
        <v>7.5495617270554777E-4</v>
      </c>
      <c r="G29" s="207">
        <v>5.5457817064737049E-4</v>
      </c>
      <c r="H29" s="208">
        <v>1.8757847322500702E-3</v>
      </c>
      <c r="I29" s="206">
        <v>3.3753909304962026E-2</v>
      </c>
      <c r="J29" s="207">
        <v>2.886144505921609E-2</v>
      </c>
      <c r="K29" s="207">
        <v>4.8924642457459401E-3</v>
      </c>
      <c r="L29" s="207">
        <v>2.7716003358364105E-2</v>
      </c>
      <c r="M29" s="207">
        <v>1.9765105571093958E-3</v>
      </c>
      <c r="N29" s="207">
        <v>9.8364576051878988E-4</v>
      </c>
      <c r="O29" s="208">
        <v>3.077750794207957E-3</v>
      </c>
      <c r="P29" s="206">
        <v>4.7680148377764076E-2</v>
      </c>
      <c r="Q29" s="207">
        <v>4.1381531463970424E-2</v>
      </c>
      <c r="R29" s="207">
        <v>6.2986169137936483E-3</v>
      </c>
      <c r="S29" s="207">
        <v>4.0074426680803299E-2</v>
      </c>
      <c r="T29" s="207">
        <v>2.2543566185689E-3</v>
      </c>
      <c r="U29" s="207">
        <v>1.1609676491194133E-3</v>
      </c>
      <c r="V29" s="208">
        <v>4.1903962968289823E-3</v>
      </c>
      <c r="W29" s="206">
        <v>5.9081021580826017E-2</v>
      </c>
      <c r="X29" s="207">
        <v>5.1575765223118554E-2</v>
      </c>
      <c r="Y29" s="207">
        <v>7.5052563577074644E-3</v>
      </c>
      <c r="Z29" s="207">
        <v>5.0136428326368332E-2</v>
      </c>
      <c r="AA29" s="207">
        <v>2.4707600714252184E-3</v>
      </c>
      <c r="AB29" s="207">
        <v>1.4866153070959992E-3</v>
      </c>
      <c r="AC29" s="208">
        <v>4.9872175175298154E-3</v>
      </c>
      <c r="AD29" s="206">
        <v>7.068552170751552E-2</v>
      </c>
      <c r="AE29" s="207">
        <v>6.2303723850297289E-2</v>
      </c>
      <c r="AF29" s="207">
        <v>8.3817978572182355E-3</v>
      </c>
      <c r="AG29" s="207">
        <v>6.0654345899820328E-2</v>
      </c>
      <c r="AH29" s="207">
        <v>2.8119776190995904E-3</v>
      </c>
      <c r="AI29" s="207">
        <v>1.6396040278304554E-3</v>
      </c>
      <c r="AJ29" s="208">
        <v>5.5795968333076503E-3</v>
      </c>
      <c r="AK29" s="206">
        <v>8.3995756830264029E-2</v>
      </c>
      <c r="AL29" s="207">
        <v>7.2147115292591019E-2</v>
      </c>
      <c r="AM29" s="207">
        <v>1.1848641537673002E-2</v>
      </c>
      <c r="AN29" s="207">
        <v>6.9772392511367798E-2</v>
      </c>
      <c r="AO29" s="207">
        <v>4.0172470758835718E-3</v>
      </c>
      <c r="AP29" s="207">
        <v>2.256769522913267E-3</v>
      </c>
      <c r="AQ29" s="208">
        <v>7.9493503319344634E-3</v>
      </c>
      <c r="AR29" s="206">
        <v>9.9194045308350409E-2</v>
      </c>
      <c r="AS29" s="207">
        <v>8.3003851787628091E-2</v>
      </c>
      <c r="AT29" s="207">
        <v>1.6190193520722325E-2</v>
      </c>
      <c r="AU29" s="207">
        <v>8.0545201897621155E-2</v>
      </c>
      <c r="AV29" s="207">
        <v>4.1185334146709553E-3</v>
      </c>
      <c r="AW29" s="207">
        <v>2.6127965772606374E-3</v>
      </c>
      <c r="AX29" s="208">
        <v>1.1917515120616656E-2</v>
      </c>
      <c r="AY29" s="206">
        <v>0.11902230952854811</v>
      </c>
      <c r="AZ29" s="207">
        <v>9.8658588216037568E-2</v>
      </c>
      <c r="BA29" s="207">
        <v>2.036372131251055E-2</v>
      </c>
      <c r="BB29" s="207">
        <v>9.4873860478401184E-2</v>
      </c>
      <c r="BC29" s="207">
        <v>6.284683526401747E-3</v>
      </c>
      <c r="BD29" s="207">
        <v>3.2789506757154633E-3</v>
      </c>
      <c r="BE29" s="208">
        <v>1.4584816166189722E-2</v>
      </c>
      <c r="BF29" s="206">
        <v>0.15496464745200617</v>
      </c>
      <c r="BG29" s="207">
        <v>0.12017331606663806</v>
      </c>
      <c r="BH29" s="207">
        <v>3.4791331385368107E-2</v>
      </c>
      <c r="BI29" s="207">
        <v>0.11381188035011292</v>
      </c>
      <c r="BJ29" s="207">
        <v>1.0412730436416563E-2</v>
      </c>
      <c r="BK29" s="207">
        <v>4.2332575340182643E-3</v>
      </c>
      <c r="BL29" s="208">
        <v>2.6506775733708871E-2</v>
      </c>
      <c r="BM29" s="206">
        <v>0.10452362991377911</v>
      </c>
      <c r="BN29" s="207">
        <v>7.4580402195200027E-2</v>
      </c>
      <c r="BO29" s="207">
        <v>2.9943227718579078E-2</v>
      </c>
      <c r="BP29" s="207">
        <v>6.8013407289981842E-2</v>
      </c>
      <c r="BQ29" s="207">
        <v>1.0600388768596015E-2</v>
      </c>
      <c r="BR29" s="207">
        <v>2.8963123005036136E-3</v>
      </c>
      <c r="BS29" s="208">
        <v>2.3013525717281578E-2</v>
      </c>
      <c r="BT29" s="206">
        <v>0.12547770926639074</v>
      </c>
      <c r="BU29" s="207">
        <v>8.0438588666684699E-2</v>
      </c>
      <c r="BV29" s="207">
        <v>4.5039120599706044E-2</v>
      </c>
      <c r="BW29" s="207">
        <v>6.7633740603923798E-2</v>
      </c>
      <c r="BX29" s="207">
        <v>2.0234823848511174E-2</v>
      </c>
      <c r="BY29" s="207">
        <v>3.3491953688565873E-3</v>
      </c>
      <c r="BZ29" s="208">
        <v>3.4259954472293568E-2</v>
      </c>
      <c r="CA29" s="206">
        <v>2.5163343154359922E-2</v>
      </c>
      <c r="CB29" s="207">
        <v>1.4627938517403341E-2</v>
      </c>
      <c r="CC29" s="207">
        <v>1.0535404636956579E-2</v>
      </c>
      <c r="CD29" s="207">
        <v>1.0596165433526039E-2</v>
      </c>
      <c r="CE29" s="207">
        <v>6.2274857550372632E-3</v>
      </c>
      <c r="CF29" s="207">
        <v>6.7104715395015409E-4</v>
      </c>
      <c r="CG29" s="208">
        <v>7.6686444363738403E-3</v>
      </c>
      <c r="CH29" s="206">
        <v>3.2405167757511989E-2</v>
      </c>
      <c r="CI29" s="207">
        <v>1.5172126249796331E-2</v>
      </c>
      <c r="CJ29" s="207">
        <v>1.7233041507715659E-2</v>
      </c>
      <c r="CK29" s="207">
        <v>9.6991034224629402E-3</v>
      </c>
      <c r="CL29" s="207">
        <v>8.2975664720001847E-3</v>
      </c>
      <c r="CM29" s="207">
        <v>7.1549527449890746E-4</v>
      </c>
      <c r="CN29" s="208">
        <v>1.3693001877481957E-2</v>
      </c>
      <c r="CO29" s="206">
        <v>3.517407553327194E-2</v>
      </c>
      <c r="CP29" s="207">
        <v>6.4483925853658607E-3</v>
      </c>
      <c r="CQ29" s="207">
        <v>2.8725682947906079E-2</v>
      </c>
      <c r="CR29" s="207">
        <v>3.8954862393438816E-3</v>
      </c>
      <c r="CS29" s="207">
        <v>3.7863383069680523E-3</v>
      </c>
      <c r="CT29" s="207">
        <v>3.5449326731659182E-4</v>
      </c>
      <c r="CU29" s="208">
        <v>2.7137757748236669E-2</v>
      </c>
      <c r="CV29" s="206">
        <f t="shared" si="1"/>
        <v>0.14939379119058621</v>
      </c>
      <c r="CW29" s="207">
        <f t="shared" si="1"/>
        <v>0.12795033518706694</v>
      </c>
      <c r="CX29" s="207">
        <f t="shared" si="1"/>
        <v>2.1443456003519264E-2</v>
      </c>
      <c r="CY29" s="207">
        <f t="shared" si="1"/>
        <v>0.12362025119364262</v>
      </c>
      <c r="CZ29" s="207">
        <f t="shared" si="1"/>
        <v>7.4565834198090618E-3</v>
      </c>
      <c r="DA29" s="207">
        <f t="shared" si="1"/>
        <v>4.185806887381573E-3</v>
      </c>
      <c r="DB29" s="208">
        <f t="shared" si="1"/>
        <v>1.4131149340816825E-2</v>
      </c>
    </row>
    <row r="30" spans="1:106">
      <c r="A30" s="183">
        <v>1991</v>
      </c>
      <c r="B30" s="206">
        <v>5.6931381098413265E-3</v>
      </c>
      <c r="C30" s="207">
        <v>3.2803448831248971E-3</v>
      </c>
      <c r="D30" s="207">
        <v>2.4127932267164294E-3</v>
      </c>
      <c r="E30" s="207">
        <v>3.0750981532037258E-3</v>
      </c>
      <c r="F30" s="207">
        <v>3.6128539313393988E-4</v>
      </c>
      <c r="G30" s="207">
        <v>5.0572634841095977E-4</v>
      </c>
      <c r="H30" s="208">
        <v>1.7510281817120531E-3</v>
      </c>
      <c r="I30" s="206">
        <v>3.2575848445292571E-2</v>
      </c>
      <c r="J30" s="207">
        <v>2.7465182110410089E-2</v>
      </c>
      <c r="K30" s="207">
        <v>5.1106663348824827E-3</v>
      </c>
      <c r="L30" s="207">
        <v>2.6397505775094032E-2</v>
      </c>
      <c r="M30" s="207">
        <v>1.8794708067525975E-3</v>
      </c>
      <c r="N30" s="207">
        <v>1.1456190445528491E-3</v>
      </c>
      <c r="O30" s="208">
        <v>3.1532542161870534E-3</v>
      </c>
      <c r="P30" s="206">
        <v>4.9094445080286271E-2</v>
      </c>
      <c r="Q30" s="207">
        <v>4.2529557562984779E-2</v>
      </c>
      <c r="R30" s="207">
        <v>6.5648875173014909E-3</v>
      </c>
      <c r="S30" s="207">
        <v>4.126274585723877E-2</v>
      </c>
      <c r="T30" s="207">
        <v>2.2290145693047553E-3</v>
      </c>
      <c r="U30" s="207">
        <v>1.4576757617809832E-3</v>
      </c>
      <c r="V30" s="208">
        <v>4.1450087114612618E-3</v>
      </c>
      <c r="W30" s="206">
        <v>6.2033967645869652E-2</v>
      </c>
      <c r="X30" s="207">
        <v>5.4324120597436819E-2</v>
      </c>
      <c r="Y30" s="207">
        <v>7.7098470484328312E-3</v>
      </c>
      <c r="Z30" s="207">
        <v>5.3122147917747498E-2</v>
      </c>
      <c r="AA30" s="207">
        <v>2.1018645924347919E-3</v>
      </c>
      <c r="AB30" s="207">
        <v>1.6888284793831225E-3</v>
      </c>
      <c r="AC30" s="208">
        <v>5.1211248399130006E-3</v>
      </c>
      <c r="AD30" s="206">
        <v>7.3348200670141986E-2</v>
      </c>
      <c r="AE30" s="207">
        <v>6.4267596967454099E-2</v>
      </c>
      <c r="AF30" s="207">
        <v>9.0806037026878901E-3</v>
      </c>
      <c r="AG30" s="207">
        <v>6.2684036791324615E-2</v>
      </c>
      <c r="AH30" s="207">
        <v>2.75135878517647E-3</v>
      </c>
      <c r="AI30" s="207">
        <v>2.2344509971937271E-3</v>
      </c>
      <c r="AJ30" s="208">
        <v>5.678354028323296E-3</v>
      </c>
      <c r="AK30" s="206">
        <v>8.5106259497934628E-2</v>
      </c>
      <c r="AL30" s="207">
        <v>7.3680141388424963E-2</v>
      </c>
      <c r="AM30" s="207">
        <v>1.1426118109509659E-2</v>
      </c>
      <c r="AN30" s="207">
        <v>7.2152212262153625E-2</v>
      </c>
      <c r="AO30" s="207">
        <v>2.6358555884451124E-3</v>
      </c>
      <c r="AP30" s="207">
        <v>2.6041518525475251E-3</v>
      </c>
      <c r="AQ30" s="208">
        <v>7.7140439093641537E-3</v>
      </c>
      <c r="AR30" s="206">
        <v>0.10016462524137641</v>
      </c>
      <c r="AS30" s="207">
        <v>8.5737346079175367E-2</v>
      </c>
      <c r="AT30" s="207">
        <v>1.4427279162201051E-2</v>
      </c>
      <c r="AU30" s="207">
        <v>8.3104059100151062E-2</v>
      </c>
      <c r="AV30" s="207">
        <v>4.491825776171127E-3</v>
      </c>
      <c r="AW30" s="207">
        <v>2.78769530674425E-3</v>
      </c>
      <c r="AX30" s="208">
        <v>9.781046676215311E-3</v>
      </c>
      <c r="AY30" s="206">
        <v>0.12065706262580267</v>
      </c>
      <c r="AZ30" s="207">
        <v>0.10262011446487042</v>
      </c>
      <c r="BA30" s="207">
        <v>1.8036948160932244E-2</v>
      </c>
      <c r="BB30" s="207">
        <v>9.9777378141880035E-2</v>
      </c>
      <c r="BC30" s="207">
        <v>4.7872868358337746E-3</v>
      </c>
      <c r="BD30" s="207">
        <v>3.9404357991575569E-3</v>
      </c>
      <c r="BE30" s="208">
        <v>1.2151961652551163E-2</v>
      </c>
      <c r="BF30" s="206">
        <v>0.15388605267193117</v>
      </c>
      <c r="BG30" s="207">
        <v>0.1193076391382706</v>
      </c>
      <c r="BH30" s="207">
        <v>3.4578413533660583E-2</v>
      </c>
      <c r="BI30" s="207">
        <v>0.11390731483697891</v>
      </c>
      <c r="BJ30" s="207">
        <v>8.9971108177512062E-3</v>
      </c>
      <c r="BK30" s="207">
        <v>4.8987474433853304E-3</v>
      </c>
      <c r="BL30" s="208">
        <v>2.6082883158850757E-2</v>
      </c>
      <c r="BM30" s="206">
        <v>0.10273440358332597</v>
      </c>
      <c r="BN30" s="207">
        <v>7.5036147425701777E-2</v>
      </c>
      <c r="BO30" s="207">
        <v>2.7698256157624203E-2</v>
      </c>
      <c r="BP30" s="207">
        <v>6.9540165364742279E-2</v>
      </c>
      <c r="BQ30" s="207">
        <v>8.9978267614649488E-3</v>
      </c>
      <c r="BR30" s="207">
        <v>3.3557534339244558E-3</v>
      </c>
      <c r="BS30" s="208">
        <v>2.0840656834231738E-2</v>
      </c>
      <c r="BT30" s="206">
        <v>0.12126456357341059</v>
      </c>
      <c r="BU30" s="207">
        <v>7.8471805016470914E-2</v>
      </c>
      <c r="BV30" s="207">
        <v>4.2792758556939675E-2</v>
      </c>
      <c r="BW30" s="207">
        <v>6.6485881805419922E-2</v>
      </c>
      <c r="BX30" s="207">
        <v>1.922882600165942E-2</v>
      </c>
      <c r="BY30" s="207">
        <v>3.7968958519086844E-3</v>
      </c>
      <c r="BZ30" s="208">
        <v>3.1752965498981746E-2</v>
      </c>
      <c r="CA30" s="206">
        <v>2.4813393294469972E-2</v>
      </c>
      <c r="CB30" s="207">
        <v>1.5645592642356446E-2</v>
      </c>
      <c r="CC30" s="207">
        <v>9.1678006521135266E-3</v>
      </c>
      <c r="CD30" s="207">
        <v>1.1286508291959763E-2</v>
      </c>
      <c r="CE30" s="207">
        <v>6.7784419682603552E-3</v>
      </c>
      <c r="CF30" s="207">
        <v>7.1314130066071674E-4</v>
      </c>
      <c r="CG30" s="208">
        <v>6.0353017874702677E-3</v>
      </c>
      <c r="CH30" s="206">
        <v>3.1139542025065726E-2</v>
      </c>
      <c r="CI30" s="207">
        <v>1.4807508945089868E-2</v>
      </c>
      <c r="CJ30" s="207">
        <v>1.6332033079975859E-2</v>
      </c>
      <c r="CK30" s="207">
        <v>8.2793440669775009E-3</v>
      </c>
      <c r="CL30" s="207">
        <v>9.9897883126894294E-3</v>
      </c>
      <c r="CM30" s="207">
        <v>8.9428262734066112E-4</v>
      </c>
      <c r="CN30" s="208">
        <v>1.1976126989933276E-2</v>
      </c>
      <c r="CO30" s="206">
        <v>3.748847252900054E-2</v>
      </c>
      <c r="CP30" s="207">
        <v>6.0349442782078669E-3</v>
      </c>
      <c r="CQ30" s="207">
        <v>3.1453528250792673E-2</v>
      </c>
      <c r="CR30" s="207">
        <v>3.8932082243263721E-3</v>
      </c>
      <c r="CS30" s="207">
        <v>3.1943633418407714E-3</v>
      </c>
      <c r="CT30" s="207">
        <v>4.4882325922056049E-4</v>
      </c>
      <c r="CU30" s="208">
        <v>2.9952077750410443E-2</v>
      </c>
      <c r="CV30" s="206">
        <f t="shared" si="1"/>
        <v>0.14939739928128981</v>
      </c>
      <c r="CW30" s="207">
        <f t="shared" si="1"/>
        <v>0.12759920515395659</v>
      </c>
      <c r="CX30" s="207">
        <f t="shared" si="1"/>
        <v>2.1798194127333234E-2</v>
      </c>
      <c r="CY30" s="207">
        <f t="shared" si="1"/>
        <v>0.12385749770328403</v>
      </c>
      <c r="CZ30" s="207">
        <f t="shared" si="1"/>
        <v>6.5716353616260843E-3</v>
      </c>
      <c r="DA30" s="207">
        <f t="shared" si="1"/>
        <v>4.797849634127915E-3</v>
      </c>
      <c r="DB30" s="208">
        <f t="shared" si="1"/>
        <v>1.417041594927337E-2</v>
      </c>
    </row>
    <row r="31" spans="1:106">
      <c r="A31" s="183">
        <v>1992</v>
      </c>
      <c r="B31" s="206">
        <v>7.3526205444701034E-3</v>
      </c>
      <c r="C31" s="207">
        <v>4.801536969978564E-3</v>
      </c>
      <c r="D31" s="207">
        <v>2.5510835744915398E-3</v>
      </c>
      <c r="E31" s="207">
        <v>4.5564649626612663E-3</v>
      </c>
      <c r="F31" s="207">
        <v>4.2614415674023856E-4</v>
      </c>
      <c r="G31" s="207">
        <v>7.1887638854169016E-4</v>
      </c>
      <c r="H31" s="208">
        <v>1.6511348240732635E-3</v>
      </c>
      <c r="I31" s="206">
        <v>3.306877753168936E-2</v>
      </c>
      <c r="J31" s="207">
        <v>2.8088209593196679E-2</v>
      </c>
      <c r="K31" s="207">
        <v>4.9805679384926811E-3</v>
      </c>
      <c r="L31" s="207">
        <v>2.7167869731783867E-2</v>
      </c>
      <c r="M31" s="207">
        <v>1.6003415836646974E-3</v>
      </c>
      <c r="N31" s="207">
        <v>1.3189632294250686E-3</v>
      </c>
      <c r="O31" s="208">
        <v>2.9816024380527693E-3</v>
      </c>
      <c r="P31" s="206">
        <v>4.7870520592710124E-2</v>
      </c>
      <c r="Q31" s="207">
        <v>4.1684215965463733E-2</v>
      </c>
      <c r="R31" s="207">
        <v>6.1863046272463912E-3</v>
      </c>
      <c r="S31" s="207">
        <v>4.0513549000024796E-2</v>
      </c>
      <c r="T31" s="207">
        <v>2.0353654968241434E-3</v>
      </c>
      <c r="U31" s="207">
        <v>1.6870754622119797E-3</v>
      </c>
      <c r="V31" s="208">
        <v>3.6345290862516409E-3</v>
      </c>
      <c r="W31" s="206">
        <v>6.0079155733151646E-2</v>
      </c>
      <c r="X31" s="207">
        <v>5.1748914330890156E-2</v>
      </c>
      <c r="Y31" s="207">
        <v>8.3302414022614901E-3</v>
      </c>
      <c r="Z31" s="207">
        <v>5.0407946109771729E-2</v>
      </c>
      <c r="AA31" s="207">
        <v>2.3236702164973616E-3</v>
      </c>
      <c r="AB31" s="207">
        <v>2.1064333463728475E-3</v>
      </c>
      <c r="AC31" s="208">
        <v>5.2411041507327855E-3</v>
      </c>
      <c r="AD31" s="206">
        <v>7.2532292806942608E-2</v>
      </c>
      <c r="AE31" s="207">
        <v>6.3352543215441023E-2</v>
      </c>
      <c r="AF31" s="207">
        <v>9.1797495915015848E-3</v>
      </c>
      <c r="AG31" s="207">
        <v>6.1652053147554398E-2</v>
      </c>
      <c r="AH31" s="207">
        <v>2.9319967475455308E-3</v>
      </c>
      <c r="AI31" s="207">
        <v>2.3988566731302772E-3</v>
      </c>
      <c r="AJ31" s="208">
        <v>5.5493857924039207E-3</v>
      </c>
      <c r="AK31" s="206">
        <v>8.551240606282498E-2</v>
      </c>
      <c r="AL31" s="207">
        <v>7.3435631177672739E-2</v>
      </c>
      <c r="AM31" s="207">
        <v>1.207677488515224E-2</v>
      </c>
      <c r="AN31" s="207">
        <v>7.1462608873844147E-2</v>
      </c>
      <c r="AO31" s="207">
        <v>3.3740245170085603E-3</v>
      </c>
      <c r="AP31" s="207">
        <v>3.0835736264043672E-3</v>
      </c>
      <c r="AQ31" s="208">
        <v>7.5921971896350275E-3</v>
      </c>
      <c r="AR31" s="206">
        <v>0.10046346672490125</v>
      </c>
      <c r="AS31" s="207">
        <v>8.303686617974769E-2</v>
      </c>
      <c r="AT31" s="207">
        <v>1.7426600545153555E-2</v>
      </c>
      <c r="AU31" s="207">
        <v>8.0585673451423645E-2</v>
      </c>
      <c r="AV31" s="207">
        <v>4.1602538720673108E-3</v>
      </c>
      <c r="AW31" s="207">
        <v>3.7687241763559032E-3</v>
      </c>
      <c r="AX31" s="208">
        <v>1.1948815360762713E-2</v>
      </c>
      <c r="AY31" s="206">
        <v>0.12154184938609108</v>
      </c>
      <c r="AZ31" s="207">
        <v>9.9130877888362542E-2</v>
      </c>
      <c r="BA31" s="207">
        <v>2.2410971497728541E-2</v>
      </c>
      <c r="BB31" s="207">
        <v>9.569104015827179E-2</v>
      </c>
      <c r="BC31" s="207">
        <v>5.7541561311916564E-3</v>
      </c>
      <c r="BD31" s="207">
        <v>4.7819669035939847E-3</v>
      </c>
      <c r="BE31" s="208">
        <v>1.5314686044168344E-2</v>
      </c>
      <c r="BF31" s="206">
        <v>0.1567329979496386</v>
      </c>
      <c r="BG31" s="207">
        <v>0.12141929407368457</v>
      </c>
      <c r="BH31" s="207">
        <v>3.531370387595404E-2</v>
      </c>
      <c r="BI31" s="207">
        <v>0.11594639718532562</v>
      </c>
      <c r="BJ31" s="207">
        <v>9.0510979295627091E-3</v>
      </c>
      <c r="BK31" s="207">
        <v>6.2718618403722433E-3</v>
      </c>
      <c r="BL31" s="208">
        <v>2.5463645286743834E-2</v>
      </c>
      <c r="BM31" s="206">
        <v>0.10249574191429298</v>
      </c>
      <c r="BN31" s="207">
        <v>7.5209003395065796E-2</v>
      </c>
      <c r="BO31" s="207">
        <v>2.7286738519227173E-2</v>
      </c>
      <c r="BP31" s="207">
        <v>6.9603487849235535E-2</v>
      </c>
      <c r="BQ31" s="207">
        <v>9.1436334055392549E-3</v>
      </c>
      <c r="BR31" s="207">
        <v>4.1672246053404563E-3</v>
      </c>
      <c r="BS31" s="208">
        <v>1.9581395152600607E-2</v>
      </c>
      <c r="BT31" s="206">
        <v>0.12242996902422006</v>
      </c>
      <c r="BU31" s="207">
        <v>7.9932800720080882E-2</v>
      </c>
      <c r="BV31" s="207">
        <v>4.2497168304139174E-2</v>
      </c>
      <c r="BW31" s="207">
        <v>6.7062340676784515E-2</v>
      </c>
      <c r="BX31" s="207">
        <v>2.0493426099437464E-2</v>
      </c>
      <c r="BY31" s="207">
        <v>4.9825517500901367E-3</v>
      </c>
      <c r="BZ31" s="208">
        <v>2.9891650276705321E-2</v>
      </c>
      <c r="CA31" s="206">
        <v>2.4728224332895017E-2</v>
      </c>
      <c r="CB31" s="207">
        <v>1.4656206417211088E-2</v>
      </c>
      <c r="CC31" s="207">
        <v>1.0072017915683927E-2</v>
      </c>
      <c r="CD31" s="207">
        <v>1.1379866860806942E-2</v>
      </c>
      <c r="CE31" s="207">
        <v>5.0973862541008764E-3</v>
      </c>
      <c r="CF31" s="207">
        <v>8.7446172864854145E-4</v>
      </c>
      <c r="CG31" s="208">
        <v>7.376510126188264E-3</v>
      </c>
      <c r="CH31" s="206">
        <v>3.2018414837085146E-2</v>
      </c>
      <c r="CI31" s="207">
        <v>1.4495350457701128E-2</v>
      </c>
      <c r="CJ31" s="207">
        <v>1.7523064379384015E-2</v>
      </c>
      <c r="CK31" s="207">
        <v>8.9519340544939041E-3</v>
      </c>
      <c r="CL31" s="207">
        <v>8.4663756818889914E-3</v>
      </c>
      <c r="CM31" s="207">
        <v>1.020879531596659E-3</v>
      </c>
      <c r="CN31" s="208">
        <v>1.3579225446991189E-2</v>
      </c>
      <c r="CO31" s="206">
        <v>3.3173552800888635E-2</v>
      </c>
      <c r="CP31" s="207">
        <v>6.2336328905733731E-3</v>
      </c>
      <c r="CQ31" s="207">
        <v>2.693991991031526E-2</v>
      </c>
      <c r="CR31" s="207">
        <v>4.5714555308222771E-3</v>
      </c>
      <c r="CS31" s="207">
        <v>2.4722032388914492E-3</v>
      </c>
      <c r="CT31" s="207">
        <v>3.9211264901744207E-4</v>
      </c>
      <c r="CU31" s="208">
        <v>2.5737781086433237E-2</v>
      </c>
      <c r="CV31" s="206">
        <f t="shared" si="1"/>
        <v>0.14837107440202124</v>
      </c>
      <c r="CW31" s="207">
        <f t="shared" si="1"/>
        <v>0.12632287685952914</v>
      </c>
      <c r="CX31" s="207">
        <f t="shared" si="1"/>
        <v>2.2048197542492102E-2</v>
      </c>
      <c r="CY31" s="207">
        <f t="shared" si="1"/>
        <v>0.12264582980424166</v>
      </c>
      <c r="CZ31" s="207">
        <f t="shared" si="1"/>
        <v>6.3855214537264409E-3</v>
      </c>
      <c r="DA31" s="207">
        <f t="shared" si="1"/>
        <v>5.8313484265515858E-3</v>
      </c>
      <c r="DB31" s="208">
        <f t="shared" si="1"/>
        <v>1.3508370499110458E-2</v>
      </c>
    </row>
    <row r="32" spans="1:106">
      <c r="A32" s="183">
        <v>1993</v>
      </c>
      <c r="B32" s="206">
        <v>7.3698662818635196E-3</v>
      </c>
      <c r="C32" s="207">
        <v>4.7055143321700936E-3</v>
      </c>
      <c r="D32" s="207">
        <v>2.664351949693426E-3</v>
      </c>
      <c r="E32" s="207">
        <v>4.4953427277505398E-3</v>
      </c>
      <c r="F32" s="207">
        <v>3.673501815984868E-4</v>
      </c>
      <c r="G32" s="207">
        <v>8.9005325773386227E-4</v>
      </c>
      <c r="H32" s="208">
        <v>1.6171203129277465E-3</v>
      </c>
      <c r="I32" s="206">
        <v>3.2200283131680246E-2</v>
      </c>
      <c r="J32" s="207">
        <v>2.7714374854267344E-2</v>
      </c>
      <c r="K32" s="207">
        <v>4.4859082774129045E-3</v>
      </c>
      <c r="L32" s="207">
        <v>2.690235897898674E-2</v>
      </c>
      <c r="M32" s="207">
        <v>1.4191848572319959E-3</v>
      </c>
      <c r="N32" s="207">
        <v>1.420639632425657E-3</v>
      </c>
      <c r="O32" s="208">
        <v>2.4580994024438725E-3</v>
      </c>
      <c r="P32" s="206">
        <v>4.6862599834817477E-2</v>
      </c>
      <c r="Q32" s="207">
        <v>4.0309600941756125E-2</v>
      </c>
      <c r="R32" s="207">
        <v>6.5529988930613532E-3</v>
      </c>
      <c r="S32" s="207">
        <v>3.903530165553093E-2</v>
      </c>
      <c r="T32" s="207">
        <v>2.2272085254346229E-3</v>
      </c>
      <c r="U32" s="207">
        <v>2.0436364236790178E-3</v>
      </c>
      <c r="V32" s="208">
        <v>3.5564529661290104E-3</v>
      </c>
      <c r="W32" s="206">
        <v>6.0484311552972063E-2</v>
      </c>
      <c r="X32" s="207">
        <v>5.2696983107466656E-2</v>
      </c>
      <c r="Y32" s="207">
        <v>7.7873284455054047E-3</v>
      </c>
      <c r="Z32" s="207">
        <v>5.1288418471813202E-2</v>
      </c>
      <c r="AA32" s="207">
        <v>2.452223920943135E-3</v>
      </c>
      <c r="AB32" s="207">
        <v>2.3735894023298328E-3</v>
      </c>
      <c r="AC32" s="208">
        <v>4.3700818257809155E-3</v>
      </c>
      <c r="AD32" s="206">
        <v>7.329058354900897E-2</v>
      </c>
      <c r="AE32" s="207">
        <v>6.263366442469788E-2</v>
      </c>
      <c r="AF32" s="207">
        <v>1.0656919124311092E-2</v>
      </c>
      <c r="AG32" s="207">
        <v>6.1067681759595871E-2</v>
      </c>
      <c r="AH32" s="207">
        <v>2.7126879677554731E-3</v>
      </c>
      <c r="AI32" s="207">
        <v>3.2235130211141104E-3</v>
      </c>
      <c r="AJ32" s="208">
        <v>6.2866994675989489E-3</v>
      </c>
      <c r="AK32" s="206">
        <v>8.72215713057342E-2</v>
      </c>
      <c r="AL32" s="207">
        <v>7.4425702659879828E-2</v>
      </c>
      <c r="AM32" s="207">
        <v>1.2795868645854374E-2</v>
      </c>
      <c r="AN32" s="207">
        <v>7.2794586420059204E-2</v>
      </c>
      <c r="AO32" s="207">
        <v>2.8058230761062826E-3</v>
      </c>
      <c r="AP32" s="207">
        <v>3.7861360312643577E-3</v>
      </c>
      <c r="AQ32" s="208">
        <v>7.8350274823682006E-3</v>
      </c>
      <c r="AR32" s="206">
        <v>0.10151828138467259</v>
      </c>
      <c r="AS32" s="207">
        <v>8.4931430820231843E-2</v>
      </c>
      <c r="AT32" s="207">
        <v>1.6586850564440737E-2</v>
      </c>
      <c r="AU32" s="207">
        <v>8.2345865666866302E-2</v>
      </c>
      <c r="AV32" s="207">
        <v>4.4299678836489647E-3</v>
      </c>
      <c r="AW32" s="207">
        <v>4.6763556054088178E-3</v>
      </c>
      <c r="AX32" s="208">
        <v>1.0066090218196162E-2</v>
      </c>
      <c r="AY32" s="206">
        <v>0.12096409872563446</v>
      </c>
      <c r="AZ32" s="207">
        <v>9.8560314429425103E-2</v>
      </c>
      <c r="BA32" s="207">
        <v>2.2403784296209366E-2</v>
      </c>
      <c r="BB32" s="207">
        <v>9.5191620290279388E-2</v>
      </c>
      <c r="BC32" s="207">
        <v>5.6676989581331046E-3</v>
      </c>
      <c r="BD32" s="207">
        <v>5.463511031021869E-3</v>
      </c>
      <c r="BE32" s="208">
        <v>1.4641265715425107E-2</v>
      </c>
      <c r="BF32" s="206">
        <v>0.15654100917963792</v>
      </c>
      <c r="BG32" s="207">
        <v>0.12158171511796667</v>
      </c>
      <c r="BH32" s="207">
        <v>3.4959294061671267E-2</v>
      </c>
      <c r="BI32" s="207">
        <v>0.11602462828159332</v>
      </c>
      <c r="BJ32" s="207">
        <v>9.2155976916590693E-3</v>
      </c>
      <c r="BK32" s="207">
        <v>7.0968249489406507E-3</v>
      </c>
      <c r="BL32" s="208">
        <v>2.4203960234521309E-2</v>
      </c>
      <c r="BM32" s="206">
        <v>0.10417269163246694</v>
      </c>
      <c r="BN32" s="207">
        <v>7.5598813864359057E-2</v>
      </c>
      <c r="BO32" s="207">
        <v>2.857387776810788E-2</v>
      </c>
      <c r="BP32" s="207">
        <v>7.0176690816879272E-2</v>
      </c>
      <c r="BQ32" s="207">
        <v>8.8800164045626153E-3</v>
      </c>
      <c r="BR32" s="207">
        <v>4.8860907848682694E-3</v>
      </c>
      <c r="BS32" s="208">
        <v>2.0229894175901417E-2</v>
      </c>
      <c r="BT32" s="206">
        <v>0.12001223665819044</v>
      </c>
      <c r="BU32" s="207">
        <v>8.2133420569707072E-2</v>
      </c>
      <c r="BV32" s="207">
        <v>3.7878816088483376E-2</v>
      </c>
      <c r="BW32" s="207">
        <v>7.1961000561714172E-2</v>
      </c>
      <c r="BX32" s="207">
        <v>1.6332902877484515E-2</v>
      </c>
      <c r="BY32" s="207">
        <v>5.7365212597993024E-3</v>
      </c>
      <c r="BZ32" s="208">
        <v>2.598181550223921E-2</v>
      </c>
      <c r="CA32" s="206">
        <v>2.3849339205827408E-2</v>
      </c>
      <c r="CB32" s="207">
        <v>1.3230418850369565E-2</v>
      </c>
      <c r="CC32" s="207">
        <v>1.0618920355457841E-2</v>
      </c>
      <c r="CD32" s="207">
        <v>9.3971788883209229E-3</v>
      </c>
      <c r="CE32" s="207">
        <v>6.0187718074188037E-3</v>
      </c>
      <c r="CF32" s="207">
        <v>1.0516467823448335E-3</v>
      </c>
      <c r="CG32" s="208">
        <v>7.3817416121360413E-3</v>
      </c>
      <c r="CH32" s="206">
        <v>3.1161919948759276E-2</v>
      </c>
      <c r="CI32" s="207">
        <v>1.4095186819732295E-2</v>
      </c>
      <c r="CJ32" s="207">
        <v>1.7066733129026981E-2</v>
      </c>
      <c r="CK32" s="207">
        <v>9.644155390560627E-3</v>
      </c>
      <c r="CL32" s="207">
        <v>6.8153211292920042E-3</v>
      </c>
      <c r="CM32" s="207">
        <v>1.1378285276519165E-3</v>
      </c>
      <c r="CN32" s="208">
        <v>1.3564614387927635E-2</v>
      </c>
      <c r="CO32" s="206">
        <v>3.4351220523284223E-2</v>
      </c>
      <c r="CP32" s="207">
        <v>5.1486933646195639E-3</v>
      </c>
      <c r="CQ32" s="207">
        <v>2.9202527158664657E-2</v>
      </c>
      <c r="CR32" s="207">
        <v>3.4322533756494522E-3</v>
      </c>
      <c r="CS32" s="207">
        <v>2.5634341073387532E-3</v>
      </c>
      <c r="CT32" s="207">
        <v>5.395776414078671E-4</v>
      </c>
      <c r="CU32" s="208">
        <v>2.7815955495688799E-2</v>
      </c>
      <c r="CV32" s="206">
        <f t="shared" si="1"/>
        <v>0.14691706080133332</v>
      </c>
      <c r="CW32" s="207">
        <f t="shared" si="1"/>
        <v>0.12542647323566022</v>
      </c>
      <c r="CX32" s="207">
        <f t="shared" si="1"/>
        <v>2.149058756567309E-2</v>
      </c>
      <c r="CY32" s="207">
        <f t="shared" si="1"/>
        <v>0.12172142183408141</v>
      </c>
      <c r="CZ32" s="207">
        <f t="shared" si="1"/>
        <v>6.4659674852082403E-3</v>
      </c>
      <c r="DA32" s="207">
        <f t="shared" si="1"/>
        <v>6.7279187161683705E-3</v>
      </c>
      <c r="DB32" s="208">
        <f t="shared" si="1"/>
        <v>1.2001754507281545E-2</v>
      </c>
    </row>
    <row r="33" spans="1:106">
      <c r="A33" s="183">
        <v>1994</v>
      </c>
      <c r="B33" s="206">
        <v>6.6680455177901615E-3</v>
      </c>
      <c r="C33" s="207">
        <v>4.3931224275942562E-3</v>
      </c>
      <c r="D33" s="207">
        <v>2.2749230901959053E-3</v>
      </c>
      <c r="E33" s="207">
        <v>4.2294012382626534E-3</v>
      </c>
      <c r="F33" s="207">
        <v>2.8287958297352399E-4</v>
      </c>
      <c r="G33" s="207">
        <v>8.6306956176407097E-4</v>
      </c>
      <c r="H33" s="208">
        <v>1.292695190967719E-3</v>
      </c>
      <c r="I33" s="206">
        <v>3.204119686329214E-2</v>
      </c>
      <c r="J33" s="207">
        <v>2.7401230334665173E-2</v>
      </c>
      <c r="K33" s="207">
        <v>4.6399665286269674E-3</v>
      </c>
      <c r="L33" s="207">
        <v>2.6615766808390617E-2</v>
      </c>
      <c r="M33" s="207">
        <v>1.3573775741898191E-3</v>
      </c>
      <c r="N33" s="207">
        <v>1.63460079475158E-3</v>
      </c>
      <c r="O33" s="208">
        <v>2.4334524049284909E-3</v>
      </c>
      <c r="P33" s="206">
        <v>4.7584652979560341E-2</v>
      </c>
      <c r="Q33" s="207">
        <v>4.0940363375938899E-2</v>
      </c>
      <c r="R33" s="207">
        <v>6.6442896036214404E-3</v>
      </c>
      <c r="S33" s="207">
        <v>3.9860423654317856E-2</v>
      </c>
      <c r="T33" s="207">
        <v>1.8662526183969832E-3</v>
      </c>
      <c r="U33" s="207">
        <v>2.36136898933388E-3</v>
      </c>
      <c r="V33" s="208">
        <v>3.496608142192578E-3</v>
      </c>
      <c r="W33" s="206">
        <v>6.0621196940179908E-2</v>
      </c>
      <c r="X33" s="207">
        <v>5.2444577732908136E-2</v>
      </c>
      <c r="Y33" s="207">
        <v>8.176619207271774E-3</v>
      </c>
      <c r="Z33" s="207">
        <v>5.1125507801771164E-2</v>
      </c>
      <c r="AA33" s="207">
        <v>2.2743990787023292E-3</v>
      </c>
      <c r="AB33" s="207">
        <v>2.7754224534233601E-3</v>
      </c>
      <c r="AC33" s="208">
        <v>4.4458664475651253E-3</v>
      </c>
      <c r="AD33" s="206">
        <v>7.3106731689376619E-2</v>
      </c>
      <c r="AE33" s="207">
        <v>6.2495180095472669E-2</v>
      </c>
      <c r="AF33" s="207">
        <v>1.0611551593903947E-2</v>
      </c>
      <c r="AG33" s="207">
        <v>6.1005964875221252E-2</v>
      </c>
      <c r="AH33" s="207">
        <v>2.5528726289081802E-3</v>
      </c>
      <c r="AI33" s="207">
        <v>3.5356056310763303E-3</v>
      </c>
      <c r="AJ33" s="208">
        <v>6.0122901006670086E-3</v>
      </c>
      <c r="AK33" s="206">
        <v>8.6285096908796141E-2</v>
      </c>
      <c r="AL33" s="207">
        <v>7.3148789817719148E-2</v>
      </c>
      <c r="AM33" s="207">
        <v>1.3136307091076993E-2</v>
      </c>
      <c r="AN33" s="207">
        <v>7.1223646402359009E-2</v>
      </c>
      <c r="AO33" s="207">
        <v>3.2789720197413897E-3</v>
      </c>
      <c r="AP33" s="207">
        <v>4.3811557353268301E-3</v>
      </c>
      <c r="AQ33" s="208">
        <v>7.4013236532664128E-3</v>
      </c>
      <c r="AR33" s="206">
        <v>0.10159711883185323</v>
      </c>
      <c r="AS33" s="207">
        <v>8.4587579911693342E-2</v>
      </c>
      <c r="AT33" s="207">
        <v>1.700953892015988E-2</v>
      </c>
      <c r="AU33" s="207">
        <v>8.2198619842529297E-2</v>
      </c>
      <c r="AV33" s="207">
        <v>4.0423105450610505E-3</v>
      </c>
      <c r="AW33" s="207">
        <v>5.3118083722515103E-3</v>
      </c>
      <c r="AX33" s="208">
        <v>1.004438267776636E-2</v>
      </c>
      <c r="AY33" s="206">
        <v>0.1216514669520869</v>
      </c>
      <c r="AZ33" s="207">
        <v>9.9003753037798653E-2</v>
      </c>
      <c r="BA33" s="207">
        <v>2.2647713914288249E-2</v>
      </c>
      <c r="BB33" s="207">
        <v>9.551393985748291E-2</v>
      </c>
      <c r="BC33" s="207">
        <v>5.8549669271648697E-3</v>
      </c>
      <c r="BD33" s="207">
        <v>6.6400362252357799E-3</v>
      </c>
      <c r="BE33" s="208">
        <v>1.3642524064709349E-2</v>
      </c>
      <c r="BF33" s="206">
        <v>0.15529037213625788</v>
      </c>
      <c r="BG33" s="207">
        <v>0.120382023003768</v>
      </c>
      <c r="BH33" s="207">
        <v>3.4908349132489865E-2</v>
      </c>
      <c r="BI33" s="207">
        <v>0.11490263789892197</v>
      </c>
      <c r="BJ33" s="207">
        <v>9.0576813234821002E-3</v>
      </c>
      <c r="BK33" s="207">
        <v>8.4488817812489493E-3</v>
      </c>
      <c r="BL33" s="208">
        <v>2.288116492409251E-2</v>
      </c>
      <c r="BM33" s="206">
        <v>0.10196017088138475</v>
      </c>
      <c r="BN33" s="207">
        <v>7.5299318897691619E-2</v>
      </c>
      <c r="BO33" s="207">
        <v>2.666085198369313E-2</v>
      </c>
      <c r="BP33" s="207">
        <v>7.0163935422897339E-2</v>
      </c>
      <c r="BQ33" s="207">
        <v>8.36300739702317E-3</v>
      </c>
      <c r="BR33" s="207">
        <v>5.7374700594040101E-3</v>
      </c>
      <c r="BS33" s="208">
        <v>1.7695762306967969E-2</v>
      </c>
      <c r="BT33" s="206">
        <v>0.11937460762602667</v>
      </c>
      <c r="BU33" s="207">
        <v>8.1057505642901803E-2</v>
      </c>
      <c r="BV33" s="207">
        <v>3.8317101983124865E-2</v>
      </c>
      <c r="BW33" s="207">
        <v>6.9925017654895782E-2</v>
      </c>
      <c r="BX33" s="207">
        <v>1.777350163824188E-2</v>
      </c>
      <c r="BY33" s="207">
        <v>6.7283491208090197E-3</v>
      </c>
      <c r="BZ33" s="208">
        <v>2.494774059379477E-2</v>
      </c>
      <c r="CA33" s="206">
        <v>2.4752285359486755E-2</v>
      </c>
      <c r="CB33" s="207">
        <v>1.435591726669636E-2</v>
      </c>
      <c r="CC33" s="207">
        <v>1.0396368092790395E-2</v>
      </c>
      <c r="CD33" s="207">
        <v>1.0431412607431412E-2</v>
      </c>
      <c r="CE33" s="207">
        <v>6.1186891855389905E-3</v>
      </c>
      <c r="CF33" s="207">
        <v>1.29532218203042E-3</v>
      </c>
      <c r="CG33" s="208">
        <v>6.9068606723341943E-3</v>
      </c>
      <c r="CH33" s="206">
        <v>3.2986665439011013E-2</v>
      </c>
      <c r="CI33" s="207">
        <v>1.480655991388116E-2</v>
      </c>
      <c r="CJ33" s="207">
        <v>1.8180105525129855E-2</v>
      </c>
      <c r="CK33" s="207">
        <v>9.8155271261930466E-3</v>
      </c>
      <c r="CL33" s="207">
        <v>7.6281167487705099E-3</v>
      </c>
      <c r="CM33" s="207">
        <v>1.36932960529037E-3</v>
      </c>
      <c r="CN33" s="208">
        <v>1.4173691850170134E-2</v>
      </c>
      <c r="CO33" s="206">
        <v>3.6080421055970022E-2</v>
      </c>
      <c r="CP33" s="207">
        <v>5.2594262057300036E-3</v>
      </c>
      <c r="CQ33" s="207">
        <v>3.0820994850240022E-2</v>
      </c>
      <c r="CR33" s="207">
        <v>3.6719436757266521E-3</v>
      </c>
      <c r="CS33" s="207">
        <v>2.3691007556677929E-3</v>
      </c>
      <c r="CT33" s="207">
        <v>5.9180821985157497E-4</v>
      </c>
      <c r="CU33" s="208">
        <v>2.9447568323051575E-2</v>
      </c>
      <c r="CV33" s="206">
        <f t="shared" si="1"/>
        <v>0.14691509230082256</v>
      </c>
      <c r="CW33" s="207">
        <f t="shared" si="1"/>
        <v>0.12517929387110646</v>
      </c>
      <c r="CX33" s="207">
        <f t="shared" si="1"/>
        <v>2.173579842971609E-2</v>
      </c>
      <c r="CY33" s="207">
        <f t="shared" si="1"/>
        <v>0.12183109950274229</v>
      </c>
      <c r="CZ33" s="207">
        <f t="shared" si="1"/>
        <v>5.7809088542626558E-3</v>
      </c>
      <c r="DA33" s="207">
        <f t="shared" si="1"/>
        <v>7.6344617992728904E-3</v>
      </c>
      <c r="DB33" s="208">
        <f t="shared" si="1"/>
        <v>1.1668622185653912E-2</v>
      </c>
    </row>
    <row r="34" spans="1:106">
      <c r="A34" s="183">
        <v>1995</v>
      </c>
      <c r="B34" s="206">
        <v>6.195558281490772E-3</v>
      </c>
      <c r="C34" s="207">
        <v>4.0157555273194652E-3</v>
      </c>
      <c r="D34" s="207">
        <v>2.1798027541713072E-3</v>
      </c>
      <c r="E34" s="207">
        <v>3.8668753113597631E-3</v>
      </c>
      <c r="F34" s="207">
        <v>2.5904286929003396E-4</v>
      </c>
      <c r="G34" s="207">
        <v>8.7421337157814487E-4</v>
      </c>
      <c r="H34" s="208">
        <v>1.1954269376569413E-3</v>
      </c>
      <c r="I34" s="206">
        <v>3.1687699136561179E-2</v>
      </c>
      <c r="J34" s="207">
        <v>2.694842165026522E-2</v>
      </c>
      <c r="K34" s="207">
        <v>4.7392774862959576E-3</v>
      </c>
      <c r="L34" s="207">
        <v>2.6187555864453316E-2</v>
      </c>
      <c r="M34" s="207">
        <v>1.324214133789455E-3</v>
      </c>
      <c r="N34" s="207">
        <v>1.7550996129450901E-3</v>
      </c>
      <c r="O34" s="208">
        <v>2.4208290241531406E-3</v>
      </c>
      <c r="P34" s="206">
        <v>4.7552794397922149E-2</v>
      </c>
      <c r="Q34" s="207">
        <v>4.0903092860440859E-2</v>
      </c>
      <c r="R34" s="207">
        <v>6.649701537481287E-3</v>
      </c>
      <c r="S34" s="207">
        <v>3.9791539311408997E-2</v>
      </c>
      <c r="T34" s="207">
        <v>1.934596779207593E-3</v>
      </c>
      <c r="U34" s="207">
        <v>2.5317717416227701E-3</v>
      </c>
      <c r="V34" s="208">
        <v>3.294887006985684E-3</v>
      </c>
      <c r="W34" s="206">
        <v>6.0650068231962867E-2</v>
      </c>
      <c r="X34" s="207">
        <v>5.2451860748053927E-2</v>
      </c>
      <c r="Y34" s="207">
        <v>8.1982074839089362E-3</v>
      </c>
      <c r="Z34" s="207">
        <v>5.113007128238678E-2</v>
      </c>
      <c r="AA34" s="207">
        <v>2.2940725931557887E-3</v>
      </c>
      <c r="AB34" s="207">
        <v>3.0101810300030099E-3</v>
      </c>
      <c r="AC34" s="208">
        <v>4.2157433614957683E-3</v>
      </c>
      <c r="AD34" s="206">
        <v>7.3420996519775378E-2</v>
      </c>
      <c r="AE34" s="207">
        <v>6.2913360046653419E-2</v>
      </c>
      <c r="AF34" s="207">
        <v>1.0507636473121963E-2</v>
      </c>
      <c r="AG34" s="207">
        <v>6.1343174427747726E-2</v>
      </c>
      <c r="AH34" s="207">
        <v>2.7085929160524502E-3</v>
      </c>
      <c r="AI34" s="207">
        <v>3.8324365523909301E-3</v>
      </c>
      <c r="AJ34" s="208">
        <v>5.536794166975393E-3</v>
      </c>
      <c r="AK34" s="206">
        <v>8.6811008821074412E-2</v>
      </c>
      <c r="AL34" s="207">
        <v>7.3435119946174118E-2</v>
      </c>
      <c r="AM34" s="207">
        <v>1.337588887490029E-2</v>
      </c>
      <c r="AN34" s="207">
        <v>7.1589261293411255E-2</v>
      </c>
      <c r="AO34" s="207">
        <v>3.1648965529311301E-3</v>
      </c>
      <c r="AP34" s="207">
        <v>4.74920773356486E-3</v>
      </c>
      <c r="AQ34" s="208">
        <v>7.3076435321315315E-3</v>
      </c>
      <c r="AR34" s="206">
        <v>0.1019929680710332</v>
      </c>
      <c r="AS34" s="207">
        <v>8.5082274406976424E-2</v>
      </c>
      <c r="AT34" s="207">
        <v>1.6910693664056779E-2</v>
      </c>
      <c r="AU34" s="207">
        <v>8.279331773519516E-2</v>
      </c>
      <c r="AV34" s="207">
        <v>3.8953436032302092E-3</v>
      </c>
      <c r="AW34" s="207">
        <v>5.66239444055751E-3</v>
      </c>
      <c r="AX34" s="208">
        <v>9.6419125715003894E-3</v>
      </c>
      <c r="AY34" s="206">
        <v>0.1217869556224771</v>
      </c>
      <c r="AZ34" s="207">
        <v>9.8968224680175437E-2</v>
      </c>
      <c r="BA34" s="207">
        <v>2.2818730942301663E-2</v>
      </c>
      <c r="BB34" s="207">
        <v>9.5729909837245941E-2</v>
      </c>
      <c r="BC34" s="207">
        <v>5.4638015433976202E-3</v>
      </c>
      <c r="BD34" s="207">
        <v>7.1131260952681397E-3</v>
      </c>
      <c r="BE34" s="208">
        <v>1.3480116195090642E-2</v>
      </c>
      <c r="BF34" s="206">
        <v>0.15485240719844554</v>
      </c>
      <c r="BG34" s="207">
        <v>0.12075586058851719</v>
      </c>
      <c r="BH34" s="207">
        <v>3.4096546609928349E-2</v>
      </c>
      <c r="BI34" s="207">
        <v>0.1156647577881813</v>
      </c>
      <c r="BJ34" s="207">
        <v>8.4564233303266005E-3</v>
      </c>
      <c r="BK34" s="207">
        <v>9.1349152869986405E-3</v>
      </c>
      <c r="BL34" s="208">
        <v>2.1596314309966991E-2</v>
      </c>
      <c r="BM34" s="206">
        <v>0.10124502506078463</v>
      </c>
      <c r="BN34" s="207">
        <v>7.6260818271007447E-2</v>
      </c>
      <c r="BO34" s="207">
        <v>2.498420678977718E-2</v>
      </c>
      <c r="BP34" s="207">
        <v>7.1212641894817352E-2</v>
      </c>
      <c r="BQ34" s="207">
        <v>8.2635975593114506E-3</v>
      </c>
      <c r="BR34" s="207">
        <v>6.0499498201199197E-3</v>
      </c>
      <c r="BS34" s="208">
        <v>1.571883354202747E-2</v>
      </c>
      <c r="BT34" s="206">
        <v>0.11890503954695263</v>
      </c>
      <c r="BU34" s="207">
        <v>8.1312532416984704E-2</v>
      </c>
      <c r="BV34" s="207">
        <v>3.7592507129967923E-2</v>
      </c>
      <c r="BW34" s="207">
        <v>6.9906391203403473E-2</v>
      </c>
      <c r="BX34" s="207">
        <v>1.8268934284471489E-2</v>
      </c>
      <c r="BY34" s="207">
        <v>7.2041775516607596E-3</v>
      </c>
      <c r="BZ34" s="208">
        <v>2.3525539573883373E-2</v>
      </c>
      <c r="CA34" s="206">
        <v>2.4923134071962172E-2</v>
      </c>
      <c r="CB34" s="207">
        <v>1.436653218959124E-2</v>
      </c>
      <c r="CC34" s="207">
        <v>1.0556601882370932E-2</v>
      </c>
      <c r="CD34" s="207">
        <v>1.0532272048294544E-2</v>
      </c>
      <c r="CE34" s="207">
        <v>5.9981471478717501E-3</v>
      </c>
      <c r="CF34" s="207">
        <v>1.3919720378415201E-3</v>
      </c>
      <c r="CG34" s="208">
        <v>7.0007427050038104E-3</v>
      </c>
      <c r="CH34" s="206">
        <v>3.3644697175551685E-2</v>
      </c>
      <c r="CI34" s="207">
        <v>1.435819263319392E-2</v>
      </c>
      <c r="CJ34" s="207">
        <v>1.9286504542357766E-2</v>
      </c>
      <c r="CK34" s="207">
        <v>9.6775311976671219E-3</v>
      </c>
      <c r="CL34" s="207">
        <v>7.1739784611828394E-3</v>
      </c>
      <c r="CM34" s="207">
        <v>1.4474528447955999E-3</v>
      </c>
      <c r="CN34" s="208">
        <v>1.5345734621847016E-2</v>
      </c>
      <c r="CO34" s="206">
        <v>3.6331671694434256E-2</v>
      </c>
      <c r="CP34" s="207">
        <v>5.0567360849494373E-3</v>
      </c>
      <c r="CQ34" s="207">
        <v>3.127493560948482E-2</v>
      </c>
      <c r="CR34" s="207">
        <v>3.5946432035416365E-3</v>
      </c>
      <c r="CS34" s="207">
        <v>2.1919464408136501E-3</v>
      </c>
      <c r="CT34" s="207">
        <v>6.4577920968238915E-4</v>
      </c>
      <c r="CU34" s="208">
        <v>2.9899302776474443E-2</v>
      </c>
      <c r="CV34" s="206">
        <f t="shared" si="1"/>
        <v>0.14608612004793697</v>
      </c>
      <c r="CW34" s="207">
        <f t="shared" si="1"/>
        <v>0.12431913078607947</v>
      </c>
      <c r="CX34" s="207">
        <f t="shared" si="1"/>
        <v>2.1766989261857488E-2</v>
      </c>
      <c r="CY34" s="207">
        <f t="shared" si="1"/>
        <v>0.12097604176960886</v>
      </c>
      <c r="CZ34" s="207">
        <f t="shared" si="1"/>
        <v>5.8119263754428706E-3</v>
      </c>
      <c r="DA34" s="207">
        <f t="shared" si="1"/>
        <v>8.1712657561490154E-3</v>
      </c>
      <c r="DB34" s="208">
        <f t="shared" si="1"/>
        <v>1.1126886330291534E-2</v>
      </c>
    </row>
    <row r="35" spans="1:106">
      <c r="A35" s="183">
        <v>1996</v>
      </c>
      <c r="B35" s="206">
        <v>6.1361153735984657E-3</v>
      </c>
      <c r="C35" s="207">
        <v>4.0219143690642389E-3</v>
      </c>
      <c r="D35" s="207">
        <v>2.1142010045342263E-3</v>
      </c>
      <c r="E35" s="207">
        <v>3.9140796288847923E-3</v>
      </c>
      <c r="F35" s="207">
        <v>1.9180968295959503E-4</v>
      </c>
      <c r="G35" s="207">
        <v>9.7678702271681303E-4</v>
      </c>
      <c r="H35" s="208">
        <v>1.0534392505608713E-3</v>
      </c>
      <c r="I35" s="206">
        <v>3.1239501175099403E-2</v>
      </c>
      <c r="J35" s="207">
        <v>2.6604955221862455E-2</v>
      </c>
      <c r="K35" s="207">
        <v>4.634545953236948E-3</v>
      </c>
      <c r="L35" s="207">
        <v>2.5982547551393509E-2</v>
      </c>
      <c r="M35" s="207">
        <v>1.1078534048521811E-3</v>
      </c>
      <c r="N35" s="207">
        <v>1.9073209793564799E-3</v>
      </c>
      <c r="O35" s="208">
        <v>2.2417800896011308E-3</v>
      </c>
      <c r="P35" s="206">
        <v>4.7611837389358799E-2</v>
      </c>
      <c r="Q35" s="207">
        <v>4.0898803433562607E-2</v>
      </c>
      <c r="R35" s="207">
        <v>6.7130339557961898E-3</v>
      </c>
      <c r="S35" s="207">
        <v>3.9984889328479767E-2</v>
      </c>
      <c r="T35" s="207">
        <v>1.626526987375008E-3</v>
      </c>
      <c r="U35" s="207">
        <v>2.82878696664824E-3</v>
      </c>
      <c r="V35" s="208">
        <v>3.1716346179185527E-3</v>
      </c>
      <c r="W35" s="206">
        <v>6.0606663392162002E-2</v>
      </c>
      <c r="X35" s="207">
        <v>5.2618038625139037E-2</v>
      </c>
      <c r="Y35" s="207">
        <v>7.9886247670229692E-3</v>
      </c>
      <c r="Z35" s="207">
        <v>5.1550939679145813E-2</v>
      </c>
      <c r="AA35" s="207">
        <v>1.8969503533331573E-3</v>
      </c>
      <c r="AB35" s="207">
        <v>3.3007848579687201E-3</v>
      </c>
      <c r="AC35" s="208">
        <v>3.8579890256527209E-3</v>
      </c>
      <c r="AD35" s="206">
        <v>7.2977244649523876E-2</v>
      </c>
      <c r="AE35" s="207">
        <v>6.2495220314101124E-2</v>
      </c>
      <c r="AF35" s="207">
        <v>1.0482024335422755E-2</v>
      </c>
      <c r="AG35" s="207">
        <v>6.1197057366371155E-2</v>
      </c>
      <c r="AH35" s="207">
        <v>2.2948324620165861E-3</v>
      </c>
      <c r="AI35" s="207">
        <v>4.2182763261074804E-3</v>
      </c>
      <c r="AJ35" s="208">
        <v>5.267078429240118E-3</v>
      </c>
      <c r="AK35" s="206">
        <v>8.6051837439723944E-2</v>
      </c>
      <c r="AL35" s="207">
        <v>7.3062995552732782E-2</v>
      </c>
      <c r="AM35" s="207">
        <v>1.2988841886991159E-2</v>
      </c>
      <c r="AN35" s="207">
        <v>7.1406662464141846E-2</v>
      </c>
      <c r="AO35" s="207">
        <v>2.90864502562756E-3</v>
      </c>
      <c r="AP35" s="207">
        <v>5.2607823512478002E-3</v>
      </c>
      <c r="AQ35" s="208">
        <v>6.4757490159475873E-3</v>
      </c>
      <c r="AR35" s="206">
        <v>0.10095442433014234</v>
      </c>
      <c r="AS35" s="207">
        <v>8.4568777203477205E-2</v>
      </c>
      <c r="AT35" s="207">
        <v>1.6385647126665147E-2</v>
      </c>
      <c r="AU35" s="207">
        <v>8.2490622997283936E-2</v>
      </c>
      <c r="AV35" s="207">
        <v>3.6233639475641006E-3</v>
      </c>
      <c r="AW35" s="207">
        <v>6.3199318788108808E-3</v>
      </c>
      <c r="AX35" s="208">
        <v>8.520507130292369E-3</v>
      </c>
      <c r="AY35" s="206">
        <v>0.12006267355944487</v>
      </c>
      <c r="AZ35" s="207">
        <v>9.8425603342451137E-2</v>
      </c>
      <c r="BA35" s="207">
        <v>2.1637070216993737E-2</v>
      </c>
      <c r="BB35" s="207">
        <v>9.5545023679733276E-2</v>
      </c>
      <c r="BC35" s="207">
        <v>4.9731268616968194E-3</v>
      </c>
      <c r="BD35" s="207">
        <v>7.59376579818877E-3</v>
      </c>
      <c r="BE35" s="208">
        <v>1.1950761262730189E-2</v>
      </c>
      <c r="BF35" s="206">
        <v>0.15169725796390279</v>
      </c>
      <c r="BG35" s="207">
        <v>0.12052024614613914</v>
      </c>
      <c r="BH35" s="207">
        <v>3.1177011817763646E-2</v>
      </c>
      <c r="BI35" s="207">
        <v>0.11564444005489349</v>
      </c>
      <c r="BJ35" s="207">
        <v>8.2758517989492894E-3</v>
      </c>
      <c r="BK35" s="207">
        <v>9.8121374811442393E-3</v>
      </c>
      <c r="BL35" s="208">
        <v>1.7964831420148649E-2</v>
      </c>
      <c r="BM35" s="206">
        <v>9.980665094675592E-2</v>
      </c>
      <c r="BN35" s="207">
        <v>7.6436355707384607E-2</v>
      </c>
      <c r="BO35" s="207">
        <v>2.3370295239371321E-2</v>
      </c>
      <c r="BP35" s="207">
        <v>7.1467556059360504E-2</v>
      </c>
      <c r="BQ35" s="207">
        <v>8.2801988787819594E-3</v>
      </c>
      <c r="BR35" s="207">
        <v>6.5716189101077691E-3</v>
      </c>
      <c r="BS35" s="208">
        <v>1.3487278874203578E-2</v>
      </c>
      <c r="BT35" s="206">
        <v>0.11855222129227763</v>
      </c>
      <c r="BU35" s="207">
        <v>8.1460006752378397E-2</v>
      </c>
      <c r="BV35" s="207">
        <v>3.7092214539899235E-2</v>
      </c>
      <c r="BW35" s="207">
        <v>6.9551795721054077E-2</v>
      </c>
      <c r="BX35" s="207">
        <v>1.935308166680454E-2</v>
      </c>
      <c r="BY35" s="207">
        <v>7.6371540555720697E-3</v>
      </c>
      <c r="BZ35" s="208">
        <v>2.2010191154931628E-2</v>
      </c>
      <c r="CA35" s="206">
        <v>2.6173000410520911E-2</v>
      </c>
      <c r="CB35" s="207">
        <v>1.4365432721603628E-2</v>
      </c>
      <c r="CC35" s="207">
        <v>1.1807567688917282E-2</v>
      </c>
      <c r="CD35" s="207">
        <v>1.0070722550153732E-2</v>
      </c>
      <c r="CE35" s="207">
        <v>6.7749726873913294E-3</v>
      </c>
      <c r="CF35" s="207">
        <v>1.4673249332652701E-3</v>
      </c>
      <c r="CG35" s="208">
        <v>7.8599802964382116E-3</v>
      </c>
      <c r="CH35" s="206">
        <v>3.7056520901588105E-2</v>
      </c>
      <c r="CI35" s="207">
        <v>1.3768690161468131E-2</v>
      </c>
      <c r="CJ35" s="207">
        <v>2.3287830740119975E-2</v>
      </c>
      <c r="CK35" s="207">
        <v>8.9481854811310768E-3</v>
      </c>
      <c r="CL35" s="207">
        <v>7.4250234467771103E-3</v>
      </c>
      <c r="CM35" s="207">
        <v>1.56410855354158E-3</v>
      </c>
      <c r="CN35" s="208">
        <v>1.9119203667997676E-2</v>
      </c>
      <c r="CO35" s="206">
        <v>4.1074051876644438E-2</v>
      </c>
      <c r="CP35" s="207">
        <v>4.7733286757799427E-3</v>
      </c>
      <c r="CQ35" s="207">
        <v>3.6300723200864492E-2</v>
      </c>
      <c r="CR35" s="207">
        <v>3.355605760589242E-3</v>
      </c>
      <c r="CS35" s="207">
        <v>2.123595755835055E-3</v>
      </c>
      <c r="CT35" s="207">
        <v>6.3008720067223598E-4</v>
      </c>
      <c r="CU35" s="208">
        <v>3.4964763223534298E-2</v>
      </c>
      <c r="CV35" s="206">
        <f t="shared" si="1"/>
        <v>0.14559411733021865</v>
      </c>
      <c r="CW35" s="207">
        <f t="shared" si="1"/>
        <v>0.12414371164962834</v>
      </c>
      <c r="CX35" s="207">
        <f t="shared" si="1"/>
        <v>2.1450405680590333E-2</v>
      </c>
      <c r="CY35" s="207">
        <f t="shared" si="1"/>
        <v>0.12143245618790388</v>
      </c>
      <c r="CZ35" s="207">
        <f t="shared" si="1"/>
        <v>4.8231404285199418E-3</v>
      </c>
      <c r="DA35" s="207">
        <f t="shared" si="1"/>
        <v>9.0136798266902528E-3</v>
      </c>
      <c r="DB35" s="208">
        <f t="shared" si="1"/>
        <v>1.0324842983733276E-2</v>
      </c>
    </row>
    <row r="36" spans="1:106">
      <c r="A36" s="183">
        <v>1997</v>
      </c>
      <c r="B36" s="206">
        <v>6.342553870969039E-3</v>
      </c>
      <c r="C36" s="207">
        <v>4.3249170835455144E-3</v>
      </c>
      <c r="D36" s="207">
        <v>2.0176367874235246E-3</v>
      </c>
      <c r="E36" s="207">
        <v>4.1869455017149448E-3</v>
      </c>
      <c r="F36" s="207">
        <v>2.44038763032754E-4</v>
      </c>
      <c r="G36" s="207">
        <v>9.6475453577451E-4</v>
      </c>
      <c r="H36" s="208">
        <v>9.4681511890577275E-4</v>
      </c>
      <c r="I36" s="206">
        <v>3.1278344492729392E-2</v>
      </c>
      <c r="J36" s="207">
        <v>2.6491836905751381E-2</v>
      </c>
      <c r="K36" s="207">
        <v>4.7865075869780119E-3</v>
      </c>
      <c r="L36" s="207">
        <v>2.5847375392913818E-2</v>
      </c>
      <c r="M36" s="207">
        <v>1.140205338034308E-3</v>
      </c>
      <c r="N36" s="207">
        <v>2.1095712518957302E-3</v>
      </c>
      <c r="O36" s="208">
        <v>2.181192585135625E-3</v>
      </c>
      <c r="P36" s="206">
        <v>4.746501871319804E-2</v>
      </c>
      <c r="Q36" s="207">
        <v>4.0811562524125121E-2</v>
      </c>
      <c r="R36" s="207">
        <v>6.6534561890729199E-3</v>
      </c>
      <c r="S36" s="207">
        <v>3.9779435843229294E-2</v>
      </c>
      <c r="T36" s="207">
        <v>1.826230065118416E-3</v>
      </c>
      <c r="U36" s="207">
        <v>2.75786981295543E-3</v>
      </c>
      <c r="V36" s="208">
        <v>3.1014829422044941E-3</v>
      </c>
      <c r="W36" s="206">
        <v>6.0755336074459682E-2</v>
      </c>
      <c r="X36" s="207">
        <v>5.2392695243274473E-2</v>
      </c>
      <c r="Y36" s="207">
        <v>8.3626408311852085E-3</v>
      </c>
      <c r="Z36" s="207">
        <v>5.1213584840297699E-2</v>
      </c>
      <c r="AA36" s="207">
        <v>2.081829630978626E-3</v>
      </c>
      <c r="AB36" s="207">
        <v>3.5292804170737099E-3</v>
      </c>
      <c r="AC36" s="208">
        <v>3.9306397348457438E-3</v>
      </c>
      <c r="AD36" s="206">
        <v>7.3242991463248211E-2</v>
      </c>
      <c r="AE36" s="207">
        <v>6.2720102382143067E-2</v>
      </c>
      <c r="AF36" s="207">
        <v>1.0522889081105141E-2</v>
      </c>
      <c r="AG36" s="207">
        <v>6.135554239153862E-2</v>
      </c>
      <c r="AH36" s="207">
        <v>2.3951501110333904E-3</v>
      </c>
      <c r="AI36" s="207">
        <v>4.4390235119399204E-3</v>
      </c>
      <c r="AJ36" s="208">
        <v>5.0532783825071002E-3</v>
      </c>
      <c r="AK36" s="206">
        <v>8.6073419170763915E-2</v>
      </c>
      <c r="AL36" s="207">
        <v>7.2757287328405085E-2</v>
      </c>
      <c r="AM36" s="207">
        <v>1.3316131842358827E-2</v>
      </c>
      <c r="AN36" s="207">
        <v>7.1116000413894653E-2</v>
      </c>
      <c r="AO36" s="207">
        <v>2.8641909199819196E-3</v>
      </c>
      <c r="AP36" s="207">
        <v>5.4797701318905698E-3</v>
      </c>
      <c r="AQ36" s="208">
        <v>6.6134571374629192E-3</v>
      </c>
      <c r="AR36" s="206">
        <v>0.10040367170990544</v>
      </c>
      <c r="AS36" s="207">
        <v>8.3783627163488084E-2</v>
      </c>
      <c r="AT36" s="207">
        <v>1.6620044546417349E-2</v>
      </c>
      <c r="AU36" s="207">
        <v>8.1801675260066986E-2</v>
      </c>
      <c r="AV36" s="207">
        <v>3.43579534133086E-3</v>
      </c>
      <c r="AW36" s="207">
        <v>6.4173750958452791E-3</v>
      </c>
      <c r="AX36" s="208">
        <v>8.7488220831448901E-3</v>
      </c>
      <c r="AY36" s="206">
        <v>0.11928881198855532</v>
      </c>
      <c r="AZ36" s="207">
        <v>9.7744897185294166E-2</v>
      </c>
      <c r="BA36" s="207">
        <v>2.1543914803261149E-2</v>
      </c>
      <c r="BB36" s="207">
        <v>9.4835095107555389E-2</v>
      </c>
      <c r="BC36" s="207">
        <v>4.9952368403390996E-3</v>
      </c>
      <c r="BD36" s="207">
        <v>7.9613671722201605E-3</v>
      </c>
      <c r="BE36" s="208">
        <v>1.149711003188496E-2</v>
      </c>
      <c r="BF36" s="206">
        <v>0.15071539954744878</v>
      </c>
      <c r="BG36" s="207">
        <v>0.11926993418934592</v>
      </c>
      <c r="BH36" s="207">
        <v>3.1445465358102866E-2</v>
      </c>
      <c r="BI36" s="207">
        <v>0.11436764895915985</v>
      </c>
      <c r="BJ36" s="207">
        <v>8.2845127412122296E-3</v>
      </c>
      <c r="BK36" s="207">
        <v>1.0204865963592101E-2</v>
      </c>
      <c r="BL36" s="208">
        <v>1.7858375167708863E-2</v>
      </c>
      <c r="BM36" s="206">
        <v>9.8743466744902642E-2</v>
      </c>
      <c r="BN36" s="207">
        <v>7.5045777453165638E-2</v>
      </c>
      <c r="BO36" s="207">
        <v>2.3697689291736997E-2</v>
      </c>
      <c r="BP36" s="207">
        <v>7.0275448262691498E-2</v>
      </c>
      <c r="BQ36" s="207">
        <v>7.9258552714505399E-3</v>
      </c>
      <c r="BR36" s="207">
        <v>6.778356162261699E-3</v>
      </c>
      <c r="BS36" s="208">
        <v>1.3763808966263898E-2</v>
      </c>
      <c r="BT36" s="206">
        <v>0.11745705066883948</v>
      </c>
      <c r="BU36" s="207">
        <v>8.0602299799227506E-2</v>
      </c>
      <c r="BV36" s="207">
        <v>3.6854750869611971E-2</v>
      </c>
      <c r="BW36" s="207">
        <v>6.940767914056778E-2</v>
      </c>
      <c r="BX36" s="207">
        <v>1.812246988293879E-2</v>
      </c>
      <c r="BY36" s="207">
        <v>7.7805994718918104E-3</v>
      </c>
      <c r="BZ36" s="208">
        <v>2.2146302547338369E-2</v>
      </c>
      <c r="CA36" s="206">
        <v>2.6342357434049786E-2</v>
      </c>
      <c r="CB36" s="207">
        <v>1.3919462057209928E-2</v>
      </c>
      <c r="CC36" s="207">
        <v>1.2422895376839858E-2</v>
      </c>
      <c r="CD36" s="207">
        <v>9.8983393982052803E-3</v>
      </c>
      <c r="CE36" s="207">
        <v>6.3207696940558999E-3</v>
      </c>
      <c r="CF36" s="207">
        <v>1.5619750450161301E-3</v>
      </c>
      <c r="CG36" s="208">
        <v>8.5612733877318183E-3</v>
      </c>
      <c r="CH36" s="206">
        <v>3.8663389268029487E-2</v>
      </c>
      <c r="CI36" s="207">
        <v>1.3053514200199061E-2</v>
      </c>
      <c r="CJ36" s="207">
        <v>2.5609875067830423E-2</v>
      </c>
      <c r="CK36" s="207">
        <v>8.7888706475496292E-3</v>
      </c>
      <c r="CL36" s="207">
        <v>6.5463088337354902E-3</v>
      </c>
      <c r="CM36" s="207">
        <v>1.6466490650238E-3</v>
      </c>
      <c r="CN36" s="208">
        <v>2.1681560515182555E-2</v>
      </c>
      <c r="CO36" s="206">
        <v>4.3228166236562289E-2</v>
      </c>
      <c r="CP36" s="207">
        <v>4.6596938840243523E-3</v>
      </c>
      <c r="CQ36" s="207">
        <v>3.8568472352537936E-2</v>
      </c>
      <c r="CR36" s="207">
        <v>3.3469169866293669E-3</v>
      </c>
      <c r="CS36" s="207">
        <v>1.9642568702624452E-3</v>
      </c>
      <c r="CT36" s="207">
        <v>6.4534567432436205E-4</v>
      </c>
      <c r="CU36" s="208">
        <v>3.7271646554897328E-2</v>
      </c>
      <c r="CV36" s="206">
        <f t="shared" si="1"/>
        <v>0.14584125315135615</v>
      </c>
      <c r="CW36" s="207">
        <f t="shared" si="1"/>
        <v>0.1240210117566965</v>
      </c>
      <c r="CX36" s="207">
        <f t="shared" si="1"/>
        <v>2.1820241394659663E-2</v>
      </c>
      <c r="CY36" s="207">
        <f t="shared" si="1"/>
        <v>0.12102734157815576</v>
      </c>
      <c r="CZ36" s="207">
        <f t="shared" si="1"/>
        <v>5.2923037971641038E-3</v>
      </c>
      <c r="DA36" s="207">
        <f t="shared" si="1"/>
        <v>9.3614760176993807E-3</v>
      </c>
      <c r="DB36" s="208">
        <f t="shared" si="1"/>
        <v>1.0160130381091636E-2</v>
      </c>
    </row>
    <row r="37" spans="1:106">
      <c r="A37" s="183">
        <v>1998</v>
      </c>
      <c r="B37" s="206">
        <v>6.5337726987853614E-3</v>
      </c>
      <c r="C37" s="207">
        <v>4.6735634416708452E-3</v>
      </c>
      <c r="D37" s="207">
        <v>1.8602092571145161E-3</v>
      </c>
      <c r="E37" s="207">
        <v>4.5708268880844116E-3</v>
      </c>
      <c r="F37" s="207">
        <v>1.6532219475406739E-4</v>
      </c>
      <c r="G37" s="207">
        <v>9.174115807532359E-4</v>
      </c>
      <c r="H37" s="208">
        <v>8.8021188613302578E-4</v>
      </c>
      <c r="I37" s="206">
        <v>3.0792007555845984E-2</v>
      </c>
      <c r="J37" s="207">
        <v>2.6543421692264944E-2</v>
      </c>
      <c r="K37" s="207">
        <v>4.2485858635810392E-3</v>
      </c>
      <c r="L37" s="207">
        <v>2.5950582697987556E-2</v>
      </c>
      <c r="M37" s="207">
        <v>9.6864748394630707E-4</v>
      </c>
      <c r="N37" s="207">
        <v>2.0370640414147201E-3</v>
      </c>
      <c r="O37" s="208">
        <v>1.8357121455935689E-3</v>
      </c>
      <c r="P37" s="206">
        <v>4.7148697287427183E-2</v>
      </c>
      <c r="Q37" s="207">
        <v>4.0706791158841793E-2</v>
      </c>
      <c r="R37" s="207">
        <v>6.4419061285853896E-3</v>
      </c>
      <c r="S37" s="207">
        <v>3.9782702922821045E-2</v>
      </c>
      <c r="T37" s="207">
        <v>1.5102561445524002E-3</v>
      </c>
      <c r="U37" s="207">
        <v>3.04102428988343E-3</v>
      </c>
      <c r="V37" s="208">
        <v>2.8147129777895499E-3</v>
      </c>
      <c r="W37" s="206">
        <v>6.0360571887370429E-2</v>
      </c>
      <c r="X37" s="207">
        <v>5.2587937215207582E-2</v>
      </c>
      <c r="Y37" s="207">
        <v>7.7726346721628493E-3</v>
      </c>
      <c r="Z37" s="207">
        <v>5.1425792276859283E-2</v>
      </c>
      <c r="AA37" s="207">
        <v>1.8981446413583909E-3</v>
      </c>
      <c r="AB37" s="207">
        <v>3.5309480457571098E-3</v>
      </c>
      <c r="AC37" s="208">
        <v>3.5056855449139301E-3</v>
      </c>
      <c r="AD37" s="206">
        <v>7.256842723000631E-2</v>
      </c>
      <c r="AE37" s="207">
        <v>6.2356977263311783E-2</v>
      </c>
      <c r="AF37" s="207">
        <v>1.0211449966694536E-2</v>
      </c>
      <c r="AG37" s="207">
        <v>6.0963470488786697E-2</v>
      </c>
      <c r="AH37" s="207">
        <v>2.2700964982927379E-3</v>
      </c>
      <c r="AI37" s="207">
        <v>4.4912550748451097E-3</v>
      </c>
      <c r="AJ37" s="208">
        <v>4.8436033362566668E-3</v>
      </c>
      <c r="AK37" s="206">
        <v>8.497859855544318E-2</v>
      </c>
      <c r="AL37" s="207">
        <v>7.2184944192287673E-2</v>
      </c>
      <c r="AM37" s="207">
        <v>1.2793654363155511E-2</v>
      </c>
      <c r="AN37" s="207">
        <v>7.043088972568512E-2</v>
      </c>
      <c r="AO37" s="207">
        <v>2.8470504865156804E-3</v>
      </c>
      <c r="AP37" s="207">
        <v>5.4993996994403401E-3</v>
      </c>
      <c r="AQ37" s="208">
        <v>6.2012539875394602E-3</v>
      </c>
      <c r="AR37" s="206">
        <v>9.9509653041940871E-2</v>
      </c>
      <c r="AS37" s="207">
        <v>8.3787682670563093E-2</v>
      </c>
      <c r="AT37" s="207">
        <v>1.5721970371377781E-2</v>
      </c>
      <c r="AU37" s="207">
        <v>8.1519335508346558E-2</v>
      </c>
      <c r="AV37" s="207">
        <v>3.6686160662102499E-3</v>
      </c>
      <c r="AW37" s="207">
        <v>6.5293199849873699E-3</v>
      </c>
      <c r="AX37" s="208">
        <v>7.7923784691202504E-3</v>
      </c>
      <c r="AY37" s="206">
        <v>0.1189621850298329</v>
      </c>
      <c r="AZ37" s="207">
        <v>9.7813170671312899E-2</v>
      </c>
      <c r="BA37" s="207">
        <v>2.1149014358519999E-2</v>
      </c>
      <c r="BB37" s="207">
        <v>9.4568245112895966E-2</v>
      </c>
      <c r="BC37" s="207">
        <v>5.22347313399799E-3</v>
      </c>
      <c r="BD37" s="207">
        <v>8.1076580820448503E-3</v>
      </c>
      <c r="BE37" s="208">
        <v>1.1062806257907169E-2</v>
      </c>
      <c r="BF37" s="206">
        <v>0.1504311867069095</v>
      </c>
      <c r="BG37" s="207">
        <v>0.11964768450822813</v>
      </c>
      <c r="BH37" s="207">
        <v>3.0783502198681367E-2</v>
      </c>
      <c r="BI37" s="207">
        <v>0.11421751230955124</v>
      </c>
      <c r="BJ37" s="207">
        <v>8.6641416297855798E-3</v>
      </c>
      <c r="BK37" s="207">
        <v>1.0332051771493501E-2</v>
      </c>
      <c r="BL37" s="208">
        <v>1.7217478744652528E-2</v>
      </c>
      <c r="BM37" s="206">
        <v>9.8669324687710225E-2</v>
      </c>
      <c r="BN37" s="207">
        <v>7.5376359774047622E-2</v>
      </c>
      <c r="BO37" s="207">
        <v>2.32929649136626E-2</v>
      </c>
      <c r="BP37" s="207">
        <v>6.9757044315338135E-2</v>
      </c>
      <c r="BQ37" s="207">
        <v>8.8629251024470498E-3</v>
      </c>
      <c r="BR37" s="207">
        <v>6.8101460736827903E-3</v>
      </c>
      <c r="BS37" s="208">
        <v>1.323920941892728E-2</v>
      </c>
      <c r="BT37" s="206">
        <v>0.11868273577919769</v>
      </c>
      <c r="BU37" s="207">
        <v>8.0719040260881503E-2</v>
      </c>
      <c r="BV37" s="207">
        <v>3.796369551831618E-2</v>
      </c>
      <c r="BW37" s="207">
        <v>6.7278750240802765E-2</v>
      </c>
      <c r="BX37" s="207">
        <v>2.085925174593924E-2</v>
      </c>
      <c r="BY37" s="207">
        <v>7.6981583514633299E-3</v>
      </c>
      <c r="BZ37" s="208">
        <v>2.2846576550791711E-2</v>
      </c>
      <c r="CA37" s="206">
        <v>2.712758702518888E-2</v>
      </c>
      <c r="CB37" s="207">
        <v>1.396337859539893E-2</v>
      </c>
      <c r="CC37" s="207">
        <v>1.3164208429789952E-2</v>
      </c>
      <c r="CD37" s="207">
        <v>9.3483971431851387E-3</v>
      </c>
      <c r="CE37" s="207">
        <v>7.0295046556356211E-3</v>
      </c>
      <c r="CF37" s="207">
        <v>1.5479754082944699E-3</v>
      </c>
      <c r="CG37" s="208">
        <v>9.2017096964873424E-3</v>
      </c>
      <c r="CH37" s="206">
        <v>4.054223209283319E-2</v>
      </c>
      <c r="CI37" s="207">
        <v>1.3433939719412469E-2</v>
      </c>
      <c r="CJ37" s="207">
        <v>2.7108292373420724E-2</v>
      </c>
      <c r="CK37" s="207">
        <v>8.8924337178468704E-3</v>
      </c>
      <c r="CL37" s="207">
        <v>6.8144370711633005E-3</v>
      </c>
      <c r="CM37" s="207">
        <v>1.63830079615245E-3</v>
      </c>
      <c r="CN37" s="208">
        <v>2.319706069071887E-2</v>
      </c>
      <c r="CO37" s="206">
        <v>4.3693016211690937E-2</v>
      </c>
      <c r="CP37" s="207">
        <v>4.6813081622440285E-3</v>
      </c>
      <c r="CQ37" s="207">
        <v>3.9011708049446911E-2</v>
      </c>
      <c r="CR37" s="207">
        <v>3.379433648660779E-3</v>
      </c>
      <c r="CS37" s="207">
        <v>1.9211552577460009E-3</v>
      </c>
      <c r="CT37" s="207">
        <v>6.3624609263693602E-4</v>
      </c>
      <c r="CU37" s="208">
        <v>3.7756181042729403E-2</v>
      </c>
      <c r="CV37" s="206">
        <f t="shared" si="1"/>
        <v>0.14483504942942896</v>
      </c>
      <c r="CW37" s="207">
        <f t="shared" si="1"/>
        <v>0.12451171350798515</v>
      </c>
      <c r="CX37" s="207">
        <f t="shared" si="1"/>
        <v>2.0323335921443794E-2</v>
      </c>
      <c r="CY37" s="207">
        <f t="shared" si="1"/>
        <v>0.1217299047857523</v>
      </c>
      <c r="CZ37" s="207">
        <f t="shared" si="1"/>
        <v>4.5423704646111659E-3</v>
      </c>
      <c r="DA37" s="207">
        <f t="shared" si="1"/>
        <v>9.5264479578084961E-3</v>
      </c>
      <c r="DB37" s="208">
        <f t="shared" si="1"/>
        <v>9.0363225544300742E-3</v>
      </c>
    </row>
    <row r="38" spans="1:106">
      <c r="A38" s="183">
        <v>1999</v>
      </c>
      <c r="B38" s="206">
        <v>6.0001170104730609E-3</v>
      </c>
      <c r="C38" s="207">
        <v>4.2534910876883721E-3</v>
      </c>
      <c r="D38" s="207">
        <v>1.7466259227846893E-3</v>
      </c>
      <c r="E38" s="207">
        <v>4.1664652526378632E-3</v>
      </c>
      <c r="F38" s="207">
        <v>1.4127297543167262E-4</v>
      </c>
      <c r="G38" s="207">
        <v>9.7602434608486501E-4</v>
      </c>
      <c r="H38" s="208">
        <v>7.163543737640567E-4</v>
      </c>
      <c r="I38" s="206">
        <v>2.999071944205315E-2</v>
      </c>
      <c r="J38" s="207">
        <v>2.5675868504635917E-2</v>
      </c>
      <c r="K38" s="207">
        <v>4.3148509374172318E-3</v>
      </c>
      <c r="L38" s="207">
        <v>2.5135766714811325E-2</v>
      </c>
      <c r="M38" s="207">
        <v>8.8046257450373391E-4</v>
      </c>
      <c r="N38" s="207">
        <v>2.1024194622264098E-3</v>
      </c>
      <c r="O38" s="208">
        <v>1.872070699281484E-3</v>
      </c>
      <c r="P38" s="206">
        <v>4.7126435740425757E-2</v>
      </c>
      <c r="Q38" s="207">
        <v>4.0802136370875867E-2</v>
      </c>
      <c r="R38" s="207">
        <v>6.3242993695498857E-3</v>
      </c>
      <c r="S38" s="207">
        <v>3.9926398545503616E-2</v>
      </c>
      <c r="T38" s="207">
        <v>1.427414243687639E-3</v>
      </c>
      <c r="U38" s="207">
        <v>3.0975599159430698E-3</v>
      </c>
      <c r="V38" s="208">
        <v>2.6750618564633458E-3</v>
      </c>
      <c r="W38" s="206">
        <v>6.0449252853029593E-2</v>
      </c>
      <c r="X38" s="207">
        <v>5.2740962852139632E-2</v>
      </c>
      <c r="Y38" s="207">
        <v>7.708290000889963E-3</v>
      </c>
      <c r="Z38" s="207">
        <v>5.1655501127243042E-2</v>
      </c>
      <c r="AA38" s="207">
        <v>1.7703341218582591E-3</v>
      </c>
      <c r="AB38" s="207">
        <v>3.6129842565892699E-3</v>
      </c>
      <c r="AC38" s="208">
        <v>3.4104338158858637E-3</v>
      </c>
      <c r="AD38" s="206">
        <v>7.2589917205959031E-2</v>
      </c>
      <c r="AE38" s="207">
        <v>6.2515419036121858E-2</v>
      </c>
      <c r="AF38" s="207">
        <v>1.0074498169837172E-2</v>
      </c>
      <c r="AG38" s="207">
        <v>6.1175361275672913E-2</v>
      </c>
      <c r="AH38" s="207">
        <v>2.1811857616289392E-3</v>
      </c>
      <c r="AI38" s="207">
        <v>4.7122211709469198E-3</v>
      </c>
      <c r="AJ38" s="208">
        <v>4.5211479041215724E-3</v>
      </c>
      <c r="AK38" s="206">
        <v>8.5109496473615473E-2</v>
      </c>
      <c r="AL38" s="207">
        <v>7.2339166036387584E-2</v>
      </c>
      <c r="AM38" s="207">
        <v>1.2770330437227893E-2</v>
      </c>
      <c r="AN38" s="207">
        <v>7.0635899901390076E-2</v>
      </c>
      <c r="AO38" s="207">
        <v>2.7631634363460499E-3</v>
      </c>
      <c r="AP38" s="207">
        <v>5.6890265797012399E-3</v>
      </c>
      <c r="AQ38" s="208">
        <v>6.0214087821429934E-3</v>
      </c>
      <c r="AR38" s="206">
        <v>9.9804870428355202E-2</v>
      </c>
      <c r="AS38" s="207">
        <v>8.3936956126703724E-2</v>
      </c>
      <c r="AT38" s="207">
        <v>1.5867914301651478E-2</v>
      </c>
      <c r="AU38" s="207">
        <v>8.1719323992729187E-2</v>
      </c>
      <c r="AV38" s="207">
        <v>3.5860737290228698E-3</v>
      </c>
      <c r="AW38" s="207">
        <v>6.8365424479955705E-3</v>
      </c>
      <c r="AX38" s="208">
        <v>7.6629311465177654E-3</v>
      </c>
      <c r="AY38" s="206">
        <v>0.11909708711833525</v>
      </c>
      <c r="AZ38" s="207">
        <v>9.7982975943426684E-2</v>
      </c>
      <c r="BA38" s="207">
        <v>2.1114111174908558E-2</v>
      </c>
      <c r="BB38" s="207">
        <v>9.4732552766799927E-2</v>
      </c>
      <c r="BC38" s="207">
        <v>5.2281652294972093E-3</v>
      </c>
      <c r="BD38" s="207">
        <v>8.4257690726082697E-3</v>
      </c>
      <c r="BE38" s="208">
        <v>1.071060290611617E-2</v>
      </c>
      <c r="BF38" s="206">
        <v>0.151023654835343</v>
      </c>
      <c r="BG38" s="207">
        <v>0.12042381679399185</v>
      </c>
      <c r="BH38" s="207">
        <v>3.0599838041351142E-2</v>
      </c>
      <c r="BI38" s="207">
        <v>0.11484406143426895</v>
      </c>
      <c r="BJ38" s="207">
        <v>8.895835478179041E-3</v>
      </c>
      <c r="BK38" s="207">
        <v>1.07877568887244E-2</v>
      </c>
      <c r="BL38" s="208">
        <v>1.6496000394635061E-2</v>
      </c>
      <c r="BM38" s="206">
        <v>9.940880951282971E-2</v>
      </c>
      <c r="BN38" s="207">
        <v>7.6064250329321542E-2</v>
      </c>
      <c r="BO38" s="207">
        <v>2.3344559183508171E-2</v>
      </c>
      <c r="BP38" s="207">
        <v>7.0492170751094818E-2</v>
      </c>
      <c r="BQ38" s="207">
        <v>8.7846246091066293E-3</v>
      </c>
      <c r="BR38" s="207">
        <v>6.9634311136157903E-3</v>
      </c>
      <c r="BS38" s="208">
        <v>1.3168585390231979E-2</v>
      </c>
      <c r="BT38" s="206">
        <v>0.11968476030669258</v>
      </c>
      <c r="BU38" s="207">
        <v>8.2576839078851494E-2</v>
      </c>
      <c r="BV38" s="207">
        <v>3.7107921227841081E-2</v>
      </c>
      <c r="BW38" s="207">
        <v>6.8636663258075714E-2</v>
      </c>
      <c r="BX38" s="207">
        <v>2.1637555571759049E-2</v>
      </c>
      <c r="BY38" s="207">
        <v>8.1737574574952399E-3</v>
      </c>
      <c r="BZ38" s="208">
        <v>2.123678707923779E-2</v>
      </c>
      <c r="CA38" s="206">
        <v>2.7560369475961178E-2</v>
      </c>
      <c r="CB38" s="207">
        <v>1.4375002089785057E-2</v>
      </c>
      <c r="CC38" s="207">
        <v>1.3185367386176119E-2</v>
      </c>
      <c r="CD38" s="207">
        <v>9.5350807532668114E-3</v>
      </c>
      <c r="CE38" s="207">
        <v>7.3705669657251087E-3</v>
      </c>
      <c r="CF38" s="207">
        <v>1.6612472257393799E-3</v>
      </c>
      <c r="CG38" s="208">
        <v>8.9934743912645394E-3</v>
      </c>
      <c r="CH38" s="206">
        <v>4.0345541822388739E-2</v>
      </c>
      <c r="CI38" s="207">
        <v>1.3622307587236461E-2</v>
      </c>
      <c r="CJ38" s="207">
        <v>2.6723234235152278E-2</v>
      </c>
      <c r="CK38" s="207">
        <v>8.7413713335990906E-3</v>
      </c>
      <c r="CL38" s="207">
        <v>7.3220705429894294E-3</v>
      </c>
      <c r="CM38" s="207">
        <v>1.72582764766169E-3</v>
      </c>
      <c r="CN38" s="208">
        <v>2.2556272115797266E-2</v>
      </c>
      <c r="CO38" s="206">
        <v>4.1808988624632337E-2</v>
      </c>
      <c r="CP38" s="207">
        <v>5.3817613112163371E-3</v>
      </c>
      <c r="CQ38" s="207">
        <v>3.6427227313416001E-2</v>
      </c>
      <c r="CR38" s="207">
        <v>3.736050333827734E-3</v>
      </c>
      <c r="CS38" s="207">
        <v>2.4239169715643849E-3</v>
      </c>
      <c r="CT38" s="207">
        <v>6.9060748544405603E-4</v>
      </c>
      <c r="CU38" s="208">
        <v>3.4958414014809543E-2</v>
      </c>
      <c r="CV38" s="206">
        <f t="shared" si="1"/>
        <v>0.14356652504598155</v>
      </c>
      <c r="CW38" s="207">
        <f t="shared" si="1"/>
        <v>0.1234724588153398</v>
      </c>
      <c r="CX38" s="207">
        <f t="shared" si="1"/>
        <v>2.009406623064177E-2</v>
      </c>
      <c r="CY38" s="207">
        <f t="shared" si="1"/>
        <v>0.12088413164019585</v>
      </c>
      <c r="CZ38" s="207">
        <f t="shared" si="1"/>
        <v>4.219483915481304E-3</v>
      </c>
      <c r="DA38" s="207">
        <f t="shared" si="1"/>
        <v>9.7889879808436154E-3</v>
      </c>
      <c r="DB38" s="208">
        <f t="shared" si="1"/>
        <v>8.6739207453947493E-3</v>
      </c>
    </row>
    <row r="39" spans="1:106">
      <c r="A39" s="183">
        <v>2000</v>
      </c>
      <c r="B39" s="206">
        <v>5.4642525600887898E-3</v>
      </c>
      <c r="C39" s="207">
        <v>3.7471319361189054E-3</v>
      </c>
      <c r="D39" s="207">
        <v>1.7171206239698842E-3</v>
      </c>
      <c r="E39" s="207">
        <v>3.6769846919924021E-3</v>
      </c>
      <c r="F39" s="207">
        <v>1.132801783186929E-4</v>
      </c>
      <c r="G39" s="207">
        <v>9.3479007370161904E-4</v>
      </c>
      <c r="H39" s="208">
        <v>7.3919773708990488E-4</v>
      </c>
      <c r="I39" s="206">
        <v>2.9789137645471798E-2</v>
      </c>
      <c r="J39" s="207">
        <v>2.5408918395931332E-2</v>
      </c>
      <c r="K39" s="207">
        <v>4.3802192495404658E-3</v>
      </c>
      <c r="L39" s="207">
        <v>2.4878028780221939E-2</v>
      </c>
      <c r="M39" s="207">
        <v>8.6767336496030797E-4</v>
      </c>
      <c r="N39" s="207">
        <v>2.1646747720489401E-3</v>
      </c>
      <c r="O39" s="208">
        <v>1.8787596593100966E-3</v>
      </c>
      <c r="P39" s="206">
        <v>4.7218391580323718E-2</v>
      </c>
      <c r="Q39" s="207">
        <v>4.1070640303943459E-2</v>
      </c>
      <c r="R39" s="207">
        <v>6.1477512763802623E-3</v>
      </c>
      <c r="S39" s="207">
        <v>4.0252257138490677E-2</v>
      </c>
      <c r="T39" s="207">
        <v>1.338548892309063E-3</v>
      </c>
      <c r="U39" s="207">
        <v>3.0137649304687601E-3</v>
      </c>
      <c r="V39" s="208">
        <v>2.613820046842596E-3</v>
      </c>
      <c r="W39" s="206">
        <v>6.0428031855717761E-2</v>
      </c>
      <c r="X39" s="207">
        <v>5.28250672128266E-2</v>
      </c>
      <c r="Y39" s="207">
        <v>7.6029646428911633E-3</v>
      </c>
      <c r="Z39" s="207">
        <v>5.1817085593938828E-2</v>
      </c>
      <c r="AA39" s="207">
        <v>1.6482890432575449E-3</v>
      </c>
      <c r="AB39" s="207">
        <v>3.5522800210483498E-3</v>
      </c>
      <c r="AC39" s="208">
        <v>3.4103761395865681E-3</v>
      </c>
      <c r="AD39" s="206">
        <v>7.2349721247771573E-2</v>
      </c>
      <c r="AE39" s="207">
        <v>6.2610131577903225E-2</v>
      </c>
      <c r="AF39" s="207">
        <v>9.7395896698683499E-3</v>
      </c>
      <c r="AG39" s="207">
        <v>6.1393924057483673E-2</v>
      </c>
      <c r="AH39" s="207">
        <v>1.9840813605385248E-3</v>
      </c>
      <c r="AI39" s="207">
        <v>4.5900676006889896E-3</v>
      </c>
      <c r="AJ39" s="208">
        <v>4.3816496682200553E-3</v>
      </c>
      <c r="AK39" s="206">
        <v>8.4761152192870962E-2</v>
      </c>
      <c r="AL39" s="207">
        <v>7.2253023465456465E-2</v>
      </c>
      <c r="AM39" s="207">
        <v>1.25081287274145E-2</v>
      </c>
      <c r="AN39" s="207">
        <v>7.0676393806934357E-2</v>
      </c>
      <c r="AO39" s="207">
        <v>2.563082996034311E-3</v>
      </c>
      <c r="AP39" s="207">
        <v>5.5394968821932712E-3</v>
      </c>
      <c r="AQ39" s="208">
        <v>5.9821772520087897E-3</v>
      </c>
      <c r="AR39" s="206">
        <v>9.9202140201966507E-2</v>
      </c>
      <c r="AS39" s="207">
        <v>8.3530886755115524E-2</v>
      </c>
      <c r="AT39" s="207">
        <v>1.5671253446850983E-2</v>
      </c>
      <c r="AU39" s="207">
        <v>8.1466019153594971E-2</v>
      </c>
      <c r="AV39" s="207">
        <v>3.34527289353405E-3</v>
      </c>
      <c r="AW39" s="207">
        <v>6.7141407129874793E-3</v>
      </c>
      <c r="AX39" s="208">
        <v>7.6767029026960833E-3</v>
      </c>
      <c r="AY39" s="206">
        <v>0.11829584998117101</v>
      </c>
      <c r="AZ39" s="207">
        <v>9.7546638623147011E-2</v>
      </c>
      <c r="BA39" s="207">
        <v>2.074921135802401E-2</v>
      </c>
      <c r="BB39" s="207">
        <v>9.4495460391044617E-2</v>
      </c>
      <c r="BC39" s="207">
        <v>4.9182574480664907E-3</v>
      </c>
      <c r="BD39" s="207">
        <v>8.3283326028116608E-3</v>
      </c>
      <c r="BE39" s="208">
        <v>1.055380188497447E-2</v>
      </c>
      <c r="BF39" s="206">
        <v>0.14984983846581901</v>
      </c>
      <c r="BG39" s="207">
        <v>0.11947554597935232</v>
      </c>
      <c r="BH39" s="207">
        <v>3.0374292486466673E-2</v>
      </c>
      <c r="BI39" s="207">
        <v>0.11396372318267822</v>
      </c>
      <c r="BJ39" s="207">
        <v>8.802270086973131E-3</v>
      </c>
      <c r="BK39" s="207">
        <v>1.06807671480576E-2</v>
      </c>
      <c r="BL39" s="208">
        <v>1.6403074713018363E-2</v>
      </c>
      <c r="BM39" s="206">
        <v>9.9238024457483129E-2</v>
      </c>
      <c r="BN39" s="207">
        <v>7.5628801514191879E-2</v>
      </c>
      <c r="BO39" s="207">
        <v>2.360922294329125E-2</v>
      </c>
      <c r="BP39" s="207">
        <v>7.0111468434333801E-2</v>
      </c>
      <c r="BQ39" s="207">
        <v>8.7104177964184813E-3</v>
      </c>
      <c r="BR39" s="207">
        <v>6.853489189492341E-3</v>
      </c>
      <c r="BS39" s="208">
        <v>1.35626490315902E-2</v>
      </c>
      <c r="BT39" s="206">
        <v>0.12024782027454095</v>
      </c>
      <c r="BU39" s="207">
        <v>8.2351263845056102E-2</v>
      </c>
      <c r="BV39" s="207">
        <v>3.7896556429484848E-2</v>
      </c>
      <c r="BW39" s="207">
        <v>6.7815229296684265E-2</v>
      </c>
      <c r="BX39" s="207">
        <v>2.2578759596905001E-2</v>
      </c>
      <c r="BY39" s="207">
        <v>8.0757760520095093E-3</v>
      </c>
      <c r="BZ39" s="208">
        <v>2.1778058547969041E-2</v>
      </c>
      <c r="CA39" s="206">
        <v>2.8239733065043286E-2</v>
      </c>
      <c r="CB39" s="207">
        <v>1.4494041518432772E-2</v>
      </c>
      <c r="CC39" s="207">
        <v>1.3745691546610515E-2</v>
      </c>
      <c r="CD39" s="207">
        <v>9.436190128326416E-3</v>
      </c>
      <c r="CE39" s="207">
        <v>7.7028064832625918E-3</v>
      </c>
      <c r="CF39" s="207">
        <v>1.6196536149434E-3</v>
      </c>
      <c r="CG39" s="208">
        <v>9.4810823041637654E-3</v>
      </c>
      <c r="CH39" s="206">
        <v>4.157442619899638E-2</v>
      </c>
      <c r="CI39" s="207">
        <v>1.3843534726050011E-2</v>
      </c>
      <c r="CJ39" s="207">
        <v>2.773089147294637E-2</v>
      </c>
      <c r="CK39" s="207">
        <v>8.8826287537813187E-3</v>
      </c>
      <c r="CL39" s="207">
        <v>7.4357005481986401E-3</v>
      </c>
      <c r="CM39" s="207">
        <v>1.6101980046044999E-3</v>
      </c>
      <c r="CN39" s="208">
        <v>2.3645898486495238E-2</v>
      </c>
      <c r="CO39" s="206">
        <v>4.3341453376929399E-2</v>
      </c>
      <c r="CP39" s="207">
        <v>5.4253276571199537E-3</v>
      </c>
      <c r="CQ39" s="207">
        <v>3.7916125719809443E-2</v>
      </c>
      <c r="CR39" s="207">
        <v>3.9322790689766407E-3</v>
      </c>
      <c r="CS39" s="207">
        <v>2.2008570783762288E-3</v>
      </c>
      <c r="CT39" s="207">
        <v>6.4486734761416795E-4</v>
      </c>
      <c r="CU39" s="208">
        <v>3.6563449968553846E-2</v>
      </c>
      <c r="CV39" s="206">
        <f t="shared" si="1"/>
        <v>0.14289981364160206</v>
      </c>
      <c r="CW39" s="207">
        <f t="shared" si="1"/>
        <v>0.1230517578488203</v>
      </c>
      <c r="CX39" s="207">
        <f t="shared" si="1"/>
        <v>1.9848055792781778E-2</v>
      </c>
      <c r="CY39" s="207">
        <f t="shared" si="1"/>
        <v>0.12062435620464385</v>
      </c>
      <c r="CZ39" s="207">
        <f t="shared" si="1"/>
        <v>3.967791478845609E-3</v>
      </c>
      <c r="DA39" s="207">
        <f t="shared" si="1"/>
        <v>9.6655097972676695E-3</v>
      </c>
      <c r="DB39" s="208">
        <f t="shared" si="1"/>
        <v>8.6421535828291648E-3</v>
      </c>
    </row>
    <row r="40" spans="1:106">
      <c r="A40" s="183">
        <v>2001</v>
      </c>
      <c r="B40" s="206">
        <v>6.715062926093353E-3</v>
      </c>
      <c r="C40" s="207">
        <v>4.6716143332754907E-3</v>
      </c>
      <c r="D40" s="207">
        <v>2.0434485928178623E-3</v>
      </c>
      <c r="E40" s="207">
        <v>4.5803869143128395E-3</v>
      </c>
      <c r="F40" s="207">
        <v>1.48960272104558E-4</v>
      </c>
      <c r="G40" s="207">
        <v>1.1275236859197299E-3</v>
      </c>
      <c r="H40" s="208">
        <v>8.5819216547809891E-4</v>
      </c>
      <c r="I40" s="206">
        <v>3.1005957545198453E-2</v>
      </c>
      <c r="J40" s="207">
        <v>2.6497449741496003E-2</v>
      </c>
      <c r="K40" s="207">
        <v>4.5085078037024493E-3</v>
      </c>
      <c r="L40" s="207">
        <v>2.5978460907936096E-2</v>
      </c>
      <c r="M40" s="207">
        <v>8.5317529927311092E-4</v>
      </c>
      <c r="N40" s="207">
        <v>2.16673698981986E-3</v>
      </c>
      <c r="O40" s="208">
        <v>2.0075848346943195E-3</v>
      </c>
      <c r="P40" s="206">
        <v>4.7972435212626792E-2</v>
      </c>
      <c r="Q40" s="207">
        <v>4.1961957364336597E-2</v>
      </c>
      <c r="R40" s="207">
        <v>6.0104778482901926E-3</v>
      </c>
      <c r="S40" s="207">
        <v>4.1183393448591232E-2</v>
      </c>
      <c r="T40" s="207">
        <v>1.2814819411236999E-3</v>
      </c>
      <c r="U40" s="207">
        <v>2.8495157627299898E-3</v>
      </c>
      <c r="V40" s="208">
        <v>2.6580450131697048E-3</v>
      </c>
      <c r="W40" s="206">
        <v>6.0672557522567935E-2</v>
      </c>
      <c r="X40" s="207">
        <v>5.3215842650376342E-2</v>
      </c>
      <c r="Y40" s="207">
        <v>7.4567148721915921E-3</v>
      </c>
      <c r="Z40" s="207">
        <v>5.2266240119934082E-2</v>
      </c>
      <c r="AA40" s="207">
        <v>1.563018837858927E-3</v>
      </c>
      <c r="AB40" s="207">
        <v>3.4612334989537002E-3</v>
      </c>
      <c r="AC40" s="208">
        <v>3.3820625294506048E-3</v>
      </c>
      <c r="AD40" s="206">
        <v>7.2163115286034252E-2</v>
      </c>
      <c r="AE40" s="207">
        <v>6.2436274829504514E-2</v>
      </c>
      <c r="AF40" s="207">
        <v>9.7268404565297329E-3</v>
      </c>
      <c r="AG40" s="207">
        <v>6.1308320611715317E-2</v>
      </c>
      <c r="AH40" s="207">
        <v>1.8515977133284859E-3</v>
      </c>
      <c r="AI40" s="207">
        <v>4.5278339085832297E-3</v>
      </c>
      <c r="AJ40" s="208">
        <v>4.4753620664807377E-3</v>
      </c>
      <c r="AK40" s="206">
        <v>8.4323629875104167E-2</v>
      </c>
      <c r="AL40" s="207">
        <v>7.2327073183203527E-2</v>
      </c>
      <c r="AM40" s="207">
        <v>1.1996556691900641E-2</v>
      </c>
      <c r="AN40" s="207">
        <v>7.0882342755794525E-2</v>
      </c>
      <c r="AO40" s="207">
        <v>2.3636781845996048E-3</v>
      </c>
      <c r="AP40" s="207">
        <v>5.4160806948165196E-3</v>
      </c>
      <c r="AQ40" s="208">
        <v>5.6615261293651367E-3</v>
      </c>
      <c r="AR40" s="206">
        <v>9.8524324814151076E-2</v>
      </c>
      <c r="AS40" s="207">
        <v>8.3207212768112659E-2</v>
      </c>
      <c r="AT40" s="207">
        <v>1.5317112046038413E-2</v>
      </c>
      <c r="AU40" s="207">
        <v>8.1218630075454712E-2</v>
      </c>
      <c r="AV40" s="207">
        <v>3.2411119114431801E-3</v>
      </c>
      <c r="AW40" s="207">
        <v>6.4960519580493899E-3</v>
      </c>
      <c r="AX40" s="208">
        <v>7.5685269340364037E-3</v>
      </c>
      <c r="AY40" s="206">
        <v>0.11695109349180613</v>
      </c>
      <c r="AZ40" s="207">
        <v>9.6760977815210647E-2</v>
      </c>
      <c r="BA40" s="207">
        <v>2.019011567659549E-2</v>
      </c>
      <c r="BB40" s="207">
        <v>9.3815766274929047E-2</v>
      </c>
      <c r="BC40" s="207">
        <v>4.7782324241585298E-3</v>
      </c>
      <c r="BD40" s="207">
        <v>8.1089336836902698E-3</v>
      </c>
      <c r="BE40" s="208">
        <v>1.024816121407443E-2</v>
      </c>
      <c r="BF40" s="206">
        <v>0.14807824032802575</v>
      </c>
      <c r="BG40" s="207">
        <v>0.11867011973750333</v>
      </c>
      <c r="BH40" s="207">
        <v>2.9408120590522429E-2</v>
      </c>
      <c r="BI40" s="207">
        <v>0.11330707371234894</v>
      </c>
      <c r="BJ40" s="207">
        <v>8.61723958250365E-3</v>
      </c>
      <c r="BK40" s="207">
        <v>1.0358329011021499E-2</v>
      </c>
      <c r="BL40" s="208">
        <v>1.57955998891285E-2</v>
      </c>
      <c r="BM40" s="206">
        <v>9.8194307725323088E-2</v>
      </c>
      <c r="BN40" s="207">
        <v>7.4960753749933676E-2</v>
      </c>
      <c r="BO40" s="207">
        <v>2.3233553975389419E-2</v>
      </c>
      <c r="BP40" s="207">
        <v>6.9354690611362457E-2</v>
      </c>
      <c r="BQ40" s="207">
        <v>8.8958390546865496E-3</v>
      </c>
      <c r="BR40" s="207">
        <v>6.6709934637684204E-3</v>
      </c>
      <c r="BS40" s="208">
        <v>1.3272785577769019E-2</v>
      </c>
      <c r="BT40" s="206">
        <v>0.12058039549823275</v>
      </c>
      <c r="BU40" s="207">
        <v>8.2896674522700511E-2</v>
      </c>
      <c r="BV40" s="207">
        <v>3.7683720975532242E-2</v>
      </c>
      <c r="BW40" s="207">
        <v>6.7648924887180328E-2</v>
      </c>
      <c r="BX40" s="207">
        <v>2.3761893143035839E-2</v>
      </c>
      <c r="BY40" s="207">
        <v>7.9422491463800402E-3</v>
      </c>
      <c r="BZ40" s="208">
        <v>2.1227325303831063E-2</v>
      </c>
      <c r="CA40" s="206">
        <v>2.8607191928762592E-2</v>
      </c>
      <c r="CB40" s="207">
        <v>1.4601569650365912E-2</v>
      </c>
      <c r="CC40" s="207">
        <v>1.4005622278396681E-2</v>
      </c>
      <c r="CD40" s="207">
        <v>9.5085939392447472E-3</v>
      </c>
      <c r="CE40" s="207">
        <v>7.7704364717122191E-3</v>
      </c>
      <c r="CF40" s="207">
        <v>1.5700651234733199E-3</v>
      </c>
      <c r="CG40" s="208">
        <v>9.758096824732802E-3</v>
      </c>
      <c r="CH40" s="206">
        <v>4.1611053909557216E-2</v>
      </c>
      <c r="CI40" s="207">
        <v>1.4150025995718438E-2</v>
      </c>
      <c r="CJ40" s="207">
        <v>2.7461027913838771E-2</v>
      </c>
      <c r="CK40" s="207">
        <v>9.1311968863010406E-3</v>
      </c>
      <c r="CL40" s="207">
        <v>7.5328801765207499E-3</v>
      </c>
      <c r="CM40" s="207">
        <v>1.5744073962418699E-3</v>
      </c>
      <c r="CN40" s="208">
        <v>2.3372569339135476E-2</v>
      </c>
      <c r="CO40" s="206">
        <v>4.4600647416503575E-2</v>
      </c>
      <c r="CP40" s="207">
        <v>5.6877636196714142E-3</v>
      </c>
      <c r="CQ40" s="207">
        <v>3.8912883796832158E-2</v>
      </c>
      <c r="CR40" s="207">
        <v>4.1863690130412579E-3</v>
      </c>
      <c r="CS40" s="207">
        <v>2.2146056716756228E-3</v>
      </c>
      <c r="CT40" s="207">
        <v>6.3577812453122196E-4</v>
      </c>
      <c r="CU40" s="208">
        <v>3.7563894504487584E-2</v>
      </c>
      <c r="CV40" s="206">
        <f t="shared" si="1"/>
        <v>0.14636601320648651</v>
      </c>
      <c r="CW40" s="207">
        <f t="shared" si="1"/>
        <v>0.12634686408948442</v>
      </c>
      <c r="CX40" s="207">
        <f t="shared" si="1"/>
        <v>2.0019149117002095E-2</v>
      </c>
      <c r="CY40" s="207">
        <f t="shared" si="1"/>
        <v>0.12400848139077425</v>
      </c>
      <c r="CZ40" s="207">
        <f t="shared" si="1"/>
        <v>3.8466363503602955E-3</v>
      </c>
      <c r="DA40" s="207">
        <f t="shared" si="1"/>
        <v>9.6050099374232808E-3</v>
      </c>
      <c r="DB40" s="208">
        <f t="shared" si="1"/>
        <v>8.9058845427927285E-3</v>
      </c>
    </row>
    <row r="41" spans="1:106">
      <c r="A41" s="183">
        <v>2002</v>
      </c>
      <c r="B41" s="206">
        <v>6.9707700818724032E-3</v>
      </c>
      <c r="C41" s="207">
        <v>4.7189140044132096E-3</v>
      </c>
      <c r="D41" s="207">
        <v>2.2518560774591936E-3</v>
      </c>
      <c r="E41" s="207">
        <v>4.619221668690443E-3</v>
      </c>
      <c r="F41" s="207">
        <v>1.6278046571170088E-4</v>
      </c>
      <c r="G41" s="207">
        <v>1.30586255737858E-3</v>
      </c>
      <c r="H41" s="208">
        <v>8.829056284389051E-4</v>
      </c>
      <c r="I41" s="206">
        <v>3.240947756496465E-2</v>
      </c>
      <c r="J41" s="207">
        <v>2.7971123757680485E-2</v>
      </c>
      <c r="K41" s="207">
        <v>4.438353807284163E-3</v>
      </c>
      <c r="L41" s="207">
        <v>2.7377869933843613E-2</v>
      </c>
      <c r="M41" s="207">
        <v>9.7428884321477201E-4</v>
      </c>
      <c r="N41" s="207">
        <v>2.2475125722843199E-3</v>
      </c>
      <c r="O41" s="208">
        <v>1.8098075597730262E-3</v>
      </c>
      <c r="P41" s="206">
        <v>4.9472800745477233E-2</v>
      </c>
      <c r="Q41" s="207">
        <v>4.3443954927474326E-2</v>
      </c>
      <c r="R41" s="207">
        <v>6.0288458180029047E-3</v>
      </c>
      <c r="S41" s="207">
        <v>4.2655125260353088E-2</v>
      </c>
      <c r="T41" s="207">
        <v>1.295878667815378E-3</v>
      </c>
      <c r="U41" s="207">
        <v>3.0949053128276906E-3</v>
      </c>
      <c r="V41" s="208">
        <v>2.4268900582603637E-3</v>
      </c>
      <c r="W41" s="206">
        <v>6.1971176561869512E-2</v>
      </c>
      <c r="X41" s="207">
        <v>5.4586414653653569E-2</v>
      </c>
      <c r="Y41" s="207">
        <v>7.3847619082159427E-3</v>
      </c>
      <c r="Z41" s="207">
        <v>5.3706791251897812E-2</v>
      </c>
      <c r="AA41" s="207">
        <v>1.4448549782424161E-3</v>
      </c>
      <c r="AB41" s="207">
        <v>3.5384738742963899E-3</v>
      </c>
      <c r="AC41" s="208">
        <v>3.2810580620655028E-3</v>
      </c>
      <c r="AD41" s="206">
        <v>7.3046763826250929E-2</v>
      </c>
      <c r="AE41" s="207">
        <v>6.367724402678189E-2</v>
      </c>
      <c r="AF41" s="207">
        <v>9.3695197994690359E-3</v>
      </c>
      <c r="AG41" s="207">
        <v>6.2578886747360229E-2</v>
      </c>
      <c r="AH41" s="207">
        <v>1.800886251163367E-3</v>
      </c>
      <c r="AI41" s="207">
        <v>4.584880482593221E-3</v>
      </c>
      <c r="AJ41" s="208">
        <v>4.0821130687956394E-3</v>
      </c>
      <c r="AK41" s="206">
        <v>8.4877799398579298E-2</v>
      </c>
      <c r="AL41" s="207">
        <v>7.3114907076975211E-2</v>
      </c>
      <c r="AM41" s="207">
        <v>1.1762892321604093E-2</v>
      </c>
      <c r="AN41" s="207">
        <v>7.1752317249774933E-2</v>
      </c>
      <c r="AO41" s="207">
        <v>2.2269422372845748E-3</v>
      </c>
      <c r="AP41" s="207">
        <v>5.6575871410918096E-3</v>
      </c>
      <c r="AQ41" s="208">
        <v>5.2409488391739079E-3</v>
      </c>
      <c r="AR41" s="206">
        <v>9.8650897126219911E-2</v>
      </c>
      <c r="AS41" s="207">
        <v>8.3748221909725681E-2</v>
      </c>
      <c r="AT41" s="207">
        <v>1.4902675216494228E-2</v>
      </c>
      <c r="AU41" s="207">
        <v>8.1835620105266571E-2</v>
      </c>
      <c r="AV41" s="207">
        <v>3.1157274070762304E-3</v>
      </c>
      <c r="AW41" s="207">
        <v>6.8679808656426089E-3</v>
      </c>
      <c r="AX41" s="208">
        <v>6.8315708782532656E-3</v>
      </c>
      <c r="AY41" s="206">
        <v>0.1171610745230436</v>
      </c>
      <c r="AZ41" s="207">
        <v>9.810395078397588E-2</v>
      </c>
      <c r="BA41" s="207">
        <v>1.9057123739067719E-2</v>
      </c>
      <c r="BB41" s="207">
        <v>9.532763808965683E-2</v>
      </c>
      <c r="BC41" s="207">
        <v>4.5015531950340099E-3</v>
      </c>
      <c r="BD41" s="207">
        <v>8.1976901932385993E-3</v>
      </c>
      <c r="BE41" s="208">
        <v>9.1341901209671984E-3</v>
      </c>
      <c r="BF41" s="206">
        <v>0.14800919335288248</v>
      </c>
      <c r="BG41" s="207">
        <v>0.12010506779095356</v>
      </c>
      <c r="BH41" s="207">
        <v>2.7904125561928908E-2</v>
      </c>
      <c r="BI41" s="207">
        <v>0.11486914753913879</v>
      </c>
      <c r="BJ41" s="207">
        <v>8.4089878896399291E-3</v>
      </c>
      <c r="BK41" s="207">
        <v>1.0689792048058099E-2</v>
      </c>
      <c r="BL41" s="208">
        <v>1.404126232221165E-2</v>
      </c>
      <c r="BM41" s="206">
        <v>9.7573571589858132E-2</v>
      </c>
      <c r="BN41" s="207">
        <v>7.5852222917237713E-2</v>
      </c>
      <c r="BO41" s="207">
        <v>2.1721348672620412E-2</v>
      </c>
      <c r="BP41" s="207">
        <v>7.0444278419017792E-2</v>
      </c>
      <c r="BQ41" s="207">
        <v>8.5812874054752297E-3</v>
      </c>
      <c r="BR41" s="207">
        <v>7.0430612586552402E-3</v>
      </c>
      <c r="BS41" s="208">
        <v>1.150494525730616E-2</v>
      </c>
      <c r="BT41" s="206">
        <v>0.11945972022913388</v>
      </c>
      <c r="BU41" s="207">
        <v>8.3664772244462393E-2</v>
      </c>
      <c r="BV41" s="207">
        <v>3.5794947984671491E-2</v>
      </c>
      <c r="BW41" s="207">
        <v>6.8255811929702759E-2</v>
      </c>
      <c r="BX41" s="207">
        <v>2.4022020791412968E-2</v>
      </c>
      <c r="BY41" s="207">
        <v>8.2946450674195905E-3</v>
      </c>
      <c r="BZ41" s="208">
        <v>1.8887239071325231E-2</v>
      </c>
      <c r="CA41" s="206">
        <v>2.8054859641578864E-2</v>
      </c>
      <c r="CB41" s="207">
        <v>1.5001784380041879E-2</v>
      </c>
      <c r="CC41" s="207">
        <v>1.3053075261536984E-2</v>
      </c>
      <c r="CD41" s="207">
        <v>9.6855806186795235E-3</v>
      </c>
      <c r="CE41" s="207">
        <v>8.1172923614804705E-3</v>
      </c>
      <c r="CF41" s="207">
        <v>1.60968326083479E-3</v>
      </c>
      <c r="CG41" s="208">
        <v>8.6423034190252143E-3</v>
      </c>
      <c r="CH41" s="206">
        <v>3.9943782609440953E-2</v>
      </c>
      <c r="CI41" s="207">
        <v>1.4956833900553249E-2</v>
      </c>
      <c r="CJ41" s="207">
        <v>2.4986948708887707E-2</v>
      </c>
      <c r="CK41" s="207">
        <v>9.2384982854127884E-3</v>
      </c>
      <c r="CL41" s="207">
        <v>8.5886389215305489E-3</v>
      </c>
      <c r="CM41" s="207">
        <v>1.68771476182001E-3</v>
      </c>
      <c r="CN41" s="208">
        <v>2.0428930493983689E-2</v>
      </c>
      <c r="CO41" s="206">
        <v>4.2398105373549891E-2</v>
      </c>
      <c r="CP41" s="207">
        <v>5.9791714907599276E-3</v>
      </c>
      <c r="CQ41" s="207">
        <v>3.6418933882789967E-2</v>
      </c>
      <c r="CR41" s="207">
        <v>4.298921674489975E-3</v>
      </c>
      <c r="CS41" s="207">
        <v>2.4770920586912712E-3</v>
      </c>
      <c r="CT41" s="207">
        <v>6.8581415632968084E-4</v>
      </c>
      <c r="CU41" s="208">
        <v>3.4936277700513038E-2</v>
      </c>
      <c r="CV41" s="206">
        <f t="shared" si="1"/>
        <v>0.15082422495418379</v>
      </c>
      <c r="CW41" s="207">
        <f t="shared" si="1"/>
        <v>0.1307204073432216</v>
      </c>
      <c r="CX41" s="207">
        <f t="shared" si="1"/>
        <v>2.0103817610962204E-2</v>
      </c>
      <c r="CY41" s="207">
        <f t="shared" si="1"/>
        <v>0.12835900811478496</v>
      </c>
      <c r="CZ41" s="207">
        <f t="shared" si="1"/>
        <v>3.8778029549842671E-3</v>
      </c>
      <c r="DA41" s="207">
        <f t="shared" si="1"/>
        <v>1.0186754316786981E-2</v>
      </c>
      <c r="DB41" s="208">
        <f t="shared" si="1"/>
        <v>8.400661308537798E-3</v>
      </c>
    </row>
    <row r="42" spans="1:106">
      <c r="A42" s="183">
        <v>2003</v>
      </c>
      <c r="B42" s="206">
        <v>5.6674423306148558E-3</v>
      </c>
      <c r="C42" s="207">
        <v>3.5719592184894765E-3</v>
      </c>
      <c r="D42" s="207">
        <v>2.0954831121253797E-3</v>
      </c>
      <c r="E42" s="207">
        <v>3.4899709280580282E-3</v>
      </c>
      <c r="F42" s="207">
        <v>1.3627646042084371E-4</v>
      </c>
      <c r="G42" s="207">
        <v>1.24261706139553E-3</v>
      </c>
      <c r="H42" s="208">
        <v>7.9857782977577432E-4</v>
      </c>
      <c r="I42" s="206">
        <v>3.072990661172896E-2</v>
      </c>
      <c r="J42" s="207">
        <v>2.6394424923648116E-2</v>
      </c>
      <c r="K42" s="207">
        <v>4.3354816880808427E-3</v>
      </c>
      <c r="L42" s="207">
        <v>2.5781368836760521E-2</v>
      </c>
      <c r="M42" s="207">
        <v>1.0232198206955429E-3</v>
      </c>
      <c r="N42" s="207">
        <v>2.2489118413282099E-3</v>
      </c>
      <c r="O42" s="208">
        <v>1.6764049998155531E-3</v>
      </c>
      <c r="P42" s="206">
        <v>4.8875609452835866E-2</v>
      </c>
      <c r="Q42" s="207">
        <v>4.2905992660858587E-2</v>
      </c>
      <c r="R42" s="207">
        <v>5.9696167919772803E-3</v>
      </c>
      <c r="S42" s="207">
        <v>4.2086798697710037E-2</v>
      </c>
      <c r="T42" s="207">
        <v>1.368277883490442E-3</v>
      </c>
      <c r="U42" s="207">
        <v>3.1438931691030098E-3</v>
      </c>
      <c r="V42" s="208">
        <v>2.2766416419256162E-3</v>
      </c>
      <c r="W42" s="206">
        <v>6.175213021381834E-2</v>
      </c>
      <c r="X42" s="207">
        <v>5.4456843825936872E-2</v>
      </c>
      <c r="Y42" s="207">
        <v>7.2952863878814646E-3</v>
      </c>
      <c r="Z42" s="207">
        <v>5.3568027913570404E-2</v>
      </c>
      <c r="AA42" s="207">
        <v>1.4843875265172939E-3</v>
      </c>
      <c r="AB42" s="207">
        <v>3.6442917767394302E-3</v>
      </c>
      <c r="AC42" s="208">
        <v>3.0554228056275043E-3</v>
      </c>
      <c r="AD42" s="206">
        <v>7.3052817525977337E-2</v>
      </c>
      <c r="AE42" s="207">
        <v>6.376002393345008E-2</v>
      </c>
      <c r="AF42" s="207">
        <v>9.2927935925272639E-3</v>
      </c>
      <c r="AG42" s="207">
        <v>6.2707595527172089E-2</v>
      </c>
      <c r="AH42" s="207">
        <v>1.753727370566528E-3</v>
      </c>
      <c r="AI42" s="207">
        <v>4.7290345775376904E-3</v>
      </c>
      <c r="AJ42" s="208">
        <v>3.8624620977479344E-3</v>
      </c>
      <c r="AK42" s="206">
        <v>8.5144877063239532E-2</v>
      </c>
      <c r="AL42" s="207">
        <v>7.3616476149786586E-2</v>
      </c>
      <c r="AM42" s="207">
        <v>1.1528400913452945E-2</v>
      </c>
      <c r="AN42" s="207">
        <v>7.2296544909477234E-2</v>
      </c>
      <c r="AO42" s="207">
        <v>2.1916105281959198E-3</v>
      </c>
      <c r="AP42" s="207">
        <v>5.8323022797726999E-3</v>
      </c>
      <c r="AQ42" s="208">
        <v>4.8244216628200044E-3</v>
      </c>
      <c r="AR42" s="206">
        <v>9.9126832530788661E-2</v>
      </c>
      <c r="AS42" s="207">
        <v>8.4117969504915971E-2</v>
      </c>
      <c r="AT42" s="207">
        <v>1.5008863025872695E-2</v>
      </c>
      <c r="AU42" s="207">
        <v>8.2378372550010681E-2</v>
      </c>
      <c r="AV42" s="207">
        <v>2.8775044849064201E-3</v>
      </c>
      <c r="AW42" s="207">
        <v>7.10945968004097E-3</v>
      </c>
      <c r="AX42" s="208">
        <v>6.761494906251375E-3</v>
      </c>
      <c r="AY42" s="206">
        <v>0.11756491360973292</v>
      </c>
      <c r="AZ42" s="207">
        <v>9.8488781433845041E-2</v>
      </c>
      <c r="BA42" s="207">
        <v>1.907613217588789E-2</v>
      </c>
      <c r="BB42" s="207">
        <v>9.5832005143165588E-2</v>
      </c>
      <c r="BC42" s="207">
        <v>4.3725646176247203E-3</v>
      </c>
      <c r="BD42" s="207">
        <v>8.6950507536834795E-3</v>
      </c>
      <c r="BE42" s="208">
        <v>8.6652898611316326E-3</v>
      </c>
      <c r="BF42" s="206">
        <v>0.14864206226511245</v>
      </c>
      <c r="BG42" s="207">
        <v>0.12070976818976967</v>
      </c>
      <c r="BH42" s="207">
        <v>2.7932294075342774E-2</v>
      </c>
      <c r="BI42" s="207">
        <v>0.11593557149171829</v>
      </c>
      <c r="BJ42" s="207">
        <v>7.7702648253063699E-3</v>
      </c>
      <c r="BK42" s="207">
        <v>1.1317691991752799E-2</v>
      </c>
      <c r="BL42" s="208">
        <v>1.3618534040051181E-2</v>
      </c>
      <c r="BM42" s="206">
        <v>9.807113479849551E-2</v>
      </c>
      <c r="BN42" s="207">
        <v>7.6199868657740935E-2</v>
      </c>
      <c r="BO42" s="207">
        <v>2.1871266140754575E-2</v>
      </c>
      <c r="BP42" s="207">
        <v>7.1341991424560547E-2</v>
      </c>
      <c r="BQ42" s="207">
        <v>7.7970596161286813E-3</v>
      </c>
      <c r="BR42" s="207">
        <v>7.2706922058057497E-3</v>
      </c>
      <c r="BS42" s="208">
        <v>1.1661385727586477E-2</v>
      </c>
      <c r="BT42" s="206">
        <v>0.11985067229433999</v>
      </c>
      <c r="BU42" s="207">
        <v>8.4233006173679403E-2</v>
      </c>
      <c r="BV42" s="207">
        <v>3.5617666120660585E-2</v>
      </c>
      <c r="BW42" s="207">
        <v>6.9673046469688416E-2</v>
      </c>
      <c r="BX42" s="207">
        <v>2.2896983389381502E-2</v>
      </c>
      <c r="BY42" s="207">
        <v>8.7370328601702203E-3</v>
      </c>
      <c r="BZ42" s="208">
        <v>1.8543609291188062E-2</v>
      </c>
      <c r="CA42" s="206">
        <v>2.8073556844341402E-2</v>
      </c>
      <c r="CB42" s="207">
        <v>1.5120064175067208E-2</v>
      </c>
      <c r="CC42" s="207">
        <v>1.2953492669274192E-2</v>
      </c>
      <c r="CD42" s="207">
        <v>9.8673542961478233E-3</v>
      </c>
      <c r="CE42" s="207">
        <v>8.0763628247625605E-3</v>
      </c>
      <c r="CF42" s="207">
        <v>1.66793425154515E-3</v>
      </c>
      <c r="CG42" s="208">
        <v>8.4619053784211421E-3</v>
      </c>
      <c r="CH42" s="206">
        <v>4.0196997203145485E-2</v>
      </c>
      <c r="CI42" s="207">
        <v>1.4979728613046509E-2</v>
      </c>
      <c r="CJ42" s="207">
        <v>2.5217268590098978E-2</v>
      </c>
      <c r="CK42" s="207">
        <v>9.3040969222784042E-3</v>
      </c>
      <c r="CL42" s="207">
        <v>8.5622869712407099E-3</v>
      </c>
      <c r="CM42" s="207">
        <v>1.79939767203482E-3</v>
      </c>
      <c r="CN42" s="208">
        <v>2.0531216206983796E-2</v>
      </c>
      <c r="CO42" s="206">
        <v>4.32510372007541E-2</v>
      </c>
      <c r="CP42" s="207">
        <v>5.7776847236500374E-3</v>
      </c>
      <c r="CQ42" s="207">
        <v>3.7473352477104066E-2</v>
      </c>
      <c r="CR42" s="207">
        <v>4.1456581093370914E-3</v>
      </c>
      <c r="CS42" s="207">
        <v>2.4135277076381819E-3</v>
      </c>
      <c r="CT42" s="207">
        <v>7.0573906087444496E-4</v>
      </c>
      <c r="CU42" s="208">
        <v>3.5986112522097116E-2</v>
      </c>
      <c r="CV42" s="206">
        <f t="shared" si="1"/>
        <v>0.14702508860899802</v>
      </c>
      <c r="CW42" s="207">
        <f t="shared" si="1"/>
        <v>0.12732922062893307</v>
      </c>
      <c r="CX42" s="207">
        <f t="shared" si="1"/>
        <v>1.9695867980064966E-2</v>
      </c>
      <c r="CY42" s="207">
        <f t="shared" si="1"/>
        <v>0.12492616637609899</v>
      </c>
      <c r="CZ42" s="207">
        <f t="shared" si="1"/>
        <v>4.0121616911241225E-3</v>
      </c>
      <c r="DA42" s="207">
        <f t="shared" si="1"/>
        <v>1.027971384856618E-2</v>
      </c>
      <c r="DB42" s="208">
        <f t="shared" si="1"/>
        <v>7.8070472771444481E-3</v>
      </c>
    </row>
    <row r="43" spans="1:106">
      <c r="A43" s="183">
        <v>2004</v>
      </c>
      <c r="B43" s="206">
        <v>5.8213865475793374E-3</v>
      </c>
      <c r="C43" s="207">
        <v>3.6635605984526708E-3</v>
      </c>
      <c r="D43" s="207">
        <v>2.1578259491266657E-3</v>
      </c>
      <c r="E43" s="207">
        <v>3.5735147539526224E-3</v>
      </c>
      <c r="F43" s="207">
        <v>1.4961607991416709E-4</v>
      </c>
      <c r="G43" s="207">
        <v>1.3276814879566101E-3</v>
      </c>
      <c r="H43" s="208">
        <v>7.7057426823196496E-4</v>
      </c>
      <c r="I43" s="206">
        <v>3.0724284050266771E-2</v>
      </c>
      <c r="J43" s="207">
        <v>2.6335049286235979E-2</v>
      </c>
      <c r="K43" s="207">
        <v>4.3892347640307923E-3</v>
      </c>
      <c r="L43" s="207">
        <v>2.5743765756487846E-2</v>
      </c>
      <c r="M43" s="207">
        <v>9.9351524004417805E-4</v>
      </c>
      <c r="N43" s="207">
        <v>2.26257492300976E-3</v>
      </c>
      <c r="O43" s="208">
        <v>1.7244292717213529E-3</v>
      </c>
      <c r="P43" s="206">
        <v>4.870333457625093E-2</v>
      </c>
      <c r="Q43" s="207">
        <v>4.2957522839945132E-2</v>
      </c>
      <c r="R43" s="207">
        <v>5.7458117363058002E-3</v>
      </c>
      <c r="S43" s="207">
        <v>4.2179927229881287E-2</v>
      </c>
      <c r="T43" s="207">
        <v>1.3078851480830991E-3</v>
      </c>
      <c r="U43" s="207">
        <v>3.1082977041083501E-3</v>
      </c>
      <c r="V43" s="208">
        <v>2.1072253237506811E-3</v>
      </c>
      <c r="W43" s="206">
        <v>6.168704430171023E-2</v>
      </c>
      <c r="X43" s="207">
        <v>5.4360473843867822E-2</v>
      </c>
      <c r="Y43" s="207">
        <v>7.3265704578424047E-3</v>
      </c>
      <c r="Z43" s="207">
        <v>5.3461778908967972E-2</v>
      </c>
      <c r="AA43" s="207">
        <v>1.5110700368130489E-3</v>
      </c>
      <c r="AB43" s="207">
        <v>3.6455008653728102E-3</v>
      </c>
      <c r="AC43" s="208">
        <v>3.0686945140825719E-3</v>
      </c>
      <c r="AD43" s="206">
        <v>7.312699241191993E-2</v>
      </c>
      <c r="AE43" s="207">
        <v>6.3791666327458599E-2</v>
      </c>
      <c r="AF43" s="207">
        <v>9.33532608446133E-3</v>
      </c>
      <c r="AG43" s="207">
        <v>6.2770739197731018E-2</v>
      </c>
      <c r="AH43" s="207">
        <v>1.7115725532496221E-3</v>
      </c>
      <c r="AI43" s="207">
        <v>4.7211006584432303E-3</v>
      </c>
      <c r="AJ43" s="208">
        <v>3.9235824746303776E-3</v>
      </c>
      <c r="AK43" s="206">
        <v>8.4870212404545703E-2</v>
      </c>
      <c r="AL43" s="207">
        <v>7.3212449253844805E-2</v>
      </c>
      <c r="AM43" s="207">
        <v>1.1657763150700896E-2</v>
      </c>
      <c r="AN43" s="207">
        <v>7.1920156478881836E-2</v>
      </c>
      <c r="AO43" s="207">
        <v>2.1593059700279853E-3</v>
      </c>
      <c r="AP43" s="207">
        <v>5.8369924058133396E-3</v>
      </c>
      <c r="AQ43" s="208">
        <v>4.9537553168012716E-3</v>
      </c>
      <c r="AR43" s="206">
        <v>9.8646396599586406E-2</v>
      </c>
      <c r="AS43" s="207">
        <v>8.3665416884650512E-2</v>
      </c>
      <c r="AT43" s="207">
        <v>1.4980979714935894E-2</v>
      </c>
      <c r="AU43" s="207">
        <v>8.1918247044086456E-2</v>
      </c>
      <c r="AV43" s="207">
        <v>2.9084188710515402E-3</v>
      </c>
      <c r="AW43" s="207">
        <v>7.1884636644160196E-3</v>
      </c>
      <c r="AX43" s="208">
        <v>6.6312680649148444E-3</v>
      </c>
      <c r="AY43" s="206">
        <v>0.11695499256967948</v>
      </c>
      <c r="AZ43" s="207">
        <v>9.7736090272541251E-2</v>
      </c>
      <c r="BA43" s="207">
        <v>1.9218902297138234E-2</v>
      </c>
      <c r="BB43" s="207">
        <v>9.5360651612281799E-2</v>
      </c>
      <c r="BC43" s="207">
        <v>3.9331233008517196E-3</v>
      </c>
      <c r="BD43" s="207">
        <v>8.6825013486223606E-3</v>
      </c>
      <c r="BE43" s="208">
        <v>8.9787119100339929E-3</v>
      </c>
      <c r="BF43" s="206">
        <v>0.14807762161277016</v>
      </c>
      <c r="BG43" s="207">
        <v>0.12011370120322216</v>
      </c>
      <c r="BH43" s="207">
        <v>2.7963920409547999E-2</v>
      </c>
      <c r="BI43" s="207">
        <v>0.11538674682378769</v>
      </c>
      <c r="BJ43" s="207">
        <v>7.7316858196030108E-3</v>
      </c>
      <c r="BK43" s="207">
        <v>1.11763593646082E-2</v>
      </c>
      <c r="BL43" s="208">
        <v>1.3782829937186637E-2</v>
      </c>
      <c r="BM43" s="206">
        <v>9.7872184763343639E-2</v>
      </c>
      <c r="BN43" s="207">
        <v>7.5198070510825138E-2</v>
      </c>
      <c r="BO43" s="207">
        <v>2.2674114252518501E-2</v>
      </c>
      <c r="BP43" s="207">
        <v>7.0290647447109222E-2</v>
      </c>
      <c r="BQ43" s="207">
        <v>7.9112520644716092E-3</v>
      </c>
      <c r="BR43" s="207">
        <v>7.2874553251081799E-3</v>
      </c>
      <c r="BS43" s="208">
        <v>1.2382824028790651E-2</v>
      </c>
      <c r="BT43" s="206">
        <v>0.1198288890156174</v>
      </c>
      <c r="BU43" s="207">
        <v>8.37147723736896E-2</v>
      </c>
      <c r="BV43" s="207">
        <v>3.6114116641927804E-2</v>
      </c>
      <c r="BW43" s="207">
        <v>6.9650471210479736E-2</v>
      </c>
      <c r="BX43" s="207">
        <v>2.2197104369641028E-2</v>
      </c>
      <c r="BY43" s="207">
        <v>8.5868976679270795E-3</v>
      </c>
      <c r="BZ43" s="208">
        <v>1.9394415720756793E-2</v>
      </c>
      <c r="CA43" s="206">
        <v>2.8256595440120026E-2</v>
      </c>
      <c r="CB43" s="207">
        <v>1.5138376853452151E-2</v>
      </c>
      <c r="CC43" s="207">
        <v>1.3118218586667875E-2</v>
      </c>
      <c r="CD43" s="207">
        <v>9.8834596574306488E-3</v>
      </c>
      <c r="CE43" s="207">
        <v>8.0970779962946E-3</v>
      </c>
      <c r="CF43" s="207">
        <v>1.64628256387527E-3</v>
      </c>
      <c r="CG43" s="208">
        <v>8.6297749623033045E-3</v>
      </c>
      <c r="CH43" s="206">
        <v>4.0973050555476488E-2</v>
      </c>
      <c r="CI43" s="207">
        <v>1.4979989007537692E-2</v>
      </c>
      <c r="CJ43" s="207">
        <v>2.59930615479388E-2</v>
      </c>
      <c r="CK43" s="207">
        <v>9.2954505234956741E-3</v>
      </c>
      <c r="CL43" s="207">
        <v>8.5762628808324099E-3</v>
      </c>
      <c r="CM43" s="207">
        <v>1.7043914855320299E-3</v>
      </c>
      <c r="CN43" s="208">
        <v>2.1396945289567485E-2</v>
      </c>
      <c r="CO43" s="206">
        <v>4.4457010363068615E-2</v>
      </c>
      <c r="CP43" s="207">
        <v>6.0532529857342029E-3</v>
      </c>
      <c r="CQ43" s="207">
        <v>3.840375737733441E-2</v>
      </c>
      <c r="CR43" s="207">
        <v>4.3319207616150379E-3</v>
      </c>
      <c r="CS43" s="207">
        <v>2.5457415881633568E-3</v>
      </c>
      <c r="CT43" s="207">
        <v>6.9079204399061396E-4</v>
      </c>
      <c r="CU43" s="208">
        <v>3.6888556100335791E-2</v>
      </c>
      <c r="CV43" s="206">
        <f t="shared" si="1"/>
        <v>0.14693604947580727</v>
      </c>
      <c r="CW43" s="207">
        <f t="shared" si="1"/>
        <v>0.12731660656850161</v>
      </c>
      <c r="CX43" s="207">
        <f t="shared" si="1"/>
        <v>1.9619442907305662E-2</v>
      </c>
      <c r="CY43" s="207">
        <f t="shared" si="1"/>
        <v>0.12495898664928973</v>
      </c>
      <c r="CZ43" s="207">
        <f t="shared" si="1"/>
        <v>3.9620865048544934E-3</v>
      </c>
      <c r="DA43" s="207">
        <f t="shared" si="1"/>
        <v>1.0344054980447531E-2</v>
      </c>
      <c r="DB43" s="208">
        <f t="shared" si="1"/>
        <v>7.6709233777865708E-3</v>
      </c>
    </row>
    <row r="44" spans="1:106">
      <c r="A44" s="183">
        <v>2005</v>
      </c>
      <c r="B44" s="206">
        <v>5.5809681007557227E-3</v>
      </c>
      <c r="C44" s="207">
        <v>3.4392573030817488E-3</v>
      </c>
      <c r="D44" s="207">
        <v>2.1417107976739744E-3</v>
      </c>
      <c r="E44" s="207">
        <v>3.3479726407676935E-3</v>
      </c>
      <c r="F44" s="207">
        <v>1.5473898954705852E-4</v>
      </c>
      <c r="G44" s="207">
        <v>1.2859138966475601E-3</v>
      </c>
      <c r="H44" s="208">
        <v>7.9234279887104421E-4</v>
      </c>
      <c r="I44" s="206">
        <v>3.1117245517285765E-2</v>
      </c>
      <c r="J44" s="207">
        <v>2.6714311816253052E-2</v>
      </c>
      <c r="K44" s="207">
        <v>4.402933701032714E-3</v>
      </c>
      <c r="L44" s="207">
        <v>2.6117581874132156E-2</v>
      </c>
      <c r="M44" s="207">
        <v>1.019629319356449E-3</v>
      </c>
      <c r="N44" s="207">
        <v>2.3384055253440599E-3</v>
      </c>
      <c r="O44" s="208">
        <v>1.6416277323582354E-3</v>
      </c>
      <c r="P44" s="206">
        <v>4.909704965551008E-2</v>
      </c>
      <c r="Q44" s="207">
        <v>4.3196439042491916E-2</v>
      </c>
      <c r="R44" s="207">
        <v>5.9006106130181672E-3</v>
      </c>
      <c r="S44" s="207">
        <v>4.2400017380714417E-2</v>
      </c>
      <c r="T44" s="207">
        <v>1.361514903685297E-3</v>
      </c>
      <c r="U44" s="207">
        <v>3.2018853603208298E-3</v>
      </c>
      <c r="V44" s="208">
        <v>2.1336326410153553E-3</v>
      </c>
      <c r="W44" s="206">
        <v>6.2049871794756344E-2</v>
      </c>
      <c r="X44" s="207">
        <v>5.4708020302386827E-2</v>
      </c>
      <c r="Y44" s="207">
        <v>7.3418514923695149E-3</v>
      </c>
      <c r="Z44" s="207">
        <v>5.3866550326347351E-2</v>
      </c>
      <c r="AA44" s="207">
        <v>1.436980688667546E-3</v>
      </c>
      <c r="AB44" s="207">
        <v>3.6868570943294301E-3</v>
      </c>
      <c r="AC44" s="208">
        <v>3.0594832908825628E-3</v>
      </c>
      <c r="AD44" s="206">
        <v>7.3357294856070135E-2</v>
      </c>
      <c r="AE44" s="207">
        <v>6.4252871572161072E-2</v>
      </c>
      <c r="AF44" s="207">
        <v>9.1044232839090633E-3</v>
      </c>
      <c r="AG44" s="207">
        <v>6.3257947564125061E-2</v>
      </c>
      <c r="AH44" s="207">
        <v>1.6945402436655838E-3</v>
      </c>
      <c r="AI44" s="207">
        <v>4.7441906553293903E-3</v>
      </c>
      <c r="AJ44" s="208">
        <v>3.6606142015217571E-3</v>
      </c>
      <c r="AK44" s="206">
        <v>8.5097342486083777E-2</v>
      </c>
      <c r="AL44" s="207">
        <v>7.3687682266668636E-2</v>
      </c>
      <c r="AM44" s="207">
        <v>1.1409660219415146E-2</v>
      </c>
      <c r="AN44" s="207">
        <v>7.2482846677303314E-2</v>
      </c>
      <c r="AO44" s="207">
        <v>2.0448700523152067E-3</v>
      </c>
      <c r="AP44" s="207">
        <v>5.8255664738472296E-3</v>
      </c>
      <c r="AQ44" s="208">
        <v>4.7440577083566471E-3</v>
      </c>
      <c r="AR44" s="206">
        <v>9.8683960064819623E-2</v>
      </c>
      <c r="AS44" s="207">
        <v>8.3868381416720331E-2</v>
      </c>
      <c r="AT44" s="207">
        <v>1.4815578648099296E-2</v>
      </c>
      <c r="AU44" s="207">
        <v>8.2250460982322693E-2</v>
      </c>
      <c r="AV44" s="207">
        <v>2.7351125481916401E-3</v>
      </c>
      <c r="AW44" s="207">
        <v>7.1625389719306596E-3</v>
      </c>
      <c r="AX44" s="208">
        <v>6.5358508920796369E-3</v>
      </c>
      <c r="AY44" s="206">
        <v>0.11678071031467002</v>
      </c>
      <c r="AZ44" s="207">
        <v>9.8223514527377362E-2</v>
      </c>
      <c r="BA44" s="207">
        <v>1.8557195787292667E-2</v>
      </c>
      <c r="BB44" s="207">
        <v>9.5884695649147034E-2</v>
      </c>
      <c r="BC44" s="207">
        <v>3.9270166649102798E-3</v>
      </c>
      <c r="BD44" s="207">
        <v>8.7132467018921599E-3</v>
      </c>
      <c r="BE44" s="208">
        <v>8.2557561093633096E-3</v>
      </c>
      <c r="BF44" s="206">
        <v>0.14776414604403135</v>
      </c>
      <c r="BG44" s="207">
        <v>0.1202181698710181</v>
      </c>
      <c r="BH44" s="207">
        <v>2.7545976173013249E-2</v>
      </c>
      <c r="BI44" s="207">
        <v>0.11595567315816879</v>
      </c>
      <c r="BJ44" s="207">
        <v>7.0562605699679894E-3</v>
      </c>
      <c r="BK44" s="207">
        <v>1.10652153609516E-2</v>
      </c>
      <c r="BL44" s="208">
        <v>1.368699145997746E-2</v>
      </c>
      <c r="BM44" s="206">
        <v>9.7500209755798636E-2</v>
      </c>
      <c r="BN44" s="207">
        <v>7.5241899181721805E-2</v>
      </c>
      <c r="BO44" s="207">
        <v>2.2258310574076831E-2</v>
      </c>
      <c r="BP44" s="207">
        <v>7.0670314133167267E-2</v>
      </c>
      <c r="BQ44" s="207">
        <v>7.452355592408001E-3</v>
      </c>
      <c r="BR44" s="207">
        <v>7.2113028671850496E-3</v>
      </c>
      <c r="BS44" s="208">
        <v>1.2166238742960082E-2</v>
      </c>
      <c r="BT44" s="206">
        <v>0.12083106390247483</v>
      </c>
      <c r="BU44" s="207">
        <v>8.3868401700470996E-2</v>
      </c>
      <c r="BV44" s="207">
        <v>3.6962662202003845E-2</v>
      </c>
      <c r="BW44" s="207">
        <v>7.0415288209915161E-2</v>
      </c>
      <c r="BX44" s="207">
        <v>2.1400825500122997E-2</v>
      </c>
      <c r="BY44" s="207">
        <v>8.6309737302481902E-3</v>
      </c>
      <c r="BZ44" s="208">
        <v>2.0383981278402553E-2</v>
      </c>
      <c r="CA44" s="206">
        <v>2.9019894016003064E-2</v>
      </c>
      <c r="CB44" s="207">
        <v>1.4964369881794139E-2</v>
      </c>
      <c r="CC44" s="207">
        <v>1.4055524134208925E-2</v>
      </c>
      <c r="CD44" s="207">
        <v>1.0124558582901955E-2</v>
      </c>
      <c r="CE44" s="207">
        <v>7.4931797827458907E-3</v>
      </c>
      <c r="CF44" s="207">
        <v>1.73424743420346E-3</v>
      </c>
      <c r="CG44" s="208">
        <v>9.6679081217979947E-3</v>
      </c>
      <c r="CH44" s="206">
        <v>4.1628787836092092E-2</v>
      </c>
      <c r="CI44" s="207">
        <v>1.5076632172862311E-2</v>
      </c>
      <c r="CJ44" s="207">
        <v>2.6552155663229781E-2</v>
      </c>
      <c r="CK44" s="207">
        <v>9.7955372184514999E-3</v>
      </c>
      <c r="CL44" s="207">
        <v>7.9944933763037504E-3</v>
      </c>
      <c r="CM44" s="207">
        <v>1.7686522418385101E-3</v>
      </c>
      <c r="CN44" s="208">
        <v>2.20701056904384E-2</v>
      </c>
      <c r="CO44" s="206">
        <v>4.1491427780942863E-2</v>
      </c>
      <c r="CP44" s="207">
        <v>6.2635844826964202E-3</v>
      </c>
      <c r="CQ44" s="207">
        <v>3.5227843298246443E-2</v>
      </c>
      <c r="CR44" s="207">
        <v>4.5328298583626747E-3</v>
      </c>
      <c r="CS44" s="207">
        <v>2.5651261353328522E-3</v>
      </c>
      <c r="CT44" s="207">
        <v>7.7164904096663493E-4</v>
      </c>
      <c r="CU44" s="208">
        <v>3.3621822595148558E-2</v>
      </c>
      <c r="CV44" s="206">
        <f t="shared" si="1"/>
        <v>0.1478451350683079</v>
      </c>
      <c r="CW44" s="207">
        <f t="shared" si="1"/>
        <v>0.12805802846421355</v>
      </c>
      <c r="CX44" s="207">
        <f t="shared" si="1"/>
        <v>1.978710660409437E-2</v>
      </c>
      <c r="CY44" s="207">
        <f t="shared" si="1"/>
        <v>0.12573212222196162</v>
      </c>
      <c r="CZ44" s="207">
        <f t="shared" si="1"/>
        <v>3.9728639012563509E-3</v>
      </c>
      <c r="DA44" s="207">
        <f t="shared" si="1"/>
        <v>1.051306187664188E-2</v>
      </c>
      <c r="DB44" s="208">
        <f t="shared" si="1"/>
        <v>7.627086463127198E-3</v>
      </c>
    </row>
    <row r="45" spans="1:106">
      <c r="A45" s="183">
        <v>2006</v>
      </c>
      <c r="B45" s="206">
        <v>5.021951979972239E-3</v>
      </c>
      <c r="C45" s="207">
        <v>2.9941344034867322E-3</v>
      </c>
      <c r="D45" s="207">
        <v>2.0278175764855068E-3</v>
      </c>
      <c r="E45" s="207">
        <v>2.924041822552681E-3</v>
      </c>
      <c r="F45" s="207">
        <v>1.200066385306559E-4</v>
      </c>
      <c r="G45" s="207">
        <v>1.15333372595242E-3</v>
      </c>
      <c r="H45" s="208">
        <v>8.2457004323846061E-4</v>
      </c>
      <c r="I45" s="206">
        <v>3.0359142566062414E-2</v>
      </c>
      <c r="J45" s="207">
        <v>2.6003527639193811E-2</v>
      </c>
      <c r="K45" s="207">
        <v>4.3556149268686034E-3</v>
      </c>
      <c r="L45" s="207">
        <v>2.5468986481428146E-2</v>
      </c>
      <c r="M45" s="207">
        <v>9.2225166836597109E-4</v>
      </c>
      <c r="N45" s="207">
        <v>2.2096937475647202E-3</v>
      </c>
      <c r="O45" s="208">
        <v>1.7582118932301968E-3</v>
      </c>
      <c r="P45" s="206">
        <v>4.8906499222899226E-2</v>
      </c>
      <c r="Q45" s="207">
        <v>4.3159548322066983E-2</v>
      </c>
      <c r="R45" s="207">
        <v>5.7469509008322411E-3</v>
      </c>
      <c r="S45" s="207">
        <v>4.2467325925827026E-2</v>
      </c>
      <c r="T45" s="207">
        <v>1.1952554423183481E-3</v>
      </c>
      <c r="U45" s="207">
        <v>3.0244012619720299E-3</v>
      </c>
      <c r="V45" s="208">
        <v>2.2195154394236481E-3</v>
      </c>
      <c r="W45" s="206">
        <v>6.1979860820370665E-2</v>
      </c>
      <c r="X45" s="207">
        <v>5.4766655944117879E-2</v>
      </c>
      <c r="Y45" s="207">
        <v>7.2132048762527847E-3</v>
      </c>
      <c r="Z45" s="207">
        <v>5.3995754569768906E-2</v>
      </c>
      <c r="AA45" s="207">
        <v>1.330445050106195E-3</v>
      </c>
      <c r="AB45" s="207">
        <v>3.5450322650321499E-3</v>
      </c>
      <c r="AC45" s="208">
        <v>3.1086283034392238E-3</v>
      </c>
      <c r="AD45" s="206">
        <v>7.3300856766843864E-2</v>
      </c>
      <c r="AE45" s="207">
        <v>6.4425648556183157E-2</v>
      </c>
      <c r="AF45" s="207">
        <v>8.8752082106607136E-3</v>
      </c>
      <c r="AG45" s="207">
        <v>6.3511110842227936E-2</v>
      </c>
      <c r="AH45" s="207">
        <v>1.5734280122219368E-3</v>
      </c>
      <c r="AI45" s="207">
        <v>4.5143586019264796E-3</v>
      </c>
      <c r="AJ45" s="208">
        <v>3.7019605637868499E-3</v>
      </c>
      <c r="AK45" s="206">
        <v>8.5050252559918466E-2</v>
      </c>
      <c r="AL45" s="207">
        <v>7.3814630652035446E-2</v>
      </c>
      <c r="AM45" s="207">
        <v>1.1235621907883027E-2</v>
      </c>
      <c r="AN45" s="207">
        <v>7.2675205767154694E-2</v>
      </c>
      <c r="AO45" s="207">
        <v>1.9535765525996399E-3</v>
      </c>
      <c r="AP45" s="207">
        <v>5.4715131566720112E-3</v>
      </c>
      <c r="AQ45" s="208">
        <v>4.9499626717625375E-3</v>
      </c>
      <c r="AR45" s="206">
        <v>9.8597218301078107E-2</v>
      </c>
      <c r="AS45" s="207">
        <v>8.4000800547525872E-2</v>
      </c>
      <c r="AT45" s="207">
        <v>1.4596417753552238E-2</v>
      </c>
      <c r="AU45" s="207">
        <v>8.244623988866806E-2</v>
      </c>
      <c r="AV45" s="207">
        <v>2.6564625752918901E-3</v>
      </c>
      <c r="AW45" s="207">
        <v>6.7981258610178598E-3</v>
      </c>
      <c r="AX45" s="208">
        <v>6.6963911814087677E-3</v>
      </c>
      <c r="AY45" s="206">
        <v>0.11671938941906729</v>
      </c>
      <c r="AZ45" s="207">
        <v>9.796447108293567E-2</v>
      </c>
      <c r="BA45" s="207">
        <v>1.8754918336131621E-2</v>
      </c>
      <c r="BB45" s="207">
        <v>9.5679096877574921E-2</v>
      </c>
      <c r="BC45" s="207">
        <v>3.8796731337746898E-3</v>
      </c>
      <c r="BD45" s="207">
        <v>8.2382710505784305E-3</v>
      </c>
      <c r="BE45" s="208">
        <v>8.9223439996625707E-3</v>
      </c>
      <c r="BF45" s="206">
        <v>0.14797471194501233</v>
      </c>
      <c r="BG45" s="207">
        <v>0.11966947794784706</v>
      </c>
      <c r="BH45" s="207">
        <v>2.8305233997165252E-2</v>
      </c>
      <c r="BI45" s="207">
        <v>0.11537689715623856</v>
      </c>
      <c r="BJ45" s="207">
        <v>7.1790430572511591E-3</v>
      </c>
      <c r="BK45" s="207">
        <v>1.0541023168969399E-2</v>
      </c>
      <c r="BL45" s="208">
        <v>1.487775013209326E-2</v>
      </c>
      <c r="BM45" s="206">
        <v>9.8145635675974785E-2</v>
      </c>
      <c r="BN45" s="207">
        <v>7.4877887596107182E-2</v>
      </c>
      <c r="BO45" s="207">
        <v>2.326774807986761E-2</v>
      </c>
      <c r="BP45" s="207">
        <v>7.0293597877025604E-2</v>
      </c>
      <c r="BQ45" s="207">
        <v>7.5342426401023314E-3</v>
      </c>
      <c r="BR45" s="207">
        <v>6.9653143130271496E-3</v>
      </c>
      <c r="BS45" s="208">
        <v>1.3352484879895902E-2</v>
      </c>
      <c r="BT45" s="206">
        <v>0.12253824100313479</v>
      </c>
      <c r="BU45" s="207">
        <v>8.3649233946968909E-2</v>
      </c>
      <c r="BV45" s="207">
        <v>3.8889007056165881E-2</v>
      </c>
      <c r="BW45" s="207">
        <v>7.0433065295219421E-2</v>
      </c>
      <c r="BX45" s="207">
        <v>2.1162294837136358E-2</v>
      </c>
      <c r="BY45" s="207">
        <v>8.3459755654652704E-3</v>
      </c>
      <c r="BZ45" s="208">
        <v>2.2596905157649852E-2</v>
      </c>
      <c r="CA45" s="206">
        <v>2.9661090247748292E-2</v>
      </c>
      <c r="CB45" s="207">
        <v>1.4717706444803729E-2</v>
      </c>
      <c r="CC45" s="207">
        <v>1.4943383802944561E-2</v>
      </c>
      <c r="CD45" s="207">
        <v>1.0004390962421894E-2</v>
      </c>
      <c r="CE45" s="207">
        <v>7.3342036209429898E-3</v>
      </c>
      <c r="CF45" s="207">
        <v>1.6506301469648599E-3</v>
      </c>
      <c r="CG45" s="208">
        <v>1.0671865668738562E-2</v>
      </c>
      <c r="CH45" s="206">
        <v>4.1393083388009073E-2</v>
      </c>
      <c r="CI45" s="207">
        <v>1.4937469962012818E-2</v>
      </c>
      <c r="CJ45" s="207">
        <v>2.6455613425996252E-2</v>
      </c>
      <c r="CK45" s="207">
        <v>9.9784806370735168E-3</v>
      </c>
      <c r="CL45" s="207">
        <v>7.5321311832213904E-3</v>
      </c>
      <c r="CM45" s="207">
        <v>1.77308389613916E-3</v>
      </c>
      <c r="CN45" s="208">
        <v>2.2109388349878249E-2</v>
      </c>
      <c r="CO45" s="206">
        <v>4.0352045633369811E-2</v>
      </c>
      <c r="CP45" s="207">
        <v>7.0286276964682762E-3</v>
      </c>
      <c r="CQ45" s="207">
        <v>3.3323417936901537E-2</v>
      </c>
      <c r="CR45" s="207">
        <v>4.9143712967634201E-3</v>
      </c>
      <c r="CS45" s="207">
        <v>3.1361352453382302E-3</v>
      </c>
      <c r="CT45" s="207">
        <v>7.472856511933489E-4</v>
      </c>
      <c r="CU45" s="208">
        <v>3.1554253314777028E-2</v>
      </c>
      <c r="CV45" s="206">
        <f t="shared" si="1"/>
        <v>0.14626745458930454</v>
      </c>
      <c r="CW45" s="207">
        <f t="shared" si="1"/>
        <v>0.1269238663088654</v>
      </c>
      <c r="CX45" s="207">
        <f t="shared" si="1"/>
        <v>1.9343588280439136E-2</v>
      </c>
      <c r="CY45" s="207">
        <f t="shared" si="1"/>
        <v>0.12485610879957676</v>
      </c>
      <c r="CZ45" s="207">
        <f t="shared" si="1"/>
        <v>3.5679587993211696E-3</v>
      </c>
      <c r="DA45" s="207">
        <f t="shared" si="1"/>
        <v>9.9324610005213192E-3</v>
      </c>
      <c r="DB45" s="208">
        <f t="shared" si="1"/>
        <v>7.9109256793315295E-3</v>
      </c>
    </row>
    <row r="46" spans="1:106">
      <c r="A46" s="183">
        <v>2007</v>
      </c>
      <c r="B46" s="206">
        <v>4.9238753798163349E-3</v>
      </c>
      <c r="C46" s="207">
        <v>2.9233099255751701E-3</v>
      </c>
      <c r="D46" s="207">
        <v>2.0005654542411648E-3</v>
      </c>
      <c r="E46" s="207">
        <v>2.8513504657894373E-3</v>
      </c>
      <c r="F46" s="207">
        <v>1.2340501637824871E-4</v>
      </c>
      <c r="G46" s="207">
        <v>1.0468331367371601E-3</v>
      </c>
      <c r="H46" s="208">
        <v>9.0228672433606755E-4</v>
      </c>
      <c r="I46" s="206">
        <v>3.0371074689232062E-2</v>
      </c>
      <c r="J46" s="207">
        <v>2.6118563062678783E-2</v>
      </c>
      <c r="K46" s="207">
        <v>4.2525116265532785E-3</v>
      </c>
      <c r="L46" s="207">
        <v>2.5606263428926468E-2</v>
      </c>
      <c r="M46" s="207">
        <v>8.8292361864573E-4</v>
      </c>
      <c r="N46" s="207">
        <v>2.06040888744277E-3</v>
      </c>
      <c r="O46" s="208">
        <v>1.8214796915652926E-3</v>
      </c>
      <c r="P46" s="206">
        <v>4.8598971736952046E-2</v>
      </c>
      <c r="Q46" s="207">
        <v>4.2970065042813331E-2</v>
      </c>
      <c r="R46" s="207">
        <v>5.6289066941387165E-3</v>
      </c>
      <c r="S46" s="207">
        <v>4.2303487658500671E-2</v>
      </c>
      <c r="T46" s="207">
        <v>1.149389266675232E-3</v>
      </c>
      <c r="U46" s="207">
        <v>2.7712190209162198E-3</v>
      </c>
      <c r="V46" s="208">
        <v>2.3748746307131019E-3</v>
      </c>
      <c r="W46" s="206">
        <v>6.1514645398441203E-2</v>
      </c>
      <c r="X46" s="207">
        <v>5.4494026278917168E-2</v>
      </c>
      <c r="Y46" s="207">
        <v>7.0206191195240344E-3</v>
      </c>
      <c r="Z46" s="207">
        <v>5.3754571825265884E-2</v>
      </c>
      <c r="AA46" s="207">
        <v>1.274586221584434E-3</v>
      </c>
      <c r="AB46" s="207">
        <v>3.2619326223831801E-3</v>
      </c>
      <c r="AC46" s="208">
        <v>3.2235559532812911E-3</v>
      </c>
      <c r="AD46" s="206">
        <v>7.2755824852133458E-2</v>
      </c>
      <c r="AE46" s="207">
        <v>6.4215791756766394E-2</v>
      </c>
      <c r="AF46" s="207">
        <v>8.5400330953670656E-3</v>
      </c>
      <c r="AG46" s="207">
        <v>6.3332110643386841E-2</v>
      </c>
      <c r="AH46" s="207">
        <v>1.5188908885166242E-3</v>
      </c>
      <c r="AI46" s="207">
        <v>4.1051451240752199E-3</v>
      </c>
      <c r="AJ46" s="208">
        <v>3.7996750272965151E-3</v>
      </c>
      <c r="AK46" s="206">
        <v>8.4168846105628678E-2</v>
      </c>
      <c r="AL46" s="207">
        <v>7.3127879905177773E-2</v>
      </c>
      <c r="AM46" s="207">
        <v>1.1040966200450907E-2</v>
      </c>
      <c r="AN46" s="207">
        <v>7.2065703570842743E-2</v>
      </c>
      <c r="AO46" s="207">
        <v>1.8200277411653321E-3</v>
      </c>
      <c r="AP46" s="207">
        <v>5.0787190050181098E-3</v>
      </c>
      <c r="AQ46" s="208">
        <v>5.2043986189556453E-3</v>
      </c>
      <c r="AR46" s="206">
        <v>9.745916419230842E-2</v>
      </c>
      <c r="AS46" s="207">
        <v>8.3394432932128129E-2</v>
      </c>
      <c r="AT46" s="207">
        <v>1.4064731260180293E-2</v>
      </c>
      <c r="AU46" s="207">
        <v>8.194318413734436E-2</v>
      </c>
      <c r="AV46" s="207">
        <v>2.47753990585173E-3</v>
      </c>
      <c r="AW46" s="207">
        <v>6.3029290046797502E-3</v>
      </c>
      <c r="AX46" s="208">
        <v>6.7355128156831442E-3</v>
      </c>
      <c r="AY46" s="206">
        <v>0.11556753867307996</v>
      </c>
      <c r="AZ46" s="207">
        <v>9.7255748886276389E-2</v>
      </c>
      <c r="BA46" s="207">
        <v>1.8311789786803572E-2</v>
      </c>
      <c r="BB46" s="207">
        <v>9.5098875463008881E-2</v>
      </c>
      <c r="BC46" s="207">
        <v>3.6567704498981701E-3</v>
      </c>
      <c r="BD46" s="207">
        <v>7.5600147030965492E-3</v>
      </c>
      <c r="BE46" s="208">
        <v>9.2518761544074322E-3</v>
      </c>
      <c r="BF46" s="206">
        <v>0.14678846046314098</v>
      </c>
      <c r="BG46" s="207">
        <v>0.11861924740000791</v>
      </c>
      <c r="BH46" s="207">
        <v>2.8169213063133074E-2</v>
      </c>
      <c r="BI46" s="207">
        <v>0.11444548517465591</v>
      </c>
      <c r="BJ46" s="207">
        <v>6.9767440034903001E-3</v>
      </c>
      <c r="BK46" s="207">
        <v>9.5846960405665295E-3</v>
      </c>
      <c r="BL46" s="208">
        <v>1.5781541475144663E-2</v>
      </c>
      <c r="BM46" s="206">
        <v>9.7886618679780185E-2</v>
      </c>
      <c r="BN46" s="207">
        <v>7.4053440362024187E-2</v>
      </c>
      <c r="BO46" s="207">
        <v>2.3833178317755992E-2</v>
      </c>
      <c r="BP46" s="207">
        <v>6.9329723715782166E-2</v>
      </c>
      <c r="BQ46" s="207">
        <v>7.7587361851847508E-3</v>
      </c>
      <c r="BR46" s="207">
        <v>6.3588732855870394E-3</v>
      </c>
      <c r="BS46" s="208">
        <v>1.443928569990038E-2</v>
      </c>
      <c r="BT46" s="206">
        <v>0.12451960952136815</v>
      </c>
      <c r="BU46" s="207">
        <v>8.2526500868866606E-2</v>
      </c>
      <c r="BV46" s="207">
        <v>4.1993108652501533E-2</v>
      </c>
      <c r="BW46" s="207">
        <v>6.8723060190677643E-2</v>
      </c>
      <c r="BX46" s="207">
        <v>2.2062257999780788E-2</v>
      </c>
      <c r="BY46" s="207">
        <v>7.7295220496240704E-3</v>
      </c>
      <c r="BZ46" s="208">
        <v>2.6004769779852572E-2</v>
      </c>
      <c r="CA46" s="206">
        <v>3.0858339012879467E-2</v>
      </c>
      <c r="CB46" s="207">
        <v>1.4412704097175259E-2</v>
      </c>
      <c r="CC46" s="207">
        <v>1.6445634915704208E-2</v>
      </c>
      <c r="CD46" s="207">
        <v>9.7421472892165184E-3</v>
      </c>
      <c r="CE46" s="207">
        <v>7.2460797680066295E-3</v>
      </c>
      <c r="CF46" s="207">
        <v>1.5323183430003E-3</v>
      </c>
      <c r="CG46" s="208">
        <v>1.233779297047081E-2</v>
      </c>
      <c r="CH46" s="206">
        <v>4.3529800634264419E-2</v>
      </c>
      <c r="CI46" s="207">
        <v>1.45312047280733E-2</v>
      </c>
      <c r="CJ46" s="207">
        <v>2.8998595906191117E-2</v>
      </c>
      <c r="CK46" s="207">
        <v>9.946032427251339E-3</v>
      </c>
      <c r="CL46" s="207">
        <v>6.9580914534462896E-3</v>
      </c>
      <c r="CM46" s="207">
        <v>1.6303630687936397E-3</v>
      </c>
      <c r="CN46" s="208">
        <v>2.4995313331710296E-2</v>
      </c>
      <c r="CO46" s="206">
        <v>4.105719586531046E-2</v>
      </c>
      <c r="CP46" s="207">
        <v>7.4224584117360956E-3</v>
      </c>
      <c r="CQ46" s="207">
        <v>3.3634737453574363E-2</v>
      </c>
      <c r="CR46" s="207">
        <v>5.4264203645288944E-3</v>
      </c>
      <c r="CS46" s="207">
        <v>2.9581553981299479E-3</v>
      </c>
      <c r="CT46" s="207">
        <v>7.0071299499448408E-4</v>
      </c>
      <c r="CU46" s="208">
        <v>3.1971907397012708E-2</v>
      </c>
      <c r="CV46" s="206">
        <f t="shared" si="1"/>
        <v>0.14540856720444165</v>
      </c>
      <c r="CW46" s="207">
        <f t="shared" si="1"/>
        <v>0.12650596430998445</v>
      </c>
      <c r="CX46" s="207">
        <f t="shared" si="1"/>
        <v>1.8902602894457193E-2</v>
      </c>
      <c r="CY46" s="207">
        <f t="shared" si="1"/>
        <v>0.12451567337848246</v>
      </c>
      <c r="CZ46" s="207">
        <f t="shared" si="1"/>
        <v>3.4303041232836449E-3</v>
      </c>
      <c r="DA46" s="207">
        <f t="shared" si="1"/>
        <v>9.1403936674793306E-3</v>
      </c>
      <c r="DB46" s="208">
        <f t="shared" si="1"/>
        <v>8.3221969998957535E-3</v>
      </c>
    </row>
    <row r="47" spans="1:106">
      <c r="A47" s="183">
        <v>2008</v>
      </c>
      <c r="B47" s="206">
        <v>4.5975432256777846E-3</v>
      </c>
      <c r="C47" s="207">
        <v>2.7018082530043371E-3</v>
      </c>
      <c r="D47" s="207">
        <v>1.8957349726734477E-3</v>
      </c>
      <c r="E47" s="207">
        <v>2.631958806887269E-3</v>
      </c>
      <c r="F47" s="207">
        <v>1.207952095849622E-4</v>
      </c>
      <c r="G47" s="207">
        <v>9.43178347170234E-4</v>
      </c>
      <c r="H47" s="208">
        <v>9.0161071053751875E-4</v>
      </c>
      <c r="I47" s="206">
        <v>3.0342221303709737E-2</v>
      </c>
      <c r="J47" s="207">
        <v>2.6372266860216868E-2</v>
      </c>
      <c r="K47" s="207">
        <v>3.9699544434928678E-3</v>
      </c>
      <c r="L47" s="207">
        <v>2.5868786498904228E-2</v>
      </c>
      <c r="M47" s="207">
        <v>8.7763225705965496E-4</v>
      </c>
      <c r="N47" s="207">
        <v>1.80355706051603E-3</v>
      </c>
      <c r="O47" s="208">
        <v>1.7922453413192286E-3</v>
      </c>
      <c r="P47" s="206">
        <v>4.9089014881940465E-2</v>
      </c>
      <c r="Q47" s="207">
        <v>4.3440339734805211E-2</v>
      </c>
      <c r="R47" s="207">
        <v>5.6486751471352559E-3</v>
      </c>
      <c r="S47" s="207">
        <v>4.2773827910423279E-2</v>
      </c>
      <c r="T47" s="207">
        <v>1.1625970738487409E-3</v>
      </c>
      <c r="U47" s="207">
        <v>2.5254676608726001E-3</v>
      </c>
      <c r="V47" s="208">
        <v>2.6271205293032312E-3</v>
      </c>
      <c r="W47" s="206">
        <v>6.1986931763866375E-2</v>
      </c>
      <c r="X47" s="207">
        <v>5.5031346245211721E-2</v>
      </c>
      <c r="Y47" s="207">
        <v>6.9555855186546525E-3</v>
      </c>
      <c r="Z47" s="207">
        <v>5.4334871470928192E-2</v>
      </c>
      <c r="AA47" s="207">
        <v>1.2144402252787379E-3</v>
      </c>
      <c r="AB47" s="207">
        <v>3.0814897387244499E-3</v>
      </c>
      <c r="AC47" s="208">
        <v>3.3561302990238913E-3</v>
      </c>
      <c r="AD47" s="206">
        <v>7.3042344780868684E-2</v>
      </c>
      <c r="AE47" s="207">
        <v>6.4383486886580799E-2</v>
      </c>
      <c r="AF47" s="207">
        <v>8.6588578942878927E-3</v>
      </c>
      <c r="AG47" s="207">
        <v>6.3496842980384827E-2</v>
      </c>
      <c r="AH47" s="207">
        <v>1.542394728580314E-3</v>
      </c>
      <c r="AI47" s="207">
        <v>3.7810525274185099E-3</v>
      </c>
      <c r="AJ47" s="208">
        <v>4.2220554271345679E-3</v>
      </c>
      <c r="AK47" s="206">
        <v>8.4448229739022634E-2</v>
      </c>
      <c r="AL47" s="207">
        <v>7.3621823525304012E-2</v>
      </c>
      <c r="AM47" s="207">
        <v>1.0826406213718625E-2</v>
      </c>
      <c r="AN47" s="207">
        <v>7.2585254907608032E-2</v>
      </c>
      <c r="AO47" s="207">
        <v>1.7972406350939092E-3</v>
      </c>
      <c r="AP47" s="207">
        <v>4.7631769750206198E-3</v>
      </c>
      <c r="AQ47" s="208">
        <v>5.3025571937204159E-3</v>
      </c>
      <c r="AR47" s="206">
        <v>9.7653160145663762E-2</v>
      </c>
      <c r="AS47" s="207">
        <v>8.4283914213043404E-2</v>
      </c>
      <c r="AT47" s="207">
        <v>1.3369245932620363E-2</v>
      </c>
      <c r="AU47" s="207">
        <v>8.2943759858608246E-2</v>
      </c>
      <c r="AV47" s="207">
        <v>2.3142640896575408E-3</v>
      </c>
      <c r="AW47" s="207">
        <v>5.7001308401889699E-3</v>
      </c>
      <c r="AX47" s="208">
        <v>6.6950085667602417E-3</v>
      </c>
      <c r="AY47" s="206">
        <v>0.11565180059849356</v>
      </c>
      <c r="AZ47" s="207">
        <v>9.7731826110376688E-2</v>
      </c>
      <c r="BA47" s="207">
        <v>1.7919974488116878E-2</v>
      </c>
      <c r="BB47" s="207">
        <v>9.561651200056076E-2</v>
      </c>
      <c r="BC47" s="207">
        <v>3.6259679110516498E-3</v>
      </c>
      <c r="BD47" s="207">
        <v>7.0762844360042496E-3</v>
      </c>
      <c r="BE47" s="208">
        <v>9.333037940460958E-3</v>
      </c>
      <c r="BF47" s="206">
        <v>0.14671774907155394</v>
      </c>
      <c r="BG47" s="207">
        <v>0.11889587599181572</v>
      </c>
      <c r="BH47" s="207">
        <v>2.7821873079738213E-2</v>
      </c>
      <c r="BI47" s="207">
        <v>0.11498308926820755</v>
      </c>
      <c r="BJ47" s="207">
        <v>6.611493261693269E-3</v>
      </c>
      <c r="BK47" s="207">
        <v>8.8459519704039008E-3</v>
      </c>
      <c r="BL47" s="208">
        <v>1.6277215768202971E-2</v>
      </c>
      <c r="BM47" s="206">
        <v>9.7661079833800638E-2</v>
      </c>
      <c r="BN47" s="207">
        <v>7.4615705138358676E-2</v>
      </c>
      <c r="BO47" s="207">
        <v>2.3045374695441961E-2</v>
      </c>
      <c r="BP47" s="207">
        <v>7.0055276155471802E-2</v>
      </c>
      <c r="BQ47" s="207">
        <v>7.5593463963388808E-3</v>
      </c>
      <c r="BR47" s="207">
        <v>5.8545888963650499E-3</v>
      </c>
      <c r="BS47" s="208">
        <v>1.419186686108621E-2</v>
      </c>
      <c r="BT47" s="206">
        <v>0.12434349723166846</v>
      </c>
      <c r="BU47" s="207">
        <v>8.2868025699418396E-2</v>
      </c>
      <c r="BV47" s="207">
        <v>4.1475471532250056E-2</v>
      </c>
      <c r="BW47" s="207">
        <v>6.9374755024909973E-2</v>
      </c>
      <c r="BX47" s="207">
        <v>2.1712243049834729E-2</v>
      </c>
      <c r="BY47" s="207">
        <v>7.0593089593260303E-3</v>
      </c>
      <c r="BZ47" s="208">
        <v>2.6197193274573795E-2</v>
      </c>
      <c r="CA47" s="206">
        <v>3.0714518391168424E-2</v>
      </c>
      <c r="CB47" s="207">
        <v>1.4568896933718999E-2</v>
      </c>
      <c r="CC47" s="207">
        <v>1.6145621457449424E-2</v>
      </c>
      <c r="CD47" s="207">
        <v>1.0250257328152657E-2</v>
      </c>
      <c r="CE47" s="207">
        <v>6.7340473515976199E-3</v>
      </c>
      <c r="CF47" s="207">
        <v>1.38576156110851E-3</v>
      </c>
      <c r="CG47" s="208">
        <v>1.2344451389037083E-2</v>
      </c>
      <c r="CH47" s="206">
        <v>4.2190548293561475E-2</v>
      </c>
      <c r="CI47" s="207">
        <v>1.4589206096088688E-2</v>
      </c>
      <c r="CJ47" s="207">
        <v>2.7601342197472789E-2</v>
      </c>
      <c r="CK47" s="207">
        <v>1.0116556659340858E-2</v>
      </c>
      <c r="CL47" s="207">
        <v>6.8255478979305107E-3</v>
      </c>
      <c r="CM47" s="207">
        <v>1.5036445913726899E-3</v>
      </c>
      <c r="CN47" s="208">
        <v>2.3744799499460029E-2</v>
      </c>
      <c r="CO47" s="206">
        <v>4.1561350259058424E-2</v>
      </c>
      <c r="CP47" s="207">
        <v>7.2352267867122309E-3</v>
      </c>
      <c r="CQ47" s="207">
        <v>3.432612347234619E-2</v>
      </c>
      <c r="CR47" s="207">
        <v>5.4700933396816254E-3</v>
      </c>
      <c r="CS47" s="207">
        <v>2.6255801807302955E-3</v>
      </c>
      <c r="CT47" s="207">
        <v>6.4983322192417093E-4</v>
      </c>
      <c r="CU47" s="208">
        <v>3.2815843456749851E-2</v>
      </c>
      <c r="CV47" s="206">
        <f t="shared" si="1"/>
        <v>0.14601571117519435</v>
      </c>
      <c r="CW47" s="207">
        <f t="shared" si="1"/>
        <v>0.12754576109323812</v>
      </c>
      <c r="CX47" s="207">
        <f t="shared" si="1"/>
        <v>1.8469950081956225E-2</v>
      </c>
      <c r="CY47" s="207">
        <f t="shared" si="1"/>
        <v>0.12560944468714297</v>
      </c>
      <c r="CZ47" s="207">
        <f t="shared" si="1"/>
        <v>3.3754647657720958E-3</v>
      </c>
      <c r="DA47" s="207">
        <f t="shared" si="1"/>
        <v>8.3536928072833142E-3</v>
      </c>
      <c r="DB47" s="208">
        <f t="shared" si="1"/>
        <v>8.6771068801838706E-3</v>
      </c>
    </row>
    <row r="48" spans="1:106">
      <c r="A48" s="183">
        <v>2009</v>
      </c>
      <c r="B48" s="206">
        <v>3.8064570020213302E-3</v>
      </c>
      <c r="C48" s="207">
        <v>2.2139743856230605E-3</v>
      </c>
      <c r="D48" s="207">
        <v>1.59248261639827E-3</v>
      </c>
      <c r="E48" s="207">
        <v>2.1424514707177877E-3</v>
      </c>
      <c r="F48" s="207">
        <v>1.2927241365878579E-4</v>
      </c>
      <c r="G48" s="207">
        <v>9.3646213908359695E-4</v>
      </c>
      <c r="H48" s="208">
        <v>5.9827097066537569E-4</v>
      </c>
      <c r="I48" s="206">
        <v>2.9927766032137086E-2</v>
      </c>
      <c r="J48" s="207">
        <v>2.5987513997512535E-2</v>
      </c>
      <c r="K48" s="207">
        <v>3.9402520346245532E-3</v>
      </c>
      <c r="L48" s="207">
        <v>2.542891725897789E-2</v>
      </c>
      <c r="M48" s="207">
        <v>1.0171957199780449E-3</v>
      </c>
      <c r="N48" s="207">
        <v>2.06764971739523E-3</v>
      </c>
      <c r="O48" s="208">
        <v>1.4140028829494335E-3</v>
      </c>
      <c r="P48" s="206">
        <v>4.9813159455281433E-2</v>
      </c>
      <c r="Q48" s="207">
        <v>4.4237717436767354E-2</v>
      </c>
      <c r="R48" s="207">
        <v>5.5754420185140825E-3</v>
      </c>
      <c r="S48" s="207">
        <v>4.3539088219404221E-2</v>
      </c>
      <c r="T48" s="207">
        <v>1.2727014245639589E-3</v>
      </c>
      <c r="U48" s="207">
        <v>2.96647301627768E-3</v>
      </c>
      <c r="V48" s="208">
        <v>2.0348951075968001E-3</v>
      </c>
      <c r="W48" s="206">
        <v>6.3576138409725563E-2</v>
      </c>
      <c r="X48" s="207">
        <v>5.6776680872191766E-2</v>
      </c>
      <c r="Y48" s="207">
        <v>6.7994575375338075E-3</v>
      </c>
      <c r="Z48" s="207">
        <v>5.6023847311735153E-2</v>
      </c>
      <c r="AA48" s="207">
        <v>1.3695198382817101E-3</v>
      </c>
      <c r="AB48" s="207">
        <v>3.5908419531695901E-3</v>
      </c>
      <c r="AC48" s="208">
        <v>2.5919284007635667E-3</v>
      </c>
      <c r="AD48" s="206">
        <v>7.5454687968129264E-2</v>
      </c>
      <c r="AE48" s="207">
        <v>6.7056653851867473E-2</v>
      </c>
      <c r="AF48" s="207">
        <v>8.398034116261794E-3</v>
      </c>
      <c r="AG48" s="207">
        <v>6.6229760646820068E-2</v>
      </c>
      <c r="AH48" s="207">
        <v>1.4989785430033766E-3</v>
      </c>
      <c r="AI48" s="207">
        <v>4.4521815018569201E-3</v>
      </c>
      <c r="AJ48" s="208">
        <v>3.2737654546496644E-3</v>
      </c>
      <c r="AK48" s="206">
        <v>8.718717995075484E-2</v>
      </c>
      <c r="AL48" s="207">
        <v>7.6838279225136336E-2</v>
      </c>
      <c r="AM48" s="207">
        <v>1.03489007256185E-2</v>
      </c>
      <c r="AN48" s="207">
        <v>7.5867801904678345E-2</v>
      </c>
      <c r="AO48" s="207">
        <v>1.751240120150664E-3</v>
      </c>
      <c r="AP48" s="207">
        <v>5.6305221295583794E-3</v>
      </c>
      <c r="AQ48" s="208">
        <v>3.9376160648273992E-3</v>
      </c>
      <c r="AR48" s="206">
        <v>0.10066189922394372</v>
      </c>
      <c r="AS48" s="207">
        <v>8.7554072508053651E-2</v>
      </c>
      <c r="AT48" s="207">
        <v>1.3107826715890069E-2</v>
      </c>
      <c r="AU48" s="207">
        <v>8.6280018091201782E-2</v>
      </c>
      <c r="AV48" s="207">
        <v>2.28700795099722E-3</v>
      </c>
      <c r="AW48" s="207">
        <v>6.9101368022653287E-3</v>
      </c>
      <c r="AX48" s="208">
        <v>5.1847425148766769E-3</v>
      </c>
      <c r="AY48" s="206">
        <v>0.11879425540484025</v>
      </c>
      <c r="AZ48" s="207">
        <v>0.10191550111729061</v>
      </c>
      <c r="BA48" s="207">
        <v>1.6878754287549633E-2</v>
      </c>
      <c r="BB48" s="207">
        <v>0.10004781186580658</v>
      </c>
      <c r="BC48" s="207">
        <v>3.32284670073872E-3</v>
      </c>
      <c r="BD48" s="207">
        <v>8.4120902666393292E-3</v>
      </c>
      <c r="BE48" s="208">
        <v>7.0115097756325139E-3</v>
      </c>
      <c r="BF48" s="206">
        <v>0.1489339474037783</v>
      </c>
      <c r="BG48" s="207">
        <v>0.12407414928869721</v>
      </c>
      <c r="BH48" s="207">
        <v>2.4859798115081093E-2</v>
      </c>
      <c r="BI48" s="207">
        <v>0.12065725773572922</v>
      </c>
      <c r="BJ48" s="207">
        <v>5.9663106004693199E-3</v>
      </c>
      <c r="BK48" s="207">
        <v>1.0450289932777201E-2</v>
      </c>
      <c r="BL48" s="208">
        <v>1.1860084958804069E-2</v>
      </c>
      <c r="BM48" s="206">
        <v>9.7969930577696679E-2</v>
      </c>
      <c r="BN48" s="207">
        <v>7.7663537970802915E-2</v>
      </c>
      <c r="BO48" s="207">
        <v>2.0306392606893771E-2</v>
      </c>
      <c r="BP48" s="207">
        <v>7.3839321732521057E-2</v>
      </c>
      <c r="BQ48" s="207">
        <v>6.5222865539068999E-3</v>
      </c>
      <c r="BR48" s="207">
        <v>7.0863902317261397E-3</v>
      </c>
      <c r="BS48" s="208">
        <v>1.052192978179064E-2</v>
      </c>
      <c r="BT48" s="206">
        <v>0.12170687193629356</v>
      </c>
      <c r="BU48" s="207">
        <v>8.5733562975135E-2</v>
      </c>
      <c r="BV48" s="207">
        <v>3.5973308961158565E-2</v>
      </c>
      <c r="BW48" s="207">
        <v>7.4668250977993011E-2</v>
      </c>
      <c r="BX48" s="207">
        <v>1.824334878086269E-2</v>
      </c>
      <c r="BY48" s="207">
        <v>8.5202107233914096E-3</v>
      </c>
      <c r="BZ48" s="208">
        <v>2.027506048013197E-2</v>
      </c>
      <c r="CA48" s="206">
        <v>2.8862836561627706E-2</v>
      </c>
      <c r="CB48" s="207">
        <v>1.447980533801445E-2</v>
      </c>
      <c r="CC48" s="207">
        <v>1.4383031223613254E-2</v>
      </c>
      <c r="CD48" s="207">
        <v>1.0799095034599304E-2</v>
      </c>
      <c r="CE48" s="207">
        <v>5.8567919490437499E-3</v>
      </c>
      <c r="CF48" s="207">
        <v>1.71431295376845E-3</v>
      </c>
      <c r="CG48" s="208">
        <v>1.0492636824558003E-2</v>
      </c>
      <c r="CH48" s="206">
        <v>3.8629929469787376E-2</v>
      </c>
      <c r="CI48" s="207">
        <v>1.4412558481559441E-2</v>
      </c>
      <c r="CJ48" s="207">
        <v>2.4217370988227935E-2</v>
      </c>
      <c r="CK48" s="207">
        <v>1.053850632160902E-2</v>
      </c>
      <c r="CL48" s="207">
        <v>5.9916188705079008E-3</v>
      </c>
      <c r="CM48" s="207">
        <v>1.9325547324432701E-3</v>
      </c>
      <c r="CN48" s="208">
        <v>2.0167249830504545E-2</v>
      </c>
      <c r="CO48" s="206">
        <v>3.4674906521303471E-2</v>
      </c>
      <c r="CP48" s="207">
        <v>6.6959232118599492E-3</v>
      </c>
      <c r="CQ48" s="207">
        <v>2.7978983309443522E-2</v>
      </c>
      <c r="CR48" s="207">
        <v>5.1641971804201603E-3</v>
      </c>
      <c r="CS48" s="207">
        <v>2.300139111732396E-3</v>
      </c>
      <c r="CT48" s="207">
        <v>8.2016074331788002E-4</v>
      </c>
      <c r="CU48" s="208">
        <v>2.6390409363629425E-2</v>
      </c>
      <c r="CV48" s="206">
        <f t="shared" si="1"/>
        <v>0.14712352089916542</v>
      </c>
      <c r="CW48" s="207">
        <f t="shared" si="1"/>
        <v>0.12921588669209472</v>
      </c>
      <c r="CX48" s="207">
        <f t="shared" si="1"/>
        <v>1.7907634207070713E-2</v>
      </c>
      <c r="CY48" s="207">
        <f t="shared" si="1"/>
        <v>0.12713430426083505</v>
      </c>
      <c r="CZ48" s="207">
        <f t="shared" si="1"/>
        <v>3.7886893964824996E-3</v>
      </c>
      <c r="DA48" s="207">
        <f t="shared" si="1"/>
        <v>9.5614268259260962E-3</v>
      </c>
      <c r="DB48" s="208">
        <f t="shared" si="1"/>
        <v>6.6390973619751756E-3</v>
      </c>
    </row>
    <row r="49" spans="1:106">
      <c r="A49" s="183">
        <v>2010</v>
      </c>
      <c r="B49" s="206">
        <v>3.6181444927124596E-3</v>
      </c>
      <c r="C49" s="207">
        <v>2.1742273959437647E-3</v>
      </c>
      <c r="D49" s="207">
        <v>1.4439170967686949E-3</v>
      </c>
      <c r="E49" s="207">
        <v>2.0998923573642969E-3</v>
      </c>
      <c r="F49" s="207">
        <v>1.3409793359179059E-4</v>
      </c>
      <c r="G49" s="207">
        <v>9.1692484348281111E-4</v>
      </c>
      <c r="H49" s="208">
        <v>4.6722934029541673E-4</v>
      </c>
      <c r="I49" s="206">
        <v>2.9515242126359701E-2</v>
      </c>
      <c r="J49" s="207">
        <v>2.5845861308927683E-2</v>
      </c>
      <c r="K49" s="207">
        <v>3.6693808174320173E-3</v>
      </c>
      <c r="L49" s="207">
        <v>2.5283750146627426E-2</v>
      </c>
      <c r="M49" s="207">
        <v>1.029750326238806E-3</v>
      </c>
      <c r="N49" s="207">
        <v>2.0423642081175298E-3</v>
      </c>
      <c r="O49" s="208">
        <v>1.1593780968130055E-3</v>
      </c>
      <c r="P49" s="206">
        <v>4.9348311651390961E-2</v>
      </c>
      <c r="Q49" s="207">
        <v>4.4103705159992963E-2</v>
      </c>
      <c r="R49" s="207">
        <v>5.2446064913979941E-3</v>
      </c>
      <c r="S49" s="207">
        <v>4.3420426547527313E-2</v>
      </c>
      <c r="T49" s="207">
        <v>1.252725100165226E-3</v>
      </c>
      <c r="U49" s="207">
        <v>3.0217297259347402E-3</v>
      </c>
      <c r="V49" s="208">
        <v>1.6534273251390895E-3</v>
      </c>
      <c r="W49" s="206">
        <v>6.2972284076420332E-2</v>
      </c>
      <c r="X49" s="207">
        <v>5.6474264241175395E-2</v>
      </c>
      <c r="Y49" s="207">
        <v>6.4980198352449416E-3</v>
      </c>
      <c r="Z49" s="207">
        <v>5.5714182555675507E-2</v>
      </c>
      <c r="AA49" s="207">
        <v>1.3911216460757349E-3</v>
      </c>
      <c r="AB49" s="207">
        <v>3.63880015723379E-3</v>
      </c>
      <c r="AC49" s="208">
        <v>2.228182198329117E-3</v>
      </c>
      <c r="AD49" s="206">
        <v>7.4729445008987511E-2</v>
      </c>
      <c r="AE49" s="207">
        <v>6.6698545381623148E-2</v>
      </c>
      <c r="AF49" s="207">
        <v>8.0308996273643699E-3</v>
      </c>
      <c r="AG49" s="207">
        <v>6.5835781395435333E-2</v>
      </c>
      <c r="AH49" s="207">
        <v>1.5726209620019443E-3</v>
      </c>
      <c r="AI49" s="207">
        <v>4.4955260378862797E-3</v>
      </c>
      <c r="AJ49" s="208">
        <v>2.825513938006694E-3</v>
      </c>
      <c r="AK49" s="206">
        <v>8.6397315720007847E-2</v>
      </c>
      <c r="AL49" s="207">
        <v>7.6317963785943924E-2</v>
      </c>
      <c r="AM49" s="207">
        <v>1.0079351934063919E-2</v>
      </c>
      <c r="AN49" s="207">
        <v>7.5365021824836731E-2</v>
      </c>
      <c r="AO49" s="207">
        <v>1.7301787476999124E-3</v>
      </c>
      <c r="AP49" s="207">
        <v>5.7596251201831906E-3</v>
      </c>
      <c r="AQ49" s="208">
        <v>3.5424932310428379E-3</v>
      </c>
      <c r="AR49" s="206">
        <v>9.9832905224674542E-2</v>
      </c>
      <c r="AS49" s="207">
        <v>8.6926513723094484E-2</v>
      </c>
      <c r="AT49" s="207">
        <v>1.290639150158006E-2</v>
      </c>
      <c r="AU49" s="207">
        <v>8.5635975003242493E-2</v>
      </c>
      <c r="AV49" s="207">
        <v>2.3315670253953699E-3</v>
      </c>
      <c r="AW49" s="207">
        <v>7.1526175976701399E-3</v>
      </c>
      <c r="AX49" s="208">
        <v>4.7127425112653294E-3</v>
      </c>
      <c r="AY49" s="206">
        <v>0.11771248156277853</v>
      </c>
      <c r="AZ49" s="207">
        <v>0.10111971623235297</v>
      </c>
      <c r="BA49" s="207">
        <v>1.659276533042555E-2</v>
      </c>
      <c r="BB49" s="207">
        <v>9.9234245717525482E-2</v>
      </c>
      <c r="BC49" s="207">
        <v>3.3724130114131797E-3</v>
      </c>
      <c r="BD49" s="207">
        <v>8.6071704816134704E-3</v>
      </c>
      <c r="BE49" s="208">
        <v>6.4986512985410801E-3</v>
      </c>
      <c r="BF49" s="206">
        <v>0.1475513555927562</v>
      </c>
      <c r="BG49" s="207">
        <v>0.12312849894089545</v>
      </c>
      <c r="BH49" s="207">
        <v>2.4422856651860773E-2</v>
      </c>
      <c r="BI49" s="207">
        <v>0.11984939873218536</v>
      </c>
      <c r="BJ49" s="207">
        <v>5.7496012067307098E-3</v>
      </c>
      <c r="BK49" s="207">
        <v>1.08771396141614E-2</v>
      </c>
      <c r="BL49" s="208">
        <v>1.107521616055419E-2</v>
      </c>
      <c r="BM49" s="206">
        <v>9.7024577207913479E-2</v>
      </c>
      <c r="BN49" s="207">
        <v>7.7097613134516546E-2</v>
      </c>
      <c r="BO49" s="207">
        <v>1.9926964073396936E-2</v>
      </c>
      <c r="BP49" s="207">
        <v>7.3339760303497314E-2</v>
      </c>
      <c r="BQ49" s="207">
        <v>6.4329795225355306E-3</v>
      </c>
      <c r="BR49" s="207">
        <v>7.2378763700999688E-3</v>
      </c>
      <c r="BS49" s="208">
        <v>1.0013959986619986E-2</v>
      </c>
      <c r="BT49" s="206">
        <v>0.12102590081464171</v>
      </c>
      <c r="BU49" s="207">
        <v>8.5542690189702703E-2</v>
      </c>
      <c r="BV49" s="207">
        <v>3.5483210624939004E-2</v>
      </c>
      <c r="BW49" s="207">
        <v>7.4796825647354126E-2</v>
      </c>
      <c r="BX49" s="207">
        <v>1.7736912368496931E-2</v>
      </c>
      <c r="BY49" s="207">
        <v>8.7350016758927108E-3</v>
      </c>
      <c r="BZ49" s="208">
        <v>1.9757163955287666E-2</v>
      </c>
      <c r="CA49" s="206">
        <v>2.9407871769380908E-2</v>
      </c>
      <c r="CB49" s="207">
        <v>1.4550919219520181E-2</v>
      </c>
      <c r="CC49" s="207">
        <v>1.485695254986073E-2</v>
      </c>
      <c r="CD49" s="207">
        <v>1.1000174097716808E-2</v>
      </c>
      <c r="CE49" s="207">
        <v>5.6312535654004098E-3</v>
      </c>
      <c r="CF49" s="207">
        <v>1.79230358298558E-3</v>
      </c>
      <c r="CG49" s="208">
        <v>1.0984140720087578E-2</v>
      </c>
      <c r="CH49" s="206">
        <v>3.9997519902300549E-2</v>
      </c>
      <c r="CI49" s="207">
        <v>1.442096866714156E-2</v>
      </c>
      <c r="CJ49" s="207">
        <v>2.5576551235158992E-2</v>
      </c>
      <c r="CK49" s="207">
        <v>1.0664884001016617E-2</v>
      </c>
      <c r="CL49" s="207">
        <v>5.7920646079188797E-3</v>
      </c>
      <c r="CM49" s="207">
        <v>1.9976666466524902E-3</v>
      </c>
      <c r="CN49" s="208">
        <v>2.1542904082021662E-2</v>
      </c>
      <c r="CO49" s="206">
        <v>4.0866664816681539E-2</v>
      </c>
      <c r="CP49" s="207">
        <v>7.010729556380612E-3</v>
      </c>
      <c r="CQ49" s="207">
        <v>3.3855935260300923E-2</v>
      </c>
      <c r="CR49" s="207">
        <v>5.3947335109114647E-3</v>
      </c>
      <c r="CS49" s="207">
        <v>2.423135590266847E-3</v>
      </c>
      <c r="CT49" s="207">
        <v>7.94417184120059E-4</v>
      </c>
      <c r="CU49" s="208">
        <v>3.2254378802931007E-2</v>
      </c>
      <c r="CV49" s="206">
        <f t="shared" si="1"/>
        <v>0.14545398234688345</v>
      </c>
      <c r="CW49" s="207">
        <f t="shared" si="1"/>
        <v>0.1285980581060398</v>
      </c>
      <c r="CX49" s="207">
        <f t="shared" si="1"/>
        <v>1.6855924240843648E-2</v>
      </c>
      <c r="CY49" s="207">
        <f t="shared" si="1"/>
        <v>0.12651825160719454</v>
      </c>
      <c r="CZ49" s="207">
        <f t="shared" si="1"/>
        <v>3.8076950060715576E-3</v>
      </c>
      <c r="DA49" s="207">
        <f t="shared" si="1"/>
        <v>9.6198189347688704E-3</v>
      </c>
      <c r="DB49" s="208">
        <f t="shared" si="1"/>
        <v>5.5082169605766285E-3</v>
      </c>
    </row>
    <row r="50" spans="1:106">
      <c r="A50" s="183">
        <v>2011</v>
      </c>
      <c r="B50" s="206">
        <v>3.718163820218656E-3</v>
      </c>
      <c r="C50" s="207">
        <v>2.2314036261152029E-3</v>
      </c>
      <c r="D50" s="207">
        <v>1.4867601941034531E-3</v>
      </c>
      <c r="E50" s="207">
        <v>2.1489537321031094E-3</v>
      </c>
      <c r="F50" s="207">
        <v>1.4911123094723622E-4</v>
      </c>
      <c r="G50" s="207">
        <v>9.48141479110687E-4</v>
      </c>
      <c r="H50" s="208">
        <v>4.7195724581970986E-4</v>
      </c>
      <c r="I50" s="206">
        <v>3.0789865979544275E-2</v>
      </c>
      <c r="J50" s="207">
        <v>2.6949710943470848E-2</v>
      </c>
      <c r="K50" s="207">
        <v>3.8401550360734281E-3</v>
      </c>
      <c r="L50" s="207">
        <v>2.6336353272199631E-2</v>
      </c>
      <c r="M50" s="207">
        <v>1.116348831468242E-3</v>
      </c>
      <c r="N50" s="207">
        <v>2.1052208178723802E-3</v>
      </c>
      <c r="O50" s="208">
        <v>1.2319434271757541E-3</v>
      </c>
      <c r="P50" s="206">
        <v>5.0285114054881203E-2</v>
      </c>
      <c r="Q50" s="207">
        <v>4.4965214884312252E-2</v>
      </c>
      <c r="R50" s="207">
        <v>5.3198991705689508E-3</v>
      </c>
      <c r="S50" s="207">
        <v>4.4251136481761932E-2</v>
      </c>
      <c r="T50" s="207">
        <v>1.299812346224108E-3</v>
      </c>
      <c r="U50" s="207">
        <v>2.9875267265201998E-3</v>
      </c>
      <c r="V50" s="208">
        <v>1.7466391182621994E-3</v>
      </c>
      <c r="W50" s="206">
        <v>6.3278393380027192E-2</v>
      </c>
      <c r="X50" s="207">
        <v>5.6801582446537921E-2</v>
      </c>
      <c r="Y50" s="207">
        <v>6.476810933489268E-3</v>
      </c>
      <c r="Z50" s="207">
        <v>5.6004106998443604E-2</v>
      </c>
      <c r="AA50" s="207">
        <v>1.4476933673369761E-3</v>
      </c>
      <c r="AB50" s="207">
        <v>3.53759642829541E-3</v>
      </c>
      <c r="AC50" s="208">
        <v>2.2889945218173102E-3</v>
      </c>
      <c r="AD50" s="206">
        <v>7.4612614758691007E-2</v>
      </c>
      <c r="AE50" s="207">
        <v>6.656226503385626E-2</v>
      </c>
      <c r="AF50" s="207">
        <v>8.0503497248347461E-3</v>
      </c>
      <c r="AG50" s="207">
        <v>6.5697290003299713E-2</v>
      </c>
      <c r="AH50" s="207">
        <v>1.5653368815656608E-3</v>
      </c>
      <c r="AI50" s="207">
        <v>4.4734627830470101E-3</v>
      </c>
      <c r="AJ50" s="208">
        <v>2.8765202081544282E-3</v>
      </c>
      <c r="AK50" s="206">
        <v>8.6061227524564493E-2</v>
      </c>
      <c r="AL50" s="207">
        <v>7.5897198097402252E-2</v>
      </c>
      <c r="AM50" s="207">
        <v>1.0164029427162241E-2</v>
      </c>
      <c r="AN50" s="207">
        <v>7.4873082339763641E-2</v>
      </c>
      <c r="AO50" s="207">
        <v>1.8465702355922021E-3</v>
      </c>
      <c r="AP50" s="207">
        <v>5.6714980337722997E-3</v>
      </c>
      <c r="AQ50" s="208">
        <v>3.6700737501821987E-3</v>
      </c>
      <c r="AR50" s="206">
        <v>9.9074702654729438E-2</v>
      </c>
      <c r="AS50" s="207">
        <v>8.6504070715419643E-2</v>
      </c>
      <c r="AT50" s="207">
        <v>1.2570631939309799E-2</v>
      </c>
      <c r="AU50" s="207">
        <v>8.5236497223377228E-2</v>
      </c>
      <c r="AV50" s="207">
        <v>2.27210495468496E-3</v>
      </c>
      <c r="AW50" s="207">
        <v>6.7779775848667298E-3</v>
      </c>
      <c r="AX50" s="208">
        <v>4.7881275818027385E-3</v>
      </c>
      <c r="AY50" s="206">
        <v>0.11666623815154516</v>
      </c>
      <c r="AZ50" s="207">
        <v>0.10052187860353694</v>
      </c>
      <c r="BA50" s="207">
        <v>1.6144359548008223E-2</v>
      </c>
      <c r="BB50" s="207">
        <v>9.8671361804008484E-2</v>
      </c>
      <c r="BC50" s="207">
        <v>3.2865407597475202E-3</v>
      </c>
      <c r="BD50" s="207">
        <v>8.3076431229195304E-3</v>
      </c>
      <c r="BE50" s="208">
        <v>6.4006901260840118E-3</v>
      </c>
      <c r="BF50" s="206">
        <v>0.1459082362602207</v>
      </c>
      <c r="BG50" s="207">
        <v>0.1221257038738317</v>
      </c>
      <c r="BH50" s="207">
        <v>2.3782532386389013E-2</v>
      </c>
      <c r="BI50" s="207">
        <v>0.11870983988046646</v>
      </c>
      <c r="BJ50" s="207">
        <v>5.9410351009649004E-3</v>
      </c>
      <c r="BK50" s="207">
        <v>1.04744484644893E-2</v>
      </c>
      <c r="BL50" s="208">
        <v>1.0782919273865901E-2</v>
      </c>
      <c r="BM50" s="206">
        <v>9.6085876439534895E-2</v>
      </c>
      <c r="BN50" s="207">
        <v>7.6700087238696757E-2</v>
      </c>
      <c r="BO50" s="207">
        <v>1.9385789200838145E-2</v>
      </c>
      <c r="BP50" s="207">
        <v>7.2944864630699158E-2</v>
      </c>
      <c r="BQ50" s="207">
        <v>6.3855684985015693E-3</v>
      </c>
      <c r="BR50" s="207">
        <v>6.9429549946253208E-3</v>
      </c>
      <c r="BS50" s="208">
        <v>9.8124850409975137E-3</v>
      </c>
      <c r="BT50" s="206">
        <v>0.12057586159707075</v>
      </c>
      <c r="BU50" s="207">
        <v>8.5657875747417303E-2</v>
      </c>
      <c r="BV50" s="207">
        <v>3.4917985849653443E-2</v>
      </c>
      <c r="BW50" s="207">
        <v>7.5253814458847046E-2</v>
      </c>
      <c r="BX50" s="207">
        <v>1.7075052964297462E-2</v>
      </c>
      <c r="BY50" s="207">
        <v>8.3722318620057905E-3</v>
      </c>
      <c r="BZ50" s="208">
        <v>1.9874766596322091E-2</v>
      </c>
      <c r="CA50" s="206">
        <v>2.9881692445459157E-2</v>
      </c>
      <c r="CB50" s="207">
        <v>1.4456761447936759E-2</v>
      </c>
      <c r="CC50" s="207">
        <v>1.5424930997522396E-2</v>
      </c>
      <c r="CD50" s="207">
        <v>1.110457070171833E-2</v>
      </c>
      <c r="CE50" s="207">
        <v>5.2829608465470501E-3</v>
      </c>
      <c r="CF50" s="207">
        <v>1.7096929584887999E-3</v>
      </c>
      <c r="CG50" s="208">
        <v>1.1784468673050656E-2</v>
      </c>
      <c r="CH50" s="206">
        <v>4.1298688970830083E-2</v>
      </c>
      <c r="CI50" s="207">
        <v>1.4534221923612579E-2</v>
      </c>
      <c r="CJ50" s="207">
        <v>2.6764467047217501E-2</v>
      </c>
      <c r="CK50" s="207">
        <v>1.0893945582211018E-2</v>
      </c>
      <c r="CL50" s="207">
        <v>5.5860867753414097E-3</v>
      </c>
      <c r="CM50" s="207">
        <v>1.8385719642027203E-3</v>
      </c>
      <c r="CN50" s="208">
        <v>2.2980084298818079E-2</v>
      </c>
      <c r="CO50" s="206">
        <v>4.1763345012937082E-2</v>
      </c>
      <c r="CP50" s="207">
        <v>6.9118850109206997E-3</v>
      </c>
      <c r="CQ50" s="207">
        <v>3.4851460002016381E-2</v>
      </c>
      <c r="CR50" s="207">
        <v>5.3229122422635555E-3</v>
      </c>
      <c r="CS50" s="207">
        <v>2.3728482961554347E-3</v>
      </c>
      <c r="CT50" s="207">
        <v>7.2938046314541705E-4</v>
      </c>
      <c r="CU50" s="208">
        <v>3.3338204037141619E-2</v>
      </c>
      <c r="CV50" s="206">
        <f t="shared" si="1"/>
        <v>0.14807153723467131</v>
      </c>
      <c r="CW50" s="207">
        <f t="shared" si="1"/>
        <v>0.13094791190043623</v>
      </c>
      <c r="CX50" s="207">
        <f t="shared" si="1"/>
        <v>1.7123625334235101E-2</v>
      </c>
      <c r="CY50" s="207">
        <f t="shared" si="1"/>
        <v>0.12874055048450828</v>
      </c>
      <c r="CZ50" s="207">
        <f t="shared" si="1"/>
        <v>4.0129657759765619E-3</v>
      </c>
      <c r="DA50" s="207">
        <f t="shared" si="1"/>
        <v>9.578485451798676E-3</v>
      </c>
      <c r="DB50" s="208">
        <f t="shared" si="1"/>
        <v>5.7395343130749732E-3</v>
      </c>
    </row>
    <row r="51" spans="1:106">
      <c r="A51" s="183">
        <v>2012</v>
      </c>
      <c r="B51" s="206">
        <v>3.6040592035310481E-3</v>
      </c>
      <c r="C51" s="207">
        <v>2.1067238692274383E-3</v>
      </c>
      <c r="D51" s="207">
        <v>1.4973353343036098E-3</v>
      </c>
      <c r="E51" s="207">
        <v>2.0230701193213463E-3</v>
      </c>
      <c r="F51" s="207">
        <v>1.542691083974398E-4</v>
      </c>
      <c r="G51" s="207">
        <v>9.6372163751136896E-4</v>
      </c>
      <c r="H51" s="208">
        <v>4.6299843695477933E-4</v>
      </c>
      <c r="I51" s="206">
        <v>3.0938501068902086E-2</v>
      </c>
      <c r="J51" s="207">
        <v>2.6975737632921118E-2</v>
      </c>
      <c r="K51" s="207">
        <v>3.962763435980966E-3</v>
      </c>
      <c r="L51" s="207">
        <v>2.6321500539779663E-2</v>
      </c>
      <c r="M51" s="207">
        <v>1.2113121322938109E-3</v>
      </c>
      <c r="N51" s="207">
        <v>2.1839894627365699E-3</v>
      </c>
      <c r="O51" s="208">
        <v>1.221698765625793E-3</v>
      </c>
      <c r="P51" s="206">
        <v>5.1321853805226511E-2</v>
      </c>
      <c r="Q51" s="207">
        <v>4.5873411815164911E-2</v>
      </c>
      <c r="R51" s="207">
        <v>5.4484419900615979E-3</v>
      </c>
      <c r="S51" s="207">
        <v>4.5161254703998566E-2</v>
      </c>
      <c r="T51" s="207">
        <v>1.3187936714177438E-3</v>
      </c>
      <c r="U51" s="207">
        <v>3.1138759151328301E-3</v>
      </c>
      <c r="V51" s="208">
        <v>1.7279302631138349E-3</v>
      </c>
      <c r="W51" s="206">
        <v>6.4557069323422492E-2</v>
      </c>
      <c r="X51" s="207">
        <v>5.8039955392921311E-2</v>
      </c>
      <c r="Y51" s="207">
        <v>6.5171139305011793E-3</v>
      </c>
      <c r="Z51" s="207">
        <v>5.7265244424343109E-2</v>
      </c>
      <c r="AA51" s="207">
        <v>1.4316653193322611E-3</v>
      </c>
      <c r="AB51" s="207">
        <v>3.6531344546315899E-3</v>
      </c>
      <c r="AC51" s="208">
        <v>2.2070285030860353E-3</v>
      </c>
      <c r="AD51" s="206">
        <v>7.609779013347677E-2</v>
      </c>
      <c r="AE51" s="207">
        <v>6.8034635536089599E-2</v>
      </c>
      <c r="AF51" s="207">
        <v>8.0631545973871756E-3</v>
      </c>
      <c r="AG51" s="207">
        <v>6.7190960049629211E-2</v>
      </c>
      <c r="AH51" s="207">
        <v>1.5518300577356382E-3</v>
      </c>
      <c r="AI51" s="207">
        <v>4.6481571225455102E-3</v>
      </c>
      <c r="AJ51" s="208">
        <v>2.7068409712742237E-3</v>
      </c>
      <c r="AK51" s="206">
        <v>8.7623122476667384E-2</v>
      </c>
      <c r="AL51" s="207">
        <v>7.7530088640996281E-2</v>
      </c>
      <c r="AM51" s="207">
        <v>1.0093033835671098E-2</v>
      </c>
      <c r="AN51" s="207">
        <v>7.6552823185920715E-2</v>
      </c>
      <c r="AO51" s="207">
        <v>1.7928710065108981E-3</v>
      </c>
      <c r="AP51" s="207">
        <v>5.8209182462583102E-3</v>
      </c>
      <c r="AQ51" s="208">
        <v>3.4565112164349644E-3</v>
      </c>
      <c r="AR51" s="206">
        <v>0.10059122386515812</v>
      </c>
      <c r="AS51" s="207">
        <v>8.791880637900043E-2</v>
      </c>
      <c r="AT51" s="207">
        <v>1.2672417486157697E-2</v>
      </c>
      <c r="AU51" s="207">
        <v>8.6658895015716553E-2</v>
      </c>
      <c r="AV51" s="207">
        <v>2.2972698156933499E-3</v>
      </c>
      <c r="AW51" s="207">
        <v>7.10335875292991E-3</v>
      </c>
      <c r="AX51" s="208">
        <v>4.5316981553130652E-3</v>
      </c>
      <c r="AY51" s="206">
        <v>0.11839164135386818</v>
      </c>
      <c r="AZ51" s="207">
        <v>0.10224901540954494</v>
      </c>
      <c r="BA51" s="207">
        <v>1.6142625944323231E-2</v>
      </c>
      <c r="BB51" s="207">
        <v>0.10046491771936417</v>
      </c>
      <c r="BC51" s="207">
        <v>3.21680742677593E-3</v>
      </c>
      <c r="BD51" s="207">
        <v>8.6634234704944905E-3</v>
      </c>
      <c r="BE51" s="208">
        <v>6.0464894555737501E-3</v>
      </c>
      <c r="BF51" s="206">
        <v>0.14767222703286551</v>
      </c>
      <c r="BG51" s="207">
        <v>0.12397292282447492</v>
      </c>
      <c r="BH51" s="207">
        <v>2.369930420839059E-2</v>
      </c>
      <c r="BI51" s="207">
        <v>0.12069644033908844</v>
      </c>
      <c r="BJ51" s="207">
        <v>5.7850988286600701E-3</v>
      </c>
      <c r="BK51" s="207">
        <v>1.0869491388565701E-2</v>
      </c>
      <c r="BL51" s="208">
        <v>1.0321200476565651E-2</v>
      </c>
      <c r="BM51" s="206">
        <v>9.6746399893350821E-2</v>
      </c>
      <c r="BN51" s="207">
        <v>7.8310208165588563E-2</v>
      </c>
      <c r="BO51" s="207">
        <v>1.8436191727762258E-2</v>
      </c>
      <c r="BP51" s="207">
        <v>7.4715852737426758E-2</v>
      </c>
      <c r="BQ51" s="207">
        <v>6.1912042053276998E-3</v>
      </c>
      <c r="BR51" s="207">
        <v>7.1223367828492203E-3</v>
      </c>
      <c r="BS51" s="208">
        <v>8.7170102666684068E-3</v>
      </c>
      <c r="BT51" s="206">
        <v>0.11971930187765899</v>
      </c>
      <c r="BU51" s="207">
        <v>8.6358825768704101E-2</v>
      </c>
      <c r="BV51" s="207">
        <v>3.3360476108954887E-2</v>
      </c>
      <c r="BW51" s="207">
        <v>7.6335720717906952E-2</v>
      </c>
      <c r="BX51" s="207">
        <v>1.6637160267163598E-2</v>
      </c>
      <c r="BY51" s="207">
        <v>8.6616458659187594E-3</v>
      </c>
      <c r="BZ51" s="208">
        <v>1.8084777309520225E-2</v>
      </c>
      <c r="CA51" s="206">
        <v>2.8759734518792959E-2</v>
      </c>
      <c r="CB51" s="207">
        <v>1.4486658618002381E-2</v>
      </c>
      <c r="CC51" s="207">
        <v>1.4273075900790579E-2</v>
      </c>
      <c r="CD51" s="207">
        <v>1.1278131976723671E-2</v>
      </c>
      <c r="CE51" s="207">
        <v>5.1138054668399095E-3</v>
      </c>
      <c r="CF51" s="207">
        <v>1.7517362211346801E-3</v>
      </c>
      <c r="CG51" s="208">
        <v>1.0616060526535478E-2</v>
      </c>
      <c r="CH51" s="206">
        <v>3.8943738921594064E-2</v>
      </c>
      <c r="CI51" s="207">
        <v>1.4863934305913899E-2</v>
      </c>
      <c r="CJ51" s="207">
        <v>2.4079804615680166E-2</v>
      </c>
      <c r="CK51" s="207">
        <v>1.1296122334897518E-2</v>
      </c>
      <c r="CL51" s="207">
        <v>5.5182888213790703E-3</v>
      </c>
      <c r="CM51" s="207">
        <v>1.9000498691288897E-3</v>
      </c>
      <c r="CN51" s="208">
        <v>2.0229278354346299E-2</v>
      </c>
      <c r="CO51" s="206">
        <v>3.5033356982654314E-2</v>
      </c>
      <c r="CP51" s="207">
        <v>7.0070760082786713E-3</v>
      </c>
      <c r="CQ51" s="207">
        <v>2.802628097437564E-2</v>
      </c>
      <c r="CR51" s="207">
        <v>5.4495967924594879E-3</v>
      </c>
      <c r="CS51" s="207">
        <v>2.3375957310438115E-3</v>
      </c>
      <c r="CT51" s="207">
        <v>7.9110303670275805E-4</v>
      </c>
      <c r="CU51" s="208">
        <v>2.645506130480544E-2</v>
      </c>
      <c r="CV51" s="206">
        <f t="shared" si="1"/>
        <v>0.15042148340108213</v>
      </c>
      <c r="CW51" s="207">
        <f t="shared" si="1"/>
        <v>0.13299582871023477</v>
      </c>
      <c r="CX51" s="207">
        <f t="shared" si="1"/>
        <v>1.742565469084735E-2</v>
      </c>
      <c r="CY51" s="207">
        <f t="shared" si="1"/>
        <v>0.13077106978744268</v>
      </c>
      <c r="CZ51" s="207">
        <f t="shared" si="1"/>
        <v>4.1160402314412555E-3</v>
      </c>
      <c r="DA51" s="207">
        <f t="shared" si="1"/>
        <v>9.9147214700123585E-3</v>
      </c>
      <c r="DB51" s="208">
        <f t="shared" si="1"/>
        <v>5.6196559687804425E-3</v>
      </c>
    </row>
    <row r="52" spans="1:106">
      <c r="A52" s="183">
        <v>2013</v>
      </c>
      <c r="B52" s="206">
        <v>3.611526461560116E-3</v>
      </c>
      <c r="C52" s="207">
        <v>2.1032905122545771E-3</v>
      </c>
      <c r="D52" s="207">
        <v>1.508235949305539E-3</v>
      </c>
      <c r="E52" s="207">
        <v>2.0216638222336769E-3</v>
      </c>
      <c r="F52" s="207">
        <v>1.520057204013514E-4</v>
      </c>
      <c r="G52" s="207">
        <v>1.0164639581953568E-3</v>
      </c>
      <c r="H52" s="208">
        <v>4.2139297963019579E-4</v>
      </c>
      <c r="I52" s="206">
        <v>3.099736407304168E-2</v>
      </c>
      <c r="J52" s="207">
        <v>2.7001422424130384E-2</v>
      </c>
      <c r="K52" s="207">
        <v>3.9959416489112956E-3</v>
      </c>
      <c r="L52" s="207">
        <v>2.6363039389252663E-2</v>
      </c>
      <c r="M52" s="207">
        <v>1.1935946189905134E-3</v>
      </c>
      <c r="N52" s="207">
        <v>2.3035143007505382E-3</v>
      </c>
      <c r="O52" s="208">
        <v>1.1372158751385129E-3</v>
      </c>
      <c r="P52" s="206">
        <v>5.152408738208307E-2</v>
      </c>
      <c r="Q52" s="207">
        <v>4.6024642689175291E-2</v>
      </c>
      <c r="R52" s="207">
        <v>5.4994446929077772E-3</v>
      </c>
      <c r="S52" s="207">
        <v>4.5329742133617401E-2</v>
      </c>
      <c r="T52" s="207">
        <v>1.2995067820998133E-3</v>
      </c>
      <c r="U52" s="207">
        <v>3.2842913501439012E-3</v>
      </c>
      <c r="V52" s="208">
        <v>1.6105470740598324E-3</v>
      </c>
      <c r="W52" s="206">
        <v>6.4755085300674239E-2</v>
      </c>
      <c r="X52" s="207">
        <v>5.8181773100410651E-2</v>
      </c>
      <c r="Y52" s="207">
        <v>6.5733122002635839E-3</v>
      </c>
      <c r="Z52" s="207">
        <v>5.7425830513238907E-2</v>
      </c>
      <c r="AA52" s="207">
        <v>1.4106941986867366E-3</v>
      </c>
      <c r="AB52" s="207">
        <v>3.8530622983245582E-3</v>
      </c>
      <c r="AC52" s="208">
        <v>2.0654968052040623E-3</v>
      </c>
      <c r="AD52" s="206">
        <v>7.6322085618681229E-2</v>
      </c>
      <c r="AE52" s="207">
        <v>6.8173229861441129E-2</v>
      </c>
      <c r="AF52" s="207">
        <v>8.1488557572400953E-3</v>
      </c>
      <c r="AG52" s="207">
        <v>6.7350000143051147E-2</v>
      </c>
      <c r="AH52" s="207">
        <v>1.5290165732104171E-3</v>
      </c>
      <c r="AI52" s="207">
        <v>4.9025403220136921E-3</v>
      </c>
      <c r="AJ52" s="208">
        <v>2.540528119440584E-3</v>
      </c>
      <c r="AK52" s="206">
        <v>8.7864813156739927E-2</v>
      </c>
      <c r="AL52" s="207">
        <v>7.7656658255122635E-2</v>
      </c>
      <c r="AM52" s="207">
        <v>1.0208154901617287E-2</v>
      </c>
      <c r="AN52" s="207">
        <v>7.6703071594238281E-2</v>
      </c>
      <c r="AO52" s="207">
        <v>1.7664607568140104E-3</v>
      </c>
      <c r="AP52" s="207">
        <v>6.1394840279836499E-3</v>
      </c>
      <c r="AQ52" s="208">
        <v>3.255795162901184E-3</v>
      </c>
      <c r="AR52" s="206">
        <v>0.10084908243536346</v>
      </c>
      <c r="AS52" s="207">
        <v>8.8061367981601829E-2</v>
      </c>
      <c r="AT52" s="207">
        <v>1.2787714453761636E-2</v>
      </c>
      <c r="AU52" s="207">
        <v>8.6831994354724884E-2</v>
      </c>
      <c r="AV52" s="207">
        <v>2.2632685355765594E-3</v>
      </c>
      <c r="AW52" s="207">
        <v>7.4921096231997724E-3</v>
      </c>
      <c r="AX52" s="208">
        <v>4.2617148159957152E-3</v>
      </c>
      <c r="AY52" s="206">
        <v>0.11866182698538827</v>
      </c>
      <c r="AZ52" s="207">
        <v>0.10241359483524606</v>
      </c>
      <c r="BA52" s="207">
        <v>1.6248232150142199E-2</v>
      </c>
      <c r="BB52" s="207">
        <v>0.10067273676395416</v>
      </c>
      <c r="BC52" s="207">
        <v>3.1687811639722744E-3</v>
      </c>
      <c r="BD52" s="207">
        <v>9.1375531788218268E-3</v>
      </c>
      <c r="BE52" s="208">
        <v>5.682759196028374E-3</v>
      </c>
      <c r="BF52" s="206">
        <v>0.14790659224307129</v>
      </c>
      <c r="BG52" s="207">
        <v>0.12419095792318238</v>
      </c>
      <c r="BH52" s="207">
        <v>2.3715634319888906E-2</v>
      </c>
      <c r="BI52" s="207">
        <v>0.12099387496709824</v>
      </c>
      <c r="BJ52" s="207">
        <v>5.6973087174744105E-3</v>
      </c>
      <c r="BK52" s="207">
        <v>1.1464354239178841E-2</v>
      </c>
      <c r="BL52" s="208">
        <v>9.7510604778726639E-3</v>
      </c>
      <c r="BM52" s="206">
        <v>9.6750827233344383E-2</v>
      </c>
      <c r="BN52" s="207">
        <v>7.8388820237915879E-2</v>
      </c>
      <c r="BO52" s="207">
        <v>1.8362006995428507E-2</v>
      </c>
      <c r="BP52" s="207">
        <v>7.4881561100482941E-2</v>
      </c>
      <c r="BQ52" s="207">
        <v>6.0954160566651051E-3</v>
      </c>
      <c r="BR52" s="207">
        <v>7.5121262780715528E-3</v>
      </c>
      <c r="BS52" s="208">
        <v>8.2617239670653639E-3</v>
      </c>
      <c r="BT52" s="206">
        <v>0.11925382963751022</v>
      </c>
      <c r="BU52" s="207">
        <v>8.6140826885035993E-2</v>
      </c>
      <c r="BV52" s="207">
        <v>3.3113002752474231E-2</v>
      </c>
      <c r="BW52" s="207">
        <v>7.6360605657100677E-2</v>
      </c>
      <c r="BX52" s="207">
        <v>1.6372147804944542E-2</v>
      </c>
      <c r="BY52" s="207">
        <v>9.1356782899401981E-3</v>
      </c>
      <c r="BZ52" s="208">
        <v>1.7385399311956165E-2</v>
      </c>
      <c r="CA52" s="206">
        <v>2.8460034081586191E-2</v>
      </c>
      <c r="CB52" s="207">
        <v>1.439973694363578E-2</v>
      </c>
      <c r="CC52" s="207">
        <v>1.4060297137950413E-2</v>
      </c>
      <c r="CD52" s="207">
        <v>1.1268961243331432E-2</v>
      </c>
      <c r="CE52" s="207">
        <v>5.0296806926453325E-3</v>
      </c>
      <c r="CF52" s="207">
        <v>1.8476048100847255E-3</v>
      </c>
      <c r="CG52" s="208">
        <v>1.0313787421211147E-2</v>
      </c>
      <c r="CH52" s="206">
        <v>3.831630011594353E-2</v>
      </c>
      <c r="CI52" s="207">
        <v>1.475884161292166E-2</v>
      </c>
      <c r="CJ52" s="207">
        <v>2.3557458503021874E-2</v>
      </c>
      <c r="CK52" s="207">
        <v>1.1277485638856888E-2</v>
      </c>
      <c r="CL52" s="207">
        <v>5.4253064454735187E-3</v>
      </c>
      <c r="CM52" s="207">
        <v>2.0040353309184024E-3</v>
      </c>
      <c r="CN52" s="208">
        <v>1.9609472236931619E-2</v>
      </c>
      <c r="CO52" s="206">
        <v>3.4044886386155951E-2</v>
      </c>
      <c r="CP52" s="207">
        <v>6.9520473194653997E-3</v>
      </c>
      <c r="CQ52" s="207">
        <v>2.7092839066690549E-2</v>
      </c>
      <c r="CR52" s="207">
        <v>5.4323100484907627E-3</v>
      </c>
      <c r="CS52" s="207">
        <v>2.2972442251298518E-3</v>
      </c>
      <c r="CT52" s="207">
        <v>8.3439832906912999E-4</v>
      </c>
      <c r="CU52" s="208">
        <v>2.5480934040249197E-2</v>
      </c>
      <c r="CV52" s="206">
        <f t="shared" ref="CV52:CV53" si="2">B52+I52+P52+W52</f>
        <v>0.15088806321735909</v>
      </c>
      <c r="CW52" s="207">
        <f t="shared" ref="CW52:CW53" si="3">C52+J52+Q52+X52</f>
        <v>0.1333111287259709</v>
      </c>
      <c r="CX52" s="207">
        <f t="shared" ref="CX52:CX53" si="4">D52+K52+R52+Y52</f>
        <v>1.7576934491388196E-2</v>
      </c>
      <c r="CY52" s="207">
        <f t="shared" ref="CY52:CY53" si="5">E52+L52+S52+Z52</f>
        <v>0.13114027585834265</v>
      </c>
      <c r="CZ52" s="207">
        <f t="shared" ref="CZ52:CZ53" si="6">F52+M52+T52+AA52</f>
        <v>4.0558013201784145E-3</v>
      </c>
      <c r="DA52" s="207">
        <f t="shared" ref="DA52:DA53" si="7">G52+N52+U52+AB52</f>
        <v>1.0457331907414354E-2</v>
      </c>
      <c r="DB52" s="208">
        <f t="shared" ref="DB52:DB53" si="8">H52+O52+V52+AC52</f>
        <v>5.2346527340326032E-3</v>
      </c>
    </row>
    <row r="53" spans="1:106" ht="13.5" thickBot="1">
      <c r="A53" s="184">
        <v>2014</v>
      </c>
      <c r="B53" s="209">
        <v>3.586719780561339E-3</v>
      </c>
      <c r="C53" s="210">
        <v>2.1070570049200607E-3</v>
      </c>
      <c r="D53" s="210">
        <v>1.4796627756412783E-3</v>
      </c>
      <c r="E53" s="210">
        <v>2.027982147410512E-3</v>
      </c>
      <c r="F53" s="210">
        <v>1.4860223276775265E-4</v>
      </c>
      <c r="G53" s="210">
        <v>1.040496626960346E-3</v>
      </c>
      <c r="H53" s="211">
        <v>3.6963867129855205E-4</v>
      </c>
      <c r="I53" s="209">
        <v>3.1014991147605454E-2</v>
      </c>
      <c r="J53" s="210">
        <v>2.7086249139569071E-2</v>
      </c>
      <c r="K53" s="210">
        <v>3.9287420080363839E-3</v>
      </c>
      <c r="L53" s="210">
        <v>2.6467824354767799E-2</v>
      </c>
      <c r="M53" s="210">
        <v>1.1669187461015315E-3</v>
      </c>
      <c r="N53" s="210">
        <v>2.3579772216824708E-3</v>
      </c>
      <c r="O53" s="211">
        <v>1.0222709623966177E-3</v>
      </c>
      <c r="P53" s="209">
        <v>5.1629643784864315E-2</v>
      </c>
      <c r="Q53" s="210">
        <v>4.6219386816871502E-2</v>
      </c>
      <c r="R53" s="210">
        <v>5.4102569679928131E-3</v>
      </c>
      <c r="S53" s="210">
        <v>4.5546211302280426E-2</v>
      </c>
      <c r="T53" s="210">
        <v>1.2704663262046517E-3</v>
      </c>
      <c r="U53" s="210">
        <v>3.3619431798121773E-3</v>
      </c>
      <c r="V53" s="211">
        <v>1.4510228091148144E-3</v>
      </c>
      <c r="W53" s="209">
        <v>6.486994926713166E-2</v>
      </c>
      <c r="X53" s="210">
        <v>5.8412606753148195E-2</v>
      </c>
      <c r="Y53" s="210">
        <v>6.4573425139834656E-3</v>
      </c>
      <c r="Z53" s="210">
        <v>5.7680301368236542E-2</v>
      </c>
      <c r="AA53" s="210">
        <v>1.3791386480875504E-3</v>
      </c>
      <c r="AB53" s="210">
        <v>3.9441618097237662E-3</v>
      </c>
      <c r="AC53" s="211">
        <v>1.866349636772639E-3</v>
      </c>
      <c r="AD53" s="209">
        <v>7.6453731179329978E-2</v>
      </c>
      <c r="AE53" s="210">
        <v>6.8434977417385065E-2</v>
      </c>
      <c r="AF53" s="210">
        <v>8.0187537619449186E-3</v>
      </c>
      <c r="AG53" s="210">
        <v>6.763748824596405E-2</v>
      </c>
      <c r="AH53" s="210">
        <v>1.4947398690273233E-3</v>
      </c>
      <c r="AI53" s="210">
        <v>5.0184530670903983E-3</v>
      </c>
      <c r="AJ53" s="211">
        <v>2.3030528847027129E-3</v>
      </c>
      <c r="AK53" s="209">
        <v>8.7991831233011478E-2</v>
      </c>
      <c r="AL53" s="210">
        <v>7.7942708982179906E-2</v>
      </c>
      <c r="AM53" s="210">
        <v>1.0049122250831568E-2</v>
      </c>
      <c r="AN53" s="210">
        <v>7.701893150806427E-2</v>
      </c>
      <c r="AO53" s="210">
        <v>1.7268129568636286E-3</v>
      </c>
      <c r="AP53" s="210">
        <v>6.2846423337384657E-3</v>
      </c>
      <c r="AQ53" s="211">
        <v>2.9614394025398593E-3</v>
      </c>
      <c r="AR53" s="209">
        <v>0.10095679675753924</v>
      </c>
      <c r="AS53" s="210">
        <v>8.8381629087740804E-2</v>
      </c>
      <c r="AT53" s="210">
        <v>1.2575167669798434E-2</v>
      </c>
      <c r="AU53" s="210">
        <v>8.7190687656402588E-2</v>
      </c>
      <c r="AV53" s="210">
        <v>2.2123242991865227E-3</v>
      </c>
      <c r="AW53" s="210">
        <v>7.6692486033609775E-3</v>
      </c>
      <c r="AX53" s="211">
        <v>3.8845383580133497E-3</v>
      </c>
      <c r="AY53" s="209">
        <v>0.11874209513599268</v>
      </c>
      <c r="AZ53" s="210">
        <v>0.10277770628338689</v>
      </c>
      <c r="BA53" s="210">
        <v>1.5964388852605794E-2</v>
      </c>
      <c r="BB53" s="210">
        <v>0.10109126567840576</v>
      </c>
      <c r="BC53" s="210">
        <v>3.0970786076139458E-3</v>
      </c>
      <c r="BD53" s="210">
        <v>9.3535960469417929E-3</v>
      </c>
      <c r="BE53" s="211">
        <v>5.2001498058159585E-3</v>
      </c>
      <c r="BF53" s="209">
        <v>0.14780881816842742</v>
      </c>
      <c r="BG53" s="210">
        <v>0.12461185259887707</v>
      </c>
      <c r="BH53" s="210">
        <v>2.3196965569550348E-2</v>
      </c>
      <c r="BI53" s="210">
        <v>0.12151472270488739</v>
      </c>
      <c r="BJ53" s="210">
        <v>5.56710504719048E-3</v>
      </c>
      <c r="BK53" s="210">
        <v>1.1735410606513147E-2</v>
      </c>
      <c r="BL53" s="211">
        <v>8.9915861721755336E-3</v>
      </c>
      <c r="BM53" s="209">
        <v>9.6546958547943484E-2</v>
      </c>
      <c r="BN53" s="210">
        <v>7.8594648638475553E-2</v>
      </c>
      <c r="BO53" s="210">
        <v>1.7952309909467924E-2</v>
      </c>
      <c r="BP53" s="210">
        <v>7.5197041034698486E-2</v>
      </c>
      <c r="BQ53" s="210">
        <v>5.9544513417073789E-3</v>
      </c>
      <c r="BR53" s="210">
        <v>7.6897385201053891E-3</v>
      </c>
      <c r="BS53" s="211">
        <v>7.7057294256312704E-3</v>
      </c>
      <c r="BT53" s="209">
        <v>0.11869575356397218</v>
      </c>
      <c r="BU53" s="210">
        <v>8.6102884246953157E-2</v>
      </c>
      <c r="BV53" s="210">
        <v>3.2592869317019019E-2</v>
      </c>
      <c r="BW53" s="210">
        <v>7.6628424227237701E-2</v>
      </c>
      <c r="BX53" s="210">
        <v>1.5986624357167946E-2</v>
      </c>
      <c r="BY53" s="210">
        <v>9.3516768293034989E-3</v>
      </c>
      <c r="BZ53" s="211">
        <v>1.6729024766469834E-2</v>
      </c>
      <c r="CA53" s="209">
        <v>2.8191783791599472E-2</v>
      </c>
      <c r="CB53" s="210">
        <v>1.4336578570039662E-2</v>
      </c>
      <c r="CC53" s="210">
        <v>1.3855205221559809E-2</v>
      </c>
      <c r="CD53" s="210">
        <v>1.1303682811558247E-2</v>
      </c>
      <c r="CE53" s="210">
        <v>4.9088256868985922E-3</v>
      </c>
      <c r="CF53" s="210">
        <v>1.8912884784050472E-3</v>
      </c>
      <c r="CG53" s="211">
        <v>1.0087987184435985E-2</v>
      </c>
      <c r="CH53" s="209">
        <v>3.8173571198382064E-2</v>
      </c>
      <c r="CI53" s="210">
        <v>1.4681212370832582E-2</v>
      </c>
      <c r="CJ53" s="210">
        <v>2.3492358827549485E-2</v>
      </c>
      <c r="CK53" s="210">
        <v>1.1308697052299976E-2</v>
      </c>
      <c r="CL53" s="210">
        <v>5.2929459941387638E-3</v>
      </c>
      <c r="CM53" s="210">
        <v>2.0514175493561377E-3</v>
      </c>
      <c r="CN53" s="211">
        <v>1.9520510714657328E-2</v>
      </c>
      <c r="CO53" s="209">
        <v>3.4397037907887923E-2</v>
      </c>
      <c r="CP53" s="210">
        <v>6.9164611306803975E-3</v>
      </c>
      <c r="CQ53" s="210">
        <v>2.7480576777207531E-2</v>
      </c>
      <c r="CR53" s="210">
        <v>5.4442360997200012E-3</v>
      </c>
      <c r="CS53" s="210">
        <v>2.2403243386608447E-3</v>
      </c>
      <c r="CT53" s="210">
        <v>8.5412634647584744E-4</v>
      </c>
      <c r="CU53" s="211">
        <v>2.5858350990580137E-2</v>
      </c>
      <c r="CV53" s="209">
        <f t="shared" si="2"/>
        <v>0.15110130398016278</v>
      </c>
      <c r="CW53" s="210">
        <f t="shared" si="3"/>
        <v>0.13382529971450882</v>
      </c>
      <c r="CX53" s="210">
        <f t="shared" si="4"/>
        <v>1.7276004265653941E-2</v>
      </c>
      <c r="CY53" s="210">
        <f t="shared" si="5"/>
        <v>0.13172231917269528</v>
      </c>
      <c r="CZ53" s="210">
        <f t="shared" si="6"/>
        <v>3.9651259531614863E-3</v>
      </c>
      <c r="DA53" s="210">
        <f t="shared" si="7"/>
        <v>1.070457883817876E-2</v>
      </c>
      <c r="DB53" s="211">
        <f t="shared" si="8"/>
        <v>4.709282079582623E-3</v>
      </c>
    </row>
  </sheetData>
  <mergeCells count="47">
    <mergeCell ref="CI6:CN6"/>
    <mergeCell ref="CO6:CO7"/>
    <mergeCell ref="CP6:CU6"/>
    <mergeCell ref="CV6:CV7"/>
    <mergeCell ref="CW6:DB6"/>
    <mergeCell ref="CH6:CH7"/>
    <mergeCell ref="AS6:AX6"/>
    <mergeCell ref="AY6:AY7"/>
    <mergeCell ref="AZ6:BE6"/>
    <mergeCell ref="BF6:BF7"/>
    <mergeCell ref="BG6:BL6"/>
    <mergeCell ref="BM6:BM7"/>
    <mergeCell ref="BN6:BS6"/>
    <mergeCell ref="BT6:BT7"/>
    <mergeCell ref="BU6:BZ6"/>
    <mergeCell ref="CA6:CA7"/>
    <mergeCell ref="CB6:CG6"/>
    <mergeCell ref="AY5:BE5"/>
    <mergeCell ref="BF5:BL5"/>
    <mergeCell ref="BM5:BS5"/>
    <mergeCell ref="BT5:BZ5"/>
    <mergeCell ref="X6:AC6"/>
    <mergeCell ref="AD6:AD7"/>
    <mergeCell ref="AE6:AJ6"/>
    <mergeCell ref="AK6:AK7"/>
    <mergeCell ref="AL6:AQ6"/>
    <mergeCell ref="J6:O6"/>
    <mergeCell ref="P6:P7"/>
    <mergeCell ref="Q6:V6"/>
    <mergeCell ref="W6:W7"/>
    <mergeCell ref="AR5:AX5"/>
    <mergeCell ref="A4:DB4"/>
    <mergeCell ref="A5:A7"/>
    <mergeCell ref="CA5:CG5"/>
    <mergeCell ref="B5:H5"/>
    <mergeCell ref="I5:O5"/>
    <mergeCell ref="P5:V5"/>
    <mergeCell ref="W5:AC5"/>
    <mergeCell ref="AD5:AJ5"/>
    <mergeCell ref="AK5:AQ5"/>
    <mergeCell ref="AR6:AR7"/>
    <mergeCell ref="CH5:CN5"/>
    <mergeCell ref="CO5:CU5"/>
    <mergeCell ref="CV5:DB5"/>
    <mergeCell ref="B6:B7"/>
    <mergeCell ref="C6:H6"/>
    <mergeCell ref="I6:I7"/>
  </mergeCells>
  <hyperlinks>
    <hyperlink ref="A1" location="Index!A1" display="Index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X51"/>
  <sheetViews>
    <sheetView topLeftCell="BG25" workbookViewId="0">
      <selection activeCell="A4" sqref="A4:BX4"/>
    </sheetView>
  </sheetViews>
  <sheetFormatPr baseColWidth="10" defaultColWidth="8.85546875" defaultRowHeight="12.75"/>
  <cols>
    <col min="2" max="76" width="12.7109375" customWidth="1"/>
  </cols>
  <sheetData>
    <row r="1" spans="1:76" ht="15">
      <c r="A1" s="178" t="s">
        <v>87</v>
      </c>
    </row>
    <row r="3" spans="1:76" ht="18.75" thickBot="1">
      <c r="B3" s="221"/>
    </row>
    <row r="4" spans="1:76" ht="18.75" customHeight="1" thickBot="1">
      <c r="A4" s="321" t="s">
        <v>340</v>
      </c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  <c r="Q4" s="322"/>
      <c r="R4" s="322"/>
      <c r="S4" s="322"/>
      <c r="T4" s="322"/>
      <c r="U4" s="322"/>
      <c r="V4" s="322"/>
      <c r="W4" s="322"/>
      <c r="X4" s="322"/>
      <c r="Y4" s="322"/>
      <c r="Z4" s="322"/>
      <c r="AA4" s="322"/>
      <c r="AB4" s="322"/>
      <c r="AC4" s="322"/>
      <c r="AD4" s="322"/>
      <c r="AE4" s="322"/>
      <c r="AF4" s="322"/>
      <c r="AG4" s="322"/>
      <c r="AH4" s="322"/>
      <c r="AI4" s="322"/>
      <c r="AJ4" s="322"/>
      <c r="AK4" s="322"/>
      <c r="AL4" s="322"/>
      <c r="AM4" s="322"/>
      <c r="AN4" s="322"/>
      <c r="AO4" s="322"/>
      <c r="AP4" s="322"/>
      <c r="AQ4" s="322"/>
      <c r="AR4" s="322"/>
      <c r="AS4" s="322"/>
      <c r="AT4" s="322"/>
      <c r="AU4" s="322"/>
      <c r="AV4" s="322"/>
      <c r="AW4" s="322"/>
      <c r="AX4" s="322"/>
      <c r="AY4" s="322"/>
      <c r="AZ4" s="322"/>
      <c r="BA4" s="322"/>
      <c r="BB4" s="322"/>
      <c r="BC4" s="322"/>
      <c r="BD4" s="322"/>
      <c r="BE4" s="322"/>
      <c r="BF4" s="322"/>
      <c r="BG4" s="322"/>
      <c r="BH4" s="322"/>
      <c r="BI4" s="322"/>
      <c r="BJ4" s="322"/>
      <c r="BK4" s="322"/>
      <c r="BL4" s="322"/>
      <c r="BM4" s="322"/>
      <c r="BN4" s="322"/>
      <c r="BO4" s="322"/>
      <c r="BP4" s="322"/>
      <c r="BQ4" s="322"/>
      <c r="BR4" s="322"/>
      <c r="BS4" s="322"/>
      <c r="BT4" s="322"/>
      <c r="BU4" s="322"/>
      <c r="BV4" s="322"/>
      <c r="BW4" s="322"/>
      <c r="BX4" s="323"/>
    </row>
    <row r="5" spans="1:76" ht="22.5" customHeight="1" thickBot="1">
      <c r="A5" s="324" t="s">
        <v>113</v>
      </c>
      <c r="B5" s="380" t="s">
        <v>174</v>
      </c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380"/>
      <c r="T5" s="380"/>
      <c r="U5" s="380"/>
      <c r="V5" s="380"/>
      <c r="W5" s="380"/>
      <c r="X5" s="380"/>
      <c r="Y5" s="380"/>
      <c r="Z5" s="380"/>
      <c r="AA5" s="380" t="s">
        <v>175</v>
      </c>
      <c r="AB5" s="380"/>
      <c r="AC5" s="380"/>
      <c r="AD5" s="380"/>
      <c r="AE5" s="380"/>
      <c r="AF5" s="380"/>
      <c r="AG5" s="380"/>
      <c r="AH5" s="380"/>
      <c r="AI5" s="380"/>
      <c r="AJ5" s="380"/>
      <c r="AK5" s="380"/>
      <c r="AL5" s="380"/>
      <c r="AM5" s="380"/>
      <c r="AN5" s="380"/>
      <c r="AO5" s="380"/>
      <c r="AP5" s="380"/>
      <c r="AQ5" s="380"/>
      <c r="AR5" s="380"/>
      <c r="AS5" s="380"/>
      <c r="AT5" s="380"/>
      <c r="AU5" s="380"/>
      <c r="AV5" s="380"/>
      <c r="AW5" s="380"/>
      <c r="AX5" s="380"/>
      <c r="AY5" s="380"/>
      <c r="AZ5" s="380" t="str">
        <f>"+60 years old"</f>
        <v>+60 years old</v>
      </c>
      <c r="BA5" s="380"/>
      <c r="BB5" s="380"/>
      <c r="BC5" s="380"/>
      <c r="BD5" s="380"/>
      <c r="BE5" s="380"/>
      <c r="BF5" s="380"/>
      <c r="BG5" s="380"/>
      <c r="BH5" s="380"/>
      <c r="BI5" s="380"/>
      <c r="BJ5" s="380"/>
      <c r="BK5" s="380"/>
      <c r="BL5" s="380"/>
      <c r="BM5" s="380"/>
      <c r="BN5" s="380"/>
      <c r="BO5" s="380"/>
      <c r="BP5" s="380"/>
      <c r="BQ5" s="380"/>
      <c r="BR5" s="380"/>
      <c r="BS5" s="380"/>
      <c r="BT5" s="380"/>
      <c r="BU5" s="380"/>
      <c r="BV5" s="380"/>
      <c r="BW5" s="380"/>
      <c r="BX5" s="380"/>
    </row>
    <row r="6" spans="1:76" ht="60">
      <c r="A6" s="325"/>
      <c r="B6" s="254" t="s">
        <v>176</v>
      </c>
      <c r="C6" s="255" t="s">
        <v>6</v>
      </c>
      <c r="D6" s="256" t="s">
        <v>7</v>
      </c>
      <c r="E6" s="256" t="s">
        <v>0</v>
      </c>
      <c r="F6" s="256" t="s">
        <v>1</v>
      </c>
      <c r="G6" s="256" t="s">
        <v>177</v>
      </c>
      <c r="H6" s="257" t="s">
        <v>2</v>
      </c>
      <c r="I6" s="255" t="s">
        <v>10</v>
      </c>
      <c r="J6" s="256" t="s">
        <v>11</v>
      </c>
      <c r="K6" s="256" t="s">
        <v>12</v>
      </c>
      <c r="L6" s="256" t="s">
        <v>13</v>
      </c>
      <c r="M6" s="256" t="s">
        <v>178</v>
      </c>
      <c r="N6" s="257" t="s">
        <v>14</v>
      </c>
      <c r="O6" s="255" t="s">
        <v>10</v>
      </c>
      <c r="P6" s="256" t="s">
        <v>11</v>
      </c>
      <c r="Q6" s="256" t="s">
        <v>12</v>
      </c>
      <c r="R6" s="256" t="s">
        <v>13</v>
      </c>
      <c r="S6" s="256" t="s">
        <v>178</v>
      </c>
      <c r="T6" s="257" t="s">
        <v>14</v>
      </c>
      <c r="U6" s="255" t="s">
        <v>10</v>
      </c>
      <c r="V6" s="256" t="s">
        <v>11</v>
      </c>
      <c r="W6" s="256" t="s">
        <v>12</v>
      </c>
      <c r="X6" s="256" t="s">
        <v>13</v>
      </c>
      <c r="Y6" s="256" t="s">
        <v>178</v>
      </c>
      <c r="Z6" s="257" t="s">
        <v>14</v>
      </c>
      <c r="AA6" s="254" t="s">
        <v>179</v>
      </c>
      <c r="AB6" s="255" t="s">
        <v>6</v>
      </c>
      <c r="AC6" s="256" t="s">
        <v>7</v>
      </c>
      <c r="AD6" s="256" t="s">
        <v>0</v>
      </c>
      <c r="AE6" s="256" t="s">
        <v>1</v>
      </c>
      <c r="AF6" s="256" t="s">
        <v>177</v>
      </c>
      <c r="AG6" s="257" t="s">
        <v>2</v>
      </c>
      <c r="AH6" s="255" t="s">
        <v>10</v>
      </c>
      <c r="AI6" s="256" t="s">
        <v>11</v>
      </c>
      <c r="AJ6" s="256" t="s">
        <v>12</v>
      </c>
      <c r="AK6" s="256" t="s">
        <v>13</v>
      </c>
      <c r="AL6" s="256" t="s">
        <v>178</v>
      </c>
      <c r="AM6" s="257" t="s">
        <v>14</v>
      </c>
      <c r="AN6" s="255" t="s">
        <v>10</v>
      </c>
      <c r="AO6" s="256" t="s">
        <v>11</v>
      </c>
      <c r="AP6" s="256" t="s">
        <v>12</v>
      </c>
      <c r="AQ6" s="256" t="s">
        <v>13</v>
      </c>
      <c r="AR6" s="256" t="s">
        <v>178</v>
      </c>
      <c r="AS6" s="257" t="s">
        <v>14</v>
      </c>
      <c r="AT6" s="255" t="s">
        <v>10</v>
      </c>
      <c r="AU6" s="256" t="s">
        <v>11</v>
      </c>
      <c r="AV6" s="256" t="s">
        <v>12</v>
      </c>
      <c r="AW6" s="256" t="s">
        <v>13</v>
      </c>
      <c r="AX6" s="256" t="s">
        <v>178</v>
      </c>
      <c r="AY6" s="257" t="s">
        <v>14</v>
      </c>
      <c r="AZ6" s="254" t="s">
        <v>180</v>
      </c>
      <c r="BA6" s="255" t="s">
        <v>6</v>
      </c>
      <c r="BB6" s="256" t="s">
        <v>7</v>
      </c>
      <c r="BC6" s="256" t="s">
        <v>0</v>
      </c>
      <c r="BD6" s="256" t="s">
        <v>1</v>
      </c>
      <c r="BE6" s="256" t="s">
        <v>177</v>
      </c>
      <c r="BF6" s="257" t="s">
        <v>2</v>
      </c>
      <c r="BG6" s="255" t="s">
        <v>10</v>
      </c>
      <c r="BH6" s="256" t="s">
        <v>11</v>
      </c>
      <c r="BI6" s="256" t="s">
        <v>12</v>
      </c>
      <c r="BJ6" s="256" t="s">
        <v>13</v>
      </c>
      <c r="BK6" s="256" t="s">
        <v>178</v>
      </c>
      <c r="BL6" s="257" t="s">
        <v>14</v>
      </c>
      <c r="BM6" s="255" t="s">
        <v>10</v>
      </c>
      <c r="BN6" s="256" t="s">
        <v>11</v>
      </c>
      <c r="BO6" s="256" t="s">
        <v>12</v>
      </c>
      <c r="BP6" s="256" t="s">
        <v>13</v>
      </c>
      <c r="BQ6" s="256" t="s">
        <v>178</v>
      </c>
      <c r="BR6" s="257" t="s">
        <v>14</v>
      </c>
      <c r="BS6" s="255" t="s">
        <v>10</v>
      </c>
      <c r="BT6" s="256" t="s">
        <v>11</v>
      </c>
      <c r="BU6" s="256" t="s">
        <v>12</v>
      </c>
      <c r="BV6" s="256" t="s">
        <v>13</v>
      </c>
      <c r="BW6" s="256" t="s">
        <v>178</v>
      </c>
      <c r="BX6" s="257" t="s">
        <v>14</v>
      </c>
    </row>
    <row r="7" spans="1:76" ht="12.75" customHeight="1" thickBot="1">
      <c r="A7" s="381"/>
      <c r="B7" s="260" t="s">
        <v>181</v>
      </c>
      <c r="C7" s="382" t="s">
        <v>38</v>
      </c>
      <c r="D7" s="383"/>
      <c r="E7" s="383"/>
      <c r="F7" s="383"/>
      <c r="G7" s="383"/>
      <c r="H7" s="384"/>
      <c r="I7" s="382" t="s">
        <v>182</v>
      </c>
      <c r="J7" s="383"/>
      <c r="K7" s="383"/>
      <c r="L7" s="383"/>
      <c r="M7" s="383"/>
      <c r="N7" s="384"/>
      <c r="O7" s="382" t="s">
        <v>18</v>
      </c>
      <c r="P7" s="383"/>
      <c r="Q7" s="383"/>
      <c r="R7" s="383"/>
      <c r="S7" s="383"/>
      <c r="T7" s="384"/>
      <c r="U7" s="382" t="s">
        <v>183</v>
      </c>
      <c r="V7" s="383"/>
      <c r="W7" s="383"/>
      <c r="X7" s="383"/>
      <c r="Y7" s="383"/>
      <c r="Z7" s="384"/>
      <c r="AA7" s="260" t="s">
        <v>181</v>
      </c>
      <c r="AB7" s="382" t="s">
        <v>38</v>
      </c>
      <c r="AC7" s="383"/>
      <c r="AD7" s="383"/>
      <c r="AE7" s="383"/>
      <c r="AF7" s="383"/>
      <c r="AG7" s="384"/>
      <c r="AH7" s="382" t="s">
        <v>182</v>
      </c>
      <c r="AI7" s="383"/>
      <c r="AJ7" s="383"/>
      <c r="AK7" s="383"/>
      <c r="AL7" s="383"/>
      <c r="AM7" s="384"/>
      <c r="AN7" s="382" t="s">
        <v>18</v>
      </c>
      <c r="AO7" s="383"/>
      <c r="AP7" s="383"/>
      <c r="AQ7" s="383"/>
      <c r="AR7" s="383"/>
      <c r="AS7" s="384"/>
      <c r="AT7" s="382" t="s">
        <v>183</v>
      </c>
      <c r="AU7" s="383"/>
      <c r="AV7" s="383"/>
      <c r="AW7" s="383"/>
      <c r="AX7" s="383"/>
      <c r="AY7" s="384"/>
      <c r="AZ7" s="260" t="s">
        <v>181</v>
      </c>
      <c r="BA7" s="382" t="s">
        <v>38</v>
      </c>
      <c r="BB7" s="383"/>
      <c r="BC7" s="383"/>
      <c r="BD7" s="383"/>
      <c r="BE7" s="383"/>
      <c r="BF7" s="384"/>
      <c r="BG7" s="382" t="s">
        <v>182</v>
      </c>
      <c r="BH7" s="383"/>
      <c r="BI7" s="383"/>
      <c r="BJ7" s="383"/>
      <c r="BK7" s="383"/>
      <c r="BL7" s="384"/>
      <c r="BM7" s="382" t="s">
        <v>18</v>
      </c>
      <c r="BN7" s="383"/>
      <c r="BO7" s="383"/>
      <c r="BP7" s="383"/>
      <c r="BQ7" s="383"/>
      <c r="BR7" s="384"/>
      <c r="BS7" s="382" t="s">
        <v>183</v>
      </c>
      <c r="BT7" s="383"/>
      <c r="BU7" s="383"/>
      <c r="BV7" s="383"/>
      <c r="BW7" s="383"/>
      <c r="BX7" s="384"/>
    </row>
    <row r="8" spans="1:76" ht="15">
      <c r="A8" s="252" t="s">
        <v>154</v>
      </c>
      <c r="B8" s="279" t="s">
        <v>184</v>
      </c>
      <c r="C8" s="280" t="s">
        <v>185</v>
      </c>
      <c r="D8" s="281" t="s">
        <v>186</v>
      </c>
      <c r="E8" s="281" t="s">
        <v>187</v>
      </c>
      <c r="F8" s="281" t="s">
        <v>188</v>
      </c>
      <c r="G8" s="281" t="s">
        <v>189</v>
      </c>
      <c r="H8" s="282" t="s">
        <v>190</v>
      </c>
      <c r="I8" s="280" t="s">
        <v>191</v>
      </c>
      <c r="J8" s="281" t="s">
        <v>192</v>
      </c>
      <c r="K8" s="281" t="s">
        <v>193</v>
      </c>
      <c r="L8" s="281" t="s">
        <v>194</v>
      </c>
      <c r="M8" s="281" t="s">
        <v>195</v>
      </c>
      <c r="N8" s="282" t="s">
        <v>196</v>
      </c>
      <c r="O8" s="280" t="s">
        <v>197</v>
      </c>
      <c r="P8" s="281" t="s">
        <v>198</v>
      </c>
      <c r="Q8" s="281" t="s">
        <v>199</v>
      </c>
      <c r="R8" s="281" t="s">
        <v>200</v>
      </c>
      <c r="S8" s="281" t="s">
        <v>201</v>
      </c>
      <c r="T8" s="282" t="s">
        <v>202</v>
      </c>
      <c r="U8" s="280" t="s">
        <v>203</v>
      </c>
      <c r="V8" s="281" t="s">
        <v>204</v>
      </c>
      <c r="W8" s="281" t="s">
        <v>205</v>
      </c>
      <c r="X8" s="281" t="s">
        <v>206</v>
      </c>
      <c r="Y8" s="281" t="s">
        <v>207</v>
      </c>
      <c r="Z8" s="282" t="s">
        <v>208</v>
      </c>
      <c r="AA8" s="279" t="s">
        <v>209</v>
      </c>
      <c r="AB8" s="280" t="s">
        <v>210</v>
      </c>
      <c r="AC8" s="281" t="s">
        <v>211</v>
      </c>
      <c r="AD8" s="281" t="s">
        <v>212</v>
      </c>
      <c r="AE8" s="281" t="s">
        <v>213</v>
      </c>
      <c r="AF8" s="281" t="s">
        <v>214</v>
      </c>
      <c r="AG8" s="282" t="s">
        <v>215</v>
      </c>
      <c r="AH8" s="280" t="s">
        <v>216</v>
      </c>
      <c r="AI8" s="281" t="s">
        <v>217</v>
      </c>
      <c r="AJ8" s="281" t="s">
        <v>218</v>
      </c>
      <c r="AK8" s="281" t="s">
        <v>219</v>
      </c>
      <c r="AL8" s="281" t="s">
        <v>220</v>
      </c>
      <c r="AM8" s="282" t="s">
        <v>221</v>
      </c>
      <c r="AN8" s="280" t="s">
        <v>222</v>
      </c>
      <c r="AO8" s="281" t="s">
        <v>223</v>
      </c>
      <c r="AP8" s="281" t="s">
        <v>224</v>
      </c>
      <c r="AQ8" s="281" t="s">
        <v>225</v>
      </c>
      <c r="AR8" s="281" t="s">
        <v>226</v>
      </c>
      <c r="AS8" s="282" t="s">
        <v>227</v>
      </c>
      <c r="AT8" s="280" t="s">
        <v>228</v>
      </c>
      <c r="AU8" s="281" t="s">
        <v>229</v>
      </c>
      <c r="AV8" s="281" t="s">
        <v>230</v>
      </c>
      <c r="AW8" s="281" t="s">
        <v>231</v>
      </c>
      <c r="AX8" s="281" t="s">
        <v>232</v>
      </c>
      <c r="AY8" s="282" t="s">
        <v>233</v>
      </c>
      <c r="AZ8" s="279" t="s">
        <v>234</v>
      </c>
      <c r="BA8" s="280" t="s">
        <v>235</v>
      </c>
      <c r="BB8" s="281" t="s">
        <v>236</v>
      </c>
      <c r="BC8" s="281" t="s">
        <v>237</v>
      </c>
      <c r="BD8" s="281" t="s">
        <v>238</v>
      </c>
      <c r="BE8" s="281" t="s">
        <v>239</v>
      </c>
      <c r="BF8" s="282" t="s">
        <v>240</v>
      </c>
      <c r="BG8" s="280" t="s">
        <v>241</v>
      </c>
      <c r="BH8" s="281" t="s">
        <v>242</v>
      </c>
      <c r="BI8" s="281" t="s">
        <v>243</v>
      </c>
      <c r="BJ8" s="281" t="s">
        <v>244</v>
      </c>
      <c r="BK8" s="281" t="s">
        <v>245</v>
      </c>
      <c r="BL8" s="282" t="s">
        <v>246</v>
      </c>
      <c r="BM8" s="280" t="s">
        <v>247</v>
      </c>
      <c r="BN8" s="281" t="s">
        <v>248</v>
      </c>
      <c r="BO8" s="281" t="s">
        <v>249</v>
      </c>
      <c r="BP8" s="281" t="s">
        <v>250</v>
      </c>
      <c r="BQ8" s="281" t="s">
        <v>251</v>
      </c>
      <c r="BR8" s="282" t="s">
        <v>252</v>
      </c>
      <c r="BS8" s="280" t="s">
        <v>253</v>
      </c>
      <c r="BT8" s="281" t="s">
        <v>254</v>
      </c>
      <c r="BU8" s="281" t="s">
        <v>255</v>
      </c>
      <c r="BV8" s="281" t="s">
        <v>256</v>
      </c>
      <c r="BW8" s="281" t="s">
        <v>257</v>
      </c>
      <c r="BX8" s="282" t="s">
        <v>258</v>
      </c>
    </row>
    <row r="9" spans="1:76" ht="15">
      <c r="A9" s="252">
        <v>1970</v>
      </c>
      <c r="B9" s="14">
        <v>2585.635986328125</v>
      </c>
      <c r="C9" s="10">
        <v>0.19863153712131618</v>
      </c>
      <c r="D9" s="10">
        <v>0.50215365883881546</v>
      </c>
      <c r="E9" s="10">
        <v>0.29921481013298035</v>
      </c>
      <c r="F9" s="10">
        <v>7.1152806282043457E-2</v>
      </c>
      <c r="G9" s="10">
        <v>4.658619686961174E-2</v>
      </c>
      <c r="H9" s="10">
        <v>1.7952147871255875E-2</v>
      </c>
      <c r="I9" s="261">
        <v>5.0607630982995033E-3</v>
      </c>
      <c r="J9" s="262">
        <v>0.86354279518127441</v>
      </c>
      <c r="K9" s="7">
        <v>1.8928194046020508</v>
      </c>
      <c r="L9" s="7">
        <v>4.3670787811279297</v>
      </c>
      <c r="M9" s="7">
        <v>5.6375832557678223</v>
      </c>
      <c r="N9" s="263">
        <v>10.570263862609863</v>
      </c>
      <c r="O9" s="264">
        <v>219.243896484375</v>
      </c>
      <c r="P9" s="265">
        <v>1.8559949398040771</v>
      </c>
      <c r="Q9" s="265">
        <v>1.5807564258575439</v>
      </c>
      <c r="R9" s="265">
        <v>1.6289341449737549</v>
      </c>
      <c r="S9" s="265">
        <v>1.6524434089660645</v>
      </c>
      <c r="T9" s="266">
        <v>1.6972435712814331</v>
      </c>
      <c r="U9" s="267">
        <v>13.085290908813477</v>
      </c>
      <c r="V9" s="268">
        <v>2232.807373046875</v>
      </c>
      <c r="W9" s="268">
        <v>4894.14208984375</v>
      </c>
      <c r="X9" s="268">
        <v>11291.67578125</v>
      </c>
      <c r="Y9" s="268">
        <v>14576.73828125</v>
      </c>
      <c r="Z9" s="269">
        <v>27330.85546875</v>
      </c>
      <c r="AA9" s="14">
        <v>3732.767578125</v>
      </c>
      <c r="AB9" s="10">
        <v>0.21651024844396569</v>
      </c>
      <c r="AC9" s="10">
        <v>0.44330129218724579</v>
      </c>
      <c r="AD9" s="10">
        <v>0.34018847346305847</v>
      </c>
      <c r="AE9" s="10">
        <v>9.9165789783000946E-2</v>
      </c>
      <c r="AF9" s="10">
        <v>6.9203741848468781E-2</v>
      </c>
      <c r="AG9" s="10">
        <v>2.9814895242452621E-2</v>
      </c>
      <c r="AH9" s="261">
        <v>0.26012507081031799</v>
      </c>
      <c r="AI9" s="262">
        <v>0.72941720485687256</v>
      </c>
      <c r="AJ9" s="7">
        <v>1.8518922328948975</v>
      </c>
      <c r="AK9" s="7">
        <v>5.0760335922241211</v>
      </c>
      <c r="AL9" s="7">
        <v>7.3336834907531738</v>
      </c>
      <c r="AM9" s="263">
        <v>16.05009651184082</v>
      </c>
      <c r="AN9" s="264">
        <v>4.2117695808410645</v>
      </c>
      <c r="AO9" s="265">
        <v>2.14823317527771</v>
      </c>
      <c r="AP9" s="265">
        <v>1.8368880748748779</v>
      </c>
      <c r="AQ9" s="265">
        <v>1.9532816410064697</v>
      </c>
      <c r="AR9" s="265">
        <v>1.8870254755020142</v>
      </c>
      <c r="AS9" s="266">
        <v>1.8512430191040039</v>
      </c>
      <c r="AT9" s="267">
        <v>970.9864501953125</v>
      </c>
      <c r="AU9" s="268">
        <v>2722.744873046875</v>
      </c>
      <c r="AV9" s="268">
        <v>6912.68310546875</v>
      </c>
      <c r="AW9" s="268">
        <v>18947.654296875</v>
      </c>
      <c r="AX9" s="268">
        <v>27374.935546875</v>
      </c>
      <c r="AY9" s="269">
        <v>59911.28125</v>
      </c>
      <c r="AZ9" s="14">
        <v>3087.38818359375</v>
      </c>
      <c r="BA9" s="10">
        <v>0.17403700379201606</v>
      </c>
      <c r="BB9" s="10">
        <v>0.43341027484746741</v>
      </c>
      <c r="BC9" s="10">
        <v>0.3925527036190033</v>
      </c>
      <c r="BD9" s="10">
        <v>0.12294765561819077</v>
      </c>
      <c r="BE9" s="10">
        <v>8.8246315717697144E-2</v>
      </c>
      <c r="BF9" s="10">
        <v>4.2393211275339127E-2</v>
      </c>
      <c r="BG9" s="261">
        <v>0.13280472159385681</v>
      </c>
      <c r="BH9" s="262">
        <v>0.66735303401947021</v>
      </c>
      <c r="BI9" s="7">
        <v>1.9857118129730225</v>
      </c>
      <c r="BJ9" s="7">
        <v>6.0484561920166016</v>
      </c>
      <c r="BK9" s="7">
        <v>8.1266136169433594</v>
      </c>
      <c r="BL9" s="263">
        <v>18.859174728393555</v>
      </c>
      <c r="BM9" s="264">
        <v>8.3225641250610352</v>
      </c>
      <c r="BN9" s="265">
        <v>2.4753272533416748</v>
      </c>
      <c r="BO9" s="265">
        <v>1.9768505096435547</v>
      </c>
      <c r="BP9" s="265">
        <v>2.0317745208740234</v>
      </c>
      <c r="BQ9" s="265">
        <v>2.1715278625488281</v>
      </c>
      <c r="BR9" s="266">
        <v>2.2359063625335693</v>
      </c>
      <c r="BS9" s="267">
        <v>410.01971435546875</v>
      </c>
      <c r="BT9" s="268">
        <v>2060.3779296875</v>
      </c>
      <c r="BU9" s="268">
        <v>6130.6630859375</v>
      </c>
      <c r="BV9" s="268">
        <v>18673.931640625</v>
      </c>
      <c r="BW9" s="268">
        <v>25090.01171875</v>
      </c>
      <c r="BX9" s="269">
        <v>58225.59375</v>
      </c>
    </row>
    <row r="10" spans="1:76" ht="15">
      <c r="A10" s="252">
        <v>1971</v>
      </c>
      <c r="B10" s="14"/>
      <c r="C10" s="10"/>
      <c r="D10" s="10"/>
      <c r="E10" s="10"/>
      <c r="F10" s="10"/>
      <c r="G10" s="10"/>
      <c r="H10" s="10"/>
      <c r="I10" s="261"/>
      <c r="J10" s="262"/>
      <c r="K10" s="7"/>
      <c r="L10" s="7"/>
      <c r="M10" s="7"/>
      <c r="N10" s="263"/>
      <c r="O10" s="264"/>
      <c r="P10" s="265"/>
      <c r="Q10" s="265"/>
      <c r="R10" s="265"/>
      <c r="S10" s="265"/>
      <c r="T10" s="266"/>
      <c r="U10" s="267"/>
      <c r="V10" s="268"/>
      <c r="W10" s="268"/>
      <c r="X10" s="268"/>
      <c r="Y10" s="268"/>
      <c r="Z10" s="269"/>
      <c r="AA10" s="14"/>
      <c r="AB10" s="10"/>
      <c r="AC10" s="10"/>
      <c r="AD10" s="10"/>
      <c r="AE10" s="10"/>
      <c r="AF10" s="10"/>
      <c r="AG10" s="10"/>
      <c r="AH10" s="261"/>
      <c r="AI10" s="262"/>
      <c r="AJ10" s="7"/>
      <c r="AK10" s="7"/>
      <c r="AL10" s="7"/>
      <c r="AM10" s="263"/>
      <c r="AN10" s="264"/>
      <c r="AO10" s="265"/>
      <c r="AP10" s="265"/>
      <c r="AQ10" s="265"/>
      <c r="AR10" s="265"/>
      <c r="AS10" s="266"/>
      <c r="AT10" s="267"/>
      <c r="AU10" s="268"/>
      <c r="AV10" s="268"/>
      <c r="AW10" s="268"/>
      <c r="AX10" s="268"/>
      <c r="AY10" s="269"/>
      <c r="AZ10" s="14"/>
      <c r="BA10" s="10"/>
      <c r="BB10" s="10"/>
      <c r="BC10" s="10"/>
      <c r="BD10" s="10"/>
      <c r="BE10" s="10"/>
      <c r="BF10" s="10"/>
      <c r="BG10" s="261"/>
      <c r="BH10" s="262"/>
      <c r="BI10" s="7"/>
      <c r="BJ10" s="7"/>
      <c r="BK10" s="7"/>
      <c r="BL10" s="263"/>
      <c r="BM10" s="264"/>
      <c r="BN10" s="265"/>
      <c r="BO10" s="265"/>
      <c r="BP10" s="265"/>
      <c r="BQ10" s="265"/>
      <c r="BR10" s="266"/>
      <c r="BS10" s="267"/>
      <c r="BT10" s="268"/>
      <c r="BU10" s="268"/>
      <c r="BV10" s="268"/>
      <c r="BW10" s="268"/>
      <c r="BX10" s="269"/>
    </row>
    <row r="11" spans="1:76" ht="15">
      <c r="A11" s="252">
        <v>1972</v>
      </c>
      <c r="B11" s="14"/>
      <c r="C11" s="10"/>
      <c r="D11" s="10"/>
      <c r="E11" s="10"/>
      <c r="F11" s="10"/>
      <c r="G11" s="10"/>
      <c r="H11" s="10"/>
      <c r="I11" s="261"/>
      <c r="J11" s="262"/>
      <c r="K11" s="7"/>
      <c r="L11" s="7"/>
      <c r="M11" s="7"/>
      <c r="N11" s="263"/>
      <c r="O11" s="264"/>
      <c r="P11" s="265"/>
      <c r="Q11" s="265"/>
      <c r="R11" s="265"/>
      <c r="S11" s="265"/>
      <c r="T11" s="266"/>
      <c r="U11" s="267"/>
      <c r="V11" s="268"/>
      <c r="W11" s="268"/>
      <c r="X11" s="268"/>
      <c r="Y11" s="268"/>
      <c r="Z11" s="269"/>
      <c r="AA11" s="14"/>
      <c r="AB11" s="10"/>
      <c r="AC11" s="10"/>
      <c r="AD11" s="10"/>
      <c r="AE11" s="10"/>
      <c r="AF11" s="10"/>
      <c r="AG11" s="10"/>
      <c r="AH11" s="261"/>
      <c r="AI11" s="262"/>
      <c r="AJ11" s="7"/>
      <c r="AK11" s="7"/>
      <c r="AL11" s="7"/>
      <c r="AM11" s="263"/>
      <c r="AN11" s="264"/>
      <c r="AO11" s="265"/>
      <c r="AP11" s="265"/>
      <c r="AQ11" s="265"/>
      <c r="AR11" s="265"/>
      <c r="AS11" s="266"/>
      <c r="AT11" s="267"/>
      <c r="AU11" s="268"/>
      <c r="AV11" s="268"/>
      <c r="AW11" s="268"/>
      <c r="AX11" s="268"/>
      <c r="AY11" s="269"/>
      <c r="AZ11" s="14"/>
      <c r="BA11" s="10"/>
      <c r="BB11" s="10"/>
      <c r="BC11" s="10"/>
      <c r="BD11" s="10"/>
      <c r="BE11" s="10"/>
      <c r="BF11" s="10"/>
      <c r="BG11" s="261"/>
      <c r="BH11" s="262"/>
      <c r="BI11" s="7"/>
      <c r="BJ11" s="7"/>
      <c r="BK11" s="7"/>
      <c r="BL11" s="263"/>
      <c r="BM11" s="264"/>
      <c r="BN11" s="265"/>
      <c r="BO11" s="265"/>
      <c r="BP11" s="265"/>
      <c r="BQ11" s="265"/>
      <c r="BR11" s="266"/>
      <c r="BS11" s="267"/>
      <c r="BT11" s="268"/>
      <c r="BU11" s="268"/>
      <c r="BV11" s="268"/>
      <c r="BW11" s="268"/>
      <c r="BX11" s="269"/>
    </row>
    <row r="12" spans="1:76" ht="15">
      <c r="A12" s="252">
        <v>1973</v>
      </c>
      <c r="B12" s="14"/>
      <c r="C12" s="10"/>
      <c r="D12" s="10"/>
      <c r="E12" s="10"/>
      <c r="F12" s="10"/>
      <c r="G12" s="10"/>
      <c r="H12" s="10"/>
      <c r="I12" s="261"/>
      <c r="J12" s="262"/>
      <c r="K12" s="7"/>
      <c r="L12" s="7"/>
      <c r="M12" s="7"/>
      <c r="N12" s="263"/>
      <c r="O12" s="264"/>
      <c r="P12" s="265"/>
      <c r="Q12" s="265"/>
      <c r="R12" s="265"/>
      <c r="S12" s="265"/>
      <c r="T12" s="266"/>
      <c r="U12" s="267"/>
      <c r="V12" s="268"/>
      <c r="W12" s="268"/>
      <c r="X12" s="268"/>
      <c r="Y12" s="268"/>
      <c r="Z12" s="269"/>
      <c r="AA12" s="14"/>
      <c r="AB12" s="10"/>
      <c r="AC12" s="10"/>
      <c r="AD12" s="10"/>
      <c r="AE12" s="10"/>
      <c r="AF12" s="10"/>
      <c r="AG12" s="10"/>
      <c r="AH12" s="261"/>
      <c r="AI12" s="262"/>
      <c r="AJ12" s="7"/>
      <c r="AK12" s="7"/>
      <c r="AL12" s="7"/>
      <c r="AM12" s="263"/>
      <c r="AN12" s="264"/>
      <c r="AO12" s="265"/>
      <c r="AP12" s="265"/>
      <c r="AQ12" s="265"/>
      <c r="AR12" s="265"/>
      <c r="AS12" s="266"/>
      <c r="AT12" s="267"/>
      <c r="AU12" s="268"/>
      <c r="AV12" s="268"/>
      <c r="AW12" s="268"/>
      <c r="AX12" s="268"/>
      <c r="AY12" s="269"/>
      <c r="AZ12" s="14"/>
      <c r="BA12" s="10"/>
      <c r="BB12" s="10"/>
      <c r="BC12" s="10"/>
      <c r="BD12" s="10"/>
      <c r="BE12" s="10"/>
      <c r="BF12" s="10"/>
      <c r="BG12" s="261"/>
      <c r="BH12" s="262"/>
      <c r="BI12" s="7"/>
      <c r="BJ12" s="7"/>
      <c r="BK12" s="7"/>
      <c r="BL12" s="263"/>
      <c r="BM12" s="264"/>
      <c r="BN12" s="265"/>
      <c r="BO12" s="265"/>
      <c r="BP12" s="265"/>
      <c r="BQ12" s="265"/>
      <c r="BR12" s="266"/>
      <c r="BS12" s="267"/>
      <c r="BT12" s="268"/>
      <c r="BU12" s="268"/>
      <c r="BV12" s="268"/>
      <c r="BW12" s="268"/>
      <c r="BX12" s="269"/>
    </row>
    <row r="13" spans="1:76" ht="15">
      <c r="A13" s="252">
        <v>1974</v>
      </c>
      <c r="B13" s="14"/>
      <c r="C13" s="10"/>
      <c r="D13" s="10"/>
      <c r="E13" s="10"/>
      <c r="F13" s="10"/>
      <c r="G13" s="10"/>
      <c r="H13" s="10"/>
      <c r="I13" s="261"/>
      <c r="J13" s="262"/>
      <c r="K13" s="7"/>
      <c r="L13" s="7"/>
      <c r="M13" s="7"/>
      <c r="N13" s="263"/>
      <c r="O13" s="264"/>
      <c r="P13" s="265"/>
      <c r="Q13" s="265"/>
      <c r="R13" s="265"/>
      <c r="S13" s="265"/>
      <c r="T13" s="266"/>
      <c r="U13" s="267"/>
      <c r="V13" s="268"/>
      <c r="W13" s="268"/>
      <c r="X13" s="268"/>
      <c r="Y13" s="268"/>
      <c r="Z13" s="269"/>
      <c r="AA13" s="14"/>
      <c r="AB13" s="10"/>
      <c r="AC13" s="10"/>
      <c r="AD13" s="10"/>
      <c r="AE13" s="10"/>
      <c r="AF13" s="10"/>
      <c r="AG13" s="10"/>
      <c r="AH13" s="261"/>
      <c r="AI13" s="262"/>
      <c r="AJ13" s="7"/>
      <c r="AK13" s="7"/>
      <c r="AL13" s="7"/>
      <c r="AM13" s="263"/>
      <c r="AN13" s="264"/>
      <c r="AO13" s="265"/>
      <c r="AP13" s="265"/>
      <c r="AQ13" s="265"/>
      <c r="AR13" s="265"/>
      <c r="AS13" s="266"/>
      <c r="AT13" s="267"/>
      <c r="AU13" s="268"/>
      <c r="AV13" s="268"/>
      <c r="AW13" s="268"/>
      <c r="AX13" s="268"/>
      <c r="AY13" s="269"/>
      <c r="AZ13" s="14"/>
      <c r="BA13" s="10"/>
      <c r="BB13" s="10"/>
      <c r="BC13" s="10"/>
      <c r="BD13" s="10"/>
      <c r="BE13" s="10"/>
      <c r="BF13" s="10"/>
      <c r="BG13" s="261"/>
      <c r="BH13" s="262"/>
      <c r="BI13" s="7"/>
      <c r="BJ13" s="7"/>
      <c r="BK13" s="7"/>
      <c r="BL13" s="263"/>
      <c r="BM13" s="264"/>
      <c r="BN13" s="265"/>
      <c r="BO13" s="265"/>
      <c r="BP13" s="265"/>
      <c r="BQ13" s="265"/>
      <c r="BR13" s="266"/>
      <c r="BS13" s="267"/>
      <c r="BT13" s="268"/>
      <c r="BU13" s="268"/>
      <c r="BV13" s="268"/>
      <c r="BW13" s="268"/>
      <c r="BX13" s="269"/>
    </row>
    <row r="14" spans="1:76" ht="15">
      <c r="A14" s="252">
        <v>1975</v>
      </c>
      <c r="B14" s="14">
        <v>4671.140625</v>
      </c>
      <c r="C14" s="10">
        <v>0.23098086335779972</v>
      </c>
      <c r="D14" s="10">
        <v>0.49477236718896561</v>
      </c>
      <c r="E14" s="10">
        <v>0.27424675226211548</v>
      </c>
      <c r="F14" s="10">
        <v>6.4356036484241486E-2</v>
      </c>
      <c r="G14" s="10">
        <v>4.2021442204713821E-2</v>
      </c>
      <c r="H14" s="10">
        <v>1.6180567443370819E-2</v>
      </c>
      <c r="I14" s="261">
        <v>9.4495024532079697E-3</v>
      </c>
      <c r="J14" s="262">
        <v>0.89693278074264526</v>
      </c>
      <c r="K14" s="7">
        <v>1.7727377414703369</v>
      </c>
      <c r="L14" s="7">
        <v>3.9800429344177246</v>
      </c>
      <c r="M14" s="7">
        <v>5.0551490783691406</v>
      </c>
      <c r="N14" s="263">
        <v>10.469305038452148</v>
      </c>
      <c r="O14" s="264">
        <v>117.35198211669922</v>
      </c>
      <c r="P14" s="265">
        <v>1.7147578001022339</v>
      </c>
      <c r="Q14" s="265">
        <v>1.5470070838928223</v>
      </c>
      <c r="R14" s="265">
        <v>1.6168861389160156</v>
      </c>
      <c r="S14" s="265">
        <v>1.6621220111846924</v>
      </c>
      <c r="T14" s="266">
        <v>1.5431729555130005</v>
      </c>
      <c r="U14" s="267">
        <v>44.13995361328125</v>
      </c>
      <c r="V14" s="268">
        <v>4189.69921875</v>
      </c>
      <c r="W14" s="268">
        <v>8280.70703125</v>
      </c>
      <c r="X14" s="268">
        <v>18591.33984375</v>
      </c>
      <c r="Y14" s="268">
        <v>23613.3125</v>
      </c>
      <c r="Z14" s="269">
        <v>48903.59765625</v>
      </c>
      <c r="AA14" s="14">
        <v>6337.3388671875</v>
      </c>
      <c r="AB14" s="10">
        <v>0.22476503949337401</v>
      </c>
      <c r="AC14" s="10">
        <v>0.44542901846990418</v>
      </c>
      <c r="AD14" s="10">
        <v>0.32980597019195557</v>
      </c>
      <c r="AE14" s="10">
        <v>9.6437998116016388E-2</v>
      </c>
      <c r="AF14" s="10">
        <v>6.7414082586765289E-2</v>
      </c>
      <c r="AG14" s="10">
        <v>3.0303742736577988E-2</v>
      </c>
      <c r="AH14" s="261">
        <v>0.27909454703330994</v>
      </c>
      <c r="AI14" s="262">
        <v>0.74811440706253052</v>
      </c>
      <c r="AJ14" s="7">
        <v>1.8059413433074951</v>
      </c>
      <c r="AK14" s="7">
        <v>5.0851612091064453</v>
      </c>
      <c r="AL14" s="7">
        <v>6.7116870880126953</v>
      </c>
      <c r="AM14" s="263">
        <v>15.472719192504883</v>
      </c>
      <c r="AN14" s="264">
        <v>3.9217548370361328</v>
      </c>
      <c r="AO14" s="265">
        <v>2.0724964141845703</v>
      </c>
      <c r="AP14" s="265">
        <v>1.8261446952819824</v>
      </c>
      <c r="AQ14" s="265">
        <v>1.8963851928710937</v>
      </c>
      <c r="AR14" s="265">
        <v>2.0087666511535645</v>
      </c>
      <c r="AS14" s="266">
        <v>1.9539140462875366</v>
      </c>
      <c r="AT14" s="267">
        <v>1768.716796875</v>
      </c>
      <c r="AU14" s="268">
        <v>4741.0546875</v>
      </c>
      <c r="AV14" s="268">
        <v>11444.8623046875</v>
      </c>
      <c r="AW14" s="268">
        <v>32226.390625</v>
      </c>
      <c r="AX14" s="268">
        <v>42534.234375</v>
      </c>
      <c r="AY14" s="269">
        <v>98055.8671875</v>
      </c>
      <c r="AZ14" s="14">
        <v>5610.51611328125</v>
      </c>
      <c r="BA14" s="10">
        <v>0.19696977004924593</v>
      </c>
      <c r="BB14" s="10">
        <v>0.45709295174208497</v>
      </c>
      <c r="BC14" s="10">
        <v>0.34593731164932251</v>
      </c>
      <c r="BD14" s="10">
        <v>9.2717379331588745E-2</v>
      </c>
      <c r="BE14" s="10">
        <v>6.3952334225177765E-2</v>
      </c>
      <c r="BF14" s="10">
        <v>2.9355283826589584E-2</v>
      </c>
      <c r="BG14" s="261">
        <v>0.15402071177959442</v>
      </c>
      <c r="BH14" s="262">
        <v>0.73183965682983398</v>
      </c>
      <c r="BI14" s="7">
        <v>1.9854757785797119</v>
      </c>
      <c r="BJ14" s="7">
        <v>5.1344494819641113</v>
      </c>
      <c r="BK14" s="7">
        <v>6.5844502449035645</v>
      </c>
      <c r="BL14" s="263">
        <v>13.93344783782959</v>
      </c>
      <c r="BM14" s="264">
        <v>7.1655154228210449</v>
      </c>
      <c r="BN14" s="265">
        <v>2.1945290565490723</v>
      </c>
      <c r="BO14" s="265">
        <v>1.7422900199890137</v>
      </c>
      <c r="BP14" s="265">
        <v>1.8048810958862305</v>
      </c>
      <c r="BQ14" s="265">
        <v>1.9418383836746216</v>
      </c>
      <c r="BR14" s="266">
        <v>2.0913355350494385</v>
      </c>
      <c r="BS14" s="267">
        <v>864.13568115234375</v>
      </c>
      <c r="BT14" s="268">
        <v>4105.998046875</v>
      </c>
      <c r="BU14" s="268">
        <v>11139.5439453125</v>
      </c>
      <c r="BV14" s="268">
        <v>28806.912109375</v>
      </c>
      <c r="BW14" s="268">
        <v>36942.1640625</v>
      </c>
      <c r="BX14" s="269">
        <v>78173.8359375</v>
      </c>
    </row>
    <row r="15" spans="1:76" ht="15">
      <c r="A15" s="252">
        <v>1976</v>
      </c>
      <c r="B15" s="14"/>
      <c r="C15" s="10"/>
      <c r="D15" s="10"/>
      <c r="E15" s="10"/>
      <c r="F15" s="10"/>
      <c r="G15" s="10"/>
      <c r="H15" s="10"/>
      <c r="I15" s="261"/>
      <c r="J15" s="262"/>
      <c r="K15" s="7"/>
      <c r="L15" s="7"/>
      <c r="M15" s="7"/>
      <c r="N15" s="263"/>
      <c r="O15" s="264"/>
      <c r="P15" s="265"/>
      <c r="Q15" s="265"/>
      <c r="R15" s="265"/>
      <c r="S15" s="265"/>
      <c r="T15" s="266"/>
      <c r="U15" s="267"/>
      <c r="V15" s="268"/>
      <c r="W15" s="268"/>
      <c r="X15" s="268"/>
      <c r="Y15" s="268"/>
      <c r="Z15" s="269"/>
      <c r="AA15" s="14"/>
      <c r="AB15" s="10"/>
      <c r="AC15" s="10"/>
      <c r="AD15" s="10"/>
      <c r="AE15" s="10"/>
      <c r="AF15" s="10"/>
      <c r="AG15" s="10"/>
      <c r="AH15" s="261"/>
      <c r="AI15" s="262"/>
      <c r="AJ15" s="7"/>
      <c r="AK15" s="7"/>
      <c r="AL15" s="7"/>
      <c r="AM15" s="263"/>
      <c r="AN15" s="264"/>
      <c r="AO15" s="265"/>
      <c r="AP15" s="265"/>
      <c r="AQ15" s="265"/>
      <c r="AR15" s="265"/>
      <c r="AS15" s="266"/>
      <c r="AT15" s="267"/>
      <c r="AU15" s="268"/>
      <c r="AV15" s="268"/>
      <c r="AW15" s="268"/>
      <c r="AX15" s="268"/>
      <c r="AY15" s="269"/>
      <c r="AZ15" s="14"/>
      <c r="BA15" s="10"/>
      <c r="BB15" s="10"/>
      <c r="BC15" s="10"/>
      <c r="BD15" s="10"/>
      <c r="BE15" s="10"/>
      <c r="BF15" s="10"/>
      <c r="BG15" s="261"/>
      <c r="BH15" s="262"/>
      <c r="BI15" s="7"/>
      <c r="BJ15" s="7"/>
      <c r="BK15" s="7"/>
      <c r="BL15" s="263"/>
      <c r="BM15" s="264"/>
      <c r="BN15" s="265"/>
      <c r="BO15" s="265"/>
      <c r="BP15" s="265"/>
      <c r="BQ15" s="265"/>
      <c r="BR15" s="266"/>
      <c r="BS15" s="267"/>
      <c r="BT15" s="268"/>
      <c r="BU15" s="268"/>
      <c r="BV15" s="268"/>
      <c r="BW15" s="268"/>
      <c r="BX15" s="269"/>
    </row>
    <row r="16" spans="1:76" ht="15">
      <c r="A16" s="252">
        <v>1977</v>
      </c>
      <c r="B16" s="14"/>
      <c r="C16" s="10"/>
      <c r="D16" s="10"/>
      <c r="E16" s="10"/>
      <c r="F16" s="10"/>
      <c r="G16" s="10"/>
      <c r="H16" s="10"/>
      <c r="I16" s="261"/>
      <c r="J16" s="262"/>
      <c r="K16" s="7"/>
      <c r="L16" s="7"/>
      <c r="M16" s="7"/>
      <c r="N16" s="263"/>
      <c r="O16" s="264"/>
      <c r="P16" s="265"/>
      <c r="Q16" s="265"/>
      <c r="R16" s="265"/>
      <c r="S16" s="265"/>
      <c r="T16" s="266"/>
      <c r="U16" s="267"/>
      <c r="V16" s="268"/>
      <c r="W16" s="268"/>
      <c r="X16" s="268"/>
      <c r="Y16" s="268"/>
      <c r="Z16" s="269"/>
      <c r="AA16" s="14"/>
      <c r="AB16" s="10"/>
      <c r="AC16" s="10"/>
      <c r="AD16" s="10"/>
      <c r="AE16" s="10"/>
      <c r="AF16" s="10"/>
      <c r="AG16" s="10"/>
      <c r="AH16" s="261"/>
      <c r="AI16" s="262"/>
      <c r="AJ16" s="7"/>
      <c r="AK16" s="7"/>
      <c r="AL16" s="7"/>
      <c r="AM16" s="263"/>
      <c r="AN16" s="264"/>
      <c r="AO16" s="265"/>
      <c r="AP16" s="265"/>
      <c r="AQ16" s="265"/>
      <c r="AR16" s="265"/>
      <c r="AS16" s="266"/>
      <c r="AT16" s="267"/>
      <c r="AU16" s="268"/>
      <c r="AV16" s="268"/>
      <c r="AW16" s="268"/>
      <c r="AX16" s="268"/>
      <c r="AY16" s="269"/>
      <c r="AZ16" s="14"/>
      <c r="BA16" s="10"/>
      <c r="BB16" s="10"/>
      <c r="BC16" s="10"/>
      <c r="BD16" s="10"/>
      <c r="BE16" s="10"/>
      <c r="BF16" s="10"/>
      <c r="BG16" s="261"/>
      <c r="BH16" s="262"/>
      <c r="BI16" s="7"/>
      <c r="BJ16" s="7"/>
      <c r="BK16" s="7"/>
      <c r="BL16" s="263"/>
      <c r="BM16" s="264"/>
      <c r="BN16" s="265"/>
      <c r="BO16" s="265"/>
      <c r="BP16" s="265"/>
      <c r="BQ16" s="265"/>
      <c r="BR16" s="266"/>
      <c r="BS16" s="267"/>
      <c r="BT16" s="268"/>
      <c r="BU16" s="268"/>
      <c r="BV16" s="268"/>
      <c r="BW16" s="268"/>
      <c r="BX16" s="269"/>
    </row>
    <row r="17" spans="1:76" ht="15">
      <c r="A17" s="252">
        <v>1978</v>
      </c>
      <c r="B17" s="14"/>
      <c r="C17" s="10"/>
      <c r="D17" s="10"/>
      <c r="E17" s="10"/>
      <c r="F17" s="10"/>
      <c r="G17" s="10"/>
      <c r="H17" s="10"/>
      <c r="I17" s="261"/>
      <c r="J17" s="262"/>
      <c r="K17" s="7"/>
      <c r="L17" s="7"/>
      <c r="M17" s="7"/>
      <c r="N17" s="263"/>
      <c r="O17" s="264"/>
      <c r="P17" s="265"/>
      <c r="Q17" s="265"/>
      <c r="R17" s="265"/>
      <c r="S17" s="265"/>
      <c r="T17" s="266"/>
      <c r="U17" s="267"/>
      <c r="V17" s="268"/>
      <c r="W17" s="268"/>
      <c r="X17" s="268"/>
      <c r="Y17" s="268"/>
      <c r="Z17" s="269"/>
      <c r="AA17" s="14"/>
      <c r="AB17" s="10"/>
      <c r="AC17" s="10"/>
      <c r="AD17" s="10"/>
      <c r="AE17" s="10"/>
      <c r="AF17" s="10"/>
      <c r="AG17" s="10"/>
      <c r="AH17" s="261"/>
      <c r="AI17" s="262"/>
      <c r="AJ17" s="7"/>
      <c r="AK17" s="7"/>
      <c r="AL17" s="7"/>
      <c r="AM17" s="263"/>
      <c r="AN17" s="264"/>
      <c r="AO17" s="265"/>
      <c r="AP17" s="265"/>
      <c r="AQ17" s="265"/>
      <c r="AR17" s="265"/>
      <c r="AS17" s="266"/>
      <c r="AT17" s="267"/>
      <c r="AU17" s="268"/>
      <c r="AV17" s="268"/>
      <c r="AW17" s="268"/>
      <c r="AX17" s="268"/>
      <c r="AY17" s="269"/>
      <c r="AZ17" s="14"/>
      <c r="BA17" s="10"/>
      <c r="BB17" s="10"/>
      <c r="BC17" s="10"/>
      <c r="BD17" s="10"/>
      <c r="BE17" s="10"/>
      <c r="BF17" s="10"/>
      <c r="BG17" s="261"/>
      <c r="BH17" s="262"/>
      <c r="BI17" s="7"/>
      <c r="BJ17" s="7"/>
      <c r="BK17" s="7"/>
      <c r="BL17" s="263"/>
      <c r="BM17" s="264"/>
      <c r="BN17" s="265"/>
      <c r="BO17" s="265"/>
      <c r="BP17" s="265"/>
      <c r="BQ17" s="265"/>
      <c r="BR17" s="266"/>
      <c r="BS17" s="267"/>
      <c r="BT17" s="268"/>
      <c r="BU17" s="268"/>
      <c r="BV17" s="268"/>
      <c r="BW17" s="268"/>
      <c r="BX17" s="269"/>
    </row>
    <row r="18" spans="1:76" ht="15">
      <c r="A18" s="252">
        <v>1979</v>
      </c>
      <c r="B18" s="14">
        <v>7393.5419921875</v>
      </c>
      <c r="C18" s="10">
        <v>0.22232545681586824</v>
      </c>
      <c r="D18" s="10">
        <v>0.50230803494858933</v>
      </c>
      <c r="E18" s="10">
        <v>0.27536648511886597</v>
      </c>
      <c r="F18" s="10">
        <v>7.2840303182601929E-2</v>
      </c>
      <c r="G18" s="10">
        <v>5.093856155872345E-2</v>
      </c>
      <c r="H18" s="10">
        <v>2.5877704843878746E-2</v>
      </c>
      <c r="I18" s="261">
        <v>1.185756828635931E-2</v>
      </c>
      <c r="J18" s="262">
        <v>0.91287779808044434</v>
      </c>
      <c r="K18" s="7">
        <v>1.7327803373336792</v>
      </c>
      <c r="L18" s="7">
        <v>3.8614215850830078</v>
      </c>
      <c r="M18" s="7">
        <v>4.9580864906311035</v>
      </c>
      <c r="N18" s="263">
        <v>9.992985725402832</v>
      </c>
      <c r="O18" s="264">
        <v>93.568466186523438</v>
      </c>
      <c r="P18" s="265">
        <v>1.7037825584411621</v>
      </c>
      <c r="Q18" s="265">
        <v>1.5891249179840088</v>
      </c>
      <c r="R18" s="265">
        <v>1.8851433992385864</v>
      </c>
      <c r="S18" s="265">
        <v>2.0530879497528076</v>
      </c>
      <c r="T18" s="266">
        <v>2.5877501964569092</v>
      </c>
      <c r="U18" s="267">
        <v>87.669425964355469</v>
      </c>
      <c r="V18" s="268">
        <v>6749.400390625</v>
      </c>
      <c r="W18" s="268">
        <v>12811.3837890625</v>
      </c>
      <c r="X18" s="268">
        <v>28549.58203125</v>
      </c>
      <c r="Y18" s="268">
        <v>36657.8203125</v>
      </c>
      <c r="Z18" s="269">
        <v>73883.5625</v>
      </c>
      <c r="AA18" s="14">
        <v>9964.6689453125</v>
      </c>
      <c r="AB18" s="10">
        <v>0.24194821900885771</v>
      </c>
      <c r="AC18" s="10">
        <v>0.45478960801386614</v>
      </c>
      <c r="AD18" s="10">
        <v>0.30326220393180847</v>
      </c>
      <c r="AE18" s="10">
        <v>8.2329429686069489E-2</v>
      </c>
      <c r="AF18" s="10">
        <v>5.5927615612745285E-2</v>
      </c>
      <c r="AG18" s="10">
        <v>2.4407383054494858E-2</v>
      </c>
      <c r="AH18" s="261">
        <v>0.31764599680900574</v>
      </c>
      <c r="AI18" s="262">
        <v>0.78268378973007202</v>
      </c>
      <c r="AJ18" s="7">
        <v>1.7453552484512329</v>
      </c>
      <c r="AK18" s="7">
        <v>4.6012873649597168</v>
      </c>
      <c r="AL18" s="7">
        <v>6.0394597053527832</v>
      </c>
      <c r="AM18" s="263">
        <v>12.112711906433105</v>
      </c>
      <c r="AN18" s="264">
        <v>3.4335498809814453</v>
      </c>
      <c r="AO18" s="265">
        <v>1.9370486736297607</v>
      </c>
      <c r="AP18" s="265">
        <v>1.7375010251998901</v>
      </c>
      <c r="AQ18" s="265">
        <v>1.7891287803649902</v>
      </c>
      <c r="AR18" s="265">
        <v>1.8361856937408447</v>
      </c>
      <c r="AS18" s="266">
        <v>2.0106997489929199</v>
      </c>
      <c r="AT18" s="267">
        <v>3165.2373046875</v>
      </c>
      <c r="AU18" s="268">
        <v>7799.1845703125</v>
      </c>
      <c r="AV18" s="268">
        <v>17391.88671875</v>
      </c>
      <c r="AW18" s="268">
        <v>45850.3046875</v>
      </c>
      <c r="AX18" s="268">
        <v>60181.21875</v>
      </c>
      <c r="AY18" s="269">
        <v>120699.1640625</v>
      </c>
      <c r="AZ18" s="14">
        <v>9853.4384765625</v>
      </c>
      <c r="BA18" s="10">
        <v>0.22182303133823555</v>
      </c>
      <c r="BB18" s="10">
        <v>0.45232489574932805</v>
      </c>
      <c r="BC18" s="10">
        <v>0.32585212588310242</v>
      </c>
      <c r="BD18" s="10">
        <v>9.6260353922843933E-2</v>
      </c>
      <c r="BE18" s="10">
        <v>6.789948046207428E-2</v>
      </c>
      <c r="BF18" s="10">
        <v>3.5440355539321899E-2</v>
      </c>
      <c r="BG18" s="261">
        <v>0.24679836630821228</v>
      </c>
      <c r="BH18" s="262">
        <v>0.76040709018707275</v>
      </c>
      <c r="BI18" s="7">
        <v>1.8537282943725586</v>
      </c>
      <c r="BJ18" s="7">
        <v>4.7069506645202637</v>
      </c>
      <c r="BK18" s="7">
        <v>6.8349857330322266</v>
      </c>
      <c r="BL18" s="263">
        <v>12.137252807617188</v>
      </c>
      <c r="BM18" s="264">
        <v>4.4544963836669922</v>
      </c>
      <c r="BN18" s="265">
        <v>2.0467073917388916</v>
      </c>
      <c r="BO18" s="265">
        <v>1.7577691078186035</v>
      </c>
      <c r="BP18" s="265">
        <v>2.0449347496032715</v>
      </c>
      <c r="BQ18" s="265">
        <v>1.9836852550506592</v>
      </c>
      <c r="BR18" s="266">
        <v>2.9132547378540039</v>
      </c>
      <c r="BS18" s="267">
        <v>2431.8125</v>
      </c>
      <c r="BT18" s="268">
        <v>7492.62451171875</v>
      </c>
      <c r="BU18" s="268">
        <v>18265.59765625</v>
      </c>
      <c r="BV18" s="268">
        <v>46379.6484375</v>
      </c>
      <c r="BW18" s="268">
        <v>67348.109375</v>
      </c>
      <c r="BX18" s="269">
        <v>119593.671875</v>
      </c>
    </row>
    <row r="19" spans="1:76" ht="15">
      <c r="A19" s="252">
        <v>1980</v>
      </c>
      <c r="B19" s="14"/>
      <c r="C19" s="10"/>
      <c r="D19" s="10"/>
      <c r="E19" s="10"/>
      <c r="F19" s="10"/>
      <c r="G19" s="10"/>
      <c r="H19" s="10"/>
      <c r="I19" s="261"/>
      <c r="J19" s="262"/>
      <c r="K19" s="7"/>
      <c r="L19" s="7"/>
      <c r="M19" s="7"/>
      <c r="N19" s="263"/>
      <c r="O19" s="264"/>
      <c r="P19" s="265"/>
      <c r="Q19" s="265"/>
      <c r="R19" s="265"/>
      <c r="S19" s="265"/>
      <c r="T19" s="266"/>
      <c r="U19" s="267"/>
      <c r="V19" s="268"/>
      <c r="W19" s="268"/>
      <c r="X19" s="268"/>
      <c r="Y19" s="268"/>
      <c r="Z19" s="269"/>
      <c r="AA19" s="14"/>
      <c r="AB19" s="10"/>
      <c r="AC19" s="10"/>
      <c r="AD19" s="10"/>
      <c r="AE19" s="10"/>
      <c r="AF19" s="10"/>
      <c r="AG19" s="10"/>
      <c r="AH19" s="261"/>
      <c r="AI19" s="262"/>
      <c r="AJ19" s="7"/>
      <c r="AK19" s="7"/>
      <c r="AL19" s="7"/>
      <c r="AM19" s="263"/>
      <c r="AN19" s="264"/>
      <c r="AO19" s="265"/>
      <c r="AP19" s="265"/>
      <c r="AQ19" s="265"/>
      <c r="AR19" s="265"/>
      <c r="AS19" s="266"/>
      <c r="AT19" s="267"/>
      <c r="AU19" s="268"/>
      <c r="AV19" s="268"/>
      <c r="AW19" s="268"/>
      <c r="AX19" s="268"/>
      <c r="AY19" s="269"/>
      <c r="AZ19" s="14"/>
      <c r="BA19" s="10"/>
      <c r="BB19" s="10"/>
      <c r="BC19" s="10"/>
      <c r="BD19" s="10"/>
      <c r="BE19" s="10"/>
      <c r="BF19" s="10"/>
      <c r="BG19" s="261"/>
      <c r="BH19" s="262"/>
      <c r="BI19" s="7"/>
      <c r="BJ19" s="7"/>
      <c r="BK19" s="7"/>
      <c r="BL19" s="263"/>
      <c r="BM19" s="264"/>
      <c r="BN19" s="265"/>
      <c r="BO19" s="265"/>
      <c r="BP19" s="265"/>
      <c r="BQ19" s="265"/>
      <c r="BR19" s="266"/>
      <c r="BS19" s="267"/>
      <c r="BT19" s="268"/>
      <c r="BU19" s="268"/>
      <c r="BV19" s="268"/>
      <c r="BW19" s="268"/>
      <c r="BX19" s="269"/>
    </row>
    <row r="20" spans="1:76" ht="15">
      <c r="A20" s="252">
        <v>1981</v>
      </c>
      <c r="B20" s="14"/>
      <c r="C20" s="10"/>
      <c r="D20" s="10"/>
      <c r="E20" s="10"/>
      <c r="F20" s="10"/>
      <c r="G20" s="10"/>
      <c r="H20" s="10"/>
      <c r="I20" s="261"/>
      <c r="J20" s="262"/>
      <c r="K20" s="7"/>
      <c r="L20" s="7"/>
      <c r="M20" s="7"/>
      <c r="N20" s="263"/>
      <c r="O20" s="264"/>
      <c r="P20" s="265"/>
      <c r="Q20" s="265"/>
      <c r="R20" s="265"/>
      <c r="S20" s="265"/>
      <c r="T20" s="266"/>
      <c r="U20" s="267"/>
      <c r="V20" s="268"/>
      <c r="W20" s="268"/>
      <c r="X20" s="268"/>
      <c r="Y20" s="268"/>
      <c r="Z20" s="269"/>
      <c r="AA20" s="14"/>
      <c r="AB20" s="10"/>
      <c r="AC20" s="10"/>
      <c r="AD20" s="10"/>
      <c r="AE20" s="10"/>
      <c r="AF20" s="10"/>
      <c r="AG20" s="10"/>
      <c r="AH20" s="261"/>
      <c r="AI20" s="262"/>
      <c r="AJ20" s="7"/>
      <c r="AK20" s="7"/>
      <c r="AL20" s="7"/>
      <c r="AM20" s="263"/>
      <c r="AN20" s="264"/>
      <c r="AO20" s="265"/>
      <c r="AP20" s="265"/>
      <c r="AQ20" s="265"/>
      <c r="AR20" s="265"/>
      <c r="AS20" s="266"/>
      <c r="AT20" s="267"/>
      <c r="AU20" s="268"/>
      <c r="AV20" s="268"/>
      <c r="AW20" s="268"/>
      <c r="AX20" s="268"/>
      <c r="AY20" s="269"/>
      <c r="AZ20" s="14"/>
      <c r="BA20" s="10"/>
      <c r="BB20" s="10"/>
      <c r="BC20" s="10"/>
      <c r="BD20" s="10"/>
      <c r="BE20" s="10"/>
      <c r="BF20" s="10"/>
      <c r="BG20" s="261"/>
      <c r="BH20" s="262"/>
      <c r="BI20" s="7"/>
      <c r="BJ20" s="7"/>
      <c r="BK20" s="7"/>
      <c r="BL20" s="263"/>
      <c r="BM20" s="264"/>
      <c r="BN20" s="265"/>
      <c r="BO20" s="265"/>
      <c r="BP20" s="265"/>
      <c r="BQ20" s="265"/>
      <c r="BR20" s="266"/>
      <c r="BS20" s="267"/>
      <c r="BT20" s="268"/>
      <c r="BU20" s="268"/>
      <c r="BV20" s="268"/>
      <c r="BW20" s="268"/>
      <c r="BX20" s="269"/>
    </row>
    <row r="21" spans="1:76" ht="15">
      <c r="A21" s="252">
        <v>1982</v>
      </c>
      <c r="B21" s="14"/>
      <c r="C21" s="10"/>
      <c r="D21" s="10"/>
      <c r="E21" s="10"/>
      <c r="F21" s="10"/>
      <c r="G21" s="10"/>
      <c r="H21" s="10"/>
      <c r="I21" s="261"/>
      <c r="J21" s="262"/>
      <c r="K21" s="7"/>
      <c r="L21" s="7"/>
      <c r="M21" s="7"/>
      <c r="N21" s="263"/>
      <c r="O21" s="264"/>
      <c r="P21" s="265"/>
      <c r="Q21" s="265"/>
      <c r="R21" s="265"/>
      <c r="S21" s="265"/>
      <c r="T21" s="266"/>
      <c r="U21" s="267"/>
      <c r="V21" s="268"/>
      <c r="W21" s="268"/>
      <c r="X21" s="268"/>
      <c r="Y21" s="268"/>
      <c r="Z21" s="269"/>
      <c r="AA21" s="14"/>
      <c r="AB21" s="10"/>
      <c r="AC21" s="10"/>
      <c r="AD21" s="10"/>
      <c r="AE21" s="10"/>
      <c r="AF21" s="10"/>
      <c r="AG21" s="10"/>
      <c r="AH21" s="261"/>
      <c r="AI21" s="262"/>
      <c r="AJ21" s="7"/>
      <c r="AK21" s="7"/>
      <c r="AL21" s="7"/>
      <c r="AM21" s="263"/>
      <c r="AN21" s="264"/>
      <c r="AO21" s="265"/>
      <c r="AP21" s="265"/>
      <c r="AQ21" s="265"/>
      <c r="AR21" s="265"/>
      <c r="AS21" s="266"/>
      <c r="AT21" s="267"/>
      <c r="AU21" s="268"/>
      <c r="AV21" s="268"/>
      <c r="AW21" s="268"/>
      <c r="AX21" s="268"/>
      <c r="AY21" s="269"/>
      <c r="AZ21" s="14"/>
      <c r="BA21" s="10"/>
      <c r="BB21" s="10"/>
      <c r="BC21" s="10"/>
      <c r="BD21" s="10"/>
      <c r="BE21" s="10"/>
      <c r="BF21" s="10"/>
      <c r="BG21" s="261"/>
      <c r="BH21" s="262"/>
      <c r="BI21" s="7"/>
      <c r="BJ21" s="7"/>
      <c r="BK21" s="7"/>
      <c r="BL21" s="263"/>
      <c r="BM21" s="264"/>
      <c r="BN21" s="265"/>
      <c r="BO21" s="265"/>
      <c r="BP21" s="265"/>
      <c r="BQ21" s="265"/>
      <c r="BR21" s="266"/>
      <c r="BS21" s="267"/>
      <c r="BT21" s="268"/>
      <c r="BU21" s="268"/>
      <c r="BV21" s="268"/>
      <c r="BW21" s="268"/>
      <c r="BX21" s="269"/>
    </row>
    <row r="22" spans="1:76" ht="15">
      <c r="A22" s="252">
        <v>1983</v>
      </c>
      <c r="B22" s="14"/>
      <c r="C22" s="10"/>
      <c r="D22" s="10"/>
      <c r="E22" s="10"/>
      <c r="F22" s="10"/>
      <c r="G22" s="10"/>
      <c r="H22" s="10"/>
      <c r="I22" s="261"/>
      <c r="J22" s="262"/>
      <c r="K22" s="7"/>
      <c r="L22" s="7"/>
      <c r="M22" s="7"/>
      <c r="N22" s="263"/>
      <c r="O22" s="264"/>
      <c r="P22" s="265"/>
      <c r="Q22" s="265"/>
      <c r="R22" s="265"/>
      <c r="S22" s="265"/>
      <c r="T22" s="266"/>
      <c r="U22" s="267"/>
      <c r="V22" s="268"/>
      <c r="W22" s="268"/>
      <c r="X22" s="268"/>
      <c r="Y22" s="268"/>
      <c r="Z22" s="269"/>
      <c r="AA22" s="14"/>
      <c r="AB22" s="10"/>
      <c r="AC22" s="10"/>
      <c r="AD22" s="10"/>
      <c r="AE22" s="10"/>
      <c r="AF22" s="10"/>
      <c r="AG22" s="10"/>
      <c r="AH22" s="261"/>
      <c r="AI22" s="262"/>
      <c r="AJ22" s="7"/>
      <c r="AK22" s="7"/>
      <c r="AL22" s="7"/>
      <c r="AM22" s="263"/>
      <c r="AN22" s="264"/>
      <c r="AO22" s="265"/>
      <c r="AP22" s="265"/>
      <c r="AQ22" s="265"/>
      <c r="AR22" s="265"/>
      <c r="AS22" s="266"/>
      <c r="AT22" s="267"/>
      <c r="AU22" s="268"/>
      <c r="AV22" s="268"/>
      <c r="AW22" s="268"/>
      <c r="AX22" s="268"/>
      <c r="AY22" s="269"/>
      <c r="AZ22" s="14"/>
      <c r="BA22" s="10"/>
      <c r="BB22" s="10"/>
      <c r="BC22" s="10"/>
      <c r="BD22" s="10"/>
      <c r="BE22" s="10"/>
      <c r="BF22" s="10"/>
      <c r="BG22" s="261"/>
      <c r="BH22" s="262"/>
      <c r="BI22" s="7"/>
      <c r="BJ22" s="7"/>
      <c r="BK22" s="7"/>
      <c r="BL22" s="263"/>
      <c r="BM22" s="264"/>
      <c r="BN22" s="265"/>
      <c r="BO22" s="265"/>
      <c r="BP22" s="265"/>
      <c r="BQ22" s="265"/>
      <c r="BR22" s="266"/>
      <c r="BS22" s="267"/>
      <c r="BT22" s="268"/>
      <c r="BU22" s="268"/>
      <c r="BV22" s="268"/>
      <c r="BW22" s="268"/>
      <c r="BX22" s="269"/>
    </row>
    <row r="23" spans="1:76" ht="15">
      <c r="A23" s="252">
        <v>1984</v>
      </c>
      <c r="B23" s="14">
        <v>11551.1748046875</v>
      </c>
      <c r="C23" s="10">
        <v>0.21142250588183842</v>
      </c>
      <c r="D23" s="10">
        <v>0.51057257567550207</v>
      </c>
      <c r="E23" s="10">
        <v>0.27800488471984863</v>
      </c>
      <c r="F23" s="10">
        <v>6.1717111617326736E-2</v>
      </c>
      <c r="G23" s="10">
        <v>3.954668715596199E-2</v>
      </c>
      <c r="H23" s="10">
        <v>1.5158762224018574E-2</v>
      </c>
      <c r="I23" s="261">
        <v>2.7013190090656281E-2</v>
      </c>
      <c r="J23" s="262">
        <v>0.87955963611602783</v>
      </c>
      <c r="K23" s="7">
        <v>1.8439679145812988</v>
      </c>
      <c r="L23" s="7">
        <v>3.9983589649200439</v>
      </c>
      <c r="M23" s="7">
        <v>5.0056910514831543</v>
      </c>
      <c r="N23" s="263">
        <v>8.0599765777587891</v>
      </c>
      <c r="O23" s="264">
        <v>41.069797515869141</v>
      </c>
      <c r="P23" s="265">
        <v>1.7931147813796997</v>
      </c>
      <c r="Q23" s="265">
        <v>1.5075892210006714</v>
      </c>
      <c r="R23" s="265">
        <v>1.5430245399475098</v>
      </c>
      <c r="S23" s="265">
        <v>1.5798074007034302</v>
      </c>
      <c r="T23" s="266">
        <v>1.8771486282348633</v>
      </c>
      <c r="U23" s="267">
        <v>312.03408813476562</v>
      </c>
      <c r="V23" s="268">
        <v>10159.947265625</v>
      </c>
      <c r="W23" s="268">
        <v>21299.99609375</v>
      </c>
      <c r="X23" s="268">
        <v>46185.7421875</v>
      </c>
      <c r="Y23" s="268">
        <v>57821.61328125</v>
      </c>
      <c r="Z23" s="269">
        <v>93102.1953125</v>
      </c>
      <c r="AA23" s="14">
        <v>17178.5546875</v>
      </c>
      <c r="AB23" s="10">
        <v>0.23268110871311423</v>
      </c>
      <c r="AC23" s="10">
        <v>0.4664886216374895</v>
      </c>
      <c r="AD23" s="10">
        <v>0.30083030462265015</v>
      </c>
      <c r="AE23" s="10">
        <v>8.4658600389957428E-2</v>
      </c>
      <c r="AF23" s="10">
        <v>6.027495488524437E-2</v>
      </c>
      <c r="AG23" s="10">
        <v>2.8477879241108894E-2</v>
      </c>
      <c r="AH23" s="261">
        <v>0.27454057335853577</v>
      </c>
      <c r="AI23" s="262">
        <v>0.80021953582763672</v>
      </c>
      <c r="AJ23" s="7">
        <v>1.7734334468841553</v>
      </c>
      <c r="AK23" s="7">
        <v>4.1901664733886719</v>
      </c>
      <c r="AL23" s="7">
        <v>5.7210955619812012</v>
      </c>
      <c r="AM23" s="263">
        <v>12.56529426574707</v>
      </c>
      <c r="AN23" s="264">
        <v>3.9893128871917725</v>
      </c>
      <c r="AO23" s="265">
        <v>1.9177579879760742</v>
      </c>
      <c r="AP23" s="265">
        <v>1.6962989568710327</v>
      </c>
      <c r="AQ23" s="265">
        <v>2.0192136764526367</v>
      </c>
      <c r="AR23" s="265">
        <v>2.1070594787597656</v>
      </c>
      <c r="AS23" s="266">
        <v>2.2642958164215088</v>
      </c>
      <c r="AT23" s="267">
        <v>4716.21044921875</v>
      </c>
      <c r="AU23" s="268">
        <v>13746.615234375</v>
      </c>
      <c r="AV23" s="268">
        <v>30465.0234375</v>
      </c>
      <c r="AW23" s="268">
        <v>71981</v>
      </c>
      <c r="AX23" s="268">
        <v>98280.15625</v>
      </c>
      <c r="AY23" s="269">
        <v>215853.59375</v>
      </c>
      <c r="AZ23" s="14">
        <v>16957.634765625</v>
      </c>
      <c r="BA23" s="10">
        <v>0.21874092449485885</v>
      </c>
      <c r="BB23" s="10">
        <v>0.47156757846291292</v>
      </c>
      <c r="BC23" s="10">
        <v>0.30969145894050598</v>
      </c>
      <c r="BD23" s="10">
        <v>7.8288249671459198E-2</v>
      </c>
      <c r="BE23" s="10">
        <v>5.2768304944038391E-2</v>
      </c>
      <c r="BF23" s="10">
        <v>2.09677554666996E-2</v>
      </c>
      <c r="BG23" s="261">
        <v>0.23766563832759857</v>
      </c>
      <c r="BH23" s="262">
        <v>0.78459316492080688</v>
      </c>
      <c r="BI23" s="7">
        <v>1.9003859758377075</v>
      </c>
      <c r="BJ23" s="7">
        <v>4.4134254455566406</v>
      </c>
      <c r="BK23" s="7">
        <v>6.1007871627807617</v>
      </c>
      <c r="BL23" s="263">
        <v>12.705074310302734</v>
      </c>
      <c r="BM23" s="264">
        <v>4.6271657943725586</v>
      </c>
      <c r="BN23" s="265">
        <v>1.9914842844009399</v>
      </c>
      <c r="BO23" s="265">
        <v>1.6296086311340332</v>
      </c>
      <c r="BP23" s="265">
        <v>1.7738329172134399</v>
      </c>
      <c r="BQ23" s="265">
        <v>1.7292091846466064</v>
      </c>
      <c r="BR23" s="266">
        <v>1.6429990530014038</v>
      </c>
      <c r="BS23" s="267">
        <v>4030.2470703125</v>
      </c>
      <c r="BT23" s="268">
        <v>13304.8447265625</v>
      </c>
      <c r="BU23" s="268">
        <v>32226.05078125</v>
      </c>
      <c r="BV23" s="268">
        <v>74841.2578125</v>
      </c>
      <c r="BW23" s="268">
        <v>103454.921875</v>
      </c>
      <c r="BX23" s="269">
        <v>215448.015625</v>
      </c>
    </row>
    <row r="24" spans="1:76" ht="15">
      <c r="A24" s="252">
        <v>1985</v>
      </c>
      <c r="B24" s="14"/>
      <c r="C24" s="10"/>
      <c r="D24" s="10"/>
      <c r="E24" s="10"/>
      <c r="F24" s="10"/>
      <c r="G24" s="10"/>
      <c r="H24" s="10"/>
      <c r="I24" s="261"/>
      <c r="J24" s="262"/>
      <c r="K24" s="7"/>
      <c r="L24" s="7"/>
      <c r="M24" s="7"/>
      <c r="N24" s="263"/>
      <c r="O24" s="264"/>
      <c r="P24" s="265"/>
      <c r="Q24" s="265"/>
      <c r="R24" s="265"/>
      <c r="S24" s="265"/>
      <c r="T24" s="266"/>
      <c r="U24" s="267"/>
      <c r="V24" s="268"/>
      <c r="W24" s="268"/>
      <c r="X24" s="268"/>
      <c r="Y24" s="268"/>
      <c r="Z24" s="269"/>
      <c r="AA24" s="14"/>
      <c r="AB24" s="10"/>
      <c r="AC24" s="10"/>
      <c r="AD24" s="10"/>
      <c r="AE24" s="10"/>
      <c r="AF24" s="10"/>
      <c r="AG24" s="10"/>
      <c r="AH24" s="261"/>
      <c r="AI24" s="262"/>
      <c r="AJ24" s="7"/>
      <c r="AK24" s="7"/>
      <c r="AL24" s="7"/>
      <c r="AM24" s="263"/>
      <c r="AN24" s="264"/>
      <c r="AO24" s="265"/>
      <c r="AP24" s="265"/>
      <c r="AQ24" s="265"/>
      <c r="AR24" s="265"/>
      <c r="AS24" s="266"/>
      <c r="AT24" s="267"/>
      <c r="AU24" s="268"/>
      <c r="AV24" s="268"/>
      <c r="AW24" s="268"/>
      <c r="AX24" s="268"/>
      <c r="AY24" s="269"/>
      <c r="AZ24" s="14"/>
      <c r="BA24" s="10"/>
      <c r="BB24" s="10"/>
      <c r="BC24" s="10"/>
      <c r="BD24" s="10"/>
      <c r="BE24" s="10"/>
      <c r="BF24" s="10"/>
      <c r="BG24" s="261"/>
      <c r="BH24" s="262"/>
      <c r="BI24" s="7"/>
      <c r="BJ24" s="7"/>
      <c r="BK24" s="7"/>
      <c r="BL24" s="263"/>
      <c r="BM24" s="264"/>
      <c r="BN24" s="265"/>
      <c r="BO24" s="265"/>
      <c r="BP24" s="265"/>
      <c r="BQ24" s="265"/>
      <c r="BR24" s="266"/>
      <c r="BS24" s="267"/>
      <c r="BT24" s="268"/>
      <c r="BU24" s="268"/>
      <c r="BV24" s="268"/>
      <c r="BW24" s="268"/>
      <c r="BX24" s="269"/>
    </row>
    <row r="25" spans="1:76" ht="15">
      <c r="A25" s="252">
        <v>1986</v>
      </c>
      <c r="B25" s="14"/>
      <c r="C25" s="10"/>
      <c r="D25" s="10"/>
      <c r="E25" s="10"/>
      <c r="F25" s="10"/>
      <c r="G25" s="10"/>
      <c r="H25" s="10"/>
      <c r="I25" s="261"/>
      <c r="J25" s="262"/>
      <c r="K25" s="7"/>
      <c r="L25" s="7"/>
      <c r="M25" s="7"/>
      <c r="N25" s="263"/>
      <c r="O25" s="264"/>
      <c r="P25" s="265"/>
      <c r="Q25" s="265"/>
      <c r="R25" s="265"/>
      <c r="S25" s="265"/>
      <c r="T25" s="266"/>
      <c r="U25" s="267"/>
      <c r="V25" s="268"/>
      <c r="W25" s="268"/>
      <c r="X25" s="268"/>
      <c r="Y25" s="268"/>
      <c r="Z25" s="269"/>
      <c r="AA25" s="14"/>
      <c r="AB25" s="10"/>
      <c r="AC25" s="10"/>
      <c r="AD25" s="10"/>
      <c r="AE25" s="10"/>
      <c r="AF25" s="10"/>
      <c r="AG25" s="10"/>
      <c r="AH25" s="261"/>
      <c r="AI25" s="262"/>
      <c r="AJ25" s="7"/>
      <c r="AK25" s="7"/>
      <c r="AL25" s="7"/>
      <c r="AM25" s="263"/>
      <c r="AN25" s="264"/>
      <c r="AO25" s="265"/>
      <c r="AP25" s="265"/>
      <c r="AQ25" s="265"/>
      <c r="AR25" s="265"/>
      <c r="AS25" s="266"/>
      <c r="AT25" s="267"/>
      <c r="AU25" s="268"/>
      <c r="AV25" s="268"/>
      <c r="AW25" s="268"/>
      <c r="AX25" s="268"/>
      <c r="AY25" s="269"/>
      <c r="AZ25" s="14"/>
      <c r="BA25" s="10"/>
      <c r="BB25" s="10"/>
      <c r="BC25" s="10"/>
      <c r="BD25" s="10"/>
      <c r="BE25" s="10"/>
      <c r="BF25" s="10"/>
      <c r="BG25" s="261"/>
      <c r="BH25" s="262"/>
      <c r="BI25" s="7"/>
      <c r="BJ25" s="7"/>
      <c r="BK25" s="7"/>
      <c r="BL25" s="263"/>
      <c r="BM25" s="264"/>
      <c r="BN25" s="265"/>
      <c r="BO25" s="265"/>
      <c r="BP25" s="265"/>
      <c r="BQ25" s="265"/>
      <c r="BR25" s="266"/>
      <c r="BS25" s="267"/>
      <c r="BT25" s="268"/>
      <c r="BU25" s="268"/>
      <c r="BV25" s="268"/>
      <c r="BW25" s="268"/>
      <c r="BX25" s="269"/>
    </row>
    <row r="26" spans="1:76" ht="15">
      <c r="A26" s="252">
        <v>1987</v>
      </c>
      <c r="B26" s="14"/>
      <c r="C26" s="10"/>
      <c r="D26" s="10"/>
      <c r="E26" s="10"/>
      <c r="F26" s="10"/>
      <c r="G26" s="10"/>
      <c r="H26" s="10"/>
      <c r="I26" s="261"/>
      <c r="J26" s="262"/>
      <c r="K26" s="7"/>
      <c r="L26" s="7"/>
      <c r="M26" s="7"/>
      <c r="N26" s="263"/>
      <c r="O26" s="264"/>
      <c r="P26" s="265"/>
      <c r="Q26" s="265"/>
      <c r="R26" s="265"/>
      <c r="S26" s="265"/>
      <c r="T26" s="266"/>
      <c r="U26" s="267"/>
      <c r="V26" s="268"/>
      <c r="W26" s="268"/>
      <c r="X26" s="268"/>
      <c r="Y26" s="268"/>
      <c r="Z26" s="269"/>
      <c r="AA26" s="14"/>
      <c r="AB26" s="10"/>
      <c r="AC26" s="10"/>
      <c r="AD26" s="10"/>
      <c r="AE26" s="10"/>
      <c r="AF26" s="10"/>
      <c r="AG26" s="10"/>
      <c r="AH26" s="261"/>
      <c r="AI26" s="262"/>
      <c r="AJ26" s="7"/>
      <c r="AK26" s="7"/>
      <c r="AL26" s="7"/>
      <c r="AM26" s="263"/>
      <c r="AN26" s="264"/>
      <c r="AO26" s="265"/>
      <c r="AP26" s="265"/>
      <c r="AQ26" s="265"/>
      <c r="AR26" s="265"/>
      <c r="AS26" s="266"/>
      <c r="AT26" s="267"/>
      <c r="AU26" s="268"/>
      <c r="AV26" s="268"/>
      <c r="AW26" s="268"/>
      <c r="AX26" s="268"/>
      <c r="AY26" s="269"/>
      <c r="AZ26" s="14"/>
      <c r="BA26" s="10"/>
      <c r="BB26" s="10"/>
      <c r="BC26" s="10"/>
      <c r="BD26" s="10"/>
      <c r="BE26" s="10"/>
      <c r="BF26" s="10"/>
      <c r="BG26" s="261"/>
      <c r="BH26" s="262"/>
      <c r="BI26" s="7"/>
      <c r="BJ26" s="7"/>
      <c r="BK26" s="7"/>
      <c r="BL26" s="263"/>
      <c r="BM26" s="264"/>
      <c r="BN26" s="265"/>
      <c r="BO26" s="265"/>
      <c r="BP26" s="265"/>
      <c r="BQ26" s="265"/>
      <c r="BR26" s="266"/>
      <c r="BS26" s="267"/>
      <c r="BT26" s="268"/>
      <c r="BU26" s="268"/>
      <c r="BV26" s="268"/>
      <c r="BW26" s="268"/>
      <c r="BX26" s="269"/>
    </row>
    <row r="27" spans="1:76" ht="15">
      <c r="A27" s="252">
        <v>1988</v>
      </c>
      <c r="B27" s="14">
        <v>14011.0986328125</v>
      </c>
      <c r="C27" s="10">
        <v>0.22512684565212046</v>
      </c>
      <c r="D27" s="10">
        <v>0.48367724510860233</v>
      </c>
      <c r="E27" s="10">
        <v>0.29119592905044556</v>
      </c>
      <c r="F27" s="10">
        <v>7.5646825134754181E-2</v>
      </c>
      <c r="G27" s="10">
        <v>5.171523243188858E-2</v>
      </c>
      <c r="H27" s="10">
        <v>2.1650476381182671E-2</v>
      </c>
      <c r="I27" s="261">
        <v>7.3950894176959991E-2</v>
      </c>
      <c r="J27" s="262">
        <v>0.87478852272033691</v>
      </c>
      <c r="K27" s="7">
        <v>1.7516940832138062</v>
      </c>
      <c r="L27" s="7">
        <v>4.3677845001220703</v>
      </c>
      <c r="M27" s="7">
        <v>5.4419770240783691</v>
      </c>
      <c r="N27" s="263">
        <v>11.836324691772461</v>
      </c>
      <c r="O27" s="264">
        <v>15.000957489013672</v>
      </c>
      <c r="P27" s="265">
        <v>1.7715778350830078</v>
      </c>
      <c r="Q27" s="265">
        <v>1.6623368263244629</v>
      </c>
      <c r="R27" s="265">
        <v>1.7326871156692505</v>
      </c>
      <c r="S27" s="265">
        <v>1.9020727872848511</v>
      </c>
      <c r="T27" s="266">
        <v>1.8364847898483276</v>
      </c>
      <c r="U27" s="267">
        <v>1036.13330078125</v>
      </c>
      <c r="V27" s="268">
        <v>12256.748046875</v>
      </c>
      <c r="W27" s="268">
        <v>24543.158203125</v>
      </c>
      <c r="X27" s="268">
        <v>61197.4609375</v>
      </c>
      <c r="Y27" s="268">
        <v>76248.078125</v>
      </c>
      <c r="Z27" s="269">
        <v>165839.90625</v>
      </c>
      <c r="AA27" s="14">
        <v>21587.88671875</v>
      </c>
      <c r="AB27" s="10">
        <v>0.22920599508317027</v>
      </c>
      <c r="AC27" s="10">
        <v>0.44084990517618788</v>
      </c>
      <c r="AD27" s="10">
        <v>0.32994410395622253</v>
      </c>
      <c r="AE27" s="10">
        <v>0.10101331770420074</v>
      </c>
      <c r="AF27" s="10">
        <v>7.3299743235111237E-2</v>
      </c>
      <c r="AG27" s="10">
        <v>3.687228262424469E-2</v>
      </c>
      <c r="AH27" s="261">
        <v>0.29117226600646973</v>
      </c>
      <c r="AI27" s="262">
        <v>0.76303750276565552</v>
      </c>
      <c r="AJ27" s="7">
        <v>1.7663019895553589</v>
      </c>
      <c r="AK27" s="7">
        <v>4.8146891593933105</v>
      </c>
      <c r="AL27" s="7">
        <v>6.5452923774719238</v>
      </c>
      <c r="AM27" s="263">
        <v>16.103569030761719</v>
      </c>
      <c r="AN27" s="264">
        <v>3.7544758319854736</v>
      </c>
      <c r="AO27" s="265">
        <v>2.0202412605285645</v>
      </c>
      <c r="AP27" s="265">
        <v>1.868422269821167</v>
      </c>
      <c r="AQ27" s="265">
        <v>2.102846622467041</v>
      </c>
      <c r="AR27" s="265">
        <v>2.2500519752502441</v>
      </c>
      <c r="AS27" s="266">
        <v>2.3212547302246094</v>
      </c>
      <c r="AT27" s="267">
        <v>6285.7939453125</v>
      </c>
      <c r="AU27" s="268">
        <v>16472.3671875</v>
      </c>
      <c r="AV27" s="268">
        <v>38130.7265625</v>
      </c>
      <c r="AW27" s="268">
        <v>103938.96875</v>
      </c>
      <c r="AX27" s="268">
        <v>141299.03125</v>
      </c>
      <c r="AY27" s="269">
        <v>347642.03125</v>
      </c>
      <c r="AZ27" s="14">
        <v>23579.681640625</v>
      </c>
      <c r="BA27" s="10">
        <v>0.24050727876877848</v>
      </c>
      <c r="BB27" s="10">
        <v>0.45010987342038966</v>
      </c>
      <c r="BC27" s="10">
        <v>0.30938282608985901</v>
      </c>
      <c r="BD27" s="10">
        <v>8.4797896444797516E-2</v>
      </c>
      <c r="BE27" s="10">
        <v>6.1078015714883804E-2</v>
      </c>
      <c r="BF27" s="10">
        <v>3.114350326359272E-2</v>
      </c>
      <c r="BG27" s="261">
        <v>0.31762969493865967</v>
      </c>
      <c r="BH27" s="262">
        <v>0.76162815093994141</v>
      </c>
      <c r="BI27" s="7">
        <v>1.8386386632919312</v>
      </c>
      <c r="BJ27" s="7">
        <v>4.2610278129577637</v>
      </c>
      <c r="BK27" s="7">
        <v>5.5407495498657227</v>
      </c>
      <c r="BL27" s="263">
        <v>12.126276969909668</v>
      </c>
      <c r="BM27" s="264">
        <v>3.4248332977294922</v>
      </c>
      <c r="BN27" s="265">
        <v>1.9944161176681519</v>
      </c>
      <c r="BO27" s="265">
        <v>1.6829534769058228</v>
      </c>
      <c r="BP27" s="265">
        <v>1.9929362535476685</v>
      </c>
      <c r="BQ27" s="265">
        <v>2.21014404296875</v>
      </c>
      <c r="BR27" s="266">
        <v>2.5934176445007324</v>
      </c>
      <c r="BS27" s="267">
        <v>7489.607421875</v>
      </c>
      <c r="BT27" s="268">
        <v>17958.94921875</v>
      </c>
      <c r="BU27" s="268">
        <v>43354.515625</v>
      </c>
      <c r="BV27" s="268">
        <v>100473.6796875</v>
      </c>
      <c r="BW27" s="268">
        <v>130649.109375</v>
      </c>
      <c r="BX27" s="269">
        <v>285933.75</v>
      </c>
    </row>
    <row r="28" spans="1:76" ht="15">
      <c r="A28" s="252">
        <v>1989</v>
      </c>
      <c r="B28" s="14"/>
      <c r="C28" s="10"/>
      <c r="D28" s="10"/>
      <c r="E28" s="10"/>
      <c r="F28" s="10"/>
      <c r="G28" s="10"/>
      <c r="H28" s="10"/>
      <c r="I28" s="261"/>
      <c r="J28" s="262"/>
      <c r="K28" s="7"/>
      <c r="L28" s="7"/>
      <c r="M28" s="7"/>
      <c r="N28" s="263"/>
      <c r="O28" s="264"/>
      <c r="P28" s="265"/>
      <c r="Q28" s="265"/>
      <c r="R28" s="265"/>
      <c r="S28" s="265"/>
      <c r="T28" s="266"/>
      <c r="U28" s="267"/>
      <c r="V28" s="268"/>
      <c r="W28" s="268"/>
      <c r="X28" s="268"/>
      <c r="Y28" s="268"/>
      <c r="Z28" s="269"/>
      <c r="AA28" s="14"/>
      <c r="AB28" s="10"/>
      <c r="AC28" s="10"/>
      <c r="AD28" s="10"/>
      <c r="AE28" s="10"/>
      <c r="AF28" s="10"/>
      <c r="AG28" s="10"/>
      <c r="AH28" s="261"/>
      <c r="AI28" s="262"/>
      <c r="AJ28" s="7"/>
      <c r="AK28" s="7"/>
      <c r="AL28" s="7"/>
      <c r="AM28" s="263"/>
      <c r="AN28" s="264"/>
      <c r="AO28" s="265"/>
      <c r="AP28" s="265"/>
      <c r="AQ28" s="265"/>
      <c r="AR28" s="265"/>
      <c r="AS28" s="266"/>
      <c r="AT28" s="267"/>
      <c r="AU28" s="268"/>
      <c r="AV28" s="268"/>
      <c r="AW28" s="268"/>
      <c r="AX28" s="268"/>
      <c r="AY28" s="269"/>
      <c r="AZ28" s="14"/>
      <c r="BA28" s="10"/>
      <c r="BB28" s="10"/>
      <c r="BC28" s="10"/>
      <c r="BD28" s="10"/>
      <c r="BE28" s="10"/>
      <c r="BF28" s="10"/>
      <c r="BG28" s="261"/>
      <c r="BH28" s="262"/>
      <c r="BI28" s="7"/>
      <c r="BJ28" s="7"/>
      <c r="BK28" s="7"/>
      <c r="BL28" s="263"/>
      <c r="BM28" s="264"/>
      <c r="BN28" s="265"/>
      <c r="BO28" s="265"/>
      <c r="BP28" s="265"/>
      <c r="BQ28" s="265"/>
      <c r="BR28" s="266"/>
      <c r="BS28" s="267"/>
      <c r="BT28" s="268"/>
      <c r="BU28" s="268"/>
      <c r="BV28" s="268"/>
      <c r="BW28" s="268"/>
      <c r="BX28" s="269"/>
    </row>
    <row r="29" spans="1:76" ht="15">
      <c r="A29" s="252">
        <v>1990</v>
      </c>
      <c r="B29" s="14">
        <v>15087.021484375</v>
      </c>
      <c r="C29" s="10">
        <v>0.2148472349610932</v>
      </c>
      <c r="D29" s="10">
        <v>0.4830938884816684</v>
      </c>
      <c r="E29" s="10">
        <v>0.3020588755607605</v>
      </c>
      <c r="F29" s="10">
        <v>7.7904880046844482E-2</v>
      </c>
      <c r="G29" s="10">
        <v>5.3399752825498581E-2</v>
      </c>
      <c r="H29" s="10">
        <v>2.4072771891951561E-2</v>
      </c>
      <c r="I29" s="261">
        <v>4.7328390181064606E-2</v>
      </c>
      <c r="J29" s="262">
        <v>0.85083359479904175</v>
      </c>
      <c r="K29" s="7">
        <v>1.8142452239990234</v>
      </c>
      <c r="L29" s="7">
        <v>4.4712276458740234</v>
      </c>
      <c r="M29" s="7">
        <v>5.6128726005554199</v>
      </c>
      <c r="N29" s="263">
        <v>10.830122947692871</v>
      </c>
      <c r="O29" s="264">
        <v>23.452051162719727</v>
      </c>
      <c r="P29" s="265">
        <v>1.8455731868743896</v>
      </c>
      <c r="Q29" s="265">
        <v>1.6637482643127441</v>
      </c>
      <c r="R29" s="265">
        <v>1.7396601438522339</v>
      </c>
      <c r="S29" s="265">
        <v>1.8919767141342163</v>
      </c>
      <c r="T29" s="266">
        <v>2.1981840133666992</v>
      </c>
      <c r="U29" s="267">
        <v>714.04443359375</v>
      </c>
      <c r="V29" s="268">
        <v>12836.544921875</v>
      </c>
      <c r="W29" s="268">
        <v>27371.556640625</v>
      </c>
      <c r="X29" s="268">
        <v>67457.5078125</v>
      </c>
      <c r="Y29" s="268">
        <v>84681.53125</v>
      </c>
      <c r="Z29" s="269">
        <v>163394.296875</v>
      </c>
      <c r="AA29" s="14">
        <v>24459.943359375</v>
      </c>
      <c r="AB29" s="10">
        <v>0.23531292756540437</v>
      </c>
      <c r="AC29" s="10">
        <v>0.44122561790038378</v>
      </c>
      <c r="AD29" s="10">
        <v>0.32346147298812866</v>
      </c>
      <c r="AE29" s="10">
        <v>0.104376420378685</v>
      </c>
      <c r="AF29" s="10">
        <v>7.8059017658233643E-2</v>
      </c>
      <c r="AG29" s="10">
        <v>4.2173609137535095E-2</v>
      </c>
      <c r="AH29" s="261">
        <v>0.29659995436668396</v>
      </c>
      <c r="AI29" s="262">
        <v>0.76845300197601318</v>
      </c>
      <c r="AJ29" s="7">
        <v>1.7142691612243652</v>
      </c>
      <c r="AK29" s="7">
        <v>4.3754158020019531</v>
      </c>
      <c r="AL29" s="7">
        <v>6.5872220993041992</v>
      </c>
      <c r="AM29" s="263">
        <v>16.138082504272461</v>
      </c>
      <c r="AN29" s="264">
        <v>3.6776533126831055</v>
      </c>
      <c r="AO29" s="265">
        <v>1.9899218082427979</v>
      </c>
      <c r="AP29" s="265">
        <v>1.8857905864715576</v>
      </c>
      <c r="AQ29" s="265">
        <v>2.3638482093811035</v>
      </c>
      <c r="AR29" s="265">
        <v>2.3416802883148193</v>
      </c>
      <c r="AS29" s="266">
        <v>2.5372524261474609</v>
      </c>
      <c r="AT29" s="267">
        <v>7254.818359375</v>
      </c>
      <c r="AU29" s="268">
        <v>18796.31640625</v>
      </c>
      <c r="AV29" s="268">
        <v>41930.92578125</v>
      </c>
      <c r="AW29" s="268">
        <v>107022.421875</v>
      </c>
      <c r="AX29" s="268">
        <v>161123.078125</v>
      </c>
      <c r="AY29" s="269">
        <v>394736.59375</v>
      </c>
      <c r="AZ29" s="14">
        <v>26104.18359375</v>
      </c>
      <c r="BA29" s="10">
        <v>0.23968899797933921</v>
      </c>
      <c r="BB29" s="10">
        <v>0.45261455986545912</v>
      </c>
      <c r="BC29" s="10">
        <v>0.30769643187522888</v>
      </c>
      <c r="BD29" s="10">
        <v>8.5615500807762146E-2</v>
      </c>
      <c r="BE29" s="10">
        <v>6.2867723405361176E-2</v>
      </c>
      <c r="BF29" s="10">
        <v>3.4015756100416183E-2</v>
      </c>
      <c r="BG29" s="261">
        <v>0.31321072578430176</v>
      </c>
      <c r="BH29" s="262">
        <v>0.77279061079025269</v>
      </c>
      <c r="BI29" s="7">
        <v>1.8020772933959961</v>
      </c>
      <c r="BJ29" s="7">
        <v>4.0152997970581055</v>
      </c>
      <c r="BK29" s="7">
        <v>5.2809720039367676</v>
      </c>
      <c r="BL29" s="263">
        <v>11.856103897094727</v>
      </c>
      <c r="BM29" s="264">
        <v>3.4697737693786621</v>
      </c>
      <c r="BN29" s="265">
        <v>1.9675827026367188</v>
      </c>
      <c r="BO29" s="265">
        <v>1.7070047855377197</v>
      </c>
      <c r="BP29" s="265">
        <v>2.1257705688476562</v>
      </c>
      <c r="BQ29" s="265">
        <v>2.3672671318054199</v>
      </c>
      <c r="BR29" s="266">
        <v>2.8138458728790283</v>
      </c>
      <c r="BS29" s="267">
        <v>8176.1103515625</v>
      </c>
      <c r="BT29" s="268">
        <v>20173.068359375</v>
      </c>
      <c r="BU29" s="268">
        <v>47041.7578125</v>
      </c>
      <c r="BV29" s="268">
        <v>104816.1171875</v>
      </c>
      <c r="BW29" s="268">
        <v>137855.46875</v>
      </c>
      <c r="BX29" s="269">
        <v>309493.90625</v>
      </c>
    </row>
    <row r="30" spans="1:76" ht="15">
      <c r="A30" s="252">
        <v>1991</v>
      </c>
      <c r="B30" s="14">
        <v>14696.2470703125</v>
      </c>
      <c r="C30" s="10">
        <v>0.21212687752489726</v>
      </c>
      <c r="D30" s="10">
        <v>0.4967235893452655</v>
      </c>
      <c r="E30" s="10">
        <v>0.29114952683448792</v>
      </c>
      <c r="F30" s="10">
        <v>7.8521385788917542E-2</v>
      </c>
      <c r="G30" s="10">
        <v>5.5006120353937149E-2</v>
      </c>
      <c r="H30" s="10">
        <v>2.5959378108382225E-2</v>
      </c>
      <c r="I30" s="261">
        <v>9.793122299015522E-3</v>
      </c>
      <c r="J30" s="262">
        <v>0.90332579612731934</v>
      </c>
      <c r="K30" s="7">
        <v>1.8276000022888184</v>
      </c>
      <c r="L30" s="7">
        <v>3.9412195682525635</v>
      </c>
      <c r="M30" s="7">
        <v>5.7353725433349609</v>
      </c>
      <c r="N30" s="263">
        <v>10.135832786560059</v>
      </c>
      <c r="O30" s="264">
        <v>113.34553527832031</v>
      </c>
      <c r="P30" s="265">
        <v>1.7442710399627686</v>
      </c>
      <c r="Q30" s="265">
        <v>1.5925215482711792</v>
      </c>
      <c r="R30" s="265">
        <v>1.9899959564208984</v>
      </c>
      <c r="S30" s="265">
        <v>1.9161163568496704</v>
      </c>
      <c r="T30" s="266">
        <v>2.5482509136199951</v>
      </c>
      <c r="U30" s="267">
        <v>143.92214965820312</v>
      </c>
      <c r="V30" s="268">
        <v>13275.4990234375</v>
      </c>
      <c r="W30" s="268">
        <v>26858.861328125</v>
      </c>
      <c r="X30" s="268">
        <v>57921.13671875</v>
      </c>
      <c r="Y30" s="268">
        <v>84288.453125</v>
      </c>
      <c r="Z30" s="269">
        <v>148958.703125</v>
      </c>
      <c r="AA30" s="14">
        <v>25401.869140625</v>
      </c>
      <c r="AB30" s="10">
        <v>0.23598707761568399</v>
      </c>
      <c r="AC30" s="10">
        <v>0.44692035135286706</v>
      </c>
      <c r="AD30" s="10">
        <v>0.31709259748458862</v>
      </c>
      <c r="AE30" s="10">
        <v>0.10241734981536865</v>
      </c>
      <c r="AF30" s="10">
        <v>7.6911084353923798E-2</v>
      </c>
      <c r="AG30" s="10">
        <v>4.2695913463830948E-2</v>
      </c>
      <c r="AH30" s="261">
        <v>0.2791537344455719</v>
      </c>
      <c r="AI30" s="262">
        <v>0.77646499872207642</v>
      </c>
      <c r="AJ30" s="7">
        <v>1.7151299715042114</v>
      </c>
      <c r="AK30" s="7">
        <v>4.4480228424072266</v>
      </c>
      <c r="AL30" s="7">
        <v>5.9628820419311523</v>
      </c>
      <c r="AM30" s="263">
        <v>16.672294616699219</v>
      </c>
      <c r="AN30" s="264">
        <v>3.9154887199401855</v>
      </c>
      <c r="AO30" s="265">
        <v>1.9671561717987061</v>
      </c>
      <c r="AP30" s="265">
        <v>1.8474972248077393</v>
      </c>
      <c r="AQ30" s="265">
        <v>2.2962629795074463</v>
      </c>
      <c r="AR30" s="265">
        <v>2.5589773654937744</v>
      </c>
      <c r="AS30" s="266">
        <v>2.530609130859375</v>
      </c>
      <c r="AT30" s="267">
        <v>7091.02685546875</v>
      </c>
      <c r="AU30" s="268">
        <v>19723.662109375</v>
      </c>
      <c r="AV30" s="268">
        <v>43567.5078125</v>
      </c>
      <c r="AW30" s="268">
        <v>112988.09375</v>
      </c>
      <c r="AX30" s="268">
        <v>151468.34375</v>
      </c>
      <c r="AY30" s="269">
        <v>423507.4375</v>
      </c>
      <c r="AZ30" s="14">
        <v>26646.25</v>
      </c>
      <c r="BA30" s="10">
        <v>0.24842095822584806</v>
      </c>
      <c r="BB30" s="10">
        <v>0.45269980314609143</v>
      </c>
      <c r="BC30" s="10">
        <v>0.29887926578521729</v>
      </c>
      <c r="BD30" s="10">
        <v>8.6767315864562988E-2</v>
      </c>
      <c r="BE30" s="10">
        <v>6.4876757562160492E-2</v>
      </c>
      <c r="BF30" s="10">
        <v>3.642670065164566E-2</v>
      </c>
      <c r="BG30" s="261">
        <v>0.33810260891914368</v>
      </c>
      <c r="BH30" s="262">
        <v>0.78059369325637817</v>
      </c>
      <c r="BI30" s="7">
        <v>1.7868874073028564</v>
      </c>
      <c r="BJ30" s="7">
        <v>3.9199666976928711</v>
      </c>
      <c r="BK30" s="7">
        <v>5.123497486114502</v>
      </c>
      <c r="BL30" s="263">
        <v>12.267045021057129</v>
      </c>
      <c r="BM30" s="264">
        <v>3.2111811637878418</v>
      </c>
      <c r="BN30" s="265">
        <v>1.9254176616668701</v>
      </c>
      <c r="BO30" s="265">
        <v>1.6722972393035889</v>
      </c>
      <c r="BP30" s="265">
        <v>2.2103934288024902</v>
      </c>
      <c r="BQ30" s="265">
        <v>2.5230777263641357</v>
      </c>
      <c r="BR30" s="266">
        <v>2.9450676441192627</v>
      </c>
      <c r="BS30" s="267">
        <v>9009.1669921875</v>
      </c>
      <c r="BT30" s="268">
        <v>20799.89453125</v>
      </c>
      <c r="BU30" s="268">
        <v>47613.84765625</v>
      </c>
      <c r="BV30" s="268">
        <v>104452.4140625</v>
      </c>
      <c r="BW30" s="268">
        <v>136522</v>
      </c>
      <c r="BX30" s="269">
        <v>326870.75</v>
      </c>
    </row>
    <row r="31" spans="1:76" ht="15">
      <c r="A31" s="252">
        <v>1992</v>
      </c>
      <c r="B31" s="14">
        <v>15577.29296875</v>
      </c>
      <c r="C31" s="10">
        <v>0.20989287096151721</v>
      </c>
      <c r="D31" s="10">
        <v>0.48558520151827045</v>
      </c>
      <c r="E31" s="10">
        <v>0.30452194809913635</v>
      </c>
      <c r="F31" s="10">
        <v>7.6621375977993011E-2</v>
      </c>
      <c r="G31" s="10">
        <v>5.2898060530424118E-2</v>
      </c>
      <c r="H31" s="10">
        <v>2.3941623046994209E-2</v>
      </c>
      <c r="I31" s="261">
        <v>1.1347987689077854E-2</v>
      </c>
      <c r="J31" s="262">
        <v>0.85432499647140503</v>
      </c>
      <c r="K31" s="7">
        <v>1.8279259204864502</v>
      </c>
      <c r="L31" s="7">
        <v>4.2609319686889648</v>
      </c>
      <c r="M31" s="7">
        <v>5.6677470207214355</v>
      </c>
      <c r="N31" s="263">
        <v>11.516411781311035</v>
      </c>
      <c r="O31" s="264">
        <v>97.511123657226562</v>
      </c>
      <c r="P31" s="265">
        <v>1.8496910333633423</v>
      </c>
      <c r="Q31" s="265">
        <v>1.6652679443359375</v>
      </c>
      <c r="R31" s="265">
        <v>1.7991259098052979</v>
      </c>
      <c r="S31" s="265">
        <v>1.8702882528305054</v>
      </c>
      <c r="T31" s="266">
        <v>2.1010646820068359</v>
      </c>
      <c r="U31" s="267">
        <v>176.77093505859375</v>
      </c>
      <c r="V31" s="268">
        <v>13308.0703125</v>
      </c>
      <c r="W31" s="268">
        <v>28474.13671875</v>
      </c>
      <c r="X31" s="268">
        <v>66373.7890625</v>
      </c>
      <c r="Y31" s="268">
        <v>88288.15625</v>
      </c>
      <c r="Z31" s="269">
        <v>179394.515625</v>
      </c>
      <c r="AA31" s="14">
        <v>25583.021484375</v>
      </c>
      <c r="AB31" s="10">
        <v>0.23989543949976855</v>
      </c>
      <c r="AC31" s="10">
        <v>0.45217205396586302</v>
      </c>
      <c r="AD31" s="10">
        <v>0.30793249607086182</v>
      </c>
      <c r="AE31" s="10">
        <v>9.9880993366241455E-2</v>
      </c>
      <c r="AF31" s="10">
        <v>7.5670376420021057E-2</v>
      </c>
      <c r="AG31" s="10">
        <v>3.8105737417936325E-2</v>
      </c>
      <c r="AH31" s="261">
        <v>0.30073705315589905</v>
      </c>
      <c r="AI31" s="262">
        <v>0.80088883638381958</v>
      </c>
      <c r="AJ31" s="7">
        <v>1.6757702827453613</v>
      </c>
      <c r="AK31" s="7">
        <v>4.1520962715148926</v>
      </c>
      <c r="AL31" s="7">
        <v>5.9648294448852539</v>
      </c>
      <c r="AM31" s="263">
        <v>15.724082946777344</v>
      </c>
      <c r="AN31" s="264">
        <v>3.6360726356506348</v>
      </c>
      <c r="AO31" s="265">
        <v>1.8982988595962524</v>
      </c>
      <c r="AP31" s="265">
        <v>1.8386973142623901</v>
      </c>
      <c r="AQ31" s="265">
        <v>2.4220194816589355</v>
      </c>
      <c r="AR31" s="265">
        <v>2.5657730102539062</v>
      </c>
      <c r="AS31" s="266">
        <v>2.4950683116912842</v>
      </c>
      <c r="AT31" s="267">
        <v>7693.76220703125</v>
      </c>
      <c r="AU31" s="268">
        <v>20489.15625</v>
      </c>
      <c r="AV31" s="268">
        <v>42871.265625</v>
      </c>
      <c r="AW31" s="268">
        <v>106223.171875</v>
      </c>
      <c r="AX31" s="268">
        <v>152598.359375</v>
      </c>
      <c r="AY31" s="269">
        <v>402269.5625</v>
      </c>
      <c r="AZ31" s="14">
        <v>26771.98828125</v>
      </c>
      <c r="BA31" s="10">
        <v>0.24226932835264667</v>
      </c>
      <c r="BB31" s="10">
        <v>0.45635273960448047</v>
      </c>
      <c r="BC31" s="10">
        <v>0.30137789249420166</v>
      </c>
      <c r="BD31" s="10">
        <v>8.0916419625282288E-2</v>
      </c>
      <c r="BE31" s="10">
        <v>5.8311037719249725E-2</v>
      </c>
      <c r="BF31" s="10">
        <v>3.0903125181794167E-2</v>
      </c>
      <c r="BG31" s="261">
        <v>0.32095649838447571</v>
      </c>
      <c r="BH31" s="262">
        <v>0.77813702821731567</v>
      </c>
      <c r="BI31" s="7">
        <v>1.7664051055908203</v>
      </c>
      <c r="BJ31" s="7">
        <v>4.206270694732666</v>
      </c>
      <c r="BK31" s="7">
        <v>4.989741325378418</v>
      </c>
      <c r="BL31" s="263">
        <v>11.718006134033203</v>
      </c>
      <c r="BM31" s="264">
        <v>3.3912258148193359</v>
      </c>
      <c r="BN31" s="265">
        <v>1.9474774599075317</v>
      </c>
      <c r="BO31" s="265">
        <v>1.7066320180892944</v>
      </c>
      <c r="BP31" s="265">
        <v>1.9302765130996704</v>
      </c>
      <c r="BQ31" s="265">
        <v>2.3512303829193115</v>
      </c>
      <c r="BR31" s="266">
        <v>2.6913256645202637</v>
      </c>
      <c r="BS31" s="267">
        <v>8592.6435546875</v>
      </c>
      <c r="BT31" s="268">
        <v>20832.275390625</v>
      </c>
      <c r="BU31" s="268">
        <v>47290.17578125</v>
      </c>
      <c r="BV31" s="268">
        <v>112610.234375</v>
      </c>
      <c r="BW31" s="268">
        <v>133585.296875</v>
      </c>
      <c r="BX31" s="269">
        <v>313714.3125</v>
      </c>
    </row>
    <row r="32" spans="1:76" ht="15">
      <c r="A32" s="252">
        <v>1993</v>
      </c>
      <c r="B32" s="14">
        <v>15489.955078125</v>
      </c>
      <c r="C32" s="10">
        <v>0.21042680115987664</v>
      </c>
      <c r="D32" s="10">
        <v>0.49347788824812061</v>
      </c>
      <c r="E32" s="10">
        <v>0.29609531164169312</v>
      </c>
      <c r="F32" s="10">
        <v>7.6562739908695221E-2</v>
      </c>
      <c r="G32" s="10">
        <v>5.4784350097179413E-2</v>
      </c>
      <c r="H32" s="10">
        <v>2.6234308257699013E-2</v>
      </c>
      <c r="I32" s="261">
        <v>1.8203128129243851E-2</v>
      </c>
      <c r="J32" s="262">
        <v>0.84561550617218018</v>
      </c>
      <c r="K32" s="7">
        <v>1.8326601982116699</v>
      </c>
      <c r="L32" s="7">
        <v>4.0661005973815918</v>
      </c>
      <c r="M32" s="7">
        <v>4.5709733963012695</v>
      </c>
      <c r="N32" s="263">
        <v>12.69379997253418</v>
      </c>
      <c r="O32" s="264">
        <v>60.998493194580078</v>
      </c>
      <c r="P32" s="265">
        <v>1.8673713207244873</v>
      </c>
      <c r="Q32" s="265">
        <v>1.6151137351989746</v>
      </c>
      <c r="R32" s="265">
        <v>1.8646186590194702</v>
      </c>
      <c r="S32" s="265">
        <v>2.3917229175567627</v>
      </c>
      <c r="T32" s="266">
        <v>2.0432543754577637</v>
      </c>
      <c r="U32" s="267">
        <v>281.96563720703125</v>
      </c>
      <c r="V32" s="268">
        <v>13098.5458984375</v>
      </c>
      <c r="W32" s="268">
        <v>28387.82421875</v>
      </c>
      <c r="X32" s="268">
        <v>62983.71875</v>
      </c>
      <c r="Y32" s="268">
        <v>70804.171875</v>
      </c>
      <c r="Z32" s="269">
        <v>196626.390625</v>
      </c>
      <c r="AA32" s="14">
        <v>24828.119140625</v>
      </c>
      <c r="AB32" s="10">
        <v>0.23398199749144322</v>
      </c>
      <c r="AC32" s="10">
        <v>0.45102060631950419</v>
      </c>
      <c r="AD32" s="10">
        <v>0.31499743461608887</v>
      </c>
      <c r="AE32" s="10">
        <v>0.10062825679779053</v>
      </c>
      <c r="AF32" s="10">
        <v>7.6249308884143829E-2</v>
      </c>
      <c r="AG32" s="10">
        <v>4.1163075715303421E-2</v>
      </c>
      <c r="AH32" s="261">
        <v>0.26383703947067261</v>
      </c>
      <c r="AI32" s="262">
        <v>0.80758774280548096</v>
      </c>
      <c r="AJ32" s="7">
        <v>1.7749264240264893</v>
      </c>
      <c r="AK32" s="7">
        <v>4.1688365936279297</v>
      </c>
      <c r="AL32" s="7">
        <v>5.8547239303588867</v>
      </c>
      <c r="AM32" s="263">
        <v>15.514751434326172</v>
      </c>
      <c r="AN32" s="264">
        <v>4.1494770050048828</v>
      </c>
      <c r="AO32" s="265">
        <v>1.8963192701339722</v>
      </c>
      <c r="AP32" s="265">
        <v>1.7732425928115845</v>
      </c>
      <c r="AQ32" s="265">
        <v>2.4021968841552734</v>
      </c>
      <c r="AR32" s="265">
        <v>2.5774734020233154</v>
      </c>
      <c r="AS32" s="266">
        <v>2.6041650772094727</v>
      </c>
      <c r="AT32" s="267">
        <v>6550.5771484375</v>
      </c>
      <c r="AU32" s="268">
        <v>20050.884765625</v>
      </c>
      <c r="AV32" s="268">
        <v>44068.0859375</v>
      </c>
      <c r="AW32" s="268">
        <v>103504.3671875</v>
      </c>
      <c r="AX32" s="268">
        <v>145361.78125</v>
      </c>
      <c r="AY32" s="269">
        <v>385202.09375</v>
      </c>
      <c r="AZ32" s="14">
        <v>27899.4375</v>
      </c>
      <c r="BA32" s="10">
        <v>0.24897825216640704</v>
      </c>
      <c r="BB32" s="10">
        <v>0.46063058053277028</v>
      </c>
      <c r="BC32" s="10">
        <v>0.29039111733436584</v>
      </c>
      <c r="BD32" s="10">
        <v>7.7971905469894409E-2</v>
      </c>
      <c r="BE32" s="10">
        <v>5.6848641484975815E-2</v>
      </c>
      <c r="BF32" s="10">
        <v>3.0464619398117065E-2</v>
      </c>
      <c r="BG32" s="261">
        <v>0.32809671759605408</v>
      </c>
      <c r="BH32" s="262">
        <v>0.78224819898605347</v>
      </c>
      <c r="BI32" s="7">
        <v>1.7461587190628052</v>
      </c>
      <c r="BJ32" s="7">
        <v>3.6742393970489502</v>
      </c>
      <c r="BK32" s="7">
        <v>4.8788304328918457</v>
      </c>
      <c r="BL32" s="263">
        <v>10.854103088378906</v>
      </c>
      <c r="BM32" s="264">
        <v>3.3159956932067871</v>
      </c>
      <c r="BN32" s="265">
        <v>1.9200249910354614</v>
      </c>
      <c r="BO32" s="265">
        <v>1.6623026132583618</v>
      </c>
      <c r="BP32" s="265">
        <v>2.1136035919189453</v>
      </c>
      <c r="BQ32" s="265">
        <v>2.3190317153930664</v>
      </c>
      <c r="BR32" s="266">
        <v>2.7656023502349854</v>
      </c>
      <c r="BS32" s="267">
        <v>9153.7138671875</v>
      </c>
      <c r="BT32" s="268">
        <v>21824.28515625</v>
      </c>
      <c r="BU32" s="268">
        <v>48716.84765625</v>
      </c>
      <c r="BV32" s="268">
        <v>102509.2109375</v>
      </c>
      <c r="BW32" s="268">
        <v>136116.625</v>
      </c>
      <c r="BX32" s="269">
        <v>302823.375</v>
      </c>
    </row>
    <row r="33" spans="1:76" ht="15">
      <c r="A33" s="252">
        <v>1994</v>
      </c>
      <c r="B33" s="14">
        <v>15515.5146484375</v>
      </c>
      <c r="C33" s="10">
        <v>0.2035092421868944</v>
      </c>
      <c r="D33" s="10">
        <v>0.49758603167954402</v>
      </c>
      <c r="E33" s="10">
        <v>0.29890468716621399</v>
      </c>
      <c r="F33" s="10">
        <v>8.1289492547512054E-2</v>
      </c>
      <c r="G33" s="10">
        <v>5.7647731155157089E-2</v>
      </c>
      <c r="H33" s="10">
        <v>2.7540091425180435E-2</v>
      </c>
      <c r="I33" s="261">
        <v>8.0480556935071945E-3</v>
      </c>
      <c r="J33" s="262">
        <v>0.862831711769104</v>
      </c>
      <c r="K33" s="7">
        <v>1.8314512968063354</v>
      </c>
      <c r="L33" s="7">
        <v>4.1906476020812988</v>
      </c>
      <c r="M33" s="7">
        <v>5.5443477630615234</v>
      </c>
      <c r="N33" s="263">
        <v>12.188841819763184</v>
      </c>
      <c r="O33" s="264">
        <v>137.772872924805</v>
      </c>
      <c r="P33" s="265">
        <v>1.8461784124374401</v>
      </c>
      <c r="Q33" s="265">
        <v>1.6316274404525799</v>
      </c>
      <c r="R33" s="265">
        <v>1.9394629001617401</v>
      </c>
      <c r="S33" s="265">
        <v>2.0788049697875999</v>
      </c>
      <c r="T33" s="266">
        <v>2.2577705383300799</v>
      </c>
      <c r="U33" s="267">
        <v>124.86972808837901</v>
      </c>
      <c r="V33" s="268">
        <v>13387.2783203125</v>
      </c>
      <c r="W33" s="268">
        <v>28415.91015625</v>
      </c>
      <c r="X33" s="268">
        <v>65020.05078125</v>
      </c>
      <c r="Y33" s="268">
        <v>86023.40625</v>
      </c>
      <c r="Z33" s="269">
        <v>189116.15625</v>
      </c>
      <c r="AA33" s="14">
        <v>26838.419921875</v>
      </c>
      <c r="AB33" s="10">
        <v>0.23483641442875353</v>
      </c>
      <c r="AC33" s="10">
        <v>0.44599432739670197</v>
      </c>
      <c r="AD33" s="10">
        <v>0.31916922330856323</v>
      </c>
      <c r="AE33" s="10">
        <v>0.10675131529569626</v>
      </c>
      <c r="AF33" s="10">
        <v>8.0182962119579315E-2</v>
      </c>
      <c r="AG33" s="10">
        <v>4.1960477828979492E-2</v>
      </c>
      <c r="AH33" s="261">
        <v>0.28587538003921509</v>
      </c>
      <c r="AI33" s="262">
        <v>0.78294408321380615</v>
      </c>
      <c r="AJ33" s="7">
        <v>1.6939001083374023</v>
      </c>
      <c r="AK33" s="7">
        <v>4.5282721519470215</v>
      </c>
      <c r="AL33" s="7">
        <v>6.4781718254089355</v>
      </c>
      <c r="AM33" s="263">
        <v>17.603904724121094</v>
      </c>
      <c r="AN33" s="264">
        <v>3.8243367671966602</v>
      </c>
      <c r="AO33" s="265">
        <v>1.9544984102249101</v>
      </c>
      <c r="AP33" s="265">
        <v>1.88368809223175</v>
      </c>
      <c r="AQ33" s="265">
        <v>2.3556530475616499</v>
      </c>
      <c r="AR33" s="265">
        <v>2.47314524650574</v>
      </c>
      <c r="AS33" s="266">
        <v>2.3793034553527801</v>
      </c>
      <c r="AT33" s="267">
        <v>7672.443359375</v>
      </c>
      <c r="AU33" s="268">
        <v>21012.982421875</v>
      </c>
      <c r="AV33" s="268">
        <v>45461.6015625</v>
      </c>
      <c r="AW33" s="268">
        <v>121531.6640625</v>
      </c>
      <c r="AX33" s="268">
        <v>173863.890625</v>
      </c>
      <c r="AY33" s="269">
        <v>472460.96875</v>
      </c>
      <c r="AZ33" s="14">
        <v>27569.4453125</v>
      </c>
      <c r="BA33" s="10">
        <v>0.25420888691601939</v>
      </c>
      <c r="BB33" s="10">
        <v>0.45806608945786498</v>
      </c>
      <c r="BC33" s="10">
        <v>0.28772500157356262</v>
      </c>
      <c r="BD33" s="10">
        <v>7.9958111047744751E-2</v>
      </c>
      <c r="BE33" s="10">
        <v>5.8708060532808304E-2</v>
      </c>
      <c r="BF33" s="10">
        <v>3.168158233165741E-2</v>
      </c>
      <c r="BG33" s="261">
        <v>0.34083858132362366</v>
      </c>
      <c r="BH33" s="262">
        <v>0.79739487171173096</v>
      </c>
      <c r="BI33" s="7">
        <v>1.7487335205078125</v>
      </c>
      <c r="BJ33" s="7">
        <v>3.7782554626464844</v>
      </c>
      <c r="BK33" s="7">
        <v>4.9474630355834961</v>
      </c>
      <c r="BL33" s="263">
        <v>11.555831909179688</v>
      </c>
      <c r="BM33" s="264">
        <v>3.1853775978088401</v>
      </c>
      <c r="BN33" s="265">
        <v>1.8705594539642301</v>
      </c>
      <c r="BO33" s="265">
        <v>1.64504098892212</v>
      </c>
      <c r="BP33" s="265">
        <v>2.1153616905212398</v>
      </c>
      <c r="BQ33" s="265">
        <v>2.3702118396759002</v>
      </c>
      <c r="BR33" s="266">
        <v>2.73768091201782</v>
      </c>
      <c r="BS33" s="267">
        <v>9396.73046875</v>
      </c>
      <c r="BT33" s="268">
        <v>21983.734375</v>
      </c>
      <c r="BU33" s="268">
        <v>48211.61328125</v>
      </c>
      <c r="BV33" s="268">
        <v>104164.40625</v>
      </c>
      <c r="BW33" s="268">
        <v>136398.8125</v>
      </c>
      <c r="BX33" s="269">
        <v>318587.875</v>
      </c>
    </row>
    <row r="34" spans="1:76" ht="15">
      <c r="A34" s="252">
        <v>1995</v>
      </c>
      <c r="B34" s="14">
        <v>15973.849609375</v>
      </c>
      <c r="C34" s="10">
        <v>0.20013050687801875</v>
      </c>
      <c r="D34" s="10">
        <v>0.49858959211397402</v>
      </c>
      <c r="E34" s="10">
        <v>0.30127996206283569</v>
      </c>
      <c r="F34" s="10">
        <v>8.2160219550132751E-2</v>
      </c>
      <c r="G34" s="10">
        <v>5.8120984584093094E-2</v>
      </c>
      <c r="H34" s="10">
        <v>2.7483420446515083E-2</v>
      </c>
      <c r="I34" s="261">
        <v>7.5094248168170452E-3</v>
      </c>
      <c r="J34" s="262">
        <v>0.85883170366287231</v>
      </c>
      <c r="K34" s="7">
        <v>1.8417117595672607</v>
      </c>
      <c r="L34" s="7">
        <v>4.2153964042663574</v>
      </c>
      <c r="M34" s="7">
        <v>5.6628646850585937</v>
      </c>
      <c r="N34" s="263">
        <v>12.376974105834961</v>
      </c>
      <c r="O34" s="264">
        <v>147.79664611816401</v>
      </c>
      <c r="P34" s="265">
        <v>1.86264860630035</v>
      </c>
      <c r="Q34" s="265">
        <v>1.63586318492889</v>
      </c>
      <c r="R34" s="265">
        <v>1.9489786624908401</v>
      </c>
      <c r="S34" s="265">
        <v>2.0528857707977299</v>
      </c>
      <c r="T34" s="266">
        <v>2.2220079898834202</v>
      </c>
      <c r="U34" s="267">
        <v>119.95442199707</v>
      </c>
      <c r="V34" s="268">
        <v>13718.8486328125</v>
      </c>
      <c r="W34" s="268">
        <v>29419.2265625</v>
      </c>
      <c r="X34" s="268">
        <v>67336.109375</v>
      </c>
      <c r="Y34" s="268">
        <v>90457.75</v>
      </c>
      <c r="Z34" s="269">
        <v>197707.921875</v>
      </c>
      <c r="AA34" s="14">
        <v>27666.89453125</v>
      </c>
      <c r="AB34" s="10">
        <v>0.23371970453491658</v>
      </c>
      <c r="AC34" s="10">
        <v>0.44492408620868001</v>
      </c>
      <c r="AD34" s="10">
        <v>0.32135623693466187</v>
      </c>
      <c r="AE34" s="10">
        <v>0.10836973041296005</v>
      </c>
      <c r="AF34" s="10">
        <v>8.1347517669200897E-2</v>
      </c>
      <c r="AG34" s="10">
        <v>4.2319983243942261E-2</v>
      </c>
      <c r="AH34" s="261">
        <v>0.27889201045036316</v>
      </c>
      <c r="AI34" s="262">
        <v>0.78356260061264038</v>
      </c>
      <c r="AJ34" s="7">
        <v>1.6920253038406372</v>
      </c>
      <c r="AK34" s="7">
        <v>4.5500364303588867</v>
      </c>
      <c r="AL34" s="7">
        <v>6.5994095802307129</v>
      </c>
      <c r="AM34" s="263">
        <v>18.063678741455078</v>
      </c>
      <c r="AN34" s="264">
        <v>3.92110276222229</v>
      </c>
      <c r="AO34" s="265">
        <v>1.95584309101105</v>
      </c>
      <c r="AP34" s="265">
        <v>1.8989503383636499</v>
      </c>
      <c r="AQ34" s="265">
        <v>2.3834373950958301</v>
      </c>
      <c r="AR34" s="265">
        <v>2.46796727180481</v>
      </c>
      <c r="AS34" s="266">
        <v>2.3479316234588601</v>
      </c>
      <c r="AT34" s="267">
        <v>7716.076171875</v>
      </c>
      <c r="AU34" s="268">
        <v>21678.744140625</v>
      </c>
      <c r="AV34" s="268">
        <v>46813.0859375</v>
      </c>
      <c r="AW34" s="268">
        <v>125885.375</v>
      </c>
      <c r="AX34" s="268">
        <v>182585.171875</v>
      </c>
      <c r="AY34" s="269">
        <v>499765.875</v>
      </c>
      <c r="AZ34" s="14">
        <v>27857.8203125</v>
      </c>
      <c r="BA34" s="10">
        <v>0.25625900986776101</v>
      </c>
      <c r="BB34" s="10">
        <v>0.45776889192022602</v>
      </c>
      <c r="BC34" s="10">
        <v>0.28597208857536316</v>
      </c>
      <c r="BD34" s="10">
        <v>8.0226615071296692E-2</v>
      </c>
      <c r="BE34" s="10">
        <v>5.8824669569730759E-2</v>
      </c>
      <c r="BF34" s="10">
        <v>3.1422708183526993E-2</v>
      </c>
      <c r="BG34" s="261">
        <v>0.34050378203392029</v>
      </c>
      <c r="BH34" s="262">
        <v>0.80378496646881104</v>
      </c>
      <c r="BI34" s="7">
        <v>1.7311283349990845</v>
      </c>
      <c r="BJ34" s="7">
        <v>3.7907490730285645</v>
      </c>
      <c r="BK34" s="7">
        <v>4.9762301445007324</v>
      </c>
      <c r="BL34" s="263">
        <v>11.706721305847168</v>
      </c>
      <c r="BM34" s="264">
        <v>3.1911458969116202</v>
      </c>
      <c r="BN34" s="265">
        <v>1.85058534145355</v>
      </c>
      <c r="BO34" s="265">
        <v>1.65186142921448</v>
      </c>
      <c r="BP34" s="265">
        <v>2.1165113449096702</v>
      </c>
      <c r="BQ34" s="265">
        <v>2.3651080131530802</v>
      </c>
      <c r="BR34" s="266">
        <v>2.68740010261536</v>
      </c>
      <c r="BS34" s="267">
        <v>9485.693359375</v>
      </c>
      <c r="BT34" s="268">
        <v>22391.697265625</v>
      </c>
      <c r="BU34" s="268">
        <v>48225.4609375</v>
      </c>
      <c r="BV34" s="268">
        <v>105602.0078125</v>
      </c>
      <c r="BW34" s="268">
        <v>138626.921875</v>
      </c>
      <c r="BX34" s="269">
        <v>326123.75</v>
      </c>
    </row>
    <row r="35" spans="1:76" ht="15">
      <c r="A35" s="252">
        <v>1996</v>
      </c>
      <c r="B35" s="14">
        <v>16331.6435546875</v>
      </c>
      <c r="C35" s="10">
        <v>0.19750966099622796</v>
      </c>
      <c r="D35" s="10">
        <v>0.49425971296635901</v>
      </c>
      <c r="E35" s="10">
        <v>0.30823063850402832</v>
      </c>
      <c r="F35" s="10">
        <v>9.0032130479812622E-2</v>
      </c>
      <c r="G35" s="10">
        <v>6.534268707036972E-2</v>
      </c>
      <c r="H35" s="10">
        <v>3.16486656665802E-2</v>
      </c>
      <c r="I35" s="261">
        <v>6.9454419426620007E-3</v>
      </c>
      <c r="J35" s="262">
        <v>0.85697954893112183</v>
      </c>
      <c r="K35" s="7">
        <v>1.8227734565734863</v>
      </c>
      <c r="L35" s="7">
        <v>4.2851133346557617</v>
      </c>
      <c r="M35" s="7">
        <v>5.9054632186889648</v>
      </c>
      <c r="N35" s="263">
        <v>14.369356155395508</v>
      </c>
      <c r="O35" s="264">
        <v>159.803955078125</v>
      </c>
      <c r="P35" s="265">
        <v>1.87280941009521</v>
      </c>
      <c r="Q35" s="265">
        <v>1.6908203363418599</v>
      </c>
      <c r="R35" s="265">
        <v>2.1007208824157702</v>
      </c>
      <c r="S35" s="265">
        <v>2.21219086647034</v>
      </c>
      <c r="T35" s="266">
        <v>2.20157098770142</v>
      </c>
      <c r="U35" s="267">
        <v>113.43048095703099</v>
      </c>
      <c r="V35" s="268">
        <v>13995.884765625</v>
      </c>
      <c r="W35" s="268">
        <v>29768.88671875</v>
      </c>
      <c r="X35" s="268">
        <v>69982.9453125</v>
      </c>
      <c r="Y35" s="268">
        <v>96445.921875</v>
      </c>
      <c r="Z35" s="269">
        <v>234675.203125</v>
      </c>
      <c r="AA35" s="14">
        <v>28703.8671875</v>
      </c>
      <c r="AB35" s="10">
        <v>0.23180330140607708</v>
      </c>
      <c r="AC35" s="10">
        <v>0.43601247219617101</v>
      </c>
      <c r="AD35" s="10">
        <v>0.33218425512313843</v>
      </c>
      <c r="AE35" s="10">
        <v>0.11938147246837616</v>
      </c>
      <c r="AF35" s="10">
        <v>9.0129829943180084E-2</v>
      </c>
      <c r="AG35" s="10">
        <v>4.7213070094585419E-2</v>
      </c>
      <c r="AH35" s="261">
        <v>0.27757951617240906</v>
      </c>
      <c r="AI35" s="262">
        <v>0.7711946964263916</v>
      </c>
      <c r="AJ35" s="7">
        <v>1.6611369848251343</v>
      </c>
      <c r="AK35" s="7">
        <v>4.8126568794250488</v>
      </c>
      <c r="AL35" s="7">
        <v>7.2901697158813477</v>
      </c>
      <c r="AM35" s="263">
        <v>19.654573440551758</v>
      </c>
      <c r="AN35" s="264">
        <v>3.9421846866607702</v>
      </c>
      <c r="AO35" s="265">
        <v>1.99212622642517</v>
      </c>
      <c r="AP35" s="265">
        <v>1.9991939067840601</v>
      </c>
      <c r="AQ35" s="265">
        <v>2.4735987186431898</v>
      </c>
      <c r="AR35" s="265">
        <v>2.4715378284454301</v>
      </c>
      <c r="AS35" s="266">
        <v>2.3997836112976101</v>
      </c>
      <c r="AT35" s="267">
        <v>7967.60546875</v>
      </c>
      <c r="AU35" s="268">
        <v>22136.26953125</v>
      </c>
      <c r="AV35" s="268">
        <v>47681.0546875</v>
      </c>
      <c r="AW35" s="268">
        <v>138141.859375</v>
      </c>
      <c r="AX35" s="268">
        <v>209256.0625</v>
      </c>
      <c r="AY35" s="269">
        <v>564162.25</v>
      </c>
      <c r="AZ35" s="14">
        <v>28334.302734375</v>
      </c>
      <c r="BA35" s="10">
        <v>0.25792208668682531</v>
      </c>
      <c r="BB35" s="10">
        <v>0.45051956743294103</v>
      </c>
      <c r="BC35" s="10">
        <v>0.29155829548835754</v>
      </c>
      <c r="BD35" s="10">
        <v>8.7760768830776215E-2</v>
      </c>
      <c r="BE35" s="10">
        <v>6.5692700445652008E-2</v>
      </c>
      <c r="BF35" s="10">
        <v>3.6138769239187241E-2</v>
      </c>
      <c r="BG35" s="261">
        <v>0.34831470251083374</v>
      </c>
      <c r="BH35" s="262">
        <v>0.80210280418395996</v>
      </c>
      <c r="BI35" s="7">
        <v>1.7069761753082275</v>
      </c>
      <c r="BJ35" s="7">
        <v>3.8322227001190186</v>
      </c>
      <c r="BK35" s="7">
        <v>5.2569918632507324</v>
      </c>
      <c r="BL35" s="263">
        <v>13.152237892150879</v>
      </c>
      <c r="BM35" s="264">
        <v>3.1178140640258798</v>
      </c>
      <c r="BN35" s="265">
        <v>1.85007047653198</v>
      </c>
      <c r="BO35" s="265">
        <v>1.7062895298004199</v>
      </c>
      <c r="BP35" s="265">
        <v>2.28925228118896</v>
      </c>
      <c r="BQ35" s="265">
        <v>2.4981100559234601</v>
      </c>
      <c r="BR35" s="266">
        <v>2.7458508014678999</v>
      </c>
      <c r="BS35" s="267">
        <v>9869.25390625</v>
      </c>
      <c r="BT35" s="268">
        <v>22727.0234375</v>
      </c>
      <c r="BU35" s="268">
        <v>48365.98046875</v>
      </c>
      <c r="BV35" s="268">
        <v>108583.359375</v>
      </c>
      <c r="BW35" s="268">
        <v>148953.203125</v>
      </c>
      <c r="BX35" s="269">
        <v>372659.5</v>
      </c>
    </row>
    <row r="36" spans="1:76" ht="15">
      <c r="A36" s="252">
        <v>1997</v>
      </c>
      <c r="B36" s="14">
        <v>16935.50390625</v>
      </c>
      <c r="C36" s="10">
        <v>0.19821937358293232</v>
      </c>
      <c r="D36" s="10">
        <v>0.49365674567420897</v>
      </c>
      <c r="E36" s="10">
        <v>0.30812391638755798</v>
      </c>
      <c r="F36" s="10">
        <v>9.1469123959541321E-2</v>
      </c>
      <c r="G36" s="10">
        <v>6.7339546978473663E-2</v>
      </c>
      <c r="H36" s="10">
        <v>3.3644743263721466E-2</v>
      </c>
      <c r="I36" s="261">
        <v>6.7686750553548336E-3</v>
      </c>
      <c r="J36" s="262">
        <v>0.85209172964096069</v>
      </c>
      <c r="K36" s="7">
        <v>1.8191944360733032</v>
      </c>
      <c r="L36" s="7">
        <v>4.1801362037658691</v>
      </c>
      <c r="M36" s="7">
        <v>5.812530517578125</v>
      </c>
      <c r="N36" s="263">
        <v>14.62665843963623</v>
      </c>
      <c r="O36" s="264">
        <v>163.80419921875</v>
      </c>
      <c r="P36" s="265">
        <v>1.8818690776825</v>
      </c>
      <c r="Q36" s="265">
        <v>1.6934061050414999</v>
      </c>
      <c r="R36" s="265">
        <v>2.1859333515167201</v>
      </c>
      <c r="S36" s="265">
        <v>2.3161604404449498</v>
      </c>
      <c r="T36" s="266">
        <v>2.2986946105957</v>
      </c>
      <c r="U36" s="267">
        <v>114.63092041015599</v>
      </c>
      <c r="V36" s="268">
        <v>14430.6025390625</v>
      </c>
      <c r="W36" s="268">
        <v>30808.974609375</v>
      </c>
      <c r="X36" s="268">
        <v>70792.7109375</v>
      </c>
      <c r="Y36" s="268">
        <v>98438.1328125</v>
      </c>
      <c r="Z36" s="269">
        <v>247709.828125</v>
      </c>
      <c r="AA36" s="14">
        <v>29643.078125</v>
      </c>
      <c r="AB36" s="10">
        <v>0.22994669045704971</v>
      </c>
      <c r="AC36" s="10">
        <v>0.43448031945274102</v>
      </c>
      <c r="AD36" s="10">
        <v>0.3355729877948761</v>
      </c>
      <c r="AE36" s="10">
        <v>0.1246575191617012</v>
      </c>
      <c r="AF36" s="10">
        <v>9.5129482448101044E-2</v>
      </c>
      <c r="AG36" s="10">
        <v>4.9657285213470459E-2</v>
      </c>
      <c r="AH36" s="261">
        <v>0.271839439868927</v>
      </c>
      <c r="AI36" s="262">
        <v>0.7702212929725647</v>
      </c>
      <c r="AJ36" s="7">
        <v>1.6500174999237061</v>
      </c>
      <c r="AK36" s="7">
        <v>4.8003315925598145</v>
      </c>
      <c r="AL36" s="7">
        <v>7.5600838661193848</v>
      </c>
      <c r="AM36" s="263">
        <v>20.795711517333984</v>
      </c>
      <c r="AN36" s="264">
        <v>4.0286302566528303</v>
      </c>
      <c r="AO36" s="265">
        <v>1.9994927644729601</v>
      </c>
      <c r="AP36" s="265">
        <v>2.0335228443145801</v>
      </c>
      <c r="AQ36" s="265">
        <v>2.5953049659728999</v>
      </c>
      <c r="AR36" s="265">
        <v>2.5149407386779798</v>
      </c>
      <c r="AS36" s="266">
        <v>2.3850834369659402</v>
      </c>
      <c r="AT36" s="267">
        <v>8058.15771484375</v>
      </c>
      <c r="AU36" s="268">
        <v>22831.73046875</v>
      </c>
      <c r="AV36" s="268">
        <v>48911.59765625</v>
      </c>
      <c r="AW36" s="268">
        <v>142296.609375</v>
      </c>
      <c r="AX36" s="268">
        <v>224104.15625</v>
      </c>
      <c r="AY36" s="269">
        <v>616448.875</v>
      </c>
      <c r="AZ36" s="14">
        <v>29033.115234375</v>
      </c>
      <c r="BA36" s="10">
        <v>0.25993507728702808</v>
      </c>
      <c r="BB36" s="10">
        <v>0.446258394413585</v>
      </c>
      <c r="BC36" s="10">
        <v>0.29380649328231812</v>
      </c>
      <c r="BD36" s="10">
        <v>9.1166876256465912E-2</v>
      </c>
      <c r="BE36" s="10">
        <v>6.8484611809253693E-2</v>
      </c>
      <c r="BF36" s="10">
        <v>3.7269674241542816E-2</v>
      </c>
      <c r="BG36" s="261">
        <v>0.35007691383361816</v>
      </c>
      <c r="BH36" s="262">
        <v>0.79814094305038452</v>
      </c>
      <c r="BI36" s="7">
        <v>1.6870579719543457</v>
      </c>
      <c r="BJ36" s="7">
        <v>3.9329159259796143</v>
      </c>
      <c r="BK36" s="7">
        <v>5.4196772575378418</v>
      </c>
      <c r="BL36" s="263">
        <v>13.686051368713379</v>
      </c>
      <c r="BM36" s="264">
        <v>3.1016418933868399</v>
      </c>
      <c r="BN36" s="265">
        <v>1.8543951511383101</v>
      </c>
      <c r="BO36" s="265">
        <v>1.7412885427475</v>
      </c>
      <c r="BP36" s="265">
        <v>2.3167283535003702</v>
      </c>
      <c r="BQ36" s="265">
        <v>2.5230238437652601</v>
      </c>
      <c r="BR36" s="266">
        <v>2.7206754684448202</v>
      </c>
      <c r="BS36" s="267">
        <v>10163.8232421875</v>
      </c>
      <c r="BT36" s="268">
        <v>23172.517578125</v>
      </c>
      <c r="BU36" s="268">
        <v>48980.546875</v>
      </c>
      <c r="BV36" s="268">
        <v>114184.8046875</v>
      </c>
      <c r="BW36" s="268">
        <v>157350.109375</v>
      </c>
      <c r="BX36" s="269">
        <v>397348.71875</v>
      </c>
    </row>
    <row r="37" spans="1:76" ht="15">
      <c r="A37" s="252">
        <v>1998</v>
      </c>
      <c r="B37" s="14">
        <v>17807.970703125</v>
      </c>
      <c r="C37" s="10">
        <v>0.19844323869512745</v>
      </c>
      <c r="D37" s="10">
        <v>0.48977381162981998</v>
      </c>
      <c r="E37" s="10">
        <v>0.31178295612335205</v>
      </c>
      <c r="F37" s="10">
        <v>9.1173157095909119E-2</v>
      </c>
      <c r="G37" s="10">
        <v>6.6392339766025543E-2</v>
      </c>
      <c r="H37" s="10">
        <v>3.2380290329456329E-2</v>
      </c>
      <c r="I37" s="261">
        <v>4.7084975987672806E-2</v>
      </c>
      <c r="J37" s="262">
        <v>0.85144180059432983</v>
      </c>
      <c r="K37" s="7">
        <v>1.8043789863586426</v>
      </c>
      <c r="L37" s="7">
        <v>4.3621211051940918</v>
      </c>
      <c r="M37" s="7">
        <v>5.9649667739868164</v>
      </c>
      <c r="N37" s="263">
        <v>14.818778991699219</v>
      </c>
      <c r="O37" s="264">
        <v>23.577699661254901</v>
      </c>
      <c r="P37" s="265">
        <v>1.8827552795410201</v>
      </c>
      <c r="Q37" s="265">
        <v>1.7273629903793299</v>
      </c>
      <c r="R37" s="265">
        <v>2.09000539779663</v>
      </c>
      <c r="S37" s="265">
        <v>2.2255799770355198</v>
      </c>
      <c r="T37" s="266">
        <v>2.1847853660583501</v>
      </c>
      <c r="U37" s="267">
        <v>838.48785400390602</v>
      </c>
      <c r="V37" s="268">
        <v>15162.4501953125</v>
      </c>
      <c r="W37" s="268">
        <v>32132.328125</v>
      </c>
      <c r="X37" s="268">
        <v>77680.5234375</v>
      </c>
      <c r="Y37" s="268">
        <v>106223.953125</v>
      </c>
      <c r="Z37" s="269">
        <v>263892.375</v>
      </c>
      <c r="AA37" s="14">
        <v>31248.216796875</v>
      </c>
      <c r="AB37" s="10">
        <v>0.2258341637444021</v>
      </c>
      <c r="AC37" s="10">
        <v>0.43250039538586199</v>
      </c>
      <c r="AD37" s="10">
        <v>0.34166547656059265</v>
      </c>
      <c r="AE37" s="10">
        <v>0.12860891222953796</v>
      </c>
      <c r="AF37" s="10">
        <v>9.7687557339668274E-2</v>
      </c>
      <c r="AG37" s="10">
        <v>4.9618776887655258E-2</v>
      </c>
      <c r="AH37" s="261">
        <v>0.26211428642272949</v>
      </c>
      <c r="AI37" s="262">
        <v>0.76157653331756592</v>
      </c>
      <c r="AJ37" s="7">
        <v>1.6435946226119995</v>
      </c>
      <c r="AK37" s="7">
        <v>5.0357294082641602</v>
      </c>
      <c r="AL37" s="7">
        <v>7.9339375495910645</v>
      </c>
      <c r="AM37" s="263">
        <v>21.585626602172852</v>
      </c>
      <c r="AN37" s="264">
        <v>4.1828064918518102</v>
      </c>
      <c r="AO37" s="265">
        <v>2.0329818725585902</v>
      </c>
      <c r="AP37" s="265">
        <v>2.07864618301392</v>
      </c>
      <c r="AQ37" s="265">
        <v>2.55369305610657</v>
      </c>
      <c r="AR37" s="265">
        <v>2.4626510143279998</v>
      </c>
      <c r="AS37" s="266">
        <v>2.2988138198852499</v>
      </c>
      <c r="AT37" s="267">
        <v>8190.6044921875</v>
      </c>
      <c r="AU37" s="268">
        <v>23797.908203125</v>
      </c>
      <c r="AV37" s="268">
        <v>51359.40234375</v>
      </c>
      <c r="AW37" s="268">
        <v>157357.5625</v>
      </c>
      <c r="AX37" s="268">
        <v>247921.40625</v>
      </c>
      <c r="AY37" s="269">
        <v>674512.3125</v>
      </c>
      <c r="AZ37" s="14">
        <v>29596.109375</v>
      </c>
      <c r="BA37" s="10">
        <v>0.25680109108708959</v>
      </c>
      <c r="BB37" s="10">
        <v>0.44466814276546301</v>
      </c>
      <c r="BC37" s="10">
        <v>0.29853081703186035</v>
      </c>
      <c r="BD37" s="10">
        <v>9.4582095742225647E-2</v>
      </c>
      <c r="BE37" s="10">
        <v>7.1289412677288055E-2</v>
      </c>
      <c r="BF37" s="10">
        <v>3.8875527679920197E-2</v>
      </c>
      <c r="BG37" s="261">
        <v>0.35031133890151978</v>
      </c>
      <c r="BH37" s="262">
        <v>0.78740769624710083</v>
      </c>
      <c r="BI37" s="7">
        <v>1.682415246963501</v>
      </c>
      <c r="BJ37" s="7">
        <v>3.9787559509277344</v>
      </c>
      <c r="BK37" s="7">
        <v>5.5821037292480469</v>
      </c>
      <c r="BL37" s="263">
        <v>14.125213623046875</v>
      </c>
      <c r="BM37" s="264">
        <v>3.1012759208679199</v>
      </c>
      <c r="BN37" s="265">
        <v>1.88768374919891</v>
      </c>
      <c r="BO37" s="265">
        <v>1.7744734287262001</v>
      </c>
      <c r="BP37" s="265">
        <v>2.3773062229156499</v>
      </c>
      <c r="BQ37" s="265">
        <v>2.5542907714843799</v>
      </c>
      <c r="BR37" s="266">
        <v>2.7505519390106201</v>
      </c>
      <c r="BS37" s="267">
        <v>10367.8525390625</v>
      </c>
      <c r="BT37" s="268">
        <v>23304.205078125</v>
      </c>
      <c r="BU37" s="268">
        <v>49792.9453125</v>
      </c>
      <c r="BV37" s="268">
        <v>117755.6953125</v>
      </c>
      <c r="BW37" s="268">
        <v>165208.546875</v>
      </c>
      <c r="BX37" s="269">
        <v>418051.375</v>
      </c>
    </row>
    <row r="38" spans="1:76" ht="15">
      <c r="A38" s="252">
        <v>1999</v>
      </c>
      <c r="B38" s="14">
        <v>18323.962890625</v>
      </c>
      <c r="C38" s="10">
        <v>0.19408309793841882</v>
      </c>
      <c r="D38" s="10">
        <v>0.492325670583666</v>
      </c>
      <c r="E38" s="10">
        <v>0.31359127163887024</v>
      </c>
      <c r="F38" s="10">
        <v>9.2621505260467529E-2</v>
      </c>
      <c r="G38" s="10">
        <v>6.7050740122795105E-2</v>
      </c>
      <c r="H38" s="10">
        <v>3.2305154949426651E-2</v>
      </c>
      <c r="I38" s="261">
        <v>4.1213531047105789E-2</v>
      </c>
      <c r="J38" s="262">
        <v>0.85438621044158936</v>
      </c>
      <c r="K38" s="7">
        <v>1.8257867097854614</v>
      </c>
      <c r="L38" s="7">
        <v>4.4046430587768555</v>
      </c>
      <c r="M38" s="7">
        <v>6.1482830047607422</v>
      </c>
      <c r="N38" s="263">
        <v>14.758066177368164</v>
      </c>
      <c r="O38" s="264">
        <v>26.9431972503662</v>
      </c>
      <c r="P38" s="265">
        <v>1.88651978969574</v>
      </c>
      <c r="Q38" s="265">
        <v>1.71765148639679</v>
      </c>
      <c r="R38" s="265">
        <v>2.1033895015716602</v>
      </c>
      <c r="S38" s="265">
        <v>2.18242406845093</v>
      </c>
      <c r="T38" s="266">
        <v>2.19252276420593</v>
      </c>
      <c r="U38" s="267">
        <v>755.19519042968795</v>
      </c>
      <c r="V38" s="268">
        <v>15655.7412109375</v>
      </c>
      <c r="W38" s="268">
        <v>33455.6484375</v>
      </c>
      <c r="X38" s="268">
        <v>80710.515625</v>
      </c>
      <c r="Y38" s="268">
        <v>112660.90625</v>
      </c>
      <c r="Z38" s="269">
        <v>270426.25</v>
      </c>
      <c r="AA38" s="14">
        <v>32296.18359375</v>
      </c>
      <c r="AB38" s="10">
        <v>0.22615553204465369</v>
      </c>
      <c r="AC38" s="10">
        <v>0.43403954047482302</v>
      </c>
      <c r="AD38" s="10">
        <v>0.33980491757392883</v>
      </c>
      <c r="AE38" s="10">
        <v>0.12374334782361984</v>
      </c>
      <c r="AF38" s="10">
        <v>9.2735573649406433E-2</v>
      </c>
      <c r="AG38" s="10">
        <v>4.5984819531440735E-2</v>
      </c>
      <c r="AH38" s="261">
        <v>0.25986024737358093</v>
      </c>
      <c r="AI38" s="262">
        <v>0.76299941539764404</v>
      </c>
      <c r="AJ38" s="7">
        <v>1.661719799041748</v>
      </c>
      <c r="AK38" s="7">
        <v>5.0837812423706055</v>
      </c>
      <c r="AL38" s="7">
        <v>7.9212002754211426</v>
      </c>
      <c r="AM38" s="263">
        <v>20.64837646484375</v>
      </c>
      <c r="AN38" s="264">
        <v>4.2204451560974103</v>
      </c>
      <c r="AO38" s="265">
        <v>2.0284364223480198</v>
      </c>
      <c r="AP38" s="265">
        <v>2.0451793670654301</v>
      </c>
      <c r="AQ38" s="265">
        <v>2.4383175373077401</v>
      </c>
      <c r="AR38" s="265">
        <v>2.3466129302978498</v>
      </c>
      <c r="AS38" s="266">
        <v>2.2362806797027601</v>
      </c>
      <c r="AT38" s="267">
        <v>8392.494140625</v>
      </c>
      <c r="AU38" s="268">
        <v>24641.96875</v>
      </c>
      <c r="AV38" s="268">
        <v>53667.20703125</v>
      </c>
      <c r="AW38" s="268">
        <v>164186.734375</v>
      </c>
      <c r="AX38" s="268">
        <v>255824.53125</v>
      </c>
      <c r="AY38" s="269">
        <v>666863.75</v>
      </c>
      <c r="AZ38" s="14">
        <v>31030.333984375</v>
      </c>
      <c r="BA38" s="10">
        <v>0.25659569219747541</v>
      </c>
      <c r="BB38" s="10">
        <v>0.44553990124309201</v>
      </c>
      <c r="BC38" s="10">
        <v>0.2978644073009491</v>
      </c>
      <c r="BD38" s="10">
        <v>9.4350308179855347E-2</v>
      </c>
      <c r="BE38" s="10">
        <v>7.0862285792827606E-2</v>
      </c>
      <c r="BF38" s="10">
        <v>3.8178447633981705E-2</v>
      </c>
      <c r="BG38" s="261">
        <v>0.35454383492469788</v>
      </c>
      <c r="BH38" s="262">
        <v>0.78763049840927124</v>
      </c>
      <c r="BI38" s="7">
        <v>1.6948951482772827</v>
      </c>
      <c r="BJ38" s="7">
        <v>4.0308976173400879</v>
      </c>
      <c r="BK38" s="7">
        <v>5.6666326522827148</v>
      </c>
      <c r="BL38" s="263">
        <v>14.327025413513184</v>
      </c>
      <c r="BM38" s="264">
        <v>3.06417036056519</v>
      </c>
      <c r="BN38" s="265">
        <v>1.8877044916153001</v>
      </c>
      <c r="BO38" s="265">
        <v>1.75749564170837</v>
      </c>
      <c r="BP38" s="265">
        <v>2.3423447608947798</v>
      </c>
      <c r="BQ38" s="265">
        <v>2.5043168067932098</v>
      </c>
      <c r="BR38" s="266">
        <v>2.6729001998901398</v>
      </c>
      <c r="BS38" s="267">
        <v>11001.61328125</v>
      </c>
      <c r="BT38" s="268">
        <v>24440.4375</v>
      </c>
      <c r="BU38" s="268">
        <v>52593.1640625</v>
      </c>
      <c r="BV38" s="268">
        <v>125080.09375</v>
      </c>
      <c r="BW38" s="268">
        <v>175837.5</v>
      </c>
      <c r="BX38" s="269">
        <v>444572.375</v>
      </c>
    </row>
    <row r="39" spans="1:76" ht="15">
      <c r="A39" s="252">
        <v>2000</v>
      </c>
      <c r="B39" s="14">
        <v>19169.388671875</v>
      </c>
      <c r="C39" s="10">
        <v>0.19045848158753567</v>
      </c>
      <c r="D39" s="10">
        <v>0.49022484869939897</v>
      </c>
      <c r="E39" s="10">
        <v>0.31931668519973755</v>
      </c>
      <c r="F39" s="10">
        <v>9.6508629620075226E-2</v>
      </c>
      <c r="G39" s="10">
        <v>7.0221684873104095E-2</v>
      </c>
      <c r="H39" s="10">
        <v>3.3963616937398911E-2</v>
      </c>
      <c r="I39" s="261">
        <v>1.4691838994622231E-2</v>
      </c>
      <c r="J39" s="262">
        <v>0.85236471891403198</v>
      </c>
      <c r="K39" s="7">
        <v>1.8201431035995483</v>
      </c>
      <c r="L39" s="7">
        <v>4.5019292831420898</v>
      </c>
      <c r="M39" s="7">
        <v>6.3453960418701172</v>
      </c>
      <c r="N39" s="263">
        <v>15.734340667724609</v>
      </c>
      <c r="O39" s="264">
        <v>75.596687316894503</v>
      </c>
      <c r="P39" s="265">
        <v>1.89950251579285</v>
      </c>
      <c r="Q39" s="265">
        <v>1.75422751903534</v>
      </c>
      <c r="R39" s="265">
        <v>2.1440112590789799</v>
      </c>
      <c r="S39" s="265">
        <v>2.21391773223877</v>
      </c>
      <c r="T39" s="266">
        <v>2.1602599620819101</v>
      </c>
      <c r="U39" s="267">
        <v>281.63357543945301</v>
      </c>
      <c r="V39" s="268">
        <v>16339.310546875</v>
      </c>
      <c r="W39" s="268">
        <v>34891.03125</v>
      </c>
      <c r="X39" s="268">
        <v>86299.234375</v>
      </c>
      <c r="Y39" s="268">
        <v>121637.3671875</v>
      </c>
      <c r="Z39" s="269">
        <v>301617.6875</v>
      </c>
      <c r="AA39" s="14">
        <v>33822.0234375</v>
      </c>
      <c r="AB39" s="10">
        <v>0.22538918997297872</v>
      </c>
      <c r="AC39" s="10">
        <v>0.42948406561236502</v>
      </c>
      <c r="AD39" s="10">
        <v>0.34512677788734436</v>
      </c>
      <c r="AE39" s="10">
        <v>0.12776590883731842</v>
      </c>
      <c r="AF39" s="10">
        <v>9.5720477402210236E-2</v>
      </c>
      <c r="AG39" s="10">
        <v>4.7690015286207199E-2</v>
      </c>
      <c r="AH39" s="261">
        <v>0.25965157151222229</v>
      </c>
      <c r="AI39" s="262">
        <v>0.75797069072723389</v>
      </c>
      <c r="AJ39" s="7">
        <v>1.6532683372497559</v>
      </c>
      <c r="AK39" s="7">
        <v>5.2313332557678223</v>
      </c>
      <c r="AL39" s="7">
        <v>8.2094583511352539</v>
      </c>
      <c r="AM39" s="263">
        <v>21.260520935058594</v>
      </c>
      <c r="AN39" s="264">
        <v>4.2234463691711399</v>
      </c>
      <c r="AO39" s="265">
        <v>2.0438995361328098</v>
      </c>
      <c r="AP39" s="265">
        <v>2.0876815319061302</v>
      </c>
      <c r="AQ39" s="265">
        <v>2.4439668655395499</v>
      </c>
      <c r="AR39" s="265">
        <v>2.3343460559845002</v>
      </c>
      <c r="AS39" s="266">
        <v>2.2469074726104701</v>
      </c>
      <c r="AT39" s="267">
        <v>8781.94140625</v>
      </c>
      <c r="AU39" s="268">
        <v>25636.1015625</v>
      </c>
      <c r="AV39" s="268">
        <v>55916.87890625</v>
      </c>
      <c r="AW39" s="268">
        <v>176934.28125</v>
      </c>
      <c r="AX39" s="268">
        <v>277660.5</v>
      </c>
      <c r="AY39" s="269">
        <v>719073.8125</v>
      </c>
      <c r="AZ39" s="14">
        <v>32017.330078125</v>
      </c>
      <c r="BA39" s="10">
        <v>0.25720828836300791</v>
      </c>
      <c r="BB39" s="10">
        <v>0.44422496344432</v>
      </c>
      <c r="BC39" s="10">
        <v>0.29856675863265991</v>
      </c>
      <c r="BD39" s="10">
        <v>9.5981605350971222E-2</v>
      </c>
      <c r="BE39" s="10">
        <v>7.2243779897689819E-2</v>
      </c>
      <c r="BF39" s="10">
        <v>3.9217978715896606E-2</v>
      </c>
      <c r="BG39" s="261">
        <v>0.36066046357154846</v>
      </c>
      <c r="BH39" s="262">
        <v>0.78782981634140015</v>
      </c>
      <c r="BI39" s="7">
        <v>1.6883211135864258</v>
      </c>
      <c r="BJ39" s="7">
        <v>4.0550756454467773</v>
      </c>
      <c r="BK39" s="7">
        <v>5.722465991973877</v>
      </c>
      <c r="BL39" s="263">
        <v>14.533390998840332</v>
      </c>
      <c r="BM39" s="264">
        <v>3.0120108127593999</v>
      </c>
      <c r="BN39" s="265">
        <v>1.8856567144393901</v>
      </c>
      <c r="BO39" s="265">
        <v>1.7683980464935301</v>
      </c>
      <c r="BP39" s="265">
        <v>2.3675506114959699</v>
      </c>
      <c r="BQ39" s="265">
        <v>2.5257821083068799</v>
      </c>
      <c r="BR39" s="266">
        <v>2.7001717090606698</v>
      </c>
      <c r="BS39" s="267">
        <v>11547.384765625</v>
      </c>
      <c r="BT39" s="268">
        <v>25224.20703125</v>
      </c>
      <c r="BU39" s="268">
        <v>54055.53515625</v>
      </c>
      <c r="BV39" s="268">
        <v>129832.6953125</v>
      </c>
      <c r="BW39" s="268">
        <v>183218.078125</v>
      </c>
      <c r="BX39" s="269">
        <v>465320.375</v>
      </c>
    </row>
    <row r="40" spans="1:76" ht="15">
      <c r="A40" s="252">
        <v>2001</v>
      </c>
      <c r="B40" s="14">
        <v>20131.794921875</v>
      </c>
      <c r="C40" s="10">
        <v>0.20059427430529644</v>
      </c>
      <c r="D40" s="10">
        <v>0.48233981354753303</v>
      </c>
      <c r="E40" s="10">
        <v>0.31706595420837402</v>
      </c>
      <c r="F40" s="10">
        <v>9.7390927374362946E-2</v>
      </c>
      <c r="G40" s="10">
        <v>7.0872202515602112E-2</v>
      </c>
      <c r="H40" s="10">
        <v>3.432333841919899E-2</v>
      </c>
      <c r="I40" s="261">
        <v>6.1355404555797577E-2</v>
      </c>
      <c r="J40" s="262">
        <v>0.84939157962799072</v>
      </c>
      <c r="K40" s="7">
        <v>1.7840319871902466</v>
      </c>
      <c r="L40" s="7">
        <v>4.5162301063537598</v>
      </c>
      <c r="M40" s="7">
        <v>6.4253482818603516</v>
      </c>
      <c r="N40" s="263">
        <v>15.477893829345703</v>
      </c>
      <c r="O40" s="264">
        <v>18.090236663818398</v>
      </c>
      <c r="P40" s="265">
        <v>1.8822777271270801</v>
      </c>
      <c r="Q40" s="265">
        <v>1.77727210521698</v>
      </c>
      <c r="R40" s="265">
        <v>2.15603470802307</v>
      </c>
      <c r="S40" s="265">
        <v>2.2068755626678498</v>
      </c>
      <c r="T40" s="266">
        <v>2.2198228836059601</v>
      </c>
      <c r="U40" s="267">
        <v>1235.19445800781</v>
      </c>
      <c r="V40" s="268">
        <v>17099.77734375</v>
      </c>
      <c r="W40" s="268">
        <v>35915.765625</v>
      </c>
      <c r="X40" s="268">
        <v>90919.8203125</v>
      </c>
      <c r="Y40" s="268">
        <v>129353.796875</v>
      </c>
      <c r="Z40" s="269">
        <v>311597.78125</v>
      </c>
      <c r="AA40" s="14">
        <v>34079.4375</v>
      </c>
      <c r="AB40" s="10">
        <v>0.22298762749097911</v>
      </c>
      <c r="AC40" s="10">
        <v>0.42718967105194</v>
      </c>
      <c r="AD40" s="10">
        <v>0.34982272982597351</v>
      </c>
      <c r="AE40" s="10">
        <v>0.12911324203014374</v>
      </c>
      <c r="AF40" s="10">
        <v>9.6371449530124664E-2</v>
      </c>
      <c r="AG40" s="10">
        <v>4.8490256071090698E-2</v>
      </c>
      <c r="AH40" s="261">
        <v>0.25334545969963074</v>
      </c>
      <c r="AI40" s="262">
        <v>0.75267833471298218</v>
      </c>
      <c r="AJ40" s="7">
        <v>1.6544152498245239</v>
      </c>
      <c r="AK40" s="7">
        <v>5.3665609359741211</v>
      </c>
      <c r="AL40" s="7">
        <v>8.0743875503540039</v>
      </c>
      <c r="AM40" s="263">
        <v>21.538320541381836</v>
      </c>
      <c r="AN40" s="264">
        <v>4.3312463760376003</v>
      </c>
      <c r="AO40" s="265">
        <v>2.0646545886993399</v>
      </c>
      <c r="AP40" s="265">
        <v>2.11474633216858</v>
      </c>
      <c r="AQ40" s="265">
        <v>2.4067335128784202</v>
      </c>
      <c r="AR40" s="265">
        <v>2.3900625705718999</v>
      </c>
      <c r="AS40" s="266">
        <v>2.2563378810882599</v>
      </c>
      <c r="AT40" s="267">
        <v>8633.87109375</v>
      </c>
      <c r="AU40" s="268">
        <v>25650.853515625</v>
      </c>
      <c r="AV40" s="268">
        <v>56381.54296875</v>
      </c>
      <c r="AW40" s="268">
        <v>182889.375</v>
      </c>
      <c r="AX40" s="268">
        <v>275170.59375</v>
      </c>
      <c r="AY40" s="269">
        <v>734013.875</v>
      </c>
      <c r="AZ40" s="14">
        <v>32652.603515625</v>
      </c>
      <c r="BA40" s="10">
        <v>0.25750128879478262</v>
      </c>
      <c r="BB40" s="10">
        <v>0.442399881380168</v>
      </c>
      <c r="BC40" s="10">
        <v>0.30009880661964417</v>
      </c>
      <c r="BD40" s="10">
        <v>9.9194712936878204E-2</v>
      </c>
      <c r="BE40" s="10">
        <v>7.5559318065643311E-2</v>
      </c>
      <c r="BF40" s="10">
        <v>4.2052943259477615E-2</v>
      </c>
      <c r="BG40" s="261">
        <v>0.36184591054916382</v>
      </c>
      <c r="BH40" s="262">
        <v>0.79142892360687256</v>
      </c>
      <c r="BI40" s="7">
        <v>1.6763986349105835</v>
      </c>
      <c r="BJ40" s="7">
        <v>4.0473523139953613</v>
      </c>
      <c r="BK40" s="7">
        <v>5.7793803215026855</v>
      </c>
      <c r="BL40" s="263">
        <v>14.745194435119629</v>
      </c>
      <c r="BM40" s="264">
        <v>3.0021290779113801</v>
      </c>
      <c r="BN40" s="265">
        <v>1.8763344287872299</v>
      </c>
      <c r="BO40" s="265">
        <v>1.7900763750076301</v>
      </c>
      <c r="BP40" s="265">
        <v>2.4507322311401398</v>
      </c>
      <c r="BQ40" s="265">
        <v>2.6161968708038299</v>
      </c>
      <c r="BR40" s="266">
        <v>2.8568561077117902</v>
      </c>
      <c r="BS40" s="267">
        <v>11815.2109375</v>
      </c>
      <c r="BT40" s="268">
        <v>25842.21484375</v>
      </c>
      <c r="BU40" s="268">
        <v>54738.78125</v>
      </c>
      <c r="BV40" s="268">
        <v>132156.59375</v>
      </c>
      <c r="BW40" s="268">
        <v>188711.8125</v>
      </c>
      <c r="BX40" s="269">
        <v>481469</v>
      </c>
    </row>
    <row r="41" spans="1:76" ht="15">
      <c r="A41" s="252">
        <v>2002</v>
      </c>
      <c r="B41" s="14">
        <v>21193.494140625</v>
      </c>
      <c r="C41" s="10">
        <v>0.20740923560552976</v>
      </c>
      <c r="D41" s="10">
        <v>0.48528718163020801</v>
      </c>
      <c r="E41" s="10">
        <v>0.30730363726615906</v>
      </c>
      <c r="F41" s="10">
        <v>8.9079283177852631E-2</v>
      </c>
      <c r="G41" s="10">
        <v>6.3649967312812805E-2</v>
      </c>
      <c r="H41" s="10">
        <v>3.0033215880393982E-2</v>
      </c>
      <c r="I41" s="261">
        <v>6.2493260949850082E-2</v>
      </c>
      <c r="J41" s="262">
        <v>0.86889797449111938</v>
      </c>
      <c r="K41" s="7">
        <v>1.7857717275619507</v>
      </c>
      <c r="L41" s="7">
        <v>4.3881440162658691</v>
      </c>
      <c r="M41" s="7">
        <v>6.0791568756103516</v>
      </c>
      <c r="N41" s="263">
        <v>13.94500732421875</v>
      </c>
      <c r="O41" s="264">
        <v>17.7619819641113</v>
      </c>
      <c r="P41" s="265">
        <v>1.82436752319336</v>
      </c>
      <c r="Q41" s="265">
        <v>1.72085249423981</v>
      </c>
      <c r="R41" s="265">
        <v>2.0306410789489702</v>
      </c>
      <c r="S41" s="265">
        <v>2.0952250957489</v>
      </c>
      <c r="T41" s="266">
        <v>2.15718650817871</v>
      </c>
      <c r="U41" s="267">
        <v>1324.45056152344</v>
      </c>
      <c r="V41" s="268">
        <v>18414.984375</v>
      </c>
      <c r="W41" s="268">
        <v>37846.7421875</v>
      </c>
      <c r="X41" s="268">
        <v>93000.1015625</v>
      </c>
      <c r="Y41" s="268">
        <v>128838.578125</v>
      </c>
      <c r="Z41" s="269">
        <v>295543.4375</v>
      </c>
      <c r="AA41" s="14">
        <v>35204.6015625</v>
      </c>
      <c r="AB41" s="10">
        <v>0.22839827962403822</v>
      </c>
      <c r="AC41" s="10">
        <v>0.43076750091133598</v>
      </c>
      <c r="AD41" s="10">
        <v>0.34083425998687744</v>
      </c>
      <c r="AE41" s="10">
        <v>0.12194935977458954</v>
      </c>
      <c r="AF41" s="10">
        <v>9.0860337018966675E-2</v>
      </c>
      <c r="AG41" s="10">
        <v>4.5646268874406815E-2</v>
      </c>
      <c r="AH41" s="261">
        <v>0.26032999157905579</v>
      </c>
      <c r="AI41" s="262">
        <v>0.76279246807098389</v>
      </c>
      <c r="AJ41" s="7">
        <v>1.6529598236083984</v>
      </c>
      <c r="AK41" s="7">
        <v>5.2204837799072266</v>
      </c>
      <c r="AL41" s="7">
        <v>7.6875782012939453</v>
      </c>
      <c r="AM41" s="263">
        <v>20.106548309326172</v>
      </c>
      <c r="AN41" s="264">
        <v>4.2141160964965803</v>
      </c>
      <c r="AO41" s="265">
        <v>2.0231175422668501</v>
      </c>
      <c r="AP41" s="265">
        <v>2.0623083114624001</v>
      </c>
      <c r="AQ41" s="265">
        <v>2.3395035266876198</v>
      </c>
      <c r="AR41" s="265">
        <v>2.3675789833068799</v>
      </c>
      <c r="AS41" s="266">
        <v>2.2766783237457302</v>
      </c>
      <c r="AT41" s="267">
        <v>9164.8134765625</v>
      </c>
      <c r="AU41" s="268">
        <v>26853.8046875</v>
      </c>
      <c r="AV41" s="268">
        <v>58191.79296875</v>
      </c>
      <c r="AW41" s="268">
        <v>183785.046875</v>
      </c>
      <c r="AX41" s="268">
        <v>270638.125</v>
      </c>
      <c r="AY41" s="269">
        <v>707843</v>
      </c>
      <c r="AZ41" s="14">
        <v>30781.53515625</v>
      </c>
      <c r="BA41" s="10">
        <v>0.25630658483627727</v>
      </c>
      <c r="BB41" s="10">
        <v>0.440979765369646</v>
      </c>
      <c r="BC41" s="10">
        <v>0.30271366238594055</v>
      </c>
      <c r="BD41" s="10">
        <v>0.10071337968111038</v>
      </c>
      <c r="BE41" s="10">
        <v>7.6596230268478394E-2</v>
      </c>
      <c r="BF41" s="10">
        <v>4.2726028710603714E-2</v>
      </c>
      <c r="BG41" s="261">
        <v>0.36480960249900818</v>
      </c>
      <c r="BH41" s="262">
        <v>0.7843443751335144</v>
      </c>
      <c r="BI41" s="7">
        <v>1.6785441637039185</v>
      </c>
      <c r="BJ41" s="7">
        <v>4.1171307563781738</v>
      </c>
      <c r="BK41" s="7">
        <v>5.8689799308776855</v>
      </c>
      <c r="BL41" s="263">
        <v>14.88468074798584</v>
      </c>
      <c r="BM41" s="264">
        <v>2.9774131774902299</v>
      </c>
      <c r="BN41" s="265">
        <v>1.89633536338806</v>
      </c>
      <c r="BO41" s="265">
        <v>1.8034521341323899</v>
      </c>
      <c r="BP41" s="265">
        <v>2.4472489356994598</v>
      </c>
      <c r="BQ41" s="265">
        <v>2.6126964092254599</v>
      </c>
      <c r="BR41" s="266">
        <v>2.8774003982543901</v>
      </c>
      <c r="BS41" s="267">
        <v>11229.3994140625</v>
      </c>
      <c r="BT41" s="268">
        <v>24143.32421875</v>
      </c>
      <c r="BU41" s="268">
        <v>51668.16796875</v>
      </c>
      <c r="BV41" s="268">
        <v>126731.609375</v>
      </c>
      <c r="BW41" s="268">
        <v>180656.21875</v>
      </c>
      <c r="BX41" s="269">
        <v>458173.3125</v>
      </c>
    </row>
    <row r="42" spans="1:76" ht="15">
      <c r="A42" s="252">
        <v>2003</v>
      </c>
      <c r="B42" s="14">
        <v>20843.84765625</v>
      </c>
      <c r="C42" s="10">
        <v>0.20057715253278235</v>
      </c>
      <c r="D42" s="10">
        <v>0.494050437550765</v>
      </c>
      <c r="E42" s="10">
        <v>0.3053724467754364</v>
      </c>
      <c r="F42" s="10">
        <v>8.6224190890789032E-2</v>
      </c>
      <c r="G42" s="10">
        <v>6.1281092464923859E-2</v>
      </c>
      <c r="H42" s="10">
        <v>2.8148088604211807E-2</v>
      </c>
      <c r="I42" s="261">
        <v>1.989898644387722E-2</v>
      </c>
      <c r="J42" s="262">
        <v>0.88105040788650513</v>
      </c>
      <c r="K42" s="7">
        <v>1.8123388290405273</v>
      </c>
      <c r="L42" s="7">
        <v>4.3441972732543945</v>
      </c>
      <c r="M42" s="7">
        <v>5.9738860130310059</v>
      </c>
      <c r="N42" s="263">
        <v>13.604132652282715</v>
      </c>
      <c r="O42" s="264">
        <v>55.815452575683601</v>
      </c>
      <c r="P42" s="265">
        <v>1.8147106170654299</v>
      </c>
      <c r="Q42" s="265">
        <v>1.68500304222107</v>
      </c>
      <c r="R42" s="265">
        <v>1.98503410816193</v>
      </c>
      <c r="S42" s="265">
        <v>2.0512652397155802</v>
      </c>
      <c r="T42" s="266">
        <v>2.07076215744019</v>
      </c>
      <c r="U42" s="267">
        <v>414.77142333984398</v>
      </c>
      <c r="V42" s="268">
        <v>18364.48046875</v>
      </c>
      <c r="W42" s="268">
        <v>37776.11328125</v>
      </c>
      <c r="X42" s="268">
        <v>90549.78125</v>
      </c>
      <c r="Y42" s="268">
        <v>124518.765625</v>
      </c>
      <c r="Z42" s="269">
        <v>283562.46875</v>
      </c>
      <c r="AA42" s="14">
        <v>35740.95703125</v>
      </c>
      <c r="AB42" s="10">
        <v>0.2258126436708664</v>
      </c>
      <c r="AC42" s="10">
        <v>0.43153216462989102</v>
      </c>
      <c r="AD42" s="10">
        <v>0.34265518188476563</v>
      </c>
      <c r="AE42" s="10">
        <v>0.12287119030952454</v>
      </c>
      <c r="AF42" s="10">
        <v>9.2117272317409515E-2</v>
      </c>
      <c r="AG42" s="10">
        <v>4.7006744891405106E-2</v>
      </c>
      <c r="AH42" s="261">
        <v>0.24784153699874878</v>
      </c>
      <c r="AI42" s="262">
        <v>0.76583415269851685</v>
      </c>
      <c r="AJ42" s="7">
        <v>1.6590378284454346</v>
      </c>
      <c r="AK42" s="7">
        <v>5.127446174621582</v>
      </c>
      <c r="AL42" s="7">
        <v>7.6637005805969238</v>
      </c>
      <c r="AM42" s="263">
        <v>20.246084213256836</v>
      </c>
      <c r="AN42" s="264">
        <v>4.4331402778625497</v>
      </c>
      <c r="AO42" s="265">
        <v>2.0218372344970699</v>
      </c>
      <c r="AP42" s="265">
        <v>2.0656099319457999</v>
      </c>
      <c r="AQ42" s="265">
        <v>2.3993396759033199</v>
      </c>
      <c r="AR42" s="265">
        <v>2.40826416015625</v>
      </c>
      <c r="AS42" s="266">
        <v>2.3275511264800999</v>
      </c>
      <c r="AT42" s="267">
        <v>8858.09375</v>
      </c>
      <c r="AU42" s="268">
        <v>27371.646484375</v>
      </c>
      <c r="AV42" s="268">
        <v>59295.6015625</v>
      </c>
      <c r="AW42" s="268">
        <v>183259.828125</v>
      </c>
      <c r="AX42" s="268">
        <v>273908</v>
      </c>
      <c r="AY42" s="269">
        <v>723614.4375</v>
      </c>
      <c r="AZ42" s="14">
        <v>31923.162109375</v>
      </c>
      <c r="BA42" s="10">
        <v>0.25271936332572359</v>
      </c>
      <c r="BB42" s="10">
        <v>0.44101737745840203</v>
      </c>
      <c r="BC42" s="10">
        <v>0.30626323819160461</v>
      </c>
      <c r="BD42" s="10">
        <v>0.10395188629627228</v>
      </c>
      <c r="BE42" s="10">
        <v>7.9356357455253601E-2</v>
      </c>
      <c r="BF42" s="10">
        <v>4.3752972036600113E-2</v>
      </c>
      <c r="BG42" s="261">
        <v>0.34987449645996094</v>
      </c>
      <c r="BH42" s="262">
        <v>0.78253495693206787</v>
      </c>
      <c r="BI42" s="7">
        <v>1.685468316078186</v>
      </c>
      <c r="BJ42" s="7">
        <v>4.1736850738525391</v>
      </c>
      <c r="BK42" s="7">
        <v>6.0387969017028809</v>
      </c>
      <c r="BL42" s="263">
        <v>15.787269592285156</v>
      </c>
      <c r="BM42" s="264">
        <v>3.1093182563781698</v>
      </c>
      <c r="BN42" s="265">
        <v>1.9098886251449601</v>
      </c>
      <c r="BO42" s="265">
        <v>1.8172025680542001</v>
      </c>
      <c r="BP42" s="265">
        <v>2.4910073280334499</v>
      </c>
      <c r="BQ42" s="265">
        <v>2.6304817199707</v>
      </c>
      <c r="BR42" s="266">
        <v>2.77737641334534</v>
      </c>
      <c r="BS42" s="267">
        <v>11169.1005859375</v>
      </c>
      <c r="BT42" s="268">
        <v>24980.990234375</v>
      </c>
      <c r="BU42" s="268">
        <v>53805.4765625</v>
      </c>
      <c r="BV42" s="268">
        <v>133237.21875</v>
      </c>
      <c r="BW42" s="268">
        <v>192777.5</v>
      </c>
      <c r="BX42" s="269">
        <v>503979.5625</v>
      </c>
    </row>
    <row r="43" spans="1:76" ht="15">
      <c r="A43" s="252">
        <v>2004</v>
      </c>
      <c r="B43" s="14">
        <v>21990.845703125</v>
      </c>
      <c r="C43" s="10">
        <v>0.20204453693778998</v>
      </c>
      <c r="D43" s="10">
        <v>0.490516107268757</v>
      </c>
      <c r="E43" s="10">
        <v>0.30743932723999023</v>
      </c>
      <c r="F43" s="10">
        <v>9.0046390891075134E-2</v>
      </c>
      <c r="G43" s="10">
        <v>6.4906835556030273E-2</v>
      </c>
      <c r="H43" s="10">
        <v>3.0922168865799904E-2</v>
      </c>
      <c r="I43" s="261">
        <v>3.5352125763893127E-2</v>
      </c>
      <c r="J43" s="262">
        <v>0.87653911113739014</v>
      </c>
      <c r="K43" s="7">
        <v>1.7969368696212769</v>
      </c>
      <c r="L43" s="7">
        <v>4.3019070625305176</v>
      </c>
      <c r="M43" s="7">
        <v>6.0535979270935059</v>
      </c>
      <c r="N43" s="263">
        <v>14.340999603271484</v>
      </c>
      <c r="O43" s="264">
        <v>31.413713455200199</v>
      </c>
      <c r="P43" s="265">
        <v>1.8206832408905</v>
      </c>
      <c r="Q43" s="265">
        <v>1.71067142486572</v>
      </c>
      <c r="R43" s="265">
        <v>2.0927069187164302</v>
      </c>
      <c r="S43" s="265">
        <v>2.1437439918518102</v>
      </c>
      <c r="T43" s="266">
        <v>2.1514317989349401</v>
      </c>
      <c r="U43" s="267">
        <v>777.42315673828102</v>
      </c>
      <c r="V43" s="268">
        <v>19275.8359375</v>
      </c>
      <c r="W43" s="268">
        <v>39516.16015625</v>
      </c>
      <c r="X43" s="268">
        <v>94602.578125</v>
      </c>
      <c r="Y43" s="268">
        <v>133123.734375</v>
      </c>
      <c r="Z43" s="269">
        <v>315370.71875</v>
      </c>
      <c r="AA43" s="14">
        <v>36973.8828125</v>
      </c>
      <c r="AB43" s="10">
        <v>0.22487482199807129</v>
      </c>
      <c r="AC43" s="10">
        <v>0.43048116012295701</v>
      </c>
      <c r="AD43" s="10">
        <v>0.34464403986930847</v>
      </c>
      <c r="AE43" s="10">
        <v>0.12461671233177185</v>
      </c>
      <c r="AF43" s="10">
        <v>9.3595758080482483E-2</v>
      </c>
      <c r="AG43" s="10">
        <v>4.7648165374994278E-2</v>
      </c>
      <c r="AH43" s="261">
        <v>0.24655719101428986</v>
      </c>
      <c r="AI43" s="262">
        <v>0.76231992244720459</v>
      </c>
      <c r="AJ43" s="7">
        <v>1.663138747215271</v>
      </c>
      <c r="AK43" s="7">
        <v>5.1749172210693359</v>
      </c>
      <c r="AL43" s="7">
        <v>7.7172970771789551</v>
      </c>
      <c r="AM43" s="263">
        <v>20.56977653503418</v>
      </c>
      <c r="AN43" s="264">
        <v>4.4563927650451696</v>
      </c>
      <c r="AO43" s="265">
        <v>2.0335493087768599</v>
      </c>
      <c r="AP43" s="265">
        <v>2.0720901489257799</v>
      </c>
      <c r="AQ43" s="265">
        <v>2.40671730041504</v>
      </c>
      <c r="AR43" s="265">
        <v>2.4230477809906001</v>
      </c>
      <c r="AS43" s="266">
        <v>2.31364774703979</v>
      </c>
      <c r="AT43" s="267">
        <v>9116.1767578125</v>
      </c>
      <c r="AU43" s="268">
        <v>28185.927734375</v>
      </c>
      <c r="AV43" s="268">
        <v>61492.69921875</v>
      </c>
      <c r="AW43" s="268">
        <v>191336.78125</v>
      </c>
      <c r="AX43" s="268">
        <v>285338.4375</v>
      </c>
      <c r="AY43" s="269">
        <v>760544.5</v>
      </c>
      <c r="AZ43" s="14">
        <v>33088.75</v>
      </c>
      <c r="BA43" s="10">
        <v>0.25248447277074026</v>
      </c>
      <c r="BB43" s="10">
        <v>0.43925831870666399</v>
      </c>
      <c r="BC43" s="10">
        <v>0.30825722217559814</v>
      </c>
      <c r="BD43" s="10">
        <v>0.10613454133272171</v>
      </c>
      <c r="BE43" s="10">
        <v>8.156101405620575E-2</v>
      </c>
      <c r="BF43" s="10">
        <v>4.5539654791355133E-2</v>
      </c>
      <c r="BG43" s="261">
        <v>0.35396510362625122</v>
      </c>
      <c r="BH43" s="262">
        <v>0.77803593873977661</v>
      </c>
      <c r="BI43" s="7">
        <v>1.6897101402282715</v>
      </c>
      <c r="BJ43" s="7">
        <v>4.1231393814086914</v>
      </c>
      <c r="BK43" s="7">
        <v>6.0764050483703613</v>
      </c>
      <c r="BL43" s="263">
        <v>15.948428153991699</v>
      </c>
      <c r="BM43" s="264">
        <v>3.0735154151916499</v>
      </c>
      <c r="BN43" s="265">
        <v>1.9215164184570299</v>
      </c>
      <c r="BO43" s="265">
        <v>1.82414090633392</v>
      </c>
      <c r="BP43" s="265">
        <v>2.5735950469970699</v>
      </c>
      <c r="BQ43" s="265">
        <v>2.6835451126098602</v>
      </c>
      <c r="BR43" s="266">
        <v>2.8510169982910201</v>
      </c>
      <c r="BS43" s="267">
        <v>11712.2626953125</v>
      </c>
      <c r="BT43" s="268">
        <v>25744.236328125</v>
      </c>
      <c r="BU43" s="268">
        <v>55910.39453125</v>
      </c>
      <c r="BV43" s="268">
        <v>136429.53125</v>
      </c>
      <c r="BW43" s="268">
        <v>201060.640625</v>
      </c>
      <c r="BX43" s="269">
        <v>527713.5625</v>
      </c>
    </row>
    <row r="44" spans="1:76" ht="15">
      <c r="A44" s="252">
        <v>2005</v>
      </c>
      <c r="B44" s="14">
        <v>22784.55859375</v>
      </c>
      <c r="C44" s="10">
        <v>0.20269435521828352</v>
      </c>
      <c r="D44" s="10">
        <v>0.49282370964120198</v>
      </c>
      <c r="E44" s="10">
        <v>0.30448192358016968</v>
      </c>
      <c r="F44" s="10">
        <v>8.780217170715332E-2</v>
      </c>
      <c r="G44" s="10">
        <v>6.3274651765823364E-2</v>
      </c>
      <c r="H44" s="10">
        <v>3.0044062063097954E-2</v>
      </c>
      <c r="I44" s="261">
        <v>1.3872397132217884E-2</v>
      </c>
      <c r="J44" s="262">
        <v>0.88752859830856323</v>
      </c>
      <c r="K44" s="7">
        <v>1.7900972366333008</v>
      </c>
      <c r="L44" s="7">
        <v>4.2851128578186035</v>
      </c>
      <c r="M44" s="7">
        <v>5.8999738693237305</v>
      </c>
      <c r="N44" s="263">
        <v>14.339643478393555</v>
      </c>
      <c r="O44" s="264">
        <v>80.069503784179702</v>
      </c>
      <c r="P44" s="265">
        <v>1.7966510057449301</v>
      </c>
      <c r="Q44" s="265">
        <v>1.70083773136139</v>
      </c>
      <c r="R44" s="265">
        <v>2.0486209392547599</v>
      </c>
      <c r="S44" s="265">
        <v>2.1434440612793</v>
      </c>
      <c r="T44" s="266">
        <v>2.08966040611267</v>
      </c>
      <c r="U44" s="267">
        <v>316.07644653320301</v>
      </c>
      <c r="V44" s="268">
        <v>20221.947265625</v>
      </c>
      <c r="W44" s="268">
        <v>40786.57421875</v>
      </c>
      <c r="X44" s="268">
        <v>97634.40625</v>
      </c>
      <c r="Y44" s="268">
        <v>134428.296875</v>
      </c>
      <c r="Z44" s="269">
        <v>326722.4375</v>
      </c>
      <c r="AA44" s="14">
        <v>37862.84375</v>
      </c>
      <c r="AB44" s="10">
        <v>0.22500012077895939</v>
      </c>
      <c r="AC44" s="10">
        <v>0.42972762543676102</v>
      </c>
      <c r="AD44" s="10">
        <v>0.34527227282524109</v>
      </c>
      <c r="AE44" s="10">
        <v>0.12364757061004639</v>
      </c>
      <c r="AF44" s="10">
        <v>9.1968551278114319E-2</v>
      </c>
      <c r="AG44" s="10">
        <v>4.4958505779504776E-2</v>
      </c>
      <c r="AH44" s="261">
        <v>0.24278907477855682</v>
      </c>
      <c r="AI44" s="262">
        <v>0.7614937424659729</v>
      </c>
      <c r="AJ44" s="7">
        <v>1.6556978225708008</v>
      </c>
      <c r="AK44" s="7">
        <v>5.2810573577880859</v>
      </c>
      <c r="AL44" s="7">
        <v>7.8477969169616699</v>
      </c>
      <c r="AM44" s="263">
        <v>20.995830535888672</v>
      </c>
      <c r="AN44" s="264">
        <v>4.5279378890991202</v>
      </c>
      <c r="AO44" s="265">
        <v>2.0353982448577899</v>
      </c>
      <c r="AP44" s="265">
        <v>2.0851106643676798</v>
      </c>
      <c r="AQ44" s="265">
        <v>2.3395302295684801</v>
      </c>
      <c r="AR44" s="265">
        <v>2.3408062458038299</v>
      </c>
      <c r="AS44" s="266">
        <v>2.13883304595947</v>
      </c>
      <c r="AT44" s="267">
        <v>9192.6845703125</v>
      </c>
      <c r="AU44" s="268">
        <v>28832.318359375</v>
      </c>
      <c r="AV44" s="268">
        <v>62689.42578125</v>
      </c>
      <c r="AW44" s="268">
        <v>199955.84375</v>
      </c>
      <c r="AX44" s="268">
        <v>297139.90625</v>
      </c>
      <c r="AY44" s="269">
        <v>794961.875</v>
      </c>
      <c r="AZ44" s="14">
        <v>33748.9453125</v>
      </c>
      <c r="BA44" s="10">
        <v>0.25303404340479679</v>
      </c>
      <c r="BB44" s="10">
        <v>0.43906566070743402</v>
      </c>
      <c r="BC44" s="10">
        <v>0.30790033936500549</v>
      </c>
      <c r="BD44" s="10">
        <v>0.10327187925577164</v>
      </c>
      <c r="BE44" s="10">
        <v>7.6797269284725189E-2</v>
      </c>
      <c r="BF44" s="10">
        <v>3.9821233600378036E-2</v>
      </c>
      <c r="BG44" s="261">
        <v>0.35706087946891785</v>
      </c>
      <c r="BH44" s="262">
        <v>0.77619773149490356</v>
      </c>
      <c r="BI44" s="7">
        <v>1.6862844228744507</v>
      </c>
      <c r="BJ44" s="7">
        <v>4.4049649238586426</v>
      </c>
      <c r="BK44" s="7">
        <v>6.5070891380310059</v>
      </c>
      <c r="BL44" s="263">
        <v>15.726237297058105</v>
      </c>
      <c r="BM44" s="264">
        <v>3.0441133975982702</v>
      </c>
      <c r="BN44" s="265">
        <v>1.9246513843536399</v>
      </c>
      <c r="BO44" s="265">
        <v>1.8257039785385101</v>
      </c>
      <c r="BP44" s="265">
        <v>2.3435807228088401</v>
      </c>
      <c r="BQ44" s="265">
        <v>2.3592293262481698</v>
      </c>
      <c r="BR44" s="266">
        <v>2.5288970470428498</v>
      </c>
      <c r="BS44" s="267">
        <v>12050.427734375</v>
      </c>
      <c r="BT44" s="268">
        <v>26195.85546875</v>
      </c>
      <c r="BU44" s="268">
        <v>56910.3203125</v>
      </c>
      <c r="BV44" s="268">
        <v>148662.921875</v>
      </c>
      <c r="BW44" s="268">
        <v>219607.390625</v>
      </c>
      <c r="BX44" s="269">
        <v>530743.9375</v>
      </c>
    </row>
    <row r="45" spans="1:76" ht="15">
      <c r="A45" s="252">
        <v>2006</v>
      </c>
      <c r="B45" s="14">
        <v>23452.640625</v>
      </c>
      <c r="C45" s="10">
        <v>0.19944537507726046</v>
      </c>
      <c r="D45" s="10">
        <v>0.49365813548148202</v>
      </c>
      <c r="E45" s="10">
        <v>0.30689644813537598</v>
      </c>
      <c r="F45" s="10">
        <v>8.8370278477668762E-2</v>
      </c>
      <c r="G45" s="10">
        <v>6.2933728098869324E-2</v>
      </c>
      <c r="H45" s="10">
        <v>2.8540926054120064E-2</v>
      </c>
      <c r="I45" s="261">
        <v>9.5445085316896439E-3</v>
      </c>
      <c r="J45" s="262">
        <v>0.88916641473770142</v>
      </c>
      <c r="K45" s="7">
        <v>1.7979961633682251</v>
      </c>
      <c r="L45" s="7">
        <v>4.35858154296875</v>
      </c>
      <c r="M45" s="7">
        <v>6.1289405822753906</v>
      </c>
      <c r="N45" s="263">
        <v>13.944016456604004</v>
      </c>
      <c r="O45" s="264">
        <v>116.374183654785</v>
      </c>
      <c r="P45" s="265">
        <v>1.8006902933120701</v>
      </c>
      <c r="Q45" s="265">
        <v>1.7069573402404801</v>
      </c>
      <c r="R45" s="265">
        <v>2.0277850627899201</v>
      </c>
      <c r="S45" s="265">
        <v>2.05452609062195</v>
      </c>
      <c r="T45" s="266">
        <v>2.0479035377502401</v>
      </c>
      <c r="U45" s="267">
        <v>223.84393310546901</v>
      </c>
      <c r="V45" s="268">
        <v>20853.30078125</v>
      </c>
      <c r="W45" s="268">
        <v>42167.7578125</v>
      </c>
      <c r="X45" s="268">
        <v>102220.25</v>
      </c>
      <c r="Y45" s="268">
        <v>143739.84375</v>
      </c>
      <c r="Z45" s="269">
        <v>327024</v>
      </c>
      <c r="AA45" s="14">
        <v>38910.46875</v>
      </c>
      <c r="AB45" s="10">
        <v>0.22422751189381496</v>
      </c>
      <c r="AC45" s="10">
        <v>0.43128712690994597</v>
      </c>
      <c r="AD45" s="10">
        <v>0.34448540210723877</v>
      </c>
      <c r="AE45" s="10">
        <v>0.12050139158964157</v>
      </c>
      <c r="AF45" s="10">
        <v>8.89921635389328E-2</v>
      </c>
      <c r="AG45" s="10">
        <v>4.3668102473020554E-2</v>
      </c>
      <c r="AH45" s="261">
        <v>0.23151250183582306</v>
      </c>
      <c r="AI45" s="262">
        <v>0.76338636875152588</v>
      </c>
      <c r="AJ45" s="7">
        <v>1.6687545776367187</v>
      </c>
      <c r="AK45" s="7">
        <v>5.2963371276855469</v>
      </c>
      <c r="AL45" s="7">
        <v>7.658043384552002</v>
      </c>
      <c r="AM45" s="263">
        <v>19.944240570068359</v>
      </c>
      <c r="AN45" s="264">
        <v>4.7531280517578098</v>
      </c>
      <c r="AO45" s="265">
        <v>2.0324974060058598</v>
      </c>
      <c r="AP45" s="265">
        <v>2.0646595954895002</v>
      </c>
      <c r="AQ45" s="265">
        <v>2.2781412601470898</v>
      </c>
      <c r="AR45" s="265">
        <v>2.32696461677551</v>
      </c>
      <c r="AS45" s="266">
        <v>2.1944515705108598</v>
      </c>
      <c r="AT45" s="267">
        <v>9008.259765625</v>
      </c>
      <c r="AU45" s="268">
        <v>29703.720703125</v>
      </c>
      <c r="AV45" s="268">
        <v>64932.0234375</v>
      </c>
      <c r="AW45" s="268">
        <v>206082.96875</v>
      </c>
      <c r="AX45" s="268">
        <v>297978.0625</v>
      </c>
      <c r="AY45" s="269">
        <v>776039.75</v>
      </c>
      <c r="AZ45" s="14">
        <v>35704.28515625</v>
      </c>
      <c r="BA45" s="10">
        <v>0.250767594692337</v>
      </c>
      <c r="BB45" s="10">
        <v>0.43657539926538802</v>
      </c>
      <c r="BC45" s="10">
        <v>0.31265696883201599</v>
      </c>
      <c r="BD45" s="10">
        <v>0.10580993443727493</v>
      </c>
      <c r="BE45" s="10">
        <v>7.8024014830589294E-2</v>
      </c>
      <c r="BF45" s="10">
        <v>3.963591530919075E-2</v>
      </c>
      <c r="BG45" s="261">
        <v>0.35515040159225464</v>
      </c>
      <c r="BH45" s="262">
        <v>0.77080464363098145</v>
      </c>
      <c r="BI45" s="7">
        <v>1.6751328706741333</v>
      </c>
      <c r="BJ45" s="7">
        <v>4.6069416999816895</v>
      </c>
      <c r="BK45" s="7">
        <v>6.877479076385498</v>
      </c>
      <c r="BL45" s="263">
        <v>16.202009201049805</v>
      </c>
      <c r="BM45" s="264">
        <v>3.0609707832336399</v>
      </c>
      <c r="BN45" s="265">
        <v>1.9440443515777599</v>
      </c>
      <c r="BO45" s="265">
        <v>1.8666024208068801</v>
      </c>
      <c r="BP45" s="265">
        <v>2.2980184555053702</v>
      </c>
      <c r="BQ45" s="265">
        <v>2.269864320755</v>
      </c>
      <c r="BR45" s="266">
        <v>2.45033526420593</v>
      </c>
      <c r="BS45" s="267">
        <v>12680.3916015625</v>
      </c>
      <c r="BT45" s="268">
        <v>27521.029296875</v>
      </c>
      <c r="BU45" s="268">
        <v>59809.421875</v>
      </c>
      <c r="BV45" s="268">
        <v>164487.5625</v>
      </c>
      <c r="BW45" s="268">
        <v>245555.46875</v>
      </c>
      <c r="BX45" s="269">
        <v>578481.1875</v>
      </c>
    </row>
    <row r="46" spans="1:76" ht="15">
      <c r="A46" s="252">
        <v>2007</v>
      </c>
      <c r="B46" s="14">
        <v>24213.189453125</v>
      </c>
      <c r="C46" s="10">
        <v>0.20018066378269406</v>
      </c>
      <c r="D46" s="10">
        <v>0.492339332771142</v>
      </c>
      <c r="E46" s="10">
        <v>0.30748003721237183</v>
      </c>
      <c r="F46" s="10">
        <v>8.8629283010959625E-2</v>
      </c>
      <c r="G46" s="10">
        <v>6.2975399196147919E-2</v>
      </c>
      <c r="H46" s="10">
        <v>2.9106596484780312E-2</v>
      </c>
      <c r="I46" s="261">
        <v>1.0665960609912872E-2</v>
      </c>
      <c r="J46" s="262">
        <v>0.88982129096984863</v>
      </c>
      <c r="K46" s="7">
        <v>1.8012101650238037</v>
      </c>
      <c r="L46" s="7">
        <v>4.4392590522766113</v>
      </c>
      <c r="M46" s="7">
        <v>6.1031265258789062</v>
      </c>
      <c r="N46" s="263">
        <v>13.822073936462402</v>
      </c>
      <c r="O46" s="264">
        <v>104.13258361816401</v>
      </c>
      <c r="P46" s="265">
        <v>1.79770803451538</v>
      </c>
      <c r="Q46" s="265">
        <v>1.7071672677993801</v>
      </c>
      <c r="R46" s="265">
        <v>1.9967734813690201</v>
      </c>
      <c r="S46" s="265">
        <v>2.06516790390015</v>
      </c>
      <c r="T46" s="266">
        <v>2.1081376075744598</v>
      </c>
      <c r="U46" s="267">
        <v>258.25692749023398</v>
      </c>
      <c r="V46" s="268">
        <v>21545.412109375</v>
      </c>
      <c r="W46" s="268">
        <v>43613.04296875</v>
      </c>
      <c r="X46" s="268">
        <v>107488.6171875</v>
      </c>
      <c r="Y46" s="268">
        <v>147776.15625</v>
      </c>
      <c r="Z46" s="269">
        <v>334676.5</v>
      </c>
      <c r="AA46" s="14">
        <v>40392.91796875</v>
      </c>
      <c r="AB46" s="10">
        <v>0.22205190284587337</v>
      </c>
      <c r="AC46" s="10">
        <v>0.42707734077468901</v>
      </c>
      <c r="AD46" s="10">
        <v>0.35087078809738159</v>
      </c>
      <c r="AE46" s="10">
        <v>0.12363957613706589</v>
      </c>
      <c r="AF46" s="10">
        <v>9.0590059757232666E-2</v>
      </c>
      <c r="AG46" s="10">
        <v>4.3720949441194534E-2</v>
      </c>
      <c r="AH46" s="261">
        <v>0.23048874735832214</v>
      </c>
      <c r="AI46" s="262">
        <v>0.75657224655151367</v>
      </c>
      <c r="AJ46" s="7">
        <v>1.6679463386535645</v>
      </c>
      <c r="AK46" s="7">
        <v>5.514251708984375</v>
      </c>
      <c r="AL46" s="7">
        <v>8.22576904296875</v>
      </c>
      <c r="AM46" s="263">
        <v>19.900979995727539</v>
      </c>
      <c r="AN46" s="264">
        <v>4.7756257057189897</v>
      </c>
      <c r="AO46" s="265">
        <v>2.0565476417541499</v>
      </c>
      <c r="AP46" s="265">
        <v>2.1041011810302699</v>
      </c>
      <c r="AQ46" s="265">
        <v>2.24491667747498</v>
      </c>
      <c r="AR46" s="265">
        <v>2.2063529491424601</v>
      </c>
      <c r="AS46" s="266">
        <v>2.20340800285339</v>
      </c>
      <c r="AT46" s="267">
        <v>9310.11328125</v>
      </c>
      <c r="AU46" s="268">
        <v>30560.16015625</v>
      </c>
      <c r="AV46" s="268">
        <v>67373.21875</v>
      </c>
      <c r="AW46" s="268">
        <v>222736.71875</v>
      </c>
      <c r="AX46" s="268">
        <v>332262.8125</v>
      </c>
      <c r="AY46" s="269">
        <v>803858.625</v>
      </c>
      <c r="AZ46" s="14">
        <v>37446.95703125</v>
      </c>
      <c r="BA46" s="10">
        <v>0.24699570227924622</v>
      </c>
      <c r="BB46" s="10">
        <v>0.43129468753899602</v>
      </c>
      <c r="BC46" s="10">
        <v>0.32170963287353516</v>
      </c>
      <c r="BD46" s="10">
        <v>0.11251018196344376</v>
      </c>
      <c r="BE46" s="10">
        <v>8.2531943917274475E-2</v>
      </c>
      <c r="BF46" s="10">
        <v>4.1061487048864365E-2</v>
      </c>
      <c r="BG46" s="261">
        <v>0.34918206930160522</v>
      </c>
      <c r="BH46" s="262">
        <v>0.7590557336807251</v>
      </c>
      <c r="BI46" s="7">
        <v>1.6667606830596924</v>
      </c>
      <c r="BJ46" s="7">
        <v>4.9235873222351074</v>
      </c>
      <c r="BK46" s="7">
        <v>7.3279561996459961</v>
      </c>
      <c r="BL46" s="263">
        <v>17.614391326904297</v>
      </c>
      <c r="BM46" s="264">
        <v>3.1154253482818599</v>
      </c>
      <c r="BN46" s="265">
        <v>1.9840402603149401</v>
      </c>
      <c r="BO46" s="265">
        <v>1.93013799190521</v>
      </c>
      <c r="BP46" s="265">
        <v>2.2867844104766801</v>
      </c>
      <c r="BQ46" s="265">
        <v>2.2548959255218501</v>
      </c>
      <c r="BR46" s="266">
        <v>2.3365130424499498</v>
      </c>
      <c r="BS46" s="267">
        <v>13075.8056640625</v>
      </c>
      <c r="BT46" s="268">
        <v>28424.328125</v>
      </c>
      <c r="BU46" s="268">
        <v>62415.1171875</v>
      </c>
      <c r="BV46" s="268">
        <v>184373.359375</v>
      </c>
      <c r="BW46" s="268">
        <v>274409.65625</v>
      </c>
      <c r="BX46" s="269">
        <v>659605.375</v>
      </c>
    </row>
    <row r="47" spans="1:76" ht="15">
      <c r="A47" s="252">
        <v>2008</v>
      </c>
      <c r="B47" s="14">
        <v>24521.900390625</v>
      </c>
      <c r="C47" s="10">
        <v>0.20208162504687516</v>
      </c>
      <c r="D47" s="10">
        <v>0.49501355875911401</v>
      </c>
      <c r="E47" s="10">
        <v>0.30290481448173523</v>
      </c>
      <c r="F47" s="10">
        <v>8.3969175815582275E-2</v>
      </c>
      <c r="G47" s="10">
        <v>5.8771789073944092E-2</v>
      </c>
      <c r="H47" s="10">
        <v>2.5536708533763885E-2</v>
      </c>
      <c r="I47" s="261">
        <v>1.1382305063307285E-2</v>
      </c>
      <c r="J47" s="262">
        <v>0.89589035511016846</v>
      </c>
      <c r="K47" s="7">
        <v>1.8003891706466675</v>
      </c>
      <c r="L47" s="7">
        <v>4.3786373138427734</v>
      </c>
      <c r="M47" s="7">
        <v>6.0680160522460938</v>
      </c>
      <c r="N47" s="263">
        <v>13.465922355651855</v>
      </c>
      <c r="O47" s="264">
        <v>97.579307556152301</v>
      </c>
      <c r="P47" s="265">
        <v>1.7812485694885301</v>
      </c>
      <c r="Q47" s="265">
        <v>1.6823644638061499</v>
      </c>
      <c r="R47" s="265">
        <v>1.91846919059753</v>
      </c>
      <c r="S47" s="265">
        <v>1.9387284517288199</v>
      </c>
      <c r="T47" s="266">
        <v>1.8932259082794201</v>
      </c>
      <c r="U47" s="267">
        <v>279.11575317382801</v>
      </c>
      <c r="V47" s="268">
        <v>21968.93359375</v>
      </c>
      <c r="W47" s="268">
        <v>44148.96484375</v>
      </c>
      <c r="X47" s="268">
        <v>107372.5078125</v>
      </c>
      <c r="Y47" s="268">
        <v>148799.28125</v>
      </c>
      <c r="Z47" s="269">
        <v>330210</v>
      </c>
      <c r="AA47" s="14">
        <v>40806.84765625</v>
      </c>
      <c r="AB47" s="10">
        <v>0.22008291400993243</v>
      </c>
      <c r="AC47" s="10">
        <v>0.42736486232155702</v>
      </c>
      <c r="AD47" s="10">
        <v>0.35255226492881775</v>
      </c>
      <c r="AE47" s="10">
        <v>0.12420529127120972</v>
      </c>
      <c r="AF47" s="10">
        <v>9.1837085783481598E-2</v>
      </c>
      <c r="AG47" s="10">
        <v>4.5958280563354492E-2</v>
      </c>
      <c r="AH47" s="261">
        <v>0.21930365264415741</v>
      </c>
      <c r="AI47" s="262">
        <v>0.75532239675521851</v>
      </c>
      <c r="AJ47" s="7">
        <v>1.6770243644714355</v>
      </c>
      <c r="AK47" s="7">
        <v>5.433438777923584</v>
      </c>
      <c r="AL47" s="7">
        <v>7.9968762397766113</v>
      </c>
      <c r="AM47" s="263">
        <v>19.920352935791016</v>
      </c>
      <c r="AN47" s="264">
        <v>5.0252122879028303</v>
      </c>
      <c r="AO47" s="265">
        <v>2.06517457962036</v>
      </c>
      <c r="AP47" s="265">
        <v>2.1025421619415301</v>
      </c>
      <c r="AQ47" s="265">
        <v>2.2887377738952601</v>
      </c>
      <c r="AR47" s="265">
        <v>2.3007721900939901</v>
      </c>
      <c r="AS47" s="266">
        <v>2.3121602535247798</v>
      </c>
      <c r="AT47" s="267">
        <v>8949.0908203125</v>
      </c>
      <c r="AU47" s="268">
        <v>30822.326171875</v>
      </c>
      <c r="AV47" s="268">
        <v>68434.078125</v>
      </c>
      <c r="AW47" s="268">
        <v>221721.515625</v>
      </c>
      <c r="AX47" s="268">
        <v>326327.3125</v>
      </c>
      <c r="AY47" s="269">
        <v>812886.8125</v>
      </c>
      <c r="AZ47" s="14">
        <v>37952.9609375</v>
      </c>
      <c r="BA47" s="10">
        <v>0.2493906654043393</v>
      </c>
      <c r="BB47" s="10">
        <v>0.43064134370162099</v>
      </c>
      <c r="BC47" s="10">
        <v>0.31996798515319824</v>
      </c>
      <c r="BD47" s="10">
        <v>0.11232010275125504</v>
      </c>
      <c r="BE47" s="10">
        <v>8.2079119980335236E-2</v>
      </c>
      <c r="BF47" s="10">
        <v>4.1827984154224396E-2</v>
      </c>
      <c r="BG47" s="261">
        <v>0.35514450073242188</v>
      </c>
      <c r="BH47" s="262">
        <v>0.76272481679916382</v>
      </c>
      <c r="BI47" s="7">
        <v>1.6429338455200195</v>
      </c>
      <c r="BJ47" s="7">
        <v>4.9748263359069824</v>
      </c>
      <c r="BK47" s="7">
        <v>7.450777530670166</v>
      </c>
      <c r="BL47" s="263">
        <v>16.427045822143555</v>
      </c>
      <c r="BM47" s="264">
        <v>3.0626239776611301</v>
      </c>
      <c r="BN47" s="265">
        <v>1.9682693481445299</v>
      </c>
      <c r="BO47" s="265">
        <v>1.947749376297</v>
      </c>
      <c r="BP47" s="265">
        <v>2.2594692707061799</v>
      </c>
      <c r="BQ47" s="265">
        <v>2.2053680419921902</v>
      </c>
      <c r="BR47" s="266">
        <v>2.5510056018829301</v>
      </c>
      <c r="BS47" s="267">
        <v>13478.78515625</v>
      </c>
      <c r="BT47" s="268">
        <v>28947.666015625</v>
      </c>
      <c r="BU47" s="268">
        <v>62354.203125</v>
      </c>
      <c r="BV47" s="268">
        <v>188809.390625</v>
      </c>
      <c r="BW47" s="268">
        <v>282779.0625</v>
      </c>
      <c r="BX47" s="269">
        <v>623455</v>
      </c>
    </row>
    <row r="48" spans="1:76" ht="15">
      <c r="A48" s="252">
        <v>2009</v>
      </c>
      <c r="B48" s="14">
        <v>23508.41796875</v>
      </c>
      <c r="C48" s="10">
        <v>0.19569030104511945</v>
      </c>
      <c r="D48" s="10">
        <v>0.50786233877218601</v>
      </c>
      <c r="E48" s="10">
        <v>0.29644739627838135</v>
      </c>
      <c r="F48" s="10">
        <v>7.6844699680805206E-2</v>
      </c>
      <c r="G48" s="10">
        <v>5.253870040178299E-2</v>
      </c>
      <c r="H48" s="10">
        <v>2.1643595770001411E-2</v>
      </c>
      <c r="I48" s="261">
        <v>4.8633106052875519E-3</v>
      </c>
      <c r="J48" s="262">
        <v>0.90997147560119629</v>
      </c>
      <c r="K48" s="7">
        <v>1.8448325395584106</v>
      </c>
      <c r="L48" s="7">
        <v>4.2392072677612305</v>
      </c>
      <c r="M48" s="7">
        <v>5.7695622444152832</v>
      </c>
      <c r="N48" s="263">
        <v>11.954593658447266</v>
      </c>
      <c r="O48" s="264">
        <v>228.41860961914099</v>
      </c>
      <c r="P48" s="265">
        <v>1.7677531242370601</v>
      </c>
      <c r="Q48" s="265">
        <v>1.60687184333801</v>
      </c>
      <c r="R48" s="265">
        <v>1.81338787078857</v>
      </c>
      <c r="S48" s="265">
        <v>1.8208811283111599</v>
      </c>
      <c r="T48" s="266">
        <v>1.8136911392211901</v>
      </c>
      <c r="U48" s="267">
        <v>114.328735351563</v>
      </c>
      <c r="V48" s="268">
        <v>21391.990234375</v>
      </c>
      <c r="W48" s="268">
        <v>43369.09375</v>
      </c>
      <c r="X48" s="268">
        <v>99657.0546875</v>
      </c>
      <c r="Y48" s="268">
        <v>135633.28125</v>
      </c>
      <c r="Z48" s="269">
        <v>281033.59375</v>
      </c>
      <c r="AA48" s="14">
        <v>38458.77734375</v>
      </c>
      <c r="AB48" s="10">
        <v>0.22635053000124719</v>
      </c>
      <c r="AC48" s="10">
        <v>0.43906937861953099</v>
      </c>
      <c r="AD48" s="10">
        <v>0.33458009362220764</v>
      </c>
      <c r="AE48" s="10">
        <v>0.11058825999498367</v>
      </c>
      <c r="AF48" s="10">
        <v>8.0034919083118439E-2</v>
      </c>
      <c r="AG48" s="10">
        <v>3.8520228117704391E-2</v>
      </c>
      <c r="AH48" s="261">
        <v>0.21507692337036133</v>
      </c>
      <c r="AI48" s="262">
        <v>0.78567898273468018</v>
      </c>
      <c r="AJ48" s="7">
        <v>1.6888610124588013</v>
      </c>
      <c r="AK48" s="7">
        <v>5.1995029449462891</v>
      </c>
      <c r="AL48" s="7">
        <v>7.3759875297546387</v>
      </c>
      <c r="AM48" s="263">
        <v>17.069757461547852</v>
      </c>
      <c r="AN48" s="264">
        <v>5.1258435249328604</v>
      </c>
      <c r="AO48" s="265">
        <v>1.96944355964661</v>
      </c>
      <c r="AP48" s="265">
        <v>1.9815171957016</v>
      </c>
      <c r="AQ48" s="265">
        <v>2.13093137741089</v>
      </c>
      <c r="AR48" s="265">
        <v>2.1748740673065199</v>
      </c>
      <c r="AS48" s="266">
        <v>2.2629029750824001</v>
      </c>
      <c r="AT48" s="267">
        <v>8271.595703125</v>
      </c>
      <c r="AU48" s="268">
        <v>30216.251953125</v>
      </c>
      <c r="AV48" s="268">
        <v>64951.53125</v>
      </c>
      <c r="AW48" s="268">
        <v>199966.53125</v>
      </c>
      <c r="AX48" s="268">
        <v>283671.46875</v>
      </c>
      <c r="AY48" s="269">
        <v>656482</v>
      </c>
      <c r="AZ48" s="14">
        <v>36316.8125</v>
      </c>
      <c r="BA48" s="10">
        <v>0.25651486302540338</v>
      </c>
      <c r="BB48" s="10">
        <v>0.43795606306090101</v>
      </c>
      <c r="BC48" s="10">
        <v>0.30552905797958374</v>
      </c>
      <c r="BD48" s="10">
        <v>9.932466596364975E-2</v>
      </c>
      <c r="BE48" s="10">
        <v>7.1365542709827423E-2</v>
      </c>
      <c r="BF48" s="10">
        <v>3.4437980502843857E-2</v>
      </c>
      <c r="BG48" s="261">
        <v>0.36286437511444092</v>
      </c>
      <c r="BH48" s="262">
        <v>0.78373879194259644</v>
      </c>
      <c r="BI48" s="7">
        <v>1.6554826498031616</v>
      </c>
      <c r="BJ48" s="7">
        <v>4.68255615234375</v>
      </c>
      <c r="BK48" s="7">
        <v>6.8244991302490234</v>
      </c>
      <c r="BL48" s="263">
        <v>15.12480640411377</v>
      </c>
      <c r="BM48" s="264">
        <v>2.99668645858765</v>
      </c>
      <c r="BN48" s="265">
        <v>1.897301197052</v>
      </c>
      <c r="BO48" s="265">
        <v>1.84573197364807</v>
      </c>
      <c r="BP48" s="265">
        <v>2.1223795413970898</v>
      </c>
      <c r="BQ48" s="265">
        <v>2.0943129062652601</v>
      </c>
      <c r="BR48" s="266">
        <v>2.2822368144989</v>
      </c>
      <c r="BS48" s="267">
        <v>13178.0771484375</v>
      </c>
      <c r="BT48" s="268">
        <v>28462.89453125</v>
      </c>
      <c r="BU48" s="268">
        <v>60121.8515625</v>
      </c>
      <c r="BV48" s="268">
        <v>170055.515625</v>
      </c>
      <c r="BW48" s="268">
        <v>247844.0625</v>
      </c>
      <c r="BX48" s="269">
        <v>549284.75</v>
      </c>
    </row>
    <row r="49" spans="1:76" ht="15">
      <c r="A49" s="252">
        <v>2010</v>
      </c>
      <c r="B49" s="14">
        <v>24038.763671875</v>
      </c>
      <c r="C49" s="10">
        <v>0.19407374004059552</v>
      </c>
      <c r="D49" s="10">
        <v>0.50556151665689097</v>
      </c>
      <c r="E49" s="10">
        <v>0.30036476254463196</v>
      </c>
      <c r="F49" s="10">
        <v>8.1847831606864929E-2</v>
      </c>
      <c r="G49" s="10">
        <v>5.7433675974607468E-2</v>
      </c>
      <c r="H49" s="10">
        <v>2.6213761419057846E-2</v>
      </c>
      <c r="I49" s="261">
        <v>3.5206968896090984E-3</v>
      </c>
      <c r="J49" s="262">
        <v>0.90552812814712524</v>
      </c>
      <c r="K49" s="7">
        <v>1.8414674997329712</v>
      </c>
      <c r="L49" s="7">
        <v>4.2295651435852051</v>
      </c>
      <c r="M49" s="7">
        <v>5.7849259376525879</v>
      </c>
      <c r="N49" s="263">
        <v>12.852964401245117</v>
      </c>
      <c r="O49" s="264">
        <v>315.54653930664102</v>
      </c>
      <c r="P49" s="265">
        <v>1.78000128269196</v>
      </c>
      <c r="Q49" s="265">
        <v>1.6308946609497099</v>
      </c>
      <c r="R49" s="265">
        <v>1.93415951728821</v>
      </c>
      <c r="S49" s="265">
        <v>1.983402967453</v>
      </c>
      <c r="T49" s="266">
        <v>2.0368859767913801</v>
      </c>
      <c r="U49" s="267">
        <v>84.633201599121094</v>
      </c>
      <c r="V49" s="268">
        <v>21767.77734375</v>
      </c>
      <c r="W49" s="268">
        <v>44266.6015625</v>
      </c>
      <c r="X49" s="268">
        <v>101673.515625</v>
      </c>
      <c r="Y49" s="268">
        <v>139062.46875</v>
      </c>
      <c r="Z49" s="269">
        <v>308969.375</v>
      </c>
      <c r="AA49" s="14">
        <v>39778.0703125</v>
      </c>
      <c r="AB49" s="10">
        <v>0.22315867714617885</v>
      </c>
      <c r="AC49" s="10">
        <v>0.433788449556546</v>
      </c>
      <c r="AD49" s="10">
        <v>0.34305286407470703</v>
      </c>
      <c r="AE49" s="10">
        <v>0.12032704055309296</v>
      </c>
      <c r="AF49" s="10">
        <v>8.9471817016601563E-2</v>
      </c>
      <c r="AG49" s="10">
        <v>4.7289256006479263E-2</v>
      </c>
      <c r="AH49" s="261">
        <v>0.21298739314079285</v>
      </c>
      <c r="AI49" s="262">
        <v>0.77581334114074707</v>
      </c>
      <c r="AJ49" s="7">
        <v>1.6726065874099731</v>
      </c>
      <c r="AK49" s="7">
        <v>5.2161836624145508</v>
      </c>
      <c r="AL49" s="7">
        <v>7.5108423233032227</v>
      </c>
      <c r="AM49" s="263">
        <v>17.63560676574707</v>
      </c>
      <c r="AN49" s="264">
        <v>5.1786398887634304</v>
      </c>
      <c r="AO49" s="265">
        <v>2.0025377273559601</v>
      </c>
      <c r="AP49" s="265">
        <v>2.0504772663116499</v>
      </c>
      <c r="AQ49" s="265">
        <v>2.3029470443725599</v>
      </c>
      <c r="AR49" s="265">
        <v>2.3769471645355198</v>
      </c>
      <c r="AS49" s="266">
        <v>2.6667661666870099</v>
      </c>
      <c r="AT49" s="267">
        <v>8472.2275390625</v>
      </c>
      <c r="AU49" s="268">
        <v>30860.357421875</v>
      </c>
      <c r="AV49" s="268">
        <v>66533.0625</v>
      </c>
      <c r="AW49" s="268">
        <v>207489.71875</v>
      </c>
      <c r="AX49" s="268">
        <v>298766.8125</v>
      </c>
      <c r="AY49" s="269">
        <v>701510.375</v>
      </c>
      <c r="AZ49" s="14">
        <v>37232.953125</v>
      </c>
      <c r="BA49" s="10">
        <v>0.2539322090407331</v>
      </c>
      <c r="BB49" s="10">
        <v>0.43437263755897298</v>
      </c>
      <c r="BC49" s="10">
        <v>0.3116951584815979</v>
      </c>
      <c r="BD49" s="10">
        <v>0.10733931511640549</v>
      </c>
      <c r="BE49" s="10">
        <v>7.794458419084549E-2</v>
      </c>
      <c r="BF49" s="10">
        <v>3.9110921323299408E-2</v>
      </c>
      <c r="BG49" s="261">
        <v>0.35717755556106567</v>
      </c>
      <c r="BH49" s="262">
        <v>0.78119313716888428</v>
      </c>
      <c r="BI49" s="7">
        <v>1.6355435848236084</v>
      </c>
      <c r="BJ49" s="7">
        <v>4.7945475578308105</v>
      </c>
      <c r="BK49" s="7">
        <v>7.1523151397705078</v>
      </c>
      <c r="BL49" s="263">
        <v>15.887933731079102</v>
      </c>
      <c r="BM49" s="264">
        <v>3.04665970802307</v>
      </c>
      <c r="BN49" s="265">
        <v>1.9100196361541699</v>
      </c>
      <c r="BO49" s="265">
        <v>1.90548539161682</v>
      </c>
      <c r="BP49" s="265">
        <v>2.23550629615784</v>
      </c>
      <c r="BQ49" s="265">
        <v>2.17491579055786</v>
      </c>
      <c r="BR49" s="266">
        <v>2.4566736221313499</v>
      </c>
      <c r="BS49" s="267">
        <v>13298.775390625</v>
      </c>
      <c r="BT49" s="268">
        <v>29086.126953125</v>
      </c>
      <c r="BU49" s="268">
        <v>60896.1171875</v>
      </c>
      <c r="BV49" s="268">
        <v>178515.15625</v>
      </c>
      <c r="BW49" s="268">
        <v>266301.8125</v>
      </c>
      <c r="BX49" s="269">
        <v>591554.6875</v>
      </c>
    </row>
    <row r="50" spans="1:76" ht="15">
      <c r="A50" s="252">
        <v>2011</v>
      </c>
      <c r="B50" s="14">
        <v>24928.1875</v>
      </c>
      <c r="C50" s="10">
        <v>0.19770273137174393</v>
      </c>
      <c r="D50" s="10">
        <v>0.50425780805300402</v>
      </c>
      <c r="E50" s="10">
        <v>0.29803943634033203</v>
      </c>
      <c r="F50" s="10">
        <v>8.0597832798957825E-2</v>
      </c>
      <c r="G50" s="10">
        <v>5.6766416877508163E-2</v>
      </c>
      <c r="H50" s="10">
        <v>2.6296686381101608E-2</v>
      </c>
      <c r="I50" s="261">
        <v>4.1481088846921921E-3</v>
      </c>
      <c r="J50" s="262">
        <v>0.90823084115982056</v>
      </c>
      <c r="K50" s="7">
        <v>1.8289943933486938</v>
      </c>
      <c r="L50" s="7">
        <v>4.1523828506469727</v>
      </c>
      <c r="M50" s="7">
        <v>5.6175251007080078</v>
      </c>
      <c r="N50" s="263">
        <v>12.640633583068848</v>
      </c>
      <c r="O50" s="264">
        <v>267.81991577148398</v>
      </c>
      <c r="P50" s="265">
        <v>1.7667151689529399</v>
      </c>
      <c r="Q50" s="265">
        <v>1.6296236515045199</v>
      </c>
      <c r="R50" s="265">
        <v>1.9416934251785301</v>
      </c>
      <c r="S50" s="265">
        <v>2.0221090316772501</v>
      </c>
      <c r="T50" s="266">
        <v>2.0723614692688002</v>
      </c>
      <c r="U50" s="267">
        <v>103.404830932617</v>
      </c>
      <c r="V50" s="268">
        <v>22640.548828125</v>
      </c>
      <c r="W50" s="268">
        <v>45593.515625</v>
      </c>
      <c r="X50" s="268">
        <v>103511.375</v>
      </c>
      <c r="Y50" s="268">
        <v>140034.71875</v>
      </c>
      <c r="Z50" s="269">
        <v>315108.09375</v>
      </c>
      <c r="AA50" s="14">
        <v>40630.2421875</v>
      </c>
      <c r="AB50" s="10">
        <v>0.22384153159687353</v>
      </c>
      <c r="AC50" s="10">
        <v>0.43018673474192998</v>
      </c>
      <c r="AD50" s="10">
        <v>0.34597176313400269</v>
      </c>
      <c r="AE50" s="10">
        <v>0.12132571637630463</v>
      </c>
      <c r="AF50" s="10">
        <v>8.9310988783836365E-2</v>
      </c>
      <c r="AG50" s="10">
        <v>4.4052049517631531E-2</v>
      </c>
      <c r="AH50" s="261">
        <v>0.21761585772037506</v>
      </c>
      <c r="AI50" s="262">
        <v>0.77157998085021973</v>
      </c>
      <c r="AJ50" s="7">
        <v>1.6698498725891113</v>
      </c>
      <c r="AK50" s="7">
        <v>5.4101457595825195</v>
      </c>
      <c r="AL50" s="7">
        <v>7.7120695114135742</v>
      </c>
      <c r="AM50" s="263">
        <v>19.648666381835938</v>
      </c>
      <c r="AN50" s="264">
        <v>5.0680556297302202</v>
      </c>
      <c r="AO50" s="265">
        <v>2.0118958950042698</v>
      </c>
      <c r="AP50" s="265">
        <v>2.0722799301147501</v>
      </c>
      <c r="AQ50" s="265">
        <v>2.2458047866821298</v>
      </c>
      <c r="AR50" s="265">
        <v>2.31895875930786</v>
      </c>
      <c r="AS50" s="266">
        <v>2.2466895580291699</v>
      </c>
      <c r="AT50" s="267">
        <v>8841.78515625</v>
      </c>
      <c r="AU50" s="268">
        <v>31349.482421875</v>
      </c>
      <c r="AV50" s="268">
        <v>67846.40625</v>
      </c>
      <c r="AW50" s="268">
        <v>219815.53125</v>
      </c>
      <c r="AX50" s="268">
        <v>313343.25</v>
      </c>
      <c r="AY50" s="269">
        <v>798330.0625</v>
      </c>
      <c r="AZ50" s="14">
        <v>37291.79296875</v>
      </c>
      <c r="BA50" s="10">
        <v>0.25404306626563761</v>
      </c>
      <c r="BB50" s="10">
        <v>0.43085480910608598</v>
      </c>
      <c r="BC50" s="10">
        <v>0.31510215997695923</v>
      </c>
      <c r="BD50" s="10">
        <v>0.11308696866035461</v>
      </c>
      <c r="BE50" s="10">
        <v>8.3877965807914734E-2</v>
      </c>
      <c r="BF50" s="10">
        <v>4.4297978281974792E-2</v>
      </c>
      <c r="BG50" s="261">
        <v>0.36176761984825134</v>
      </c>
      <c r="BH50" s="262">
        <v>0.77492618560791016</v>
      </c>
      <c r="BI50" s="7">
        <v>1.6152528524398804</v>
      </c>
      <c r="BJ50" s="7">
        <v>4.8089947700500488</v>
      </c>
      <c r="BK50" s="7">
        <v>7.1276078224182129</v>
      </c>
      <c r="BL50" s="263">
        <v>16.751455307006836</v>
      </c>
      <c r="BM50" s="264">
        <v>3.0069956779479998</v>
      </c>
      <c r="BN50" s="265">
        <v>1.9252665042877199</v>
      </c>
      <c r="BO50" s="265">
        <v>1.9509690999984699</v>
      </c>
      <c r="BP50" s="265">
        <v>2.35329961776733</v>
      </c>
      <c r="BQ50" s="265">
        <v>2.3560938835143999</v>
      </c>
      <c r="BR50" s="266">
        <v>2.6489923000335698</v>
      </c>
      <c r="BS50" s="267">
        <v>13490.962890625</v>
      </c>
      <c r="BT50" s="268">
        <v>28898.38671875</v>
      </c>
      <c r="BU50" s="268">
        <v>60235.67578125</v>
      </c>
      <c r="BV50" s="268">
        <v>179336.03125</v>
      </c>
      <c r="BW50" s="268">
        <v>265801.28125</v>
      </c>
      <c r="BX50" s="269">
        <v>624691.8125</v>
      </c>
    </row>
    <row r="51" spans="1:76" ht="15.75" thickBot="1">
      <c r="A51" s="253">
        <v>2012</v>
      </c>
      <c r="B51" s="14">
        <v>24886.966796875</v>
      </c>
      <c r="C51" s="10">
        <v>0.19738963027630257</v>
      </c>
      <c r="D51" s="10">
        <v>0.50687467686424104</v>
      </c>
      <c r="E51" s="10">
        <v>0.29573565721511841</v>
      </c>
      <c r="F51" s="10">
        <v>7.8545607626438141E-2</v>
      </c>
      <c r="G51" s="10">
        <v>5.4477281868457794E-2</v>
      </c>
      <c r="H51" s="10">
        <v>2.3902785032987595E-2</v>
      </c>
      <c r="I51" s="270">
        <v>4.2257113382220268E-3</v>
      </c>
      <c r="J51" s="271">
        <v>0.91633367538452148</v>
      </c>
      <c r="K51" s="128">
        <v>1.8306159973144531</v>
      </c>
      <c r="L51" s="128">
        <v>4.1615562438964844</v>
      </c>
      <c r="M51" s="128">
        <v>5.7569103240966797</v>
      </c>
      <c r="N51" s="272">
        <v>12.295524597167969</v>
      </c>
      <c r="O51" s="273">
        <v>262.89834594726602</v>
      </c>
      <c r="P51" s="274">
        <v>1.75181436538696</v>
      </c>
      <c r="Q51" s="274">
        <v>1.61568415164948</v>
      </c>
      <c r="R51" s="274">
        <v>1.8887795209884599</v>
      </c>
      <c r="S51" s="274">
        <v>1.8937585353851301</v>
      </c>
      <c r="T51" s="275">
        <v>1.9370518922805799</v>
      </c>
      <c r="U51" s="276">
        <v>105.16513824462901</v>
      </c>
      <c r="V51" s="277">
        <v>22804.765625</v>
      </c>
      <c r="W51" s="277">
        <v>45558.48046875</v>
      </c>
      <c r="X51" s="277">
        <v>103568.515625</v>
      </c>
      <c r="Y51" s="277">
        <v>143272.03125</v>
      </c>
      <c r="Z51" s="278">
        <v>305998.3125</v>
      </c>
      <c r="AA51" s="14">
        <v>40137.453125</v>
      </c>
      <c r="AB51" s="10">
        <v>0.22821164294874469</v>
      </c>
      <c r="AC51" s="10">
        <v>0.43703059544714801</v>
      </c>
      <c r="AD51" s="10">
        <v>0.33475777506828308</v>
      </c>
      <c r="AE51" s="10">
        <v>0.11130872368812561</v>
      </c>
      <c r="AF51" s="10">
        <v>8.0060116946697235E-2</v>
      </c>
      <c r="AG51" s="10">
        <v>3.7440385669469833E-2</v>
      </c>
      <c r="AH51" s="270">
        <v>0.21789559721946716</v>
      </c>
      <c r="AI51" s="271">
        <v>0.78536653518676758</v>
      </c>
      <c r="AJ51" s="128">
        <v>1.686113715171814</v>
      </c>
      <c r="AK51" s="128">
        <v>5.2772479057312012</v>
      </c>
      <c r="AL51" s="128">
        <v>7.650001049041748</v>
      </c>
      <c r="AM51" s="272">
        <v>17.835363388061523</v>
      </c>
      <c r="AN51" s="273">
        <v>5.0622887611389196</v>
      </c>
      <c r="AO51" s="274">
        <v>1.9655164480209399</v>
      </c>
      <c r="AP51" s="274">
        <v>1.98600137233734</v>
      </c>
      <c r="AQ51" s="274">
        <v>2.1129622459411599</v>
      </c>
      <c r="AR51" s="274">
        <v>2.0978212356567401</v>
      </c>
      <c r="AS51" s="275">
        <v>2.1050455570220898</v>
      </c>
      <c r="AT51" s="276">
        <v>8745.7744140625</v>
      </c>
      <c r="AU51" s="277">
        <v>31522.61328125</v>
      </c>
      <c r="AV51" s="277">
        <v>67676.3125</v>
      </c>
      <c r="AW51" s="277">
        <v>211815.28125</v>
      </c>
      <c r="AX51" s="277">
        <v>307051.5625</v>
      </c>
      <c r="AY51" s="278">
        <v>715866.0625</v>
      </c>
      <c r="AZ51" s="14">
        <v>37136.72265625</v>
      </c>
      <c r="BA51" s="10">
        <v>0.25985633514747791</v>
      </c>
      <c r="BB51" s="10">
        <v>0.439958289182239</v>
      </c>
      <c r="BC51" s="10">
        <v>0.30018538236618042</v>
      </c>
      <c r="BD51" s="10">
        <v>9.8675191402435303E-2</v>
      </c>
      <c r="BE51" s="10">
        <v>7.1414507925510406E-2</v>
      </c>
      <c r="BF51" s="10">
        <v>3.5288818180561066E-2</v>
      </c>
      <c r="BG51" s="270">
        <v>0.36852875351905823</v>
      </c>
      <c r="BH51" s="271">
        <v>0.79641091823577881</v>
      </c>
      <c r="BI51" s="128">
        <v>1.6340575218200684</v>
      </c>
      <c r="BJ51" s="128">
        <v>4.5776987075805664</v>
      </c>
      <c r="BK51" s="128">
        <v>6.609135627746582</v>
      </c>
      <c r="BL51" s="272">
        <v>14.912188529968262</v>
      </c>
      <c r="BM51" s="273">
        <v>2.9517762660980198</v>
      </c>
      <c r="BN51" s="274">
        <v>1.85874271392822</v>
      </c>
      <c r="BO51" s="274">
        <v>1.8372888565063501</v>
      </c>
      <c r="BP51" s="274">
        <v>2.1569354534149201</v>
      </c>
      <c r="BQ51" s="274">
        <v>2.1591756343841602</v>
      </c>
      <c r="BR51" s="275">
        <v>2.3715786933898899</v>
      </c>
      <c r="BS51" s="276">
        <v>13685.9501953125</v>
      </c>
      <c r="BT51" s="277">
        <v>29576.091796875</v>
      </c>
      <c r="BU51" s="277">
        <v>60683.5390625</v>
      </c>
      <c r="BV51" s="277">
        <v>170000.734375</v>
      </c>
      <c r="BW51" s="277">
        <v>245441.640625</v>
      </c>
      <c r="BX51" s="278">
        <v>553789.8125</v>
      </c>
    </row>
  </sheetData>
  <mergeCells count="17">
    <mergeCell ref="AB7:AG7"/>
    <mergeCell ref="A4:BX4"/>
    <mergeCell ref="B5:Z5"/>
    <mergeCell ref="AA5:AY5"/>
    <mergeCell ref="AZ5:BX5"/>
    <mergeCell ref="A5:A7"/>
    <mergeCell ref="AT7:AY7"/>
    <mergeCell ref="BA7:BF7"/>
    <mergeCell ref="BG7:BL7"/>
    <mergeCell ref="BM7:BR7"/>
    <mergeCell ref="BS7:BX7"/>
    <mergeCell ref="AH7:AM7"/>
    <mergeCell ref="AN7:AS7"/>
    <mergeCell ref="C7:H7"/>
    <mergeCell ref="I7:N7"/>
    <mergeCell ref="O7:T7"/>
    <mergeCell ref="U7:Z7"/>
  </mergeCells>
  <hyperlinks>
    <hyperlink ref="A1" location="Index!A1" display="Index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FM69"/>
  <sheetViews>
    <sheetView workbookViewId="0">
      <selection activeCell="A6" sqref="A6:A8"/>
    </sheetView>
  </sheetViews>
  <sheetFormatPr baseColWidth="10" defaultColWidth="8.85546875" defaultRowHeight="12.75" customHeight="1"/>
  <sheetData>
    <row r="1" spans="1:169" ht="12.75" customHeight="1">
      <c r="A1" s="178" t="s">
        <v>87</v>
      </c>
    </row>
    <row r="3" spans="1:169" ht="12.75" customHeight="1">
      <c r="B3" s="283"/>
    </row>
    <row r="4" spans="1:169" ht="12.75" customHeight="1" thickBot="1"/>
    <row r="5" spans="1:169" ht="25.5" customHeight="1" thickBot="1">
      <c r="A5" s="385" t="s">
        <v>285</v>
      </c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386"/>
      <c r="AW5" s="386"/>
      <c r="AX5" s="386"/>
      <c r="AY5" s="386"/>
      <c r="AZ5" s="386"/>
      <c r="BA5" s="386"/>
      <c r="BB5" s="386"/>
      <c r="BC5" s="386"/>
      <c r="BD5" s="386"/>
      <c r="BE5" s="386"/>
      <c r="BF5" s="386"/>
      <c r="BG5" s="386"/>
      <c r="BH5" s="386"/>
      <c r="BI5" s="386"/>
      <c r="BJ5" s="386"/>
      <c r="BK5" s="386"/>
      <c r="BL5" s="386"/>
      <c r="BM5" s="386"/>
      <c r="BN5" s="386"/>
      <c r="BO5" s="386"/>
      <c r="BP5" s="386"/>
      <c r="BQ5" s="386"/>
      <c r="BR5" s="386"/>
      <c r="BS5" s="386"/>
      <c r="BT5" s="386"/>
      <c r="BU5" s="386"/>
      <c r="BV5" s="386"/>
      <c r="BW5" s="386"/>
      <c r="BX5" s="386"/>
      <c r="BY5" s="386"/>
      <c r="BZ5" s="386"/>
      <c r="CA5" s="386"/>
      <c r="CB5" s="386"/>
      <c r="CC5" s="386"/>
      <c r="CD5" s="386"/>
      <c r="CE5" s="386"/>
      <c r="CF5" s="386"/>
      <c r="CG5" s="386"/>
      <c r="CH5" s="386"/>
      <c r="CI5" s="386"/>
      <c r="CJ5" s="386"/>
      <c r="CK5" s="386"/>
      <c r="CL5" s="386"/>
      <c r="CM5" s="386"/>
      <c r="CN5" s="386"/>
      <c r="CO5" s="386"/>
      <c r="CP5" s="386"/>
      <c r="CQ5" s="386"/>
      <c r="CR5" s="386"/>
      <c r="CS5" s="386"/>
      <c r="CT5" s="386"/>
      <c r="CU5" s="386"/>
      <c r="CV5" s="386"/>
      <c r="CW5" s="386"/>
      <c r="CX5" s="386"/>
      <c r="CY5" s="386"/>
      <c r="CZ5" s="386"/>
      <c r="DA5" s="386"/>
      <c r="DB5" s="386"/>
      <c r="DC5" s="386"/>
      <c r="DD5" s="386"/>
      <c r="DE5" s="386"/>
      <c r="DF5" s="386"/>
      <c r="DG5" s="386"/>
      <c r="DH5" s="386"/>
      <c r="DI5" s="386"/>
      <c r="DJ5" s="386"/>
      <c r="DK5" s="386"/>
      <c r="DL5" s="386"/>
      <c r="DM5" s="386"/>
      <c r="DN5" s="386"/>
      <c r="DO5" s="386"/>
      <c r="DP5" s="386"/>
      <c r="DQ5" s="386"/>
      <c r="DR5" s="386"/>
      <c r="DS5" s="386"/>
      <c r="DT5" s="386"/>
      <c r="DU5" s="386"/>
      <c r="DV5" s="386"/>
      <c r="DW5" s="386"/>
      <c r="DX5" s="386"/>
      <c r="DY5" s="386"/>
      <c r="DZ5" s="386"/>
      <c r="EA5" s="386"/>
      <c r="EB5" s="386"/>
      <c r="EC5" s="386"/>
      <c r="ED5" s="386"/>
      <c r="EE5" s="386"/>
      <c r="EF5" s="386"/>
      <c r="EG5" s="386"/>
      <c r="EH5" s="386"/>
      <c r="EI5" s="386"/>
      <c r="EJ5" s="386"/>
      <c r="EK5" s="386"/>
      <c r="EL5" s="386"/>
      <c r="EM5" s="386"/>
      <c r="EN5" s="386"/>
      <c r="EO5" s="386"/>
      <c r="EP5" s="386"/>
      <c r="EQ5" s="386"/>
      <c r="ER5" s="386"/>
      <c r="ES5" s="386"/>
      <c r="ET5" s="386"/>
      <c r="EU5" s="386"/>
      <c r="EV5" s="386"/>
      <c r="EW5" s="386"/>
      <c r="EX5" s="386"/>
      <c r="EY5" s="386"/>
      <c r="EZ5" s="386"/>
      <c r="FA5" s="386"/>
      <c r="FB5" s="386"/>
      <c r="FC5" s="386"/>
      <c r="FD5" s="386"/>
      <c r="FE5" s="386"/>
      <c r="FF5" s="386"/>
      <c r="FG5" s="386"/>
      <c r="FH5" s="386"/>
      <c r="FI5" s="386"/>
      <c r="FJ5" s="386"/>
      <c r="FK5" s="386"/>
      <c r="FL5" s="386"/>
      <c r="FM5" s="387"/>
    </row>
    <row r="6" spans="1:169" ht="12.75" customHeight="1" thickBot="1">
      <c r="A6" s="388" t="s">
        <v>286</v>
      </c>
      <c r="B6" s="391" t="s">
        <v>279</v>
      </c>
      <c r="C6" s="392"/>
      <c r="D6" s="392"/>
      <c r="E6" s="392"/>
      <c r="F6" s="392"/>
      <c r="G6" s="392"/>
      <c r="H6" s="392"/>
      <c r="I6" s="392"/>
      <c r="J6" s="392"/>
      <c r="K6" s="392"/>
      <c r="L6" s="392"/>
      <c r="M6" s="392"/>
      <c r="N6" s="392"/>
      <c r="O6" s="392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3"/>
      <c r="AD6" s="391" t="s">
        <v>280</v>
      </c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3"/>
      <c r="BF6" s="391" t="s">
        <v>281</v>
      </c>
      <c r="BG6" s="392"/>
      <c r="BH6" s="392"/>
      <c r="BI6" s="392"/>
      <c r="BJ6" s="392"/>
      <c r="BK6" s="392"/>
      <c r="BL6" s="392"/>
      <c r="BM6" s="392"/>
      <c r="BN6" s="392"/>
      <c r="BO6" s="392"/>
      <c r="BP6" s="392"/>
      <c r="BQ6" s="392"/>
      <c r="BR6" s="392"/>
      <c r="BS6" s="392"/>
      <c r="BT6" s="392"/>
      <c r="BU6" s="392"/>
      <c r="BV6" s="392"/>
      <c r="BW6" s="392"/>
      <c r="BX6" s="392"/>
      <c r="BY6" s="392"/>
      <c r="BZ6" s="392"/>
      <c r="CA6" s="392"/>
      <c r="CB6" s="392"/>
      <c r="CC6" s="392"/>
      <c r="CD6" s="392"/>
      <c r="CE6" s="392"/>
      <c r="CF6" s="392"/>
      <c r="CG6" s="393"/>
      <c r="CH6" s="391" t="s">
        <v>282</v>
      </c>
      <c r="CI6" s="392"/>
      <c r="CJ6" s="392"/>
      <c r="CK6" s="392"/>
      <c r="CL6" s="392"/>
      <c r="CM6" s="392"/>
      <c r="CN6" s="392"/>
      <c r="CO6" s="392"/>
      <c r="CP6" s="392"/>
      <c r="CQ6" s="392"/>
      <c r="CR6" s="392"/>
      <c r="CS6" s="392"/>
      <c r="CT6" s="392"/>
      <c r="CU6" s="392"/>
      <c r="CV6" s="392"/>
      <c r="CW6" s="392"/>
      <c r="CX6" s="392"/>
      <c r="CY6" s="392"/>
      <c r="CZ6" s="392"/>
      <c r="DA6" s="392"/>
      <c r="DB6" s="392"/>
      <c r="DC6" s="392"/>
      <c r="DD6" s="392"/>
      <c r="DE6" s="392"/>
      <c r="DF6" s="392"/>
      <c r="DG6" s="392"/>
      <c r="DH6" s="392"/>
      <c r="DI6" s="393"/>
      <c r="DJ6" s="391" t="s">
        <v>283</v>
      </c>
      <c r="DK6" s="392"/>
      <c r="DL6" s="392"/>
      <c r="DM6" s="392"/>
      <c r="DN6" s="392"/>
      <c r="DO6" s="392"/>
      <c r="DP6" s="392"/>
      <c r="DQ6" s="392"/>
      <c r="DR6" s="392"/>
      <c r="DS6" s="392"/>
      <c r="DT6" s="392"/>
      <c r="DU6" s="392"/>
      <c r="DV6" s="392"/>
      <c r="DW6" s="392"/>
      <c r="DX6" s="392"/>
      <c r="DY6" s="392"/>
      <c r="DZ6" s="392"/>
      <c r="EA6" s="392"/>
      <c r="EB6" s="392"/>
      <c r="EC6" s="392"/>
      <c r="ED6" s="392"/>
      <c r="EE6" s="392"/>
      <c r="EF6" s="392"/>
      <c r="EG6" s="392"/>
      <c r="EH6" s="392"/>
      <c r="EI6" s="392"/>
      <c r="EJ6" s="392"/>
      <c r="EK6" s="393"/>
      <c r="EL6" s="391" t="s">
        <v>284</v>
      </c>
      <c r="EM6" s="392"/>
      <c r="EN6" s="392"/>
      <c r="EO6" s="392"/>
      <c r="EP6" s="392"/>
      <c r="EQ6" s="392"/>
      <c r="ER6" s="392"/>
      <c r="ES6" s="392"/>
      <c r="ET6" s="392"/>
      <c r="EU6" s="392"/>
      <c r="EV6" s="392"/>
      <c r="EW6" s="392"/>
      <c r="EX6" s="392"/>
      <c r="EY6" s="392"/>
      <c r="EZ6" s="392"/>
      <c r="FA6" s="392"/>
      <c r="FB6" s="392"/>
      <c r="FC6" s="392"/>
      <c r="FD6" s="392"/>
      <c r="FE6" s="392"/>
      <c r="FF6" s="392"/>
      <c r="FG6" s="392"/>
      <c r="FH6" s="392"/>
      <c r="FI6" s="392"/>
      <c r="FJ6" s="392"/>
      <c r="FK6" s="392"/>
      <c r="FL6" s="392"/>
      <c r="FM6" s="393"/>
    </row>
    <row r="7" spans="1:169" ht="12.75" customHeight="1">
      <c r="A7" s="389"/>
      <c r="B7" s="89">
        <v>1970</v>
      </c>
      <c r="C7" s="258">
        <v>1975</v>
      </c>
      <c r="D7" s="258">
        <v>1979</v>
      </c>
      <c r="E7" s="258">
        <v>1984</v>
      </c>
      <c r="F7" s="258">
        <v>1988</v>
      </c>
      <c r="G7" s="258">
        <v>1990</v>
      </c>
      <c r="H7" s="258">
        <v>1991</v>
      </c>
      <c r="I7" s="258">
        <v>1992</v>
      </c>
      <c r="J7" s="258">
        <f>I7+1</f>
        <v>1993</v>
      </c>
      <c r="K7" s="258">
        <f t="shared" ref="K7:AC7" si="0">J7+1</f>
        <v>1994</v>
      </c>
      <c r="L7" s="258">
        <f t="shared" si="0"/>
        <v>1995</v>
      </c>
      <c r="M7" s="258">
        <f t="shared" si="0"/>
        <v>1996</v>
      </c>
      <c r="N7" s="258">
        <f t="shared" si="0"/>
        <v>1997</v>
      </c>
      <c r="O7" s="258">
        <f t="shared" si="0"/>
        <v>1998</v>
      </c>
      <c r="P7" s="258">
        <f t="shared" si="0"/>
        <v>1999</v>
      </c>
      <c r="Q7" s="258">
        <f t="shared" si="0"/>
        <v>2000</v>
      </c>
      <c r="R7" s="258">
        <f t="shared" si="0"/>
        <v>2001</v>
      </c>
      <c r="S7" s="258">
        <f t="shared" si="0"/>
        <v>2002</v>
      </c>
      <c r="T7" s="258">
        <f t="shared" si="0"/>
        <v>2003</v>
      </c>
      <c r="U7" s="258">
        <f t="shared" si="0"/>
        <v>2004</v>
      </c>
      <c r="V7" s="258">
        <f t="shared" si="0"/>
        <v>2005</v>
      </c>
      <c r="W7" s="258">
        <f t="shared" si="0"/>
        <v>2006</v>
      </c>
      <c r="X7" s="258">
        <f t="shared" si="0"/>
        <v>2007</v>
      </c>
      <c r="Y7" s="258">
        <f t="shared" si="0"/>
        <v>2008</v>
      </c>
      <c r="Z7" s="258">
        <f t="shared" si="0"/>
        <v>2009</v>
      </c>
      <c r="AA7" s="258">
        <f t="shared" si="0"/>
        <v>2010</v>
      </c>
      <c r="AB7" s="258">
        <f t="shared" si="0"/>
        <v>2011</v>
      </c>
      <c r="AC7" s="259">
        <f t="shared" si="0"/>
        <v>2012</v>
      </c>
      <c r="AD7" s="89">
        <v>1970</v>
      </c>
      <c r="AE7" s="258">
        <v>1975</v>
      </c>
      <c r="AF7" s="258">
        <v>1979</v>
      </c>
      <c r="AG7" s="258">
        <v>1984</v>
      </c>
      <c r="AH7" s="258">
        <v>1988</v>
      </c>
      <c r="AI7" s="258">
        <v>1990</v>
      </c>
      <c r="AJ7" s="258">
        <v>1991</v>
      </c>
      <c r="AK7" s="258">
        <v>1992</v>
      </c>
      <c r="AL7" s="258">
        <f>AK7+1</f>
        <v>1993</v>
      </c>
      <c r="AM7" s="258">
        <f t="shared" ref="AM7:BE7" si="1">AL7+1</f>
        <v>1994</v>
      </c>
      <c r="AN7" s="258">
        <f t="shared" si="1"/>
        <v>1995</v>
      </c>
      <c r="AO7" s="258">
        <f t="shared" si="1"/>
        <v>1996</v>
      </c>
      <c r="AP7" s="258">
        <f t="shared" si="1"/>
        <v>1997</v>
      </c>
      <c r="AQ7" s="258">
        <f t="shared" si="1"/>
        <v>1998</v>
      </c>
      <c r="AR7" s="258">
        <f t="shared" si="1"/>
        <v>1999</v>
      </c>
      <c r="AS7" s="258">
        <f t="shared" si="1"/>
        <v>2000</v>
      </c>
      <c r="AT7" s="258">
        <f t="shared" si="1"/>
        <v>2001</v>
      </c>
      <c r="AU7" s="258">
        <f t="shared" si="1"/>
        <v>2002</v>
      </c>
      <c r="AV7" s="258">
        <f t="shared" si="1"/>
        <v>2003</v>
      </c>
      <c r="AW7" s="258">
        <f t="shared" si="1"/>
        <v>2004</v>
      </c>
      <c r="AX7" s="258">
        <f t="shared" si="1"/>
        <v>2005</v>
      </c>
      <c r="AY7" s="258">
        <f t="shared" si="1"/>
        <v>2006</v>
      </c>
      <c r="AZ7" s="258">
        <f t="shared" si="1"/>
        <v>2007</v>
      </c>
      <c r="BA7" s="258">
        <f t="shared" si="1"/>
        <v>2008</v>
      </c>
      <c r="BB7" s="258">
        <f t="shared" si="1"/>
        <v>2009</v>
      </c>
      <c r="BC7" s="258">
        <f t="shared" si="1"/>
        <v>2010</v>
      </c>
      <c r="BD7" s="258">
        <f t="shared" si="1"/>
        <v>2011</v>
      </c>
      <c r="BE7" s="259">
        <f t="shared" si="1"/>
        <v>2012</v>
      </c>
      <c r="BF7" s="36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37"/>
      <c r="CH7" s="36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37"/>
      <c r="DJ7" s="36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37"/>
      <c r="EL7" s="36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37"/>
    </row>
    <row r="8" spans="1:169" s="250" customFormat="1" ht="12.75" customHeight="1" thickBot="1">
      <c r="A8" s="390"/>
      <c r="B8" s="285" t="s">
        <v>359</v>
      </c>
      <c r="C8" s="286" t="s">
        <v>360</v>
      </c>
      <c r="D8" s="286" t="s">
        <v>361</v>
      </c>
      <c r="E8" s="286" t="s">
        <v>362</v>
      </c>
      <c r="F8" s="286" t="s">
        <v>363</v>
      </c>
      <c r="G8" s="286" t="s">
        <v>364</v>
      </c>
      <c r="H8" s="286" t="s">
        <v>365</v>
      </c>
      <c r="I8" s="286" t="s">
        <v>366</v>
      </c>
      <c r="J8" s="286" t="s">
        <v>367</v>
      </c>
      <c r="K8" s="286" t="s">
        <v>368</v>
      </c>
      <c r="L8" s="286" t="s">
        <v>369</v>
      </c>
      <c r="M8" s="286" t="s">
        <v>370</v>
      </c>
      <c r="N8" s="286" t="s">
        <v>371</v>
      </c>
      <c r="O8" s="286" t="s">
        <v>372</v>
      </c>
      <c r="P8" s="286" t="s">
        <v>373</v>
      </c>
      <c r="Q8" s="286" t="s">
        <v>374</v>
      </c>
      <c r="R8" s="286" t="s">
        <v>375</v>
      </c>
      <c r="S8" s="286" t="s">
        <v>376</v>
      </c>
      <c r="T8" s="286" t="s">
        <v>377</v>
      </c>
      <c r="U8" s="286" t="s">
        <v>378</v>
      </c>
      <c r="V8" s="286" t="s">
        <v>379</v>
      </c>
      <c r="W8" s="286" t="s">
        <v>380</v>
      </c>
      <c r="X8" s="286" t="s">
        <v>381</v>
      </c>
      <c r="Y8" s="286" t="s">
        <v>382</v>
      </c>
      <c r="Z8" s="286" t="s">
        <v>383</v>
      </c>
      <c r="AA8" s="286" t="s">
        <v>384</v>
      </c>
      <c r="AB8" s="286" t="s">
        <v>385</v>
      </c>
      <c r="AC8" s="287" t="s">
        <v>386</v>
      </c>
      <c r="AD8" s="285" t="s">
        <v>387</v>
      </c>
      <c r="AE8" s="286" t="s">
        <v>388</v>
      </c>
      <c r="AF8" s="286" t="s">
        <v>389</v>
      </c>
      <c r="AG8" s="286" t="s">
        <v>390</v>
      </c>
      <c r="AH8" s="286" t="s">
        <v>391</v>
      </c>
      <c r="AI8" s="286" t="s">
        <v>392</v>
      </c>
      <c r="AJ8" s="286" t="s">
        <v>393</v>
      </c>
      <c r="AK8" s="286" t="s">
        <v>394</v>
      </c>
      <c r="AL8" s="286" t="s">
        <v>395</v>
      </c>
      <c r="AM8" s="286" t="s">
        <v>396</v>
      </c>
      <c r="AN8" s="286" t="s">
        <v>397</v>
      </c>
      <c r="AO8" s="286" t="s">
        <v>398</v>
      </c>
      <c r="AP8" s="286" t="s">
        <v>399</v>
      </c>
      <c r="AQ8" s="286" t="s">
        <v>400</v>
      </c>
      <c r="AR8" s="286" t="s">
        <v>401</v>
      </c>
      <c r="AS8" s="286" t="s">
        <v>402</v>
      </c>
      <c r="AT8" s="286" t="s">
        <v>403</v>
      </c>
      <c r="AU8" s="286" t="s">
        <v>404</v>
      </c>
      <c r="AV8" s="286" t="s">
        <v>405</v>
      </c>
      <c r="AW8" s="286" t="s">
        <v>406</v>
      </c>
      <c r="AX8" s="286" t="s">
        <v>407</v>
      </c>
      <c r="AY8" s="286" t="s">
        <v>408</v>
      </c>
      <c r="AZ8" s="286" t="s">
        <v>409</v>
      </c>
      <c r="BA8" s="286" t="s">
        <v>410</v>
      </c>
      <c r="BB8" s="286" t="s">
        <v>411</v>
      </c>
      <c r="BC8" s="286" t="s">
        <v>412</v>
      </c>
      <c r="BD8" s="286" t="s">
        <v>413</v>
      </c>
      <c r="BE8" s="287" t="s">
        <v>414</v>
      </c>
      <c r="BF8" s="285" t="s">
        <v>415</v>
      </c>
      <c r="BG8" s="286" t="s">
        <v>416</v>
      </c>
      <c r="BH8" s="286" t="s">
        <v>417</v>
      </c>
      <c r="BI8" s="286" t="s">
        <v>418</v>
      </c>
      <c r="BJ8" s="286" t="s">
        <v>419</v>
      </c>
      <c r="BK8" s="286" t="s">
        <v>420</v>
      </c>
      <c r="BL8" s="286" t="s">
        <v>421</v>
      </c>
      <c r="BM8" s="286" t="s">
        <v>422</v>
      </c>
      <c r="BN8" s="286" t="s">
        <v>423</v>
      </c>
      <c r="BO8" s="286" t="s">
        <v>424</v>
      </c>
      <c r="BP8" s="286" t="s">
        <v>425</v>
      </c>
      <c r="BQ8" s="286" t="s">
        <v>426</v>
      </c>
      <c r="BR8" s="286" t="s">
        <v>427</v>
      </c>
      <c r="BS8" s="286" t="s">
        <v>428</v>
      </c>
      <c r="BT8" s="286" t="s">
        <v>429</v>
      </c>
      <c r="BU8" s="286" t="s">
        <v>430</v>
      </c>
      <c r="BV8" s="286" t="s">
        <v>431</v>
      </c>
      <c r="BW8" s="286" t="s">
        <v>432</v>
      </c>
      <c r="BX8" s="286" t="s">
        <v>433</v>
      </c>
      <c r="BY8" s="286" t="s">
        <v>434</v>
      </c>
      <c r="BZ8" s="286" t="s">
        <v>435</v>
      </c>
      <c r="CA8" s="286" t="s">
        <v>436</v>
      </c>
      <c r="CB8" s="286" t="s">
        <v>437</v>
      </c>
      <c r="CC8" s="286" t="s">
        <v>438</v>
      </c>
      <c r="CD8" s="286" t="s">
        <v>439</v>
      </c>
      <c r="CE8" s="286" t="s">
        <v>440</v>
      </c>
      <c r="CF8" s="286" t="s">
        <v>441</v>
      </c>
      <c r="CG8" s="287" t="s">
        <v>442</v>
      </c>
      <c r="CH8" s="285" t="s">
        <v>443</v>
      </c>
      <c r="CI8" s="286" t="s">
        <v>444</v>
      </c>
      <c r="CJ8" s="286" t="s">
        <v>445</v>
      </c>
      <c r="CK8" s="286" t="s">
        <v>446</v>
      </c>
      <c r="CL8" s="286" t="s">
        <v>447</v>
      </c>
      <c r="CM8" s="286" t="s">
        <v>448</v>
      </c>
      <c r="CN8" s="286" t="s">
        <v>449</v>
      </c>
      <c r="CO8" s="286" t="s">
        <v>450</v>
      </c>
      <c r="CP8" s="286" t="s">
        <v>451</v>
      </c>
      <c r="CQ8" s="286" t="s">
        <v>452</v>
      </c>
      <c r="CR8" s="286" t="s">
        <v>453</v>
      </c>
      <c r="CS8" s="286" t="s">
        <v>454</v>
      </c>
      <c r="CT8" s="286" t="s">
        <v>455</v>
      </c>
      <c r="CU8" s="286" t="s">
        <v>456</v>
      </c>
      <c r="CV8" s="286" t="s">
        <v>457</v>
      </c>
      <c r="CW8" s="286" t="s">
        <v>458</v>
      </c>
      <c r="CX8" s="286" t="s">
        <v>459</v>
      </c>
      <c r="CY8" s="286" t="s">
        <v>460</v>
      </c>
      <c r="CZ8" s="286" t="s">
        <v>461</v>
      </c>
      <c r="DA8" s="286" t="s">
        <v>462</v>
      </c>
      <c r="DB8" s="286" t="s">
        <v>463</v>
      </c>
      <c r="DC8" s="286" t="s">
        <v>464</v>
      </c>
      <c r="DD8" s="286" t="s">
        <v>465</v>
      </c>
      <c r="DE8" s="286" t="s">
        <v>466</v>
      </c>
      <c r="DF8" s="286" t="s">
        <v>467</v>
      </c>
      <c r="DG8" s="286" t="s">
        <v>468</v>
      </c>
      <c r="DH8" s="286" t="s">
        <v>469</v>
      </c>
      <c r="DI8" s="287" t="s">
        <v>470</v>
      </c>
      <c r="DJ8" s="285" t="s">
        <v>471</v>
      </c>
      <c r="DK8" s="286" t="s">
        <v>472</v>
      </c>
      <c r="DL8" s="286" t="s">
        <v>473</v>
      </c>
      <c r="DM8" s="286" t="s">
        <v>474</v>
      </c>
      <c r="DN8" s="286" t="s">
        <v>475</v>
      </c>
      <c r="DO8" s="286" t="s">
        <v>476</v>
      </c>
      <c r="DP8" s="286" t="s">
        <v>477</v>
      </c>
      <c r="DQ8" s="286" t="s">
        <v>478</v>
      </c>
      <c r="DR8" s="286" t="s">
        <v>479</v>
      </c>
      <c r="DS8" s="286" t="s">
        <v>480</v>
      </c>
      <c r="DT8" s="286" t="s">
        <v>481</v>
      </c>
      <c r="DU8" s="286" t="s">
        <v>482</v>
      </c>
      <c r="DV8" s="286" t="s">
        <v>483</v>
      </c>
      <c r="DW8" s="286" t="s">
        <v>484</v>
      </c>
      <c r="DX8" s="286" t="s">
        <v>485</v>
      </c>
      <c r="DY8" s="286" t="s">
        <v>486</v>
      </c>
      <c r="DZ8" s="286" t="s">
        <v>487</v>
      </c>
      <c r="EA8" s="286" t="s">
        <v>488</v>
      </c>
      <c r="EB8" s="286" t="s">
        <v>489</v>
      </c>
      <c r="EC8" s="286" t="s">
        <v>490</v>
      </c>
      <c r="ED8" s="286" t="s">
        <v>491</v>
      </c>
      <c r="EE8" s="286" t="s">
        <v>492</v>
      </c>
      <c r="EF8" s="286" t="s">
        <v>493</v>
      </c>
      <c r="EG8" s="286" t="s">
        <v>494</v>
      </c>
      <c r="EH8" s="286" t="s">
        <v>495</v>
      </c>
      <c r="EI8" s="286" t="s">
        <v>496</v>
      </c>
      <c r="EJ8" s="286" t="s">
        <v>497</v>
      </c>
      <c r="EK8" s="287" t="s">
        <v>498</v>
      </c>
      <c r="EL8" s="285" t="s">
        <v>499</v>
      </c>
      <c r="EM8" s="286" t="s">
        <v>500</v>
      </c>
      <c r="EN8" s="286" t="s">
        <v>501</v>
      </c>
      <c r="EO8" s="286" t="s">
        <v>502</v>
      </c>
      <c r="EP8" s="286" t="s">
        <v>503</v>
      </c>
      <c r="EQ8" s="286" t="s">
        <v>504</v>
      </c>
      <c r="ER8" s="286" t="s">
        <v>505</v>
      </c>
      <c r="ES8" s="286" t="s">
        <v>506</v>
      </c>
      <c r="ET8" s="286" t="s">
        <v>507</v>
      </c>
      <c r="EU8" s="286" t="s">
        <v>508</v>
      </c>
      <c r="EV8" s="286" t="s">
        <v>509</v>
      </c>
      <c r="EW8" s="286" t="s">
        <v>510</v>
      </c>
      <c r="EX8" s="286" t="s">
        <v>511</v>
      </c>
      <c r="EY8" s="286" t="s">
        <v>512</v>
      </c>
      <c r="EZ8" s="286" t="s">
        <v>513</v>
      </c>
      <c r="FA8" s="286" t="s">
        <v>514</v>
      </c>
      <c r="FB8" s="286" t="s">
        <v>515</v>
      </c>
      <c r="FC8" s="286" t="s">
        <v>516</v>
      </c>
      <c r="FD8" s="286" t="s">
        <v>517</v>
      </c>
      <c r="FE8" s="286" t="s">
        <v>518</v>
      </c>
      <c r="FF8" s="286" t="s">
        <v>519</v>
      </c>
      <c r="FG8" s="286" t="s">
        <v>520</v>
      </c>
      <c r="FH8" s="286" t="s">
        <v>521</v>
      </c>
      <c r="FI8" s="286" t="s">
        <v>522</v>
      </c>
      <c r="FJ8" s="286" t="s">
        <v>523</v>
      </c>
      <c r="FK8" s="286" t="s">
        <v>524</v>
      </c>
      <c r="FL8" s="286" t="s">
        <v>525</v>
      </c>
      <c r="FM8" s="287" t="s">
        <v>526</v>
      </c>
    </row>
    <row r="9" spans="1:169" ht="12.75" customHeight="1">
      <c r="A9" s="284">
        <v>20</v>
      </c>
      <c r="B9" s="231">
        <v>0.26712285979672312</v>
      </c>
      <c r="C9" s="232">
        <v>0.27375088967171823</v>
      </c>
      <c r="D9" s="232">
        <v>0.22747073964249287</v>
      </c>
      <c r="E9" s="232">
        <v>0.20178525520185017</v>
      </c>
      <c r="F9" s="232">
        <v>0.25176753522371592</v>
      </c>
      <c r="G9" s="232">
        <v>0.22284156838841732</v>
      </c>
      <c r="H9" s="232">
        <v>0.28972188337462151</v>
      </c>
      <c r="I9" s="232">
        <v>0.25252798854011016</v>
      </c>
      <c r="J9" s="232">
        <v>0.23241198689767253</v>
      </c>
      <c r="K9" s="232">
        <v>0.15989284750104868</v>
      </c>
      <c r="L9" s="232">
        <v>0.17622920965878286</v>
      </c>
      <c r="M9" s="232">
        <v>0.1533408814909234</v>
      </c>
      <c r="N9" s="232">
        <v>0.23288571684505632</v>
      </c>
      <c r="O9" s="232">
        <v>0.20775698201171916</v>
      </c>
      <c r="P9" s="232">
        <v>0.21071179705187831</v>
      </c>
      <c r="Q9" s="232">
        <v>0.1686080270122946</v>
      </c>
      <c r="R9" s="232">
        <v>0.20244265633833797</v>
      </c>
      <c r="S9" s="232">
        <v>0.20775219067936954</v>
      </c>
      <c r="T9" s="232">
        <v>0.22212349026386752</v>
      </c>
      <c r="U9" s="232">
        <v>0.20121532385879207</v>
      </c>
      <c r="V9" s="232">
        <v>0.20188802348108853</v>
      </c>
      <c r="W9" s="232">
        <v>0.20910294605351623</v>
      </c>
      <c r="X9" s="232">
        <v>0.19699499633750858</v>
      </c>
      <c r="Y9" s="232">
        <v>0.20128393462309077</v>
      </c>
      <c r="Z9" s="232">
        <v>0.17586626706242689</v>
      </c>
      <c r="AA9" s="232">
        <v>0.18104470415755058</v>
      </c>
      <c r="AB9" s="232">
        <v>0.16608026059282943</v>
      </c>
      <c r="AC9" s="233">
        <v>0.17212618923443643</v>
      </c>
      <c r="AD9" s="231">
        <v>0.31963446480344221</v>
      </c>
      <c r="AE9" s="232">
        <v>0.31195244060222488</v>
      </c>
      <c r="AF9" s="232">
        <v>0.25180049497635293</v>
      </c>
      <c r="AG9" s="232">
        <v>0.22285861559795059</v>
      </c>
      <c r="AH9" s="232">
        <v>0.29967179467645155</v>
      </c>
      <c r="AI9" s="232">
        <v>0.27071544722636959</v>
      </c>
      <c r="AJ9" s="232">
        <v>0.34535162108751144</v>
      </c>
      <c r="AK9" s="232">
        <v>0.30651248222834321</v>
      </c>
      <c r="AL9" s="232">
        <v>0.28441399425555919</v>
      </c>
      <c r="AM9" s="232">
        <v>0.19083486228086843</v>
      </c>
      <c r="AN9" s="232">
        <v>0.2118803555781994</v>
      </c>
      <c r="AO9" s="232">
        <v>0.1825772806206</v>
      </c>
      <c r="AP9" s="232">
        <v>0.27166916309412403</v>
      </c>
      <c r="AQ9" s="232">
        <v>0.24413116727369641</v>
      </c>
      <c r="AR9" s="232">
        <v>0.24855189714645232</v>
      </c>
      <c r="AS9" s="232">
        <v>0.20743821591136458</v>
      </c>
      <c r="AT9" s="232">
        <v>0.25081973522521323</v>
      </c>
      <c r="AU9" s="232">
        <v>0.25849144771704413</v>
      </c>
      <c r="AV9" s="232">
        <v>0.2693764518122001</v>
      </c>
      <c r="AW9" s="232">
        <v>0.24873652821854828</v>
      </c>
      <c r="AX9" s="232">
        <v>0.25159404347385683</v>
      </c>
      <c r="AY9" s="232">
        <v>0.26144392959055451</v>
      </c>
      <c r="AZ9" s="232">
        <v>0.24748651794578841</v>
      </c>
      <c r="BA9" s="232">
        <v>0.24884580021572572</v>
      </c>
      <c r="BB9" s="232">
        <v>0.21205687625798073</v>
      </c>
      <c r="BC9" s="232">
        <v>0.21878665481981388</v>
      </c>
      <c r="BD9" s="232">
        <v>0.20302907468188788</v>
      </c>
      <c r="BE9" s="233">
        <v>0.20398809884371474</v>
      </c>
      <c r="BF9" s="231">
        <v>4.1970973938342003E-2</v>
      </c>
      <c r="BG9" s="232">
        <v>7.5181756656505519E-2</v>
      </c>
      <c r="BH9" s="232">
        <v>0.10292401502126981</v>
      </c>
      <c r="BI9" s="232">
        <v>0.10320444666571657</v>
      </c>
      <c r="BJ9" s="232">
        <v>9.186196299588463E-2</v>
      </c>
      <c r="BK9" s="232">
        <v>6.967579796050917E-2</v>
      </c>
      <c r="BL9" s="232">
        <v>0.10409677323300488</v>
      </c>
      <c r="BM9" s="232">
        <v>7.9717321388380863E-2</v>
      </c>
      <c r="BN9" s="232">
        <v>6.4665416994080863E-2</v>
      </c>
      <c r="BO9" s="232">
        <v>6.231912594471984E-2</v>
      </c>
      <c r="BP9" s="232">
        <v>6.3462029698494973E-2</v>
      </c>
      <c r="BQ9" s="232">
        <v>6.2711346877773744E-2</v>
      </c>
      <c r="BR9" s="232">
        <v>0.11666593326499491</v>
      </c>
      <c r="BS9" s="232">
        <v>9.8052642966273043E-2</v>
      </c>
      <c r="BT9" s="232">
        <v>9.4389047021457187E-2</v>
      </c>
      <c r="BU9" s="232">
        <v>5.0921275438820024E-2</v>
      </c>
      <c r="BV9" s="232">
        <v>5.4308976929230146E-2</v>
      </c>
      <c r="BW9" s="232">
        <v>4.0694592360489355E-2</v>
      </c>
      <c r="BX9" s="232">
        <v>6.7117319080599813E-2</v>
      </c>
      <c r="BY9" s="232">
        <v>4.8174449158758993E-2</v>
      </c>
      <c r="BZ9" s="232">
        <v>3.9488314420058471E-2</v>
      </c>
      <c r="CA9" s="232">
        <v>3.903077811939664E-2</v>
      </c>
      <c r="CB9" s="232">
        <v>3.7342485511144781E-2</v>
      </c>
      <c r="CC9" s="232">
        <v>4.7257511576602941E-2</v>
      </c>
      <c r="CD9" s="232">
        <v>4.0707329018186078E-2</v>
      </c>
      <c r="CE9" s="232">
        <v>4.3590628682376655E-2</v>
      </c>
      <c r="CF9" s="232">
        <v>3.2228661658101156E-2</v>
      </c>
      <c r="CG9" s="233">
        <v>4.8028384854144297E-2</v>
      </c>
      <c r="CH9" s="231">
        <v>0.37165592390242891</v>
      </c>
      <c r="CI9" s="232">
        <v>0.41823259901097948</v>
      </c>
      <c r="CJ9" s="232">
        <v>0.35470631861320628</v>
      </c>
      <c r="CK9" s="232">
        <v>0.3369643758091514</v>
      </c>
      <c r="CL9" s="232">
        <v>0.32080195718361321</v>
      </c>
      <c r="CM9" s="232">
        <v>0.31633377403150986</v>
      </c>
      <c r="CN9" s="232">
        <v>0.35728991085764145</v>
      </c>
      <c r="CO9" s="232">
        <v>0.34777672395802905</v>
      </c>
      <c r="CP9" s="232">
        <v>0.32259792029038642</v>
      </c>
      <c r="CQ9" s="232">
        <v>0.25167364186100843</v>
      </c>
      <c r="CR9" s="232">
        <v>0.24082476411820736</v>
      </c>
      <c r="CS9" s="232">
        <v>0.23338080385182303</v>
      </c>
      <c r="CT9" s="232">
        <v>0.25386849903958686</v>
      </c>
      <c r="CU9" s="232">
        <v>0.26164561878133913</v>
      </c>
      <c r="CV9" s="232">
        <v>0.25361615360124062</v>
      </c>
      <c r="CW9" s="232">
        <v>0.23000937552041545</v>
      </c>
      <c r="CX9" s="232">
        <v>0.26437815842781043</v>
      </c>
      <c r="CY9" s="232">
        <v>0.29330179846912469</v>
      </c>
      <c r="CZ9" s="232">
        <v>0.29556502425034048</v>
      </c>
      <c r="DA9" s="232">
        <v>0.290821049513309</v>
      </c>
      <c r="DB9" s="232">
        <v>0.28185512031772975</v>
      </c>
      <c r="DC9" s="232">
        <v>0.28380661419386061</v>
      </c>
      <c r="DD9" s="232">
        <v>0.28162050379012843</v>
      </c>
      <c r="DE9" s="232">
        <v>0.28492920565136848</v>
      </c>
      <c r="DF9" s="232">
        <v>0.26202987582817988</v>
      </c>
      <c r="DG9" s="232">
        <v>0.26293358783363041</v>
      </c>
      <c r="DH9" s="232">
        <v>0.23256619848814722</v>
      </c>
      <c r="DI9" s="233">
        <v>0.23304467252306957</v>
      </c>
      <c r="DJ9" s="231">
        <v>0.42608702765499573</v>
      </c>
      <c r="DK9" s="232">
        <v>0.46346299773029237</v>
      </c>
      <c r="DL9" s="232">
        <v>0.37551049443755674</v>
      </c>
      <c r="DM9" s="232">
        <v>0.36404137811404136</v>
      </c>
      <c r="DN9" s="232">
        <v>0.37363354704963514</v>
      </c>
      <c r="DO9" s="232">
        <v>0.35469030094941739</v>
      </c>
      <c r="DP9" s="232">
        <v>0.42204761463737894</v>
      </c>
      <c r="DQ9" s="232">
        <v>0.4042490536476756</v>
      </c>
      <c r="DR9" s="232">
        <v>0.37489752118416375</v>
      </c>
      <c r="DS9" s="232">
        <v>0.28990944559934761</v>
      </c>
      <c r="DT9" s="232">
        <v>0.27806214913415184</v>
      </c>
      <c r="DU9" s="232">
        <v>0.26743357054867567</v>
      </c>
      <c r="DV9" s="232">
        <v>0.29012813084837513</v>
      </c>
      <c r="DW9" s="232">
        <v>0.3027027147502081</v>
      </c>
      <c r="DX9" s="232">
        <v>0.2942371458385819</v>
      </c>
      <c r="DY9" s="232">
        <v>0.28066514060451686</v>
      </c>
      <c r="DZ9" s="232">
        <v>0.32424556269040428</v>
      </c>
      <c r="EA9" s="232">
        <v>0.35828230303234809</v>
      </c>
      <c r="EB9" s="232">
        <v>0.36067986065339153</v>
      </c>
      <c r="EC9" s="232">
        <v>0.35455136758251815</v>
      </c>
      <c r="ED9" s="232">
        <v>0.33485475601327808</v>
      </c>
      <c r="EE9" s="232">
        <v>0.33878205211297879</v>
      </c>
      <c r="EF9" s="232">
        <v>0.33419880105232308</v>
      </c>
      <c r="EG9" s="232">
        <v>0.32940710142502894</v>
      </c>
      <c r="EH9" s="232">
        <v>0.29937843052120694</v>
      </c>
      <c r="EI9" s="232">
        <v>0.29579425401388176</v>
      </c>
      <c r="EJ9" s="232">
        <v>0.27416931245053561</v>
      </c>
      <c r="EK9" s="233">
        <v>0.27313699867335006</v>
      </c>
      <c r="EL9" s="231">
        <v>0.13444364467415215</v>
      </c>
      <c r="EM9" s="232">
        <v>0.19815436241815712</v>
      </c>
      <c r="EN9" s="232">
        <v>0.21904331912297889</v>
      </c>
      <c r="EO9" s="232">
        <v>0.19449759069166633</v>
      </c>
      <c r="EP9" s="232">
        <v>0.14481868411431251</v>
      </c>
      <c r="EQ9" s="232">
        <v>0.10780547033873306</v>
      </c>
      <c r="ER9" s="232">
        <v>0.11153224977991884</v>
      </c>
      <c r="ES9" s="232">
        <v>0.13325073209531438</v>
      </c>
      <c r="ET9" s="232">
        <v>0.12970083926244083</v>
      </c>
      <c r="EU9" s="232">
        <v>7.5969294614440991E-2</v>
      </c>
      <c r="EV9" s="232">
        <v>6.9976475255013368E-2</v>
      </c>
      <c r="EW9" s="232">
        <v>6.678180243019774E-2</v>
      </c>
      <c r="EX9" s="232">
        <v>8.2231626299179447E-2</v>
      </c>
      <c r="EY9" s="232">
        <v>7.864768674189998E-2</v>
      </c>
      <c r="EZ9" s="232">
        <v>7.475248360680127E-2</v>
      </c>
      <c r="FA9" s="232">
        <v>5.7042191501231597E-2</v>
      </c>
      <c r="FB9" s="232">
        <v>5.8470101716591512E-2</v>
      </c>
      <c r="FC9" s="232">
        <v>5.0466486539069356E-2</v>
      </c>
      <c r="FD9" s="232">
        <v>5.5568337407232056E-2</v>
      </c>
      <c r="FE9" s="232">
        <v>4.9968768686481917E-2</v>
      </c>
      <c r="FF9" s="232">
        <v>5.0324158103016103E-2</v>
      </c>
      <c r="FG9" s="232">
        <v>5.5379344419145583E-2</v>
      </c>
      <c r="FH9" s="232">
        <v>5.6400898712536299E-2</v>
      </c>
      <c r="FI9" s="232">
        <v>6.3299831976404694E-2</v>
      </c>
      <c r="FJ9" s="232">
        <v>5.4045766521379074E-2</v>
      </c>
      <c r="FK9" s="232">
        <v>6.2851757488823851E-2</v>
      </c>
      <c r="FL9" s="232">
        <v>5.3580734979214735E-2</v>
      </c>
      <c r="FM9" s="233">
        <v>5.5727364883934413E-2</v>
      </c>
    </row>
    <row r="10" spans="1:169" ht="12.75" customHeight="1">
      <c r="A10" s="229">
        <v>21</v>
      </c>
      <c r="B10" s="231">
        <v>0.33114527898946439</v>
      </c>
      <c r="C10" s="232">
        <v>0.38967012544845653</v>
      </c>
      <c r="D10" s="232">
        <v>0.31733214090715689</v>
      </c>
      <c r="E10" s="232">
        <v>0.30260435201250513</v>
      </c>
      <c r="F10" s="232">
        <v>0.23364311363924251</v>
      </c>
      <c r="G10" s="232">
        <v>0.18490550120697477</v>
      </c>
      <c r="H10" s="232">
        <v>0.2534498304705301</v>
      </c>
      <c r="I10" s="232">
        <v>0.26531605235242123</v>
      </c>
      <c r="J10" s="232">
        <v>0.19645548268549076</v>
      </c>
      <c r="K10" s="232">
        <v>0.16684756784399124</v>
      </c>
      <c r="L10" s="232">
        <v>0.1609590036530639</v>
      </c>
      <c r="M10" s="232">
        <v>0.17126607610998396</v>
      </c>
      <c r="N10" s="232">
        <v>0.16724135697509196</v>
      </c>
      <c r="O10" s="232">
        <v>0.20743173867561632</v>
      </c>
      <c r="P10" s="232">
        <v>0.20860603780753254</v>
      </c>
      <c r="Q10" s="232">
        <v>0.21820308341016206</v>
      </c>
      <c r="R10" s="232">
        <v>0.24110954331576928</v>
      </c>
      <c r="S10" s="232">
        <v>0.26035164802184568</v>
      </c>
      <c r="T10" s="232">
        <v>0.24146430089071438</v>
      </c>
      <c r="U10" s="232">
        <v>0.23368644299292313</v>
      </c>
      <c r="V10" s="232">
        <v>0.22847393059440799</v>
      </c>
      <c r="W10" s="232">
        <v>0.22119962774044422</v>
      </c>
      <c r="X10" s="232">
        <v>0.2225236928940684</v>
      </c>
      <c r="Y10" s="232">
        <v>0.21771148563838397</v>
      </c>
      <c r="Z10" s="232">
        <v>0.21365170018652621</v>
      </c>
      <c r="AA10" s="232">
        <v>0.21019125713510112</v>
      </c>
      <c r="AB10" s="232">
        <v>0.19162489331972277</v>
      </c>
      <c r="AC10" s="233">
        <v>0.20272388043969736</v>
      </c>
      <c r="AD10" s="231">
        <v>0.39316578434587929</v>
      </c>
      <c r="AE10" s="232">
        <v>0.44526574937198987</v>
      </c>
      <c r="AF10" s="232">
        <v>0.35617783211419096</v>
      </c>
      <c r="AG10" s="232">
        <v>0.34411916728786845</v>
      </c>
      <c r="AH10" s="232">
        <v>0.27942073612582763</v>
      </c>
      <c r="AI10" s="232">
        <v>0.2186586536128845</v>
      </c>
      <c r="AJ10" s="232">
        <v>0.31133573829475758</v>
      </c>
      <c r="AK10" s="232">
        <v>0.33100525104359774</v>
      </c>
      <c r="AL10" s="232">
        <v>0.23541283035584096</v>
      </c>
      <c r="AM10" s="232">
        <v>0.20340756178621891</v>
      </c>
      <c r="AN10" s="232">
        <v>0.19627390980381679</v>
      </c>
      <c r="AO10" s="232">
        <v>0.21103224453996366</v>
      </c>
      <c r="AP10" s="232">
        <v>0.20636325700923858</v>
      </c>
      <c r="AQ10" s="232">
        <v>0.25997544125714328</v>
      </c>
      <c r="AR10" s="232">
        <v>0.26111095241950699</v>
      </c>
      <c r="AS10" s="232">
        <v>0.27569176809893331</v>
      </c>
      <c r="AT10" s="232">
        <v>0.30556341951235166</v>
      </c>
      <c r="AU10" s="232">
        <v>0.32575839947693158</v>
      </c>
      <c r="AV10" s="232">
        <v>0.30378149392378412</v>
      </c>
      <c r="AW10" s="232">
        <v>0.29574557178898403</v>
      </c>
      <c r="AX10" s="232">
        <v>0.28906804640652012</v>
      </c>
      <c r="AY10" s="232">
        <v>0.27809764538875165</v>
      </c>
      <c r="AZ10" s="232">
        <v>0.28120377648668893</v>
      </c>
      <c r="BA10" s="232">
        <v>0.27335775916965382</v>
      </c>
      <c r="BB10" s="232">
        <v>0.26163239920473513</v>
      </c>
      <c r="BC10" s="232">
        <v>0.25786038662451904</v>
      </c>
      <c r="BD10" s="232">
        <v>0.23420852960982427</v>
      </c>
      <c r="BE10" s="233">
        <v>0.24554694949731054</v>
      </c>
      <c r="BF10" s="231">
        <v>6.5222469325639021E-2</v>
      </c>
      <c r="BG10" s="232">
        <v>0.10068775625266743</v>
      </c>
      <c r="BH10" s="232">
        <v>0.1184767380610261</v>
      </c>
      <c r="BI10" s="232">
        <v>0.10839877200325103</v>
      </c>
      <c r="BJ10" s="232">
        <v>8.0836308940802848E-2</v>
      </c>
      <c r="BK10" s="232">
        <v>7.6917022367823051E-2</v>
      </c>
      <c r="BL10" s="232">
        <v>6.029632929068203E-2</v>
      </c>
      <c r="BM10" s="232">
        <v>5.5037272944271201E-2</v>
      </c>
      <c r="BN10" s="232">
        <v>7.0788007156654884E-2</v>
      </c>
      <c r="BO10" s="232">
        <v>5.1557901290637059E-2</v>
      </c>
      <c r="BP10" s="232">
        <v>4.9255378516613921E-2</v>
      </c>
      <c r="BQ10" s="232">
        <v>4.7995437213554065E-2</v>
      </c>
      <c r="BR10" s="232">
        <v>5.0007359585839913E-2</v>
      </c>
      <c r="BS10" s="232">
        <v>4.8960249335163845E-2</v>
      </c>
      <c r="BT10" s="232">
        <v>4.7202768824501001E-2</v>
      </c>
      <c r="BU10" s="232">
        <v>4.3966060551399032E-2</v>
      </c>
      <c r="BV10" s="232">
        <v>4.3747697624742912E-2</v>
      </c>
      <c r="BW10" s="232">
        <v>4.500173638890468E-2</v>
      </c>
      <c r="BX10" s="232">
        <v>3.704220341609385E-2</v>
      </c>
      <c r="BY10" s="232">
        <v>3.3826536990860842E-2</v>
      </c>
      <c r="BZ10" s="232">
        <v>3.0500584928929739E-2</v>
      </c>
      <c r="CA10" s="232">
        <v>3.6320235764367589E-2</v>
      </c>
      <c r="CB10" s="232">
        <v>3.6979220057294773E-2</v>
      </c>
      <c r="CC10" s="232">
        <v>3.7504157771791495E-2</v>
      </c>
      <c r="CD10" s="232">
        <v>3.446101554355515E-2</v>
      </c>
      <c r="CE10" s="232">
        <v>3.6582949209452875E-2</v>
      </c>
      <c r="CF10" s="232">
        <v>3.7360464303534131E-2</v>
      </c>
      <c r="CG10" s="233">
        <v>3.5933859597880008E-2</v>
      </c>
      <c r="CH10" s="231">
        <v>0.41230916844783216</v>
      </c>
      <c r="CI10" s="232">
        <v>0.46460317296436626</v>
      </c>
      <c r="CJ10" s="232">
        <v>0.39476319372735047</v>
      </c>
      <c r="CK10" s="232">
        <v>0.37093031453174069</v>
      </c>
      <c r="CL10" s="232">
        <v>0.3590245716643452</v>
      </c>
      <c r="CM10" s="232">
        <v>0.35778492016298286</v>
      </c>
      <c r="CN10" s="232">
        <v>0.38449807908837991</v>
      </c>
      <c r="CO10" s="232">
        <v>0.3778337092051437</v>
      </c>
      <c r="CP10" s="232">
        <v>0.35875870249672731</v>
      </c>
      <c r="CQ10" s="232">
        <v>0.29269589949235642</v>
      </c>
      <c r="CR10" s="232">
        <v>0.27863447901481075</v>
      </c>
      <c r="CS10" s="232">
        <v>0.27451893662742149</v>
      </c>
      <c r="CT10" s="232">
        <v>0.29039245985697876</v>
      </c>
      <c r="CU10" s="232">
        <v>0.29590959869662181</v>
      </c>
      <c r="CV10" s="232">
        <v>0.28444571944733704</v>
      </c>
      <c r="CW10" s="232">
        <v>0.26242568724103066</v>
      </c>
      <c r="CX10" s="232">
        <v>0.29620192940823592</v>
      </c>
      <c r="CY10" s="232">
        <v>0.32911834633843945</v>
      </c>
      <c r="CZ10" s="232">
        <v>0.32907864257001118</v>
      </c>
      <c r="DA10" s="232">
        <v>0.32904155876897162</v>
      </c>
      <c r="DB10" s="232">
        <v>0.32203994036448136</v>
      </c>
      <c r="DC10" s="232">
        <v>0.32409274553141565</v>
      </c>
      <c r="DD10" s="232">
        <v>0.31996130085316415</v>
      </c>
      <c r="DE10" s="232">
        <v>0.32402464096360623</v>
      </c>
      <c r="DF10" s="232">
        <v>0.30508333420342304</v>
      </c>
      <c r="DG10" s="232">
        <v>0.30449186322278982</v>
      </c>
      <c r="DH10" s="232">
        <v>0.27502139248171031</v>
      </c>
      <c r="DI10" s="233">
        <v>0.2735184403461679</v>
      </c>
      <c r="DJ10" s="231">
        <v>0.47467091116472176</v>
      </c>
      <c r="DK10" s="232">
        <v>0.51892936505201948</v>
      </c>
      <c r="DL10" s="232">
        <v>0.42373010016605728</v>
      </c>
      <c r="DM10" s="232">
        <v>0.40427430864253422</v>
      </c>
      <c r="DN10" s="232">
        <v>0.41955408375611658</v>
      </c>
      <c r="DO10" s="232">
        <v>0.40650665153500665</v>
      </c>
      <c r="DP10" s="232">
        <v>0.44835190212659831</v>
      </c>
      <c r="DQ10" s="232">
        <v>0.43894315116140903</v>
      </c>
      <c r="DR10" s="232">
        <v>0.42167533004041052</v>
      </c>
      <c r="DS10" s="232">
        <v>0.33975638023110216</v>
      </c>
      <c r="DT10" s="232">
        <v>0.32406276335542133</v>
      </c>
      <c r="DU10" s="232">
        <v>0.3153302718359885</v>
      </c>
      <c r="DV10" s="232">
        <v>0.33148289926252655</v>
      </c>
      <c r="DW10" s="232">
        <v>0.34485041831894142</v>
      </c>
      <c r="DX10" s="232">
        <v>0.33107945467426747</v>
      </c>
      <c r="DY10" s="232">
        <v>0.32074531236649567</v>
      </c>
      <c r="DZ10" s="232">
        <v>0.36372042421359629</v>
      </c>
      <c r="EA10" s="232">
        <v>0.40220178530146244</v>
      </c>
      <c r="EB10" s="232">
        <v>0.40276098971613206</v>
      </c>
      <c r="EC10" s="232">
        <v>0.4021175551391436</v>
      </c>
      <c r="ED10" s="232">
        <v>0.38434547194422564</v>
      </c>
      <c r="EE10" s="232">
        <v>0.3883822658835982</v>
      </c>
      <c r="EF10" s="232">
        <v>0.38060554655067708</v>
      </c>
      <c r="EG10" s="232">
        <v>0.37843768120277049</v>
      </c>
      <c r="EH10" s="232">
        <v>0.35167654729844205</v>
      </c>
      <c r="EI10" s="232">
        <v>0.3459930741179178</v>
      </c>
      <c r="EJ10" s="232">
        <v>0.32410483482176572</v>
      </c>
      <c r="EK10" s="233">
        <v>0.32109886320310244</v>
      </c>
      <c r="EL10" s="231">
        <v>0.15340322813637508</v>
      </c>
      <c r="EM10" s="232">
        <v>0.21935794438040768</v>
      </c>
      <c r="EN10" s="232">
        <v>0.24024950211891397</v>
      </c>
      <c r="EO10" s="232">
        <v>0.21122002829032832</v>
      </c>
      <c r="EP10" s="232">
        <v>0.16225428502179259</v>
      </c>
      <c r="EQ10" s="232">
        <v>0.12251211529000403</v>
      </c>
      <c r="ER10" s="232">
        <v>0.12242914790966329</v>
      </c>
      <c r="ES10" s="232">
        <v>0.1528414083705307</v>
      </c>
      <c r="ET10" s="232">
        <v>0.14631209372812257</v>
      </c>
      <c r="EU10" s="232">
        <v>8.8449972099108529E-2</v>
      </c>
      <c r="EV10" s="232">
        <v>8.1594937127465517E-2</v>
      </c>
      <c r="EW10" s="232">
        <v>7.8220190155781674E-2</v>
      </c>
      <c r="EX10" s="232">
        <v>8.8465756489022093E-2</v>
      </c>
      <c r="EY10" s="232">
        <v>8.4071856511342358E-2</v>
      </c>
      <c r="EZ10" s="232">
        <v>7.842961571775045E-2</v>
      </c>
      <c r="FA10" s="232">
        <v>6.4510789954149994E-2</v>
      </c>
      <c r="FB10" s="232">
        <v>6.5540017452631466E-2</v>
      </c>
      <c r="FC10" s="232">
        <v>5.7754198343828118E-2</v>
      </c>
      <c r="FD10" s="232">
        <v>5.8552272664688355E-2</v>
      </c>
      <c r="FE10" s="232">
        <v>5.7244320462370615E-2</v>
      </c>
      <c r="FF10" s="232">
        <v>6.1941064193046423E-2</v>
      </c>
      <c r="FG10" s="232">
        <v>6.8769889893453395E-2</v>
      </c>
      <c r="FH10" s="232">
        <v>6.8801625610107345E-2</v>
      </c>
      <c r="FI10" s="232">
        <v>7.5485304386202032E-2</v>
      </c>
      <c r="FJ10" s="232">
        <v>6.7519504062989191E-2</v>
      </c>
      <c r="FK10" s="232">
        <v>7.6945683534359904E-2</v>
      </c>
      <c r="FL10" s="232">
        <v>6.5749545177400712E-2</v>
      </c>
      <c r="FM10" s="233">
        <v>6.8626141143973765E-2</v>
      </c>
    </row>
    <row r="11" spans="1:169" ht="12.75" customHeight="1">
      <c r="A11" s="229">
        <v>22</v>
      </c>
      <c r="B11" s="231">
        <v>0.44103418591299393</v>
      </c>
      <c r="C11" s="232">
        <v>0.52863400343934974</v>
      </c>
      <c r="D11" s="232">
        <v>0.43755468129866049</v>
      </c>
      <c r="E11" s="232">
        <v>0.40957576129418821</v>
      </c>
      <c r="F11" s="232">
        <v>0.32851429419205697</v>
      </c>
      <c r="G11" s="232">
        <v>0.28548709190404825</v>
      </c>
      <c r="H11" s="232">
        <v>0.27278652752034338</v>
      </c>
      <c r="I11" s="232">
        <v>0.25910489608850829</v>
      </c>
      <c r="J11" s="232">
        <v>0.27715146462669321</v>
      </c>
      <c r="K11" s="232">
        <v>0.28320366871415664</v>
      </c>
      <c r="L11" s="232">
        <v>0.27129297977083772</v>
      </c>
      <c r="M11" s="232">
        <v>0.23751959799045025</v>
      </c>
      <c r="N11" s="232">
        <v>0.24113651283399082</v>
      </c>
      <c r="O11" s="232">
        <v>0.28191437325201296</v>
      </c>
      <c r="P11" s="232">
        <v>0.27802540570068057</v>
      </c>
      <c r="Q11" s="232">
        <v>0.28332268314050285</v>
      </c>
      <c r="R11" s="232">
        <v>0.32443092998242046</v>
      </c>
      <c r="S11" s="232">
        <v>0.34537387390469282</v>
      </c>
      <c r="T11" s="232">
        <v>0.33561096626088421</v>
      </c>
      <c r="U11" s="232">
        <v>0.33881648289420996</v>
      </c>
      <c r="V11" s="232">
        <v>0.30815181481212101</v>
      </c>
      <c r="W11" s="232">
        <v>0.31249277787470015</v>
      </c>
      <c r="X11" s="232">
        <v>0.3216463005832691</v>
      </c>
      <c r="Y11" s="232">
        <v>0.33032680854092072</v>
      </c>
      <c r="Z11" s="232">
        <v>0.30646247859011072</v>
      </c>
      <c r="AA11" s="232">
        <v>0.30101986847180218</v>
      </c>
      <c r="AB11" s="232">
        <v>0.2994484247613971</v>
      </c>
      <c r="AC11" s="233">
        <v>0.29540089415928755</v>
      </c>
      <c r="AD11" s="231">
        <v>0.51765677966145363</v>
      </c>
      <c r="AE11" s="232">
        <v>0.60616520004826124</v>
      </c>
      <c r="AF11" s="232">
        <v>0.49751315776693678</v>
      </c>
      <c r="AG11" s="232">
        <v>0.46394971814858554</v>
      </c>
      <c r="AH11" s="232">
        <v>0.39535214719129924</v>
      </c>
      <c r="AI11" s="232">
        <v>0.34891147488541657</v>
      </c>
      <c r="AJ11" s="232">
        <v>0.32102576705993507</v>
      </c>
      <c r="AK11" s="232">
        <v>0.31260756438834486</v>
      </c>
      <c r="AL11" s="232">
        <v>0.3376967273697366</v>
      </c>
      <c r="AM11" s="232">
        <v>0.34706053597794728</v>
      </c>
      <c r="AN11" s="232">
        <v>0.33492696097073382</v>
      </c>
      <c r="AO11" s="232">
        <v>0.29371103064558512</v>
      </c>
      <c r="AP11" s="232">
        <v>0.30039972271332221</v>
      </c>
      <c r="AQ11" s="232">
        <v>0.35001283968206431</v>
      </c>
      <c r="AR11" s="232">
        <v>0.34621898987650901</v>
      </c>
      <c r="AS11" s="232">
        <v>0.35491985497000184</v>
      </c>
      <c r="AT11" s="232">
        <v>0.40781294826352205</v>
      </c>
      <c r="AU11" s="232">
        <v>0.43292165929247256</v>
      </c>
      <c r="AV11" s="232">
        <v>0.42158740941834083</v>
      </c>
      <c r="AW11" s="232">
        <v>0.42843565380309034</v>
      </c>
      <c r="AX11" s="232">
        <v>0.38638696269057243</v>
      </c>
      <c r="AY11" s="232">
        <v>0.39151110815512313</v>
      </c>
      <c r="AZ11" s="232">
        <v>0.40447352810657311</v>
      </c>
      <c r="BA11" s="232">
        <v>0.41159394506474822</v>
      </c>
      <c r="BB11" s="232">
        <v>0.37431717817326515</v>
      </c>
      <c r="BC11" s="232">
        <v>0.37041811896618926</v>
      </c>
      <c r="BD11" s="232">
        <v>0.36516676490737759</v>
      </c>
      <c r="BE11" s="233">
        <v>0.35833859088512987</v>
      </c>
      <c r="BF11" s="231">
        <v>0.11250258481411163</v>
      </c>
      <c r="BG11" s="232">
        <v>0.12563197750860175</v>
      </c>
      <c r="BH11" s="232">
        <v>0.13062059036295412</v>
      </c>
      <c r="BI11" s="232">
        <v>0.15521534268038895</v>
      </c>
      <c r="BJ11" s="232">
        <v>0.10540792883453617</v>
      </c>
      <c r="BK11" s="232">
        <v>8.2569650739713035E-2</v>
      </c>
      <c r="BL11" s="232">
        <v>0.11182201893826552</v>
      </c>
      <c r="BM11" s="232">
        <v>8.7836609760496051E-2</v>
      </c>
      <c r="BN11" s="232">
        <v>8.1846310607004882E-2</v>
      </c>
      <c r="BO11" s="232">
        <v>8.1835009572289716E-2</v>
      </c>
      <c r="BP11" s="232">
        <v>7.0014056513342568E-2</v>
      </c>
      <c r="BQ11" s="232">
        <v>6.3332485144022066E-2</v>
      </c>
      <c r="BR11" s="232">
        <v>6.3546387970124407E-2</v>
      </c>
      <c r="BS11" s="232">
        <v>7.6529807585751605E-2</v>
      </c>
      <c r="BT11" s="232">
        <v>6.8394221315703232E-2</v>
      </c>
      <c r="BU11" s="232">
        <v>6.632557952842065E-2</v>
      </c>
      <c r="BV11" s="232">
        <v>6.9109912762934184E-2</v>
      </c>
      <c r="BW11" s="232">
        <v>5.7125223810444645E-2</v>
      </c>
      <c r="BX11" s="232">
        <v>5.357828794751756E-2</v>
      </c>
      <c r="BY11" s="232">
        <v>5.0200138857876053E-2</v>
      </c>
      <c r="BZ11" s="232">
        <v>5.2541620942813574E-2</v>
      </c>
      <c r="CA11" s="232">
        <v>5.5737596885038126E-2</v>
      </c>
      <c r="CB11" s="232">
        <v>5.974935831219113E-2</v>
      </c>
      <c r="CC11" s="232">
        <v>6.714775768541828E-2</v>
      </c>
      <c r="CD11" s="232">
        <v>5.3049536018045372E-2</v>
      </c>
      <c r="CE11" s="232">
        <v>4.8275318610825534E-2</v>
      </c>
      <c r="CF11" s="232">
        <v>6.137570367248861E-2</v>
      </c>
      <c r="CG11" s="233">
        <v>5.0267140501668646E-2</v>
      </c>
      <c r="CH11" s="231">
        <v>0.45668470633231939</v>
      </c>
      <c r="CI11" s="232">
        <v>0.51493613044049158</v>
      </c>
      <c r="CJ11" s="232">
        <v>0.43821711116457884</v>
      </c>
      <c r="CK11" s="232">
        <v>0.40840027878285529</v>
      </c>
      <c r="CL11" s="232">
        <v>0.40402215791647628</v>
      </c>
      <c r="CM11" s="232">
        <v>0.40077529206991253</v>
      </c>
      <c r="CN11" s="232">
        <v>0.41674950170523145</v>
      </c>
      <c r="CO11" s="232">
        <v>0.40791417993884976</v>
      </c>
      <c r="CP11" s="232">
        <v>0.3962379600450136</v>
      </c>
      <c r="CQ11" s="232">
        <v>0.33744164264995702</v>
      </c>
      <c r="CR11" s="232">
        <v>0.32253797621809543</v>
      </c>
      <c r="CS11" s="232">
        <v>0.32089963692284368</v>
      </c>
      <c r="CT11" s="232">
        <v>0.33288662000197472</v>
      </c>
      <c r="CU11" s="232">
        <v>0.33769845495162948</v>
      </c>
      <c r="CV11" s="232">
        <v>0.32445064852575523</v>
      </c>
      <c r="CW11" s="232">
        <v>0.30423145877406277</v>
      </c>
      <c r="CX11" s="232">
        <v>0.33785461564227387</v>
      </c>
      <c r="CY11" s="232">
        <v>0.37241467067673911</v>
      </c>
      <c r="CZ11" s="232">
        <v>0.3684250607034828</v>
      </c>
      <c r="DA11" s="232">
        <v>0.37188297845734886</v>
      </c>
      <c r="DB11" s="232">
        <v>0.36857530616997225</v>
      </c>
      <c r="DC11" s="232">
        <v>0.37029671779102552</v>
      </c>
      <c r="DD11" s="232">
        <v>0.36510721255680889</v>
      </c>
      <c r="DE11" s="232">
        <v>0.369302787729686</v>
      </c>
      <c r="DF11" s="232">
        <v>0.35426937611826065</v>
      </c>
      <c r="DG11" s="232">
        <v>0.35253015139162608</v>
      </c>
      <c r="DH11" s="232">
        <v>0.32717527476622993</v>
      </c>
      <c r="DI11" s="233">
        <v>0.32698287024065359</v>
      </c>
      <c r="DJ11" s="231">
        <v>0.52713768775923653</v>
      </c>
      <c r="DK11" s="232">
        <v>0.57826591962730478</v>
      </c>
      <c r="DL11" s="232">
        <v>0.47718010675121625</v>
      </c>
      <c r="DM11" s="232">
        <v>0.44778307228544162</v>
      </c>
      <c r="DN11" s="232">
        <v>0.47300752451744227</v>
      </c>
      <c r="DO11" s="232">
        <v>0.46250687124355389</v>
      </c>
      <c r="DP11" s="232">
        <v>0.48607076982191683</v>
      </c>
      <c r="DQ11" s="232">
        <v>0.47458114387345407</v>
      </c>
      <c r="DR11" s="232">
        <v>0.46966180766880383</v>
      </c>
      <c r="DS11" s="232">
        <v>0.39647475760658291</v>
      </c>
      <c r="DT11" s="232">
        <v>0.37872988868562429</v>
      </c>
      <c r="DU11" s="232">
        <v>0.37393162778559424</v>
      </c>
      <c r="DV11" s="232">
        <v>0.38556517128039625</v>
      </c>
      <c r="DW11" s="232">
        <v>0.39764012399583232</v>
      </c>
      <c r="DX11" s="232">
        <v>0.38139146736883334</v>
      </c>
      <c r="DY11" s="232">
        <v>0.37344957473285045</v>
      </c>
      <c r="DZ11" s="232">
        <v>0.41597726449274974</v>
      </c>
      <c r="EA11" s="232">
        <v>0.45555424339422718</v>
      </c>
      <c r="EB11" s="232">
        <v>0.45186383090045035</v>
      </c>
      <c r="EC11" s="232">
        <v>0.45637153717718087</v>
      </c>
      <c r="ED11" s="232">
        <v>0.44323741377667775</v>
      </c>
      <c r="EE11" s="232">
        <v>0.44647984401502261</v>
      </c>
      <c r="EF11" s="232">
        <v>0.43802970407199199</v>
      </c>
      <c r="EG11" s="232">
        <v>0.43656630698670623</v>
      </c>
      <c r="EH11" s="232">
        <v>0.41400986458702205</v>
      </c>
      <c r="EI11" s="232">
        <v>0.40805408951427824</v>
      </c>
      <c r="EJ11" s="232">
        <v>0.38911484187850881</v>
      </c>
      <c r="EK11" s="233">
        <v>0.38598118659932895</v>
      </c>
      <c r="EL11" s="231">
        <v>0.17634185180837975</v>
      </c>
      <c r="EM11" s="232">
        <v>0.24009312462369703</v>
      </c>
      <c r="EN11" s="232">
        <v>0.26972901000065241</v>
      </c>
      <c r="EO11" s="232">
        <v>0.22984638528215329</v>
      </c>
      <c r="EP11" s="232">
        <v>0.18282347068947186</v>
      </c>
      <c r="EQ11" s="232">
        <v>0.14298360775198646</v>
      </c>
      <c r="ER11" s="232">
        <v>0.13515650559650538</v>
      </c>
      <c r="ES11" s="232">
        <v>0.17920971428344654</v>
      </c>
      <c r="ET11" s="232">
        <v>0.16561547776586183</v>
      </c>
      <c r="EU11" s="232">
        <v>0.10461207766625728</v>
      </c>
      <c r="EV11" s="232">
        <v>9.8811112092901374E-2</v>
      </c>
      <c r="EW11" s="232">
        <v>9.4551819620988381E-2</v>
      </c>
      <c r="EX11" s="232">
        <v>0.10102877713349134</v>
      </c>
      <c r="EY11" s="232">
        <v>9.4917816730407181E-2</v>
      </c>
      <c r="EZ11" s="232">
        <v>8.8840992307328073E-2</v>
      </c>
      <c r="FA11" s="232">
        <v>7.7348054673326005E-2</v>
      </c>
      <c r="FB11" s="232">
        <v>7.8409835916648407E-2</v>
      </c>
      <c r="FC11" s="232">
        <v>7.1084041120271335E-2</v>
      </c>
      <c r="FD11" s="232">
        <v>6.8412579583197727E-2</v>
      </c>
      <c r="FE11" s="232">
        <v>7.0362846909377399E-2</v>
      </c>
      <c r="FF11" s="232">
        <v>7.8167847241156538E-2</v>
      </c>
      <c r="FG11" s="232">
        <v>8.6425454486779865E-2</v>
      </c>
      <c r="FH11" s="232">
        <v>8.4883801201070294E-2</v>
      </c>
      <c r="FI11" s="232">
        <v>9.0583136513610288E-2</v>
      </c>
      <c r="FJ11" s="232">
        <v>8.3696948060648382E-2</v>
      </c>
      <c r="FK11" s="232">
        <v>9.3893764695100301E-2</v>
      </c>
      <c r="FL11" s="232">
        <v>8.2737059917696282E-2</v>
      </c>
      <c r="FM11" s="233">
        <v>8.5619708396904623E-2</v>
      </c>
    </row>
    <row r="12" spans="1:169" ht="12.75" customHeight="1">
      <c r="A12" s="229">
        <v>23</v>
      </c>
      <c r="B12" s="231">
        <v>0.50192769193887643</v>
      </c>
      <c r="C12" s="232">
        <v>0.5846311189549962</v>
      </c>
      <c r="D12" s="232">
        <v>0.5280250130572034</v>
      </c>
      <c r="E12" s="232">
        <v>0.4671029889400955</v>
      </c>
      <c r="F12" s="232">
        <v>0.43826876590691088</v>
      </c>
      <c r="G12" s="232">
        <v>0.49134364233972644</v>
      </c>
      <c r="H12" s="232">
        <v>0.52821036234660945</v>
      </c>
      <c r="I12" s="232">
        <v>0.49995831922845868</v>
      </c>
      <c r="J12" s="232">
        <v>0.39151159075725567</v>
      </c>
      <c r="K12" s="232">
        <v>0.36296057679599325</v>
      </c>
      <c r="L12" s="232">
        <v>0.33986182724254321</v>
      </c>
      <c r="M12" s="232">
        <v>0.32719213336885511</v>
      </c>
      <c r="N12" s="232">
        <v>0.32696274415761456</v>
      </c>
      <c r="O12" s="232">
        <v>0.35044163301321907</v>
      </c>
      <c r="P12" s="232">
        <v>0.34171908239547039</v>
      </c>
      <c r="Q12" s="232">
        <v>0.35398812389697659</v>
      </c>
      <c r="R12" s="232">
        <v>0.38280842313716418</v>
      </c>
      <c r="S12" s="232">
        <v>0.42568060326623813</v>
      </c>
      <c r="T12" s="232">
        <v>0.40213239685769198</v>
      </c>
      <c r="U12" s="232">
        <v>0.41452232558289487</v>
      </c>
      <c r="V12" s="232">
        <v>0.41154999784021679</v>
      </c>
      <c r="W12" s="232">
        <v>0.41060499079564788</v>
      </c>
      <c r="X12" s="232">
        <v>0.40807730192093211</v>
      </c>
      <c r="Y12" s="232">
        <v>0.41200790866765358</v>
      </c>
      <c r="Z12" s="232">
        <v>0.41066343146246709</v>
      </c>
      <c r="AA12" s="232">
        <v>0.39530173146413555</v>
      </c>
      <c r="AB12" s="232">
        <v>0.37825537277479415</v>
      </c>
      <c r="AC12" s="233">
        <v>0.38368185691350493</v>
      </c>
      <c r="AD12" s="231">
        <v>0.58867205243403431</v>
      </c>
      <c r="AE12" s="232">
        <v>0.66977246870485074</v>
      </c>
      <c r="AF12" s="232">
        <v>0.59026108884673634</v>
      </c>
      <c r="AG12" s="232">
        <v>0.52792564582767143</v>
      </c>
      <c r="AH12" s="232">
        <v>0.52769611513211567</v>
      </c>
      <c r="AI12" s="232">
        <v>0.59670107553827145</v>
      </c>
      <c r="AJ12" s="232">
        <v>0.65116969381542511</v>
      </c>
      <c r="AK12" s="232">
        <v>0.61402407339370835</v>
      </c>
      <c r="AL12" s="232">
        <v>0.48528620718266108</v>
      </c>
      <c r="AM12" s="232">
        <v>0.44492966745059248</v>
      </c>
      <c r="AN12" s="232">
        <v>0.41889433369704204</v>
      </c>
      <c r="AO12" s="232">
        <v>0.40373247522941541</v>
      </c>
      <c r="AP12" s="232">
        <v>0.40658074215376683</v>
      </c>
      <c r="AQ12" s="232">
        <v>0.43705215273103826</v>
      </c>
      <c r="AR12" s="232">
        <v>0.42549396192905514</v>
      </c>
      <c r="AS12" s="232">
        <v>0.44062098024904844</v>
      </c>
      <c r="AT12" s="232">
        <v>0.4796097093776861</v>
      </c>
      <c r="AU12" s="232">
        <v>0.52891560227638668</v>
      </c>
      <c r="AV12" s="232">
        <v>0.50463976179894532</v>
      </c>
      <c r="AW12" s="232">
        <v>0.51936658264395674</v>
      </c>
      <c r="AX12" s="232">
        <v>0.51517919832798598</v>
      </c>
      <c r="AY12" s="232">
        <v>0.51512607905839591</v>
      </c>
      <c r="AZ12" s="232">
        <v>0.50931887597482317</v>
      </c>
      <c r="BA12" s="232">
        <v>0.5116563839859104</v>
      </c>
      <c r="BB12" s="232">
        <v>0.50044816558722416</v>
      </c>
      <c r="BC12" s="232">
        <v>0.48229762335532711</v>
      </c>
      <c r="BD12" s="232">
        <v>0.46121272332560803</v>
      </c>
      <c r="BE12" s="233">
        <v>0.46217311514146792</v>
      </c>
      <c r="BF12" s="231">
        <v>0.12999740128839088</v>
      </c>
      <c r="BG12" s="232">
        <v>0.14207201329858352</v>
      </c>
      <c r="BH12" s="232">
        <v>0.20943162732378917</v>
      </c>
      <c r="BI12" s="232">
        <v>0.18257566732485475</v>
      </c>
      <c r="BJ12" s="232">
        <v>0.13975812516815797</v>
      </c>
      <c r="BK12" s="232">
        <v>0.15426728653164631</v>
      </c>
      <c r="BL12" s="232">
        <v>0.11792008952597435</v>
      </c>
      <c r="BM12" s="232">
        <v>0.13482053938742325</v>
      </c>
      <c r="BN12" s="232">
        <v>8.9016181488192264E-2</v>
      </c>
      <c r="BO12" s="232">
        <v>0.10447614706312314</v>
      </c>
      <c r="BP12" s="232">
        <v>8.9876242090388289E-2</v>
      </c>
      <c r="BQ12" s="232">
        <v>8.9925701178468792E-2</v>
      </c>
      <c r="BR12" s="232">
        <v>8.8376777993268943E-2</v>
      </c>
      <c r="BS12" s="232">
        <v>8.9224826706030533E-2</v>
      </c>
      <c r="BT12" s="232">
        <v>8.4190058667060655E-2</v>
      </c>
      <c r="BU12" s="232">
        <v>9.1420781943717985E-2</v>
      </c>
      <c r="BV12" s="232">
        <v>8.6396755909550038E-2</v>
      </c>
      <c r="BW12" s="232">
        <v>8.5782239434963464E-2</v>
      </c>
      <c r="BX12" s="232">
        <v>6.5872536464232814E-2</v>
      </c>
      <c r="BY12" s="232">
        <v>7.6873964675648956E-2</v>
      </c>
      <c r="BZ12" s="232">
        <v>7.2972255693422347E-2</v>
      </c>
      <c r="CA12" s="232">
        <v>7.0983403635961395E-2</v>
      </c>
      <c r="CB12" s="232">
        <v>8.7954806823530365E-2</v>
      </c>
      <c r="CC12" s="232">
        <v>8.9301926502610915E-2</v>
      </c>
      <c r="CD12" s="232">
        <v>7.5349683888468896E-2</v>
      </c>
      <c r="CE12" s="232">
        <v>7.8467556684392398E-2</v>
      </c>
      <c r="CF12" s="232">
        <v>7.7732229716163434E-2</v>
      </c>
      <c r="CG12" s="233">
        <v>7.7969097340398766E-2</v>
      </c>
      <c r="CH12" s="231">
        <v>0.51068654147174486</v>
      </c>
      <c r="CI12" s="232">
        <v>0.57332702236690891</v>
      </c>
      <c r="CJ12" s="232">
        <v>0.48746930426486984</v>
      </c>
      <c r="CK12" s="232">
        <v>0.45368815389515144</v>
      </c>
      <c r="CL12" s="232">
        <v>0.45491182934532931</v>
      </c>
      <c r="CM12" s="232">
        <v>0.44758408996755644</v>
      </c>
      <c r="CN12" s="232">
        <v>0.4504567836541436</v>
      </c>
      <c r="CO12" s="232">
        <v>0.44473565740258075</v>
      </c>
      <c r="CP12" s="232">
        <v>0.43497031129357416</v>
      </c>
      <c r="CQ12" s="232">
        <v>0.38698184522013684</v>
      </c>
      <c r="CR12" s="232">
        <v>0.37313678612492612</v>
      </c>
      <c r="CS12" s="232">
        <v>0.37221229935454336</v>
      </c>
      <c r="CT12" s="232">
        <v>0.38090111192357251</v>
      </c>
      <c r="CU12" s="232">
        <v>0.38709635408555954</v>
      </c>
      <c r="CV12" s="232">
        <v>0.37448547873283888</v>
      </c>
      <c r="CW12" s="232">
        <v>0.36023756977102034</v>
      </c>
      <c r="CX12" s="232">
        <v>0.39059202694263317</v>
      </c>
      <c r="CY12" s="232">
        <v>0.42496169878960455</v>
      </c>
      <c r="CZ12" s="232">
        <v>0.4147147694591356</v>
      </c>
      <c r="DA12" s="232">
        <v>0.42075585115733627</v>
      </c>
      <c r="DB12" s="232">
        <v>0.42134885516352971</v>
      </c>
      <c r="DC12" s="232">
        <v>0.42230779603948521</v>
      </c>
      <c r="DD12" s="232">
        <v>0.41693374010065498</v>
      </c>
      <c r="DE12" s="232">
        <v>0.42084569673808175</v>
      </c>
      <c r="DF12" s="232">
        <v>0.41129280654594669</v>
      </c>
      <c r="DG12" s="232">
        <v>0.40805226227380331</v>
      </c>
      <c r="DH12" s="232">
        <v>0.39329838561343644</v>
      </c>
      <c r="DI12" s="233">
        <v>0.39598252521827382</v>
      </c>
      <c r="DJ12" s="231">
        <v>0.59098430781530098</v>
      </c>
      <c r="DK12" s="232">
        <v>0.64918006624322622</v>
      </c>
      <c r="DL12" s="232">
        <v>0.54235158704937958</v>
      </c>
      <c r="DM12" s="232">
        <v>0.50093618612121393</v>
      </c>
      <c r="DN12" s="232">
        <v>0.53610894165412271</v>
      </c>
      <c r="DO12" s="232">
        <v>0.52011108813237328</v>
      </c>
      <c r="DP12" s="232">
        <v>0.52731538186629379</v>
      </c>
      <c r="DQ12" s="232">
        <v>0.51177397535998559</v>
      </c>
      <c r="DR12" s="232">
        <v>0.51846291902666708</v>
      </c>
      <c r="DS12" s="232">
        <v>0.4611498761814683</v>
      </c>
      <c r="DT12" s="232">
        <v>0.44340822699309951</v>
      </c>
      <c r="DU12" s="232">
        <v>0.44148297062177339</v>
      </c>
      <c r="DV12" s="232">
        <v>0.44981744706940169</v>
      </c>
      <c r="DW12" s="232">
        <v>0.46377667647213117</v>
      </c>
      <c r="DX12" s="232">
        <v>0.44892750100854623</v>
      </c>
      <c r="DY12" s="232">
        <v>0.44728101333757403</v>
      </c>
      <c r="DZ12" s="232">
        <v>0.4860799879979793</v>
      </c>
      <c r="EA12" s="232">
        <v>0.5206940937818908</v>
      </c>
      <c r="EB12" s="232">
        <v>0.51066615036879359</v>
      </c>
      <c r="EC12" s="232">
        <v>0.51837637157017791</v>
      </c>
      <c r="ED12" s="232">
        <v>0.51282470102715283</v>
      </c>
      <c r="EE12" s="232">
        <v>0.51383141222275264</v>
      </c>
      <c r="EF12" s="232">
        <v>0.50690206345479294</v>
      </c>
      <c r="EG12" s="232">
        <v>0.50839835772691511</v>
      </c>
      <c r="EH12" s="232">
        <v>0.48973324602438811</v>
      </c>
      <c r="EI12" s="232">
        <v>0.48564449203013288</v>
      </c>
      <c r="EJ12" s="232">
        <v>0.47545372670982239</v>
      </c>
      <c r="EK12" s="233">
        <v>0.47379067612683906</v>
      </c>
      <c r="EL12" s="231">
        <v>0.20136495427197254</v>
      </c>
      <c r="EM12" s="232">
        <v>0.26451566361419987</v>
      </c>
      <c r="EN12" s="232">
        <v>0.30562622963763647</v>
      </c>
      <c r="EO12" s="232">
        <v>0.25090347239720295</v>
      </c>
      <c r="EP12" s="232">
        <v>0.20493879165677145</v>
      </c>
      <c r="EQ12" s="232">
        <v>0.16783362312833414</v>
      </c>
      <c r="ER12" s="232">
        <v>0.15121586375174353</v>
      </c>
      <c r="ES12" s="232">
        <v>0.21068044195141855</v>
      </c>
      <c r="ET12" s="232">
        <v>0.18726454930157496</v>
      </c>
      <c r="EU12" s="232">
        <v>0.12483656581680594</v>
      </c>
      <c r="EV12" s="232">
        <v>0.12092071340745998</v>
      </c>
      <c r="EW12" s="232">
        <v>0.11582453287842427</v>
      </c>
      <c r="EX12" s="232">
        <v>0.11998958033021749</v>
      </c>
      <c r="EY12" s="232">
        <v>0.1121371913000285</v>
      </c>
      <c r="EZ12" s="232">
        <v>0.10615772911912767</v>
      </c>
      <c r="FA12" s="232">
        <v>9.6458247877078865E-2</v>
      </c>
      <c r="FB12" s="232">
        <v>9.7051768252028173E-2</v>
      </c>
      <c r="FC12" s="232">
        <v>9.1942133207960033E-2</v>
      </c>
      <c r="FD12" s="232">
        <v>8.3058140761245028E-2</v>
      </c>
      <c r="FE12" s="232">
        <v>8.8685552851280006E-2</v>
      </c>
      <c r="FF12" s="232">
        <v>9.7559154582706725E-2</v>
      </c>
      <c r="FG12" s="232">
        <v>0.10741331525100602</v>
      </c>
      <c r="FH12" s="232">
        <v>0.10388825873442604</v>
      </c>
      <c r="FI12" s="232">
        <v>0.10868582696808031</v>
      </c>
      <c r="FJ12" s="232">
        <v>0.10419591666808692</v>
      </c>
      <c r="FK12" s="232">
        <v>0.11400250994677219</v>
      </c>
      <c r="FL12" s="232">
        <v>0.10411983872269942</v>
      </c>
      <c r="FM12" s="233">
        <v>0.10961875087244437</v>
      </c>
    </row>
    <row r="13" spans="1:169" ht="12.75" customHeight="1">
      <c r="A13" s="229">
        <v>24</v>
      </c>
      <c r="B13" s="231">
        <v>0.62075670867908006</v>
      </c>
      <c r="C13" s="232">
        <v>0.65334744953083634</v>
      </c>
      <c r="D13" s="232">
        <v>0.54846979873109969</v>
      </c>
      <c r="E13" s="232">
        <v>0.50555427013416188</v>
      </c>
      <c r="F13" s="232">
        <v>0.53689935454672844</v>
      </c>
      <c r="G13" s="232">
        <v>0.45580262897042584</v>
      </c>
      <c r="H13" s="232">
        <v>0.35501073202401617</v>
      </c>
      <c r="I13" s="232">
        <v>0.35781945345205546</v>
      </c>
      <c r="J13" s="232">
        <v>0.44845707662457213</v>
      </c>
      <c r="K13" s="232">
        <v>0.47178580363806044</v>
      </c>
      <c r="L13" s="232">
        <v>0.44159428644108922</v>
      </c>
      <c r="M13" s="232">
        <v>0.4255812846523116</v>
      </c>
      <c r="N13" s="232">
        <v>0.42577048661887368</v>
      </c>
      <c r="O13" s="232">
        <v>0.44809204144511422</v>
      </c>
      <c r="P13" s="232">
        <v>0.43491600498988769</v>
      </c>
      <c r="Q13" s="232">
        <v>0.43964112811146161</v>
      </c>
      <c r="R13" s="232">
        <v>0.46492526085615954</v>
      </c>
      <c r="S13" s="232">
        <v>0.49998829711159604</v>
      </c>
      <c r="T13" s="232">
        <v>0.48423440746521584</v>
      </c>
      <c r="U13" s="232">
        <v>0.48511653933663967</v>
      </c>
      <c r="V13" s="232">
        <v>0.49756824302115354</v>
      </c>
      <c r="W13" s="232">
        <v>0.50657942042325332</v>
      </c>
      <c r="X13" s="232">
        <v>0.48240831991978594</v>
      </c>
      <c r="Y13" s="232">
        <v>0.50344849545801607</v>
      </c>
      <c r="Z13" s="232">
        <v>0.5084474308800544</v>
      </c>
      <c r="AA13" s="232">
        <v>0.50222891624698551</v>
      </c>
      <c r="AB13" s="232">
        <v>0.50585251377833962</v>
      </c>
      <c r="AC13" s="233">
        <v>0.50018663077996062</v>
      </c>
      <c r="AD13" s="231">
        <v>0.72474723385619111</v>
      </c>
      <c r="AE13" s="232">
        <v>0.74218764163293993</v>
      </c>
      <c r="AF13" s="232">
        <v>0.59180305896220309</v>
      </c>
      <c r="AG13" s="232">
        <v>0.56580156444513607</v>
      </c>
      <c r="AH13" s="232">
        <v>0.64191796222666153</v>
      </c>
      <c r="AI13" s="232">
        <v>0.54888998439050229</v>
      </c>
      <c r="AJ13" s="232">
        <v>0.42935306503608484</v>
      </c>
      <c r="AK13" s="232">
        <v>0.4384915731692694</v>
      </c>
      <c r="AL13" s="232">
        <v>0.54573502094287063</v>
      </c>
      <c r="AM13" s="232">
        <v>0.5765042931090375</v>
      </c>
      <c r="AN13" s="232">
        <v>0.54319601136242812</v>
      </c>
      <c r="AO13" s="232">
        <v>0.52204266842685321</v>
      </c>
      <c r="AP13" s="232">
        <v>0.52620099575815438</v>
      </c>
      <c r="AQ13" s="232">
        <v>0.5559708987272064</v>
      </c>
      <c r="AR13" s="232">
        <v>0.54263265407767125</v>
      </c>
      <c r="AS13" s="232">
        <v>0.54950390347999034</v>
      </c>
      <c r="AT13" s="232">
        <v>0.58166849293054823</v>
      </c>
      <c r="AU13" s="232">
        <v>0.6222000781442798</v>
      </c>
      <c r="AV13" s="232">
        <v>0.60845321519259721</v>
      </c>
      <c r="AW13" s="232">
        <v>0.60921927619813376</v>
      </c>
      <c r="AX13" s="232">
        <v>0.61854019638036095</v>
      </c>
      <c r="AY13" s="232">
        <v>0.63061350814767736</v>
      </c>
      <c r="AZ13" s="232">
        <v>0.6071262420116853</v>
      </c>
      <c r="BA13" s="232">
        <v>0.62701225543761063</v>
      </c>
      <c r="BB13" s="232">
        <v>0.61414409919469015</v>
      </c>
      <c r="BC13" s="232">
        <v>0.61287079226962526</v>
      </c>
      <c r="BD13" s="232">
        <v>0.61617719888319344</v>
      </c>
      <c r="BE13" s="233">
        <v>0.60182231598886016</v>
      </c>
      <c r="BF13" s="231">
        <v>0.17488074184650676</v>
      </c>
      <c r="BG13" s="232">
        <v>0.19156199398615029</v>
      </c>
      <c r="BH13" s="232">
        <v>0.32664201961849942</v>
      </c>
      <c r="BI13" s="232">
        <v>0.22371848478636167</v>
      </c>
      <c r="BJ13" s="232">
        <v>0.18634471224554325</v>
      </c>
      <c r="BK13" s="232">
        <v>0.15798266683673748</v>
      </c>
      <c r="BL13" s="232">
        <v>0.1069454955951564</v>
      </c>
      <c r="BM13" s="232">
        <v>9.9578594429870035E-2</v>
      </c>
      <c r="BN13" s="232">
        <v>0.13466071884888653</v>
      </c>
      <c r="BO13" s="232">
        <v>0.14156255299556333</v>
      </c>
      <c r="BP13" s="232">
        <v>0.12022061446435062</v>
      </c>
      <c r="BQ13" s="232">
        <v>0.12656186474598424</v>
      </c>
      <c r="BR13" s="232">
        <v>0.12481704490256364</v>
      </c>
      <c r="BS13" s="232">
        <v>0.12273005555522092</v>
      </c>
      <c r="BT13" s="232">
        <v>0.10378854251035544</v>
      </c>
      <c r="BU13" s="232">
        <v>0.10666841775688042</v>
      </c>
      <c r="BV13" s="232">
        <v>0.10745009531977681</v>
      </c>
      <c r="BW13" s="232">
        <v>9.7609401402822676E-2</v>
      </c>
      <c r="BX13" s="232">
        <v>7.6753453741115307E-2</v>
      </c>
      <c r="BY13" s="232">
        <v>8.5446718409183692E-2</v>
      </c>
      <c r="BZ13" s="232">
        <v>0.10232819314364391</v>
      </c>
      <c r="CA13" s="232">
        <v>0.10355402307080276</v>
      </c>
      <c r="CB13" s="232">
        <v>8.8054388968211231E-2</v>
      </c>
      <c r="CC13" s="232">
        <v>0.10329420998031676</v>
      </c>
      <c r="CD13" s="232">
        <v>0.11370831366456011</v>
      </c>
      <c r="CE13" s="232">
        <v>9.9277389703078728E-2</v>
      </c>
      <c r="CF13" s="232">
        <v>0.10618785666131854</v>
      </c>
      <c r="CG13" s="233">
        <v>0.10432947736514173</v>
      </c>
      <c r="CH13" s="231">
        <v>0.58727846401961059</v>
      </c>
      <c r="CI13" s="232">
        <v>0.65608675009957518</v>
      </c>
      <c r="CJ13" s="232">
        <v>0.55856753381228852</v>
      </c>
      <c r="CK13" s="232">
        <v>0.51115942880593579</v>
      </c>
      <c r="CL13" s="232">
        <v>0.51401706558837912</v>
      </c>
      <c r="CM13" s="232">
        <v>0.49786368373368406</v>
      </c>
      <c r="CN13" s="232">
        <v>0.48470946922866476</v>
      </c>
      <c r="CO13" s="232">
        <v>0.48640243004389516</v>
      </c>
      <c r="CP13" s="232">
        <v>0.47710881722868798</v>
      </c>
      <c r="CQ13" s="232">
        <v>0.44399261214813862</v>
      </c>
      <c r="CR13" s="232">
        <v>0.43375613671649049</v>
      </c>
      <c r="CS13" s="232">
        <v>0.43045690452651653</v>
      </c>
      <c r="CT13" s="232">
        <v>0.43579036683069483</v>
      </c>
      <c r="CU13" s="232">
        <v>0.44661774068237814</v>
      </c>
      <c r="CV13" s="232">
        <v>0.43811298599131915</v>
      </c>
      <c r="CW13" s="232">
        <v>0.44084289666884907</v>
      </c>
      <c r="CX13" s="232">
        <v>0.46448155659201457</v>
      </c>
      <c r="CY13" s="232">
        <v>0.49339497963567935</v>
      </c>
      <c r="CZ13" s="232">
        <v>0.47189100920129723</v>
      </c>
      <c r="DA13" s="232">
        <v>0.4799241500169118</v>
      </c>
      <c r="DB13" s="232">
        <v>0.48368071888214886</v>
      </c>
      <c r="DC13" s="232">
        <v>0.48380924826031391</v>
      </c>
      <c r="DD13" s="232">
        <v>0.47816477885659392</v>
      </c>
      <c r="DE13" s="232">
        <v>0.4820889765705762</v>
      </c>
      <c r="DF13" s="232">
        <v>0.48284469395691687</v>
      </c>
      <c r="DG13" s="232">
        <v>0.47548041093372345</v>
      </c>
      <c r="DH13" s="232">
        <v>0.47767534832326081</v>
      </c>
      <c r="DI13" s="233">
        <v>0.48079442859402516</v>
      </c>
      <c r="DJ13" s="231">
        <v>0.68351263569289789</v>
      </c>
      <c r="DK13" s="232">
        <v>0.73785485510783089</v>
      </c>
      <c r="DL13" s="232">
        <v>0.6207595261464588</v>
      </c>
      <c r="DM13" s="232">
        <v>0.57437250035705611</v>
      </c>
      <c r="DN13" s="232">
        <v>0.61152679854927083</v>
      </c>
      <c r="DO13" s="232">
        <v>0.58766579080209513</v>
      </c>
      <c r="DP13" s="232">
        <v>0.57017875627516545</v>
      </c>
      <c r="DQ13" s="232">
        <v>0.56061741304768764</v>
      </c>
      <c r="DR13" s="232">
        <v>0.57095382063208722</v>
      </c>
      <c r="DS13" s="232">
        <v>0.53899492361674961</v>
      </c>
      <c r="DT13" s="232">
        <v>0.52429647233621623</v>
      </c>
      <c r="DU13" s="232">
        <v>0.52223645321591672</v>
      </c>
      <c r="DV13" s="232">
        <v>0.52866087972869635</v>
      </c>
      <c r="DW13" s="232">
        <v>0.54792773857230137</v>
      </c>
      <c r="DX13" s="232">
        <v>0.53695071351875812</v>
      </c>
      <c r="DY13" s="232">
        <v>0.54444608588968024</v>
      </c>
      <c r="DZ13" s="232">
        <v>0.5757337872552718</v>
      </c>
      <c r="EA13" s="232">
        <v>0.60705916027242735</v>
      </c>
      <c r="EB13" s="232">
        <v>0.58495458502791187</v>
      </c>
      <c r="EC13" s="232">
        <v>0.59573060770988673</v>
      </c>
      <c r="ED13" s="232">
        <v>0.5989045915245087</v>
      </c>
      <c r="EE13" s="232">
        <v>0.59619151434551532</v>
      </c>
      <c r="EF13" s="232">
        <v>0.59359461405878422</v>
      </c>
      <c r="EG13" s="232">
        <v>0.59669421403379197</v>
      </c>
      <c r="EH13" s="232">
        <v>0.58244462237861083</v>
      </c>
      <c r="EI13" s="232">
        <v>0.57758054978854223</v>
      </c>
      <c r="EJ13" s="232">
        <v>0.5773143864772079</v>
      </c>
      <c r="EK13" s="233">
        <v>0.57301098377427917</v>
      </c>
      <c r="EL13" s="231">
        <v>0.23112475161162765</v>
      </c>
      <c r="EM13" s="232">
        <v>0.29196368223327296</v>
      </c>
      <c r="EN13" s="232">
        <v>0.34308105492503149</v>
      </c>
      <c r="EO13" s="232">
        <v>0.2746605259922717</v>
      </c>
      <c r="EP13" s="232">
        <v>0.2303838494926618</v>
      </c>
      <c r="EQ13" s="232">
        <v>0.19339490844592253</v>
      </c>
      <c r="ER13" s="232">
        <v>0.16971315479634941</v>
      </c>
      <c r="ES13" s="232">
        <v>0.24309486358241314</v>
      </c>
      <c r="ET13" s="232">
        <v>0.21125056184948629</v>
      </c>
      <c r="EU13" s="232">
        <v>0.15147226144348599</v>
      </c>
      <c r="EV13" s="232">
        <v>0.14891861735529238</v>
      </c>
      <c r="EW13" s="232">
        <v>0.14466232617976874</v>
      </c>
      <c r="EX13" s="232">
        <v>0.14653572452840097</v>
      </c>
      <c r="EY13" s="232">
        <v>0.14038113887824621</v>
      </c>
      <c r="EZ13" s="232">
        <v>0.13322294141514976</v>
      </c>
      <c r="FA13" s="232">
        <v>0.12731409518049536</v>
      </c>
      <c r="FB13" s="232">
        <v>0.12735856592600225</v>
      </c>
      <c r="FC13" s="232">
        <v>0.12339757643809952</v>
      </c>
      <c r="FD13" s="232">
        <v>0.1051313001820237</v>
      </c>
      <c r="FE13" s="232">
        <v>0.11480825004863354</v>
      </c>
      <c r="FF13" s="232">
        <v>0.12153848036499383</v>
      </c>
      <c r="FG13" s="232">
        <v>0.13284663141231381</v>
      </c>
      <c r="FH13" s="232">
        <v>0.1271192174681092</v>
      </c>
      <c r="FI13" s="232">
        <v>0.1313073737966341</v>
      </c>
      <c r="FJ13" s="232">
        <v>0.12979598004638004</v>
      </c>
      <c r="FK13" s="232">
        <v>0.13794469099945225</v>
      </c>
      <c r="FL13" s="232">
        <v>0.13219154111842008</v>
      </c>
      <c r="FM13" s="233">
        <v>0.13822336697079818</v>
      </c>
    </row>
    <row r="14" spans="1:169" ht="12.75" customHeight="1">
      <c r="A14" s="229">
        <v>25</v>
      </c>
      <c r="B14" s="231">
        <v>0.71553962329925835</v>
      </c>
      <c r="C14" s="232">
        <v>0.71871149534828227</v>
      </c>
      <c r="D14" s="232">
        <v>0.63133164028042255</v>
      </c>
      <c r="E14" s="232">
        <v>0.56127376368784521</v>
      </c>
      <c r="F14" s="232">
        <v>0.58723111500728142</v>
      </c>
      <c r="G14" s="232">
        <v>0.59279769326118226</v>
      </c>
      <c r="H14" s="232">
        <v>0.53823635459625196</v>
      </c>
      <c r="I14" s="232">
        <v>0.53328455620319359</v>
      </c>
      <c r="J14" s="232">
        <v>0.62273173230926693</v>
      </c>
      <c r="K14" s="232">
        <v>0.55580668509349318</v>
      </c>
      <c r="L14" s="232">
        <v>0.53546400781305104</v>
      </c>
      <c r="M14" s="232">
        <v>0.54767181313588642</v>
      </c>
      <c r="N14" s="232">
        <v>0.53730728324633437</v>
      </c>
      <c r="O14" s="232">
        <v>0.519842964492089</v>
      </c>
      <c r="P14" s="232">
        <v>0.51636486368591372</v>
      </c>
      <c r="Q14" s="232">
        <v>0.52675655933029875</v>
      </c>
      <c r="R14" s="232">
        <v>0.55586410261878738</v>
      </c>
      <c r="S14" s="232">
        <v>0.58131512907068639</v>
      </c>
      <c r="T14" s="232">
        <v>0.56949845737598404</v>
      </c>
      <c r="U14" s="232">
        <v>0.57868290578794757</v>
      </c>
      <c r="V14" s="232">
        <v>0.57635704808060806</v>
      </c>
      <c r="W14" s="232">
        <v>0.57550338055060646</v>
      </c>
      <c r="X14" s="232">
        <v>0.57092120949633285</v>
      </c>
      <c r="Y14" s="232">
        <v>0.57427256822359596</v>
      </c>
      <c r="Z14" s="232">
        <v>0.58236661376789078</v>
      </c>
      <c r="AA14" s="232">
        <v>0.57425435964272431</v>
      </c>
      <c r="AB14" s="232">
        <v>0.57477912932343422</v>
      </c>
      <c r="AC14" s="233">
        <v>0.59792243675099732</v>
      </c>
      <c r="AD14" s="231">
        <v>0.81975832003444649</v>
      </c>
      <c r="AE14" s="232">
        <v>0.79101449948334135</v>
      </c>
      <c r="AF14" s="232">
        <v>0.70845900800819683</v>
      </c>
      <c r="AG14" s="232">
        <v>0.6224618826038536</v>
      </c>
      <c r="AH14" s="232">
        <v>0.69737699695586031</v>
      </c>
      <c r="AI14" s="232">
        <v>0.71567134055485671</v>
      </c>
      <c r="AJ14" s="232">
        <v>0.65018171699849237</v>
      </c>
      <c r="AK14" s="232">
        <v>0.64105245751947282</v>
      </c>
      <c r="AL14" s="232">
        <v>0.76442778955984358</v>
      </c>
      <c r="AM14" s="232">
        <v>0.6710036020972544</v>
      </c>
      <c r="AN14" s="232">
        <v>0.64438211981346383</v>
      </c>
      <c r="AO14" s="232">
        <v>0.66412851658742245</v>
      </c>
      <c r="AP14" s="232">
        <v>0.65785826545938608</v>
      </c>
      <c r="AQ14" s="232">
        <v>0.63789263580489619</v>
      </c>
      <c r="AR14" s="232">
        <v>0.63048508577064377</v>
      </c>
      <c r="AS14" s="232">
        <v>0.64593271929093221</v>
      </c>
      <c r="AT14" s="232">
        <v>0.68329659942153842</v>
      </c>
      <c r="AU14" s="232">
        <v>0.70807387084211881</v>
      </c>
      <c r="AV14" s="232">
        <v>0.69511854620991287</v>
      </c>
      <c r="AW14" s="232">
        <v>0.70980926165324376</v>
      </c>
      <c r="AX14" s="232">
        <v>0.70487830919325922</v>
      </c>
      <c r="AY14" s="232">
        <v>0.70154781625925666</v>
      </c>
      <c r="AZ14" s="232">
        <v>0.69973470925129766</v>
      </c>
      <c r="BA14" s="232">
        <v>0.69952450315361658</v>
      </c>
      <c r="BB14" s="232">
        <v>0.69079729534042689</v>
      </c>
      <c r="BC14" s="232">
        <v>0.68729921267603555</v>
      </c>
      <c r="BD14" s="232">
        <v>0.68811974545963728</v>
      </c>
      <c r="BE14" s="233">
        <v>0.7053926885101045</v>
      </c>
      <c r="BF14" s="231">
        <v>0.2686853273155147</v>
      </c>
      <c r="BG14" s="232">
        <v>0.34288518624329173</v>
      </c>
      <c r="BH14" s="232">
        <v>0.23650809370701648</v>
      </c>
      <c r="BI14" s="232">
        <v>0.27503682261725887</v>
      </c>
      <c r="BJ14" s="232">
        <v>0.21956150657223381</v>
      </c>
      <c r="BK14" s="232">
        <v>0.19968065918774555</v>
      </c>
      <c r="BL14" s="232">
        <v>0.16469745314414203</v>
      </c>
      <c r="BM14" s="232">
        <v>0.18830693182007804</v>
      </c>
      <c r="BN14" s="232">
        <v>0.16565270743808416</v>
      </c>
      <c r="BO14" s="232">
        <v>0.19254036209229897</v>
      </c>
      <c r="BP14" s="232">
        <v>0.19094804816045163</v>
      </c>
      <c r="BQ14" s="232">
        <v>0.18666916838304443</v>
      </c>
      <c r="BR14" s="232">
        <v>0.17606014854687344</v>
      </c>
      <c r="BS14" s="232">
        <v>0.16380584906454326</v>
      </c>
      <c r="BT14" s="232">
        <v>0.16555242861080621</v>
      </c>
      <c r="BU14" s="232">
        <v>0.16555678850710573</v>
      </c>
      <c r="BV14" s="232">
        <v>0.16565771456285158</v>
      </c>
      <c r="BW14" s="232">
        <v>0.16396548847884546</v>
      </c>
      <c r="BX14" s="232">
        <v>0.15742081733682278</v>
      </c>
      <c r="BY14" s="232">
        <v>0.15639369264644201</v>
      </c>
      <c r="BZ14" s="232">
        <v>0.15645189034408363</v>
      </c>
      <c r="CA14" s="232">
        <v>0.16594574555664673</v>
      </c>
      <c r="CB14" s="232">
        <v>0.16361720671438082</v>
      </c>
      <c r="CC14" s="232">
        <v>0.16865123055306622</v>
      </c>
      <c r="CD14" s="232">
        <v>0.17741692298997294</v>
      </c>
      <c r="CE14" s="232">
        <v>0.16255132512749618</v>
      </c>
      <c r="CF14" s="232">
        <v>0.16418888410390595</v>
      </c>
      <c r="CG14" s="233">
        <v>0.17934043357044965</v>
      </c>
      <c r="CH14" s="231">
        <v>0.67422342785452316</v>
      </c>
      <c r="CI14" s="232">
        <v>0.73004753240617015</v>
      </c>
      <c r="CJ14" s="232">
        <v>0.63527762500258167</v>
      </c>
      <c r="CK14" s="232">
        <v>0.57670624585033425</v>
      </c>
      <c r="CL14" s="232">
        <v>0.58195340047261512</v>
      </c>
      <c r="CM14" s="232">
        <v>0.55303813864719975</v>
      </c>
      <c r="CN14" s="232">
        <v>0.51958026815997671</v>
      </c>
      <c r="CO14" s="232">
        <v>0.53016068649703729</v>
      </c>
      <c r="CP14" s="232">
        <v>0.52564901180419643</v>
      </c>
      <c r="CQ14" s="232">
        <v>0.51286677826384808</v>
      </c>
      <c r="CR14" s="232">
        <v>0.50188387626920861</v>
      </c>
      <c r="CS14" s="232">
        <v>0.49796501312869423</v>
      </c>
      <c r="CT14" s="232">
        <v>0.49902891187159121</v>
      </c>
      <c r="CU14" s="232">
        <v>0.51266666603798261</v>
      </c>
      <c r="CV14" s="232">
        <v>0.50639956657507335</v>
      </c>
      <c r="CW14" s="232">
        <v>0.51490222185583134</v>
      </c>
      <c r="CX14" s="232">
        <v>0.53322512540378009</v>
      </c>
      <c r="CY14" s="232">
        <v>0.56456733259586123</v>
      </c>
      <c r="CZ14" s="232">
        <v>0.53809354702913259</v>
      </c>
      <c r="DA14" s="232">
        <v>0.54431924331983772</v>
      </c>
      <c r="DB14" s="232">
        <v>0.54925317544019336</v>
      </c>
      <c r="DC14" s="232">
        <v>0.55029369174974341</v>
      </c>
      <c r="DD14" s="232">
        <v>0.54416105302671791</v>
      </c>
      <c r="DE14" s="232">
        <v>0.54815355391693321</v>
      </c>
      <c r="DF14" s="232">
        <v>0.55381341118110483</v>
      </c>
      <c r="DG14" s="232">
        <v>0.5452959649392346</v>
      </c>
      <c r="DH14" s="232">
        <v>0.55682511442387239</v>
      </c>
      <c r="DI14" s="233">
        <v>0.56080246231368425</v>
      </c>
      <c r="DJ14" s="231">
        <v>0.78172724413872852</v>
      </c>
      <c r="DK14" s="232">
        <v>0.81652176055311099</v>
      </c>
      <c r="DL14" s="232">
        <v>0.70072749113917665</v>
      </c>
      <c r="DM14" s="232">
        <v>0.64417150996872274</v>
      </c>
      <c r="DN14" s="232">
        <v>0.69147254523634216</v>
      </c>
      <c r="DO14" s="232">
        <v>0.66463883010769931</v>
      </c>
      <c r="DP14" s="232">
        <v>0.613271718994715</v>
      </c>
      <c r="DQ14" s="232">
        <v>0.61313250329652824</v>
      </c>
      <c r="DR14" s="232">
        <v>0.63265101826938219</v>
      </c>
      <c r="DS14" s="232">
        <v>0.62167586012641807</v>
      </c>
      <c r="DT14" s="232">
        <v>0.60755407446788301</v>
      </c>
      <c r="DU14" s="232">
        <v>0.60431809801785463</v>
      </c>
      <c r="DV14" s="232">
        <v>0.61057526049782751</v>
      </c>
      <c r="DW14" s="232">
        <v>0.62737933284096759</v>
      </c>
      <c r="DX14" s="232">
        <v>0.61888206933599332</v>
      </c>
      <c r="DY14" s="232">
        <v>0.63210476888066036</v>
      </c>
      <c r="DZ14" s="232">
        <v>0.65596877459661984</v>
      </c>
      <c r="EA14" s="232">
        <v>0.68959695293463119</v>
      </c>
      <c r="EB14" s="232">
        <v>0.66293645389939915</v>
      </c>
      <c r="EC14" s="232">
        <v>0.67076062423474481</v>
      </c>
      <c r="ED14" s="232">
        <v>0.67710524765620816</v>
      </c>
      <c r="EE14" s="232">
        <v>0.67485568536978546</v>
      </c>
      <c r="EF14" s="232">
        <v>0.67386851898907441</v>
      </c>
      <c r="EG14" s="232">
        <v>0.67626504269271692</v>
      </c>
      <c r="EH14" s="232">
        <v>0.6647692088696302</v>
      </c>
      <c r="EI14" s="232">
        <v>0.65905671496290064</v>
      </c>
      <c r="EJ14" s="232">
        <v>0.66848615277590662</v>
      </c>
      <c r="EK14" s="233">
        <v>0.66298729248052946</v>
      </c>
      <c r="EL14" s="231">
        <v>0.26655631062771445</v>
      </c>
      <c r="EM14" s="232">
        <v>0.32216653256076305</v>
      </c>
      <c r="EN14" s="232">
        <v>0.38023131498632873</v>
      </c>
      <c r="EO14" s="232">
        <v>0.30090583346911076</v>
      </c>
      <c r="EP14" s="232">
        <v>0.25890003794690281</v>
      </c>
      <c r="EQ14" s="232">
        <v>0.22307857179490392</v>
      </c>
      <c r="ER14" s="232">
        <v>0.19341056513606206</v>
      </c>
      <c r="ES14" s="232">
        <v>0.27492889857295338</v>
      </c>
      <c r="ET14" s="232">
        <v>0.23924115765402404</v>
      </c>
      <c r="EU14" s="232">
        <v>0.1855400582944258</v>
      </c>
      <c r="EV14" s="232">
        <v>0.1839707655747875</v>
      </c>
      <c r="EW14" s="232">
        <v>0.18051264650526094</v>
      </c>
      <c r="EX14" s="232">
        <v>0.18141086833620695</v>
      </c>
      <c r="EY14" s="232">
        <v>0.17712994665337425</v>
      </c>
      <c r="EZ14" s="232">
        <v>0.16866765140461351</v>
      </c>
      <c r="FA14" s="232">
        <v>0.16331487534589464</v>
      </c>
      <c r="FB14" s="232">
        <v>0.16233092688146489</v>
      </c>
      <c r="FC14" s="232">
        <v>0.15956895553940947</v>
      </c>
      <c r="FD14" s="232">
        <v>0.13494193692713063</v>
      </c>
      <c r="FE14" s="232">
        <v>0.14655203244024662</v>
      </c>
      <c r="FF14" s="232">
        <v>0.15172502585573711</v>
      </c>
      <c r="FG14" s="232">
        <v>0.16437533016758077</v>
      </c>
      <c r="FH14" s="232">
        <v>0.15667510382261166</v>
      </c>
      <c r="FI14" s="232">
        <v>0.15989415445652988</v>
      </c>
      <c r="FJ14" s="232">
        <v>0.16375712846923024</v>
      </c>
      <c r="FK14" s="232">
        <v>0.16755819967155267</v>
      </c>
      <c r="FL14" s="232">
        <v>0.16747580299484741</v>
      </c>
      <c r="FM14" s="233">
        <v>0.17603264701905308</v>
      </c>
    </row>
    <row r="15" spans="1:169" ht="12.75" customHeight="1">
      <c r="A15" s="229">
        <v>26</v>
      </c>
      <c r="B15" s="231">
        <v>0.76528492824764982</v>
      </c>
      <c r="C15" s="232">
        <v>0.77511341981683957</v>
      </c>
      <c r="D15" s="232">
        <v>0.63428475372134607</v>
      </c>
      <c r="E15" s="232">
        <v>0.63848139841272411</v>
      </c>
      <c r="F15" s="232">
        <v>0.71591867814189614</v>
      </c>
      <c r="G15" s="232">
        <v>0.62712253719121858</v>
      </c>
      <c r="H15" s="232">
        <v>0.31555594583713603</v>
      </c>
      <c r="I15" s="232">
        <v>0.66722034695892241</v>
      </c>
      <c r="J15" s="232">
        <v>0.60581420834876065</v>
      </c>
      <c r="K15" s="232">
        <v>0.59328506884277743</v>
      </c>
      <c r="L15" s="232">
        <v>0.60092814859213628</v>
      </c>
      <c r="M15" s="232">
        <v>0.57752793112345313</v>
      </c>
      <c r="N15" s="232">
        <v>0.58148454016298734</v>
      </c>
      <c r="O15" s="232">
        <v>0.58164831700261443</v>
      </c>
      <c r="P15" s="232">
        <v>0.57695265121033135</v>
      </c>
      <c r="Q15" s="232">
        <v>0.59246310791585688</v>
      </c>
      <c r="R15" s="232">
        <v>0.60099814144063557</v>
      </c>
      <c r="S15" s="232">
        <v>0.64448621024098651</v>
      </c>
      <c r="T15" s="232">
        <v>0.62736747729841491</v>
      </c>
      <c r="U15" s="232">
        <v>0.62057512592659581</v>
      </c>
      <c r="V15" s="232">
        <v>0.6418085874813475</v>
      </c>
      <c r="W15" s="232">
        <v>0.62524408119869956</v>
      </c>
      <c r="X15" s="232">
        <v>0.62037971768316524</v>
      </c>
      <c r="Y15" s="232">
        <v>0.62394682299562643</v>
      </c>
      <c r="Z15" s="232">
        <v>0.62347220629282996</v>
      </c>
      <c r="AA15" s="232">
        <v>0.62805844287464907</v>
      </c>
      <c r="AB15" s="232">
        <v>0.64810654389584466</v>
      </c>
      <c r="AC15" s="233">
        <v>0.62953957524344517</v>
      </c>
      <c r="AD15" s="231">
        <v>0.87782223543238747</v>
      </c>
      <c r="AE15" s="232">
        <v>0.86339644025409479</v>
      </c>
      <c r="AF15" s="232">
        <v>0.70278448936566884</v>
      </c>
      <c r="AG15" s="232">
        <v>0.70956579959759125</v>
      </c>
      <c r="AH15" s="232">
        <v>0.84606189658173303</v>
      </c>
      <c r="AI15" s="232">
        <v>0.75329404661224153</v>
      </c>
      <c r="AJ15" s="232">
        <v>0.36417475696177926</v>
      </c>
      <c r="AK15" s="232">
        <v>0.74222516280365214</v>
      </c>
      <c r="AL15" s="232">
        <v>0.74184664793461497</v>
      </c>
      <c r="AM15" s="232">
        <v>0.71276770561275493</v>
      </c>
      <c r="AN15" s="232">
        <v>0.71352861603011364</v>
      </c>
      <c r="AO15" s="232">
        <v>0.69802825342807129</v>
      </c>
      <c r="AP15" s="232">
        <v>0.70148713479150238</v>
      </c>
      <c r="AQ15" s="232">
        <v>0.70934797844631714</v>
      </c>
      <c r="AR15" s="232">
        <v>0.6998432356713491</v>
      </c>
      <c r="AS15" s="232">
        <v>0.72575788765926874</v>
      </c>
      <c r="AT15" s="232">
        <v>0.7352970701484467</v>
      </c>
      <c r="AU15" s="232">
        <v>0.7799873464062681</v>
      </c>
      <c r="AV15" s="232">
        <v>0.76737606357494159</v>
      </c>
      <c r="AW15" s="232">
        <v>0.75537510415072451</v>
      </c>
      <c r="AX15" s="232">
        <v>0.77618580023775119</v>
      </c>
      <c r="AY15" s="232">
        <v>0.75312004828301038</v>
      </c>
      <c r="AZ15" s="232">
        <v>0.75522552474705684</v>
      </c>
      <c r="BA15" s="232">
        <v>0.75890117805606361</v>
      </c>
      <c r="BB15" s="232">
        <v>0.7395478044829531</v>
      </c>
      <c r="BC15" s="232">
        <v>0.74383796048297757</v>
      </c>
      <c r="BD15" s="232">
        <v>0.76779661886000194</v>
      </c>
      <c r="BE15" s="233">
        <v>0.73654291109842618</v>
      </c>
      <c r="BF15" s="231">
        <v>0.28276326211987657</v>
      </c>
      <c r="BG15" s="232">
        <v>0.31622406663869307</v>
      </c>
      <c r="BH15" s="232">
        <v>0.28362700196038315</v>
      </c>
      <c r="BI15" s="232">
        <v>0.30594983030653894</v>
      </c>
      <c r="BJ15" s="232">
        <v>0.28149748591891272</v>
      </c>
      <c r="BK15" s="232">
        <v>0.22345447167010021</v>
      </c>
      <c r="BL15" s="232">
        <v>0.15332487457598659</v>
      </c>
      <c r="BM15" s="232">
        <v>0.42712116577969789</v>
      </c>
      <c r="BN15" s="232">
        <v>0.16700472069229419</v>
      </c>
      <c r="BO15" s="232">
        <v>0.21650398077243663</v>
      </c>
      <c r="BP15" s="232">
        <v>0.24476461281618492</v>
      </c>
      <c r="BQ15" s="232">
        <v>0.20399052502158219</v>
      </c>
      <c r="BR15" s="232">
        <v>0.22188071251679495</v>
      </c>
      <c r="BS15" s="232">
        <v>0.1965068848491732</v>
      </c>
      <c r="BT15" s="232">
        <v>0.1991795898792296</v>
      </c>
      <c r="BU15" s="232">
        <v>0.18847254346976511</v>
      </c>
      <c r="BV15" s="232">
        <v>0.18976629743159784</v>
      </c>
      <c r="BW15" s="232">
        <v>0.19835247379985094</v>
      </c>
      <c r="BX15" s="232">
        <v>0.16809055800037206</v>
      </c>
      <c r="BY15" s="232">
        <v>0.18645509844532854</v>
      </c>
      <c r="BZ15" s="232">
        <v>0.20277085226209177</v>
      </c>
      <c r="CA15" s="232">
        <v>0.20973523701558391</v>
      </c>
      <c r="CB15" s="232">
        <v>0.19400176358194507</v>
      </c>
      <c r="CC15" s="232">
        <v>0.18690474700872925</v>
      </c>
      <c r="CD15" s="232">
        <v>0.18997149653502038</v>
      </c>
      <c r="CE15" s="232">
        <v>0.20639591344390479</v>
      </c>
      <c r="CF15" s="232">
        <v>0.21451460252382037</v>
      </c>
      <c r="CG15" s="233">
        <v>0.21277613931680803</v>
      </c>
      <c r="CH15" s="231">
        <v>0.759831663708745</v>
      </c>
      <c r="CI15" s="232">
        <v>0.7948529957120245</v>
      </c>
      <c r="CJ15" s="232">
        <v>0.7111684922583742</v>
      </c>
      <c r="CK15" s="232">
        <v>0.63926355449732697</v>
      </c>
      <c r="CL15" s="232">
        <v>0.64359102939452428</v>
      </c>
      <c r="CM15" s="232">
        <v>0.61423053314827258</v>
      </c>
      <c r="CN15" s="232">
        <v>0.55885492434442863</v>
      </c>
      <c r="CO15" s="232">
        <v>0.57744838451411673</v>
      </c>
      <c r="CP15" s="232">
        <v>0.58245709439100612</v>
      </c>
      <c r="CQ15" s="232">
        <v>0.5779766715153889</v>
      </c>
      <c r="CR15" s="232">
        <v>0.56577155784767696</v>
      </c>
      <c r="CS15" s="232">
        <v>0.5619761937580251</v>
      </c>
      <c r="CT15" s="232">
        <v>0.55987971195413377</v>
      </c>
      <c r="CU15" s="232">
        <v>0.57160594265155795</v>
      </c>
      <c r="CV15" s="232">
        <v>0.56729721981017645</v>
      </c>
      <c r="CW15" s="232">
        <v>0.58045248222918888</v>
      </c>
      <c r="CX15" s="232">
        <v>0.59477867023459163</v>
      </c>
      <c r="CY15" s="232">
        <v>0.62543169836930257</v>
      </c>
      <c r="CZ15" s="232">
        <v>0.59824341652458835</v>
      </c>
      <c r="DA15" s="232">
        <v>0.60098709564100306</v>
      </c>
      <c r="DB15" s="232">
        <v>0.60709172608832151</v>
      </c>
      <c r="DC15" s="232">
        <v>0.60826009549099225</v>
      </c>
      <c r="DD15" s="232">
        <v>0.60237759767164289</v>
      </c>
      <c r="DE15" s="232">
        <v>0.60534641171491221</v>
      </c>
      <c r="DF15" s="232">
        <v>0.61473403120717851</v>
      </c>
      <c r="DG15" s="232">
        <v>0.60612737486989499</v>
      </c>
      <c r="DH15" s="232">
        <v>0.62379838549785949</v>
      </c>
      <c r="DI15" s="233">
        <v>0.62783449773896327</v>
      </c>
      <c r="DJ15" s="231">
        <v>0.87504686983310376</v>
      </c>
      <c r="DK15" s="232">
        <v>0.88588804212558392</v>
      </c>
      <c r="DL15" s="232">
        <v>0.78314520716331726</v>
      </c>
      <c r="DM15" s="232">
        <v>0.71041874105160985</v>
      </c>
      <c r="DN15" s="232">
        <v>0.75868073128192637</v>
      </c>
      <c r="DO15" s="232">
        <v>0.73238013240004463</v>
      </c>
      <c r="DP15" s="232">
        <v>0.66014130707406915</v>
      </c>
      <c r="DQ15" s="232">
        <v>0.67141159456686972</v>
      </c>
      <c r="DR15" s="232">
        <v>0.7013408548970278</v>
      </c>
      <c r="DS15" s="232">
        <v>0.69466842404530216</v>
      </c>
      <c r="DT15" s="232">
        <v>0.67934119587647179</v>
      </c>
      <c r="DU15" s="232">
        <v>0.67808687408808432</v>
      </c>
      <c r="DV15" s="232">
        <v>0.68088032904269191</v>
      </c>
      <c r="DW15" s="232">
        <v>0.69392372047460837</v>
      </c>
      <c r="DX15" s="232">
        <v>0.68870219829928703</v>
      </c>
      <c r="DY15" s="232">
        <v>0.70728463848306</v>
      </c>
      <c r="DZ15" s="232">
        <v>0.72472459487858876</v>
      </c>
      <c r="EA15" s="232">
        <v>0.75761097865721128</v>
      </c>
      <c r="EB15" s="232">
        <v>0.73171012958609982</v>
      </c>
      <c r="EC15" s="232">
        <v>0.733875580097473</v>
      </c>
      <c r="ED15" s="232">
        <v>0.74193618227252622</v>
      </c>
      <c r="EE15" s="232">
        <v>0.73922332335915142</v>
      </c>
      <c r="EF15" s="232">
        <v>0.73867171873257165</v>
      </c>
      <c r="EG15" s="232">
        <v>0.73995659481272213</v>
      </c>
      <c r="EH15" s="232">
        <v>0.730577537795705</v>
      </c>
      <c r="EI15" s="232">
        <v>0.7244567281464096</v>
      </c>
      <c r="EJ15" s="232">
        <v>0.74275674578861861</v>
      </c>
      <c r="EK15" s="233">
        <v>0.73575230293189797</v>
      </c>
      <c r="EL15" s="231">
        <v>0.30852510307886305</v>
      </c>
      <c r="EM15" s="232">
        <v>0.35439070402579809</v>
      </c>
      <c r="EN15" s="232">
        <v>0.41705286573067196</v>
      </c>
      <c r="EO15" s="232">
        <v>0.33219669018288789</v>
      </c>
      <c r="EP15" s="232">
        <v>0.29271399714748053</v>
      </c>
      <c r="EQ15" s="232">
        <v>0.26156343565407086</v>
      </c>
      <c r="ER15" s="232">
        <v>0.22481362715956191</v>
      </c>
      <c r="ES15" s="232">
        <v>0.31111851427685067</v>
      </c>
      <c r="ET15" s="232">
        <v>0.27226598644183447</v>
      </c>
      <c r="EU15" s="232">
        <v>0.22407347243318571</v>
      </c>
      <c r="EV15" s="232">
        <v>0.2227302285787344</v>
      </c>
      <c r="EW15" s="232">
        <v>0.22051204720568954</v>
      </c>
      <c r="EX15" s="232">
        <v>0.21945682631140606</v>
      </c>
      <c r="EY15" s="232">
        <v>0.21423512264012451</v>
      </c>
      <c r="EZ15" s="232">
        <v>0.20766572104490089</v>
      </c>
      <c r="FA15" s="232">
        <v>0.2024401862333941</v>
      </c>
      <c r="FB15" s="232">
        <v>0.2016571070325831</v>
      </c>
      <c r="FC15" s="232">
        <v>0.19755941471920055</v>
      </c>
      <c r="FD15" s="232">
        <v>0.16862921922602347</v>
      </c>
      <c r="FE15" s="232">
        <v>0.18151488297519164</v>
      </c>
      <c r="FF15" s="232">
        <v>0.18404414879153622</v>
      </c>
      <c r="FG15" s="232">
        <v>0.19950818494467373</v>
      </c>
      <c r="FH15" s="232">
        <v>0.19116552566717224</v>
      </c>
      <c r="FI15" s="232">
        <v>0.19247257894760278</v>
      </c>
      <c r="FJ15" s="232">
        <v>0.2014319155222262</v>
      </c>
      <c r="FK15" s="232">
        <v>0.20742888718426697</v>
      </c>
      <c r="FL15" s="232">
        <v>0.20468880053682154</v>
      </c>
      <c r="FM15" s="233">
        <v>0.21821637220416418</v>
      </c>
    </row>
    <row r="16" spans="1:169" ht="12.75" customHeight="1">
      <c r="A16" s="229">
        <v>27</v>
      </c>
      <c r="B16" s="231">
        <v>0.88582010971015679</v>
      </c>
      <c r="C16" s="232">
        <v>0.93650300768314854</v>
      </c>
      <c r="D16" s="232">
        <v>0.85983544931095224</v>
      </c>
      <c r="E16" s="232">
        <v>0.72452875979791476</v>
      </c>
      <c r="F16" s="232">
        <v>0.74087297913917549</v>
      </c>
      <c r="G16" s="232">
        <v>0.70128268268300664</v>
      </c>
      <c r="H16" s="232">
        <v>0.67939899864535047</v>
      </c>
      <c r="I16" s="232">
        <v>0.62583090297416422</v>
      </c>
      <c r="J16" s="232">
        <v>0.71292755150262865</v>
      </c>
      <c r="K16" s="232">
        <v>0.63327940338085453</v>
      </c>
      <c r="L16" s="232">
        <v>0.62807280308068592</v>
      </c>
      <c r="M16" s="232">
        <v>0.64841863206591766</v>
      </c>
      <c r="N16" s="232">
        <v>0.64304920766983376</v>
      </c>
      <c r="O16" s="232">
        <v>0.66110104163168659</v>
      </c>
      <c r="P16" s="232">
        <v>0.62856940603967282</v>
      </c>
      <c r="Q16" s="232">
        <v>0.65155219653854368</v>
      </c>
      <c r="R16" s="232">
        <v>0.65742001631425095</v>
      </c>
      <c r="S16" s="232">
        <v>0.69381353375312149</v>
      </c>
      <c r="T16" s="232">
        <v>0.66977812762732236</v>
      </c>
      <c r="U16" s="232">
        <v>0.67464522720710551</v>
      </c>
      <c r="V16" s="232">
        <v>0.67169042100878373</v>
      </c>
      <c r="W16" s="232">
        <v>0.67082135338888127</v>
      </c>
      <c r="X16" s="232">
        <v>0.6612286770982081</v>
      </c>
      <c r="Y16" s="232">
        <v>0.65024935723955868</v>
      </c>
      <c r="Z16" s="232">
        <v>0.67885013591239995</v>
      </c>
      <c r="AA16" s="232">
        <v>0.66538538095242561</v>
      </c>
      <c r="AB16" s="232">
        <v>0.69292267296384158</v>
      </c>
      <c r="AC16" s="233">
        <v>0.70707370856672425</v>
      </c>
      <c r="AD16" s="231">
        <v>1.0065767372928656</v>
      </c>
      <c r="AE16" s="232">
        <v>1.0360096962632461</v>
      </c>
      <c r="AF16" s="232">
        <v>0.95202356698367019</v>
      </c>
      <c r="AG16" s="232">
        <v>0.80308282942121922</v>
      </c>
      <c r="AH16" s="232">
        <v>0.87171078734940277</v>
      </c>
      <c r="AI16" s="232">
        <v>0.8061455082607526</v>
      </c>
      <c r="AJ16" s="232">
        <v>0.81278406390933378</v>
      </c>
      <c r="AK16" s="232">
        <v>0.73583853760505069</v>
      </c>
      <c r="AL16" s="232">
        <v>0.86212418302985017</v>
      </c>
      <c r="AM16" s="232">
        <v>0.75569228244074504</v>
      </c>
      <c r="AN16" s="232">
        <v>0.74532319168903738</v>
      </c>
      <c r="AO16" s="232">
        <v>0.77065491880738424</v>
      </c>
      <c r="AP16" s="232">
        <v>0.77057127803975745</v>
      </c>
      <c r="AQ16" s="232">
        <v>0.7877700660303536</v>
      </c>
      <c r="AR16" s="232">
        <v>0.75352496458151397</v>
      </c>
      <c r="AS16" s="232">
        <v>0.7876056344374831</v>
      </c>
      <c r="AT16" s="232">
        <v>0.79284711616046344</v>
      </c>
      <c r="AU16" s="232">
        <v>0.8310265021704426</v>
      </c>
      <c r="AV16" s="232">
        <v>0.81287352342931851</v>
      </c>
      <c r="AW16" s="232">
        <v>0.815364966525019</v>
      </c>
      <c r="AX16" s="232">
        <v>0.81282313637704384</v>
      </c>
      <c r="AY16" s="232">
        <v>0.80277660757831093</v>
      </c>
      <c r="AZ16" s="232">
        <v>0.80252641042601014</v>
      </c>
      <c r="BA16" s="232">
        <v>0.78415768983184575</v>
      </c>
      <c r="BB16" s="232">
        <v>0.79728982091071332</v>
      </c>
      <c r="BC16" s="232">
        <v>0.78196932880503489</v>
      </c>
      <c r="BD16" s="232">
        <v>0.81682350426009764</v>
      </c>
      <c r="BE16" s="233">
        <v>0.81185486224179937</v>
      </c>
      <c r="BF16" s="231">
        <v>0.36805678924648161</v>
      </c>
      <c r="BG16" s="232">
        <v>0.41927373714942179</v>
      </c>
      <c r="BH16" s="232">
        <v>0.38791423608323689</v>
      </c>
      <c r="BI16" s="232">
        <v>0.35705423042532136</v>
      </c>
      <c r="BJ16" s="232">
        <v>0.30413322715381319</v>
      </c>
      <c r="BK16" s="232">
        <v>0.36578876943078636</v>
      </c>
      <c r="BL16" s="232">
        <v>0.23432020299770398</v>
      </c>
      <c r="BM16" s="232">
        <v>0.27368360016113275</v>
      </c>
      <c r="BN16" s="232">
        <v>0.23165337931440019</v>
      </c>
      <c r="BO16" s="232">
        <v>0.2472579844530669</v>
      </c>
      <c r="BP16" s="232">
        <v>0.25720123040200615</v>
      </c>
      <c r="BQ16" s="232">
        <v>0.2694999527185456</v>
      </c>
      <c r="BR16" s="232">
        <v>0.26091226679968293</v>
      </c>
      <c r="BS16" s="232">
        <v>0.27906797802271621</v>
      </c>
      <c r="BT16" s="232">
        <v>0.24444848957282969</v>
      </c>
      <c r="BU16" s="232">
        <v>0.23920067420173835</v>
      </c>
      <c r="BV16" s="232">
        <v>0.24273363334986742</v>
      </c>
      <c r="BW16" s="232">
        <v>0.24204363650830629</v>
      </c>
      <c r="BX16" s="232">
        <v>0.20037539697204354</v>
      </c>
      <c r="BY16" s="232">
        <v>0.22146075598475609</v>
      </c>
      <c r="BZ16" s="232">
        <v>0.21058108032148323</v>
      </c>
      <c r="CA16" s="232">
        <v>0.24205763878873363</v>
      </c>
      <c r="CB16" s="232">
        <v>0.21444994428140271</v>
      </c>
      <c r="CC16" s="232">
        <v>0.21659477304265531</v>
      </c>
      <c r="CD16" s="232">
        <v>0.23652039309826975</v>
      </c>
      <c r="CE16" s="232">
        <v>0.2407931653202984</v>
      </c>
      <c r="CF16" s="232">
        <v>0.24407675058225492</v>
      </c>
      <c r="CG16" s="233">
        <v>0.29896534564953436</v>
      </c>
      <c r="CH16" s="231">
        <v>0.84144552028620379</v>
      </c>
      <c r="CI16" s="232">
        <v>0.85208737960051051</v>
      </c>
      <c r="CJ16" s="232">
        <v>0.78831948533331986</v>
      </c>
      <c r="CK16" s="232">
        <v>0.6999899639166911</v>
      </c>
      <c r="CL16" s="232">
        <v>0.69483850413082415</v>
      </c>
      <c r="CM16" s="232">
        <v>0.67073978800224321</v>
      </c>
      <c r="CN16" s="232">
        <v>0.60435917778370996</v>
      </c>
      <c r="CO16" s="232">
        <v>0.63019433212074283</v>
      </c>
      <c r="CP16" s="232">
        <v>0.6391632698883023</v>
      </c>
      <c r="CQ16" s="232">
        <v>0.6356272728122454</v>
      </c>
      <c r="CR16" s="232">
        <v>0.62270979766860135</v>
      </c>
      <c r="CS16" s="232">
        <v>0.62169490086352863</v>
      </c>
      <c r="CT16" s="232">
        <v>0.61514533892505308</v>
      </c>
      <c r="CU16" s="232">
        <v>0.62465775066775364</v>
      </c>
      <c r="CV16" s="232">
        <v>0.62056901012951848</v>
      </c>
      <c r="CW16" s="232">
        <v>0.63536251034598146</v>
      </c>
      <c r="CX16" s="232">
        <v>0.64758702040979887</v>
      </c>
      <c r="CY16" s="232">
        <v>0.6771730528743124</v>
      </c>
      <c r="CZ16" s="232">
        <v>0.65223541011041453</v>
      </c>
      <c r="DA16" s="232">
        <v>0.65338438138517985</v>
      </c>
      <c r="DB16" s="232">
        <v>0.65827222480238101</v>
      </c>
      <c r="DC16" s="232">
        <v>0.65745110757934622</v>
      </c>
      <c r="DD16" s="232">
        <v>0.65297705778749815</v>
      </c>
      <c r="DE16" s="232">
        <v>0.65370723235694272</v>
      </c>
      <c r="DF16" s="232">
        <v>0.66558046394445292</v>
      </c>
      <c r="DG16" s="232">
        <v>0.65722171723105327</v>
      </c>
      <c r="DH16" s="232">
        <v>0.6782911251069168</v>
      </c>
      <c r="DI16" s="233">
        <v>0.6816214437057686</v>
      </c>
      <c r="DJ16" s="231">
        <v>0.96162664111303164</v>
      </c>
      <c r="DK16" s="232">
        <v>0.94761032908976539</v>
      </c>
      <c r="DL16" s="232">
        <v>0.86936646430873887</v>
      </c>
      <c r="DM16" s="232">
        <v>0.77703963337085857</v>
      </c>
      <c r="DN16" s="232">
        <v>0.80995752552164602</v>
      </c>
      <c r="DO16" s="232">
        <v>0.79175185491207667</v>
      </c>
      <c r="DP16" s="232">
        <v>0.71136471615458174</v>
      </c>
      <c r="DQ16" s="232">
        <v>0.724344689870692</v>
      </c>
      <c r="DR16" s="232">
        <v>0.7615274286525342</v>
      </c>
      <c r="DS16" s="232">
        <v>0.75470991135142507</v>
      </c>
      <c r="DT16" s="232">
        <v>0.73972370812972332</v>
      </c>
      <c r="DU16" s="232">
        <v>0.74080703006016368</v>
      </c>
      <c r="DV16" s="232">
        <v>0.73837254533686658</v>
      </c>
      <c r="DW16" s="232">
        <v>0.74973066983816006</v>
      </c>
      <c r="DX16" s="232">
        <v>0.74561150437928192</v>
      </c>
      <c r="DY16" s="232">
        <v>0.76682664632170106</v>
      </c>
      <c r="DZ16" s="232">
        <v>0.78110941923422106</v>
      </c>
      <c r="EA16" s="232">
        <v>0.8116897114640238</v>
      </c>
      <c r="EB16" s="232">
        <v>0.78918527797322735</v>
      </c>
      <c r="EC16" s="232">
        <v>0.78809652334550484</v>
      </c>
      <c r="ED16" s="232">
        <v>0.79573893043225652</v>
      </c>
      <c r="EE16" s="232">
        <v>0.78958958195829931</v>
      </c>
      <c r="EF16" s="232">
        <v>0.79112628460620449</v>
      </c>
      <c r="EG16" s="232">
        <v>0.78984314928444654</v>
      </c>
      <c r="EH16" s="232">
        <v>0.7826553086887772</v>
      </c>
      <c r="EI16" s="232">
        <v>0.77506600808694825</v>
      </c>
      <c r="EJ16" s="232">
        <v>0.79989277676167958</v>
      </c>
      <c r="EK16" s="233">
        <v>0.79031760898554981</v>
      </c>
      <c r="EL16" s="231">
        <v>0.36047321492178752</v>
      </c>
      <c r="EM16" s="232">
        <v>0.38982352542526838</v>
      </c>
      <c r="EN16" s="232">
        <v>0.4550212406793156</v>
      </c>
      <c r="EO16" s="232">
        <v>0.36760020335448579</v>
      </c>
      <c r="EP16" s="232">
        <v>0.33229469761006453</v>
      </c>
      <c r="EQ16" s="232">
        <v>0.30496258113516278</v>
      </c>
      <c r="ER16" s="232">
        <v>0.26346092716898117</v>
      </c>
      <c r="ES16" s="232">
        <v>0.35442344752943677</v>
      </c>
      <c r="ET16" s="232">
        <v>0.30992462639134521</v>
      </c>
      <c r="EU16" s="232">
        <v>0.2697923298183646</v>
      </c>
      <c r="EV16" s="232">
        <v>0.26892211767219365</v>
      </c>
      <c r="EW16" s="232">
        <v>0.26609347567002178</v>
      </c>
      <c r="EX16" s="232">
        <v>0.26172465981115084</v>
      </c>
      <c r="EY16" s="232">
        <v>0.25544773243089619</v>
      </c>
      <c r="EZ16" s="232">
        <v>0.24919209121364844</v>
      </c>
      <c r="FA16" s="232">
        <v>0.24243993879554368</v>
      </c>
      <c r="FB16" s="232">
        <v>0.24225328192285669</v>
      </c>
      <c r="FC16" s="232">
        <v>0.23583063391229933</v>
      </c>
      <c r="FD16" s="232">
        <v>0.20465026881027987</v>
      </c>
      <c r="FE16" s="232">
        <v>0.22130645140986721</v>
      </c>
      <c r="FF16" s="232">
        <v>0.22370318413369966</v>
      </c>
      <c r="FG16" s="232">
        <v>0.24289662454177799</v>
      </c>
      <c r="FH16" s="232">
        <v>0.23380284340201268</v>
      </c>
      <c r="FI16" s="232">
        <v>0.2327074778118132</v>
      </c>
      <c r="FJ16" s="232">
        <v>0.24474889315867338</v>
      </c>
      <c r="FK16" s="232">
        <v>0.25270620360429358</v>
      </c>
      <c r="FL16" s="232">
        <v>0.24887470292300515</v>
      </c>
      <c r="FM16" s="233">
        <v>0.26905705865744628</v>
      </c>
    </row>
    <row r="17" spans="1:169" ht="12.75" customHeight="1">
      <c r="A17" s="229">
        <v>28</v>
      </c>
      <c r="B17" s="231">
        <v>0.97766556020885342</v>
      </c>
      <c r="C17" s="232">
        <v>0.90978606226030367</v>
      </c>
      <c r="D17" s="232">
        <v>0.89016799411874215</v>
      </c>
      <c r="E17" s="232">
        <v>0.77502770825411571</v>
      </c>
      <c r="F17" s="232">
        <v>0.75034685383602961</v>
      </c>
      <c r="G17" s="232">
        <v>0.77068588774566116</v>
      </c>
      <c r="H17" s="232">
        <v>0.72539198022660356</v>
      </c>
      <c r="I17" s="232">
        <v>0.70526163729486646</v>
      </c>
      <c r="J17" s="232">
        <v>0.69291888041357752</v>
      </c>
      <c r="K17" s="232">
        <v>0.69209917793388231</v>
      </c>
      <c r="L17" s="232">
        <v>0.67857647222079209</v>
      </c>
      <c r="M17" s="232">
        <v>0.67237878913223503</v>
      </c>
      <c r="N17" s="232">
        <v>0.67915740475151098</v>
      </c>
      <c r="O17" s="232">
        <v>0.67550673557127316</v>
      </c>
      <c r="P17" s="232">
        <v>0.68495583591599052</v>
      </c>
      <c r="Q17" s="232">
        <v>0.68626934506676152</v>
      </c>
      <c r="R17" s="232">
        <v>0.67753123664975767</v>
      </c>
      <c r="S17" s="232">
        <v>0.73499196011687062</v>
      </c>
      <c r="T17" s="232">
        <v>0.69979364309036907</v>
      </c>
      <c r="U17" s="232">
        <v>0.70385591816059523</v>
      </c>
      <c r="V17" s="232">
        <v>0.70255099474996885</v>
      </c>
      <c r="W17" s="232">
        <v>0.71563860639175092</v>
      </c>
      <c r="X17" s="232">
        <v>0.70791793061963926</v>
      </c>
      <c r="Y17" s="232">
        <v>0.7014481037167104</v>
      </c>
      <c r="Z17" s="232">
        <v>0.70859481656038714</v>
      </c>
      <c r="AA17" s="232">
        <v>0.69751421022672822</v>
      </c>
      <c r="AB17" s="232">
        <v>0.72789671793903887</v>
      </c>
      <c r="AC17" s="233">
        <v>0.72712587706205623</v>
      </c>
      <c r="AD17" s="231">
        <v>1.1086775505722086</v>
      </c>
      <c r="AE17" s="232">
        <v>1.0080235658388368</v>
      </c>
      <c r="AF17" s="232">
        <v>0.9865471700179238</v>
      </c>
      <c r="AG17" s="232">
        <v>0.86039587638019011</v>
      </c>
      <c r="AH17" s="232">
        <v>0.8645177212192402</v>
      </c>
      <c r="AI17" s="232">
        <v>0.89457776966964264</v>
      </c>
      <c r="AJ17" s="232">
        <v>0.87540853003351271</v>
      </c>
      <c r="AK17" s="232">
        <v>0.80080507969968351</v>
      </c>
      <c r="AL17" s="232">
        <v>0.78710074854254053</v>
      </c>
      <c r="AM17" s="232">
        <v>0.81474366527877806</v>
      </c>
      <c r="AN17" s="232">
        <v>0.8009300005711284</v>
      </c>
      <c r="AO17" s="232">
        <v>0.79295416167117549</v>
      </c>
      <c r="AP17" s="232">
        <v>0.80467549120815196</v>
      </c>
      <c r="AQ17" s="232">
        <v>0.8002399958432439</v>
      </c>
      <c r="AR17" s="232">
        <v>0.81534910562149054</v>
      </c>
      <c r="AS17" s="232">
        <v>0.82149258555344806</v>
      </c>
      <c r="AT17" s="232">
        <v>0.81391782925594647</v>
      </c>
      <c r="AU17" s="232">
        <v>0.8775203471995634</v>
      </c>
      <c r="AV17" s="232">
        <v>0.83959358029478115</v>
      </c>
      <c r="AW17" s="232">
        <v>0.84329304803704086</v>
      </c>
      <c r="AX17" s="232">
        <v>0.84213826484440812</v>
      </c>
      <c r="AY17" s="232">
        <v>0.84956375021432262</v>
      </c>
      <c r="AZ17" s="232">
        <v>0.84954600108723921</v>
      </c>
      <c r="BA17" s="232">
        <v>0.83805285299213461</v>
      </c>
      <c r="BB17" s="232">
        <v>0.82738305337838403</v>
      </c>
      <c r="BC17" s="232">
        <v>0.81352223849695826</v>
      </c>
      <c r="BD17" s="232">
        <v>0.84557573142491127</v>
      </c>
      <c r="BE17" s="233">
        <v>0.8409245660716318</v>
      </c>
      <c r="BF17" s="231">
        <v>0.41593074180291567</v>
      </c>
      <c r="BG17" s="232">
        <v>0.39915393837919239</v>
      </c>
      <c r="BH17" s="232">
        <v>0.39679228965773</v>
      </c>
      <c r="BI17" s="232">
        <v>0.37567694318545491</v>
      </c>
      <c r="BJ17" s="232">
        <v>0.36924174294567014</v>
      </c>
      <c r="BK17" s="232">
        <v>0.37431119232514692</v>
      </c>
      <c r="BL17" s="232">
        <v>0.22481728715209354</v>
      </c>
      <c r="BM17" s="232">
        <v>0.39941590012597927</v>
      </c>
      <c r="BN17" s="232">
        <v>0.38910973876732091</v>
      </c>
      <c r="BO17" s="232">
        <v>0.30534737739019252</v>
      </c>
      <c r="BP17" s="232">
        <v>0.29156329348608351</v>
      </c>
      <c r="BQ17" s="232">
        <v>0.2986087621286545</v>
      </c>
      <c r="BR17" s="232">
        <v>0.30302565489288941</v>
      </c>
      <c r="BS17" s="232">
        <v>0.29931191774836874</v>
      </c>
      <c r="BT17" s="232">
        <v>0.28411906538061898</v>
      </c>
      <c r="BU17" s="232">
        <v>0.27643398304976369</v>
      </c>
      <c r="BV17" s="232">
        <v>0.25990682505567975</v>
      </c>
      <c r="BW17" s="232">
        <v>0.26572118650589055</v>
      </c>
      <c r="BX17" s="232">
        <v>0.24120116812760886</v>
      </c>
      <c r="BY17" s="232">
        <v>0.25480206002650346</v>
      </c>
      <c r="BZ17" s="232">
        <v>0.24649095763714865</v>
      </c>
      <c r="CA17" s="232">
        <v>0.28047411245349491</v>
      </c>
      <c r="CB17" s="232">
        <v>0.26009468644955458</v>
      </c>
      <c r="CC17" s="232">
        <v>0.25906133102525497</v>
      </c>
      <c r="CD17" s="232">
        <v>0.26496334752345108</v>
      </c>
      <c r="CE17" s="232">
        <v>0.27501945887973572</v>
      </c>
      <c r="CF17" s="232">
        <v>0.30159008256487457</v>
      </c>
      <c r="CG17" s="233">
        <v>0.28389544819188228</v>
      </c>
      <c r="CH17" s="231">
        <v>0.91096595832984495</v>
      </c>
      <c r="CI17" s="232">
        <v>0.90648375153066896</v>
      </c>
      <c r="CJ17" s="232">
        <v>0.86751542366442336</v>
      </c>
      <c r="CK17" s="232">
        <v>0.75897454388538865</v>
      </c>
      <c r="CL17" s="232">
        <v>0.73535272518334005</v>
      </c>
      <c r="CM17" s="232">
        <v>0.71848165820967369</v>
      </c>
      <c r="CN17" s="232">
        <v>0.65065231087069042</v>
      </c>
      <c r="CO17" s="232">
        <v>0.68199717797327497</v>
      </c>
      <c r="CP17" s="232">
        <v>0.69298775376482347</v>
      </c>
      <c r="CQ17" s="232">
        <v>0.68527819189190453</v>
      </c>
      <c r="CR17" s="232">
        <v>0.67329833747799039</v>
      </c>
      <c r="CS17" s="232">
        <v>0.6749946551319872</v>
      </c>
      <c r="CT17" s="232">
        <v>0.66517661924742166</v>
      </c>
      <c r="CU17" s="232">
        <v>0.67313724422327947</v>
      </c>
      <c r="CV17" s="232">
        <v>0.66728975139567226</v>
      </c>
      <c r="CW17" s="232">
        <v>0.68219096049411188</v>
      </c>
      <c r="CX17" s="232">
        <v>0.69142086159794758</v>
      </c>
      <c r="CY17" s="232">
        <v>0.72208154320111517</v>
      </c>
      <c r="CZ17" s="232">
        <v>0.70055042921463151</v>
      </c>
      <c r="DA17" s="232">
        <v>0.70252602734007263</v>
      </c>
      <c r="DB17" s="232">
        <v>0.70466428080780641</v>
      </c>
      <c r="DC17" s="232">
        <v>0.70168452845533114</v>
      </c>
      <c r="DD17" s="232">
        <v>0.69841001721224394</v>
      </c>
      <c r="DE17" s="232">
        <v>0.69666997395952646</v>
      </c>
      <c r="DF17" s="232">
        <v>0.70884123776267127</v>
      </c>
      <c r="DG17" s="232">
        <v>0.70097910884967063</v>
      </c>
      <c r="DH17" s="232">
        <v>0.7233734780052018</v>
      </c>
      <c r="DI17" s="233">
        <v>0.72575126567711157</v>
      </c>
      <c r="DJ17" s="231">
        <v>1.029251257131764</v>
      </c>
      <c r="DK17" s="232">
        <v>1.0026477967264267</v>
      </c>
      <c r="DL17" s="232">
        <v>0.9526714670686639</v>
      </c>
      <c r="DM17" s="232">
        <v>0.8407254068496941</v>
      </c>
      <c r="DN17" s="232">
        <v>0.8471901159824724</v>
      </c>
      <c r="DO17" s="232">
        <v>0.83804088539611832</v>
      </c>
      <c r="DP17" s="232">
        <v>0.75904125331017314</v>
      </c>
      <c r="DQ17" s="232">
        <v>0.77358701001841179</v>
      </c>
      <c r="DR17" s="232">
        <v>0.81317009935297202</v>
      </c>
      <c r="DS17" s="232">
        <v>0.80217830625235487</v>
      </c>
      <c r="DT17" s="232">
        <v>0.78704874742969155</v>
      </c>
      <c r="DU17" s="232">
        <v>0.79169209758940307</v>
      </c>
      <c r="DV17" s="232">
        <v>0.78468517551000716</v>
      </c>
      <c r="DW17" s="232">
        <v>0.7964895412237315</v>
      </c>
      <c r="DX17" s="232">
        <v>0.78991255568762619</v>
      </c>
      <c r="DY17" s="232">
        <v>0.81171177911873638</v>
      </c>
      <c r="DZ17" s="232">
        <v>0.82214424052089663</v>
      </c>
      <c r="EA17" s="232">
        <v>0.85404566401917503</v>
      </c>
      <c r="EB17" s="232">
        <v>0.8352765889289312</v>
      </c>
      <c r="EC17" s="232">
        <v>0.83502812162908313</v>
      </c>
      <c r="ED17" s="232">
        <v>0.84047453597171451</v>
      </c>
      <c r="EE17" s="232">
        <v>0.83105154499225886</v>
      </c>
      <c r="EF17" s="232">
        <v>0.83462431291813532</v>
      </c>
      <c r="EG17" s="232">
        <v>0.82999913968041772</v>
      </c>
      <c r="EH17" s="232">
        <v>0.82374066769575627</v>
      </c>
      <c r="EI17" s="232">
        <v>0.8154846047692077</v>
      </c>
      <c r="EJ17" s="232">
        <v>0.84383839219307011</v>
      </c>
      <c r="EK17" s="233">
        <v>0.83194725256589153</v>
      </c>
      <c r="EL17" s="231">
        <v>0.42486741468652856</v>
      </c>
      <c r="EM17" s="232">
        <v>0.43112739167404768</v>
      </c>
      <c r="EN17" s="232">
        <v>0.49715785677903984</v>
      </c>
      <c r="EO17" s="232">
        <v>0.40962150821257221</v>
      </c>
      <c r="EP17" s="232">
        <v>0.3781476958898512</v>
      </c>
      <c r="EQ17" s="232">
        <v>0.35268353968156507</v>
      </c>
      <c r="ER17" s="232">
        <v>0.30781711333161282</v>
      </c>
      <c r="ES17" s="232">
        <v>0.40568946082372459</v>
      </c>
      <c r="ET17" s="232">
        <v>0.35317681944294993</v>
      </c>
      <c r="EU17" s="232">
        <v>0.32298711758161786</v>
      </c>
      <c r="EV17" s="232">
        <v>0.32328069401670323</v>
      </c>
      <c r="EW17" s="232">
        <v>0.32126605994578944</v>
      </c>
      <c r="EX17" s="232">
        <v>0.31339276325489163</v>
      </c>
      <c r="EY17" s="232">
        <v>0.3072768741667023</v>
      </c>
      <c r="EZ17" s="232">
        <v>0.30074372444184172</v>
      </c>
      <c r="FA17" s="232">
        <v>0.29257456025242223</v>
      </c>
      <c r="FB17" s="232">
        <v>0.29461463167259083</v>
      </c>
      <c r="FC17" s="232">
        <v>0.28516986060139282</v>
      </c>
      <c r="FD17" s="232">
        <v>0.25584752611629624</v>
      </c>
      <c r="FE17" s="232">
        <v>0.27574029558716201</v>
      </c>
      <c r="FF17" s="232">
        <v>0.27323892056485266</v>
      </c>
      <c r="FG17" s="232">
        <v>0.29401648509741474</v>
      </c>
      <c r="FH17" s="232">
        <v>0.28369130816673166</v>
      </c>
      <c r="FI17" s="232">
        <v>0.27863290617384939</v>
      </c>
      <c r="FJ17" s="232">
        <v>0.29393011874819264</v>
      </c>
      <c r="FK17" s="232">
        <v>0.30039651488744845</v>
      </c>
      <c r="FL17" s="232">
        <v>0.29816095593040104</v>
      </c>
      <c r="FM17" s="233">
        <v>0.32497624646591611</v>
      </c>
    </row>
    <row r="18" spans="1:169" ht="12.75" customHeight="1">
      <c r="A18" s="229">
        <v>29</v>
      </c>
      <c r="B18" s="231">
        <v>1.0166641110474801</v>
      </c>
      <c r="C18" s="232">
        <v>0.96603870909330292</v>
      </c>
      <c r="D18" s="232">
        <v>0.93900702427457683</v>
      </c>
      <c r="E18" s="232">
        <v>0.82663763761163711</v>
      </c>
      <c r="F18" s="232">
        <v>0.75253610851360719</v>
      </c>
      <c r="G18" s="232">
        <v>0.73505078243307431</v>
      </c>
      <c r="H18" s="232">
        <v>0.78360575765341545</v>
      </c>
      <c r="I18" s="232">
        <v>0.86389201656111669</v>
      </c>
      <c r="J18" s="232">
        <v>0.77809385948238841</v>
      </c>
      <c r="K18" s="232">
        <v>0.74115388373678215</v>
      </c>
      <c r="L18" s="232">
        <v>0.71565201293474479</v>
      </c>
      <c r="M18" s="232">
        <v>0.73245540687433652</v>
      </c>
      <c r="N18" s="232">
        <v>0.69065444167301226</v>
      </c>
      <c r="O18" s="232">
        <v>0.70868316340009463</v>
      </c>
      <c r="P18" s="232">
        <v>0.71333591719867451</v>
      </c>
      <c r="Q18" s="232">
        <v>0.7205990714932633</v>
      </c>
      <c r="R18" s="232">
        <v>0.74303579406299247</v>
      </c>
      <c r="S18" s="232">
        <v>0.74134332436347583</v>
      </c>
      <c r="T18" s="232">
        <v>0.73799139810953951</v>
      </c>
      <c r="U18" s="232">
        <v>0.723293321940913</v>
      </c>
      <c r="V18" s="232">
        <v>0.74136540303514253</v>
      </c>
      <c r="W18" s="232">
        <v>0.74477346664543298</v>
      </c>
      <c r="X18" s="232">
        <v>0.73858234053501692</v>
      </c>
      <c r="Y18" s="232">
        <v>0.74213957640753292</v>
      </c>
      <c r="Z18" s="232">
        <v>0.74881299407454083</v>
      </c>
      <c r="AA18" s="232">
        <v>0.7359634939189954</v>
      </c>
      <c r="AB18" s="232">
        <v>0.75476603848570745</v>
      </c>
      <c r="AC18" s="233">
        <v>0.75823188699274491</v>
      </c>
      <c r="AD18" s="231">
        <v>1.1073753962630843</v>
      </c>
      <c r="AE18" s="232">
        <v>1.0594213128248755</v>
      </c>
      <c r="AF18" s="232">
        <v>1.019539111470497</v>
      </c>
      <c r="AG18" s="232">
        <v>0.91197432748133145</v>
      </c>
      <c r="AH18" s="232">
        <v>0.8433455180620012</v>
      </c>
      <c r="AI18" s="232">
        <v>0.86084715618823393</v>
      </c>
      <c r="AJ18" s="232">
        <v>0.90521607637459534</v>
      </c>
      <c r="AK18" s="232">
        <v>0.96631514718074518</v>
      </c>
      <c r="AL18" s="232">
        <v>0.90813994979781065</v>
      </c>
      <c r="AM18" s="232">
        <v>0.86740872049451856</v>
      </c>
      <c r="AN18" s="232">
        <v>0.83239473322342106</v>
      </c>
      <c r="AO18" s="232">
        <v>0.8499566013339116</v>
      </c>
      <c r="AP18" s="232">
        <v>0.81124232114237738</v>
      </c>
      <c r="AQ18" s="232">
        <v>0.83798988811089414</v>
      </c>
      <c r="AR18" s="232">
        <v>0.83486255854554137</v>
      </c>
      <c r="AS18" s="232">
        <v>0.85021527382552275</v>
      </c>
      <c r="AT18" s="232">
        <v>0.87664469437384207</v>
      </c>
      <c r="AU18" s="232">
        <v>0.87642989761690038</v>
      </c>
      <c r="AV18" s="232">
        <v>0.88207169709088307</v>
      </c>
      <c r="AW18" s="232">
        <v>0.85884132471373065</v>
      </c>
      <c r="AX18" s="232">
        <v>0.8789206976119055</v>
      </c>
      <c r="AY18" s="232">
        <v>0.88233846000234417</v>
      </c>
      <c r="AZ18" s="232">
        <v>0.88087549673067145</v>
      </c>
      <c r="BA18" s="232">
        <v>0.88346195842627739</v>
      </c>
      <c r="BB18" s="232">
        <v>0.86261488660123198</v>
      </c>
      <c r="BC18" s="232">
        <v>0.85305311422225727</v>
      </c>
      <c r="BD18" s="232">
        <v>0.88138184166078215</v>
      </c>
      <c r="BE18" s="233">
        <v>0.86324868817549116</v>
      </c>
      <c r="BF18" s="231">
        <v>0.62772499593483266</v>
      </c>
      <c r="BG18" s="232">
        <v>0.48064199859523538</v>
      </c>
      <c r="BH18" s="232">
        <v>0.52675431200298461</v>
      </c>
      <c r="BI18" s="232">
        <v>0.42743413372314015</v>
      </c>
      <c r="BJ18" s="232">
        <v>0.44941208982312103</v>
      </c>
      <c r="BK18" s="232">
        <v>0.33258290772877164</v>
      </c>
      <c r="BL18" s="232">
        <v>0.37781688481738951</v>
      </c>
      <c r="BM18" s="232">
        <v>0.53602359505572172</v>
      </c>
      <c r="BN18" s="232">
        <v>0.3585949345181132</v>
      </c>
      <c r="BO18" s="232">
        <v>0.34301706665724097</v>
      </c>
      <c r="BP18" s="232">
        <v>0.34638621171901063</v>
      </c>
      <c r="BQ18" s="232">
        <v>0.3682150124439082</v>
      </c>
      <c r="BR18" s="232">
        <v>0.3292967179320696</v>
      </c>
      <c r="BS18" s="232">
        <v>0.31869479805945999</v>
      </c>
      <c r="BT18" s="232">
        <v>0.33975568963376168</v>
      </c>
      <c r="BU18" s="232">
        <v>0.32775754658981998</v>
      </c>
      <c r="BV18" s="232">
        <v>0.33391683567167579</v>
      </c>
      <c r="BW18" s="232">
        <v>0.2965745149881705</v>
      </c>
      <c r="BX18" s="232">
        <v>0.26535784813267543</v>
      </c>
      <c r="BY18" s="232">
        <v>0.28676429726043423</v>
      </c>
      <c r="BZ18" s="232">
        <v>0.29194425262517743</v>
      </c>
      <c r="CA18" s="232">
        <v>0.29778196956237474</v>
      </c>
      <c r="CB18" s="232">
        <v>0.28865612456698497</v>
      </c>
      <c r="CC18" s="232">
        <v>0.28447501738595415</v>
      </c>
      <c r="CD18" s="232">
        <v>0.32380371532602747</v>
      </c>
      <c r="CE18" s="232">
        <v>0.30952964172286734</v>
      </c>
      <c r="CF18" s="232">
        <v>0.29608478849410624</v>
      </c>
      <c r="CG18" s="233">
        <v>0.349205693659353</v>
      </c>
      <c r="CH18" s="231">
        <v>0.96331580646558312</v>
      </c>
      <c r="CI18" s="232">
        <v>0.95539855950255592</v>
      </c>
      <c r="CJ18" s="232">
        <v>0.93567321988448704</v>
      </c>
      <c r="CK18" s="232">
        <v>0.81313898478264723</v>
      </c>
      <c r="CL18" s="232">
        <v>0.77195200107853879</v>
      </c>
      <c r="CM18" s="232">
        <v>0.76088820193828555</v>
      </c>
      <c r="CN18" s="232">
        <v>0.69590598445532648</v>
      </c>
      <c r="CO18" s="232">
        <v>0.73079976914673139</v>
      </c>
      <c r="CP18" s="232">
        <v>0.74118008723831275</v>
      </c>
      <c r="CQ18" s="232">
        <v>0.72862819863696004</v>
      </c>
      <c r="CR18" s="232">
        <v>0.7173256362954965</v>
      </c>
      <c r="CS18" s="232">
        <v>0.72134786160035935</v>
      </c>
      <c r="CT18" s="232">
        <v>0.71112203785786754</v>
      </c>
      <c r="CU18" s="232">
        <v>0.71764135128155182</v>
      </c>
      <c r="CV18" s="232">
        <v>0.70957636685974623</v>
      </c>
      <c r="CW18" s="232">
        <v>0.72189272489621581</v>
      </c>
      <c r="CX18" s="232">
        <v>0.7286486277275589</v>
      </c>
      <c r="CY18" s="232">
        <v>0.76120411426209589</v>
      </c>
      <c r="CZ18" s="232">
        <v>0.74214806490698226</v>
      </c>
      <c r="DA18" s="232">
        <v>0.74717727161996239</v>
      </c>
      <c r="DB18" s="232">
        <v>0.74705733936834129</v>
      </c>
      <c r="DC18" s="232">
        <v>0.74306468942228354</v>
      </c>
      <c r="DD18" s="232">
        <v>0.7397324740592971</v>
      </c>
      <c r="DE18" s="232">
        <v>0.73666803396099956</v>
      </c>
      <c r="DF18" s="232">
        <v>0.7477307841015004</v>
      </c>
      <c r="DG18" s="232">
        <v>0.73933911060645452</v>
      </c>
      <c r="DH18" s="232">
        <v>0.76262493362050066</v>
      </c>
      <c r="DI18" s="233">
        <v>0.76523441354370614</v>
      </c>
      <c r="DJ18" s="231">
        <v>1.0740176626617914</v>
      </c>
      <c r="DK18" s="232">
        <v>1.0490437007743083</v>
      </c>
      <c r="DL18" s="232">
        <v>1.0182900650763884</v>
      </c>
      <c r="DM18" s="232">
        <v>0.89825225691910615</v>
      </c>
      <c r="DN18" s="232">
        <v>0.87710126708895098</v>
      </c>
      <c r="DO18" s="232">
        <v>0.88004777803464129</v>
      </c>
      <c r="DP18" s="232">
        <v>0.80114026871091615</v>
      </c>
      <c r="DQ18" s="232">
        <v>0.81550381832990437</v>
      </c>
      <c r="DR18" s="232">
        <v>0.85738565628197383</v>
      </c>
      <c r="DS18" s="232">
        <v>0.83990289486588232</v>
      </c>
      <c r="DT18" s="232">
        <v>0.82516528924056043</v>
      </c>
      <c r="DU18" s="232">
        <v>0.83146744456194233</v>
      </c>
      <c r="DV18" s="232">
        <v>0.82240636065534312</v>
      </c>
      <c r="DW18" s="232">
        <v>0.83553314436848991</v>
      </c>
      <c r="DX18" s="232">
        <v>0.82590241462151281</v>
      </c>
      <c r="DY18" s="232">
        <v>0.84545604530490437</v>
      </c>
      <c r="DZ18" s="232">
        <v>0.85275051835957349</v>
      </c>
      <c r="EA18" s="232">
        <v>0.8866167115633623</v>
      </c>
      <c r="EB18" s="232">
        <v>0.8711746388856757</v>
      </c>
      <c r="EC18" s="232">
        <v>0.87331064152429594</v>
      </c>
      <c r="ED18" s="232">
        <v>0.87705299312544305</v>
      </c>
      <c r="EE18" s="232">
        <v>0.86716965450034311</v>
      </c>
      <c r="EF18" s="232">
        <v>0.8707481324754045</v>
      </c>
      <c r="EG18" s="232">
        <v>0.86548939912313716</v>
      </c>
      <c r="EH18" s="232">
        <v>0.85817255593931285</v>
      </c>
      <c r="EI18" s="232">
        <v>0.84946804059041714</v>
      </c>
      <c r="EJ18" s="232">
        <v>0.87925919199788127</v>
      </c>
      <c r="EK18" s="233">
        <v>0.86678773316509838</v>
      </c>
      <c r="EL18" s="231">
        <v>0.49144602710855251</v>
      </c>
      <c r="EM18" s="232">
        <v>0.48010778116872915</v>
      </c>
      <c r="EN18" s="232">
        <v>0.5454081514121506</v>
      </c>
      <c r="EO18" s="232">
        <v>0.45820921958791677</v>
      </c>
      <c r="EP18" s="232">
        <v>0.42709280430336721</v>
      </c>
      <c r="EQ18" s="232">
        <v>0.40156140790728612</v>
      </c>
      <c r="ER18" s="232">
        <v>0.35876194948055318</v>
      </c>
      <c r="ES18" s="232">
        <v>0.45629879030663756</v>
      </c>
      <c r="ET18" s="232">
        <v>0.40053114347637109</v>
      </c>
      <c r="EU18" s="232">
        <v>0.38156217707796525</v>
      </c>
      <c r="EV18" s="232">
        <v>0.38274948863912317</v>
      </c>
      <c r="EW18" s="232">
        <v>0.38241278124369671</v>
      </c>
      <c r="EX18" s="232">
        <v>0.37358600721374768</v>
      </c>
      <c r="EY18" s="232">
        <v>0.36525599597133684</v>
      </c>
      <c r="EZ18" s="232">
        <v>0.35852115199432089</v>
      </c>
      <c r="FA18" s="232">
        <v>0.34959145410954373</v>
      </c>
      <c r="FB18" s="232">
        <v>0.35142467341582984</v>
      </c>
      <c r="FC18" s="232">
        <v>0.3436446879055669</v>
      </c>
      <c r="FD18" s="232">
        <v>0.31425977078098888</v>
      </c>
      <c r="FE18" s="232">
        <v>0.33754272786770539</v>
      </c>
      <c r="FF18" s="232">
        <v>0.33085598453659554</v>
      </c>
      <c r="FG18" s="232">
        <v>0.35044001645669215</v>
      </c>
      <c r="FH18" s="232">
        <v>0.33896978948600298</v>
      </c>
      <c r="FI18" s="232">
        <v>0.33030273265281312</v>
      </c>
      <c r="FJ18" s="232">
        <v>0.34584560437752571</v>
      </c>
      <c r="FK18" s="232">
        <v>0.34864090790292979</v>
      </c>
      <c r="FL18" s="232">
        <v>0.3495687357584768</v>
      </c>
      <c r="FM18" s="233">
        <v>0.38275943426224657</v>
      </c>
    </row>
    <row r="19" spans="1:169" ht="12.75" customHeight="1">
      <c r="A19" s="229">
        <v>30</v>
      </c>
      <c r="B19" s="231">
        <v>1.0045544888317401</v>
      </c>
      <c r="C19" s="232">
        <v>0.97661656556306908</v>
      </c>
      <c r="D19" s="232">
        <v>1.0047006146767476</v>
      </c>
      <c r="E19" s="232">
        <v>0.87831950317328422</v>
      </c>
      <c r="F19" s="232">
        <v>0.78584058685447156</v>
      </c>
      <c r="G19" s="232">
        <v>0.77040009669495091</v>
      </c>
      <c r="H19" s="232">
        <v>0.84280752924675395</v>
      </c>
      <c r="I19" s="232">
        <v>0.82930848096786902</v>
      </c>
      <c r="J19" s="232">
        <v>0.76443498793716302</v>
      </c>
      <c r="K19" s="232">
        <v>0.76477943453357633</v>
      </c>
      <c r="L19" s="232">
        <v>0.74684216464264352</v>
      </c>
      <c r="M19" s="232">
        <v>0.74744850867989987</v>
      </c>
      <c r="N19" s="232">
        <v>0.73022851879924988</v>
      </c>
      <c r="O19" s="232">
        <v>0.75377122479786096</v>
      </c>
      <c r="P19" s="232">
        <v>0.74272312982068756</v>
      </c>
      <c r="Q19" s="232">
        <v>0.74827631210344037</v>
      </c>
      <c r="R19" s="232">
        <v>0.76053634591143349</v>
      </c>
      <c r="S19" s="232">
        <v>0.78080704334693984</v>
      </c>
      <c r="T19" s="232">
        <v>0.75479249222071854</v>
      </c>
      <c r="U19" s="232">
        <v>0.76309977837525667</v>
      </c>
      <c r="V19" s="232">
        <v>0.77520322344102277</v>
      </c>
      <c r="W19" s="232">
        <v>0.76452899872058666</v>
      </c>
      <c r="X19" s="232">
        <v>0.77789463989498542</v>
      </c>
      <c r="Y19" s="232">
        <v>0.76068304963870936</v>
      </c>
      <c r="Z19" s="232">
        <v>0.78807248416184927</v>
      </c>
      <c r="AA19" s="232">
        <v>0.7698453322965999</v>
      </c>
      <c r="AB19" s="232">
        <v>0.78450380833003919</v>
      </c>
      <c r="AC19" s="233">
        <v>0.7892949530984732</v>
      </c>
      <c r="AD19" s="231">
        <v>1.1140932501852481</v>
      </c>
      <c r="AE19" s="232">
        <v>1.0786118329588557</v>
      </c>
      <c r="AF19" s="232">
        <v>1.0898834829805062</v>
      </c>
      <c r="AG19" s="232">
        <v>0.96252765267280271</v>
      </c>
      <c r="AH19" s="232">
        <v>0.89304546179822275</v>
      </c>
      <c r="AI19" s="232">
        <v>0.88068936447178459</v>
      </c>
      <c r="AJ19" s="232">
        <v>0.9762690288832887</v>
      </c>
      <c r="AK19" s="232">
        <v>0.86881275500526445</v>
      </c>
      <c r="AL19" s="232">
        <v>0.88124371327819806</v>
      </c>
      <c r="AM19" s="232">
        <v>0.87886462523345477</v>
      </c>
      <c r="AN19" s="232">
        <v>0.86466627431410792</v>
      </c>
      <c r="AO19" s="232">
        <v>0.86685172431879098</v>
      </c>
      <c r="AP19" s="232">
        <v>0.84860136082086479</v>
      </c>
      <c r="AQ19" s="232">
        <v>0.87341646524968841</v>
      </c>
      <c r="AR19" s="232">
        <v>0.86408577215554294</v>
      </c>
      <c r="AS19" s="232">
        <v>0.87673371293703017</v>
      </c>
      <c r="AT19" s="232">
        <v>0.89269253985741426</v>
      </c>
      <c r="AU19" s="232">
        <v>0.91330067269793058</v>
      </c>
      <c r="AV19" s="232">
        <v>0.89613964482306874</v>
      </c>
      <c r="AW19" s="232">
        <v>0.90056218705369429</v>
      </c>
      <c r="AX19" s="232">
        <v>0.91638409595190906</v>
      </c>
      <c r="AY19" s="232">
        <v>0.89677336112689909</v>
      </c>
      <c r="AZ19" s="232">
        <v>0.91060584265794564</v>
      </c>
      <c r="BA19" s="232">
        <v>0.89566327776136645</v>
      </c>
      <c r="BB19" s="232">
        <v>0.90194622783831879</v>
      </c>
      <c r="BC19" s="232">
        <v>0.88199945180560546</v>
      </c>
      <c r="BD19" s="232">
        <v>0.90739072585044089</v>
      </c>
      <c r="BE19" s="233">
        <v>0.89585029782543724</v>
      </c>
      <c r="BF19" s="231">
        <v>0.53488956704716462</v>
      </c>
      <c r="BG19" s="232">
        <v>0.44645182886032081</v>
      </c>
      <c r="BH19" s="232">
        <v>0.56864003190390022</v>
      </c>
      <c r="BI19" s="232">
        <v>0.48439530021619726</v>
      </c>
      <c r="BJ19" s="232">
        <v>0.42798810054150416</v>
      </c>
      <c r="BK19" s="232">
        <v>0.41754505885797838</v>
      </c>
      <c r="BL19" s="232">
        <v>0.39747367414238816</v>
      </c>
      <c r="BM19" s="232">
        <v>0.70285062741729631</v>
      </c>
      <c r="BN19" s="232">
        <v>0.38763681992059551</v>
      </c>
      <c r="BO19" s="232">
        <v>0.40501882341775963</v>
      </c>
      <c r="BP19" s="232">
        <v>0.37415583634563454</v>
      </c>
      <c r="BQ19" s="232">
        <v>0.37731205678642421</v>
      </c>
      <c r="BR19" s="232">
        <v>0.37550844496694469</v>
      </c>
      <c r="BS19" s="232">
        <v>0.39292180808884686</v>
      </c>
      <c r="BT19" s="232">
        <v>0.36964704294210965</v>
      </c>
      <c r="BU19" s="232">
        <v>0.35894688733086</v>
      </c>
      <c r="BV19" s="232">
        <v>0.35586566262912278</v>
      </c>
      <c r="BW19" s="232">
        <v>0.34457542673978919</v>
      </c>
      <c r="BX19" s="232">
        <v>0.29112461536371675</v>
      </c>
      <c r="BY19" s="232">
        <v>0.32040545637985485</v>
      </c>
      <c r="BZ19" s="232">
        <v>0.31393658233416122</v>
      </c>
      <c r="CA19" s="232">
        <v>0.33482589512377148</v>
      </c>
      <c r="CB19" s="232">
        <v>0.35826625041085763</v>
      </c>
      <c r="CC19" s="232">
        <v>0.32355720288328343</v>
      </c>
      <c r="CD19" s="232">
        <v>0.36279485552816709</v>
      </c>
      <c r="CE19" s="232">
        <v>0.36138629950567991</v>
      </c>
      <c r="CF19" s="232">
        <v>0.33933089798069621</v>
      </c>
      <c r="CG19" s="233">
        <v>0.37427634185302217</v>
      </c>
      <c r="CH19" s="231">
        <v>1.0042910253592792</v>
      </c>
      <c r="CI19" s="232">
        <v>0.99925803495831433</v>
      </c>
      <c r="CJ19" s="232">
        <v>0.98934553559208971</v>
      </c>
      <c r="CK19" s="232">
        <v>0.86260845394045149</v>
      </c>
      <c r="CL19" s="232">
        <v>0.80416299942396319</v>
      </c>
      <c r="CM19" s="232">
        <v>0.80079809635407795</v>
      </c>
      <c r="CN19" s="232">
        <v>0.73951409784898459</v>
      </c>
      <c r="CO19" s="232">
        <v>0.77486865360290436</v>
      </c>
      <c r="CP19" s="232">
        <v>0.78274787609365093</v>
      </c>
      <c r="CQ19" s="232">
        <v>0.76816988586109003</v>
      </c>
      <c r="CR19" s="232">
        <v>0.75696150014987673</v>
      </c>
      <c r="CS19" s="232">
        <v>0.76191684340835419</v>
      </c>
      <c r="CT19" s="232">
        <v>0.75123135075681235</v>
      </c>
      <c r="CU19" s="232">
        <v>0.75871609214475522</v>
      </c>
      <c r="CV19" s="232">
        <v>0.74897552168580717</v>
      </c>
      <c r="CW19" s="232">
        <v>0.75902807670140593</v>
      </c>
      <c r="CX19" s="232">
        <v>0.76344560255311933</v>
      </c>
      <c r="CY19" s="232">
        <v>0.79630906390811673</v>
      </c>
      <c r="CZ19" s="232">
        <v>0.77769247243666639</v>
      </c>
      <c r="DA19" s="232">
        <v>0.7867670043952999</v>
      </c>
      <c r="DB19" s="232">
        <v>0.78689411402789911</v>
      </c>
      <c r="DC19" s="232">
        <v>0.78239424466547336</v>
      </c>
      <c r="DD19" s="232">
        <v>0.77876111546471549</v>
      </c>
      <c r="DE19" s="232">
        <v>0.77557032649870161</v>
      </c>
      <c r="DF19" s="232">
        <v>0.78422254156770177</v>
      </c>
      <c r="DG19" s="232">
        <v>0.77474081425673869</v>
      </c>
      <c r="DH19" s="232">
        <v>0.79664071029147743</v>
      </c>
      <c r="DI19" s="233">
        <v>0.80069840779320067</v>
      </c>
      <c r="DJ19" s="231">
        <v>1.1062438596366704</v>
      </c>
      <c r="DK19" s="232">
        <v>1.0841994966513397</v>
      </c>
      <c r="DL19" s="232">
        <v>1.0605165464984201</v>
      </c>
      <c r="DM19" s="232">
        <v>0.94393390255567144</v>
      </c>
      <c r="DN19" s="232">
        <v>0.90224913902409132</v>
      </c>
      <c r="DO19" s="232">
        <v>0.91323492819715557</v>
      </c>
      <c r="DP19" s="232">
        <v>0.8412779159870486</v>
      </c>
      <c r="DQ19" s="232">
        <v>0.85996334581939327</v>
      </c>
      <c r="DR19" s="232">
        <v>0.8915495478855886</v>
      </c>
      <c r="DS19" s="232">
        <v>0.87281978309482677</v>
      </c>
      <c r="DT19" s="232">
        <v>0.85695922586016959</v>
      </c>
      <c r="DU19" s="232">
        <v>0.8654458713612071</v>
      </c>
      <c r="DV19" s="232">
        <v>0.85599480732297117</v>
      </c>
      <c r="DW19" s="232">
        <v>0.8693825158138504</v>
      </c>
      <c r="DX19" s="232">
        <v>0.85728465789977193</v>
      </c>
      <c r="DY19" s="232">
        <v>0.87311495272756534</v>
      </c>
      <c r="DZ19" s="232">
        <v>0.87810126317555759</v>
      </c>
      <c r="EA19" s="232">
        <v>0.91267856615362086</v>
      </c>
      <c r="EB19" s="232">
        <v>0.89884055463931756</v>
      </c>
      <c r="EC19" s="232">
        <v>0.90538861249435876</v>
      </c>
      <c r="ED19" s="232">
        <v>0.90826980520203004</v>
      </c>
      <c r="EE19" s="232">
        <v>0.89896162039601069</v>
      </c>
      <c r="EF19" s="232">
        <v>0.9017153659053142</v>
      </c>
      <c r="EG19" s="232">
        <v>0.89901874397698633</v>
      </c>
      <c r="EH19" s="232">
        <v>0.88852985752650071</v>
      </c>
      <c r="EI19" s="232">
        <v>0.87980982942033847</v>
      </c>
      <c r="EJ19" s="232">
        <v>0.90743590594307899</v>
      </c>
      <c r="EK19" s="233">
        <v>0.8951173635207621</v>
      </c>
      <c r="EL19" s="231">
        <v>0.55852529317969091</v>
      </c>
      <c r="EM19" s="232">
        <v>0.53243876657047118</v>
      </c>
      <c r="EN19" s="232">
        <v>0.59675015225133932</v>
      </c>
      <c r="EO19" s="232">
        <v>0.51060028799660895</v>
      </c>
      <c r="EP19" s="232">
        <v>0.47679907688374701</v>
      </c>
      <c r="EQ19" s="232">
        <v>0.45304952240924573</v>
      </c>
      <c r="ER19" s="232">
        <v>0.41522027501413833</v>
      </c>
      <c r="ES19" s="232">
        <v>0.50214140239483918</v>
      </c>
      <c r="ET19" s="232">
        <v>0.45255223411602902</v>
      </c>
      <c r="EU19" s="232">
        <v>0.44450905433896903</v>
      </c>
      <c r="EV19" s="232">
        <v>0.44513283947254345</v>
      </c>
      <c r="EW19" s="232">
        <v>0.44854817918196593</v>
      </c>
      <c r="EX19" s="232">
        <v>0.44063749537495583</v>
      </c>
      <c r="EY19" s="232">
        <v>0.4294205011197047</v>
      </c>
      <c r="EZ19" s="232">
        <v>0.42301126681336926</v>
      </c>
      <c r="FA19" s="232">
        <v>0.41409780616687264</v>
      </c>
      <c r="FB19" s="232">
        <v>0.41393886856453554</v>
      </c>
      <c r="FC19" s="232">
        <v>0.40977806049892279</v>
      </c>
      <c r="FD19" s="232">
        <v>0.37943136563828589</v>
      </c>
      <c r="FE19" s="232">
        <v>0.40461242921712798</v>
      </c>
      <c r="FF19" s="232">
        <v>0.3924392645413648</v>
      </c>
      <c r="FG19" s="232">
        <v>0.40996898572052243</v>
      </c>
      <c r="FH19" s="232">
        <v>0.39889257516190868</v>
      </c>
      <c r="FI19" s="232">
        <v>0.38639714295016797</v>
      </c>
      <c r="FJ19" s="232">
        <v>0.40188389826065546</v>
      </c>
      <c r="FK19" s="232">
        <v>0.39722253516266026</v>
      </c>
      <c r="FL19" s="232">
        <v>0.40228600558848948</v>
      </c>
      <c r="FM19" s="233">
        <v>0.4376442633114489</v>
      </c>
    </row>
    <row r="20" spans="1:169" ht="12.75" customHeight="1">
      <c r="A20" s="229">
        <v>31</v>
      </c>
      <c r="B20" s="231">
        <v>1.0271844566539374</v>
      </c>
      <c r="C20" s="232">
        <v>1.0961816495890786</v>
      </c>
      <c r="D20" s="232">
        <v>1.0800564740474881</v>
      </c>
      <c r="E20" s="232">
        <v>0.92239648069606917</v>
      </c>
      <c r="F20" s="232">
        <v>0.81991196815987266</v>
      </c>
      <c r="G20" s="232">
        <v>0.90918272952123369</v>
      </c>
      <c r="H20" s="232">
        <v>0.76762865810304282</v>
      </c>
      <c r="I20" s="232">
        <v>0.74573770776515158</v>
      </c>
      <c r="J20" s="232">
        <v>0.77988459500971585</v>
      </c>
      <c r="K20" s="232">
        <v>0.82914119479315851</v>
      </c>
      <c r="L20" s="232">
        <v>0.80711164537738112</v>
      </c>
      <c r="M20" s="232">
        <v>0.82390468245114001</v>
      </c>
      <c r="N20" s="232">
        <v>0.80000870296100179</v>
      </c>
      <c r="O20" s="232">
        <v>0.81343636825018639</v>
      </c>
      <c r="P20" s="232">
        <v>0.7944549805295763</v>
      </c>
      <c r="Q20" s="232">
        <v>0.81639832215741648</v>
      </c>
      <c r="R20" s="232">
        <v>0.80298426896940778</v>
      </c>
      <c r="S20" s="232">
        <v>0.85078215161094861</v>
      </c>
      <c r="T20" s="232">
        <v>0.82668127385212231</v>
      </c>
      <c r="U20" s="232">
        <v>0.85123956350133978</v>
      </c>
      <c r="V20" s="232">
        <v>0.83784942632499748</v>
      </c>
      <c r="W20" s="232">
        <v>0.82614204225702503</v>
      </c>
      <c r="X20" s="232">
        <v>0.84022418237706098</v>
      </c>
      <c r="Y20" s="232">
        <v>0.83244584883544637</v>
      </c>
      <c r="Z20" s="232">
        <v>0.82234445393497169</v>
      </c>
      <c r="AA20" s="232">
        <v>0.83515625360283163</v>
      </c>
      <c r="AB20" s="232">
        <v>0.85351359719252828</v>
      </c>
      <c r="AC20" s="233">
        <v>0.84676862091874505</v>
      </c>
      <c r="AD20" s="231">
        <v>1.1150546190809398</v>
      </c>
      <c r="AE20" s="232">
        <v>1.1595908370998003</v>
      </c>
      <c r="AF20" s="232">
        <v>1.1117136806903729</v>
      </c>
      <c r="AG20" s="232">
        <v>0.99720555976097003</v>
      </c>
      <c r="AH20" s="232">
        <v>0.9059484141364369</v>
      </c>
      <c r="AI20" s="232">
        <v>1.0369126574094227</v>
      </c>
      <c r="AJ20" s="232">
        <v>0.84139348291659244</v>
      </c>
      <c r="AK20" s="232">
        <v>0.79915143202806338</v>
      </c>
      <c r="AL20" s="232">
        <v>0.87461607205822556</v>
      </c>
      <c r="AM20" s="232">
        <v>0.91544947949705036</v>
      </c>
      <c r="AN20" s="232">
        <v>0.88493865729100707</v>
      </c>
      <c r="AO20" s="232">
        <v>0.90767067965914061</v>
      </c>
      <c r="AP20" s="232">
        <v>0.88797246774832594</v>
      </c>
      <c r="AQ20" s="232">
        <v>0.90608283863831174</v>
      </c>
      <c r="AR20" s="232">
        <v>0.87758255364020721</v>
      </c>
      <c r="AS20" s="232">
        <v>0.90917274155655359</v>
      </c>
      <c r="AT20" s="232">
        <v>0.8865336817921099</v>
      </c>
      <c r="AU20" s="232">
        <v>0.94666012471372951</v>
      </c>
      <c r="AV20" s="232">
        <v>0.92506057217904658</v>
      </c>
      <c r="AW20" s="232">
        <v>0.95313713962842461</v>
      </c>
      <c r="AX20" s="232">
        <v>0.94510066992137354</v>
      </c>
      <c r="AY20" s="232">
        <v>0.92390132957872284</v>
      </c>
      <c r="AZ20" s="232">
        <v>0.94333684107426197</v>
      </c>
      <c r="BA20" s="232">
        <v>0.93382427175099814</v>
      </c>
      <c r="BB20" s="232">
        <v>0.91109655791130795</v>
      </c>
      <c r="BC20" s="232">
        <v>0.92429987373913181</v>
      </c>
      <c r="BD20" s="232">
        <v>0.94851296375444627</v>
      </c>
      <c r="BE20" s="233">
        <v>0.92501275909789471</v>
      </c>
      <c r="BF20" s="231">
        <v>0.65042711093925953</v>
      </c>
      <c r="BG20" s="232">
        <v>0.76658466868240882</v>
      </c>
      <c r="BH20" s="232">
        <v>0.91799968903625317</v>
      </c>
      <c r="BI20" s="232">
        <v>0.57244097067875099</v>
      </c>
      <c r="BJ20" s="232">
        <v>0.53272021333546726</v>
      </c>
      <c r="BK20" s="232">
        <v>0.50052872282441196</v>
      </c>
      <c r="BL20" s="232">
        <v>0.52149048468383696</v>
      </c>
      <c r="BM20" s="232">
        <v>0.57475409725364746</v>
      </c>
      <c r="BN20" s="232">
        <v>0.47430257244161661</v>
      </c>
      <c r="BO20" s="232">
        <v>0.55697330898918673</v>
      </c>
      <c r="BP20" s="232">
        <v>0.56093899448330808</v>
      </c>
      <c r="BQ20" s="232">
        <v>0.56423965130298726</v>
      </c>
      <c r="BR20" s="232">
        <v>0.53641348150626755</v>
      </c>
      <c r="BS20" s="232">
        <v>0.53401502722840999</v>
      </c>
      <c r="BT20" s="232">
        <v>0.5389157747013682</v>
      </c>
      <c r="BU20" s="232">
        <v>0.53521706476455155</v>
      </c>
      <c r="BV20" s="232">
        <v>0.54715058618351153</v>
      </c>
      <c r="BW20" s="232">
        <v>0.53510655925120709</v>
      </c>
      <c r="BX20" s="232">
        <v>0.50396294251596707</v>
      </c>
      <c r="BY20" s="232">
        <v>0.5230809103656423</v>
      </c>
      <c r="BZ20" s="232">
        <v>0.48743787341295708</v>
      </c>
      <c r="CA20" s="232">
        <v>0.50849171266008897</v>
      </c>
      <c r="CB20" s="232">
        <v>0.51418543336516476</v>
      </c>
      <c r="CC20" s="232">
        <v>0.50413758983614032</v>
      </c>
      <c r="CD20" s="232">
        <v>0.49088709135566977</v>
      </c>
      <c r="CE20" s="232">
        <v>0.51050017131295011</v>
      </c>
      <c r="CF20" s="232">
        <v>0.50936672715938014</v>
      </c>
      <c r="CG20" s="233">
        <v>0.542018238812496</v>
      </c>
      <c r="CH20" s="231">
        <v>1.0323466276984445</v>
      </c>
      <c r="CI20" s="232">
        <v>1.0327253441787894</v>
      </c>
      <c r="CJ20" s="232">
        <v>1.0219358881456346</v>
      </c>
      <c r="CK20" s="232">
        <v>0.90691640791175887</v>
      </c>
      <c r="CL20" s="232">
        <v>0.83103164528954399</v>
      </c>
      <c r="CM20" s="232">
        <v>0.8367154565832382</v>
      </c>
      <c r="CN20" s="232">
        <v>0.78406701957930625</v>
      </c>
      <c r="CO20" s="232">
        <v>0.81272947491630587</v>
      </c>
      <c r="CP20" s="232">
        <v>0.81985909208906982</v>
      </c>
      <c r="CQ20" s="232">
        <v>0.80531418365947882</v>
      </c>
      <c r="CR20" s="232">
        <v>0.79589494577092934</v>
      </c>
      <c r="CS20" s="232">
        <v>0.79914973324559646</v>
      </c>
      <c r="CT20" s="232">
        <v>0.78878252703275697</v>
      </c>
      <c r="CU20" s="232">
        <v>0.79662537011433909</v>
      </c>
      <c r="CV20" s="232">
        <v>0.78568407620937997</v>
      </c>
      <c r="CW20" s="232">
        <v>0.79526819956277561</v>
      </c>
      <c r="CX20" s="232">
        <v>0.79726493409724786</v>
      </c>
      <c r="CY20" s="232">
        <v>0.82877164957745042</v>
      </c>
      <c r="CZ20" s="232">
        <v>0.80934511627458305</v>
      </c>
      <c r="DA20" s="232">
        <v>0.82191380454920571</v>
      </c>
      <c r="DB20" s="232">
        <v>0.82414155581803639</v>
      </c>
      <c r="DC20" s="232">
        <v>0.81926210854046255</v>
      </c>
      <c r="DD20" s="232">
        <v>0.81585040133828635</v>
      </c>
      <c r="DE20" s="232">
        <v>0.8134419927752663</v>
      </c>
      <c r="DF20" s="232">
        <v>0.81949310966044175</v>
      </c>
      <c r="DG20" s="232">
        <v>0.80822145806012824</v>
      </c>
      <c r="DH20" s="232">
        <v>0.82893286173238734</v>
      </c>
      <c r="DI20" s="233">
        <v>0.83226627374059303</v>
      </c>
      <c r="DJ20" s="231">
        <v>1.1213883553370763</v>
      </c>
      <c r="DK20" s="232">
        <v>1.1116136805136398</v>
      </c>
      <c r="DL20" s="232">
        <v>1.08330483113945</v>
      </c>
      <c r="DM20" s="232">
        <v>0.98446056033600904</v>
      </c>
      <c r="DN20" s="232">
        <v>0.92328531476681774</v>
      </c>
      <c r="DO20" s="232">
        <v>0.94384540306321218</v>
      </c>
      <c r="DP20" s="232">
        <v>0.88227428166638688</v>
      </c>
      <c r="DQ20" s="232">
        <v>0.89465033624335422</v>
      </c>
      <c r="DR20" s="232">
        <v>0.91911366074433565</v>
      </c>
      <c r="DS20" s="232">
        <v>0.90149358744884345</v>
      </c>
      <c r="DT20" s="232">
        <v>0.88646152733227235</v>
      </c>
      <c r="DU20" s="232">
        <v>0.89290325098289747</v>
      </c>
      <c r="DV20" s="232">
        <v>0.88402441559574918</v>
      </c>
      <c r="DW20" s="232">
        <v>0.8974155394173492</v>
      </c>
      <c r="DX20" s="232">
        <v>0.88313872795819126</v>
      </c>
      <c r="DY20" s="232">
        <v>0.89852821848822384</v>
      </c>
      <c r="DZ20" s="232">
        <v>0.90060046897707935</v>
      </c>
      <c r="EA20" s="232">
        <v>0.93484322231232675</v>
      </c>
      <c r="EB20" s="232">
        <v>0.92109302007055704</v>
      </c>
      <c r="EC20" s="232">
        <v>0.93141414093138786</v>
      </c>
      <c r="ED20" s="232">
        <v>0.93779655562945297</v>
      </c>
      <c r="EE20" s="232">
        <v>0.92702613463701478</v>
      </c>
      <c r="EF20" s="232">
        <v>0.92898930557209924</v>
      </c>
      <c r="EG20" s="232">
        <v>0.92893372401512675</v>
      </c>
      <c r="EH20" s="232">
        <v>0.91589505791073256</v>
      </c>
      <c r="EI20" s="232">
        <v>0.90822788857349346</v>
      </c>
      <c r="EJ20" s="232">
        <v>0.93232373789645973</v>
      </c>
      <c r="EK20" s="233">
        <v>0.91908421648095473</v>
      </c>
      <c r="EL20" s="231">
        <v>0.62274040212678949</v>
      </c>
      <c r="EM20" s="232">
        <v>0.58649423305853798</v>
      </c>
      <c r="EN20" s="232">
        <v>0.64852123090750746</v>
      </c>
      <c r="EO20" s="232">
        <v>0.56191848042756609</v>
      </c>
      <c r="EP20" s="232">
        <v>0.52528154940382976</v>
      </c>
      <c r="EQ20" s="232">
        <v>0.50446354061220144</v>
      </c>
      <c r="ER20" s="232">
        <v>0.47523756476504025</v>
      </c>
      <c r="ES20" s="232">
        <v>0.54877336928541809</v>
      </c>
      <c r="ET20" s="232">
        <v>0.50575293431060186</v>
      </c>
      <c r="EU20" s="232">
        <v>0.50838842005052454</v>
      </c>
      <c r="EV20" s="232">
        <v>0.51013877160877397</v>
      </c>
      <c r="EW20" s="232">
        <v>0.51570292310578714</v>
      </c>
      <c r="EX20" s="232">
        <v>0.50801957596165981</v>
      </c>
      <c r="EY20" s="232">
        <v>0.49310544267521633</v>
      </c>
      <c r="EZ20" s="232">
        <v>0.48925295812916442</v>
      </c>
      <c r="FA20" s="232">
        <v>0.4828124047262265</v>
      </c>
      <c r="FB20" s="232">
        <v>0.48176471707137147</v>
      </c>
      <c r="FC20" s="232">
        <v>0.48009972712542764</v>
      </c>
      <c r="FD20" s="232">
        <v>0.44423239810187837</v>
      </c>
      <c r="FE20" s="232">
        <v>0.47172425286032232</v>
      </c>
      <c r="FF20" s="232">
        <v>0.45608966414534236</v>
      </c>
      <c r="FG20" s="232">
        <v>0.47042004874081728</v>
      </c>
      <c r="FH20" s="232">
        <v>0.46074591883760674</v>
      </c>
      <c r="FI20" s="232">
        <v>0.44652301158267732</v>
      </c>
      <c r="FJ20" s="232">
        <v>0.46031351282470245</v>
      </c>
      <c r="FK20" s="232">
        <v>0.44748208387970145</v>
      </c>
      <c r="FL20" s="232">
        <v>0.45686420701038472</v>
      </c>
      <c r="FM20" s="233">
        <v>0.49637590894522876</v>
      </c>
    </row>
    <row r="21" spans="1:169" ht="12.75" customHeight="1">
      <c r="A21" s="229">
        <v>32</v>
      </c>
      <c r="B21" s="231">
        <v>1.0362134669734191</v>
      </c>
      <c r="C21" s="232">
        <v>1.0816549540638263</v>
      </c>
      <c r="D21" s="232">
        <v>1.050683759801126</v>
      </c>
      <c r="E21" s="232">
        <v>0.94221842892410912</v>
      </c>
      <c r="F21" s="232">
        <v>0.84237268712667546</v>
      </c>
      <c r="G21" s="232">
        <v>0.90484615985056238</v>
      </c>
      <c r="H21" s="232">
        <v>0.82121543914203554</v>
      </c>
      <c r="I21" s="232">
        <v>0.73417388149934104</v>
      </c>
      <c r="J21" s="232">
        <v>0.78695514070278294</v>
      </c>
      <c r="K21" s="232">
        <v>0.83672714395048797</v>
      </c>
      <c r="L21" s="232">
        <v>0.84937263023259735</v>
      </c>
      <c r="M21" s="232">
        <v>0.83665076586095954</v>
      </c>
      <c r="N21" s="232">
        <v>0.84915064702954157</v>
      </c>
      <c r="O21" s="232">
        <v>0.83116311304972634</v>
      </c>
      <c r="P21" s="232">
        <v>0.82631727745683459</v>
      </c>
      <c r="Q21" s="232">
        <v>0.82957282360546192</v>
      </c>
      <c r="R21" s="232">
        <v>0.83122076563151948</v>
      </c>
      <c r="S21" s="232">
        <v>0.8651857538169313</v>
      </c>
      <c r="T21" s="232">
        <v>0.86164022894211334</v>
      </c>
      <c r="U21" s="232">
        <v>0.86159691509904879</v>
      </c>
      <c r="V21" s="232">
        <v>0.85429504360408826</v>
      </c>
      <c r="W21" s="232">
        <v>0.85854976539015504</v>
      </c>
      <c r="X21" s="232">
        <v>0.85054657042735138</v>
      </c>
      <c r="Y21" s="232">
        <v>0.85933638884821506</v>
      </c>
      <c r="Z21" s="232">
        <v>0.86292845886744807</v>
      </c>
      <c r="AA21" s="232">
        <v>0.84660767616454402</v>
      </c>
      <c r="AB21" s="232">
        <v>0.86732558568132767</v>
      </c>
      <c r="AC21" s="233">
        <v>0.87334301823783655</v>
      </c>
      <c r="AD21" s="231">
        <v>1.1073103190926721</v>
      </c>
      <c r="AE21" s="232">
        <v>1.1321964052318203</v>
      </c>
      <c r="AF21" s="232">
        <v>1.075674821591531</v>
      </c>
      <c r="AG21" s="232">
        <v>1.0162134046437583</v>
      </c>
      <c r="AH21" s="232">
        <v>0.93386846443990545</v>
      </c>
      <c r="AI21" s="232">
        <v>0.98390748745786849</v>
      </c>
      <c r="AJ21" s="232">
        <v>0.88331829678384133</v>
      </c>
      <c r="AK21" s="232">
        <v>0.81918714364579581</v>
      </c>
      <c r="AL21" s="232">
        <v>0.87594309693656414</v>
      </c>
      <c r="AM21" s="232">
        <v>0.91210870125520693</v>
      </c>
      <c r="AN21" s="232">
        <v>0.9238854054008393</v>
      </c>
      <c r="AO21" s="232">
        <v>0.91525033349510132</v>
      </c>
      <c r="AP21" s="232">
        <v>0.92778444915343816</v>
      </c>
      <c r="AQ21" s="232">
        <v>0.92058256890131374</v>
      </c>
      <c r="AR21" s="232">
        <v>0.90612155283808959</v>
      </c>
      <c r="AS21" s="232">
        <v>0.91236324517689316</v>
      </c>
      <c r="AT21" s="232">
        <v>0.91954846013426617</v>
      </c>
      <c r="AU21" s="232">
        <v>0.95125087490863591</v>
      </c>
      <c r="AV21" s="232">
        <v>0.95701679400647355</v>
      </c>
      <c r="AW21" s="232">
        <v>0.95580665851883584</v>
      </c>
      <c r="AX21" s="232">
        <v>0.949526050076832</v>
      </c>
      <c r="AY21" s="232">
        <v>0.9488447472449878</v>
      </c>
      <c r="AZ21" s="232">
        <v>0.94281212869742437</v>
      </c>
      <c r="BA21" s="232">
        <v>0.96007328206640774</v>
      </c>
      <c r="BB21" s="232">
        <v>0.94467934906089923</v>
      </c>
      <c r="BC21" s="232">
        <v>0.92962326463276734</v>
      </c>
      <c r="BD21" s="232">
        <v>0.9553600892668529</v>
      </c>
      <c r="BE21" s="233">
        <v>0.94719004738126933</v>
      </c>
      <c r="BF21" s="231">
        <v>0.73137436497317188</v>
      </c>
      <c r="BG21" s="232">
        <v>0.81894360114033649</v>
      </c>
      <c r="BH21" s="232">
        <v>0.92275167526671253</v>
      </c>
      <c r="BI21" s="232">
        <v>0.59607128658946662</v>
      </c>
      <c r="BJ21" s="232">
        <v>0.53695755726062411</v>
      </c>
      <c r="BK21" s="232">
        <v>0.6519005629970136</v>
      </c>
      <c r="BL21" s="232">
        <v>0.61399084635126566</v>
      </c>
      <c r="BM21" s="232">
        <v>0.46203646899629375</v>
      </c>
      <c r="BN21" s="232">
        <v>0.4999003727425701</v>
      </c>
      <c r="BO21" s="232">
        <v>0.59901600384659037</v>
      </c>
      <c r="BP21" s="232">
        <v>0.61368314493414644</v>
      </c>
      <c r="BQ21" s="232">
        <v>0.59300109411748259</v>
      </c>
      <c r="BR21" s="232">
        <v>0.61351389914679522</v>
      </c>
      <c r="BS21" s="232">
        <v>0.56147441811119525</v>
      </c>
      <c r="BT21" s="232">
        <v>0.58099408474708591</v>
      </c>
      <c r="BU21" s="232">
        <v>0.57865111323386087</v>
      </c>
      <c r="BV21" s="232">
        <v>0.56075568020693489</v>
      </c>
      <c r="BW21" s="232">
        <v>0.58181869914327389</v>
      </c>
      <c r="BX21" s="232">
        <v>0.54877191194918906</v>
      </c>
      <c r="BY21" s="232">
        <v>0.55819673798182723</v>
      </c>
      <c r="BZ21" s="232">
        <v>0.54315607533902133</v>
      </c>
      <c r="CA21" s="232">
        <v>0.56515330254148288</v>
      </c>
      <c r="CB21" s="232">
        <v>0.55880599932954167</v>
      </c>
      <c r="CC21" s="232">
        <v>0.5331056872022546</v>
      </c>
      <c r="CD21" s="232">
        <v>0.55761808966364457</v>
      </c>
      <c r="CE21" s="232">
        <v>0.54426953976839854</v>
      </c>
      <c r="CF21" s="232">
        <v>0.54840977662930557</v>
      </c>
      <c r="CG21" s="233">
        <v>0.58571875799215822</v>
      </c>
      <c r="CH21" s="231">
        <v>1.0500526129677166</v>
      </c>
      <c r="CI21" s="232">
        <v>1.0646149249625871</v>
      </c>
      <c r="CJ21" s="232">
        <v>1.0465898677604857</v>
      </c>
      <c r="CK21" s="232">
        <v>0.94784421058301216</v>
      </c>
      <c r="CL21" s="232">
        <v>0.86138739548626841</v>
      </c>
      <c r="CM21" s="232">
        <v>0.86751975338085496</v>
      </c>
      <c r="CN21" s="232">
        <v>0.8250232638421422</v>
      </c>
      <c r="CO21" s="232">
        <v>0.84511345740073285</v>
      </c>
      <c r="CP21" s="232">
        <v>0.85436035427145751</v>
      </c>
      <c r="CQ21" s="232">
        <v>0.83870788716275102</v>
      </c>
      <c r="CR21" s="232">
        <v>0.83410813665199868</v>
      </c>
      <c r="CS21" s="232">
        <v>0.83195754736826288</v>
      </c>
      <c r="CT21" s="232">
        <v>0.82365585517248163</v>
      </c>
      <c r="CU21" s="232">
        <v>0.83164646243070683</v>
      </c>
      <c r="CV21" s="232">
        <v>0.82054956924113387</v>
      </c>
      <c r="CW21" s="232">
        <v>0.8316485567531533</v>
      </c>
      <c r="CX21" s="232">
        <v>0.83207710457114359</v>
      </c>
      <c r="CY21" s="232">
        <v>0.86065408486277095</v>
      </c>
      <c r="CZ21" s="232">
        <v>0.83909137259787192</v>
      </c>
      <c r="DA21" s="232">
        <v>0.85364728717466876</v>
      </c>
      <c r="DB21" s="232">
        <v>0.85797239196526287</v>
      </c>
      <c r="DC21" s="232">
        <v>0.85309973772936776</v>
      </c>
      <c r="DD21" s="232">
        <v>0.84930607419587534</v>
      </c>
      <c r="DE21" s="232">
        <v>0.84866458801149958</v>
      </c>
      <c r="DF21" s="232">
        <v>0.85372159334992503</v>
      </c>
      <c r="DG21" s="232">
        <v>0.84074961111212732</v>
      </c>
      <c r="DH21" s="232">
        <v>0.8610702378866929</v>
      </c>
      <c r="DI21" s="233">
        <v>0.86418826919518754</v>
      </c>
      <c r="DJ21" s="231">
        <v>1.1278574046043091</v>
      </c>
      <c r="DK21" s="232">
        <v>1.1363763968365104</v>
      </c>
      <c r="DL21" s="232">
        <v>1.1009633230331806</v>
      </c>
      <c r="DM21" s="232">
        <v>1.0202964602547375</v>
      </c>
      <c r="DN21" s="232">
        <v>0.94684372898370384</v>
      </c>
      <c r="DO21" s="232">
        <v>0.96929145772932612</v>
      </c>
      <c r="DP21" s="232">
        <v>0.91757318559650358</v>
      </c>
      <c r="DQ21" s="232">
        <v>0.92181049654458391</v>
      </c>
      <c r="DR21" s="232">
        <v>0.94384572785414766</v>
      </c>
      <c r="DS21" s="232">
        <v>0.9255311161705696</v>
      </c>
      <c r="DT21" s="232">
        <v>0.91568058167923327</v>
      </c>
      <c r="DU21" s="232">
        <v>0.91569742046762603</v>
      </c>
      <c r="DV21" s="232">
        <v>0.90978366120343601</v>
      </c>
      <c r="DW21" s="232">
        <v>0.92531136273004433</v>
      </c>
      <c r="DX21" s="232">
        <v>0.9066863111957526</v>
      </c>
      <c r="DY21" s="232">
        <v>0.92383568541150463</v>
      </c>
      <c r="DZ21" s="232">
        <v>0.92224896679464552</v>
      </c>
      <c r="EA21" s="232">
        <v>0.95557838488089863</v>
      </c>
      <c r="EB21" s="232">
        <v>0.9407355036392403</v>
      </c>
      <c r="EC21" s="232">
        <v>0.95381046686304138</v>
      </c>
      <c r="ED21" s="232">
        <v>0.96262660342085793</v>
      </c>
      <c r="EE21" s="232">
        <v>0.95192834564952067</v>
      </c>
      <c r="EF21" s="232">
        <v>0.9526347637753374</v>
      </c>
      <c r="EG21" s="232">
        <v>0.95494974692144896</v>
      </c>
      <c r="EH21" s="232">
        <v>0.94286686993222124</v>
      </c>
      <c r="EI21" s="232">
        <v>0.93498133210607781</v>
      </c>
      <c r="EJ21" s="232">
        <v>0.95643774981992413</v>
      </c>
      <c r="EK21" s="233">
        <v>0.94248163503433502</v>
      </c>
      <c r="EL21" s="231">
        <v>0.68096297495478808</v>
      </c>
      <c r="EM21" s="232">
        <v>0.64125566911115395</v>
      </c>
      <c r="EN21" s="232">
        <v>0.69844323034105071</v>
      </c>
      <c r="EO21" s="232">
        <v>0.61161881446735633</v>
      </c>
      <c r="EP21" s="232">
        <v>0.57324140864397133</v>
      </c>
      <c r="EQ21" s="232">
        <v>0.55108756080603305</v>
      </c>
      <c r="ER21" s="232">
        <v>0.53513046670715692</v>
      </c>
      <c r="ES21" s="232">
        <v>0.594336592850081</v>
      </c>
      <c r="ET21" s="232">
        <v>0.55910468005650293</v>
      </c>
      <c r="EU21" s="232">
        <v>0.56911939175425019</v>
      </c>
      <c r="EV21" s="232">
        <v>0.57557899724371053</v>
      </c>
      <c r="EW21" s="232">
        <v>0.58061027944781918</v>
      </c>
      <c r="EX21" s="232">
        <v>0.57425218327563743</v>
      </c>
      <c r="EY21" s="232">
        <v>0.55817040885465674</v>
      </c>
      <c r="EZ21" s="232">
        <v>0.55707809598922731</v>
      </c>
      <c r="FA21" s="232">
        <v>0.55236377062838637</v>
      </c>
      <c r="FB21" s="232">
        <v>0.55452923675428656</v>
      </c>
      <c r="FC21" s="232">
        <v>0.55248195139117195</v>
      </c>
      <c r="FD21" s="232">
        <v>0.50855507462124083</v>
      </c>
      <c r="FE21" s="232">
        <v>0.53612710857136192</v>
      </c>
      <c r="FF21" s="232">
        <v>0.51922127271291552</v>
      </c>
      <c r="FG21" s="232">
        <v>0.53139985291125569</v>
      </c>
      <c r="FH21" s="232">
        <v>0.52172463272883263</v>
      </c>
      <c r="FI21" s="232">
        <v>0.50617281278747428</v>
      </c>
      <c r="FJ21" s="232">
        <v>0.52046721871739887</v>
      </c>
      <c r="FK21" s="232">
        <v>0.50065131142698693</v>
      </c>
      <c r="FL21" s="232">
        <v>0.51185744135169553</v>
      </c>
      <c r="FM21" s="233">
        <v>0.55210799045894687</v>
      </c>
    </row>
    <row r="22" spans="1:169" ht="12.75" customHeight="1">
      <c r="A22" s="229">
        <v>33</v>
      </c>
      <c r="B22" s="231">
        <v>1.0901833567787644</v>
      </c>
      <c r="C22" s="232">
        <v>1.1343384859002581</v>
      </c>
      <c r="D22" s="232">
        <v>1.0661428040875012</v>
      </c>
      <c r="E22" s="232">
        <v>0.95043896720612753</v>
      </c>
      <c r="F22" s="232">
        <v>0.94666388423080605</v>
      </c>
      <c r="G22" s="232">
        <v>0.8736447849283594</v>
      </c>
      <c r="H22" s="232">
        <v>0.91538741438807525</v>
      </c>
      <c r="I22" s="232">
        <v>0.87934277735070154</v>
      </c>
      <c r="J22" s="232">
        <v>0.97697033424380852</v>
      </c>
      <c r="K22" s="232">
        <v>0.88326089913110828</v>
      </c>
      <c r="L22" s="232">
        <v>0.86803092196764342</v>
      </c>
      <c r="M22" s="232">
        <v>0.88607263760406829</v>
      </c>
      <c r="N22" s="232">
        <v>0.88851425377151549</v>
      </c>
      <c r="O22" s="232">
        <v>0.8895404320629432</v>
      </c>
      <c r="P22" s="232">
        <v>0.86569601746314306</v>
      </c>
      <c r="Q22" s="232">
        <v>0.86866450733888467</v>
      </c>
      <c r="R22" s="232">
        <v>0.86464950017286091</v>
      </c>
      <c r="S22" s="232">
        <v>0.90425725196189177</v>
      </c>
      <c r="T22" s="232">
        <v>0.87162115638983162</v>
      </c>
      <c r="U22" s="232">
        <v>0.90597483668300083</v>
      </c>
      <c r="V22" s="232">
        <v>0.89585362062526319</v>
      </c>
      <c r="W22" s="232">
        <v>0.88048872718639548</v>
      </c>
      <c r="X22" s="232">
        <v>0.87112813190661675</v>
      </c>
      <c r="Y22" s="232">
        <v>0.8969411222018705</v>
      </c>
      <c r="Z22" s="232">
        <v>0.88794398149399623</v>
      </c>
      <c r="AA22" s="232">
        <v>0.87746343404147964</v>
      </c>
      <c r="AB22" s="232">
        <v>0.88477861234865984</v>
      </c>
      <c r="AC22" s="233">
        <v>0.89057921196845446</v>
      </c>
      <c r="AD22" s="231">
        <v>1.1661293336891208</v>
      </c>
      <c r="AE22" s="232">
        <v>1.1857287300656116</v>
      </c>
      <c r="AF22" s="232">
        <v>1.1272627029355669</v>
      </c>
      <c r="AG22" s="232">
        <v>1.0199244683765905</v>
      </c>
      <c r="AH22" s="232">
        <v>1.0282776966810463</v>
      </c>
      <c r="AI22" s="232">
        <v>0.94917431157068999</v>
      </c>
      <c r="AJ22" s="232">
        <v>0.97742081881631093</v>
      </c>
      <c r="AK22" s="232">
        <v>0.96068167181825259</v>
      </c>
      <c r="AL22" s="232">
        <v>1.0965505857991653</v>
      </c>
      <c r="AM22" s="232">
        <v>0.95629784452382938</v>
      </c>
      <c r="AN22" s="232">
        <v>0.93013837975243974</v>
      </c>
      <c r="AO22" s="232">
        <v>0.9542271341862667</v>
      </c>
      <c r="AP22" s="232">
        <v>0.95407166717861303</v>
      </c>
      <c r="AQ22" s="232">
        <v>0.96625600705293269</v>
      </c>
      <c r="AR22" s="232">
        <v>0.94129622580308703</v>
      </c>
      <c r="AS22" s="232">
        <v>0.94777204249387315</v>
      </c>
      <c r="AT22" s="232">
        <v>0.94331417294214337</v>
      </c>
      <c r="AU22" s="232">
        <v>0.98381075854731603</v>
      </c>
      <c r="AV22" s="232">
        <v>0.95765931699587936</v>
      </c>
      <c r="AW22" s="232">
        <v>0.99079061324182727</v>
      </c>
      <c r="AX22" s="232">
        <v>0.98445613064590076</v>
      </c>
      <c r="AY22" s="232">
        <v>0.96990859436890409</v>
      </c>
      <c r="AZ22" s="232">
        <v>0.96495226348881946</v>
      </c>
      <c r="BA22" s="232">
        <v>0.99148786168531522</v>
      </c>
      <c r="BB22" s="232">
        <v>0.96982525841266265</v>
      </c>
      <c r="BC22" s="232">
        <v>0.96434124821161427</v>
      </c>
      <c r="BD22" s="232">
        <v>0.96961549991785712</v>
      </c>
      <c r="BE22" s="233">
        <v>0.95661956270633897</v>
      </c>
      <c r="BF22" s="231">
        <v>0.76455285697885478</v>
      </c>
      <c r="BG22" s="232">
        <v>0.86721513777626824</v>
      </c>
      <c r="BH22" s="232">
        <v>0.75326320778848366</v>
      </c>
      <c r="BI22" s="232">
        <v>0.62538707606211474</v>
      </c>
      <c r="BJ22" s="232">
        <v>0.67423496450488851</v>
      </c>
      <c r="BK22" s="232">
        <v>0.63199869618960836</v>
      </c>
      <c r="BL22" s="232">
        <v>0.70839463337954311</v>
      </c>
      <c r="BM22" s="232">
        <v>0.61896745943958442</v>
      </c>
      <c r="BN22" s="232">
        <v>0.59123185855763138</v>
      </c>
      <c r="BO22" s="232">
        <v>0.65294333852789632</v>
      </c>
      <c r="BP22" s="232">
        <v>0.67158033518093463</v>
      </c>
      <c r="BQ22" s="232">
        <v>0.67480153184567604</v>
      </c>
      <c r="BR22" s="232">
        <v>0.69206265194556127</v>
      </c>
      <c r="BS22" s="232">
        <v>0.6581665301926154</v>
      </c>
      <c r="BT22" s="232">
        <v>0.63329637374891046</v>
      </c>
      <c r="BU22" s="232">
        <v>0.62890491395528825</v>
      </c>
      <c r="BV22" s="232">
        <v>0.62377318525599923</v>
      </c>
      <c r="BW22" s="232">
        <v>0.64232950281234147</v>
      </c>
      <c r="BX22" s="232">
        <v>0.58938605966996571</v>
      </c>
      <c r="BY22" s="232">
        <v>0.63282770290601686</v>
      </c>
      <c r="BZ22" s="232">
        <v>0.6063713220199376</v>
      </c>
      <c r="CA22" s="232">
        <v>0.58993578447157002</v>
      </c>
      <c r="CB22" s="232">
        <v>0.57445940133544338</v>
      </c>
      <c r="CC22" s="232">
        <v>0.59075689618546279</v>
      </c>
      <c r="CD22" s="232">
        <v>0.58214665245086028</v>
      </c>
      <c r="CE22" s="232">
        <v>0.56105928770196067</v>
      </c>
      <c r="CF22" s="232">
        <v>0.57744654893760339</v>
      </c>
      <c r="CG22" s="233">
        <v>0.6333608888495692</v>
      </c>
      <c r="CH22" s="231">
        <v>1.0624754147335695</v>
      </c>
      <c r="CI22" s="232">
        <v>1.0865817632856689</v>
      </c>
      <c r="CJ22" s="232">
        <v>1.0674452603442919</v>
      </c>
      <c r="CK22" s="232">
        <v>0.98727018397887056</v>
      </c>
      <c r="CL22" s="232">
        <v>0.89581368459774358</v>
      </c>
      <c r="CM22" s="232">
        <v>0.89474127852795804</v>
      </c>
      <c r="CN22" s="232">
        <v>0.86573971659537641</v>
      </c>
      <c r="CO22" s="232">
        <v>0.87582421255716902</v>
      </c>
      <c r="CP22" s="232">
        <v>0.88593295623495616</v>
      </c>
      <c r="CQ22" s="232">
        <v>0.86891923505332191</v>
      </c>
      <c r="CR22" s="232">
        <v>0.86920352643177556</v>
      </c>
      <c r="CS22" s="232">
        <v>0.86275690468955935</v>
      </c>
      <c r="CT22" s="232">
        <v>0.85657146764487779</v>
      </c>
      <c r="CU22" s="232">
        <v>0.86583883598274591</v>
      </c>
      <c r="CV22" s="232">
        <v>0.85336486559660718</v>
      </c>
      <c r="CW22" s="232">
        <v>0.86751066636801899</v>
      </c>
      <c r="CX22" s="232">
        <v>0.86421395385873978</v>
      </c>
      <c r="CY22" s="232">
        <v>0.89299262595748952</v>
      </c>
      <c r="CZ22" s="232">
        <v>0.86816748740611194</v>
      </c>
      <c r="DA22" s="232">
        <v>0.88288135580713467</v>
      </c>
      <c r="DB22" s="232">
        <v>0.88844343728754105</v>
      </c>
      <c r="DC22" s="232">
        <v>0.88346146836712847</v>
      </c>
      <c r="DD22" s="232">
        <v>0.878768109279084</v>
      </c>
      <c r="DE22" s="232">
        <v>0.87982733208118447</v>
      </c>
      <c r="DF22" s="232">
        <v>0.88523521247672488</v>
      </c>
      <c r="DG22" s="232">
        <v>0.87225477259002404</v>
      </c>
      <c r="DH22" s="232">
        <v>0.89242842654134935</v>
      </c>
      <c r="DI22" s="233">
        <v>0.89378446024308422</v>
      </c>
      <c r="DJ22" s="231">
        <v>1.132373474237635</v>
      </c>
      <c r="DK22" s="232">
        <v>1.148920796886501</v>
      </c>
      <c r="DL22" s="232">
        <v>1.1142741538401337</v>
      </c>
      <c r="DM22" s="232">
        <v>1.0557246171872146</v>
      </c>
      <c r="DN22" s="232">
        <v>0.97582642518479057</v>
      </c>
      <c r="DO22" s="232">
        <v>0.98917241348481821</v>
      </c>
      <c r="DP22" s="232">
        <v>0.94893660523210099</v>
      </c>
      <c r="DQ22" s="232">
        <v>0.95069042076364252</v>
      </c>
      <c r="DR22" s="232">
        <v>0.96795627891908176</v>
      </c>
      <c r="DS22" s="232">
        <v>0.9465138509763491</v>
      </c>
      <c r="DT22" s="232">
        <v>0.94283477031912211</v>
      </c>
      <c r="DU22" s="232">
        <v>0.93539248250598184</v>
      </c>
      <c r="DV22" s="232">
        <v>0.93394721641709511</v>
      </c>
      <c r="DW22" s="232">
        <v>0.94944248313916613</v>
      </c>
      <c r="DX22" s="232">
        <v>0.93025687824809589</v>
      </c>
      <c r="DY22" s="232">
        <v>0.94828317894529446</v>
      </c>
      <c r="DZ22" s="232">
        <v>0.94262613123106997</v>
      </c>
      <c r="EA22" s="232">
        <v>0.97717466896514094</v>
      </c>
      <c r="EB22" s="232">
        <v>0.95962725035506646</v>
      </c>
      <c r="EC22" s="232">
        <v>0.97360408645087293</v>
      </c>
      <c r="ED22" s="232">
        <v>0.98330015270447935</v>
      </c>
      <c r="EE22" s="232">
        <v>0.97395494561193408</v>
      </c>
      <c r="EF22" s="232">
        <v>0.97309640563218647</v>
      </c>
      <c r="EG22" s="232">
        <v>0.97740223663126136</v>
      </c>
      <c r="EH22" s="232">
        <v>0.96685014151309545</v>
      </c>
      <c r="EI22" s="232">
        <v>0.95988301782273944</v>
      </c>
      <c r="EJ22" s="232">
        <v>0.97986620384812206</v>
      </c>
      <c r="EK22" s="233">
        <v>0.96471496834037596</v>
      </c>
      <c r="EL22" s="231">
        <v>0.73482414341127167</v>
      </c>
      <c r="EM22" s="232">
        <v>0.69792628933147116</v>
      </c>
      <c r="EN22" s="232">
        <v>0.74692676542347758</v>
      </c>
      <c r="EO22" s="232">
        <v>0.66055342791908656</v>
      </c>
      <c r="EP22" s="232">
        <v>0.62318228214431237</v>
      </c>
      <c r="EQ22" s="232">
        <v>0.59712436947362779</v>
      </c>
      <c r="ER22" s="232">
        <v>0.59652746717841787</v>
      </c>
      <c r="ES22" s="232">
        <v>0.63504562540095399</v>
      </c>
      <c r="ET22" s="232">
        <v>0.61166967633061031</v>
      </c>
      <c r="EU22" s="232">
        <v>0.62590320702925095</v>
      </c>
      <c r="EV22" s="232">
        <v>0.63815510783731144</v>
      </c>
      <c r="EW22" s="232">
        <v>0.6414177851714995</v>
      </c>
      <c r="EX22" s="232">
        <v>0.63804017380182476</v>
      </c>
      <c r="EY22" s="232">
        <v>0.62074230769211181</v>
      </c>
      <c r="EZ22" s="232">
        <v>0.61986552597310129</v>
      </c>
      <c r="FA22" s="232">
        <v>0.62300628866834418</v>
      </c>
      <c r="FB22" s="232">
        <v>0.62397479349640317</v>
      </c>
      <c r="FC22" s="232">
        <v>0.62220953247873678</v>
      </c>
      <c r="FD22" s="232">
        <v>0.57275572893045523</v>
      </c>
      <c r="FE22" s="232">
        <v>0.59702795504377415</v>
      </c>
      <c r="FF22" s="232">
        <v>0.58070193785992041</v>
      </c>
      <c r="FG22" s="232">
        <v>0.58833063776991268</v>
      </c>
      <c r="FH22" s="232">
        <v>0.57835859515230659</v>
      </c>
      <c r="FI22" s="232">
        <v>0.5633498341799219</v>
      </c>
      <c r="FJ22" s="232">
        <v>0.57812614507644888</v>
      </c>
      <c r="FK22" s="232">
        <v>0.55568880384892527</v>
      </c>
      <c r="FL22" s="232">
        <v>0.56672360956036394</v>
      </c>
      <c r="FM22" s="233">
        <v>0.60740369219413048</v>
      </c>
    </row>
    <row r="23" spans="1:169" ht="12.75" customHeight="1">
      <c r="A23" s="229">
        <v>34</v>
      </c>
      <c r="B23" s="231">
        <v>1.0858915341326032</v>
      </c>
      <c r="C23" s="232">
        <v>1.09975484294687</v>
      </c>
      <c r="D23" s="232">
        <v>1.0796881971100309</v>
      </c>
      <c r="E23" s="232">
        <v>1.0532246310028823</v>
      </c>
      <c r="F23" s="232">
        <v>0.92573838385317819</v>
      </c>
      <c r="G23" s="232">
        <v>0.90547877838360546</v>
      </c>
      <c r="H23" s="232">
        <v>0.85309859598546733</v>
      </c>
      <c r="I23" s="232">
        <v>0.9786660954840124</v>
      </c>
      <c r="J23" s="232">
        <v>1.0152674055424236</v>
      </c>
      <c r="K23" s="232">
        <v>0.9021691014750608</v>
      </c>
      <c r="L23" s="232">
        <v>0.89478618792456155</v>
      </c>
      <c r="M23" s="232">
        <v>0.89628357718689122</v>
      </c>
      <c r="N23" s="232">
        <v>0.87990928245852429</v>
      </c>
      <c r="O23" s="232">
        <v>0.88939792894182423</v>
      </c>
      <c r="P23" s="232">
        <v>0.86856494428567455</v>
      </c>
      <c r="Q23" s="232">
        <v>0.89826556226122145</v>
      </c>
      <c r="R23" s="232">
        <v>0.89738659065315496</v>
      </c>
      <c r="S23" s="232">
        <v>0.9200416762556628</v>
      </c>
      <c r="T23" s="232">
        <v>0.88633495227745995</v>
      </c>
      <c r="U23" s="232">
        <v>0.90607880214180314</v>
      </c>
      <c r="V23" s="232">
        <v>0.93142187829884648</v>
      </c>
      <c r="W23" s="232">
        <v>0.92270155003786958</v>
      </c>
      <c r="X23" s="232">
        <v>0.91152418318979744</v>
      </c>
      <c r="Y23" s="232">
        <v>0.90254247460236148</v>
      </c>
      <c r="Z23" s="232">
        <v>0.92038259704099523</v>
      </c>
      <c r="AA23" s="232">
        <v>0.89899977476533977</v>
      </c>
      <c r="AB23" s="232">
        <v>0.92427636871851793</v>
      </c>
      <c r="AC23" s="233">
        <v>0.91907001106604624</v>
      </c>
      <c r="AD23" s="231">
        <v>1.1377337184292602</v>
      </c>
      <c r="AE23" s="232">
        <v>1.1596964020255531</v>
      </c>
      <c r="AF23" s="232">
        <v>1.1209163195546392</v>
      </c>
      <c r="AG23" s="232">
        <v>1.1116003835105672</v>
      </c>
      <c r="AH23" s="232">
        <v>1.0082276521973903</v>
      </c>
      <c r="AI23" s="232">
        <v>0.99291071679300658</v>
      </c>
      <c r="AJ23" s="232">
        <v>0.93339660405523195</v>
      </c>
      <c r="AK23" s="232">
        <v>1.0390784472333794</v>
      </c>
      <c r="AL23" s="232">
        <v>1.0770291084308456</v>
      </c>
      <c r="AM23" s="232">
        <v>0.96630920213349825</v>
      </c>
      <c r="AN23" s="232">
        <v>0.95750645715730154</v>
      </c>
      <c r="AO23" s="232">
        <v>0.95222002925049654</v>
      </c>
      <c r="AP23" s="232">
        <v>0.94235638009080669</v>
      </c>
      <c r="AQ23" s="232">
        <v>0.96187820611864772</v>
      </c>
      <c r="AR23" s="232">
        <v>0.93755303753145225</v>
      </c>
      <c r="AS23" s="232">
        <v>0.97277400722856744</v>
      </c>
      <c r="AT23" s="232">
        <v>0.96471479739760613</v>
      </c>
      <c r="AU23" s="232">
        <v>0.99440128985055121</v>
      </c>
      <c r="AV23" s="232">
        <v>0.96949218818192562</v>
      </c>
      <c r="AW23" s="232">
        <v>0.9837806368724501</v>
      </c>
      <c r="AX23" s="232">
        <v>1.0263568626969171</v>
      </c>
      <c r="AY23" s="232">
        <v>1.0058428718853958</v>
      </c>
      <c r="AZ23" s="232">
        <v>0.99589489833160072</v>
      </c>
      <c r="BA23" s="232">
        <v>0.98737819206150812</v>
      </c>
      <c r="BB23" s="232">
        <v>0.98886252438377986</v>
      </c>
      <c r="BC23" s="232">
        <v>0.98582190871011999</v>
      </c>
      <c r="BD23" s="232">
        <v>1.0059728531237337</v>
      </c>
      <c r="BE23" s="233">
        <v>0.99165963636115617</v>
      </c>
      <c r="BF23" s="231">
        <v>0.86360988993054344</v>
      </c>
      <c r="BG23" s="232">
        <v>0.78818236017341936</v>
      </c>
      <c r="BH23" s="232">
        <v>0.86863679343289002</v>
      </c>
      <c r="BI23" s="232">
        <v>0.78014395593971853</v>
      </c>
      <c r="BJ23" s="232">
        <v>0.65038716138469532</v>
      </c>
      <c r="BK23" s="232">
        <v>0.62575256883659958</v>
      </c>
      <c r="BL23" s="232">
        <v>0.58516052487443049</v>
      </c>
      <c r="BM23" s="232">
        <v>0.78527903711362324</v>
      </c>
      <c r="BN23" s="232">
        <v>0.81603831911426039</v>
      </c>
      <c r="BO23" s="232">
        <v>0.69990717481236397</v>
      </c>
      <c r="BP23" s="232">
        <v>0.69639723627756345</v>
      </c>
      <c r="BQ23" s="232">
        <v>0.72288705244601303</v>
      </c>
      <c r="BR23" s="232">
        <v>0.69277815452318237</v>
      </c>
      <c r="BS23" s="232">
        <v>0.67079765573838568</v>
      </c>
      <c r="BT23" s="232">
        <v>0.65649133940395432</v>
      </c>
      <c r="BU23" s="232">
        <v>0.6724449139291635</v>
      </c>
      <c r="BV23" s="232">
        <v>0.69122323217355264</v>
      </c>
      <c r="BW23" s="232">
        <v>0.67521466993785828</v>
      </c>
      <c r="BX23" s="232">
        <v>0.61355029175149522</v>
      </c>
      <c r="BY23" s="232">
        <v>0.65584194330417744</v>
      </c>
      <c r="BZ23" s="232">
        <v>0.6212500946827435</v>
      </c>
      <c r="CA23" s="232">
        <v>0.65254956507177764</v>
      </c>
      <c r="CB23" s="232">
        <v>0.64474685337924098</v>
      </c>
      <c r="CC23" s="232">
        <v>0.62780685455976937</v>
      </c>
      <c r="CD23" s="232">
        <v>0.66463447514065077</v>
      </c>
      <c r="CE23" s="232">
        <v>0.58279841618640404</v>
      </c>
      <c r="CF23" s="232">
        <v>0.62832079635206806</v>
      </c>
      <c r="CG23" s="233">
        <v>0.63634315525099239</v>
      </c>
      <c r="CH23" s="231">
        <v>1.0765307383480998</v>
      </c>
      <c r="CI23" s="232">
        <v>1.1023561953553738</v>
      </c>
      <c r="CJ23" s="232">
        <v>1.0900303031146297</v>
      </c>
      <c r="CK23" s="232">
        <v>1.023753259968559</v>
      </c>
      <c r="CL23" s="232">
        <v>0.92926271459840126</v>
      </c>
      <c r="CM23" s="232">
        <v>0.92290598813605873</v>
      </c>
      <c r="CN23" s="232">
        <v>0.89970253116164234</v>
      </c>
      <c r="CO23" s="232">
        <v>0.90648485223579911</v>
      </c>
      <c r="CP23" s="232">
        <v>0.91529324377087928</v>
      </c>
      <c r="CQ23" s="232">
        <v>0.89787881361366284</v>
      </c>
      <c r="CR23" s="232">
        <v>0.9021446079271066</v>
      </c>
      <c r="CS23" s="232">
        <v>0.88966479703592805</v>
      </c>
      <c r="CT23" s="232">
        <v>0.88787961486551203</v>
      </c>
      <c r="CU23" s="232">
        <v>0.89753551052537084</v>
      </c>
      <c r="CV23" s="232">
        <v>0.88437617494833598</v>
      </c>
      <c r="CW23" s="232">
        <v>0.90168940993150992</v>
      </c>
      <c r="CX23" s="232">
        <v>0.8975700243219138</v>
      </c>
      <c r="CY23" s="232">
        <v>0.92397466000209205</v>
      </c>
      <c r="CZ23" s="232">
        <v>0.89576627634492856</v>
      </c>
      <c r="DA23" s="232">
        <v>0.91004587675611615</v>
      </c>
      <c r="DB23" s="232">
        <v>0.91653440736888292</v>
      </c>
      <c r="DC23" s="232">
        <v>0.91016069449574566</v>
      </c>
      <c r="DD23" s="232">
        <v>0.90511647126244776</v>
      </c>
      <c r="DE23" s="232">
        <v>0.90698179751935859</v>
      </c>
      <c r="DF23" s="232">
        <v>0.91406339053692509</v>
      </c>
      <c r="DG23" s="232">
        <v>0.90205766518809349</v>
      </c>
      <c r="DH23" s="232">
        <v>0.9204853428311931</v>
      </c>
      <c r="DI23" s="233">
        <v>0.92129389368525605</v>
      </c>
      <c r="DJ23" s="231">
        <v>1.1405363164589861</v>
      </c>
      <c r="DK23" s="232">
        <v>1.1540863362802702</v>
      </c>
      <c r="DL23" s="232">
        <v>1.1315994071850957</v>
      </c>
      <c r="DM23" s="232">
        <v>1.0902515591795265</v>
      </c>
      <c r="DN23" s="232">
        <v>1.0056591609637449</v>
      </c>
      <c r="DO23" s="232">
        <v>1.0095807718703096</v>
      </c>
      <c r="DP23" s="232">
        <v>0.97083848193649891</v>
      </c>
      <c r="DQ23" s="232">
        <v>0.97611579563288242</v>
      </c>
      <c r="DR23" s="232">
        <v>0.99043469058025357</v>
      </c>
      <c r="DS23" s="232">
        <v>0.96755885951554199</v>
      </c>
      <c r="DT23" s="232">
        <v>0.96781004722148345</v>
      </c>
      <c r="DU23" s="232">
        <v>0.95343961146402401</v>
      </c>
      <c r="DV23" s="232">
        <v>0.95537615038107693</v>
      </c>
      <c r="DW23" s="232">
        <v>0.97179648305892841</v>
      </c>
      <c r="DX23" s="232">
        <v>0.9532122846079194</v>
      </c>
      <c r="DY23" s="232">
        <v>0.97189784266142698</v>
      </c>
      <c r="DZ23" s="232">
        <v>0.9652157369245542</v>
      </c>
      <c r="EA23" s="232">
        <v>0.99798897852964308</v>
      </c>
      <c r="EB23" s="232">
        <v>0.97831377100957773</v>
      </c>
      <c r="EC23" s="232">
        <v>0.99055829682906427</v>
      </c>
      <c r="ED23" s="232">
        <v>1.0013665930100595</v>
      </c>
      <c r="EE23" s="232">
        <v>0.99300522145749581</v>
      </c>
      <c r="EF23" s="232">
        <v>0.99157260167366101</v>
      </c>
      <c r="EG23" s="232">
        <v>0.99729221692782621</v>
      </c>
      <c r="EH23" s="232">
        <v>0.98964499930285232</v>
      </c>
      <c r="EI23" s="232">
        <v>0.98181884653491469</v>
      </c>
      <c r="EJ23" s="232">
        <v>1.0013583099407475</v>
      </c>
      <c r="EK23" s="233">
        <v>0.98595767538354362</v>
      </c>
      <c r="EL23" s="231">
        <v>0.78326037734617027</v>
      </c>
      <c r="EM23" s="232">
        <v>0.752265965985778</v>
      </c>
      <c r="EN23" s="232">
        <v>0.79420597160756812</v>
      </c>
      <c r="EO23" s="232">
        <v>0.70969205668118263</v>
      </c>
      <c r="EP23" s="232">
        <v>0.6738742464679276</v>
      </c>
      <c r="EQ23" s="232">
        <v>0.65121520153144408</v>
      </c>
      <c r="ER23" s="232">
        <v>0.65779459804945795</v>
      </c>
      <c r="ES23" s="232">
        <v>0.66966251963497003</v>
      </c>
      <c r="ET23" s="232">
        <v>0.66340903341909296</v>
      </c>
      <c r="EU23" s="232">
        <v>0.6794106541744479</v>
      </c>
      <c r="EV23" s="232">
        <v>0.69577896032719433</v>
      </c>
      <c r="EW23" s="232">
        <v>0.69854435071131094</v>
      </c>
      <c r="EX23" s="232">
        <v>0.69439096175791626</v>
      </c>
      <c r="EY23" s="232">
        <v>0.67850679263762947</v>
      </c>
      <c r="EZ23" s="232">
        <v>0.67550513960940739</v>
      </c>
      <c r="FA23" s="232">
        <v>0.68865074934742865</v>
      </c>
      <c r="FB23" s="232">
        <v>0.69113571678777652</v>
      </c>
      <c r="FC23" s="232">
        <v>0.68385817684288308</v>
      </c>
      <c r="FD23" s="232">
        <v>0.62981009107459551</v>
      </c>
      <c r="FE23" s="232">
        <v>0.65378643766727318</v>
      </c>
      <c r="FF23" s="232">
        <v>0.64014493637901915</v>
      </c>
      <c r="FG23" s="232">
        <v>0.64045413636786541</v>
      </c>
      <c r="FH23" s="232">
        <v>0.62991876951138759</v>
      </c>
      <c r="FI23" s="232">
        <v>0.61677842463902</v>
      </c>
      <c r="FJ23" s="232">
        <v>0.63154923474352009</v>
      </c>
      <c r="FK23" s="232">
        <v>0.61324021847994259</v>
      </c>
      <c r="FL23" s="232">
        <v>0.62304379055861181</v>
      </c>
      <c r="FM23" s="233">
        <v>0.65854494983568312</v>
      </c>
    </row>
    <row r="24" spans="1:169" ht="12.75" customHeight="1">
      <c r="A24" s="229">
        <v>35</v>
      </c>
      <c r="B24" s="231">
        <v>1.0896049517457178</v>
      </c>
      <c r="C24" s="232">
        <v>1.0884237177071769</v>
      </c>
      <c r="D24" s="232">
        <v>1.0914684494534481</v>
      </c>
      <c r="E24" s="232">
        <v>1.046366199018373</v>
      </c>
      <c r="F24" s="232">
        <v>0.93375169617419618</v>
      </c>
      <c r="G24" s="232">
        <v>0.97541958028673481</v>
      </c>
      <c r="H24" s="232">
        <v>0.96081937243728255</v>
      </c>
      <c r="I24" s="232">
        <v>0.97483001716578843</v>
      </c>
      <c r="J24" s="232">
        <v>0.89006469518745046</v>
      </c>
      <c r="K24" s="232">
        <v>0.92222155754225132</v>
      </c>
      <c r="L24" s="232">
        <v>0.96616647014257373</v>
      </c>
      <c r="M24" s="232">
        <v>0.90424241411929007</v>
      </c>
      <c r="N24" s="232">
        <v>0.91499396101182773</v>
      </c>
      <c r="O24" s="232">
        <v>0.93416904064875894</v>
      </c>
      <c r="P24" s="232">
        <v>0.9234908325600496</v>
      </c>
      <c r="Q24" s="232">
        <v>0.9314985341890939</v>
      </c>
      <c r="R24" s="232">
        <v>0.93919096508914435</v>
      </c>
      <c r="S24" s="232">
        <v>0.94915955924930406</v>
      </c>
      <c r="T24" s="232">
        <v>0.912834769526918</v>
      </c>
      <c r="U24" s="232">
        <v>0.93225182183971078</v>
      </c>
      <c r="V24" s="232">
        <v>0.93954459970653359</v>
      </c>
      <c r="W24" s="232">
        <v>0.93965713417024177</v>
      </c>
      <c r="X24" s="232">
        <v>0.9301530971968881</v>
      </c>
      <c r="Y24" s="232">
        <v>0.93308459330465454</v>
      </c>
      <c r="Z24" s="232">
        <v>0.94522681057302804</v>
      </c>
      <c r="AA24" s="232">
        <v>0.92356229944645107</v>
      </c>
      <c r="AB24" s="232">
        <v>0.95911553855602794</v>
      </c>
      <c r="AC24" s="233">
        <v>0.96854448600678655</v>
      </c>
      <c r="AD24" s="231">
        <v>1.1416811976025554</v>
      </c>
      <c r="AE24" s="232">
        <v>1.1457751021741052</v>
      </c>
      <c r="AF24" s="232">
        <v>1.1493070680955668</v>
      </c>
      <c r="AG24" s="232">
        <v>1.115506318282959</v>
      </c>
      <c r="AH24" s="232">
        <v>0.98046792836281693</v>
      </c>
      <c r="AI24" s="232">
        <v>1.0587242880279124</v>
      </c>
      <c r="AJ24" s="232">
        <v>0.99159934146910389</v>
      </c>
      <c r="AK24" s="232">
        <v>1.0561441394188258</v>
      </c>
      <c r="AL24" s="232">
        <v>0.93126172922718276</v>
      </c>
      <c r="AM24" s="232">
        <v>0.99213521840024388</v>
      </c>
      <c r="AN24" s="232">
        <v>1.0329003082724382</v>
      </c>
      <c r="AO24" s="232">
        <v>0.9556283345444756</v>
      </c>
      <c r="AP24" s="232">
        <v>0.97837819555471894</v>
      </c>
      <c r="AQ24" s="232">
        <v>1.0070292563538439</v>
      </c>
      <c r="AR24" s="232">
        <v>0.98169351027871765</v>
      </c>
      <c r="AS24" s="232">
        <v>1.0015601757789636</v>
      </c>
      <c r="AT24" s="232">
        <v>0.99682406313686456</v>
      </c>
      <c r="AU24" s="232">
        <v>1.0150079108043573</v>
      </c>
      <c r="AV24" s="232">
        <v>0.98745099016043947</v>
      </c>
      <c r="AW24" s="232">
        <v>1.0059112756652206</v>
      </c>
      <c r="AX24" s="232">
        <v>1.0124106623831379</v>
      </c>
      <c r="AY24" s="232">
        <v>1.0211364342413556</v>
      </c>
      <c r="AZ24" s="232">
        <v>1.0161200750219452</v>
      </c>
      <c r="BA24" s="232">
        <v>1.0174307150684656</v>
      </c>
      <c r="BB24" s="232">
        <v>1.0241262600911596</v>
      </c>
      <c r="BC24" s="232">
        <v>1.0046911702515067</v>
      </c>
      <c r="BD24" s="232">
        <v>1.0338051656544391</v>
      </c>
      <c r="BE24" s="233">
        <v>1.0180599516866786</v>
      </c>
      <c r="BF24" s="231">
        <v>0.86631974895280761</v>
      </c>
      <c r="BG24" s="232">
        <v>0.79031478707507374</v>
      </c>
      <c r="BH24" s="232">
        <v>0.79538608776769926</v>
      </c>
      <c r="BI24" s="232">
        <v>0.72292999796143276</v>
      </c>
      <c r="BJ24" s="232">
        <v>0.77781170606919026</v>
      </c>
      <c r="BK24" s="232">
        <v>0.70889788541971277</v>
      </c>
      <c r="BL24" s="232">
        <v>0.85811294214614653</v>
      </c>
      <c r="BM24" s="232">
        <v>0.71453396854386364</v>
      </c>
      <c r="BN24" s="232">
        <v>0.75717247612749672</v>
      </c>
      <c r="BO24" s="232">
        <v>0.70175306537902837</v>
      </c>
      <c r="BP24" s="232">
        <v>0.75508228511682274</v>
      </c>
      <c r="BQ24" s="232">
        <v>0.74495202941046323</v>
      </c>
      <c r="BR24" s="232">
        <v>0.72505457600186607</v>
      </c>
      <c r="BS24" s="232">
        <v>0.71442286535117638</v>
      </c>
      <c r="BT24" s="232">
        <v>0.74457223449669685</v>
      </c>
      <c r="BU24" s="232">
        <v>0.71915527769767384</v>
      </c>
      <c r="BV24" s="232">
        <v>0.76271462317311811</v>
      </c>
      <c r="BW24" s="232">
        <v>0.73235564774317652</v>
      </c>
      <c r="BX24" s="232">
        <v>0.66806762379700446</v>
      </c>
      <c r="BY24" s="232">
        <v>0.69503335618104167</v>
      </c>
      <c r="BZ24" s="232">
        <v>0.70147652227220025</v>
      </c>
      <c r="CA24" s="232">
        <v>0.67490558051271876</v>
      </c>
      <c r="CB24" s="232">
        <v>0.6583284423087381</v>
      </c>
      <c r="CC24" s="232">
        <v>0.65993450831375822</v>
      </c>
      <c r="CD24" s="232">
        <v>0.6505655181185761</v>
      </c>
      <c r="CE24" s="232">
        <v>0.62809548407042448</v>
      </c>
      <c r="CF24" s="232">
        <v>0.68854314940186445</v>
      </c>
      <c r="CG24" s="233">
        <v>0.77568829488705393</v>
      </c>
      <c r="CH24" s="231">
        <v>1.0879641385126992</v>
      </c>
      <c r="CI24" s="232">
        <v>1.109131993302058</v>
      </c>
      <c r="CJ24" s="232">
        <v>1.1111001462272199</v>
      </c>
      <c r="CK24" s="232">
        <v>1.0567232689382255</v>
      </c>
      <c r="CL24" s="232">
        <v>0.96183164809311328</v>
      </c>
      <c r="CM24" s="232">
        <v>0.95276682886334918</v>
      </c>
      <c r="CN24" s="232">
        <v>0.93131734063645422</v>
      </c>
      <c r="CO24" s="232">
        <v>0.93434612107884629</v>
      </c>
      <c r="CP24" s="232">
        <v>0.94179082074083487</v>
      </c>
      <c r="CQ24" s="232">
        <v>0.9244697291116144</v>
      </c>
      <c r="CR24" s="232">
        <v>0.93352541886295781</v>
      </c>
      <c r="CS24" s="232">
        <v>0.9157418689975283</v>
      </c>
      <c r="CT24" s="232">
        <v>0.9157439827809879</v>
      </c>
      <c r="CU24" s="232">
        <v>0.92660331467747359</v>
      </c>
      <c r="CV24" s="232">
        <v>0.91323918423307449</v>
      </c>
      <c r="CW24" s="232">
        <v>0.93189128257093123</v>
      </c>
      <c r="CX24" s="232">
        <v>0.92921756462439586</v>
      </c>
      <c r="CY24" s="232">
        <v>0.95188789851172761</v>
      </c>
      <c r="CZ24" s="232">
        <v>0.92108302653079233</v>
      </c>
      <c r="DA24" s="232">
        <v>0.93476422844560025</v>
      </c>
      <c r="DB24" s="232">
        <v>0.9426955430561601</v>
      </c>
      <c r="DC24" s="232">
        <v>0.93422524913104055</v>
      </c>
      <c r="DD24" s="232">
        <v>0.92799933627584497</v>
      </c>
      <c r="DE24" s="232">
        <v>0.92971172792048995</v>
      </c>
      <c r="DF24" s="232">
        <v>0.93892244316162476</v>
      </c>
      <c r="DG24" s="232">
        <v>0.93085433734195155</v>
      </c>
      <c r="DH24" s="232">
        <v>0.94660701669286118</v>
      </c>
      <c r="DI24" s="233">
        <v>0.94689513883307275</v>
      </c>
      <c r="DJ24" s="231">
        <v>1.1482222584693025</v>
      </c>
      <c r="DK24" s="232">
        <v>1.156959428040663</v>
      </c>
      <c r="DL24" s="232">
        <v>1.1564121331510571</v>
      </c>
      <c r="DM24" s="232">
        <v>1.1181166785607055</v>
      </c>
      <c r="DN24" s="232">
        <v>1.0341358838947297</v>
      </c>
      <c r="DO24" s="232">
        <v>1.0273863256538065</v>
      </c>
      <c r="DP24" s="232">
        <v>0.99337836240799737</v>
      </c>
      <c r="DQ24" s="232">
        <v>1.0047035963182056</v>
      </c>
      <c r="DR24" s="232">
        <v>1.0092941452288477</v>
      </c>
      <c r="DS24" s="232">
        <v>0.98782354183858145</v>
      </c>
      <c r="DT24" s="232">
        <v>0.99298771826624266</v>
      </c>
      <c r="DU24" s="232">
        <v>0.96986757898402354</v>
      </c>
      <c r="DV24" s="232">
        <v>0.97438183915030507</v>
      </c>
      <c r="DW24" s="232">
        <v>0.99325313757732747</v>
      </c>
      <c r="DX24" s="232">
        <v>0.97580949647462323</v>
      </c>
      <c r="DY24" s="232">
        <v>0.99397628491042178</v>
      </c>
      <c r="DZ24" s="232">
        <v>0.98849485085466371</v>
      </c>
      <c r="EA24" s="232">
        <v>1.0172510311025476</v>
      </c>
      <c r="EB24" s="232">
        <v>0.99617710029276418</v>
      </c>
      <c r="EC24" s="232">
        <v>1.0063175070373558</v>
      </c>
      <c r="ED24" s="232">
        <v>1.0188007509992068</v>
      </c>
      <c r="EE24" s="232">
        <v>1.0102616710492442</v>
      </c>
      <c r="EF24" s="232">
        <v>1.0087887768857824</v>
      </c>
      <c r="EG24" s="232">
        <v>1.0127624189832563</v>
      </c>
      <c r="EH24" s="232">
        <v>1.0093855737895892</v>
      </c>
      <c r="EI24" s="232">
        <v>1.0033080964598087</v>
      </c>
      <c r="EJ24" s="232">
        <v>1.0224938876544705</v>
      </c>
      <c r="EK24" s="233">
        <v>1.0081190392807957</v>
      </c>
      <c r="EL24" s="231">
        <v>0.82486025423532539</v>
      </c>
      <c r="EM24" s="232">
        <v>0.80737333727496507</v>
      </c>
      <c r="EN24" s="232">
        <v>0.83964397843161442</v>
      </c>
      <c r="EO24" s="232">
        <v>0.75934029144201054</v>
      </c>
      <c r="EP24" s="232">
        <v>0.72726111075140454</v>
      </c>
      <c r="EQ24" s="232">
        <v>0.70746594929319973</v>
      </c>
      <c r="ER24" s="232">
        <v>0.71415964284793498</v>
      </c>
      <c r="ES24" s="232">
        <v>0.70441355256249283</v>
      </c>
      <c r="ET24" s="232">
        <v>0.71437297670374567</v>
      </c>
      <c r="EU24" s="232">
        <v>0.7262261036989367</v>
      </c>
      <c r="EV24" s="232">
        <v>0.74728607680442416</v>
      </c>
      <c r="EW24" s="232">
        <v>0.74736178048260871</v>
      </c>
      <c r="EX24" s="232">
        <v>0.74233243375868496</v>
      </c>
      <c r="EY24" s="232">
        <v>0.72890163751216497</v>
      </c>
      <c r="EZ24" s="232">
        <v>0.72194364411821155</v>
      </c>
      <c r="FA24" s="232">
        <v>0.74525328327879992</v>
      </c>
      <c r="FB24" s="232">
        <v>0.74818900232274499</v>
      </c>
      <c r="FC24" s="232">
        <v>0.7363289938523796</v>
      </c>
      <c r="FD24" s="232">
        <v>0.6741927815774077</v>
      </c>
      <c r="FE24" s="232">
        <v>0.70281317886231653</v>
      </c>
      <c r="FF24" s="232">
        <v>0.69422903675105541</v>
      </c>
      <c r="FG24" s="232">
        <v>0.69134734430853229</v>
      </c>
      <c r="FH24" s="232">
        <v>0.67495428188474527</v>
      </c>
      <c r="FI24" s="232">
        <v>0.66316952418930142</v>
      </c>
      <c r="FJ24" s="232">
        <v>0.67924428334366493</v>
      </c>
      <c r="FK24" s="232">
        <v>0.67369724332821368</v>
      </c>
      <c r="FL24" s="232">
        <v>0.67633697416055982</v>
      </c>
      <c r="FM24" s="233">
        <v>0.70696825915403994</v>
      </c>
    </row>
    <row r="25" spans="1:169" ht="12.75" customHeight="1">
      <c r="A25" s="229">
        <v>36</v>
      </c>
      <c r="B25" s="231">
        <v>1.0640259563091909</v>
      </c>
      <c r="C25" s="232">
        <v>1.0831055037965556</v>
      </c>
      <c r="D25" s="232">
        <v>1.104207488655893</v>
      </c>
      <c r="E25" s="232">
        <v>1.1135079994222086</v>
      </c>
      <c r="F25" s="232">
        <v>0.9980364063640299</v>
      </c>
      <c r="G25" s="232">
        <v>1.0085165255570268</v>
      </c>
      <c r="H25" s="232">
        <v>1.0135469313527468</v>
      </c>
      <c r="I25" s="232">
        <v>0.9118422789552344</v>
      </c>
      <c r="J25" s="232">
        <v>1.0027635366698886</v>
      </c>
      <c r="K25" s="232">
        <v>0.93928386419667365</v>
      </c>
      <c r="L25" s="232">
        <v>0.95593617669500963</v>
      </c>
      <c r="M25" s="232">
        <v>0.93509946869903493</v>
      </c>
      <c r="N25" s="232">
        <v>0.94273614610258794</v>
      </c>
      <c r="O25" s="232">
        <v>0.95176008107693477</v>
      </c>
      <c r="P25" s="232">
        <v>0.94240875461130114</v>
      </c>
      <c r="Q25" s="232">
        <v>0.96882050302204181</v>
      </c>
      <c r="R25" s="232">
        <v>0.94774099031077008</v>
      </c>
      <c r="S25" s="232">
        <v>0.98095104561115432</v>
      </c>
      <c r="T25" s="232">
        <v>0.95394433681580482</v>
      </c>
      <c r="U25" s="232">
        <v>0.94991393005446234</v>
      </c>
      <c r="V25" s="232">
        <v>0.96124393446031109</v>
      </c>
      <c r="W25" s="232">
        <v>0.96917477842308686</v>
      </c>
      <c r="X25" s="232">
        <v>0.94823821385605112</v>
      </c>
      <c r="Y25" s="232">
        <v>0.94677599916286492</v>
      </c>
      <c r="Z25" s="232">
        <v>0.95029328172023242</v>
      </c>
      <c r="AA25" s="232">
        <v>0.95954205337210241</v>
      </c>
      <c r="AB25" s="232">
        <v>0.96891771917852232</v>
      </c>
      <c r="AC25" s="233">
        <v>0.95293970977949538</v>
      </c>
      <c r="AD25" s="231">
        <v>1.1266665966405269</v>
      </c>
      <c r="AE25" s="232">
        <v>1.1175623536304498</v>
      </c>
      <c r="AF25" s="232">
        <v>1.1562302175469832</v>
      </c>
      <c r="AG25" s="232">
        <v>1.1707087586726059</v>
      </c>
      <c r="AH25" s="232">
        <v>1.0601152902045263</v>
      </c>
      <c r="AI25" s="232">
        <v>1.0812277015667702</v>
      </c>
      <c r="AJ25" s="232">
        <v>1.0768901512512077</v>
      </c>
      <c r="AK25" s="232">
        <v>0.99989796187419711</v>
      </c>
      <c r="AL25" s="232">
        <v>1.0574778676041225</v>
      </c>
      <c r="AM25" s="232">
        <v>0.99796687438485043</v>
      </c>
      <c r="AN25" s="232">
        <v>1.0152004973660675</v>
      </c>
      <c r="AO25" s="232">
        <v>0.98940327088123681</v>
      </c>
      <c r="AP25" s="232">
        <v>0.98901472729434292</v>
      </c>
      <c r="AQ25" s="232">
        <v>1.0057934918966975</v>
      </c>
      <c r="AR25" s="232">
        <v>0.99987808771785214</v>
      </c>
      <c r="AS25" s="232">
        <v>1.0137176100531271</v>
      </c>
      <c r="AT25" s="232">
        <v>1.0000025989011312</v>
      </c>
      <c r="AU25" s="232">
        <v>1.0399204628650422</v>
      </c>
      <c r="AV25" s="232">
        <v>1.0198301968397896</v>
      </c>
      <c r="AW25" s="232">
        <v>1.0184709727089953</v>
      </c>
      <c r="AX25" s="232">
        <v>1.0314049853899261</v>
      </c>
      <c r="AY25" s="232">
        <v>1.0301640529427611</v>
      </c>
      <c r="AZ25" s="232">
        <v>1.0232902138069206</v>
      </c>
      <c r="BA25" s="232">
        <v>1.0285120046757772</v>
      </c>
      <c r="BB25" s="232">
        <v>1.01059644395079</v>
      </c>
      <c r="BC25" s="232">
        <v>1.0247326998711872</v>
      </c>
      <c r="BD25" s="232">
        <v>1.0428754994552418</v>
      </c>
      <c r="BE25" s="233">
        <v>1.011369700610673</v>
      </c>
      <c r="BF25" s="231">
        <v>0.79544420394635995</v>
      </c>
      <c r="BG25" s="232">
        <v>0.90400079305699266</v>
      </c>
      <c r="BH25" s="232">
        <v>0.8378973140242113</v>
      </c>
      <c r="BI25" s="232">
        <v>0.84592392279877393</v>
      </c>
      <c r="BJ25" s="232">
        <v>0.79081551843656739</v>
      </c>
      <c r="BK25" s="232">
        <v>0.77588737153125964</v>
      </c>
      <c r="BL25" s="232">
        <v>0.80218356827021264</v>
      </c>
      <c r="BM25" s="232">
        <v>0.62996573601758865</v>
      </c>
      <c r="BN25" s="232">
        <v>0.82626764830202526</v>
      </c>
      <c r="BO25" s="232">
        <v>0.75423052484896425</v>
      </c>
      <c r="BP25" s="232">
        <v>0.76847861705051745</v>
      </c>
      <c r="BQ25" s="232">
        <v>0.76676397947808506</v>
      </c>
      <c r="BR25" s="232">
        <v>0.80405612929582249</v>
      </c>
      <c r="BS25" s="232">
        <v>0.78879540115354396</v>
      </c>
      <c r="BT25" s="232">
        <v>0.76574450605698252</v>
      </c>
      <c r="BU25" s="232">
        <v>0.83274604052497259</v>
      </c>
      <c r="BV25" s="232">
        <v>0.78771248211147205</v>
      </c>
      <c r="BW25" s="232">
        <v>0.78679583123874364</v>
      </c>
      <c r="BX25" s="232">
        <v>0.73781581870913215</v>
      </c>
      <c r="BY25" s="232">
        <v>0.72912765080000586</v>
      </c>
      <c r="BZ25" s="232">
        <v>0.73201369946937223</v>
      </c>
      <c r="CA25" s="232">
        <v>0.77100172137030565</v>
      </c>
      <c r="CB25" s="232">
        <v>0.71092636243324214</v>
      </c>
      <c r="CC25" s="232">
        <v>0.68207862523768636</v>
      </c>
      <c r="CD25" s="232">
        <v>0.72508242216420205</v>
      </c>
      <c r="CE25" s="232">
        <v>0.72212136327037868</v>
      </c>
      <c r="CF25" s="232">
        <v>0.70099653646450255</v>
      </c>
      <c r="CG25" s="233">
        <v>0.72536267108854746</v>
      </c>
      <c r="CH25" s="231">
        <v>1.0980572862311664</v>
      </c>
      <c r="CI25" s="232">
        <v>1.1148316547242367</v>
      </c>
      <c r="CJ25" s="232">
        <v>1.1326375025361211</v>
      </c>
      <c r="CK25" s="232">
        <v>1.0870117516056983</v>
      </c>
      <c r="CL25" s="232">
        <v>0.99491761011394175</v>
      </c>
      <c r="CM25" s="232">
        <v>0.98384300032476313</v>
      </c>
      <c r="CN25" s="232">
        <v>0.96231462656822864</v>
      </c>
      <c r="CO25" s="232">
        <v>0.96028457350244212</v>
      </c>
      <c r="CP25" s="232">
        <v>0.96516997735737498</v>
      </c>
      <c r="CQ25" s="232">
        <v>0.95042876384527841</v>
      </c>
      <c r="CR25" s="232">
        <v>0.96355338785869005</v>
      </c>
      <c r="CS25" s="232">
        <v>0.9422768741486186</v>
      </c>
      <c r="CT25" s="232">
        <v>0.94211024476101335</v>
      </c>
      <c r="CU25" s="232">
        <v>0.95577476705691655</v>
      </c>
      <c r="CV25" s="232">
        <v>0.94170581652305185</v>
      </c>
      <c r="CW25" s="232">
        <v>0.96121733163065415</v>
      </c>
      <c r="CX25" s="232">
        <v>0.95791197097613923</v>
      </c>
      <c r="CY25" s="232">
        <v>0.97951605202221803</v>
      </c>
      <c r="CZ25" s="232">
        <v>0.94639857416187567</v>
      </c>
      <c r="DA25" s="232">
        <v>0.95981740165427509</v>
      </c>
      <c r="DB25" s="232">
        <v>0.96887885388391981</v>
      </c>
      <c r="DC25" s="232">
        <v>0.95853933244331646</v>
      </c>
      <c r="DD25" s="232">
        <v>0.95042991909064922</v>
      </c>
      <c r="DE25" s="232">
        <v>0.95063666843206007</v>
      </c>
      <c r="DF25" s="232">
        <v>0.96132487211375617</v>
      </c>
      <c r="DG25" s="232">
        <v>0.95968197378005471</v>
      </c>
      <c r="DH25" s="232">
        <v>0.97302380188576976</v>
      </c>
      <c r="DI25" s="233">
        <v>0.97337878535116595</v>
      </c>
      <c r="DJ25" s="231">
        <v>1.1526287518694356</v>
      </c>
      <c r="DK25" s="232">
        <v>1.1593089676446269</v>
      </c>
      <c r="DL25" s="232">
        <v>1.1806888506453419</v>
      </c>
      <c r="DM25" s="232">
        <v>1.1452847297177144</v>
      </c>
      <c r="DN25" s="232">
        <v>1.0613683039970017</v>
      </c>
      <c r="DO25" s="232">
        <v>1.0470641773200393</v>
      </c>
      <c r="DP25" s="232">
        <v>1.0178551281149304</v>
      </c>
      <c r="DQ25" s="232">
        <v>1.0349385527897501</v>
      </c>
      <c r="DR25" s="232">
        <v>1.0255071634683588</v>
      </c>
      <c r="DS25" s="232">
        <v>1.0072175501235203</v>
      </c>
      <c r="DT25" s="232">
        <v>1.0171526041823169</v>
      </c>
      <c r="DU25" s="232">
        <v>0.98787009364158151</v>
      </c>
      <c r="DV25" s="232">
        <v>0.99160324356923457</v>
      </c>
      <c r="DW25" s="232">
        <v>1.0139957655378213</v>
      </c>
      <c r="DX25" s="232">
        <v>0.99736472481955274</v>
      </c>
      <c r="DY25" s="232">
        <v>1.0148814319263579</v>
      </c>
      <c r="DZ25" s="232">
        <v>1.0095971607819987</v>
      </c>
      <c r="EA25" s="232">
        <v>1.0368363674067567</v>
      </c>
      <c r="EB25" s="232">
        <v>1.0138096321238499</v>
      </c>
      <c r="EC25" s="232">
        <v>1.023038811513389</v>
      </c>
      <c r="ED25" s="232">
        <v>1.0368521725734436</v>
      </c>
      <c r="EE25" s="232">
        <v>1.0261331138649423</v>
      </c>
      <c r="EF25" s="232">
        <v>1.0247804341473277</v>
      </c>
      <c r="EG25" s="232">
        <v>1.02644516071669</v>
      </c>
      <c r="EH25" s="232">
        <v>1.0262217219173853</v>
      </c>
      <c r="EI25" s="232">
        <v>1.0258960084389652</v>
      </c>
      <c r="EJ25" s="232">
        <v>1.0432596390949447</v>
      </c>
      <c r="EK25" s="233">
        <v>1.0309977882171242</v>
      </c>
      <c r="EL25" s="231">
        <v>0.86080436515078806</v>
      </c>
      <c r="EM25" s="232">
        <v>0.86120762960797426</v>
      </c>
      <c r="EN25" s="232">
        <v>0.88293708959508743</v>
      </c>
      <c r="EO25" s="232">
        <v>0.808101424496104</v>
      </c>
      <c r="EP25" s="232">
        <v>0.77872568142741017</v>
      </c>
      <c r="EQ25" s="232">
        <v>0.76966509893445956</v>
      </c>
      <c r="ER25" s="232">
        <v>0.7661988886097939</v>
      </c>
      <c r="ES25" s="232">
        <v>0.74131492731997128</v>
      </c>
      <c r="ET25" s="232">
        <v>0.76526458217582893</v>
      </c>
      <c r="EU25" s="232">
        <v>0.77173755063216209</v>
      </c>
      <c r="EV25" s="232">
        <v>0.79726753063677969</v>
      </c>
      <c r="EW25" s="232">
        <v>0.7956938254372603</v>
      </c>
      <c r="EX25" s="232">
        <v>0.78780709535649684</v>
      </c>
      <c r="EY25" s="232">
        <v>0.77870458852374436</v>
      </c>
      <c r="EZ25" s="232">
        <v>0.76824896318889346</v>
      </c>
      <c r="FA25" s="232">
        <v>0.7996124035544292</v>
      </c>
      <c r="FB25" s="232">
        <v>0.80045338184656467</v>
      </c>
      <c r="FC25" s="232">
        <v>0.78832252079067822</v>
      </c>
      <c r="FD25" s="232">
        <v>0.71860309806221634</v>
      </c>
      <c r="FE25" s="232">
        <v>0.752175488993018</v>
      </c>
      <c r="FF25" s="232">
        <v>0.74932271699111963</v>
      </c>
      <c r="FG25" s="232">
        <v>0.74403608555198097</v>
      </c>
      <c r="FH25" s="232">
        <v>0.72143400976226968</v>
      </c>
      <c r="FI25" s="232">
        <v>0.70923469397493755</v>
      </c>
      <c r="FJ25" s="232">
        <v>0.72438908526296364</v>
      </c>
      <c r="FK25" s="232">
        <v>0.73139548817447597</v>
      </c>
      <c r="FL25" s="232">
        <v>0.72825383519863951</v>
      </c>
      <c r="FM25" s="233">
        <v>0.75317606284605776</v>
      </c>
    </row>
    <row r="26" spans="1:169" ht="12.75" customHeight="1">
      <c r="A26" s="229">
        <v>37</v>
      </c>
      <c r="B26" s="231">
        <v>1.1362434905159198</v>
      </c>
      <c r="C26" s="232">
        <v>1.1532813131910173</v>
      </c>
      <c r="D26" s="232">
        <v>1.2752509122383797</v>
      </c>
      <c r="E26" s="232">
        <v>1.1342084982073073</v>
      </c>
      <c r="F26" s="232">
        <v>1.0476015391077911</v>
      </c>
      <c r="G26" s="232">
        <v>0.93541353257140547</v>
      </c>
      <c r="H26" s="232">
        <v>0.94762939986687567</v>
      </c>
      <c r="I26" s="232">
        <v>0.88813572486391268</v>
      </c>
      <c r="J26" s="232">
        <v>1.0012817737170221</v>
      </c>
      <c r="K26" s="232">
        <v>0.98410597856652149</v>
      </c>
      <c r="L26" s="232">
        <v>0.98073448593167012</v>
      </c>
      <c r="M26" s="232">
        <v>0.97921923096769892</v>
      </c>
      <c r="N26" s="232">
        <v>0.95500411236999649</v>
      </c>
      <c r="O26" s="232">
        <v>0.9929416778174015</v>
      </c>
      <c r="P26" s="232">
        <v>0.97007561309529555</v>
      </c>
      <c r="Q26" s="232">
        <v>0.99899604389125474</v>
      </c>
      <c r="R26" s="232">
        <v>0.9963328147845536</v>
      </c>
      <c r="S26" s="232">
        <v>1.012128357125367</v>
      </c>
      <c r="T26" s="232">
        <v>0.97829326435444564</v>
      </c>
      <c r="U26" s="232">
        <v>0.97726906111130107</v>
      </c>
      <c r="V26" s="232">
        <v>0.99155741939373698</v>
      </c>
      <c r="W26" s="232">
        <v>0.96626231698538123</v>
      </c>
      <c r="X26" s="232">
        <v>0.97614170851025617</v>
      </c>
      <c r="Y26" s="232">
        <v>0.96924542874871178</v>
      </c>
      <c r="Z26" s="232">
        <v>0.99162773946100968</v>
      </c>
      <c r="AA26" s="232">
        <v>0.97096608460550005</v>
      </c>
      <c r="AB26" s="232">
        <v>0.98316910370969646</v>
      </c>
      <c r="AC26" s="233">
        <v>1.0033232029777641</v>
      </c>
      <c r="AD26" s="231">
        <v>1.1924090362097286</v>
      </c>
      <c r="AE26" s="232">
        <v>1.195190955636614</v>
      </c>
      <c r="AF26" s="232">
        <v>1.3018694548496414</v>
      </c>
      <c r="AG26" s="232">
        <v>1.1984328039511891</v>
      </c>
      <c r="AH26" s="232">
        <v>1.1257070495917691</v>
      </c>
      <c r="AI26" s="232">
        <v>1.0171027549867904</v>
      </c>
      <c r="AJ26" s="232">
        <v>0.99762567176525496</v>
      </c>
      <c r="AK26" s="232">
        <v>0.97199684824403554</v>
      </c>
      <c r="AL26" s="232">
        <v>1.0228563927909409</v>
      </c>
      <c r="AM26" s="232">
        <v>1.0379317108977026</v>
      </c>
      <c r="AN26" s="232">
        <v>1.0194603051585385</v>
      </c>
      <c r="AO26" s="232">
        <v>1.0149829654020961</v>
      </c>
      <c r="AP26" s="232">
        <v>1.007044349167695</v>
      </c>
      <c r="AQ26" s="232">
        <v>1.038744834583321</v>
      </c>
      <c r="AR26" s="232">
        <v>1.0233019701813246</v>
      </c>
      <c r="AS26" s="232">
        <v>1.0429089996989338</v>
      </c>
      <c r="AT26" s="232">
        <v>1.0367458440220265</v>
      </c>
      <c r="AU26" s="232">
        <v>1.063472785434969</v>
      </c>
      <c r="AV26" s="232">
        <v>1.0437276776551749</v>
      </c>
      <c r="AW26" s="232">
        <v>1.0302742526684665</v>
      </c>
      <c r="AX26" s="232">
        <v>1.0465512398265637</v>
      </c>
      <c r="AY26" s="232">
        <v>1.0282619920493785</v>
      </c>
      <c r="AZ26" s="232">
        <v>1.0434922696071141</v>
      </c>
      <c r="BA26" s="232">
        <v>1.0420539377155926</v>
      </c>
      <c r="BB26" s="232">
        <v>1.0576163018007243</v>
      </c>
      <c r="BC26" s="232">
        <v>1.0255428421057573</v>
      </c>
      <c r="BD26" s="232">
        <v>1.0501367062919638</v>
      </c>
      <c r="BE26" s="233">
        <v>1.0636142239109951</v>
      </c>
      <c r="BF26" s="231">
        <v>0.89542474894655977</v>
      </c>
      <c r="BG26" s="232">
        <v>0.93543748089809298</v>
      </c>
      <c r="BH26" s="232">
        <v>1.1389875342624969</v>
      </c>
      <c r="BI26" s="232">
        <v>0.83376839203064335</v>
      </c>
      <c r="BJ26" s="232">
        <v>0.78688339671251406</v>
      </c>
      <c r="BK26" s="232">
        <v>0.67406035765314487</v>
      </c>
      <c r="BL26" s="232">
        <v>0.78080205175325357</v>
      </c>
      <c r="BM26" s="232">
        <v>0.61968645400911981</v>
      </c>
      <c r="BN26" s="232">
        <v>0.93168698281692541</v>
      </c>
      <c r="BO26" s="232">
        <v>0.81436974226344949</v>
      </c>
      <c r="BP26" s="232">
        <v>0.8582416749662316</v>
      </c>
      <c r="BQ26" s="232">
        <v>0.86835588919552487</v>
      </c>
      <c r="BR26" s="232">
        <v>0.79905852580645742</v>
      </c>
      <c r="BS26" s="232">
        <v>0.85479938387441579</v>
      </c>
      <c r="BT26" s="232">
        <v>0.80645452274305651</v>
      </c>
      <c r="BU26" s="232">
        <v>0.86590435440808833</v>
      </c>
      <c r="BV26" s="232">
        <v>0.87258539425282877</v>
      </c>
      <c r="BW26" s="232">
        <v>0.84307819886738</v>
      </c>
      <c r="BX26" s="232">
        <v>0.76364565299842857</v>
      </c>
      <c r="BY26" s="232">
        <v>0.80656714088553072</v>
      </c>
      <c r="BZ26" s="232">
        <v>0.81188165107987353</v>
      </c>
      <c r="CA26" s="232">
        <v>0.76480614274432368</v>
      </c>
      <c r="CB26" s="232">
        <v>0.76318155370639962</v>
      </c>
      <c r="CC26" s="232">
        <v>0.73345925702354153</v>
      </c>
      <c r="CD26" s="232">
        <v>0.74518395226256973</v>
      </c>
      <c r="CE26" s="232">
        <v>0.77220058771701527</v>
      </c>
      <c r="CF26" s="232">
        <v>0.74057069664357866</v>
      </c>
      <c r="CG26" s="233">
        <v>0.76849769442516003</v>
      </c>
      <c r="CH26" s="231">
        <v>1.1125156933777978</v>
      </c>
      <c r="CI26" s="232">
        <v>1.1133926192543513</v>
      </c>
      <c r="CJ26" s="232">
        <v>1.1515016245430783</v>
      </c>
      <c r="CK26" s="232">
        <v>1.1155584684265583</v>
      </c>
      <c r="CL26" s="232">
        <v>1.0253551691125764</v>
      </c>
      <c r="CM26" s="232">
        <v>1.0179282156165097</v>
      </c>
      <c r="CN26" s="232">
        <v>0.99465733106636822</v>
      </c>
      <c r="CO26" s="232">
        <v>0.98677777000248768</v>
      </c>
      <c r="CP26" s="232">
        <v>0.98329132040704259</v>
      </c>
      <c r="CQ26" s="232">
        <v>0.97861852843693764</v>
      </c>
      <c r="CR26" s="232">
        <v>0.99302134040207968</v>
      </c>
      <c r="CS26" s="232">
        <v>0.96932917799665819</v>
      </c>
      <c r="CT26" s="232">
        <v>0.96878939947105369</v>
      </c>
      <c r="CU26" s="232">
        <v>0.98500746919681537</v>
      </c>
      <c r="CV26" s="232">
        <v>0.97169839594462681</v>
      </c>
      <c r="CW26" s="232">
        <v>0.99281032885349063</v>
      </c>
      <c r="CX26" s="232">
        <v>0.98729888952646061</v>
      </c>
      <c r="CY26" s="232">
        <v>1.0082031898459012</v>
      </c>
      <c r="CZ26" s="232">
        <v>0.97466910434796461</v>
      </c>
      <c r="DA26" s="232">
        <v>0.98737858928554179</v>
      </c>
      <c r="DB26" s="232">
        <v>0.99615289252372829</v>
      </c>
      <c r="DC26" s="232">
        <v>0.9848119433107001</v>
      </c>
      <c r="DD26" s="232">
        <v>0.97512174424167941</v>
      </c>
      <c r="DE26" s="232">
        <v>0.97324333887067027</v>
      </c>
      <c r="DF26" s="232">
        <v>0.98264827314779568</v>
      </c>
      <c r="DG26" s="232">
        <v>0.98705547975311181</v>
      </c>
      <c r="DH26" s="232">
        <v>0.99911521192678232</v>
      </c>
      <c r="DI26" s="233">
        <v>1.0002158821749976</v>
      </c>
      <c r="DJ26" s="231">
        <v>1.1620270875752774</v>
      </c>
      <c r="DK26" s="232">
        <v>1.1553721947611577</v>
      </c>
      <c r="DL26" s="232">
        <v>1.1963904728448629</v>
      </c>
      <c r="DM26" s="232">
        <v>1.1692007043943389</v>
      </c>
      <c r="DN26" s="232">
        <v>1.0852211166411105</v>
      </c>
      <c r="DO26" s="232">
        <v>1.0737311544719648</v>
      </c>
      <c r="DP26" s="232">
        <v>1.045585895486157</v>
      </c>
      <c r="DQ26" s="232">
        <v>1.0613266856090686</v>
      </c>
      <c r="DR26" s="232">
        <v>1.0336765569418094</v>
      </c>
      <c r="DS26" s="232">
        <v>1.0267635439562885</v>
      </c>
      <c r="DT26" s="232">
        <v>1.0395103074264764</v>
      </c>
      <c r="DU26" s="232">
        <v>1.0064472125843078</v>
      </c>
      <c r="DV26" s="232">
        <v>1.0095065094009477</v>
      </c>
      <c r="DW26" s="232">
        <v>1.0339575556738594</v>
      </c>
      <c r="DX26" s="232">
        <v>1.0189594723534012</v>
      </c>
      <c r="DY26" s="232">
        <v>1.0342629908172869</v>
      </c>
      <c r="DZ26" s="232">
        <v>1.0291595459559868</v>
      </c>
      <c r="EA26" s="232">
        <v>1.0558658460162562</v>
      </c>
      <c r="EB26" s="232">
        <v>1.0322066443775391</v>
      </c>
      <c r="EC26" s="232">
        <v>1.0405856512338418</v>
      </c>
      <c r="ED26" s="232">
        <v>1.0533323904983094</v>
      </c>
      <c r="EE26" s="232">
        <v>1.0424053419425068</v>
      </c>
      <c r="EF26" s="232">
        <v>1.0402382727227957</v>
      </c>
      <c r="EG26" s="232">
        <v>1.0403336251751156</v>
      </c>
      <c r="EH26" s="232">
        <v>1.0406074683374178</v>
      </c>
      <c r="EI26" s="232">
        <v>1.0446396882465712</v>
      </c>
      <c r="EJ26" s="232">
        <v>1.0608554017831846</v>
      </c>
      <c r="EK26" s="233">
        <v>1.0534230605845247</v>
      </c>
      <c r="EL26" s="231">
        <v>0.89425897986505332</v>
      </c>
      <c r="EM26" s="232">
        <v>0.91249590510652112</v>
      </c>
      <c r="EN26" s="232">
        <v>0.92195024491806787</v>
      </c>
      <c r="EO26" s="232">
        <v>0.85571447153699165</v>
      </c>
      <c r="EP26" s="232">
        <v>0.82772440552205295</v>
      </c>
      <c r="EQ26" s="232">
        <v>0.83581338488271595</v>
      </c>
      <c r="ER26" s="232">
        <v>0.81784277977098907</v>
      </c>
      <c r="ES26" s="232">
        <v>0.78166155510035573</v>
      </c>
      <c r="ET26" s="232">
        <v>0.81590565975712015</v>
      </c>
      <c r="EU26" s="232">
        <v>0.823101613017162</v>
      </c>
      <c r="EV26" s="232">
        <v>0.8515790414849328</v>
      </c>
      <c r="EW26" s="232">
        <v>0.8495921220268845</v>
      </c>
      <c r="EX26" s="232">
        <v>0.83948983688672096</v>
      </c>
      <c r="EY26" s="232">
        <v>0.83452525376960052</v>
      </c>
      <c r="EZ26" s="232">
        <v>0.82619409877751637</v>
      </c>
      <c r="FA26" s="232">
        <v>0.86698453998722214</v>
      </c>
      <c r="FB26" s="232">
        <v>0.85979324748786246</v>
      </c>
      <c r="FC26" s="232">
        <v>0.8473799317978441</v>
      </c>
      <c r="FD26" s="232">
        <v>0.77843407881590887</v>
      </c>
      <c r="FE26" s="232">
        <v>0.81059868916439037</v>
      </c>
      <c r="FF26" s="232">
        <v>0.81072622057734134</v>
      </c>
      <c r="FG26" s="232">
        <v>0.80137208919556246</v>
      </c>
      <c r="FH26" s="232">
        <v>0.77257210524651465</v>
      </c>
      <c r="FI26" s="232">
        <v>0.76268866041082239</v>
      </c>
      <c r="FJ26" s="232">
        <v>0.77357689369178784</v>
      </c>
      <c r="FK26" s="232">
        <v>0.78358829566331112</v>
      </c>
      <c r="FL26" s="232">
        <v>0.78248111074638693</v>
      </c>
      <c r="FM26" s="233">
        <v>0.8051655765397312</v>
      </c>
    </row>
    <row r="27" spans="1:169" ht="12.75" customHeight="1">
      <c r="A27" s="229">
        <v>38</v>
      </c>
      <c r="B27" s="231">
        <v>1.105628251681211</v>
      </c>
      <c r="C27" s="232">
        <v>1.1400326798227791</v>
      </c>
      <c r="D27" s="232">
        <v>1.1937043745877121</v>
      </c>
      <c r="E27" s="232">
        <v>1.1388398779354902</v>
      </c>
      <c r="F27" s="232">
        <v>1.0306757621470946</v>
      </c>
      <c r="G27" s="232">
        <v>1.0330972244653049</v>
      </c>
      <c r="H27" s="232">
        <v>0.94672764796623954</v>
      </c>
      <c r="I27" s="232">
        <v>1.0800324786572053</v>
      </c>
      <c r="J27" s="232">
        <v>1.0631277821318279</v>
      </c>
      <c r="K27" s="232">
        <v>1.0136129584903051</v>
      </c>
      <c r="L27" s="232">
        <v>1.0287051136570116</v>
      </c>
      <c r="M27" s="232">
        <v>0.96817314919250452</v>
      </c>
      <c r="N27" s="232">
        <v>0.99230815958991869</v>
      </c>
      <c r="O27" s="232">
        <v>1.008453162524324</v>
      </c>
      <c r="P27" s="232">
        <v>0.99641312350174094</v>
      </c>
      <c r="Q27" s="232">
        <v>1.0173204076050246</v>
      </c>
      <c r="R27" s="232">
        <v>1.0206265455341166</v>
      </c>
      <c r="S27" s="232">
        <v>1.0254183816432527</v>
      </c>
      <c r="T27" s="232">
        <v>0.98278906623552043</v>
      </c>
      <c r="U27" s="232">
        <v>1.0156496761232938</v>
      </c>
      <c r="V27" s="232">
        <v>1.0265129539449369</v>
      </c>
      <c r="W27" s="232">
        <v>0.99356460707622318</v>
      </c>
      <c r="X27" s="232">
        <v>1.0001793793666007</v>
      </c>
      <c r="Y27" s="232">
        <v>0.99062805535546816</v>
      </c>
      <c r="Z27" s="232">
        <v>0.99162611222469499</v>
      </c>
      <c r="AA27" s="232">
        <v>1.0195810485768555</v>
      </c>
      <c r="AB27" s="232">
        <v>1.0273652555791108</v>
      </c>
      <c r="AC27" s="233">
        <v>1.0140426204892874</v>
      </c>
      <c r="AD27" s="231">
        <v>1.1599485884475937</v>
      </c>
      <c r="AE27" s="232">
        <v>1.1812847360489993</v>
      </c>
      <c r="AF27" s="232">
        <v>1.1994195558544802</v>
      </c>
      <c r="AG27" s="232">
        <v>1.1457033556509606</v>
      </c>
      <c r="AH27" s="232">
        <v>1.0992948965282883</v>
      </c>
      <c r="AI27" s="232">
        <v>1.0830305391395534</v>
      </c>
      <c r="AJ27" s="232">
        <v>1.0077736028620423</v>
      </c>
      <c r="AK27" s="232">
        <v>1.1413398043555847</v>
      </c>
      <c r="AL27" s="232">
        <v>1.1451943535385867</v>
      </c>
      <c r="AM27" s="232">
        <v>1.0537476057117618</v>
      </c>
      <c r="AN27" s="232">
        <v>1.0748226645349417</v>
      </c>
      <c r="AO27" s="232">
        <v>1.0020435992004788</v>
      </c>
      <c r="AP27" s="232">
        <v>1.0299267814929725</v>
      </c>
      <c r="AQ27" s="232">
        <v>1.0561817727094518</v>
      </c>
      <c r="AR27" s="232">
        <v>1.0399234194507683</v>
      </c>
      <c r="AS27" s="232">
        <v>1.0469097561366689</v>
      </c>
      <c r="AT27" s="232">
        <v>1.052782750225425</v>
      </c>
      <c r="AU27" s="232">
        <v>1.0646001478474052</v>
      </c>
      <c r="AV27" s="232">
        <v>1.0404328738722279</v>
      </c>
      <c r="AW27" s="232">
        <v>1.0630701554652757</v>
      </c>
      <c r="AX27" s="232">
        <v>1.0732074537799592</v>
      </c>
      <c r="AY27" s="232">
        <v>1.0570766600233947</v>
      </c>
      <c r="AZ27" s="232">
        <v>1.0612594462548672</v>
      </c>
      <c r="BA27" s="232">
        <v>1.0468189557557837</v>
      </c>
      <c r="BB27" s="232">
        <v>1.0416133427520833</v>
      </c>
      <c r="BC27" s="232">
        <v>1.0779536847392412</v>
      </c>
      <c r="BD27" s="232">
        <v>1.0865818937019509</v>
      </c>
      <c r="BE27" s="233">
        <v>1.0650631335725267</v>
      </c>
      <c r="BF27" s="231">
        <v>0.87272114132536427</v>
      </c>
      <c r="BG27" s="232">
        <v>0.925606948409741</v>
      </c>
      <c r="BH27" s="232">
        <v>1.164447648026967</v>
      </c>
      <c r="BI27" s="232">
        <v>1.1067327688884161</v>
      </c>
      <c r="BJ27" s="232">
        <v>0.80162338117763554</v>
      </c>
      <c r="BK27" s="232">
        <v>0.87334265927988408</v>
      </c>
      <c r="BL27" s="232">
        <v>0.74302975468878718</v>
      </c>
      <c r="BM27" s="232">
        <v>0.88378053626135678</v>
      </c>
      <c r="BN27" s="232">
        <v>0.79839986164848797</v>
      </c>
      <c r="BO27" s="232">
        <v>0.88705069927190383</v>
      </c>
      <c r="BP27" s="232">
        <v>0.88283172452487757</v>
      </c>
      <c r="BQ27" s="232">
        <v>0.86317877527517994</v>
      </c>
      <c r="BR27" s="232">
        <v>0.87957886534158836</v>
      </c>
      <c r="BS27" s="232">
        <v>0.86450370328819748</v>
      </c>
      <c r="BT27" s="232">
        <v>0.86265978323578463</v>
      </c>
      <c r="BU27" s="232">
        <v>0.92764077672691148</v>
      </c>
      <c r="BV27" s="232">
        <v>0.92216202809945214</v>
      </c>
      <c r="BW27" s="232">
        <v>0.89641344608179774</v>
      </c>
      <c r="BX27" s="232">
        <v>0.79369735081810955</v>
      </c>
      <c r="BY27" s="232">
        <v>0.86293318209820735</v>
      </c>
      <c r="BZ27" s="232">
        <v>0.87395277911201785</v>
      </c>
      <c r="CA27" s="232">
        <v>0.78719425366086426</v>
      </c>
      <c r="CB27" s="232">
        <v>0.80704633114024527</v>
      </c>
      <c r="CC27" s="232">
        <v>0.80865708832188765</v>
      </c>
      <c r="CD27" s="232">
        <v>0.80494153254313272</v>
      </c>
      <c r="CE27" s="232">
        <v>0.80699116926364112</v>
      </c>
      <c r="CF27" s="232">
        <v>0.81284565269030107</v>
      </c>
      <c r="CG27" s="233">
        <v>0.81532446545734849</v>
      </c>
      <c r="CH27" s="231">
        <v>1.1283291032410578</v>
      </c>
      <c r="CI27" s="232">
        <v>1.1166417317704866</v>
      </c>
      <c r="CJ27" s="232">
        <v>1.159715879213435</v>
      </c>
      <c r="CK27" s="232">
        <v>1.1396813272938542</v>
      </c>
      <c r="CL27" s="232">
        <v>1.0554343358048535</v>
      </c>
      <c r="CM27" s="232">
        <v>1.0547793516841371</v>
      </c>
      <c r="CN27" s="232">
        <v>1.027578693426251</v>
      </c>
      <c r="CO27" s="232">
        <v>1.0141260111461476</v>
      </c>
      <c r="CP27" s="232">
        <v>1.0003535073355141</v>
      </c>
      <c r="CQ27" s="232">
        <v>1.0067896029900691</v>
      </c>
      <c r="CR27" s="232">
        <v>1.0216562750127938</v>
      </c>
      <c r="CS27" s="232">
        <v>0.99673209756607761</v>
      </c>
      <c r="CT27" s="232">
        <v>0.99646098885797518</v>
      </c>
      <c r="CU27" s="232">
        <v>1.0140817490528438</v>
      </c>
      <c r="CV27" s="232">
        <v>1.0026714813275797</v>
      </c>
      <c r="CW27" s="232">
        <v>1.0252107542251667</v>
      </c>
      <c r="CX27" s="232">
        <v>1.0157997003660308</v>
      </c>
      <c r="CY27" s="232">
        <v>1.0368634910764314</v>
      </c>
      <c r="CZ27" s="232">
        <v>1.0055844443462147</v>
      </c>
      <c r="DA27" s="232">
        <v>1.0159260643076955</v>
      </c>
      <c r="DB27" s="232">
        <v>1.0236584446941899</v>
      </c>
      <c r="DC27" s="232">
        <v>1.0117833379116596</v>
      </c>
      <c r="DD27" s="232">
        <v>1.0010291887602767</v>
      </c>
      <c r="DE27" s="232">
        <v>0.99832970775028795</v>
      </c>
      <c r="DF27" s="232">
        <v>1.0040422142565795</v>
      </c>
      <c r="DG27" s="232">
        <v>1.0117040488956948</v>
      </c>
      <c r="DH27" s="232">
        <v>1.0228940870461238</v>
      </c>
      <c r="DI27" s="233">
        <v>1.0264526224584725</v>
      </c>
      <c r="DJ27" s="231">
        <v>1.1764968379605711</v>
      </c>
      <c r="DK27" s="232">
        <v>1.1504987901750974</v>
      </c>
      <c r="DL27" s="232">
        <v>1.2007337829871287</v>
      </c>
      <c r="DM27" s="232">
        <v>1.1875787952553274</v>
      </c>
      <c r="DN27" s="232">
        <v>1.1081273434802528</v>
      </c>
      <c r="DO27" s="232">
        <v>1.1045891971945183</v>
      </c>
      <c r="DP27" s="232">
        <v>1.0747414864896296</v>
      </c>
      <c r="DQ27" s="232">
        <v>1.0811804283419164</v>
      </c>
      <c r="DR27" s="232">
        <v>1.0374995596760666</v>
      </c>
      <c r="DS27" s="232">
        <v>1.0469554672204058</v>
      </c>
      <c r="DT27" s="232">
        <v>1.0584276224947797</v>
      </c>
      <c r="DU27" s="232">
        <v>1.0254389387578244</v>
      </c>
      <c r="DV27" s="232">
        <v>1.0289566957095153</v>
      </c>
      <c r="DW27" s="232">
        <v>1.0518914852362211</v>
      </c>
      <c r="DX27" s="232">
        <v>1.0397928069491396</v>
      </c>
      <c r="DY27" s="232">
        <v>1.0529747319673879</v>
      </c>
      <c r="DZ27" s="232">
        <v>1.0466305031973422</v>
      </c>
      <c r="EA27" s="232">
        <v>1.0739607555240176</v>
      </c>
      <c r="EB27" s="232">
        <v>1.0518086551503936</v>
      </c>
      <c r="EC27" s="232">
        <v>1.0590939243065818</v>
      </c>
      <c r="ED27" s="232">
        <v>1.0686103789799544</v>
      </c>
      <c r="EE27" s="232">
        <v>1.0579470116702714</v>
      </c>
      <c r="EF27" s="232">
        <v>1.0559507220438673</v>
      </c>
      <c r="EG27" s="232">
        <v>1.0548069744526576</v>
      </c>
      <c r="EH27" s="232">
        <v>1.0532005923693739</v>
      </c>
      <c r="EI27" s="232">
        <v>1.0603733462043494</v>
      </c>
      <c r="EJ27" s="232">
        <v>1.0753400350381213</v>
      </c>
      <c r="EK27" s="233">
        <v>1.0731389582894064</v>
      </c>
      <c r="EL27" s="231">
        <v>0.92559731491004305</v>
      </c>
      <c r="EM27" s="232">
        <v>0.95997836471638098</v>
      </c>
      <c r="EN27" s="232">
        <v>0.95751999415462608</v>
      </c>
      <c r="EO27" s="232">
        <v>0.9019792937723673</v>
      </c>
      <c r="EP27" s="232">
        <v>0.87446780031012017</v>
      </c>
      <c r="EQ27" s="232">
        <v>0.89500386911285668</v>
      </c>
      <c r="ER27" s="232">
        <v>0.86712539371612651</v>
      </c>
      <c r="ES27" s="232">
        <v>0.82403159272021775</v>
      </c>
      <c r="ET27" s="232">
        <v>0.86588457058045343</v>
      </c>
      <c r="EU27" s="232">
        <v>0.87883318296278634</v>
      </c>
      <c r="EV27" s="232">
        <v>0.90872613849296346</v>
      </c>
      <c r="EW27" s="232">
        <v>0.90536754232262284</v>
      </c>
      <c r="EX27" s="232">
        <v>0.89753339509328189</v>
      </c>
      <c r="EY27" s="232">
        <v>0.9014132671356444</v>
      </c>
      <c r="EZ27" s="232">
        <v>0.89130573281898517</v>
      </c>
      <c r="FA27" s="232">
        <v>0.94079759027027365</v>
      </c>
      <c r="FB27" s="232">
        <v>0.92227208920507675</v>
      </c>
      <c r="FC27" s="232">
        <v>0.9130317429329815</v>
      </c>
      <c r="FD27" s="232">
        <v>0.84866261443675728</v>
      </c>
      <c r="FE27" s="232">
        <v>0.87574052992926377</v>
      </c>
      <c r="FF27" s="232">
        <v>0.87654664110216785</v>
      </c>
      <c r="FG27" s="232">
        <v>0.86242851234121409</v>
      </c>
      <c r="FH27" s="232">
        <v>0.82965606022211746</v>
      </c>
      <c r="FI27" s="232">
        <v>0.82137694281905327</v>
      </c>
      <c r="FJ27" s="232">
        <v>0.82548000174057867</v>
      </c>
      <c r="FK27" s="232">
        <v>0.83553095485494944</v>
      </c>
      <c r="FL27" s="232">
        <v>0.83686012255919873</v>
      </c>
      <c r="FM27" s="233">
        <v>0.8555496237655551</v>
      </c>
    </row>
    <row r="28" spans="1:169" ht="12.75" customHeight="1">
      <c r="A28" s="229">
        <v>39</v>
      </c>
      <c r="B28" s="231">
        <v>1.1012859459410835</v>
      </c>
      <c r="C28" s="232">
        <v>1.1284277781418097</v>
      </c>
      <c r="D28" s="232">
        <v>1.1349458627853382</v>
      </c>
      <c r="E28" s="232">
        <v>1.1825281267963865</v>
      </c>
      <c r="F28" s="232">
        <v>1.0835566968089978</v>
      </c>
      <c r="G28" s="232">
        <v>1.0782876061049709</v>
      </c>
      <c r="H28" s="232">
        <v>1.0208808823909827</v>
      </c>
      <c r="I28" s="232">
        <v>1.0700910495523055</v>
      </c>
      <c r="J28" s="232">
        <v>1.0063333444555509</v>
      </c>
      <c r="K28" s="232">
        <v>1.0047734912096886</v>
      </c>
      <c r="L28" s="232">
        <v>1.0548661436299542</v>
      </c>
      <c r="M28" s="232">
        <v>1.0198390451212089</v>
      </c>
      <c r="N28" s="232">
        <v>1.0102860572955061</v>
      </c>
      <c r="O28" s="232">
        <v>1.0253998413620298</v>
      </c>
      <c r="P28" s="232">
        <v>1.0220121333904038</v>
      </c>
      <c r="Q28" s="232">
        <v>1.0330537204911165</v>
      </c>
      <c r="R28" s="232">
        <v>1.023274761788034</v>
      </c>
      <c r="S28" s="232">
        <v>1.0554548195515865</v>
      </c>
      <c r="T28" s="232">
        <v>1.0172742903858152</v>
      </c>
      <c r="U28" s="232">
        <v>1.03144291159299</v>
      </c>
      <c r="V28" s="232">
        <v>1.036798626015726</v>
      </c>
      <c r="W28" s="232">
        <v>1.029521421436014</v>
      </c>
      <c r="X28" s="232">
        <v>0.99745313543290526</v>
      </c>
      <c r="Y28" s="232">
        <v>1.0051692233674812</v>
      </c>
      <c r="Z28" s="232">
        <v>1.0279153605904232</v>
      </c>
      <c r="AA28" s="232">
        <v>1.055697657319373</v>
      </c>
      <c r="AB28" s="232">
        <v>1.0441483251419765</v>
      </c>
      <c r="AC28" s="233">
        <v>1.0607238343302721</v>
      </c>
      <c r="AD28" s="231">
        <v>1.1451473250244513</v>
      </c>
      <c r="AE28" s="232">
        <v>1.1547376040007657</v>
      </c>
      <c r="AF28" s="232">
        <v>1.2025928800756942</v>
      </c>
      <c r="AG28" s="232">
        <v>1.2366279187906837</v>
      </c>
      <c r="AH28" s="232">
        <v>1.1403281937773861</v>
      </c>
      <c r="AI28" s="232">
        <v>1.1036237776344806</v>
      </c>
      <c r="AJ28" s="232">
        <v>1.0860601808482455</v>
      </c>
      <c r="AK28" s="232">
        <v>1.1080708291184487</v>
      </c>
      <c r="AL28" s="232">
        <v>1.0169563554408134</v>
      </c>
      <c r="AM28" s="232">
        <v>1.046108693390118</v>
      </c>
      <c r="AN28" s="232">
        <v>1.0909419391565112</v>
      </c>
      <c r="AO28" s="232">
        <v>1.0554900065737334</v>
      </c>
      <c r="AP28" s="232">
        <v>1.0412679639454261</v>
      </c>
      <c r="AQ28" s="232">
        <v>1.0658512638683921</v>
      </c>
      <c r="AR28" s="232">
        <v>1.0612651012940193</v>
      </c>
      <c r="AS28" s="232">
        <v>1.0680689659680573</v>
      </c>
      <c r="AT28" s="232">
        <v>1.0639365428628198</v>
      </c>
      <c r="AU28" s="232">
        <v>1.0928022754486313</v>
      </c>
      <c r="AV28" s="232">
        <v>1.0706355718592366</v>
      </c>
      <c r="AW28" s="232">
        <v>1.0786166432560842</v>
      </c>
      <c r="AX28" s="232">
        <v>1.0919873401726961</v>
      </c>
      <c r="AY28" s="232">
        <v>1.0658576458307953</v>
      </c>
      <c r="AZ28" s="232">
        <v>1.0546615275660745</v>
      </c>
      <c r="BA28" s="232">
        <v>1.0706375800648795</v>
      </c>
      <c r="BB28" s="232">
        <v>1.0778063862201954</v>
      </c>
      <c r="BC28" s="232">
        <v>1.0969610003873833</v>
      </c>
      <c r="BD28" s="232">
        <v>1.0878213715608684</v>
      </c>
      <c r="BE28" s="233">
        <v>1.1105203055793937</v>
      </c>
      <c r="BF28" s="231">
        <v>0.91322327285270777</v>
      </c>
      <c r="BG28" s="232">
        <v>0.99167072419770352</v>
      </c>
      <c r="BH28" s="232">
        <v>0.78865323541074595</v>
      </c>
      <c r="BI28" s="232">
        <v>0.92945033552743495</v>
      </c>
      <c r="BJ28" s="232">
        <v>0.8940519850869989</v>
      </c>
      <c r="BK28" s="232">
        <v>0.9972281664068976</v>
      </c>
      <c r="BL28" s="232">
        <v>0.80339089098040084</v>
      </c>
      <c r="BM28" s="232">
        <v>0.94851325282807475</v>
      </c>
      <c r="BN28" s="232">
        <v>0.97206594855738693</v>
      </c>
      <c r="BO28" s="232">
        <v>0.87442535795914844</v>
      </c>
      <c r="BP28" s="232">
        <v>0.94075553840641823</v>
      </c>
      <c r="BQ28" s="232">
        <v>0.90932531070330902</v>
      </c>
      <c r="BR28" s="232">
        <v>0.91744455983295781</v>
      </c>
      <c r="BS28" s="232">
        <v>0.90339832286631994</v>
      </c>
      <c r="BT28" s="232">
        <v>0.9013460717844346</v>
      </c>
      <c r="BU28" s="232">
        <v>0.92692925476133625</v>
      </c>
      <c r="BV28" s="232">
        <v>0.89876563370641582</v>
      </c>
      <c r="BW28" s="232">
        <v>0.93248930095331417</v>
      </c>
      <c r="BX28" s="232">
        <v>0.84223076184840862</v>
      </c>
      <c r="BY28" s="232">
        <v>0.87952106079590198</v>
      </c>
      <c r="BZ28" s="232">
        <v>0.85648610494045596</v>
      </c>
      <c r="CA28" s="232">
        <v>0.91145381830653671</v>
      </c>
      <c r="CB28" s="232">
        <v>0.81656218769743527</v>
      </c>
      <c r="CC28" s="232">
        <v>0.79315373246083376</v>
      </c>
      <c r="CD28" s="232">
        <v>0.84159006259921865</v>
      </c>
      <c r="CE28" s="232">
        <v>0.9054188602029396</v>
      </c>
      <c r="CF28" s="232">
        <v>0.88593726490777946</v>
      </c>
      <c r="CG28" s="233">
        <v>0.86677314104735559</v>
      </c>
      <c r="CH28" s="231">
        <v>1.1436062559969353</v>
      </c>
      <c r="CI28" s="232">
        <v>1.1187763689240824</v>
      </c>
      <c r="CJ28" s="232">
        <v>1.1592068420929078</v>
      </c>
      <c r="CK28" s="232">
        <v>1.162318507854903</v>
      </c>
      <c r="CL28" s="232">
        <v>1.0848717273429522</v>
      </c>
      <c r="CM28" s="232">
        <v>1.0908110575375654</v>
      </c>
      <c r="CN28" s="232">
        <v>1.0603165402244521</v>
      </c>
      <c r="CO28" s="232">
        <v>1.040297378219583</v>
      </c>
      <c r="CP28" s="232">
        <v>1.0166880468523047</v>
      </c>
      <c r="CQ28" s="232">
        <v>1.0352736958218811</v>
      </c>
      <c r="CR28" s="232">
        <v>1.0496327393926668</v>
      </c>
      <c r="CS28" s="232">
        <v>1.0263969926661793</v>
      </c>
      <c r="CT28" s="232">
        <v>1.0248231905079386</v>
      </c>
      <c r="CU28" s="232">
        <v>1.0435438719811847</v>
      </c>
      <c r="CV28" s="232">
        <v>1.033002454073386</v>
      </c>
      <c r="CW28" s="232">
        <v>1.0549793998319934</v>
      </c>
      <c r="CX28" s="232">
        <v>1.0432720172205951</v>
      </c>
      <c r="CY28" s="232">
        <v>1.0646862331335896</v>
      </c>
      <c r="CZ28" s="232">
        <v>1.0369369179001582</v>
      </c>
      <c r="DA28" s="232">
        <v>1.0447985704660576</v>
      </c>
      <c r="DB28" s="232">
        <v>1.0513694877067874</v>
      </c>
      <c r="DC28" s="232">
        <v>1.0393542112554672</v>
      </c>
      <c r="DD28" s="232">
        <v>1.0278200540820346</v>
      </c>
      <c r="DE28" s="232">
        <v>1.024924932202147</v>
      </c>
      <c r="DF28" s="232">
        <v>1.0266572104543505</v>
      </c>
      <c r="DG28" s="232">
        <v>1.0334702274086469</v>
      </c>
      <c r="DH28" s="232">
        <v>1.0451047315888633</v>
      </c>
      <c r="DI28" s="233">
        <v>1.0502188120179354</v>
      </c>
      <c r="DJ28" s="231">
        <v>1.189089098725354</v>
      </c>
      <c r="DK28" s="232">
        <v>1.145599534566845</v>
      </c>
      <c r="DL28" s="232">
        <v>1.1924222566771692</v>
      </c>
      <c r="DM28" s="232">
        <v>1.2019390025927041</v>
      </c>
      <c r="DN28" s="232">
        <v>1.1312167298614997</v>
      </c>
      <c r="DO28" s="232">
        <v>1.132918860207218</v>
      </c>
      <c r="DP28" s="232">
        <v>1.1030435531757619</v>
      </c>
      <c r="DQ28" s="232">
        <v>1.0968168684190391</v>
      </c>
      <c r="DR28" s="232">
        <v>1.0440519401218944</v>
      </c>
      <c r="DS28" s="232">
        <v>1.0667127770257798</v>
      </c>
      <c r="DT28" s="232">
        <v>1.074484543572048</v>
      </c>
      <c r="DU28" s="232">
        <v>1.0462536733281071</v>
      </c>
      <c r="DV28" s="232">
        <v>1.0472359110503004</v>
      </c>
      <c r="DW28" s="232">
        <v>1.0683827934313794</v>
      </c>
      <c r="DX28" s="232">
        <v>1.0580148171439927</v>
      </c>
      <c r="DY28" s="232">
        <v>1.0703403395864783</v>
      </c>
      <c r="DZ28" s="232">
        <v>1.0622254696920888</v>
      </c>
      <c r="EA28" s="232">
        <v>1.0903676909800328</v>
      </c>
      <c r="EB28" s="232">
        <v>1.0713835704739825</v>
      </c>
      <c r="EC28" s="232">
        <v>1.0765370823566889</v>
      </c>
      <c r="ED28" s="232">
        <v>1.0853233454777591</v>
      </c>
      <c r="EE28" s="232">
        <v>1.0742482717737736</v>
      </c>
      <c r="EF28" s="232">
        <v>1.0717084754602273</v>
      </c>
      <c r="EG28" s="232">
        <v>1.0690364209866459</v>
      </c>
      <c r="EH28" s="232">
        <v>1.0658261900746369</v>
      </c>
      <c r="EI28" s="232">
        <v>1.0733970572351301</v>
      </c>
      <c r="EJ28" s="232">
        <v>1.0883810324663459</v>
      </c>
      <c r="EK28" s="233">
        <v>1.0898045992402632</v>
      </c>
      <c r="EL28" s="231">
        <v>0.95541843054153808</v>
      </c>
      <c r="EM28" s="232">
        <v>1.0011809344054368</v>
      </c>
      <c r="EN28" s="232">
        <v>0.9898390812361979</v>
      </c>
      <c r="EO28" s="232">
        <v>0.94676449773357818</v>
      </c>
      <c r="EP28" s="232">
        <v>0.9186811123830364</v>
      </c>
      <c r="EQ28" s="232">
        <v>0.95216038083715326</v>
      </c>
      <c r="ER28" s="232">
        <v>0.91639678657602197</v>
      </c>
      <c r="ES28" s="232">
        <v>0.87244031471910766</v>
      </c>
      <c r="ET28" s="232">
        <v>0.91451307417943584</v>
      </c>
      <c r="EU28" s="232">
        <v>0.93684319610496669</v>
      </c>
      <c r="EV28" s="232">
        <v>0.96875913525851298</v>
      </c>
      <c r="EW28" s="232">
        <v>0.96540055532274327</v>
      </c>
      <c r="EX28" s="232">
        <v>0.95869719332067016</v>
      </c>
      <c r="EY28" s="232">
        <v>0.96957441831601898</v>
      </c>
      <c r="EZ28" s="232">
        <v>0.95896525866805149</v>
      </c>
      <c r="FA28" s="232">
        <v>1.0094428949703718</v>
      </c>
      <c r="FB28" s="232">
        <v>0.98712118737634091</v>
      </c>
      <c r="FC28" s="232">
        <v>0.98044172495219628</v>
      </c>
      <c r="FD28" s="232">
        <v>0.92244111857722322</v>
      </c>
      <c r="FE28" s="232">
        <v>0.94361369634790504</v>
      </c>
      <c r="FF28" s="232">
        <v>0.9428488120704015</v>
      </c>
      <c r="FG28" s="232">
        <v>0.92434950187315623</v>
      </c>
      <c r="FH28" s="232">
        <v>0.89234356175444984</v>
      </c>
      <c r="FI28" s="232">
        <v>0.88234253171733468</v>
      </c>
      <c r="FJ28" s="232">
        <v>0.88380288422082465</v>
      </c>
      <c r="FK28" s="232">
        <v>0.88660215855538871</v>
      </c>
      <c r="FL28" s="232">
        <v>0.88825240639566017</v>
      </c>
      <c r="FM28" s="233">
        <v>0.90600036471066336</v>
      </c>
    </row>
    <row r="29" spans="1:169" ht="12.75" customHeight="1">
      <c r="A29" s="229">
        <v>40</v>
      </c>
      <c r="B29" s="231">
        <v>1.2221253310068489</v>
      </c>
      <c r="C29" s="232">
        <v>1.0610608265406984</v>
      </c>
      <c r="D29" s="232">
        <v>1.1688755546813552</v>
      </c>
      <c r="E29" s="232">
        <v>1.193612217828173</v>
      </c>
      <c r="F29" s="232">
        <v>1.1469683176626935</v>
      </c>
      <c r="G29" s="232">
        <v>1.156059755808335</v>
      </c>
      <c r="H29" s="232">
        <v>1.0534721685840704</v>
      </c>
      <c r="I29" s="232">
        <v>1.0998697035590006</v>
      </c>
      <c r="J29" s="232">
        <v>1.0439563453778793</v>
      </c>
      <c r="K29" s="232">
        <v>1.0708360707574232</v>
      </c>
      <c r="L29" s="232">
        <v>1.0897447660475719</v>
      </c>
      <c r="M29" s="232">
        <v>1.1052041878489252</v>
      </c>
      <c r="N29" s="232">
        <v>1.0733443261764217</v>
      </c>
      <c r="O29" s="232">
        <v>1.0980577202165915</v>
      </c>
      <c r="P29" s="232">
        <v>1.0880993103541119</v>
      </c>
      <c r="Q29" s="232">
        <v>1.1161026975255719</v>
      </c>
      <c r="R29" s="232">
        <v>1.0918825239250243</v>
      </c>
      <c r="S29" s="232">
        <v>1.1141827209125377</v>
      </c>
      <c r="T29" s="232">
        <v>1.0807215852901486</v>
      </c>
      <c r="U29" s="232">
        <v>1.0949877827325945</v>
      </c>
      <c r="V29" s="232">
        <v>1.0984151683651764</v>
      </c>
      <c r="W29" s="232">
        <v>1.0918191468685829</v>
      </c>
      <c r="X29" s="232">
        <v>1.0713975084786374</v>
      </c>
      <c r="Y29" s="232">
        <v>1.0708585171140177</v>
      </c>
      <c r="Z29" s="232">
        <v>1.0517707482188146</v>
      </c>
      <c r="AA29" s="232">
        <v>1.0644588796608356</v>
      </c>
      <c r="AB29" s="232">
        <v>1.0767088073841589</v>
      </c>
      <c r="AC29" s="233">
        <v>1.0776470992344147</v>
      </c>
      <c r="AD29" s="231">
        <v>1.2493562001362175</v>
      </c>
      <c r="AE29" s="232">
        <v>1.0905835097372403</v>
      </c>
      <c r="AF29" s="232">
        <v>1.1677488544797117</v>
      </c>
      <c r="AG29" s="232">
        <v>1.2323821281985841</v>
      </c>
      <c r="AH29" s="232">
        <v>1.1604676374455236</v>
      </c>
      <c r="AI29" s="232">
        <v>1.2072120572290135</v>
      </c>
      <c r="AJ29" s="232">
        <v>1.0856318574544235</v>
      </c>
      <c r="AK29" s="232">
        <v>1.1856878374836384</v>
      </c>
      <c r="AL29" s="232">
        <v>1.0676549822717498</v>
      </c>
      <c r="AM29" s="232">
        <v>1.0836514678273457</v>
      </c>
      <c r="AN29" s="232">
        <v>1.0892785467728276</v>
      </c>
      <c r="AO29" s="232">
        <v>1.0920600902532618</v>
      </c>
      <c r="AP29" s="232">
        <v>1.0718334950603619</v>
      </c>
      <c r="AQ29" s="232">
        <v>1.1062465359661631</v>
      </c>
      <c r="AR29" s="232">
        <v>1.0831580249453125</v>
      </c>
      <c r="AS29" s="232">
        <v>1.0949006475665912</v>
      </c>
      <c r="AT29" s="232">
        <v>1.0814981967810644</v>
      </c>
      <c r="AU29" s="232">
        <v>1.1177146540340022</v>
      </c>
      <c r="AV29" s="232">
        <v>1.0815351680491956</v>
      </c>
      <c r="AW29" s="232">
        <v>1.1012844531660855</v>
      </c>
      <c r="AX29" s="232">
        <v>1.1038711358133646</v>
      </c>
      <c r="AY29" s="232">
        <v>1.1043661792092905</v>
      </c>
      <c r="AZ29" s="232">
        <v>1.0896171607081522</v>
      </c>
      <c r="BA29" s="232">
        <v>1.0940867975076678</v>
      </c>
      <c r="BB29" s="232">
        <v>1.0751715517529405</v>
      </c>
      <c r="BC29" s="232">
        <v>1.0709890177760835</v>
      </c>
      <c r="BD29" s="232">
        <v>1.101416345989549</v>
      </c>
      <c r="BE29" s="233">
        <v>1.1021029303335126</v>
      </c>
      <c r="BF29" s="231">
        <v>1.1053686408914973</v>
      </c>
      <c r="BG29" s="232">
        <v>0.90760358844399536</v>
      </c>
      <c r="BH29" s="232">
        <v>1.1746431496739136</v>
      </c>
      <c r="BI29" s="232">
        <v>1.012247326102264</v>
      </c>
      <c r="BJ29" s="232">
        <v>1.1019071524096351</v>
      </c>
      <c r="BK29" s="232">
        <v>0.99240523761954202</v>
      </c>
      <c r="BL29" s="232">
        <v>0.94616192713682379</v>
      </c>
      <c r="BM29" s="232">
        <v>0.82515578115701105</v>
      </c>
      <c r="BN29" s="232">
        <v>0.96750997648247983</v>
      </c>
      <c r="BO29" s="232">
        <v>1.0304233353714216</v>
      </c>
      <c r="BP29" s="232">
        <v>1.0912191638428597</v>
      </c>
      <c r="BQ29" s="232">
        <v>1.1459497035382036</v>
      </c>
      <c r="BR29" s="232">
        <v>1.0778716455984856</v>
      </c>
      <c r="BS29" s="232">
        <v>1.0733599786958072</v>
      </c>
      <c r="BT29" s="232">
        <v>1.1032890301895439</v>
      </c>
      <c r="BU29" s="232">
        <v>1.1803619083100048</v>
      </c>
      <c r="BV29" s="232">
        <v>1.1236797557507954</v>
      </c>
      <c r="BW29" s="232">
        <v>1.1025538518805256</v>
      </c>
      <c r="BX29" s="232">
        <v>1.0780528177050996</v>
      </c>
      <c r="BY29" s="232">
        <v>1.0747095125754957</v>
      </c>
      <c r="BZ29" s="232">
        <v>1.080589771391979</v>
      </c>
      <c r="CA29" s="232">
        <v>1.0510500587932996</v>
      </c>
      <c r="CB29" s="232">
        <v>1.0137876937369337</v>
      </c>
      <c r="CC29" s="232">
        <v>0.99563515457895546</v>
      </c>
      <c r="CD29" s="232">
        <v>0.96437687013511297</v>
      </c>
      <c r="CE29" s="232">
        <v>1.040676482607896</v>
      </c>
      <c r="CF29" s="232">
        <v>0.98720259851164149</v>
      </c>
      <c r="CG29" s="233">
        <v>0.98239471043748539</v>
      </c>
      <c r="CH29" s="231">
        <v>1.1603306246522795</v>
      </c>
      <c r="CI29" s="232">
        <v>1.1245097666897912</v>
      </c>
      <c r="CJ29" s="232">
        <v>1.1488276137083453</v>
      </c>
      <c r="CK29" s="232">
        <v>1.1842840821692286</v>
      </c>
      <c r="CL29" s="232">
        <v>1.1094379543504747</v>
      </c>
      <c r="CM29" s="232">
        <v>1.1218266074677157</v>
      </c>
      <c r="CN29" s="232">
        <v>1.0899406477421374</v>
      </c>
      <c r="CO29" s="232">
        <v>1.0655971582153154</v>
      </c>
      <c r="CP29" s="232">
        <v>1.0369066835450826</v>
      </c>
      <c r="CQ29" s="232">
        <v>1.0639284837418146</v>
      </c>
      <c r="CR29" s="232">
        <v>1.0771604734366851</v>
      </c>
      <c r="CS29" s="232">
        <v>1.0583512955482091</v>
      </c>
      <c r="CT29" s="232">
        <v>1.0527019185734237</v>
      </c>
      <c r="CU29" s="232">
        <v>1.0720251618885455</v>
      </c>
      <c r="CV29" s="232">
        <v>1.0620047461775104</v>
      </c>
      <c r="CW29" s="232">
        <v>1.0828075094752834</v>
      </c>
      <c r="CX29" s="232">
        <v>1.0699024945914724</v>
      </c>
      <c r="CY29" s="232">
        <v>1.0914657872259335</v>
      </c>
      <c r="CZ29" s="232">
        <v>1.0674497081276533</v>
      </c>
      <c r="DA29" s="232">
        <v>1.0723113298865445</v>
      </c>
      <c r="DB29" s="232">
        <v>1.0784623416135717</v>
      </c>
      <c r="DC29" s="232">
        <v>1.066553894924132</v>
      </c>
      <c r="DD29" s="232">
        <v>1.0555583477089898</v>
      </c>
      <c r="DE29" s="232">
        <v>1.0524172328473289</v>
      </c>
      <c r="DF29" s="232">
        <v>1.0512029945612185</v>
      </c>
      <c r="DG29" s="232">
        <v>1.0534513872567972</v>
      </c>
      <c r="DH29" s="232">
        <v>1.0652376716505425</v>
      </c>
      <c r="DI29" s="233">
        <v>1.0708156969343621</v>
      </c>
      <c r="DJ29" s="231">
        <v>1.2027195379756292</v>
      </c>
      <c r="DK29" s="232">
        <v>1.1428270807200975</v>
      </c>
      <c r="DL29" s="232">
        <v>1.1713680672271487</v>
      </c>
      <c r="DM29" s="232">
        <v>1.217024247236181</v>
      </c>
      <c r="DN29" s="232">
        <v>1.1489410122288382</v>
      </c>
      <c r="DO29" s="232">
        <v>1.1589523159072028</v>
      </c>
      <c r="DP29" s="232">
        <v>1.1278156337272494</v>
      </c>
      <c r="DQ29" s="232">
        <v>1.1123161588753077</v>
      </c>
      <c r="DR29" s="232">
        <v>1.0594022228135891</v>
      </c>
      <c r="DS29" s="232">
        <v>1.0862434419742042</v>
      </c>
      <c r="DT29" s="232">
        <v>1.0933602391645381</v>
      </c>
      <c r="DU29" s="232">
        <v>1.067697510292557</v>
      </c>
      <c r="DV29" s="232">
        <v>1.0650848344319848</v>
      </c>
      <c r="DW29" s="232">
        <v>1.0844478377342888</v>
      </c>
      <c r="DX29" s="232">
        <v>1.0745811890608443</v>
      </c>
      <c r="DY29" s="232">
        <v>1.0868400704564027</v>
      </c>
      <c r="DZ29" s="232">
        <v>1.0761983670499524</v>
      </c>
      <c r="EA29" s="232">
        <v>1.1058190729227888</v>
      </c>
      <c r="EB29" s="232">
        <v>1.0894782758476307</v>
      </c>
      <c r="EC29" s="232">
        <v>1.0932423305654275</v>
      </c>
      <c r="ED29" s="232">
        <v>1.1006110899623607</v>
      </c>
      <c r="EE29" s="232">
        <v>1.0914938322670789</v>
      </c>
      <c r="EF29" s="232">
        <v>1.0864685475229967</v>
      </c>
      <c r="EG29" s="232">
        <v>1.0838579023135078</v>
      </c>
      <c r="EH29" s="232">
        <v>1.0793208780820671</v>
      </c>
      <c r="EI29" s="232">
        <v>1.0848224272977527</v>
      </c>
      <c r="EJ29" s="232">
        <v>1.0996343850355887</v>
      </c>
      <c r="EK29" s="233">
        <v>1.100403410171537</v>
      </c>
      <c r="EL29" s="231">
        <v>0.98620076085358044</v>
      </c>
      <c r="EM29" s="232">
        <v>1.0353158960228561</v>
      </c>
      <c r="EN29" s="232">
        <v>1.0171140624657491</v>
      </c>
      <c r="EO29" s="232">
        <v>0.98989321789283691</v>
      </c>
      <c r="EP29" s="232">
        <v>0.96039505552888671</v>
      </c>
      <c r="EQ29" s="232">
        <v>1.0026905551929881</v>
      </c>
      <c r="ER29" s="232">
        <v>0.96787320092320117</v>
      </c>
      <c r="ES29" s="232">
        <v>0.92233881968090514</v>
      </c>
      <c r="ET29" s="232">
        <v>0.96028217833959484</v>
      </c>
      <c r="EU29" s="232">
        <v>0.99557210958234643</v>
      </c>
      <c r="EV29" s="232">
        <v>1.0269964333504897</v>
      </c>
      <c r="EW29" s="232">
        <v>1.028254040324819</v>
      </c>
      <c r="EX29" s="232">
        <v>1.0193987352427889</v>
      </c>
      <c r="EY29" s="232">
        <v>1.035081864530518</v>
      </c>
      <c r="EZ29" s="232">
        <v>1.028016253181627</v>
      </c>
      <c r="FA29" s="232">
        <v>1.0716290396901116</v>
      </c>
      <c r="FB29" s="232">
        <v>1.0519249491197542</v>
      </c>
      <c r="FC29" s="232">
        <v>1.0476651215778778</v>
      </c>
      <c r="FD29" s="232">
        <v>0.99676201490332117</v>
      </c>
      <c r="FE29" s="232">
        <v>1.0098831218942583</v>
      </c>
      <c r="FF29" s="232">
        <v>1.0062622593873236</v>
      </c>
      <c r="FG29" s="232">
        <v>0.98419745372840539</v>
      </c>
      <c r="FH29" s="232">
        <v>0.95757495028664019</v>
      </c>
      <c r="FI29" s="232">
        <v>0.94733505388234673</v>
      </c>
      <c r="FJ29" s="232">
        <v>0.94640645162758041</v>
      </c>
      <c r="FK29" s="232">
        <v>0.93704161121869911</v>
      </c>
      <c r="FL29" s="232">
        <v>0.94101994998440941</v>
      </c>
      <c r="FM29" s="233">
        <v>0.94862990103941058</v>
      </c>
    </row>
    <row r="30" spans="1:169" ht="12.75" customHeight="1">
      <c r="A30" s="229">
        <v>41</v>
      </c>
      <c r="B30" s="231">
        <v>1.1891963104417034</v>
      </c>
      <c r="C30" s="232">
        <v>1.144226264932388</v>
      </c>
      <c r="D30" s="232">
        <v>1.1092398702496897</v>
      </c>
      <c r="E30" s="232">
        <v>1.2135703134079456</v>
      </c>
      <c r="F30" s="232">
        <v>1.1280504304226016</v>
      </c>
      <c r="G30" s="232">
        <v>1.1838825017675803</v>
      </c>
      <c r="H30" s="232">
        <v>1.1254804101342482</v>
      </c>
      <c r="I30" s="232">
        <v>1.0929936069550383</v>
      </c>
      <c r="J30" s="232">
        <v>0.98133309654969358</v>
      </c>
      <c r="K30" s="232">
        <v>1.127713319262454</v>
      </c>
      <c r="L30" s="232">
        <v>1.0948311562557924</v>
      </c>
      <c r="M30" s="232">
        <v>1.0669896505251752</v>
      </c>
      <c r="N30" s="232">
        <v>1.1039287199255912</v>
      </c>
      <c r="O30" s="232">
        <v>1.0956079305157571</v>
      </c>
      <c r="P30" s="232">
        <v>1.0961865753666666</v>
      </c>
      <c r="Q30" s="232">
        <v>1.1254611598058593</v>
      </c>
      <c r="R30" s="232">
        <v>1.1008934151731415</v>
      </c>
      <c r="S30" s="232">
        <v>1.1245466784381848</v>
      </c>
      <c r="T30" s="232">
        <v>1.1227735152704799</v>
      </c>
      <c r="U30" s="232">
        <v>1.1163973498851476</v>
      </c>
      <c r="V30" s="232">
        <v>1.1089715836397298</v>
      </c>
      <c r="W30" s="232">
        <v>1.1009011664649508</v>
      </c>
      <c r="X30" s="232">
        <v>1.09476659745093</v>
      </c>
      <c r="Y30" s="232">
        <v>1.0897120867796619</v>
      </c>
      <c r="Z30" s="232">
        <v>1.0791555976149703</v>
      </c>
      <c r="AA30" s="232">
        <v>1.0727984272446309</v>
      </c>
      <c r="AB30" s="232">
        <v>1.0907310529736025</v>
      </c>
      <c r="AC30" s="233">
        <v>1.1063173360816336</v>
      </c>
      <c r="AD30" s="231">
        <v>1.2316690947311844</v>
      </c>
      <c r="AE30" s="232">
        <v>1.1318957343144211</v>
      </c>
      <c r="AF30" s="232">
        <v>1.1507223929019033</v>
      </c>
      <c r="AG30" s="232">
        <v>1.2434502113788304</v>
      </c>
      <c r="AH30" s="232">
        <v>1.1596003860767585</v>
      </c>
      <c r="AI30" s="232">
        <v>1.1796374806571694</v>
      </c>
      <c r="AJ30" s="232">
        <v>1.1960782991555405</v>
      </c>
      <c r="AK30" s="232">
        <v>1.1639216839353381</v>
      </c>
      <c r="AL30" s="232">
        <v>1.0006143793864837</v>
      </c>
      <c r="AM30" s="232">
        <v>1.1328797025832209</v>
      </c>
      <c r="AN30" s="232">
        <v>1.0957009849237698</v>
      </c>
      <c r="AO30" s="232">
        <v>1.0641030372358746</v>
      </c>
      <c r="AP30" s="232">
        <v>1.09877975224222</v>
      </c>
      <c r="AQ30" s="232">
        <v>1.0731776326980385</v>
      </c>
      <c r="AR30" s="232">
        <v>1.0861831584142154</v>
      </c>
      <c r="AS30" s="232">
        <v>1.1077403692151195</v>
      </c>
      <c r="AT30" s="232">
        <v>1.0869212751653687</v>
      </c>
      <c r="AU30" s="232">
        <v>1.1208663189528021</v>
      </c>
      <c r="AV30" s="232">
        <v>1.1188928015192456</v>
      </c>
      <c r="AW30" s="232">
        <v>1.1200964682430556</v>
      </c>
      <c r="AX30" s="232">
        <v>1.1118665373717058</v>
      </c>
      <c r="AY30" s="232">
        <v>1.1074318108554255</v>
      </c>
      <c r="AZ30" s="232">
        <v>1.1151687305870521</v>
      </c>
      <c r="BA30" s="232">
        <v>1.090915303110634</v>
      </c>
      <c r="BB30" s="232">
        <v>1.086140976945392</v>
      </c>
      <c r="BC30" s="232">
        <v>1.0951023406032172</v>
      </c>
      <c r="BD30" s="232">
        <v>1.1121701614107902</v>
      </c>
      <c r="BE30" s="233">
        <v>1.1159479027485926</v>
      </c>
      <c r="BF30" s="231">
        <v>1.0070874646270995</v>
      </c>
      <c r="BG30" s="232">
        <v>1.2083191316720086</v>
      </c>
      <c r="BH30" s="232">
        <v>0.89688617064675835</v>
      </c>
      <c r="BI30" s="232">
        <v>1.0737927660423958</v>
      </c>
      <c r="BJ30" s="232">
        <v>1.0227358185561917</v>
      </c>
      <c r="BK30" s="232">
        <v>1.1974639666451641</v>
      </c>
      <c r="BL30" s="232">
        <v>0.8899097034321285</v>
      </c>
      <c r="BM30" s="232">
        <v>0.86594448072604269</v>
      </c>
      <c r="BN30" s="232">
        <v>0.91913610107585475</v>
      </c>
      <c r="BO30" s="232">
        <v>1.1114212458901731</v>
      </c>
      <c r="BP30" s="232">
        <v>1.0920795414557765</v>
      </c>
      <c r="BQ30" s="232">
        <v>1.0759380926152045</v>
      </c>
      <c r="BR30" s="232">
        <v>1.1193582002012472</v>
      </c>
      <c r="BS30" s="232">
        <v>1.1632572104485339</v>
      </c>
      <c r="BT30" s="232">
        <v>1.126937592136904</v>
      </c>
      <c r="BU30" s="232">
        <v>1.1791693479937997</v>
      </c>
      <c r="BV30" s="232">
        <v>1.1436767576642233</v>
      </c>
      <c r="BW30" s="232">
        <v>1.1366640881248102</v>
      </c>
      <c r="BX30" s="232">
        <v>1.1355036801866651</v>
      </c>
      <c r="BY30" s="232">
        <v>1.1044844348084575</v>
      </c>
      <c r="BZ30" s="232">
        <v>1.0995135427538705</v>
      </c>
      <c r="CA30" s="232">
        <v>1.0796812013529744</v>
      </c>
      <c r="CB30" s="232">
        <v>1.030255853455474</v>
      </c>
      <c r="CC30" s="232">
        <v>1.0858156732918096</v>
      </c>
      <c r="CD30" s="232">
        <v>1.0530674130078119</v>
      </c>
      <c r="CE30" s="232">
        <v>0.99156882852308625</v>
      </c>
      <c r="CF30" s="232">
        <v>1.0130651288733992</v>
      </c>
      <c r="CG30" s="233">
        <v>1.0688073048348479</v>
      </c>
      <c r="CH30" s="231">
        <v>1.1751376131614824</v>
      </c>
      <c r="CI30" s="232">
        <v>1.1293870339656182</v>
      </c>
      <c r="CJ30" s="232">
        <v>1.1308672313924899</v>
      </c>
      <c r="CK30" s="232">
        <v>1.1997149140220895</v>
      </c>
      <c r="CL30" s="232">
        <v>1.1284926591829902</v>
      </c>
      <c r="CM30" s="232">
        <v>1.1471894561570137</v>
      </c>
      <c r="CN30" s="232">
        <v>1.120040126144036</v>
      </c>
      <c r="CO30" s="232">
        <v>1.0915461156481361</v>
      </c>
      <c r="CP30" s="232">
        <v>1.0617448080741492</v>
      </c>
      <c r="CQ30" s="232">
        <v>1.0930922894594681</v>
      </c>
      <c r="CR30" s="232">
        <v>1.1041550022745321</v>
      </c>
      <c r="CS30" s="232">
        <v>1.0890448137748636</v>
      </c>
      <c r="CT30" s="232">
        <v>1.080899695636792</v>
      </c>
      <c r="CU30" s="232">
        <v>1.1002990365638952</v>
      </c>
      <c r="CV30" s="232">
        <v>1.0897701152383865</v>
      </c>
      <c r="CW30" s="232">
        <v>1.1073402432233799</v>
      </c>
      <c r="CX30" s="232">
        <v>1.0935631729613475</v>
      </c>
      <c r="CY30" s="232">
        <v>1.116510542234967</v>
      </c>
      <c r="CZ30" s="232">
        <v>1.0963463807263292</v>
      </c>
      <c r="DA30" s="232">
        <v>1.0983517850648732</v>
      </c>
      <c r="DB30" s="232">
        <v>1.1035635259594432</v>
      </c>
      <c r="DC30" s="232">
        <v>1.0919556011509857</v>
      </c>
      <c r="DD30" s="232">
        <v>1.0822780442871089</v>
      </c>
      <c r="DE30" s="232">
        <v>1.0795140048466365</v>
      </c>
      <c r="DF30" s="232">
        <v>1.0750385097314805</v>
      </c>
      <c r="DG30" s="232">
        <v>1.0725941689781568</v>
      </c>
      <c r="DH30" s="232">
        <v>1.0858530342188293</v>
      </c>
      <c r="DI30" s="233">
        <v>1.0857080075859358</v>
      </c>
      <c r="DJ30" s="231">
        <v>1.2137815417170037</v>
      </c>
      <c r="DK30" s="232">
        <v>1.1414173897244166</v>
      </c>
      <c r="DL30" s="232">
        <v>1.1477066078107916</v>
      </c>
      <c r="DM30" s="232">
        <v>1.2286981822098026</v>
      </c>
      <c r="DN30" s="232">
        <v>1.1591820796196115</v>
      </c>
      <c r="DO30" s="232">
        <v>1.1823348096241209</v>
      </c>
      <c r="DP30" s="232">
        <v>1.1506891276437849</v>
      </c>
      <c r="DQ30" s="232">
        <v>1.1306600001621077</v>
      </c>
      <c r="DR30" s="232">
        <v>1.0769260540931671</v>
      </c>
      <c r="DS30" s="232">
        <v>1.1055961139111765</v>
      </c>
      <c r="DT30" s="232">
        <v>1.1116647214199062</v>
      </c>
      <c r="DU30" s="232">
        <v>1.0901586238484924</v>
      </c>
      <c r="DV30" s="232">
        <v>1.0829520764971632</v>
      </c>
      <c r="DW30" s="232">
        <v>1.0999556101303882</v>
      </c>
      <c r="DX30" s="232">
        <v>1.0897899157540902</v>
      </c>
      <c r="DY30" s="232">
        <v>1.1010122522666328</v>
      </c>
      <c r="DZ30" s="232">
        <v>1.0877352024668649</v>
      </c>
      <c r="EA30" s="232">
        <v>1.1207305495244153</v>
      </c>
      <c r="EB30" s="232">
        <v>1.1065523436087699</v>
      </c>
      <c r="EC30" s="232">
        <v>1.1081648080697215</v>
      </c>
      <c r="ED30" s="232">
        <v>1.115569536752745</v>
      </c>
      <c r="EE30" s="232">
        <v>1.1074541260150068</v>
      </c>
      <c r="EF30" s="232">
        <v>1.1016213629526583</v>
      </c>
      <c r="EG30" s="232">
        <v>1.099599235598486</v>
      </c>
      <c r="EH30" s="232">
        <v>1.0916067008895196</v>
      </c>
      <c r="EI30" s="232">
        <v>1.0947295592611701</v>
      </c>
      <c r="EJ30" s="232">
        <v>1.1095485460180032</v>
      </c>
      <c r="EK30" s="233">
        <v>1.1067095387425026</v>
      </c>
      <c r="EL30" s="231">
        <v>1.0165665034439968</v>
      </c>
      <c r="EM30" s="232">
        <v>1.0696945432580756</v>
      </c>
      <c r="EN30" s="232">
        <v>1.0420569095848315</v>
      </c>
      <c r="EO30" s="232">
        <v>1.0315805661040818</v>
      </c>
      <c r="EP30" s="232">
        <v>1.0017766290468668</v>
      </c>
      <c r="EQ30" s="232">
        <v>1.0472133502469125</v>
      </c>
      <c r="ER30" s="232">
        <v>1.0228283289194222</v>
      </c>
      <c r="ES30" s="232">
        <v>0.96506936451088021</v>
      </c>
      <c r="ET30" s="232">
        <v>1.0016663235884147</v>
      </c>
      <c r="EU30" s="232">
        <v>1.0532745747251389</v>
      </c>
      <c r="EV30" s="232">
        <v>1.0813418601831151</v>
      </c>
      <c r="EW30" s="232">
        <v>1.0879550104659286</v>
      </c>
      <c r="EX30" s="232">
        <v>1.0804148495347261</v>
      </c>
      <c r="EY30" s="232">
        <v>1.1017380678515818</v>
      </c>
      <c r="EZ30" s="232">
        <v>1.093457863176011</v>
      </c>
      <c r="FA30" s="232">
        <v>1.1292384840683791</v>
      </c>
      <c r="FB30" s="232">
        <v>1.1126113376924942</v>
      </c>
      <c r="FC30" s="232">
        <v>1.1101910460589255</v>
      </c>
      <c r="FD30" s="232">
        <v>1.0718320130103531</v>
      </c>
      <c r="FE30" s="232">
        <v>1.0706496477465937</v>
      </c>
      <c r="FF30" s="232">
        <v>1.0641394990524404</v>
      </c>
      <c r="FG30" s="232">
        <v>1.0388663302091288</v>
      </c>
      <c r="FH30" s="232">
        <v>1.0189179601266114</v>
      </c>
      <c r="FI30" s="232">
        <v>1.0089703688209986</v>
      </c>
      <c r="FJ30" s="232">
        <v>1.0096727310706786</v>
      </c>
      <c r="FK30" s="232">
        <v>0.98777756606019107</v>
      </c>
      <c r="FL30" s="232">
        <v>0.99311251682684398</v>
      </c>
      <c r="FM30" s="233">
        <v>0.99429664979927546</v>
      </c>
    </row>
    <row r="31" spans="1:169" ht="12.75" customHeight="1">
      <c r="A31" s="229">
        <v>42</v>
      </c>
      <c r="B31" s="231">
        <v>1.1573636291566869</v>
      </c>
      <c r="C31" s="232">
        <v>1.1078006999639742</v>
      </c>
      <c r="D31" s="232">
        <v>1.1261761189132473</v>
      </c>
      <c r="E31" s="232">
        <v>1.189158066468583</v>
      </c>
      <c r="F31" s="232">
        <v>1.220223488194939</v>
      </c>
      <c r="G31" s="232">
        <v>1.2518141723013883</v>
      </c>
      <c r="H31" s="232">
        <v>1.1851260094477498</v>
      </c>
      <c r="I31" s="232">
        <v>1.0634132674318726</v>
      </c>
      <c r="J31" s="232">
        <v>0.95597409522714161</v>
      </c>
      <c r="K31" s="232">
        <v>1.1132913291837452</v>
      </c>
      <c r="L31" s="232">
        <v>1.1289882456040516</v>
      </c>
      <c r="M31" s="232">
        <v>1.1226861331910292</v>
      </c>
      <c r="N31" s="232">
        <v>1.1077749662497605</v>
      </c>
      <c r="O31" s="232">
        <v>1.1322840891179515</v>
      </c>
      <c r="P31" s="232">
        <v>1.1217066196006733</v>
      </c>
      <c r="Q31" s="232">
        <v>1.1227332434915496</v>
      </c>
      <c r="R31" s="232">
        <v>1.1226479110168237</v>
      </c>
      <c r="S31" s="232">
        <v>1.1413609698042382</v>
      </c>
      <c r="T31" s="232">
        <v>1.1432666315021307</v>
      </c>
      <c r="U31" s="232">
        <v>1.1230944117407018</v>
      </c>
      <c r="V31" s="232">
        <v>1.1362500834273763</v>
      </c>
      <c r="W31" s="232">
        <v>1.1217945160174909</v>
      </c>
      <c r="X31" s="232">
        <v>1.1158349477246503</v>
      </c>
      <c r="Y31" s="232">
        <v>1.1147282977535931</v>
      </c>
      <c r="Z31" s="232">
        <v>1.0984016633118179</v>
      </c>
      <c r="AA31" s="232">
        <v>1.0718969076880021</v>
      </c>
      <c r="AB31" s="232">
        <v>1.1060032723750397</v>
      </c>
      <c r="AC31" s="233">
        <v>1.0892196675372701</v>
      </c>
      <c r="AD31" s="231">
        <v>1.1977506761197625</v>
      </c>
      <c r="AE31" s="232">
        <v>1.1366758758034738</v>
      </c>
      <c r="AF31" s="232">
        <v>1.1281594883905568</v>
      </c>
      <c r="AG31" s="232">
        <v>1.1960820203760558</v>
      </c>
      <c r="AH31" s="232">
        <v>1.2028457820026626</v>
      </c>
      <c r="AI31" s="232">
        <v>1.2455110656319841</v>
      </c>
      <c r="AJ31" s="232">
        <v>1.2058698370594609</v>
      </c>
      <c r="AK31" s="232">
        <v>1.0871956024801492</v>
      </c>
      <c r="AL31" s="232">
        <v>0.96334182500221333</v>
      </c>
      <c r="AM31" s="232">
        <v>1.1166347061599002</v>
      </c>
      <c r="AN31" s="232">
        <v>1.1239965494440014</v>
      </c>
      <c r="AO31" s="232">
        <v>1.1153498554098713</v>
      </c>
      <c r="AP31" s="232">
        <v>1.0941999648549237</v>
      </c>
      <c r="AQ31" s="232">
        <v>1.1218047341147241</v>
      </c>
      <c r="AR31" s="232">
        <v>1.1067215214970187</v>
      </c>
      <c r="AS31" s="232">
        <v>1.1127989199721859</v>
      </c>
      <c r="AT31" s="232">
        <v>1.1001703076832945</v>
      </c>
      <c r="AU31" s="232">
        <v>1.1297051178405666</v>
      </c>
      <c r="AV31" s="232">
        <v>1.1406623623860328</v>
      </c>
      <c r="AW31" s="232">
        <v>1.1126358875202469</v>
      </c>
      <c r="AX31" s="232">
        <v>1.1305886183059379</v>
      </c>
      <c r="AY31" s="232">
        <v>1.1244074393333625</v>
      </c>
      <c r="AZ31" s="232">
        <v>1.1202913926801878</v>
      </c>
      <c r="BA31" s="232">
        <v>1.1146516056795222</v>
      </c>
      <c r="BB31" s="232">
        <v>1.1095470311684557</v>
      </c>
      <c r="BC31" s="232">
        <v>1.0947617824439033</v>
      </c>
      <c r="BD31" s="232">
        <v>1.1228002203825365</v>
      </c>
      <c r="BE31" s="233">
        <v>1.1023382449545562</v>
      </c>
      <c r="BF31" s="231">
        <v>0.98419771342700291</v>
      </c>
      <c r="BG31" s="232">
        <v>0.95770914065874302</v>
      </c>
      <c r="BH31" s="232">
        <v>1.1160229318190418</v>
      </c>
      <c r="BI31" s="232">
        <v>1.1567680237370137</v>
      </c>
      <c r="BJ31" s="232">
        <v>1.2782305467063133</v>
      </c>
      <c r="BK31" s="232">
        <v>1.271980198628174</v>
      </c>
      <c r="BL31" s="232">
        <v>1.1159081837683045</v>
      </c>
      <c r="BM31" s="232">
        <v>0.98728314215401025</v>
      </c>
      <c r="BN31" s="232">
        <v>0.93220749318560725</v>
      </c>
      <c r="BO31" s="232">
        <v>1.1027479981720272</v>
      </c>
      <c r="BP31" s="232">
        <v>1.1447770374640982</v>
      </c>
      <c r="BQ31" s="232">
        <v>1.145428056539944</v>
      </c>
      <c r="BR31" s="232">
        <v>1.1484541743859165</v>
      </c>
      <c r="BS31" s="232">
        <v>1.1638893994890476</v>
      </c>
      <c r="BT31" s="232">
        <v>1.1677716147076027</v>
      </c>
      <c r="BU31" s="232">
        <v>1.1528421667125195</v>
      </c>
      <c r="BV31" s="232">
        <v>1.1914755069600083</v>
      </c>
      <c r="BW31" s="232">
        <v>1.1797374552928186</v>
      </c>
      <c r="BX31" s="232">
        <v>1.1518096148919381</v>
      </c>
      <c r="BY31" s="232">
        <v>1.1567758383659765</v>
      </c>
      <c r="BZ31" s="232">
        <v>1.1547476323708954</v>
      </c>
      <c r="CA31" s="232">
        <v>1.1133044519111797</v>
      </c>
      <c r="CB31" s="232">
        <v>1.1017439468235291</v>
      </c>
      <c r="CC31" s="232">
        <v>1.1149767942216209</v>
      </c>
      <c r="CD31" s="232">
        <v>1.0567774126497549</v>
      </c>
      <c r="CE31" s="232">
        <v>0.98862431656693539</v>
      </c>
      <c r="CF31" s="232">
        <v>1.0451541384207843</v>
      </c>
      <c r="CG31" s="233">
        <v>1.038124318246362</v>
      </c>
      <c r="CH31" s="231">
        <v>1.1868717510183437</v>
      </c>
      <c r="CI31" s="232">
        <v>1.1400553551037269</v>
      </c>
      <c r="CJ31" s="232">
        <v>1.1194610592838341</v>
      </c>
      <c r="CK31" s="232">
        <v>1.2085561318456333</v>
      </c>
      <c r="CL31" s="232">
        <v>1.14512558512389</v>
      </c>
      <c r="CM31" s="232">
        <v>1.170647601441807</v>
      </c>
      <c r="CN31" s="232">
        <v>1.1515792500550779</v>
      </c>
      <c r="CO31" s="232">
        <v>1.1156873542199515</v>
      </c>
      <c r="CP31" s="232">
        <v>1.0876560512291444</v>
      </c>
      <c r="CQ31" s="232">
        <v>1.1219626964386655</v>
      </c>
      <c r="CR31" s="232">
        <v>1.1276379484780277</v>
      </c>
      <c r="CS31" s="232">
        <v>1.1164910508334398</v>
      </c>
      <c r="CT31" s="232">
        <v>1.107792101826</v>
      </c>
      <c r="CU31" s="232">
        <v>1.1275208983662131</v>
      </c>
      <c r="CV31" s="232">
        <v>1.1159914640034787</v>
      </c>
      <c r="CW31" s="232">
        <v>1.1301266021033027</v>
      </c>
      <c r="CX31" s="232">
        <v>1.1144186049322766</v>
      </c>
      <c r="CY31" s="232">
        <v>1.1393960262194691</v>
      </c>
      <c r="CZ31" s="232">
        <v>1.1231544603140144</v>
      </c>
      <c r="DA31" s="232">
        <v>1.1221680623906964</v>
      </c>
      <c r="DB31" s="232">
        <v>1.1259161669847091</v>
      </c>
      <c r="DC31" s="232">
        <v>1.1148212220120008</v>
      </c>
      <c r="DD31" s="232">
        <v>1.1065996879852062</v>
      </c>
      <c r="DE31" s="232">
        <v>1.1043231635611055</v>
      </c>
      <c r="DF31" s="232">
        <v>1.0985056664214115</v>
      </c>
      <c r="DG31" s="232">
        <v>1.0913370886058249</v>
      </c>
      <c r="DH31" s="232">
        <v>1.1036347583186343</v>
      </c>
      <c r="DI31" s="233">
        <v>1.0978717727268696</v>
      </c>
      <c r="DJ31" s="231">
        <v>1.2222932014761629</v>
      </c>
      <c r="DK31" s="232">
        <v>1.1473967318921896</v>
      </c>
      <c r="DL31" s="232">
        <v>1.1298580651712182</v>
      </c>
      <c r="DM31" s="232">
        <v>1.2332907261153816</v>
      </c>
      <c r="DN31" s="232">
        <v>1.1669630421768815</v>
      </c>
      <c r="DO31" s="232">
        <v>1.2019563285867878</v>
      </c>
      <c r="DP31" s="232">
        <v>1.1745265420120552</v>
      </c>
      <c r="DQ31" s="232">
        <v>1.1497982203737473</v>
      </c>
      <c r="DR31" s="232">
        <v>1.0957880396732431</v>
      </c>
      <c r="DS31" s="232">
        <v>1.1259332290585373</v>
      </c>
      <c r="DT31" s="232">
        <v>1.1271659063546562</v>
      </c>
      <c r="DU31" s="232">
        <v>1.1114709031449455</v>
      </c>
      <c r="DV31" s="232">
        <v>1.100501776327941</v>
      </c>
      <c r="DW31" s="232">
        <v>1.1160047484960616</v>
      </c>
      <c r="DX31" s="232">
        <v>1.1055253272406844</v>
      </c>
      <c r="DY31" s="232">
        <v>1.1141227384892454</v>
      </c>
      <c r="DZ31" s="232">
        <v>1.0980220358115949</v>
      </c>
      <c r="EA31" s="232">
        <v>1.1344666875143901</v>
      </c>
      <c r="EB31" s="232">
        <v>1.1228315185218849</v>
      </c>
      <c r="EC31" s="232">
        <v>1.1217953049181102</v>
      </c>
      <c r="ED31" s="232">
        <v>1.1283153762759563</v>
      </c>
      <c r="EE31" s="232">
        <v>1.1212078131340837</v>
      </c>
      <c r="EF31" s="232">
        <v>1.1154993483651054</v>
      </c>
      <c r="EG31" s="232">
        <v>1.1147817467509338</v>
      </c>
      <c r="EH31" s="232">
        <v>1.1051472846612886</v>
      </c>
      <c r="EI31" s="232">
        <v>1.1042350344822833</v>
      </c>
      <c r="EJ31" s="232">
        <v>1.1192409939162937</v>
      </c>
      <c r="EK31" s="233">
        <v>1.1105809430623326</v>
      </c>
      <c r="EL31" s="231">
        <v>1.0486943945591343</v>
      </c>
      <c r="EM31" s="232">
        <v>1.104711680063668</v>
      </c>
      <c r="EN31" s="232">
        <v>1.0664117943799729</v>
      </c>
      <c r="EO31" s="232">
        <v>1.0698297853811933</v>
      </c>
      <c r="EP31" s="232">
        <v>1.0429996990145753</v>
      </c>
      <c r="EQ31" s="232">
        <v>1.0865755241192951</v>
      </c>
      <c r="ER31" s="232">
        <v>1.0799988267129763</v>
      </c>
      <c r="ES31" s="232">
        <v>1.0100167542893277</v>
      </c>
      <c r="ET31" s="232">
        <v>1.0402650020756592</v>
      </c>
      <c r="EU31" s="232">
        <v>1.1096140861052117</v>
      </c>
      <c r="EV31" s="232">
        <v>1.1291300620117886</v>
      </c>
      <c r="EW31" s="232">
        <v>1.1431826747736022</v>
      </c>
      <c r="EX31" s="232">
        <v>1.1368428825303205</v>
      </c>
      <c r="EY31" s="232">
        <v>1.1687698379093523</v>
      </c>
      <c r="EZ31" s="232">
        <v>1.1525936966276662</v>
      </c>
      <c r="FA31" s="232">
        <v>1.1802969953246767</v>
      </c>
      <c r="FB31" s="232">
        <v>1.1662425022053744</v>
      </c>
      <c r="FC31" s="232">
        <v>1.1643448872831295</v>
      </c>
      <c r="FD31" s="232">
        <v>1.1374491528968782</v>
      </c>
      <c r="FE31" s="232">
        <v>1.12795336911741</v>
      </c>
      <c r="FF31" s="232">
        <v>1.1174246594375823</v>
      </c>
      <c r="FG31" s="232">
        <v>1.0892141667841819</v>
      </c>
      <c r="FH31" s="232">
        <v>1.0746440851141752</v>
      </c>
      <c r="FI31" s="232">
        <v>1.0682092879467353</v>
      </c>
      <c r="FJ31" s="232">
        <v>1.0662569709898739</v>
      </c>
      <c r="FK31" s="232">
        <v>1.0351865399578537</v>
      </c>
      <c r="FL31" s="232">
        <v>1.0424887389731641</v>
      </c>
      <c r="FM31" s="233">
        <v>1.036437980428617</v>
      </c>
    </row>
    <row r="32" spans="1:169" ht="12.75" customHeight="1">
      <c r="A32" s="229">
        <v>43</v>
      </c>
      <c r="B32" s="231">
        <v>1.2088608013914934</v>
      </c>
      <c r="C32" s="232">
        <v>1.1831260835408086</v>
      </c>
      <c r="D32" s="232">
        <v>1.0932909824546808</v>
      </c>
      <c r="E32" s="232">
        <v>1.3181067401006121</v>
      </c>
      <c r="F32" s="232">
        <v>1.1630342580158524</v>
      </c>
      <c r="G32" s="232">
        <v>1.1997731614596145</v>
      </c>
      <c r="H32" s="232">
        <v>1.2548396557811328</v>
      </c>
      <c r="I32" s="232">
        <v>1.1213211592568222</v>
      </c>
      <c r="J32" s="232">
        <v>1.141712761775608</v>
      </c>
      <c r="K32" s="232">
        <v>1.1450577004430136</v>
      </c>
      <c r="L32" s="232">
        <v>1.1715292184115254</v>
      </c>
      <c r="M32" s="232">
        <v>1.1524764128401488</v>
      </c>
      <c r="N32" s="232">
        <v>1.1285004407016508</v>
      </c>
      <c r="O32" s="232">
        <v>1.1493293281065733</v>
      </c>
      <c r="P32" s="232">
        <v>1.1387001087337381</v>
      </c>
      <c r="Q32" s="232">
        <v>1.1555421770362078</v>
      </c>
      <c r="R32" s="232">
        <v>1.1311288012090193</v>
      </c>
      <c r="S32" s="232">
        <v>1.169369602275558</v>
      </c>
      <c r="T32" s="232">
        <v>1.1484218718678676</v>
      </c>
      <c r="U32" s="232">
        <v>1.1477532205628367</v>
      </c>
      <c r="V32" s="232">
        <v>1.1447916786178538</v>
      </c>
      <c r="W32" s="232">
        <v>1.1508079673933469</v>
      </c>
      <c r="X32" s="232">
        <v>1.1314397426154854</v>
      </c>
      <c r="Y32" s="232">
        <v>1.1180930913006299</v>
      </c>
      <c r="Z32" s="232">
        <v>1.1323946275901138</v>
      </c>
      <c r="AA32" s="232">
        <v>1.1084583086435957</v>
      </c>
      <c r="AB32" s="232">
        <v>1.1012494381333013</v>
      </c>
      <c r="AC32" s="233">
        <v>1.1102532693587872</v>
      </c>
      <c r="AD32" s="231">
        <v>1.2499196071686964</v>
      </c>
      <c r="AE32" s="232">
        <v>1.1867962290530814</v>
      </c>
      <c r="AF32" s="232">
        <v>1.1010221479431244</v>
      </c>
      <c r="AG32" s="232">
        <v>1.3209524688638936</v>
      </c>
      <c r="AH32" s="232">
        <v>1.2038776975905634</v>
      </c>
      <c r="AI32" s="232">
        <v>1.2457991539509894</v>
      </c>
      <c r="AJ32" s="232">
        <v>1.2492848774485936</v>
      </c>
      <c r="AK32" s="232">
        <v>1.0841391936419664</v>
      </c>
      <c r="AL32" s="232">
        <v>1.1482245003514873</v>
      </c>
      <c r="AM32" s="232">
        <v>1.1424336871537568</v>
      </c>
      <c r="AN32" s="232">
        <v>1.1594783601022387</v>
      </c>
      <c r="AO32" s="232">
        <v>1.1318819202798005</v>
      </c>
      <c r="AP32" s="232">
        <v>1.1108664550925855</v>
      </c>
      <c r="AQ32" s="232">
        <v>1.1286236204502806</v>
      </c>
      <c r="AR32" s="232">
        <v>1.1157673216669828</v>
      </c>
      <c r="AS32" s="232">
        <v>1.1328991945094862</v>
      </c>
      <c r="AT32" s="232">
        <v>1.1073512995463703</v>
      </c>
      <c r="AU32" s="232">
        <v>1.1518181860198125</v>
      </c>
      <c r="AV32" s="232">
        <v>1.1359310428434217</v>
      </c>
      <c r="AW32" s="232">
        <v>1.1410803868444854</v>
      </c>
      <c r="AX32" s="232">
        <v>1.137185444577119</v>
      </c>
      <c r="AY32" s="232">
        <v>1.145930424321342</v>
      </c>
      <c r="AZ32" s="232">
        <v>1.114069503341061</v>
      </c>
      <c r="BA32" s="232">
        <v>1.1272980410794666</v>
      </c>
      <c r="BB32" s="232">
        <v>1.118682782013541</v>
      </c>
      <c r="BC32" s="232">
        <v>1.1167497355734053</v>
      </c>
      <c r="BD32" s="232">
        <v>1.1130584431661972</v>
      </c>
      <c r="BE32" s="233">
        <v>1.1116374882351701</v>
      </c>
      <c r="BF32" s="231">
        <v>1.0328146204686328</v>
      </c>
      <c r="BG32" s="232">
        <v>1.1640485084743029</v>
      </c>
      <c r="BH32" s="232">
        <v>1.0537142169471605</v>
      </c>
      <c r="BI32" s="232">
        <v>1.3047945696882761</v>
      </c>
      <c r="BJ32" s="232">
        <v>1.0266977817468639</v>
      </c>
      <c r="BK32" s="232">
        <v>1.0525195584368308</v>
      </c>
      <c r="BL32" s="232">
        <v>1.2733749605660554</v>
      </c>
      <c r="BM32" s="232">
        <v>1.2403448426827266</v>
      </c>
      <c r="BN32" s="232">
        <v>1.120707410537602</v>
      </c>
      <c r="BO32" s="232">
        <v>1.1533321525801006</v>
      </c>
      <c r="BP32" s="232">
        <v>1.2096466379734681</v>
      </c>
      <c r="BQ32" s="232">
        <v>1.2163173243312722</v>
      </c>
      <c r="BR32" s="232">
        <v>1.1813429384689587</v>
      </c>
      <c r="BS32" s="232">
        <v>1.2117772486529919</v>
      </c>
      <c r="BT32" s="232">
        <v>1.2091967754628619</v>
      </c>
      <c r="BU32" s="232">
        <v>1.2241685703954202</v>
      </c>
      <c r="BV32" s="232">
        <v>1.2039367626573649</v>
      </c>
      <c r="BW32" s="232">
        <v>1.2271570753039964</v>
      </c>
      <c r="BX32" s="232">
        <v>1.1893962169270393</v>
      </c>
      <c r="BY32" s="232">
        <v>1.1692429214382092</v>
      </c>
      <c r="BZ32" s="232">
        <v>1.1696431862266796</v>
      </c>
      <c r="CA32" s="232">
        <v>1.1666567668060122</v>
      </c>
      <c r="CB32" s="232">
        <v>1.1863640051154734</v>
      </c>
      <c r="CC32" s="232">
        <v>1.0882835127135264</v>
      </c>
      <c r="CD32" s="232">
        <v>1.1836031105990761</v>
      </c>
      <c r="CE32" s="232">
        <v>1.0782613962343126</v>
      </c>
      <c r="CF32" s="232">
        <v>1.0584697411422903</v>
      </c>
      <c r="CG32" s="233">
        <v>1.1048616209137765</v>
      </c>
      <c r="CH32" s="231">
        <v>1.1964828068304636</v>
      </c>
      <c r="CI32" s="232">
        <v>1.1550199843224533</v>
      </c>
      <c r="CJ32" s="232">
        <v>1.1111825991521609</v>
      </c>
      <c r="CK32" s="232">
        <v>1.2104474793815301</v>
      </c>
      <c r="CL32" s="232">
        <v>1.159911261123634</v>
      </c>
      <c r="CM32" s="232">
        <v>1.1914480276408272</v>
      </c>
      <c r="CN32" s="232">
        <v>1.1818301050308633</v>
      </c>
      <c r="CO32" s="232">
        <v>1.1387204474021195</v>
      </c>
      <c r="CP32" s="232">
        <v>1.1136966136060509</v>
      </c>
      <c r="CQ32" s="232">
        <v>1.151471127346718</v>
      </c>
      <c r="CR32" s="232">
        <v>1.1496274787461509</v>
      </c>
      <c r="CS32" s="232">
        <v>1.1429728210467847</v>
      </c>
      <c r="CT32" s="232">
        <v>1.1324721863396445</v>
      </c>
      <c r="CU32" s="232">
        <v>1.1516295467332209</v>
      </c>
      <c r="CV32" s="232">
        <v>1.1396712416064516</v>
      </c>
      <c r="CW32" s="232">
        <v>1.149606044549655</v>
      </c>
      <c r="CX32" s="232">
        <v>1.1323520551079744</v>
      </c>
      <c r="CY32" s="232">
        <v>1.1590836762924512</v>
      </c>
      <c r="CZ32" s="232">
        <v>1.1466227387527037</v>
      </c>
      <c r="DA32" s="232">
        <v>1.1433107802547435</v>
      </c>
      <c r="DB32" s="232">
        <v>1.1455181486036898</v>
      </c>
      <c r="DC32" s="232">
        <v>1.1343042892603745</v>
      </c>
      <c r="DD32" s="232">
        <v>1.1286223135430677</v>
      </c>
      <c r="DE32" s="232">
        <v>1.1266932974633976</v>
      </c>
      <c r="DF32" s="232">
        <v>1.1182668701749259</v>
      </c>
      <c r="DG32" s="232">
        <v>1.1095641599796444</v>
      </c>
      <c r="DH32" s="232">
        <v>1.1201978158381436</v>
      </c>
      <c r="DI32" s="233">
        <v>1.1094853305928194</v>
      </c>
      <c r="DJ32" s="231">
        <v>1.226426038221536</v>
      </c>
      <c r="DK32" s="232">
        <v>1.1590420726515001</v>
      </c>
      <c r="DL32" s="232">
        <v>1.1141872647216917</v>
      </c>
      <c r="DM32" s="232">
        <v>1.2260373263829154</v>
      </c>
      <c r="DN32" s="232">
        <v>1.173852969317555</v>
      </c>
      <c r="DO32" s="232">
        <v>1.2172807157174772</v>
      </c>
      <c r="DP32" s="232">
        <v>1.1990202819459659</v>
      </c>
      <c r="DQ32" s="232">
        <v>1.1615958746029635</v>
      </c>
      <c r="DR32" s="232">
        <v>1.119063077503192</v>
      </c>
      <c r="DS32" s="232">
        <v>1.1476127313415703</v>
      </c>
      <c r="DT32" s="232">
        <v>1.1415647486419038</v>
      </c>
      <c r="DU32" s="232">
        <v>1.1286356643835587</v>
      </c>
      <c r="DV32" s="232">
        <v>1.1170144739617343</v>
      </c>
      <c r="DW32" s="232">
        <v>1.131360159604992</v>
      </c>
      <c r="DX32" s="232">
        <v>1.1202128677165912</v>
      </c>
      <c r="DY32" s="232">
        <v>1.1257085958743969</v>
      </c>
      <c r="DZ32" s="232">
        <v>1.1073856157905122</v>
      </c>
      <c r="EA32" s="232">
        <v>1.1462083211258822</v>
      </c>
      <c r="EB32" s="232">
        <v>1.1369645266323862</v>
      </c>
      <c r="EC32" s="232">
        <v>1.1342683698487388</v>
      </c>
      <c r="ED32" s="232">
        <v>1.1400701579754509</v>
      </c>
      <c r="EE32" s="232">
        <v>1.1338527455463532</v>
      </c>
      <c r="EF32" s="232">
        <v>1.1291023457242264</v>
      </c>
      <c r="EG32" s="232">
        <v>1.1273275632079618</v>
      </c>
      <c r="EH32" s="232">
        <v>1.1171563062347805</v>
      </c>
      <c r="EI32" s="232">
        <v>1.1163146660462793</v>
      </c>
      <c r="EJ32" s="232">
        <v>1.1285287425983923</v>
      </c>
      <c r="EK32" s="233">
        <v>1.11649261883683</v>
      </c>
      <c r="EL32" s="231">
        <v>1.0797322275066377</v>
      </c>
      <c r="EM32" s="232">
        <v>1.1361122523539642</v>
      </c>
      <c r="EN32" s="232">
        <v>1.0973814574548999</v>
      </c>
      <c r="EO32" s="232">
        <v>1.1026584322073572</v>
      </c>
      <c r="EP32" s="232">
        <v>1.0842995680259837</v>
      </c>
      <c r="EQ32" s="232">
        <v>1.1290666983092794</v>
      </c>
      <c r="ER32" s="232">
        <v>1.138017548977603</v>
      </c>
      <c r="ES32" s="232">
        <v>1.0602552472036106</v>
      </c>
      <c r="ET32" s="232">
        <v>1.076081403359908</v>
      </c>
      <c r="EU32" s="232">
        <v>1.1652281161383988</v>
      </c>
      <c r="EV32" s="232">
        <v>1.1734360220016049</v>
      </c>
      <c r="EW32" s="232">
        <v>1.1926322475529452</v>
      </c>
      <c r="EX32" s="232">
        <v>1.1848762677365769</v>
      </c>
      <c r="EY32" s="232">
        <v>1.2259654263860549</v>
      </c>
      <c r="EZ32" s="232">
        <v>1.2034419663391183</v>
      </c>
      <c r="FA32" s="232">
        <v>1.2217730837954937</v>
      </c>
      <c r="FB32" s="232">
        <v>1.2097763965657886</v>
      </c>
      <c r="FC32" s="232">
        <v>1.2089453147909477</v>
      </c>
      <c r="FD32" s="232">
        <v>1.1889518105374524</v>
      </c>
      <c r="FE32" s="232">
        <v>1.1772043843133702</v>
      </c>
      <c r="FF32" s="232">
        <v>1.1629129167837591</v>
      </c>
      <c r="FG32" s="232">
        <v>1.1331888785845043</v>
      </c>
      <c r="FH32" s="232">
        <v>1.1257352408899788</v>
      </c>
      <c r="FI32" s="232">
        <v>1.1202325655756755</v>
      </c>
      <c r="FJ32" s="232">
        <v>1.1158910292455992</v>
      </c>
      <c r="FK32" s="232">
        <v>1.0769029119678364</v>
      </c>
      <c r="FL32" s="232">
        <v>1.0898091312340883</v>
      </c>
      <c r="FM32" s="233">
        <v>1.0776808098083157</v>
      </c>
    </row>
    <row r="33" spans="1:169" ht="12.75" customHeight="1">
      <c r="A33" s="229">
        <v>44</v>
      </c>
      <c r="B33" s="231">
        <v>1.2325564227066119</v>
      </c>
      <c r="C33" s="232">
        <v>1.1640386493432386</v>
      </c>
      <c r="D33" s="232">
        <v>1.0934850911425014</v>
      </c>
      <c r="E33" s="232">
        <v>1.2163966009979335</v>
      </c>
      <c r="F33" s="232">
        <v>1.1380332607510346</v>
      </c>
      <c r="G33" s="232">
        <v>1.2204465023811109</v>
      </c>
      <c r="H33" s="232">
        <v>1.2816355487580715</v>
      </c>
      <c r="I33" s="232">
        <v>1.177770030607723</v>
      </c>
      <c r="J33" s="232">
        <v>1.1892795156743854</v>
      </c>
      <c r="K33" s="232">
        <v>1.1719533487808056</v>
      </c>
      <c r="L33" s="232">
        <v>1.1655297117835308</v>
      </c>
      <c r="M33" s="232">
        <v>1.1936389061626103</v>
      </c>
      <c r="N33" s="232">
        <v>1.159243666925694</v>
      </c>
      <c r="O33" s="232">
        <v>1.1881793181254952</v>
      </c>
      <c r="P33" s="232">
        <v>1.1596962185486741</v>
      </c>
      <c r="Q33" s="232">
        <v>1.1549732652496254</v>
      </c>
      <c r="R33" s="232">
        <v>1.152884230081348</v>
      </c>
      <c r="S33" s="232">
        <v>1.1855585761443033</v>
      </c>
      <c r="T33" s="232">
        <v>1.1778145610181883</v>
      </c>
      <c r="U33" s="232">
        <v>1.1496945492473927</v>
      </c>
      <c r="V33" s="232">
        <v>1.1777479638244717</v>
      </c>
      <c r="W33" s="232">
        <v>1.1440349710255826</v>
      </c>
      <c r="X33" s="232">
        <v>1.1658622463439217</v>
      </c>
      <c r="Y33" s="232">
        <v>1.1656549964607581</v>
      </c>
      <c r="Z33" s="232">
        <v>1.1358880910793443</v>
      </c>
      <c r="AA33" s="232">
        <v>1.121287053479038</v>
      </c>
      <c r="AB33" s="232">
        <v>1.158986767375382</v>
      </c>
      <c r="AC33" s="233">
        <v>1.1004479609727649</v>
      </c>
      <c r="AD33" s="231">
        <v>1.24076149439235</v>
      </c>
      <c r="AE33" s="232">
        <v>1.1555435981904487</v>
      </c>
      <c r="AF33" s="232">
        <v>1.0981072083161125</v>
      </c>
      <c r="AG33" s="232">
        <v>1.2280701062889741</v>
      </c>
      <c r="AH33" s="232">
        <v>1.1372620810548599</v>
      </c>
      <c r="AI33" s="232">
        <v>1.2653501978372597</v>
      </c>
      <c r="AJ33" s="232">
        <v>1.2641549849519313</v>
      </c>
      <c r="AK33" s="232">
        <v>1.1714803076504943</v>
      </c>
      <c r="AL33" s="232">
        <v>1.2189985257086937</v>
      </c>
      <c r="AM33" s="232">
        <v>1.159878083201284</v>
      </c>
      <c r="AN33" s="232">
        <v>1.1612873481642798</v>
      </c>
      <c r="AO33" s="232">
        <v>1.1764124229081863</v>
      </c>
      <c r="AP33" s="232">
        <v>1.135459369268168</v>
      </c>
      <c r="AQ33" s="232">
        <v>1.1528902885653278</v>
      </c>
      <c r="AR33" s="232">
        <v>1.1334892631715068</v>
      </c>
      <c r="AS33" s="232">
        <v>1.1248239672523284</v>
      </c>
      <c r="AT33" s="232">
        <v>1.1184837830009471</v>
      </c>
      <c r="AU33" s="232">
        <v>1.1690129536868223</v>
      </c>
      <c r="AV33" s="232">
        <v>1.15270198369369</v>
      </c>
      <c r="AW33" s="232">
        <v>1.1342552740709293</v>
      </c>
      <c r="AX33" s="232">
        <v>1.1645791761809619</v>
      </c>
      <c r="AY33" s="232">
        <v>1.137282149142034</v>
      </c>
      <c r="AZ33" s="232">
        <v>1.1559362484752764</v>
      </c>
      <c r="BA33" s="232">
        <v>1.1510537480830423</v>
      </c>
      <c r="BB33" s="232">
        <v>1.1276095417375167</v>
      </c>
      <c r="BC33" s="232">
        <v>1.1266487254232354</v>
      </c>
      <c r="BD33" s="232">
        <v>1.1545053496424733</v>
      </c>
      <c r="BE33" s="233">
        <v>1.1144600397223468</v>
      </c>
      <c r="BF33" s="231">
        <v>1.1973758511994157</v>
      </c>
      <c r="BG33" s="232">
        <v>1.2081949438531443</v>
      </c>
      <c r="BH33" s="232">
        <v>1.0698238696182667</v>
      </c>
      <c r="BI33" s="232">
        <v>1.1617882493811793</v>
      </c>
      <c r="BJ33" s="232">
        <v>1.1406073504121657</v>
      </c>
      <c r="BK33" s="232">
        <v>1.0767835137750235</v>
      </c>
      <c r="BL33" s="232">
        <v>1.3399647815799873</v>
      </c>
      <c r="BM33" s="232">
        <v>1.1979040296677783</v>
      </c>
      <c r="BN33" s="232">
        <v>1.0934127815429842</v>
      </c>
      <c r="BO33" s="232">
        <v>1.2100317289527971</v>
      </c>
      <c r="BP33" s="232">
        <v>1.1789483008848409</v>
      </c>
      <c r="BQ33" s="232">
        <v>1.2470393776050308</v>
      </c>
      <c r="BR33" s="232">
        <v>1.2305163959411138</v>
      </c>
      <c r="BS33" s="232">
        <v>1.2946104084721111</v>
      </c>
      <c r="BT33" s="232">
        <v>1.2402578783498854</v>
      </c>
      <c r="BU33" s="232">
        <v>1.2463498385962788</v>
      </c>
      <c r="BV33" s="232">
        <v>1.2582203118645172</v>
      </c>
      <c r="BW33" s="232">
        <v>1.2400344947387751</v>
      </c>
      <c r="BX33" s="232">
        <v>1.2601926420581198</v>
      </c>
      <c r="BY33" s="232">
        <v>1.1994163605465582</v>
      </c>
      <c r="BZ33" s="232">
        <v>1.2207734846718734</v>
      </c>
      <c r="CA33" s="232">
        <v>1.1659771362622959</v>
      </c>
      <c r="CB33" s="232">
        <v>1.1972480654146027</v>
      </c>
      <c r="CC33" s="232">
        <v>1.2129404662903831</v>
      </c>
      <c r="CD33" s="232">
        <v>1.1668051669561728</v>
      </c>
      <c r="CE33" s="232">
        <v>1.1017601453956962</v>
      </c>
      <c r="CF33" s="232">
        <v>1.1752210920657336</v>
      </c>
      <c r="CG33" s="233">
        <v>1.0458725415356944</v>
      </c>
      <c r="CH33" s="231">
        <v>1.2025466041670463</v>
      </c>
      <c r="CI33" s="232">
        <v>1.1669156468625039</v>
      </c>
      <c r="CJ33" s="232">
        <v>1.1058222931929391</v>
      </c>
      <c r="CK33" s="232">
        <v>1.2062498383860354</v>
      </c>
      <c r="CL33" s="232">
        <v>1.1704564527275467</v>
      </c>
      <c r="CM33" s="232">
        <v>1.2044939655125542</v>
      </c>
      <c r="CN33" s="232">
        <v>1.2118618462269635</v>
      </c>
      <c r="CO33" s="232">
        <v>1.1594026403338726</v>
      </c>
      <c r="CP33" s="232">
        <v>1.1368059155195587</v>
      </c>
      <c r="CQ33" s="232">
        <v>1.1796429991991062</v>
      </c>
      <c r="CR33" s="232">
        <v>1.1724842169869649</v>
      </c>
      <c r="CS33" s="232">
        <v>1.1653466230366827</v>
      </c>
      <c r="CT33" s="232">
        <v>1.1554324920663455</v>
      </c>
      <c r="CU33" s="232">
        <v>1.1738465488492023</v>
      </c>
      <c r="CV33" s="232">
        <v>1.1595446705005725</v>
      </c>
      <c r="CW33" s="232">
        <v>1.1657485086497734</v>
      </c>
      <c r="CX33" s="232">
        <v>1.1446705050873998</v>
      </c>
      <c r="CY33" s="232">
        <v>1.1740117026934709</v>
      </c>
      <c r="CZ33" s="232">
        <v>1.1646520767487376</v>
      </c>
      <c r="DA33" s="232">
        <v>1.1611339824318849</v>
      </c>
      <c r="DB33" s="232">
        <v>1.1610040995394038</v>
      </c>
      <c r="DC33" s="232">
        <v>1.1498782730097195</v>
      </c>
      <c r="DD33" s="232">
        <v>1.1471491167753498</v>
      </c>
      <c r="DE33" s="232">
        <v>1.1456969663609791</v>
      </c>
      <c r="DF33" s="232">
        <v>1.1358989236779824</v>
      </c>
      <c r="DG33" s="232">
        <v>1.1273681645145854</v>
      </c>
      <c r="DH33" s="232">
        <v>1.1364295991583946</v>
      </c>
      <c r="DI33" s="233">
        <v>1.1222705841475644</v>
      </c>
      <c r="DJ33" s="231">
        <v>1.2239906102547062</v>
      </c>
      <c r="DK33" s="232">
        <v>1.1664048979962776</v>
      </c>
      <c r="DL33" s="232">
        <v>1.1028580332836615</v>
      </c>
      <c r="DM33" s="232">
        <v>1.2145686245315752</v>
      </c>
      <c r="DN33" s="232">
        <v>1.177028021283461</v>
      </c>
      <c r="DO33" s="232">
        <v>1.2247654781753623</v>
      </c>
      <c r="DP33" s="232">
        <v>1.22132842339578</v>
      </c>
      <c r="DQ33" s="232">
        <v>1.1706529626190305</v>
      </c>
      <c r="DR33" s="232">
        <v>1.1413598708126691</v>
      </c>
      <c r="DS33" s="232">
        <v>1.1682630135274279</v>
      </c>
      <c r="DT33" s="232">
        <v>1.1588403736788393</v>
      </c>
      <c r="DU33" s="232">
        <v>1.1435773033708532</v>
      </c>
      <c r="DV33" s="232">
        <v>1.1316238376216725</v>
      </c>
      <c r="DW33" s="232">
        <v>1.1443124608856328</v>
      </c>
      <c r="DX33" s="232">
        <v>1.1341213592750359</v>
      </c>
      <c r="DY33" s="232">
        <v>1.1371078351534583</v>
      </c>
      <c r="DZ33" s="232">
        <v>1.1159259500925054</v>
      </c>
      <c r="EA33" s="232">
        <v>1.1556589898597911</v>
      </c>
      <c r="EB33" s="232">
        <v>1.1488697490650437</v>
      </c>
      <c r="EC33" s="232">
        <v>1.1453449942283707</v>
      </c>
      <c r="ED33" s="232">
        <v>1.1500626486670866</v>
      </c>
      <c r="EE33" s="232">
        <v>1.1444790604243675</v>
      </c>
      <c r="EF33" s="232">
        <v>1.1395740983216271</v>
      </c>
      <c r="EG33" s="232">
        <v>1.1394578741152044</v>
      </c>
      <c r="EH33" s="232">
        <v>1.1292091181829531</v>
      </c>
      <c r="EI33" s="232">
        <v>1.1299377275331777</v>
      </c>
      <c r="EJ33" s="232">
        <v>1.1375702750175858</v>
      </c>
      <c r="EK33" s="233">
        <v>1.1252538839439432</v>
      </c>
      <c r="EL33" s="231">
        <v>1.1073832562330286</v>
      </c>
      <c r="EM33" s="232">
        <v>1.1656593861371978</v>
      </c>
      <c r="EN33" s="232">
        <v>1.1260908019100659</v>
      </c>
      <c r="EO33" s="232">
        <v>1.1331562626669762</v>
      </c>
      <c r="EP33" s="232">
        <v>1.125717690648556</v>
      </c>
      <c r="EQ33" s="232">
        <v>1.1576717002665655</v>
      </c>
      <c r="ER33" s="232">
        <v>1.1997609582664805</v>
      </c>
      <c r="ES33" s="232">
        <v>1.1100782943266938</v>
      </c>
      <c r="ET33" s="232">
        <v>1.1095215625179593</v>
      </c>
      <c r="EU33" s="232">
        <v>1.2167002399141726</v>
      </c>
      <c r="EV33" s="232">
        <v>1.2146323536149748</v>
      </c>
      <c r="EW33" s="232">
        <v>1.2338454353560759</v>
      </c>
      <c r="EX33" s="232">
        <v>1.2258477927727964</v>
      </c>
      <c r="EY33" s="232">
        <v>1.2632849016570096</v>
      </c>
      <c r="EZ33" s="232">
        <v>1.2410713939450109</v>
      </c>
      <c r="FA33" s="232">
        <v>1.2515179328431332</v>
      </c>
      <c r="FB33" s="232">
        <v>1.2332060420547866</v>
      </c>
      <c r="FC33" s="232">
        <v>1.2379917492800014</v>
      </c>
      <c r="FD33" s="232">
        <v>1.2211329147539458</v>
      </c>
      <c r="FE33" s="232">
        <v>1.2137473733756348</v>
      </c>
      <c r="FF33" s="232">
        <v>1.1990519059003095</v>
      </c>
      <c r="FG33" s="232">
        <v>1.1677466690907856</v>
      </c>
      <c r="FH33" s="232">
        <v>1.1698155907766374</v>
      </c>
      <c r="FI33" s="232">
        <v>1.1651606755515103</v>
      </c>
      <c r="FJ33" s="232">
        <v>1.1612956473598965</v>
      </c>
      <c r="FK33" s="232">
        <v>1.1173266724300437</v>
      </c>
      <c r="FL33" s="232">
        <v>1.1328354471716349</v>
      </c>
      <c r="FM33" s="233">
        <v>1.1179366225437619</v>
      </c>
    </row>
    <row r="34" spans="1:169" ht="12.75" customHeight="1">
      <c r="A34" s="229">
        <v>45</v>
      </c>
      <c r="B34" s="231">
        <v>1.169693731811887</v>
      </c>
      <c r="C34" s="232">
        <v>1.1957077458771781</v>
      </c>
      <c r="D34" s="232">
        <v>1.1244540523894002</v>
      </c>
      <c r="E34" s="232">
        <v>1.1596969371141705</v>
      </c>
      <c r="F34" s="232">
        <v>1.1461574665279335</v>
      </c>
      <c r="G34" s="232">
        <v>1.2068026411049377</v>
      </c>
      <c r="H34" s="232">
        <v>1.2819472137674248</v>
      </c>
      <c r="I34" s="232">
        <v>1.2376174469570664</v>
      </c>
      <c r="J34" s="232">
        <v>1.2153005894780953</v>
      </c>
      <c r="K34" s="232">
        <v>1.2140444306467124</v>
      </c>
      <c r="L34" s="232">
        <v>1.1888448050740985</v>
      </c>
      <c r="M34" s="232">
        <v>1.1851452700061742</v>
      </c>
      <c r="N34" s="232">
        <v>1.1832154598243758</v>
      </c>
      <c r="O34" s="232">
        <v>1.2198653074654824</v>
      </c>
      <c r="P34" s="232">
        <v>1.1893622171277671</v>
      </c>
      <c r="Q34" s="232">
        <v>1.1888286137996058</v>
      </c>
      <c r="R34" s="232">
        <v>1.1558346674075601</v>
      </c>
      <c r="S34" s="232">
        <v>1.1826871420630845</v>
      </c>
      <c r="T34" s="232">
        <v>1.1762343533916984</v>
      </c>
      <c r="U34" s="232">
        <v>1.1969837040352518</v>
      </c>
      <c r="V34" s="232">
        <v>1.1675037261880463</v>
      </c>
      <c r="W34" s="232">
        <v>1.161472920621808</v>
      </c>
      <c r="X34" s="232">
        <v>1.153767392968859</v>
      </c>
      <c r="Y34" s="232">
        <v>1.1525607068069472</v>
      </c>
      <c r="Z34" s="232">
        <v>1.1659215610288047</v>
      </c>
      <c r="AA34" s="232">
        <v>1.1600640177455002</v>
      </c>
      <c r="AB34" s="232">
        <v>1.1434927404165869</v>
      </c>
      <c r="AC34" s="233">
        <v>1.1408044025289528</v>
      </c>
      <c r="AD34" s="231">
        <v>1.1961364822402505</v>
      </c>
      <c r="AE34" s="232">
        <v>1.1956725952266363</v>
      </c>
      <c r="AF34" s="232">
        <v>1.0939005624499183</v>
      </c>
      <c r="AG34" s="232">
        <v>1.1619045131068124</v>
      </c>
      <c r="AH34" s="232">
        <v>1.1532241682208195</v>
      </c>
      <c r="AI34" s="232">
        <v>1.229258927870607</v>
      </c>
      <c r="AJ34" s="232">
        <v>1.3021862166031086</v>
      </c>
      <c r="AK34" s="232">
        <v>1.2344601470667349</v>
      </c>
      <c r="AL34" s="232">
        <v>1.1931854546719542</v>
      </c>
      <c r="AM34" s="232">
        <v>1.1963600860223504</v>
      </c>
      <c r="AN34" s="232">
        <v>1.1728854102448898</v>
      </c>
      <c r="AO34" s="232">
        <v>1.1605038357750908</v>
      </c>
      <c r="AP34" s="232">
        <v>1.1520249801162341</v>
      </c>
      <c r="AQ34" s="232">
        <v>1.1758950284565906</v>
      </c>
      <c r="AR34" s="232">
        <v>1.1618611604933204</v>
      </c>
      <c r="AS34" s="232">
        <v>1.1520682210549273</v>
      </c>
      <c r="AT34" s="232">
        <v>1.122430855031366</v>
      </c>
      <c r="AU34" s="232">
        <v>1.1600717958693405</v>
      </c>
      <c r="AV34" s="232">
        <v>1.1604182698162482</v>
      </c>
      <c r="AW34" s="232">
        <v>1.1677854090163158</v>
      </c>
      <c r="AX34" s="232">
        <v>1.1585825640353324</v>
      </c>
      <c r="AY34" s="232">
        <v>1.1521713524792596</v>
      </c>
      <c r="AZ34" s="232">
        <v>1.1442636808583033</v>
      </c>
      <c r="BA34" s="232">
        <v>1.1542346207647138</v>
      </c>
      <c r="BB34" s="232">
        <v>1.146970542068847</v>
      </c>
      <c r="BC34" s="232">
        <v>1.1541857154570878</v>
      </c>
      <c r="BD34" s="232">
        <v>1.1404294756175375</v>
      </c>
      <c r="BE34" s="233">
        <v>1.1368468855626352</v>
      </c>
      <c r="BF34" s="231">
        <v>1.0563162098096932</v>
      </c>
      <c r="BG34" s="232">
        <v>1.1958900447960559</v>
      </c>
      <c r="BH34" s="232">
        <v>1.2808606670458131</v>
      </c>
      <c r="BI34" s="232">
        <v>1.1493700471011812</v>
      </c>
      <c r="BJ34" s="232">
        <v>1.1225685208342702</v>
      </c>
      <c r="BK34" s="232">
        <v>1.1349569787137423</v>
      </c>
      <c r="BL34" s="232">
        <v>1.2144139158857781</v>
      </c>
      <c r="BM34" s="232">
        <v>1.2477241806177251</v>
      </c>
      <c r="BN34" s="232">
        <v>1.2866389261559961</v>
      </c>
      <c r="BO34" s="232">
        <v>1.2698106812741066</v>
      </c>
      <c r="BP34" s="232">
        <v>1.2393251996059762</v>
      </c>
      <c r="BQ34" s="232">
        <v>1.2615312546223727</v>
      </c>
      <c r="BR34" s="232">
        <v>1.2766817971340449</v>
      </c>
      <c r="BS34" s="232">
        <v>1.3524789666688581</v>
      </c>
      <c r="BT34" s="232">
        <v>1.2739020201639468</v>
      </c>
      <c r="BU34" s="232">
        <v>1.3002421227844214</v>
      </c>
      <c r="BV34" s="232">
        <v>1.258118989840904</v>
      </c>
      <c r="BW34" s="232">
        <v>1.2571474524533122</v>
      </c>
      <c r="BX34" s="232">
        <v>1.2281166984638734</v>
      </c>
      <c r="BY34" s="232">
        <v>1.2910161018350219</v>
      </c>
      <c r="BZ34" s="232">
        <v>1.1966513832420622</v>
      </c>
      <c r="CA34" s="232">
        <v>1.1916967669538507</v>
      </c>
      <c r="CB34" s="232">
        <v>1.1838179569805412</v>
      </c>
      <c r="CC34" s="232">
        <v>1.147139970498624</v>
      </c>
      <c r="CD34" s="232">
        <v>1.2366964538319098</v>
      </c>
      <c r="CE34" s="232">
        <v>1.1814724679063222</v>
      </c>
      <c r="CF34" s="232">
        <v>1.1545896398568074</v>
      </c>
      <c r="CG34" s="233">
        <v>1.156218072945592</v>
      </c>
      <c r="CH34" s="231">
        <v>1.2117830591751673</v>
      </c>
      <c r="CI34" s="232">
        <v>1.1719079950528368</v>
      </c>
      <c r="CJ34" s="232">
        <v>1.1077566059917938</v>
      </c>
      <c r="CK34" s="232">
        <v>1.1959583241282845</v>
      </c>
      <c r="CL34" s="232">
        <v>1.1741532133961092</v>
      </c>
      <c r="CM34" s="232">
        <v>1.2096591859789501</v>
      </c>
      <c r="CN34" s="232">
        <v>1.2375476940207895</v>
      </c>
      <c r="CO34" s="232">
        <v>1.1780456216402173</v>
      </c>
      <c r="CP34" s="232">
        <v>1.1601900385178845</v>
      </c>
      <c r="CQ34" s="232">
        <v>1.2025299384019645</v>
      </c>
      <c r="CR34" s="232">
        <v>1.1943908051956109</v>
      </c>
      <c r="CS34" s="232">
        <v>1.1873272219995412</v>
      </c>
      <c r="CT34" s="232">
        <v>1.1750664315993729</v>
      </c>
      <c r="CU34" s="232">
        <v>1.1946725715444997</v>
      </c>
      <c r="CV34" s="232">
        <v>1.1770403960323277</v>
      </c>
      <c r="CW34" s="232">
        <v>1.1821831661193232</v>
      </c>
      <c r="CX34" s="232">
        <v>1.157335089695789</v>
      </c>
      <c r="CY34" s="232">
        <v>1.1872566135413851</v>
      </c>
      <c r="CZ34" s="232">
        <v>1.1778544692004376</v>
      </c>
      <c r="DA34" s="232">
        <v>1.1761608022176768</v>
      </c>
      <c r="DB34" s="232">
        <v>1.1735855690002914</v>
      </c>
      <c r="DC34" s="232">
        <v>1.1635755161343917</v>
      </c>
      <c r="DD34" s="232">
        <v>1.161757941124326</v>
      </c>
      <c r="DE34" s="232">
        <v>1.16151748039546</v>
      </c>
      <c r="DF34" s="232">
        <v>1.1520226110697658</v>
      </c>
      <c r="DG34" s="232">
        <v>1.1450268965886949</v>
      </c>
      <c r="DH34" s="232">
        <v>1.1523549122781021</v>
      </c>
      <c r="DI34" s="233">
        <v>1.1369407080055671</v>
      </c>
      <c r="DJ34" s="231">
        <v>1.2266625448594044</v>
      </c>
      <c r="DK34" s="232">
        <v>1.1667963072041132</v>
      </c>
      <c r="DL34" s="232">
        <v>1.0998064372649072</v>
      </c>
      <c r="DM34" s="232">
        <v>1.1989067173868841</v>
      </c>
      <c r="DN34" s="232">
        <v>1.1745804939515743</v>
      </c>
      <c r="DO34" s="232">
        <v>1.2229444618180971</v>
      </c>
      <c r="DP34" s="232">
        <v>1.2376832488117637</v>
      </c>
      <c r="DQ34" s="232">
        <v>1.1808915852584911</v>
      </c>
      <c r="DR34" s="232">
        <v>1.1642181820362809</v>
      </c>
      <c r="DS34" s="232">
        <v>1.185516323827823</v>
      </c>
      <c r="DT34" s="232">
        <v>1.1767823202092338</v>
      </c>
      <c r="DU34" s="232">
        <v>1.1587339942280197</v>
      </c>
      <c r="DV34" s="232">
        <v>1.1451884389771931</v>
      </c>
      <c r="DW34" s="232">
        <v>1.1608175111476717</v>
      </c>
      <c r="DX34" s="232">
        <v>1.1465023596018786</v>
      </c>
      <c r="DY34" s="232">
        <v>1.1480697131099116</v>
      </c>
      <c r="DZ34" s="232">
        <v>1.1243546961514415</v>
      </c>
      <c r="EA34" s="232">
        <v>1.1647194096175937</v>
      </c>
      <c r="EB34" s="232">
        <v>1.1578545150537551</v>
      </c>
      <c r="EC34" s="232">
        <v>1.1551133695800704</v>
      </c>
      <c r="ED34" s="232">
        <v>1.1586941991013717</v>
      </c>
      <c r="EE34" s="232">
        <v>1.1535513505263262</v>
      </c>
      <c r="EF34" s="232">
        <v>1.1486770140441858</v>
      </c>
      <c r="EG34" s="232">
        <v>1.1513359955979732</v>
      </c>
      <c r="EH34" s="232">
        <v>1.1401440031269188</v>
      </c>
      <c r="EI34" s="232">
        <v>1.1433822090818426</v>
      </c>
      <c r="EJ34" s="232">
        <v>1.1464698781947567</v>
      </c>
      <c r="EK34" s="233">
        <v>1.1348076404432392</v>
      </c>
      <c r="EL34" s="231">
        <v>1.131554549769386</v>
      </c>
      <c r="EM34" s="232">
        <v>1.1947173030610179</v>
      </c>
      <c r="EN34" s="232">
        <v>1.1519804396169209</v>
      </c>
      <c r="EO34" s="232">
        <v>1.1572491944746444</v>
      </c>
      <c r="EP34" s="232">
        <v>1.1620865226733079</v>
      </c>
      <c r="EQ34" s="232">
        <v>1.1823015943015147</v>
      </c>
      <c r="ER34" s="232">
        <v>1.2605611885490606</v>
      </c>
      <c r="ES34" s="232">
        <v>1.1559714347911927</v>
      </c>
      <c r="ET34" s="232">
        <v>1.142149707006485</v>
      </c>
      <c r="EU34" s="232">
        <v>1.2596656782598952</v>
      </c>
      <c r="EV34" s="232">
        <v>1.253109489131589</v>
      </c>
      <c r="EW34" s="232">
        <v>1.2769269289031111</v>
      </c>
      <c r="EX34" s="232">
        <v>1.2649631115497815</v>
      </c>
      <c r="EY34" s="232">
        <v>1.3001251402284875</v>
      </c>
      <c r="EZ34" s="232">
        <v>1.276082147164592</v>
      </c>
      <c r="FA34" s="232">
        <v>1.286340018881061</v>
      </c>
      <c r="FB34" s="232">
        <v>1.2583076193043614</v>
      </c>
      <c r="FC34" s="232">
        <v>1.2636789462204454</v>
      </c>
      <c r="FD34" s="232">
        <v>1.2462055846634048</v>
      </c>
      <c r="FE34" s="232">
        <v>1.2461332081860585</v>
      </c>
      <c r="FF34" s="232">
        <v>1.2256659595779553</v>
      </c>
      <c r="FG34" s="232">
        <v>1.1972331278879755</v>
      </c>
      <c r="FH34" s="232">
        <v>1.2011907374631756</v>
      </c>
      <c r="FI34" s="232">
        <v>1.1972767578427925</v>
      </c>
      <c r="FJ34" s="232">
        <v>1.1962544583332413</v>
      </c>
      <c r="FK34" s="232">
        <v>1.155073932591703</v>
      </c>
      <c r="FL34" s="232">
        <v>1.1692429533257804</v>
      </c>
      <c r="FM34" s="233">
        <v>1.1498811228609216</v>
      </c>
    </row>
    <row r="35" spans="1:169" ht="12.75" customHeight="1">
      <c r="A35" s="229">
        <v>46</v>
      </c>
      <c r="B35" s="231">
        <v>1.2152203885434349</v>
      </c>
      <c r="C35" s="232">
        <v>1.2105330147598887</v>
      </c>
      <c r="D35" s="232">
        <v>1.0784022752567068</v>
      </c>
      <c r="E35" s="232">
        <v>1.1828292053756471</v>
      </c>
      <c r="F35" s="232">
        <v>1.2181128188268999</v>
      </c>
      <c r="G35" s="232">
        <v>1.1744241079401889</v>
      </c>
      <c r="H35" s="232">
        <v>1.2569223197609927</v>
      </c>
      <c r="I35" s="232">
        <v>1.1909194942265273</v>
      </c>
      <c r="J35" s="232">
        <v>1.2314192764902021</v>
      </c>
      <c r="K35" s="232">
        <v>1.2377453126592843</v>
      </c>
      <c r="L35" s="232">
        <v>1.187149372237527</v>
      </c>
      <c r="M35" s="232">
        <v>1.1797101225772428</v>
      </c>
      <c r="N35" s="232">
        <v>1.1854859501118746</v>
      </c>
      <c r="O35" s="232">
        <v>1.2099168566928518</v>
      </c>
      <c r="P35" s="232">
        <v>1.2004385331244916</v>
      </c>
      <c r="Q35" s="232">
        <v>1.1956094008579294</v>
      </c>
      <c r="R35" s="232">
        <v>1.1683908034974526</v>
      </c>
      <c r="S35" s="232">
        <v>1.2129035933188252</v>
      </c>
      <c r="T35" s="232">
        <v>1.1894265897435761</v>
      </c>
      <c r="U35" s="232">
        <v>1.1953731007439561</v>
      </c>
      <c r="V35" s="232">
        <v>1.2065434030542765</v>
      </c>
      <c r="W35" s="232">
        <v>1.1808225298502761</v>
      </c>
      <c r="X35" s="232">
        <v>1.1779516860406947</v>
      </c>
      <c r="Y35" s="232">
        <v>1.1853344933697896</v>
      </c>
      <c r="Z35" s="232">
        <v>1.1498430971453255</v>
      </c>
      <c r="AA35" s="232">
        <v>1.1772433286990167</v>
      </c>
      <c r="AB35" s="232">
        <v>1.1651253092630947</v>
      </c>
      <c r="AC35" s="233">
        <v>1.1628067333665744</v>
      </c>
      <c r="AD35" s="231">
        <v>1.2246476820628269</v>
      </c>
      <c r="AE35" s="232">
        <v>1.1858483508234756</v>
      </c>
      <c r="AF35" s="232">
        <v>1.0848337651477853</v>
      </c>
      <c r="AG35" s="232">
        <v>1.1832345261126958</v>
      </c>
      <c r="AH35" s="232">
        <v>1.214627812905452</v>
      </c>
      <c r="AI35" s="232">
        <v>1.1469462033620321</v>
      </c>
      <c r="AJ35" s="232">
        <v>1.1698869947354453</v>
      </c>
      <c r="AK35" s="232">
        <v>1.2068753231487446</v>
      </c>
      <c r="AL35" s="232">
        <v>1.1669251520640964</v>
      </c>
      <c r="AM35" s="232">
        <v>1.2123349130290439</v>
      </c>
      <c r="AN35" s="232">
        <v>1.1649206436159782</v>
      </c>
      <c r="AO35" s="232">
        <v>1.1465789543914371</v>
      </c>
      <c r="AP35" s="232">
        <v>1.1597608231641847</v>
      </c>
      <c r="AQ35" s="232">
        <v>1.1699318254418474</v>
      </c>
      <c r="AR35" s="232">
        <v>1.1588942836345233</v>
      </c>
      <c r="AS35" s="232">
        <v>1.1600057656311482</v>
      </c>
      <c r="AT35" s="232">
        <v>1.1339095383071627</v>
      </c>
      <c r="AU35" s="232">
        <v>1.1788321700314119</v>
      </c>
      <c r="AV35" s="232">
        <v>1.1619046114916896</v>
      </c>
      <c r="AW35" s="232">
        <v>1.1714907930405782</v>
      </c>
      <c r="AX35" s="232">
        <v>1.1721497707602095</v>
      </c>
      <c r="AY35" s="232">
        <v>1.169184034943501</v>
      </c>
      <c r="AZ35" s="232">
        <v>1.1653493066371163</v>
      </c>
      <c r="BA35" s="232">
        <v>1.152959733061734</v>
      </c>
      <c r="BB35" s="232">
        <v>1.1470162710898817</v>
      </c>
      <c r="BC35" s="232">
        <v>1.1538135233387932</v>
      </c>
      <c r="BD35" s="232">
        <v>1.1544152656730142</v>
      </c>
      <c r="BE35" s="233">
        <v>1.1625476336727629</v>
      </c>
      <c r="BF35" s="231">
        <v>1.1747993678618067</v>
      </c>
      <c r="BG35" s="232">
        <v>1.338841785747918</v>
      </c>
      <c r="BH35" s="232">
        <v>1.045478690920437</v>
      </c>
      <c r="BI35" s="232">
        <v>1.180933233896424</v>
      </c>
      <c r="BJ35" s="232">
        <v>1.2297457182394775</v>
      </c>
      <c r="BK35" s="232">
        <v>1.2623359346756757</v>
      </c>
      <c r="BL35" s="232">
        <v>1.5473416550438943</v>
      </c>
      <c r="BM35" s="232">
        <v>1.1398429438420075</v>
      </c>
      <c r="BN35" s="232">
        <v>1.4394625905723546</v>
      </c>
      <c r="BO35" s="232">
        <v>1.3178751872446333</v>
      </c>
      <c r="BP35" s="232">
        <v>1.257460126378918</v>
      </c>
      <c r="BQ35" s="232">
        <v>1.282413339378109</v>
      </c>
      <c r="BR35" s="232">
        <v>1.2625746265666198</v>
      </c>
      <c r="BS35" s="232">
        <v>1.3305110478890341</v>
      </c>
      <c r="BT35" s="232">
        <v>1.3281479502868776</v>
      </c>
      <c r="BU35" s="232">
        <v>1.3035169997297826</v>
      </c>
      <c r="BV35" s="232">
        <v>1.2739743509787125</v>
      </c>
      <c r="BW35" s="232">
        <v>1.325082716631798</v>
      </c>
      <c r="BX35" s="232">
        <v>1.2797083519977466</v>
      </c>
      <c r="BY35" s="232">
        <v>1.2722854912653632</v>
      </c>
      <c r="BZ35" s="232">
        <v>1.3189148618130504</v>
      </c>
      <c r="CA35" s="232">
        <v>1.2186397750607862</v>
      </c>
      <c r="CB35" s="232">
        <v>1.217800136973274</v>
      </c>
      <c r="CC35" s="232">
        <v>1.2901784943455801</v>
      </c>
      <c r="CD35" s="232">
        <v>1.1603999424868754</v>
      </c>
      <c r="CE35" s="232">
        <v>1.2625733693711505</v>
      </c>
      <c r="CF35" s="232">
        <v>1.2039235879717924</v>
      </c>
      <c r="CG35" s="233">
        <v>1.1638155730976427</v>
      </c>
      <c r="CH35" s="231">
        <v>1.2224605403865623</v>
      </c>
      <c r="CI35" s="232">
        <v>1.176388935279356</v>
      </c>
      <c r="CJ35" s="232">
        <v>1.1070722712866292</v>
      </c>
      <c r="CK35" s="232">
        <v>1.1809855222273049</v>
      </c>
      <c r="CL35" s="232">
        <v>1.1755388449334969</v>
      </c>
      <c r="CM35" s="232">
        <v>1.2079282114665133</v>
      </c>
      <c r="CN35" s="232">
        <v>1.2570457930181052</v>
      </c>
      <c r="CO35" s="232">
        <v>1.1951559244283054</v>
      </c>
      <c r="CP35" s="232">
        <v>1.1826566659903612</v>
      </c>
      <c r="CQ35" s="232">
        <v>1.2227660645133078</v>
      </c>
      <c r="CR35" s="232">
        <v>1.2138164974992263</v>
      </c>
      <c r="CS35" s="232">
        <v>1.2102263775024702</v>
      </c>
      <c r="CT35" s="232">
        <v>1.196583201565194</v>
      </c>
      <c r="CU35" s="232">
        <v>1.2156139447315444</v>
      </c>
      <c r="CV35" s="232">
        <v>1.194492871512546</v>
      </c>
      <c r="CW35" s="232">
        <v>1.1977917249810843</v>
      </c>
      <c r="CX35" s="232">
        <v>1.1690844445680062</v>
      </c>
      <c r="CY35" s="232">
        <v>1.1997620582158246</v>
      </c>
      <c r="CZ35" s="232">
        <v>1.1898291329397084</v>
      </c>
      <c r="DA35" s="232">
        <v>1.1909613508768799</v>
      </c>
      <c r="DB35" s="232">
        <v>1.1848402420473103</v>
      </c>
      <c r="DC35" s="232">
        <v>1.1774737578970769</v>
      </c>
      <c r="DD35" s="232">
        <v>1.1744104887335642</v>
      </c>
      <c r="DE35" s="232">
        <v>1.176102422895666</v>
      </c>
      <c r="DF35" s="232">
        <v>1.1658258828509545</v>
      </c>
      <c r="DG35" s="232">
        <v>1.162393322482822</v>
      </c>
      <c r="DH35" s="232">
        <v>1.1661492816276893</v>
      </c>
      <c r="DI35" s="233">
        <v>1.1518974994498004</v>
      </c>
      <c r="DJ35" s="231">
        <v>1.2311754949261311</v>
      </c>
      <c r="DK35" s="232">
        <v>1.1627817697954632</v>
      </c>
      <c r="DL35" s="232">
        <v>1.0988591796518117</v>
      </c>
      <c r="DM35" s="232">
        <v>1.17706259711854</v>
      </c>
      <c r="DN35" s="232">
        <v>1.1654670127798341</v>
      </c>
      <c r="DO35" s="232">
        <v>1.2142647931696706</v>
      </c>
      <c r="DP35" s="232">
        <v>1.2451474410041543</v>
      </c>
      <c r="DQ35" s="232">
        <v>1.1919552244733154</v>
      </c>
      <c r="DR35" s="232">
        <v>1.1850238481002713</v>
      </c>
      <c r="DS35" s="232">
        <v>1.2003047932317237</v>
      </c>
      <c r="DT35" s="232">
        <v>1.1901824039962086</v>
      </c>
      <c r="DU35" s="232">
        <v>1.1724868233520302</v>
      </c>
      <c r="DV35" s="232">
        <v>1.158174654176658</v>
      </c>
      <c r="DW35" s="232">
        <v>1.1728325650426263</v>
      </c>
      <c r="DX35" s="232">
        <v>1.1563626262475464</v>
      </c>
      <c r="DY35" s="232">
        <v>1.1575437278213987</v>
      </c>
      <c r="DZ35" s="232">
        <v>1.1323963305399867</v>
      </c>
      <c r="EA35" s="232">
        <v>1.1723079575474502</v>
      </c>
      <c r="EB35" s="232">
        <v>1.1651866676537506</v>
      </c>
      <c r="EC35" s="232">
        <v>1.164804900155701</v>
      </c>
      <c r="ED35" s="232">
        <v>1.1647054236347731</v>
      </c>
      <c r="EE35" s="232">
        <v>1.1625490059464147</v>
      </c>
      <c r="EF35" s="232">
        <v>1.1573997066444848</v>
      </c>
      <c r="EG35" s="232">
        <v>1.1607317140536986</v>
      </c>
      <c r="EH35" s="232">
        <v>1.1493676218046682</v>
      </c>
      <c r="EI35" s="232">
        <v>1.1550227072955308</v>
      </c>
      <c r="EJ35" s="232">
        <v>1.154800827128531</v>
      </c>
      <c r="EK35" s="233">
        <v>1.1440533562035216</v>
      </c>
      <c r="EL35" s="231">
        <v>1.1539024486283485</v>
      </c>
      <c r="EM35" s="232">
        <v>1.2232856694225573</v>
      </c>
      <c r="EN35" s="232">
        <v>1.1729331771641454</v>
      </c>
      <c r="EO35" s="232">
        <v>1.1755166484069666</v>
      </c>
      <c r="EP35" s="232">
        <v>1.1942335494754568</v>
      </c>
      <c r="EQ35" s="232">
        <v>1.2015799059868479</v>
      </c>
      <c r="ER35" s="232">
        <v>1.3189524349370203</v>
      </c>
      <c r="ES35" s="232">
        <v>1.1967928068609861</v>
      </c>
      <c r="ET35" s="232">
        <v>1.175424050963839</v>
      </c>
      <c r="EU35" s="232">
        <v>1.3033809752121157</v>
      </c>
      <c r="EV35" s="232">
        <v>1.2939713070694165</v>
      </c>
      <c r="EW35" s="232">
        <v>1.3259835828419448</v>
      </c>
      <c r="EX35" s="232">
        <v>1.3089309377414242</v>
      </c>
      <c r="EY35" s="232">
        <v>1.343421956738067</v>
      </c>
      <c r="EZ35" s="232">
        <v>1.3121452599459718</v>
      </c>
      <c r="FA35" s="232">
        <v>1.3211094588547203</v>
      </c>
      <c r="FB35" s="232">
        <v>1.2813698705007799</v>
      </c>
      <c r="FC35" s="232">
        <v>1.2891363918260184</v>
      </c>
      <c r="FD35" s="232">
        <v>1.2691630629770183</v>
      </c>
      <c r="FE35" s="232">
        <v>1.276536428779995</v>
      </c>
      <c r="FF35" s="232">
        <v>1.2536501652424763</v>
      </c>
      <c r="FG35" s="232">
        <v>1.2281595532832756</v>
      </c>
      <c r="FH35" s="232">
        <v>1.2294251586119793</v>
      </c>
      <c r="FI35" s="232">
        <v>1.2282672169961379</v>
      </c>
      <c r="FJ35" s="232">
        <v>1.2298825214140456</v>
      </c>
      <c r="FK35" s="232">
        <v>1.1914569535526911</v>
      </c>
      <c r="FL35" s="232">
        <v>1.2035289713059472</v>
      </c>
      <c r="FM35" s="233">
        <v>1.1903263891590476</v>
      </c>
    </row>
    <row r="36" spans="1:169" ht="12.75" customHeight="1">
      <c r="A36" s="229">
        <v>47</v>
      </c>
      <c r="B36" s="231">
        <v>1.2440850754001029</v>
      </c>
      <c r="C36" s="232">
        <v>1.1392697691093372</v>
      </c>
      <c r="D36" s="232">
        <v>1.1050066143330333</v>
      </c>
      <c r="E36" s="232">
        <v>1.1755319501480417</v>
      </c>
      <c r="F36" s="232">
        <v>1.1979717015693971</v>
      </c>
      <c r="G36" s="232">
        <v>1.2609090580998401</v>
      </c>
      <c r="H36" s="232">
        <v>1.3785373290664331</v>
      </c>
      <c r="I36" s="232">
        <v>1.266411935956016</v>
      </c>
      <c r="J36" s="232">
        <v>1.2699243822789918</v>
      </c>
      <c r="K36" s="232">
        <v>1.2707105678800601</v>
      </c>
      <c r="L36" s="232">
        <v>1.2591630141111232</v>
      </c>
      <c r="M36" s="232">
        <v>1.2359033823805778</v>
      </c>
      <c r="N36" s="232">
        <v>1.2153496555947108</v>
      </c>
      <c r="O36" s="232">
        <v>1.191043751870605</v>
      </c>
      <c r="P36" s="232">
        <v>1.2108345503275129</v>
      </c>
      <c r="Q36" s="232">
        <v>1.2306519994823344</v>
      </c>
      <c r="R36" s="232">
        <v>1.1721752702837116</v>
      </c>
      <c r="S36" s="232">
        <v>1.1937386931886043</v>
      </c>
      <c r="T36" s="232">
        <v>1.2095992821828419</v>
      </c>
      <c r="U36" s="232">
        <v>1.2077064283907324</v>
      </c>
      <c r="V36" s="232">
        <v>1.1804092394310033</v>
      </c>
      <c r="W36" s="232">
        <v>1.1971351639231242</v>
      </c>
      <c r="X36" s="232">
        <v>1.1931815975681468</v>
      </c>
      <c r="Y36" s="232">
        <v>1.1987219955396149</v>
      </c>
      <c r="Z36" s="232">
        <v>1.1793742041843913</v>
      </c>
      <c r="AA36" s="232">
        <v>1.1729394232699439</v>
      </c>
      <c r="AB36" s="232">
        <v>1.1908381042314551</v>
      </c>
      <c r="AC36" s="233">
        <v>1.1691363875743326</v>
      </c>
      <c r="AD36" s="231">
        <v>1.2267110437790127</v>
      </c>
      <c r="AE36" s="232">
        <v>1.1148894814401291</v>
      </c>
      <c r="AF36" s="232">
        <v>1.0958378943483551</v>
      </c>
      <c r="AG36" s="232">
        <v>1.1640661011413982</v>
      </c>
      <c r="AH36" s="232">
        <v>1.192874038200481</v>
      </c>
      <c r="AI36" s="232">
        <v>1.2763923290896655</v>
      </c>
      <c r="AJ36" s="232">
        <v>1.2898410707520529</v>
      </c>
      <c r="AK36" s="232">
        <v>1.2443277022537209</v>
      </c>
      <c r="AL36" s="232">
        <v>1.2865075589043282</v>
      </c>
      <c r="AM36" s="232">
        <v>1.2360388681441405</v>
      </c>
      <c r="AN36" s="232">
        <v>1.2269896393858997</v>
      </c>
      <c r="AO36" s="232">
        <v>1.1882788840021621</v>
      </c>
      <c r="AP36" s="232">
        <v>1.1686965216790575</v>
      </c>
      <c r="AQ36" s="232">
        <v>1.1592068026053111</v>
      </c>
      <c r="AR36" s="232">
        <v>1.1685623466142314</v>
      </c>
      <c r="AS36" s="232">
        <v>1.1807906153290486</v>
      </c>
      <c r="AT36" s="232">
        <v>1.1385032457110489</v>
      </c>
      <c r="AU36" s="232">
        <v>1.1708643161098218</v>
      </c>
      <c r="AV36" s="232">
        <v>1.1810443500459735</v>
      </c>
      <c r="AW36" s="232">
        <v>1.1772231816222254</v>
      </c>
      <c r="AX36" s="232">
        <v>1.1653764397435744</v>
      </c>
      <c r="AY36" s="232">
        <v>1.1775791710596699</v>
      </c>
      <c r="AZ36" s="232">
        <v>1.1632211148397236</v>
      </c>
      <c r="BA36" s="232">
        <v>1.177836679762748</v>
      </c>
      <c r="BB36" s="232">
        <v>1.1601143699391938</v>
      </c>
      <c r="BC36" s="232">
        <v>1.1632975086600927</v>
      </c>
      <c r="BD36" s="232">
        <v>1.1656109557730145</v>
      </c>
      <c r="BE36" s="233">
        <v>1.1465207328974059</v>
      </c>
      <c r="BF36" s="231">
        <v>1.3185790011621503</v>
      </c>
      <c r="BG36" s="232">
        <v>1.2659964565300785</v>
      </c>
      <c r="BH36" s="232">
        <v>1.1519422194876974</v>
      </c>
      <c r="BI36" s="232">
        <v>1.229169093742644</v>
      </c>
      <c r="BJ36" s="232">
        <v>1.2149876769571999</v>
      </c>
      <c r="BK36" s="232">
        <v>1.211372609259066</v>
      </c>
      <c r="BL36" s="232">
        <v>1.6744988400636747</v>
      </c>
      <c r="BM36" s="232">
        <v>1.3371059766917712</v>
      </c>
      <c r="BN36" s="232">
        <v>1.2164308315529537</v>
      </c>
      <c r="BO36" s="232">
        <v>1.3800453684396485</v>
      </c>
      <c r="BP36" s="232">
        <v>1.3609293739571406</v>
      </c>
      <c r="BQ36" s="232">
        <v>1.383534311857743</v>
      </c>
      <c r="BR36" s="232">
        <v>1.3551518888578347</v>
      </c>
      <c r="BS36" s="232">
        <v>1.2870633922136374</v>
      </c>
      <c r="BT36" s="232">
        <v>1.3407817373467144</v>
      </c>
      <c r="BU36" s="232">
        <v>1.3817720568695946</v>
      </c>
      <c r="BV36" s="232">
        <v>1.275280872918565</v>
      </c>
      <c r="BW36" s="232">
        <v>1.2690518563922424</v>
      </c>
      <c r="BX36" s="232">
        <v>1.3032694930886124</v>
      </c>
      <c r="BY36" s="232">
        <v>1.3058769795989225</v>
      </c>
      <c r="BZ36" s="232">
        <v>1.2295248758987556</v>
      </c>
      <c r="CA36" s="232">
        <v>1.2606788345784061</v>
      </c>
      <c r="CB36" s="232">
        <v>1.2879158109871041</v>
      </c>
      <c r="CC36" s="232">
        <v>1.2663580642301204</v>
      </c>
      <c r="CD36" s="232">
        <v>1.251302408978046</v>
      </c>
      <c r="CE36" s="232">
        <v>1.2080547350534097</v>
      </c>
      <c r="CF36" s="232">
        <v>1.2822263639958793</v>
      </c>
      <c r="CG36" s="233">
        <v>1.2572209255721905</v>
      </c>
      <c r="CH36" s="231">
        <v>1.2247993569582569</v>
      </c>
      <c r="CI36" s="232">
        <v>1.1759655920033669</v>
      </c>
      <c r="CJ36" s="232">
        <v>1.1103774030346003</v>
      </c>
      <c r="CK36" s="232">
        <v>1.1603806700058756</v>
      </c>
      <c r="CL36" s="232">
        <v>1.1739564014603319</v>
      </c>
      <c r="CM36" s="232">
        <v>1.2049877603799297</v>
      </c>
      <c r="CN36" s="232">
        <v>1.2712179577488254</v>
      </c>
      <c r="CO36" s="232">
        <v>1.2088910927844425</v>
      </c>
      <c r="CP36" s="232">
        <v>1.2015680665447017</v>
      </c>
      <c r="CQ36" s="232">
        <v>1.2410538373348392</v>
      </c>
      <c r="CR36" s="232">
        <v>1.230715002505953</v>
      </c>
      <c r="CS36" s="232">
        <v>1.2298292686716863</v>
      </c>
      <c r="CT36" s="232">
        <v>1.2206783820427802</v>
      </c>
      <c r="CU36" s="232">
        <v>1.2365052146783992</v>
      </c>
      <c r="CV36" s="232">
        <v>1.2130433278489963</v>
      </c>
      <c r="CW36" s="232">
        <v>1.2125678323508411</v>
      </c>
      <c r="CX36" s="232">
        <v>1.1819637606479796</v>
      </c>
      <c r="CY36" s="232">
        <v>1.211704628637178</v>
      </c>
      <c r="CZ36" s="232">
        <v>1.2032443818145666</v>
      </c>
      <c r="DA36" s="232">
        <v>1.2058515093083866</v>
      </c>
      <c r="DB36" s="232">
        <v>1.1955019042603312</v>
      </c>
      <c r="DC36" s="232">
        <v>1.1903539147865125</v>
      </c>
      <c r="DD36" s="232">
        <v>1.1854136285936063</v>
      </c>
      <c r="DE36" s="232">
        <v>1.1895852270649894</v>
      </c>
      <c r="DF36" s="232">
        <v>1.1785910035978577</v>
      </c>
      <c r="DG36" s="232">
        <v>1.1776155299669508</v>
      </c>
      <c r="DH36" s="232">
        <v>1.1770891111872013</v>
      </c>
      <c r="DI36" s="233">
        <v>1.1676634801430674</v>
      </c>
      <c r="DJ36" s="231">
        <v>1.2266687466907098</v>
      </c>
      <c r="DK36" s="232">
        <v>1.1554077902264415</v>
      </c>
      <c r="DL36" s="232">
        <v>1.0982049485468599</v>
      </c>
      <c r="DM36" s="232">
        <v>1.1509715790291029</v>
      </c>
      <c r="DN36" s="232">
        <v>1.1550505860780731</v>
      </c>
      <c r="DO36" s="232">
        <v>1.1976342431689735</v>
      </c>
      <c r="DP36" s="232">
        <v>1.2470682478777781</v>
      </c>
      <c r="DQ36" s="232">
        <v>1.199789818040411</v>
      </c>
      <c r="DR36" s="232">
        <v>1.19913004841471</v>
      </c>
      <c r="DS36" s="232">
        <v>1.2102409136762522</v>
      </c>
      <c r="DT36" s="232">
        <v>1.1987130437858842</v>
      </c>
      <c r="DU36" s="232">
        <v>1.1822931779621106</v>
      </c>
      <c r="DV36" s="232">
        <v>1.1702436243329053</v>
      </c>
      <c r="DW36" s="232">
        <v>1.1845573157526723</v>
      </c>
      <c r="DX36" s="232">
        <v>1.1659473767262154</v>
      </c>
      <c r="DY36" s="232">
        <v>1.1662671804397642</v>
      </c>
      <c r="DZ36" s="232">
        <v>1.1396238142163673</v>
      </c>
      <c r="EA36" s="232">
        <v>1.1780646539315758</v>
      </c>
      <c r="EB36" s="232">
        <v>1.1728233770282823</v>
      </c>
      <c r="EC36" s="232">
        <v>1.1735682090895896</v>
      </c>
      <c r="ED36" s="232">
        <v>1.1694052843141833</v>
      </c>
      <c r="EE36" s="232">
        <v>1.1702141639714292</v>
      </c>
      <c r="EF36" s="232">
        <v>1.1652446647450032</v>
      </c>
      <c r="EG36" s="232">
        <v>1.1687848873401674</v>
      </c>
      <c r="EH36" s="232">
        <v>1.1574750889282472</v>
      </c>
      <c r="EI36" s="232">
        <v>1.1640255595659703</v>
      </c>
      <c r="EJ36" s="232">
        <v>1.1601791575924034</v>
      </c>
      <c r="EK36" s="233">
        <v>1.151952700790279</v>
      </c>
      <c r="EL36" s="231">
        <v>1.1764714355472141</v>
      </c>
      <c r="EM36" s="232">
        <v>1.2491069862946047</v>
      </c>
      <c r="EN36" s="232">
        <v>1.1901250304891702</v>
      </c>
      <c r="EO36" s="232">
        <v>1.190746071102341</v>
      </c>
      <c r="EP36" s="232">
        <v>1.2213937632466338</v>
      </c>
      <c r="EQ36" s="232">
        <v>1.2263429172465288</v>
      </c>
      <c r="ER36" s="232">
        <v>1.3669875518158845</v>
      </c>
      <c r="ES36" s="232">
        <v>1.2422510026783096</v>
      </c>
      <c r="ET36" s="232">
        <v>1.2105843358990189</v>
      </c>
      <c r="EU36" s="232">
        <v>1.3499281099328553</v>
      </c>
      <c r="EV36" s="232">
        <v>1.3384961896345096</v>
      </c>
      <c r="EW36" s="232">
        <v>1.3771113447017203</v>
      </c>
      <c r="EX36" s="232">
        <v>1.3657505924673397</v>
      </c>
      <c r="EY36" s="232">
        <v>1.3890376418474326</v>
      </c>
      <c r="EZ36" s="232">
        <v>1.3556879265499109</v>
      </c>
      <c r="FA36" s="232">
        <v>1.3541684689618119</v>
      </c>
      <c r="FB36" s="232">
        <v>1.3118997734279494</v>
      </c>
      <c r="FC36" s="232">
        <v>1.3188413573322526</v>
      </c>
      <c r="FD36" s="232">
        <v>1.2984488401603331</v>
      </c>
      <c r="FE36" s="232">
        <v>1.3100095806589696</v>
      </c>
      <c r="FF36" s="232">
        <v>1.2833574051926309</v>
      </c>
      <c r="FG36" s="232">
        <v>1.258694171400861</v>
      </c>
      <c r="FH36" s="232">
        <v>1.2528201857538008</v>
      </c>
      <c r="FI36" s="232">
        <v>1.2579331253781429</v>
      </c>
      <c r="FJ36" s="232">
        <v>1.2600991696561885</v>
      </c>
      <c r="FK36" s="232">
        <v>1.2493342239306371</v>
      </c>
      <c r="FL36" s="232">
        <v>1.2353844870956476</v>
      </c>
      <c r="FM36" s="233">
        <v>1.2337193807110731</v>
      </c>
    </row>
    <row r="37" spans="1:169" ht="12.75" customHeight="1">
      <c r="A37" s="229">
        <v>48</v>
      </c>
      <c r="B37" s="231">
        <v>1.2545987139256878</v>
      </c>
      <c r="C37" s="232">
        <v>1.1624666913500046</v>
      </c>
      <c r="D37" s="232">
        <v>1.1743712933726689</v>
      </c>
      <c r="E37" s="232">
        <v>1.165958506613886</v>
      </c>
      <c r="F37" s="232">
        <v>1.2118819471447861</v>
      </c>
      <c r="G37" s="232">
        <v>1.2333094881201667</v>
      </c>
      <c r="H37" s="232">
        <v>1.5957581686916953</v>
      </c>
      <c r="I37" s="232">
        <v>1.0786875270768026</v>
      </c>
      <c r="J37" s="232">
        <v>1.2634242266517228</v>
      </c>
      <c r="K37" s="232">
        <v>1.2648916261463008</v>
      </c>
      <c r="L37" s="232">
        <v>1.2847437780360813</v>
      </c>
      <c r="M37" s="232">
        <v>1.2361668958241829</v>
      </c>
      <c r="N37" s="232">
        <v>1.2427216190666599</v>
      </c>
      <c r="O37" s="232">
        <v>1.2839318351491242</v>
      </c>
      <c r="P37" s="232">
        <v>1.2136132434422759</v>
      </c>
      <c r="Q37" s="232">
        <v>1.2229203135299487</v>
      </c>
      <c r="R37" s="232">
        <v>1.2030018416719661</v>
      </c>
      <c r="S37" s="232">
        <v>1.2246946673011763</v>
      </c>
      <c r="T37" s="232">
        <v>1.2028978012932579</v>
      </c>
      <c r="U37" s="232">
        <v>1.2113433793977668</v>
      </c>
      <c r="V37" s="232">
        <v>1.2046338118048978</v>
      </c>
      <c r="W37" s="232">
        <v>1.1877349556195791</v>
      </c>
      <c r="X37" s="232">
        <v>1.2028356520335834</v>
      </c>
      <c r="Y37" s="232">
        <v>1.205173116813784</v>
      </c>
      <c r="Z37" s="232">
        <v>1.2070598814941422</v>
      </c>
      <c r="AA37" s="232">
        <v>1.1849922994586064</v>
      </c>
      <c r="AB37" s="232">
        <v>1.1937761357270122</v>
      </c>
      <c r="AC37" s="233">
        <v>1.1852680189377605</v>
      </c>
      <c r="AD37" s="231">
        <v>1.2609068418759986</v>
      </c>
      <c r="AE37" s="232">
        <v>1.158381015162784</v>
      </c>
      <c r="AF37" s="232">
        <v>1.1528878517409078</v>
      </c>
      <c r="AG37" s="232">
        <v>1.1458426395160504</v>
      </c>
      <c r="AH37" s="232">
        <v>1.1529911871477112</v>
      </c>
      <c r="AI37" s="232">
        <v>1.1682235833931216</v>
      </c>
      <c r="AJ37" s="232">
        <v>1.5184930630678415</v>
      </c>
      <c r="AK37" s="232">
        <v>1.1017784683111627</v>
      </c>
      <c r="AL37" s="232">
        <v>1.279122418980859</v>
      </c>
      <c r="AM37" s="232">
        <v>1.2267075530017126</v>
      </c>
      <c r="AN37" s="232">
        <v>1.2448297667279959</v>
      </c>
      <c r="AO37" s="232">
        <v>1.1860019342702304</v>
      </c>
      <c r="AP37" s="232">
        <v>1.1878821373607391</v>
      </c>
      <c r="AQ37" s="232">
        <v>1.2307190259131762</v>
      </c>
      <c r="AR37" s="232">
        <v>1.165171346125877</v>
      </c>
      <c r="AS37" s="232">
        <v>1.1689378677896916</v>
      </c>
      <c r="AT37" s="232">
        <v>1.1515574239909396</v>
      </c>
      <c r="AU37" s="232">
        <v>1.1898683434415609</v>
      </c>
      <c r="AV37" s="232">
        <v>1.1756282865951915</v>
      </c>
      <c r="AW37" s="232">
        <v>1.1736935680602305</v>
      </c>
      <c r="AX37" s="232">
        <v>1.1764630337487856</v>
      </c>
      <c r="AY37" s="232">
        <v>1.1633886946733696</v>
      </c>
      <c r="AZ37" s="232">
        <v>1.1743365055719159</v>
      </c>
      <c r="BA37" s="232">
        <v>1.1769173683338074</v>
      </c>
      <c r="BB37" s="232">
        <v>1.1695454082251178</v>
      </c>
      <c r="BC37" s="232">
        <v>1.1882072466050855</v>
      </c>
      <c r="BD37" s="232">
        <v>1.169808871391893</v>
      </c>
      <c r="BE37" s="233">
        <v>1.1545803598053035</v>
      </c>
      <c r="BF37" s="231">
        <v>1.2275516028376721</v>
      </c>
      <c r="BG37" s="232">
        <v>1.1837033608386087</v>
      </c>
      <c r="BH37" s="232">
        <v>1.2843473242596486</v>
      </c>
      <c r="BI37" s="232">
        <v>1.260060291054858</v>
      </c>
      <c r="BJ37" s="232">
        <v>1.4084605512484103</v>
      </c>
      <c r="BK37" s="232">
        <v>1.4415428501382865</v>
      </c>
      <c r="BL37" s="232">
        <v>1.8535762787578312</v>
      </c>
      <c r="BM37" s="232">
        <v>1.0047706517361297</v>
      </c>
      <c r="BN37" s="232">
        <v>1.2127854718119893</v>
      </c>
      <c r="BO37" s="232">
        <v>1.3853024730719039</v>
      </c>
      <c r="BP37" s="232">
        <v>1.4109943158742522</v>
      </c>
      <c r="BQ37" s="232">
        <v>1.3916729834450339</v>
      </c>
      <c r="BR37" s="232">
        <v>1.407055341234795</v>
      </c>
      <c r="BS37" s="232">
        <v>1.4444208919059691</v>
      </c>
      <c r="BT37" s="232">
        <v>1.3625264438997864</v>
      </c>
      <c r="BU37" s="232">
        <v>1.3865305049975436</v>
      </c>
      <c r="BV37" s="232">
        <v>1.3605276181656756</v>
      </c>
      <c r="BW37" s="232">
        <v>1.339359276824849</v>
      </c>
      <c r="BX37" s="232">
        <v>1.29235139844289</v>
      </c>
      <c r="BY37" s="232">
        <v>1.3325936777106249</v>
      </c>
      <c r="BZ37" s="232">
        <v>1.2966739216363408</v>
      </c>
      <c r="CA37" s="232">
        <v>1.2668437003815318</v>
      </c>
      <c r="CB37" s="232">
        <v>1.2929491634841597</v>
      </c>
      <c r="CC37" s="232">
        <v>1.2966779334749456</v>
      </c>
      <c r="CD37" s="232">
        <v>1.3471625869226513</v>
      </c>
      <c r="CE37" s="232">
        <v>1.1732836431004394</v>
      </c>
      <c r="CF37" s="232">
        <v>1.2806003181557519</v>
      </c>
      <c r="CG37" s="233">
        <v>1.3047918992369387</v>
      </c>
      <c r="CH37" s="231">
        <v>1.2228226400313513</v>
      </c>
      <c r="CI37" s="232">
        <v>1.1681167741076535</v>
      </c>
      <c r="CJ37" s="232">
        <v>1.1132962925580077</v>
      </c>
      <c r="CK37" s="232">
        <v>1.1398746835112474</v>
      </c>
      <c r="CL37" s="232">
        <v>1.1714677853490334</v>
      </c>
      <c r="CM37" s="232">
        <v>1.2013360710593479</v>
      </c>
      <c r="CN37" s="232">
        <v>1.272569019183583</v>
      </c>
      <c r="CO37" s="232">
        <v>1.2202537063766528</v>
      </c>
      <c r="CP37" s="232">
        <v>1.213297904658577</v>
      </c>
      <c r="CQ37" s="232">
        <v>1.2548663372925575</v>
      </c>
      <c r="CR37" s="232">
        <v>1.2461435030990822</v>
      </c>
      <c r="CS37" s="232">
        <v>1.2485418412484925</v>
      </c>
      <c r="CT37" s="232">
        <v>1.2395601008242383</v>
      </c>
      <c r="CU37" s="232">
        <v>1.2558269930521209</v>
      </c>
      <c r="CV37" s="232">
        <v>1.231532498491275</v>
      </c>
      <c r="CW37" s="232">
        <v>1.2276420514645205</v>
      </c>
      <c r="CX37" s="232">
        <v>1.1945087185088494</v>
      </c>
      <c r="CY37" s="232">
        <v>1.2235914565025985</v>
      </c>
      <c r="CZ37" s="232">
        <v>1.2173706129172417</v>
      </c>
      <c r="DA37" s="232">
        <v>1.2198741375358608</v>
      </c>
      <c r="DB37" s="232">
        <v>1.2049057790751332</v>
      </c>
      <c r="DC37" s="232">
        <v>1.2021299244590156</v>
      </c>
      <c r="DD37" s="232">
        <v>1.1954409753498001</v>
      </c>
      <c r="DE37" s="232">
        <v>1.201185164501773</v>
      </c>
      <c r="DF37" s="232">
        <v>1.1911858327429055</v>
      </c>
      <c r="DG37" s="232">
        <v>1.1932251325269787</v>
      </c>
      <c r="DH37" s="232">
        <v>1.1843001397335617</v>
      </c>
      <c r="DI37" s="233">
        <v>1.1823471496790541</v>
      </c>
      <c r="DJ37" s="231">
        <v>1.2216414161900442</v>
      </c>
      <c r="DK37" s="232">
        <v>1.1435140442084206</v>
      </c>
      <c r="DL37" s="232">
        <v>1.0983957639387707</v>
      </c>
      <c r="DM37" s="232">
        <v>1.1258996819533169</v>
      </c>
      <c r="DN37" s="232">
        <v>1.1455850859689869</v>
      </c>
      <c r="DO37" s="232">
        <v>1.1832184434753699</v>
      </c>
      <c r="DP37" s="232">
        <v>1.2390862645899288</v>
      </c>
      <c r="DQ37" s="232">
        <v>1.2044241190256533</v>
      </c>
      <c r="DR37" s="232">
        <v>1.2018056058786311</v>
      </c>
      <c r="DS37" s="232">
        <v>1.2136116106011505</v>
      </c>
      <c r="DT37" s="232">
        <v>1.2040825481910942</v>
      </c>
      <c r="DU37" s="232">
        <v>1.1897080060203977</v>
      </c>
      <c r="DV37" s="232">
        <v>1.1806474800156612</v>
      </c>
      <c r="DW37" s="232">
        <v>1.1943588824392302</v>
      </c>
      <c r="DX37" s="232">
        <v>1.1749540733764252</v>
      </c>
      <c r="DY37" s="232">
        <v>1.1750212918992</v>
      </c>
      <c r="DZ37" s="232">
        <v>1.1455354127061743</v>
      </c>
      <c r="EA37" s="232">
        <v>1.1825649429553324</v>
      </c>
      <c r="EB37" s="232">
        <v>1.1808399279964126</v>
      </c>
      <c r="EC37" s="232">
        <v>1.1816158982676452</v>
      </c>
      <c r="ED37" s="232">
        <v>1.1721557184329825</v>
      </c>
      <c r="EE37" s="232">
        <v>1.1765657857627925</v>
      </c>
      <c r="EF37" s="232">
        <v>1.1702258869929378</v>
      </c>
      <c r="EG37" s="232">
        <v>1.1749341589223183</v>
      </c>
      <c r="EH37" s="232">
        <v>1.1649162016792032</v>
      </c>
      <c r="EI37" s="232">
        <v>1.1702330107742658</v>
      </c>
      <c r="EJ37" s="232">
        <v>1.1627860462588768</v>
      </c>
      <c r="EK37" s="233">
        <v>1.1573613134964325</v>
      </c>
      <c r="EL37" s="231">
        <v>1.195944172692369</v>
      </c>
      <c r="EM37" s="232">
        <v>1.2729202811777942</v>
      </c>
      <c r="EN37" s="232">
        <v>1.2067734127254881</v>
      </c>
      <c r="EO37" s="232">
        <v>1.2086502874952123</v>
      </c>
      <c r="EP37" s="232">
        <v>1.2454302164642621</v>
      </c>
      <c r="EQ37" s="232">
        <v>1.2606434907654627</v>
      </c>
      <c r="ER37" s="232">
        <v>1.3994392431772955</v>
      </c>
      <c r="ES37" s="232">
        <v>1.2933129588682362</v>
      </c>
      <c r="ET37" s="232">
        <v>1.2449227056391983</v>
      </c>
      <c r="EU37" s="232">
        <v>1.3956643597995224</v>
      </c>
      <c r="EV37" s="232">
        <v>1.3877118780117752</v>
      </c>
      <c r="EW37" s="232">
        <v>1.4318917143627992</v>
      </c>
      <c r="EX37" s="232">
        <v>1.425248175387726</v>
      </c>
      <c r="EY37" s="232">
        <v>1.4402538933597642</v>
      </c>
      <c r="EZ37" s="232">
        <v>1.4031511735474267</v>
      </c>
      <c r="FA37" s="232">
        <v>1.3866987017297761</v>
      </c>
      <c r="FB37" s="232">
        <v>1.3449219364450964</v>
      </c>
      <c r="FC37" s="232">
        <v>1.3561286872775349</v>
      </c>
      <c r="FD37" s="232">
        <v>1.3329402036406288</v>
      </c>
      <c r="FE37" s="232">
        <v>1.3446171567456082</v>
      </c>
      <c r="FF37" s="232">
        <v>1.3126982930552966</v>
      </c>
      <c r="FG37" s="232">
        <v>1.2895979351875109</v>
      </c>
      <c r="FH37" s="232">
        <v>1.2756371413367231</v>
      </c>
      <c r="FI37" s="232">
        <v>1.2898977595636845</v>
      </c>
      <c r="FJ37" s="232">
        <v>1.2954844217677663</v>
      </c>
      <c r="FK37" s="232">
        <v>1.3032297266654842</v>
      </c>
      <c r="FL37" s="232">
        <v>1.265997130573645</v>
      </c>
      <c r="FM37" s="233">
        <v>1.2717529737682793</v>
      </c>
    </row>
    <row r="38" spans="1:169" ht="12.75" customHeight="1">
      <c r="A38" s="229">
        <v>49</v>
      </c>
      <c r="B38" s="231">
        <v>1.2695176549791083</v>
      </c>
      <c r="C38" s="232">
        <v>1.1849793629561056</v>
      </c>
      <c r="D38" s="232">
        <v>1.0535901261718705</v>
      </c>
      <c r="E38" s="232">
        <v>1.0955485584017919</v>
      </c>
      <c r="F38" s="232">
        <v>1.122692537753611</v>
      </c>
      <c r="G38" s="232">
        <v>1.1554894835538136</v>
      </c>
      <c r="H38" s="232">
        <v>1.2582178138536573</v>
      </c>
      <c r="I38" s="232">
        <v>1.3855568048127445</v>
      </c>
      <c r="J38" s="232">
        <v>1.1634029570067299</v>
      </c>
      <c r="K38" s="232">
        <v>1.2739367084299202</v>
      </c>
      <c r="L38" s="232">
        <v>1.2529473607339394</v>
      </c>
      <c r="M38" s="232">
        <v>1.3109868954436248</v>
      </c>
      <c r="N38" s="232">
        <v>1.2413403820918669</v>
      </c>
      <c r="O38" s="232">
        <v>1.2653375385093764</v>
      </c>
      <c r="P38" s="232">
        <v>1.2336763164850482</v>
      </c>
      <c r="Q38" s="232">
        <v>1.2258419025005396</v>
      </c>
      <c r="R38" s="232">
        <v>1.2018732699659895</v>
      </c>
      <c r="S38" s="232">
        <v>1.2359693339995623</v>
      </c>
      <c r="T38" s="232">
        <v>1.215619003631863</v>
      </c>
      <c r="U38" s="232">
        <v>1.2275504398161912</v>
      </c>
      <c r="V38" s="232">
        <v>1.2071132491594212</v>
      </c>
      <c r="W38" s="232">
        <v>1.2296282625745965</v>
      </c>
      <c r="X38" s="232">
        <v>1.1985362449181713</v>
      </c>
      <c r="Y38" s="232">
        <v>1.1968409801438766</v>
      </c>
      <c r="Z38" s="232">
        <v>1.1910358627432156</v>
      </c>
      <c r="AA38" s="232">
        <v>1.2078960107423433</v>
      </c>
      <c r="AB38" s="232">
        <v>1.1873881653172806</v>
      </c>
      <c r="AC38" s="233">
        <v>1.1737725830993668</v>
      </c>
      <c r="AD38" s="231">
        <v>1.2465666708895198</v>
      </c>
      <c r="AE38" s="232">
        <v>1.1426663989735253</v>
      </c>
      <c r="AF38" s="232">
        <v>1.0441144199577845</v>
      </c>
      <c r="AG38" s="232">
        <v>1.0701619587936269</v>
      </c>
      <c r="AH38" s="232">
        <v>1.0784335775642053</v>
      </c>
      <c r="AI38" s="232">
        <v>1.1639494241140804</v>
      </c>
      <c r="AJ38" s="232">
        <v>1.242050269876612</v>
      </c>
      <c r="AK38" s="232">
        <v>1.3208561002470354</v>
      </c>
      <c r="AL38" s="232">
        <v>1.1506545678736237</v>
      </c>
      <c r="AM38" s="232">
        <v>1.2337224784742942</v>
      </c>
      <c r="AN38" s="232">
        <v>1.2064101871858337</v>
      </c>
      <c r="AO38" s="232">
        <v>1.2399516823199208</v>
      </c>
      <c r="AP38" s="232">
        <v>1.1845380696569461</v>
      </c>
      <c r="AQ38" s="232">
        <v>1.1833488379479449</v>
      </c>
      <c r="AR38" s="232">
        <v>1.1732401518533313</v>
      </c>
      <c r="AS38" s="232">
        <v>1.1718331404416398</v>
      </c>
      <c r="AT38" s="232">
        <v>1.154290466278274</v>
      </c>
      <c r="AU38" s="232">
        <v>1.1882530918418721</v>
      </c>
      <c r="AV38" s="232">
        <v>1.184852110356041</v>
      </c>
      <c r="AW38" s="232">
        <v>1.1893094836473668</v>
      </c>
      <c r="AX38" s="232">
        <v>1.1699967735809333</v>
      </c>
      <c r="AY38" s="232">
        <v>1.2000210185790037</v>
      </c>
      <c r="AZ38" s="232">
        <v>1.1779909151878605</v>
      </c>
      <c r="BA38" s="232">
        <v>1.1801715231373393</v>
      </c>
      <c r="BB38" s="232">
        <v>1.1689682997035464</v>
      </c>
      <c r="BC38" s="232">
        <v>1.1658367836160755</v>
      </c>
      <c r="BD38" s="232">
        <v>1.1701198708098182</v>
      </c>
      <c r="BE38" s="233">
        <v>1.1615461499295328</v>
      </c>
      <c r="BF38" s="231">
        <v>1.3679236618711801</v>
      </c>
      <c r="BG38" s="232">
        <v>1.4049188516930677</v>
      </c>
      <c r="BH38" s="232">
        <v>1.1020972248543497</v>
      </c>
      <c r="BI38" s="232">
        <v>1.2143067345290017</v>
      </c>
      <c r="BJ38" s="232">
        <v>1.270429860588224</v>
      </c>
      <c r="BK38" s="232">
        <v>1.1284231972437813</v>
      </c>
      <c r="BL38" s="232">
        <v>1.3121657220703173</v>
      </c>
      <c r="BM38" s="232">
        <v>1.592671113919971</v>
      </c>
      <c r="BN38" s="232">
        <v>1.2045263268069619</v>
      </c>
      <c r="BO38" s="232">
        <v>1.4007495245204185</v>
      </c>
      <c r="BP38" s="232">
        <v>1.4001474527203035</v>
      </c>
      <c r="BQ38" s="232">
        <v>1.5311884564603984</v>
      </c>
      <c r="BR38" s="232">
        <v>1.411555987611794</v>
      </c>
      <c r="BS38" s="232">
        <v>1.5126144768748269</v>
      </c>
      <c r="BT38" s="232">
        <v>1.4194606141097315</v>
      </c>
      <c r="BU38" s="232">
        <v>1.3895318551686506</v>
      </c>
      <c r="BV38" s="232">
        <v>1.3475745437954803</v>
      </c>
      <c r="BW38" s="232">
        <v>1.3930736446947765</v>
      </c>
      <c r="BX38" s="232">
        <v>1.3165452185100468</v>
      </c>
      <c r="BY38" s="232">
        <v>1.3507045070901496</v>
      </c>
      <c r="BZ38" s="232">
        <v>1.328380792909635</v>
      </c>
      <c r="CA38" s="232">
        <v>1.3258315966404957</v>
      </c>
      <c r="CB38" s="232">
        <v>1.263500044908672</v>
      </c>
      <c r="CC38" s="232">
        <v>1.2508242308219555</v>
      </c>
      <c r="CD38" s="232">
        <v>1.2734499141271713</v>
      </c>
      <c r="CE38" s="232">
        <v>1.361073364772649</v>
      </c>
      <c r="CF38" s="232">
        <v>1.2499445034307777</v>
      </c>
      <c r="CG38" s="233">
        <v>1.2213925284493685</v>
      </c>
      <c r="CH38" s="231">
        <v>1.2202249675206145</v>
      </c>
      <c r="CI38" s="232">
        <v>1.1597953591329939</v>
      </c>
      <c r="CJ38" s="232">
        <v>1.1213162559244738</v>
      </c>
      <c r="CK38" s="232">
        <v>1.1256863171871643</v>
      </c>
      <c r="CL38" s="232">
        <v>1.1635418116369538</v>
      </c>
      <c r="CM38" s="232">
        <v>1.1949089068947356</v>
      </c>
      <c r="CN38" s="232">
        <v>1.2645364835156174</v>
      </c>
      <c r="CO38" s="232">
        <v>1.2275374861432213</v>
      </c>
      <c r="CP38" s="232">
        <v>1.2102436486624573</v>
      </c>
      <c r="CQ38" s="232">
        <v>1.2660097768060157</v>
      </c>
      <c r="CR38" s="232">
        <v>1.2603528158889654</v>
      </c>
      <c r="CS38" s="232">
        <v>1.2649815291856459</v>
      </c>
      <c r="CT38" s="232">
        <v>1.2564642107744437</v>
      </c>
      <c r="CU38" s="232">
        <v>1.2694798234942275</v>
      </c>
      <c r="CV38" s="232">
        <v>1.248494285346305</v>
      </c>
      <c r="CW38" s="232">
        <v>1.2409471846777174</v>
      </c>
      <c r="CX38" s="232">
        <v>1.2105102834918262</v>
      </c>
      <c r="CY38" s="232">
        <v>1.2361684850470691</v>
      </c>
      <c r="CZ38" s="232">
        <v>1.2305730187565138</v>
      </c>
      <c r="DA38" s="232">
        <v>1.2321604062384444</v>
      </c>
      <c r="DB38" s="232">
        <v>1.2136838312338873</v>
      </c>
      <c r="DC38" s="232">
        <v>1.2130715979289983</v>
      </c>
      <c r="DD38" s="232">
        <v>1.2053104343593046</v>
      </c>
      <c r="DE38" s="232">
        <v>1.2112811547465225</v>
      </c>
      <c r="DF38" s="232">
        <v>1.2041380849347909</v>
      </c>
      <c r="DG38" s="232">
        <v>1.2111039383349618</v>
      </c>
      <c r="DH38" s="232">
        <v>1.1920203545268755</v>
      </c>
      <c r="DI38" s="233">
        <v>1.1918026454674284</v>
      </c>
      <c r="DJ38" s="231">
        <v>1.2163839145592721</v>
      </c>
      <c r="DK38" s="232">
        <v>1.1310630063464768</v>
      </c>
      <c r="DL38" s="232">
        <v>1.0977790015720701</v>
      </c>
      <c r="DM38" s="232">
        <v>1.106275108445719</v>
      </c>
      <c r="DN38" s="232">
        <v>1.1296057480033623</v>
      </c>
      <c r="DO38" s="232">
        <v>1.1615381298528717</v>
      </c>
      <c r="DP38" s="232">
        <v>1.2221988500110001</v>
      </c>
      <c r="DQ38" s="232">
        <v>1.2027401386867649</v>
      </c>
      <c r="DR38" s="232">
        <v>1.187709849800326</v>
      </c>
      <c r="DS38" s="232">
        <v>1.2116216846952621</v>
      </c>
      <c r="DT38" s="232">
        <v>1.2057206717292674</v>
      </c>
      <c r="DU38" s="232">
        <v>1.1966600061881525</v>
      </c>
      <c r="DV38" s="232">
        <v>1.1857211438187272</v>
      </c>
      <c r="DW38" s="232">
        <v>1.2017960596190143</v>
      </c>
      <c r="DX38" s="232">
        <v>1.1832583914996253</v>
      </c>
      <c r="DY38" s="232">
        <v>1.1823085217749925</v>
      </c>
      <c r="DZ38" s="232">
        <v>1.1526620186133651</v>
      </c>
      <c r="EA38" s="232">
        <v>1.1872076111563956</v>
      </c>
      <c r="EB38" s="232">
        <v>1.1878750082680631</v>
      </c>
      <c r="EC38" s="232">
        <v>1.1877519019437117</v>
      </c>
      <c r="ED38" s="232">
        <v>1.1745266918330441</v>
      </c>
      <c r="EE38" s="232">
        <v>1.1800892054707288</v>
      </c>
      <c r="EF38" s="232">
        <v>1.1759472514291964</v>
      </c>
      <c r="EG38" s="232">
        <v>1.179620458916399</v>
      </c>
      <c r="EH38" s="232">
        <v>1.1708410830842526</v>
      </c>
      <c r="EI38" s="232">
        <v>1.173470198594303</v>
      </c>
      <c r="EJ38" s="232">
        <v>1.1641070220541383</v>
      </c>
      <c r="EK38" s="233">
        <v>1.1592033144178944</v>
      </c>
      <c r="EL38" s="231">
        <v>1.2216587745382275</v>
      </c>
      <c r="EM38" s="232">
        <v>1.2955477477510275</v>
      </c>
      <c r="EN38" s="232">
        <v>1.2237291460907305</v>
      </c>
      <c r="EO38" s="232">
        <v>1.2368789830711751</v>
      </c>
      <c r="EP38" s="232">
        <v>1.2684262063946721</v>
      </c>
      <c r="EQ38" s="232">
        <v>1.3072734104380035</v>
      </c>
      <c r="ER38" s="232">
        <v>1.4162041939063992</v>
      </c>
      <c r="ES38" s="232">
        <v>1.3358110269324317</v>
      </c>
      <c r="ET38" s="232">
        <v>1.2761735774896685</v>
      </c>
      <c r="EU38" s="232">
        <v>1.4419256102748084</v>
      </c>
      <c r="EV38" s="232">
        <v>1.4395708153254863</v>
      </c>
      <c r="EW38" s="232">
        <v>1.4888609990635728</v>
      </c>
      <c r="EX38" s="232">
        <v>1.4793826973325666</v>
      </c>
      <c r="EY38" s="232">
        <v>1.4875636857814043</v>
      </c>
      <c r="EZ38" s="232">
        <v>1.4500916342448915</v>
      </c>
      <c r="FA38" s="232">
        <v>1.418115253615156</v>
      </c>
      <c r="FB38" s="232">
        <v>1.386528811826053</v>
      </c>
      <c r="FC38" s="232">
        <v>1.3958465198710905</v>
      </c>
      <c r="FD38" s="232">
        <v>1.3721932021347503</v>
      </c>
      <c r="FE38" s="232">
        <v>1.374990111100918</v>
      </c>
      <c r="FF38" s="232">
        <v>1.3412088657145103</v>
      </c>
      <c r="FG38" s="232">
        <v>1.3224125774880899</v>
      </c>
      <c r="FH38" s="232">
        <v>1.301605555413512</v>
      </c>
      <c r="FI38" s="232">
        <v>1.3170546787674287</v>
      </c>
      <c r="FJ38" s="232">
        <v>1.3305050921084287</v>
      </c>
      <c r="FK38" s="232">
        <v>1.346576056384799</v>
      </c>
      <c r="FL38" s="232">
        <v>1.2945024899404802</v>
      </c>
      <c r="FM38" s="233">
        <v>1.307420112315959</v>
      </c>
    </row>
    <row r="39" spans="1:169" ht="12.75" customHeight="1">
      <c r="A39" s="229">
        <v>50</v>
      </c>
      <c r="B39" s="231">
        <v>1.1691716967552985</v>
      </c>
      <c r="C39" s="232">
        <v>1.1889937640339869</v>
      </c>
      <c r="D39" s="232">
        <v>1.156978140445293</v>
      </c>
      <c r="E39" s="232">
        <v>1.1280701727055145</v>
      </c>
      <c r="F39" s="232">
        <v>1.166300044850157</v>
      </c>
      <c r="G39" s="232">
        <v>1.1502935774277663</v>
      </c>
      <c r="H39" s="232">
        <v>1.2165990215746774</v>
      </c>
      <c r="I39" s="232">
        <v>1.3987445743906344</v>
      </c>
      <c r="J39" s="232">
        <v>1.2265436233800704</v>
      </c>
      <c r="K39" s="232">
        <v>1.2916956334414516</v>
      </c>
      <c r="L39" s="232">
        <v>1.2807605286752619</v>
      </c>
      <c r="M39" s="232">
        <v>1.2878967455662675</v>
      </c>
      <c r="N39" s="232">
        <v>1.3222704457807408</v>
      </c>
      <c r="O39" s="232">
        <v>1.3051053610986583</v>
      </c>
      <c r="P39" s="232">
        <v>1.2909987496901665</v>
      </c>
      <c r="Q39" s="232">
        <v>1.2588525007560518</v>
      </c>
      <c r="R39" s="232">
        <v>1.2311353304397856</v>
      </c>
      <c r="S39" s="232">
        <v>1.2540441140194556</v>
      </c>
      <c r="T39" s="232">
        <v>1.2546609410767011</v>
      </c>
      <c r="U39" s="232">
        <v>1.2531171835727479</v>
      </c>
      <c r="V39" s="232">
        <v>1.2359376557442061</v>
      </c>
      <c r="W39" s="232">
        <v>1.2384934154507246</v>
      </c>
      <c r="X39" s="232">
        <v>1.2168402793048794</v>
      </c>
      <c r="Y39" s="232">
        <v>1.2406590112486657</v>
      </c>
      <c r="Z39" s="232">
        <v>1.2242280579627633</v>
      </c>
      <c r="AA39" s="232">
        <v>1.2223569445230915</v>
      </c>
      <c r="AB39" s="232">
        <v>1.1916047240743362</v>
      </c>
      <c r="AC39" s="233">
        <v>1.2372740339693267</v>
      </c>
      <c r="AD39" s="231">
        <v>1.161685266582162</v>
      </c>
      <c r="AE39" s="232">
        <v>1.1335266369514818</v>
      </c>
      <c r="AF39" s="232">
        <v>1.1191417318876682</v>
      </c>
      <c r="AG39" s="232">
        <v>1.1114222476164404</v>
      </c>
      <c r="AH39" s="232">
        <v>1.0977605197338436</v>
      </c>
      <c r="AI39" s="232">
        <v>1.0828720261652713</v>
      </c>
      <c r="AJ39" s="232">
        <v>1.1539766120633119</v>
      </c>
      <c r="AK39" s="232">
        <v>1.2957039098834131</v>
      </c>
      <c r="AL39" s="232">
        <v>1.1977040413315523</v>
      </c>
      <c r="AM39" s="232">
        <v>1.1996980797853785</v>
      </c>
      <c r="AN39" s="232">
        <v>1.1916899631248881</v>
      </c>
      <c r="AO39" s="232">
        <v>1.1931007843452561</v>
      </c>
      <c r="AP39" s="232">
        <v>1.2007910484785842</v>
      </c>
      <c r="AQ39" s="232">
        <v>1.2238699918097051</v>
      </c>
      <c r="AR39" s="232">
        <v>1.2033506350537924</v>
      </c>
      <c r="AS39" s="232">
        <v>1.1911899027453039</v>
      </c>
      <c r="AT39" s="232">
        <v>1.1536945338545899</v>
      </c>
      <c r="AU39" s="232">
        <v>1.1934338289219055</v>
      </c>
      <c r="AV39" s="232">
        <v>1.1912510243590075</v>
      </c>
      <c r="AW39" s="232">
        <v>1.1982666270014708</v>
      </c>
      <c r="AX39" s="232">
        <v>1.1822742103419375</v>
      </c>
      <c r="AY39" s="232">
        <v>1.1893664593377435</v>
      </c>
      <c r="AZ39" s="232">
        <v>1.1799309398354121</v>
      </c>
      <c r="BA39" s="232">
        <v>1.1902937244165812</v>
      </c>
      <c r="BB39" s="232">
        <v>1.1750760302109911</v>
      </c>
      <c r="BC39" s="232">
        <v>1.1844510694498209</v>
      </c>
      <c r="BD39" s="232">
        <v>1.1556371410843427</v>
      </c>
      <c r="BE39" s="233">
        <v>1.1724712603962402</v>
      </c>
      <c r="BF39" s="231">
        <v>1.2012709569821896</v>
      </c>
      <c r="BG39" s="232">
        <v>1.4773076694827323</v>
      </c>
      <c r="BH39" s="232">
        <v>1.3506668045687229</v>
      </c>
      <c r="BI39" s="232">
        <v>1.2059489843974041</v>
      </c>
      <c r="BJ39" s="232">
        <v>1.3950864701837078</v>
      </c>
      <c r="BK39" s="232">
        <v>1.3659995337592239</v>
      </c>
      <c r="BL39" s="232">
        <v>1.4255574139085614</v>
      </c>
      <c r="BM39" s="232">
        <v>1.7285895926548391</v>
      </c>
      <c r="BN39" s="232">
        <v>1.3195734974498301</v>
      </c>
      <c r="BO39" s="232">
        <v>1.5818038943509831</v>
      </c>
      <c r="BP39" s="232">
        <v>1.5624968003501813</v>
      </c>
      <c r="BQ39" s="232">
        <v>1.5817539598973569</v>
      </c>
      <c r="BR39" s="232">
        <v>1.6862995630324003</v>
      </c>
      <c r="BS39" s="232">
        <v>1.5501102507306981</v>
      </c>
      <c r="BT39" s="232">
        <v>1.5604342139430221</v>
      </c>
      <c r="BU39" s="232">
        <v>1.4639245627129798</v>
      </c>
      <c r="BV39" s="232">
        <v>1.4682636247893424</v>
      </c>
      <c r="BW39" s="232">
        <v>1.4536016938695209</v>
      </c>
      <c r="BX39" s="232">
        <v>1.4626676589832703</v>
      </c>
      <c r="BY39" s="232">
        <v>1.4297620599202938</v>
      </c>
      <c r="BZ39" s="232">
        <v>1.4112675601058302</v>
      </c>
      <c r="CA39" s="232">
        <v>1.3981223844596644</v>
      </c>
      <c r="CB39" s="232">
        <v>1.3335465430082116</v>
      </c>
      <c r="CC39" s="232">
        <v>1.4037643313908101</v>
      </c>
      <c r="CD39" s="232">
        <v>1.407792828419836</v>
      </c>
      <c r="CE39" s="232">
        <v>1.3604080193847896</v>
      </c>
      <c r="CF39" s="232">
        <v>1.321901515214178</v>
      </c>
      <c r="CG39" s="233">
        <v>1.4896715695146268</v>
      </c>
      <c r="CH39" s="231">
        <v>1.2126145034000446</v>
      </c>
      <c r="CI39" s="232">
        <v>1.1537596331621498</v>
      </c>
      <c r="CJ39" s="232">
        <v>1.1273320808354472</v>
      </c>
      <c r="CK39" s="232">
        <v>1.1119277029863874</v>
      </c>
      <c r="CL39" s="232">
        <v>1.1526080241954522</v>
      </c>
      <c r="CM39" s="232">
        <v>1.1853023025586984</v>
      </c>
      <c r="CN39" s="232">
        <v>1.2486710186412464</v>
      </c>
      <c r="CO39" s="232">
        <v>1.227576410431015</v>
      </c>
      <c r="CP39" s="232">
        <v>1.2033735129137393</v>
      </c>
      <c r="CQ39" s="232">
        <v>1.2694738851092999</v>
      </c>
      <c r="CR39" s="232">
        <v>1.2711835040083348</v>
      </c>
      <c r="CS39" s="232">
        <v>1.2792793237511881</v>
      </c>
      <c r="CT39" s="232">
        <v>1.2719844164264134</v>
      </c>
      <c r="CU39" s="232">
        <v>1.2801744658456644</v>
      </c>
      <c r="CV39" s="232">
        <v>1.262463191216733</v>
      </c>
      <c r="CW39" s="232">
        <v>1.2538165908288448</v>
      </c>
      <c r="CX39" s="232">
        <v>1.2254588454337016</v>
      </c>
      <c r="CY39" s="232">
        <v>1.2493445823453588</v>
      </c>
      <c r="CZ39" s="232">
        <v>1.2440204575397669</v>
      </c>
      <c r="DA39" s="232">
        <v>1.2418763167254285</v>
      </c>
      <c r="DB39" s="232">
        <v>1.2228906966296151</v>
      </c>
      <c r="DC39" s="232">
        <v>1.2212361880245985</v>
      </c>
      <c r="DD39" s="232">
        <v>1.214583872939802</v>
      </c>
      <c r="DE39" s="232">
        <v>1.2194456214734331</v>
      </c>
      <c r="DF39" s="232">
        <v>1.2147484733850653</v>
      </c>
      <c r="DG39" s="232">
        <v>1.2244985302374256</v>
      </c>
      <c r="DH39" s="232">
        <v>1.1980236847667018</v>
      </c>
      <c r="DI39" s="233">
        <v>1.1974986094319897</v>
      </c>
      <c r="DJ39" s="231">
        <v>1.2049002134683766</v>
      </c>
      <c r="DK39" s="232">
        <v>1.1223675460986624</v>
      </c>
      <c r="DL39" s="232">
        <v>1.0949457098906019</v>
      </c>
      <c r="DM39" s="232">
        <v>1.0892030860548667</v>
      </c>
      <c r="DN39" s="232">
        <v>1.1080309163071302</v>
      </c>
      <c r="DO39" s="232">
        <v>1.1372616799257083</v>
      </c>
      <c r="DP39" s="232">
        <v>1.1992741449090303</v>
      </c>
      <c r="DQ39" s="232">
        <v>1.186262917515607</v>
      </c>
      <c r="DR39" s="232">
        <v>1.167322071364663</v>
      </c>
      <c r="DS39" s="232">
        <v>1.2039918079696283</v>
      </c>
      <c r="DT39" s="232">
        <v>1.2039690962884959</v>
      </c>
      <c r="DU39" s="232">
        <v>1.2005756003787817</v>
      </c>
      <c r="DV39" s="232">
        <v>1.1897717011608324</v>
      </c>
      <c r="DW39" s="232">
        <v>1.2032338712272626</v>
      </c>
      <c r="DX39" s="232">
        <v>1.1907560653937965</v>
      </c>
      <c r="DY39" s="232">
        <v>1.1882286204357233</v>
      </c>
      <c r="DZ39" s="232">
        <v>1.159418938063393</v>
      </c>
      <c r="EA39" s="232">
        <v>1.1925421143386301</v>
      </c>
      <c r="EB39" s="232">
        <v>1.1940445096655181</v>
      </c>
      <c r="EC39" s="232">
        <v>1.1922408237348985</v>
      </c>
      <c r="ED39" s="232">
        <v>1.1771295849567716</v>
      </c>
      <c r="EE39" s="232">
        <v>1.1812966328199674</v>
      </c>
      <c r="EF39" s="232">
        <v>1.1791101440457672</v>
      </c>
      <c r="EG39" s="232">
        <v>1.1824928183929135</v>
      </c>
      <c r="EH39" s="232">
        <v>1.1752728921475828</v>
      </c>
      <c r="EI39" s="232">
        <v>1.1759804957100493</v>
      </c>
      <c r="EJ39" s="232">
        <v>1.1636276118204094</v>
      </c>
      <c r="EK39" s="233">
        <v>1.1594368501549259</v>
      </c>
      <c r="EL39" s="231">
        <v>1.2530335791630569</v>
      </c>
      <c r="EM39" s="232">
        <v>1.316806976745285</v>
      </c>
      <c r="EN39" s="232">
        <v>1.2401277967632083</v>
      </c>
      <c r="EO39" s="232">
        <v>1.2790275576741268</v>
      </c>
      <c r="EP39" s="232">
        <v>1.2918507900956062</v>
      </c>
      <c r="EQ39" s="232">
        <v>1.3499509854171472</v>
      </c>
      <c r="ER39" s="232">
        <v>1.4187730280841977</v>
      </c>
      <c r="ES39" s="232">
        <v>1.3719857806424007</v>
      </c>
      <c r="ET39" s="232">
        <v>1.305425038670194</v>
      </c>
      <c r="EU39" s="232">
        <v>1.4841906735686847</v>
      </c>
      <c r="EV39" s="232">
        <v>1.4899135365077096</v>
      </c>
      <c r="EW39" s="232">
        <v>1.5414704797106185</v>
      </c>
      <c r="EX39" s="232">
        <v>1.5326413165572068</v>
      </c>
      <c r="EY39" s="232">
        <v>1.529555637821532</v>
      </c>
      <c r="EZ39" s="232">
        <v>1.4923935770601053</v>
      </c>
      <c r="FA39" s="232">
        <v>1.4524905555070915</v>
      </c>
      <c r="FB39" s="232">
        <v>1.4277586943538429</v>
      </c>
      <c r="FC39" s="232">
        <v>1.4372743089786393</v>
      </c>
      <c r="FD39" s="232">
        <v>1.4082945219686602</v>
      </c>
      <c r="FE39" s="232">
        <v>1.4061901794978313</v>
      </c>
      <c r="FF39" s="232">
        <v>1.3712067588703867</v>
      </c>
      <c r="FG39" s="232">
        <v>1.3509609227275658</v>
      </c>
      <c r="FH39" s="232">
        <v>1.3284741930620936</v>
      </c>
      <c r="FI39" s="232">
        <v>1.3458421954371602</v>
      </c>
      <c r="FJ39" s="232">
        <v>1.3580543179086022</v>
      </c>
      <c r="FK39" s="232">
        <v>1.3856580942309629</v>
      </c>
      <c r="FL39" s="232">
        <v>1.3233893610488017</v>
      </c>
      <c r="FM39" s="233">
        <v>1.334767567054564</v>
      </c>
    </row>
    <row r="40" spans="1:169" ht="12.75" customHeight="1">
      <c r="A40" s="229">
        <v>51</v>
      </c>
      <c r="B40" s="231">
        <v>1.1583133167158999</v>
      </c>
      <c r="C40" s="232">
        <v>1.0777637721587801</v>
      </c>
      <c r="D40" s="232">
        <v>1.0871945897884014</v>
      </c>
      <c r="E40" s="232">
        <v>1.0423908862553124</v>
      </c>
      <c r="F40" s="232">
        <v>1.1793831644864547</v>
      </c>
      <c r="G40" s="232">
        <v>1.1537061911428825</v>
      </c>
      <c r="H40" s="232">
        <v>1.233726817076338</v>
      </c>
      <c r="I40" s="232">
        <v>1.3608024259341271</v>
      </c>
      <c r="J40" s="232">
        <v>1.2670620932962231</v>
      </c>
      <c r="K40" s="232">
        <v>1.2589763146089423</v>
      </c>
      <c r="L40" s="232">
        <v>1.2921623758394423</v>
      </c>
      <c r="M40" s="232">
        <v>1.3199123579753334</v>
      </c>
      <c r="N40" s="232">
        <v>1.3520773683562728</v>
      </c>
      <c r="O40" s="232">
        <v>1.3377542423950088</v>
      </c>
      <c r="P40" s="232">
        <v>1.2968082910718242</v>
      </c>
      <c r="Q40" s="232">
        <v>1.2708074997386711</v>
      </c>
      <c r="R40" s="232">
        <v>1.2287204036039518</v>
      </c>
      <c r="S40" s="232">
        <v>1.2659177557436565</v>
      </c>
      <c r="T40" s="232">
        <v>1.2829300772405334</v>
      </c>
      <c r="U40" s="232">
        <v>1.2691200635307971</v>
      </c>
      <c r="V40" s="232">
        <v>1.2378412400828001</v>
      </c>
      <c r="W40" s="232">
        <v>1.2254745292816571</v>
      </c>
      <c r="X40" s="232">
        <v>1.2148662940403667</v>
      </c>
      <c r="Y40" s="232">
        <v>1.2220268803803418</v>
      </c>
      <c r="Z40" s="232">
        <v>1.2217640574861934</v>
      </c>
      <c r="AA40" s="232">
        <v>1.2150263192542934</v>
      </c>
      <c r="AB40" s="232">
        <v>1.2005058353199669</v>
      </c>
      <c r="AC40" s="233">
        <v>1.2051575246201951</v>
      </c>
      <c r="AD40" s="231">
        <v>1.1719532533245747</v>
      </c>
      <c r="AE40" s="232">
        <v>1.0661714931348953</v>
      </c>
      <c r="AF40" s="232">
        <v>1.0887347033185848</v>
      </c>
      <c r="AG40" s="232">
        <v>1.0244372397244441</v>
      </c>
      <c r="AH40" s="232">
        <v>1.1611213681501182</v>
      </c>
      <c r="AI40" s="232">
        <v>1.1354579344057838</v>
      </c>
      <c r="AJ40" s="232">
        <v>1.1640726455931727</v>
      </c>
      <c r="AK40" s="232">
        <v>1.3475426771122556</v>
      </c>
      <c r="AL40" s="232">
        <v>1.1891112271926154</v>
      </c>
      <c r="AM40" s="232">
        <v>1.1685100845317402</v>
      </c>
      <c r="AN40" s="232">
        <v>1.1869910136762833</v>
      </c>
      <c r="AO40" s="232">
        <v>1.2031795559706513</v>
      </c>
      <c r="AP40" s="232">
        <v>1.2371180818688821</v>
      </c>
      <c r="AQ40" s="232">
        <v>1.2214599913369646</v>
      </c>
      <c r="AR40" s="232">
        <v>1.208278537084545</v>
      </c>
      <c r="AS40" s="232">
        <v>1.2030875340500515</v>
      </c>
      <c r="AT40" s="232">
        <v>1.1538784874541739</v>
      </c>
      <c r="AU40" s="232">
        <v>1.1917950916700533</v>
      </c>
      <c r="AV40" s="232">
        <v>1.2178060687758165</v>
      </c>
      <c r="AW40" s="232">
        <v>1.2031534963345232</v>
      </c>
      <c r="AX40" s="232">
        <v>1.1787965814802657</v>
      </c>
      <c r="AY40" s="232">
        <v>1.179184661750603</v>
      </c>
      <c r="AZ40" s="232">
        <v>1.1795124214466235</v>
      </c>
      <c r="BA40" s="232">
        <v>1.1861876404022027</v>
      </c>
      <c r="BB40" s="232">
        <v>1.1900199900490249</v>
      </c>
      <c r="BC40" s="232">
        <v>1.1721664238477698</v>
      </c>
      <c r="BD40" s="232">
        <v>1.1611590433847205</v>
      </c>
      <c r="BE40" s="233">
        <v>1.1581426430218695</v>
      </c>
      <c r="BF40" s="231">
        <v>1.0998299066265569</v>
      </c>
      <c r="BG40" s="232">
        <v>1.1380192745408992</v>
      </c>
      <c r="BH40" s="232">
        <v>1.0793105022639753</v>
      </c>
      <c r="BI40" s="232">
        <v>1.1263778341713482</v>
      </c>
      <c r="BJ40" s="232">
        <v>1.2403413379183978</v>
      </c>
      <c r="BK40" s="232">
        <v>1.2120890759592646</v>
      </c>
      <c r="BL40" s="232">
        <v>1.4661487808080091</v>
      </c>
      <c r="BM40" s="232">
        <v>1.4032483315604836</v>
      </c>
      <c r="BN40" s="232">
        <v>1.518513723787734</v>
      </c>
      <c r="BO40" s="232">
        <v>1.5442556467777979</v>
      </c>
      <c r="BP40" s="232">
        <v>1.6248266171392733</v>
      </c>
      <c r="BQ40" s="232">
        <v>1.6817713338789773</v>
      </c>
      <c r="BR40" s="232">
        <v>1.6965681129777166</v>
      </c>
      <c r="BS40" s="232">
        <v>1.6884964637621001</v>
      </c>
      <c r="BT40" s="232">
        <v>1.56895396146927</v>
      </c>
      <c r="BU40" s="232">
        <v>1.4760534248431416</v>
      </c>
      <c r="BV40" s="232">
        <v>1.4578907668432706</v>
      </c>
      <c r="BW40" s="232">
        <v>1.5099644576407802</v>
      </c>
      <c r="BX40" s="232">
        <v>1.4965596239969488</v>
      </c>
      <c r="BY40" s="232">
        <v>1.4815637783935738</v>
      </c>
      <c r="BZ40" s="232">
        <v>1.4307526745112302</v>
      </c>
      <c r="CA40" s="232">
        <v>1.3758849120166039</v>
      </c>
      <c r="CB40" s="232">
        <v>1.3266542196064601</v>
      </c>
      <c r="CC40" s="232">
        <v>1.3380903994581081</v>
      </c>
      <c r="CD40" s="232">
        <v>1.3403163684259198</v>
      </c>
      <c r="CE40" s="232">
        <v>1.3711196548999456</v>
      </c>
      <c r="CF40" s="232">
        <v>1.3430442195091159</v>
      </c>
      <c r="CG40" s="233">
        <v>1.3882736794864494</v>
      </c>
      <c r="CH40" s="231">
        <v>1.2018010326764965</v>
      </c>
      <c r="CI40" s="232">
        <v>1.1551985771725932</v>
      </c>
      <c r="CJ40" s="232">
        <v>1.1299767130877705</v>
      </c>
      <c r="CK40" s="232">
        <v>1.1008353121240542</v>
      </c>
      <c r="CL40" s="232">
        <v>1.1402158182572204</v>
      </c>
      <c r="CM40" s="232">
        <v>1.1776162311597576</v>
      </c>
      <c r="CN40" s="232">
        <v>1.229466281350488</v>
      </c>
      <c r="CO40" s="232">
        <v>1.2201763995097232</v>
      </c>
      <c r="CP40" s="232">
        <v>1.1924186408054587</v>
      </c>
      <c r="CQ40" s="232">
        <v>1.2680092398361096</v>
      </c>
      <c r="CR40" s="232">
        <v>1.2748946988538785</v>
      </c>
      <c r="CS40" s="232">
        <v>1.290580044348334</v>
      </c>
      <c r="CT40" s="232">
        <v>1.2844619697179158</v>
      </c>
      <c r="CU40" s="232">
        <v>1.2893877683965418</v>
      </c>
      <c r="CV40" s="232">
        <v>1.2737360703663752</v>
      </c>
      <c r="CW40" s="232">
        <v>1.2656788949959392</v>
      </c>
      <c r="CX40" s="232">
        <v>1.2413133983662559</v>
      </c>
      <c r="CY40" s="232">
        <v>1.2628054128062938</v>
      </c>
      <c r="CZ40" s="232">
        <v>1.2568549327385659</v>
      </c>
      <c r="DA40" s="232">
        <v>1.2507299857715506</v>
      </c>
      <c r="DB40" s="232">
        <v>1.2317202975120212</v>
      </c>
      <c r="DC40" s="232">
        <v>1.2272403799311633</v>
      </c>
      <c r="DD40" s="232">
        <v>1.2223502264086663</v>
      </c>
      <c r="DE40" s="232">
        <v>1.226479088220318</v>
      </c>
      <c r="DF40" s="232">
        <v>1.2206918091800025</v>
      </c>
      <c r="DG40" s="232">
        <v>1.2345357055743811</v>
      </c>
      <c r="DH40" s="232">
        <v>1.203387706891434</v>
      </c>
      <c r="DI40" s="233">
        <v>1.2017059800921741</v>
      </c>
      <c r="DJ40" s="231">
        <v>1.1894533584839035</v>
      </c>
      <c r="DK40" s="232">
        <v>1.1177549523391765</v>
      </c>
      <c r="DL40" s="232">
        <v>1.0911687943370856</v>
      </c>
      <c r="DM40" s="232">
        <v>1.0734006861906116</v>
      </c>
      <c r="DN40" s="232">
        <v>1.0878331325296753</v>
      </c>
      <c r="DO40" s="232">
        <v>1.1100971952975904</v>
      </c>
      <c r="DP40" s="232">
        <v>1.1734289101289994</v>
      </c>
      <c r="DQ40" s="232">
        <v>1.1590465403547519</v>
      </c>
      <c r="DR40" s="232">
        <v>1.1421466518485961</v>
      </c>
      <c r="DS40" s="232">
        <v>1.1884974469637897</v>
      </c>
      <c r="DT40" s="232">
        <v>1.1930721261309787</v>
      </c>
      <c r="DU40" s="232">
        <v>1.1995257113179902</v>
      </c>
      <c r="DV40" s="232">
        <v>1.1909278145275941</v>
      </c>
      <c r="DW40" s="232">
        <v>1.2020913863349498</v>
      </c>
      <c r="DX40" s="232">
        <v>1.1943001895497702</v>
      </c>
      <c r="DY40" s="232">
        <v>1.193625938278728</v>
      </c>
      <c r="DZ40" s="232">
        <v>1.1661368483669228</v>
      </c>
      <c r="EA40" s="232">
        <v>1.1979119865386896</v>
      </c>
      <c r="EB40" s="232">
        <v>1.1997934518567943</v>
      </c>
      <c r="EC40" s="232">
        <v>1.1946509261114746</v>
      </c>
      <c r="ED40" s="232">
        <v>1.1809584276206155</v>
      </c>
      <c r="EE40" s="232">
        <v>1.1801215890288494</v>
      </c>
      <c r="EF40" s="232">
        <v>1.1817537674677772</v>
      </c>
      <c r="EG40" s="232">
        <v>1.1819175305463925</v>
      </c>
      <c r="EH40" s="232">
        <v>1.1762403704757429</v>
      </c>
      <c r="EI40" s="232">
        <v>1.1769043363573579</v>
      </c>
      <c r="EJ40" s="232">
        <v>1.1628463408799994</v>
      </c>
      <c r="EK40" s="233">
        <v>1.1593268000237846</v>
      </c>
      <c r="EL40" s="231">
        <v>1.2861880891170665</v>
      </c>
      <c r="EM40" s="232">
        <v>1.3382876281668887</v>
      </c>
      <c r="EN40" s="232">
        <v>1.2560446070776685</v>
      </c>
      <c r="EO40" s="232">
        <v>1.3215122702086624</v>
      </c>
      <c r="EP40" s="232">
        <v>1.3202077819867755</v>
      </c>
      <c r="EQ40" s="232">
        <v>1.3934420767958344</v>
      </c>
      <c r="ER40" s="232">
        <v>1.4185753269975165</v>
      </c>
      <c r="ES40" s="232">
        <v>1.4004632379876836</v>
      </c>
      <c r="ET40" s="232">
        <v>1.3294938072101192</v>
      </c>
      <c r="EU40" s="232">
        <v>1.5226853820216226</v>
      </c>
      <c r="EV40" s="232">
        <v>1.5346181563490677</v>
      </c>
      <c r="EW40" s="232">
        <v>1.5844763873788841</v>
      </c>
      <c r="EX40" s="232">
        <v>1.5804689643034651</v>
      </c>
      <c r="EY40" s="232">
        <v>1.5705055414615483</v>
      </c>
      <c r="EZ40" s="232">
        <v>1.5285208024134163</v>
      </c>
      <c r="FA40" s="232">
        <v>1.4852197930953697</v>
      </c>
      <c r="FB40" s="232">
        <v>1.4711207689693599</v>
      </c>
      <c r="FC40" s="232">
        <v>1.479767044251505</v>
      </c>
      <c r="FD40" s="232">
        <v>1.4472095040499142</v>
      </c>
      <c r="FE40" s="232">
        <v>1.4336016741498003</v>
      </c>
      <c r="FF40" s="232">
        <v>1.3983239015983198</v>
      </c>
      <c r="FG40" s="232">
        <v>1.3787324411891206</v>
      </c>
      <c r="FH40" s="232">
        <v>1.3561986705487448</v>
      </c>
      <c r="FI40" s="232">
        <v>1.3751920438211895</v>
      </c>
      <c r="FJ40" s="232">
        <v>1.3872588697101682</v>
      </c>
      <c r="FK40" s="232">
        <v>1.4213463358002179</v>
      </c>
      <c r="FL40" s="232">
        <v>1.3565423516711992</v>
      </c>
      <c r="FM40" s="233">
        <v>1.3610382156639731</v>
      </c>
    </row>
    <row r="41" spans="1:169" ht="12.75" customHeight="1">
      <c r="A41" s="229">
        <v>52</v>
      </c>
      <c r="B41" s="231">
        <v>1.1819319124061571</v>
      </c>
      <c r="C41" s="232">
        <v>1.1585357204999018</v>
      </c>
      <c r="D41" s="232">
        <v>1.2252535713282797</v>
      </c>
      <c r="E41" s="232">
        <v>1.1138947040733724</v>
      </c>
      <c r="F41" s="232">
        <v>1.0934569577055027</v>
      </c>
      <c r="G41" s="232">
        <v>1.3376751309005213</v>
      </c>
      <c r="H41" s="232">
        <v>1.0457787813932748</v>
      </c>
      <c r="I41" s="232">
        <v>1.1345975699376953</v>
      </c>
      <c r="J41" s="232">
        <v>1.1015857842360215</v>
      </c>
      <c r="K41" s="232">
        <v>1.2747580642830552</v>
      </c>
      <c r="L41" s="232">
        <v>1.280076464110893</v>
      </c>
      <c r="M41" s="232">
        <v>1.3384812526453085</v>
      </c>
      <c r="N41" s="232">
        <v>1.2298408198499167</v>
      </c>
      <c r="O41" s="232">
        <v>1.3087417961862489</v>
      </c>
      <c r="P41" s="232">
        <v>1.2990394590502861</v>
      </c>
      <c r="Q41" s="232">
        <v>1.2827112298963153</v>
      </c>
      <c r="R41" s="232">
        <v>1.2802339762207169</v>
      </c>
      <c r="S41" s="232">
        <v>1.2655945281835439</v>
      </c>
      <c r="T41" s="232">
        <v>1.2723634498759127</v>
      </c>
      <c r="U41" s="232">
        <v>1.2591114164440791</v>
      </c>
      <c r="V41" s="232">
        <v>1.2285952616410447</v>
      </c>
      <c r="W41" s="232">
        <v>1.2300603497633935</v>
      </c>
      <c r="X41" s="232">
        <v>1.243859933987685</v>
      </c>
      <c r="Y41" s="232">
        <v>1.2445339172538985</v>
      </c>
      <c r="Z41" s="232">
        <v>1.2637130353446293</v>
      </c>
      <c r="AA41" s="232">
        <v>1.3538560292850317</v>
      </c>
      <c r="AB41" s="232">
        <v>1.2152236821993863</v>
      </c>
      <c r="AC41" s="233">
        <v>1.1891616089518753</v>
      </c>
      <c r="AD41" s="231">
        <v>1.1735881109911717</v>
      </c>
      <c r="AE41" s="232">
        <v>1.1326460253704715</v>
      </c>
      <c r="AF41" s="232">
        <v>1.0910908860011443</v>
      </c>
      <c r="AG41" s="232">
        <v>1.077667560094737</v>
      </c>
      <c r="AH41" s="232">
        <v>1.0684914788299043</v>
      </c>
      <c r="AI41" s="232">
        <v>1.2049754181959447</v>
      </c>
      <c r="AJ41" s="232">
        <v>0.94714513058445715</v>
      </c>
      <c r="AK41" s="232">
        <v>1.0115083707314323</v>
      </c>
      <c r="AL41" s="232">
        <v>0.97847505087612274</v>
      </c>
      <c r="AM41" s="232">
        <v>1.1700853544199803</v>
      </c>
      <c r="AN41" s="232">
        <v>1.1747428047853627</v>
      </c>
      <c r="AO41" s="232">
        <v>1.219239830889969</v>
      </c>
      <c r="AP41" s="232">
        <v>1.1278244812357976</v>
      </c>
      <c r="AQ41" s="232">
        <v>1.2195889237428972</v>
      </c>
      <c r="AR41" s="232">
        <v>1.2084777420638111</v>
      </c>
      <c r="AS41" s="232">
        <v>1.2044444629999458</v>
      </c>
      <c r="AT41" s="232">
        <v>1.1944250576646915</v>
      </c>
      <c r="AU41" s="232">
        <v>1.1942613304486265</v>
      </c>
      <c r="AV41" s="232">
        <v>1.2081035472890991</v>
      </c>
      <c r="AW41" s="232">
        <v>1.2022133733272919</v>
      </c>
      <c r="AX41" s="232">
        <v>1.1751434113601105</v>
      </c>
      <c r="AY41" s="232">
        <v>1.1735289005461798</v>
      </c>
      <c r="AZ41" s="232">
        <v>1.1958746115060708</v>
      </c>
      <c r="BA41" s="232">
        <v>1.1794460498365382</v>
      </c>
      <c r="BB41" s="232">
        <v>1.1787059537873856</v>
      </c>
      <c r="BC41" s="232">
        <v>1.1712071247831208</v>
      </c>
      <c r="BD41" s="232">
        <v>1.1628358048769529</v>
      </c>
      <c r="BE41" s="233">
        <v>1.1507961794655033</v>
      </c>
      <c r="BF41" s="231">
        <v>1.2177072799167432</v>
      </c>
      <c r="BG41" s="232">
        <v>1.2931081854140634</v>
      </c>
      <c r="BH41" s="232">
        <v>1.9120470851174092</v>
      </c>
      <c r="BI41" s="232">
        <v>1.2833647543197697</v>
      </c>
      <c r="BJ41" s="232">
        <v>1.1767921865210098</v>
      </c>
      <c r="BK41" s="232">
        <v>1.7622294809977905</v>
      </c>
      <c r="BL41" s="232">
        <v>1.3748993267528962</v>
      </c>
      <c r="BM41" s="232">
        <v>1.528620282130613</v>
      </c>
      <c r="BN41" s="232">
        <v>1.4987128056343306</v>
      </c>
      <c r="BO41" s="232">
        <v>1.6048366298688079</v>
      </c>
      <c r="BP41" s="232">
        <v>1.61325406206143</v>
      </c>
      <c r="BQ41" s="232">
        <v>1.7081166638221998</v>
      </c>
      <c r="BR41" s="232">
        <v>1.5355463002739409</v>
      </c>
      <c r="BS41" s="232">
        <v>1.5776258152139411</v>
      </c>
      <c r="BT41" s="232">
        <v>1.5774315140556414</v>
      </c>
      <c r="BU41" s="232">
        <v>1.5199224600312113</v>
      </c>
      <c r="BV41" s="232">
        <v>1.5429859735008782</v>
      </c>
      <c r="BW41" s="232">
        <v>1.5004569924552094</v>
      </c>
      <c r="BX41" s="232">
        <v>1.4831584230812682</v>
      </c>
      <c r="BY41" s="232">
        <v>1.4423501719236926</v>
      </c>
      <c r="BZ41" s="232">
        <v>1.4032338374214826</v>
      </c>
      <c r="CA41" s="232">
        <v>1.4137488252744792</v>
      </c>
      <c r="CB41" s="232">
        <v>1.395588101841579</v>
      </c>
      <c r="CC41" s="232">
        <v>1.4553174878061996</v>
      </c>
      <c r="CD41" s="232">
        <v>1.5811834913130811</v>
      </c>
      <c r="CE41" s="232">
        <v>2.0190530953019667</v>
      </c>
      <c r="CF41" s="232">
        <v>1.4050049805190574</v>
      </c>
      <c r="CG41" s="233">
        <v>1.3385893516752603</v>
      </c>
      <c r="CH41" s="231">
        <v>1.1865545313949004</v>
      </c>
      <c r="CI41" s="232">
        <v>1.1510567094235642</v>
      </c>
      <c r="CJ41" s="232">
        <v>1.1260823471660577</v>
      </c>
      <c r="CK41" s="232">
        <v>1.0963750073714011</v>
      </c>
      <c r="CL41" s="232">
        <v>1.1292186701350573</v>
      </c>
      <c r="CM41" s="232">
        <v>1.1672351014689073</v>
      </c>
      <c r="CN41" s="232">
        <v>1.2078895254557953</v>
      </c>
      <c r="CO41" s="232">
        <v>1.2024930633532998</v>
      </c>
      <c r="CP41" s="232">
        <v>1.1792003645342068</v>
      </c>
      <c r="CQ41" s="232">
        <v>1.2599629752549728</v>
      </c>
      <c r="CR41" s="232">
        <v>1.2697910942927428</v>
      </c>
      <c r="CS41" s="232">
        <v>1.2939038430815208</v>
      </c>
      <c r="CT41" s="232">
        <v>1.2920045028616898</v>
      </c>
      <c r="CU41" s="232">
        <v>1.2953352938446712</v>
      </c>
      <c r="CV41" s="232">
        <v>1.2842923623815941</v>
      </c>
      <c r="CW41" s="232">
        <v>1.276438039321099</v>
      </c>
      <c r="CX41" s="232">
        <v>1.2557451761317386</v>
      </c>
      <c r="CY41" s="232">
        <v>1.2743725658394531</v>
      </c>
      <c r="CZ41" s="232">
        <v>1.2683368048758794</v>
      </c>
      <c r="DA41" s="232">
        <v>1.2596358713847404</v>
      </c>
      <c r="DB41" s="232">
        <v>1.2399038455810316</v>
      </c>
      <c r="DC41" s="232">
        <v>1.2319750229306374</v>
      </c>
      <c r="DD41" s="232">
        <v>1.2297868637975644</v>
      </c>
      <c r="DE41" s="232">
        <v>1.2331589103032461</v>
      </c>
      <c r="DF41" s="232">
        <v>1.2247937092902865</v>
      </c>
      <c r="DG41" s="232">
        <v>1.2416719907007197</v>
      </c>
      <c r="DH41" s="232">
        <v>1.2111652178894667</v>
      </c>
      <c r="DI41" s="233">
        <v>1.205270542719534</v>
      </c>
      <c r="DJ41" s="231">
        <v>1.1677965640668406</v>
      </c>
      <c r="DK41" s="232">
        <v>1.1110521160044864</v>
      </c>
      <c r="DL41" s="232">
        <v>1.0883594382301776</v>
      </c>
      <c r="DM41" s="232">
        <v>1.0641912834078406</v>
      </c>
      <c r="DN41" s="232">
        <v>1.0706057236256641</v>
      </c>
      <c r="DO41" s="232">
        <v>1.0844597575146091</v>
      </c>
      <c r="DP41" s="232">
        <v>1.1459781972272352</v>
      </c>
      <c r="DQ41" s="232">
        <v>1.1235581461808695</v>
      </c>
      <c r="DR41" s="232">
        <v>1.1146251529363578</v>
      </c>
      <c r="DS41" s="232">
        <v>1.1684863787047735</v>
      </c>
      <c r="DT41" s="232">
        <v>1.1758482022565633</v>
      </c>
      <c r="DU41" s="232">
        <v>1.1942200756617265</v>
      </c>
      <c r="DV41" s="232">
        <v>1.1880467995301047</v>
      </c>
      <c r="DW41" s="232">
        <v>1.1953028077855563</v>
      </c>
      <c r="DX41" s="232">
        <v>1.1953532021514099</v>
      </c>
      <c r="DY41" s="232">
        <v>1.1966925772385049</v>
      </c>
      <c r="DZ41" s="232">
        <v>1.1718595123800175</v>
      </c>
      <c r="EA41" s="232">
        <v>1.2012996613508227</v>
      </c>
      <c r="EB41" s="232">
        <v>1.2040346363494279</v>
      </c>
      <c r="EC41" s="232">
        <v>1.1965462946537475</v>
      </c>
      <c r="ED41" s="232">
        <v>1.1818522852034719</v>
      </c>
      <c r="EE41" s="232">
        <v>1.1791177626016593</v>
      </c>
      <c r="EF41" s="232">
        <v>1.1817440241975781</v>
      </c>
      <c r="EG41" s="232">
        <v>1.1807654748127425</v>
      </c>
      <c r="EH41" s="232">
        <v>1.1755738875373754</v>
      </c>
      <c r="EI41" s="232">
        <v>1.1762721587760441</v>
      </c>
      <c r="EJ41" s="232">
        <v>1.1621279308364547</v>
      </c>
      <c r="EK41" s="233">
        <v>1.1590960416787459</v>
      </c>
      <c r="EL41" s="231">
        <v>1.3233698953347552</v>
      </c>
      <c r="EM41" s="232">
        <v>1.3555597798177552</v>
      </c>
      <c r="EN41" s="232">
        <v>1.2696182710056798</v>
      </c>
      <c r="EO41" s="232">
        <v>1.3618243916421968</v>
      </c>
      <c r="EP41" s="232">
        <v>1.3445210629297875</v>
      </c>
      <c r="EQ41" s="232">
        <v>1.4205065227526148</v>
      </c>
      <c r="ER41" s="232">
        <v>1.4200271767469863</v>
      </c>
      <c r="ES41" s="232">
        <v>1.4331574664500233</v>
      </c>
      <c r="ET41" s="232">
        <v>1.3484791529141615</v>
      </c>
      <c r="EU41" s="232">
        <v>1.5545194021729205</v>
      </c>
      <c r="EV41" s="232">
        <v>1.566012712330147</v>
      </c>
      <c r="EW41" s="232">
        <v>1.6178014652446844</v>
      </c>
      <c r="EX41" s="232">
        <v>1.618247425096808</v>
      </c>
      <c r="EY41" s="232">
        <v>1.5977022173530013</v>
      </c>
      <c r="EZ41" s="232">
        <v>1.5660578014906372</v>
      </c>
      <c r="FA41" s="232">
        <v>1.5214557599617884</v>
      </c>
      <c r="FB41" s="232">
        <v>1.5142478594729609</v>
      </c>
      <c r="FC41" s="232">
        <v>1.518591230141205</v>
      </c>
      <c r="FD41" s="232">
        <v>1.4843463434981425</v>
      </c>
      <c r="FE41" s="232">
        <v>1.4636831506404557</v>
      </c>
      <c r="FF41" s="232">
        <v>1.4306134255687668</v>
      </c>
      <c r="FG41" s="232">
        <v>1.4022761569212896</v>
      </c>
      <c r="FH41" s="232">
        <v>1.3855941481303136</v>
      </c>
      <c r="FI41" s="232">
        <v>1.4059728718130904</v>
      </c>
      <c r="FJ41" s="232">
        <v>1.4108044048312074</v>
      </c>
      <c r="FK41" s="232">
        <v>1.4535248097817723</v>
      </c>
      <c r="FL41" s="232">
        <v>1.3913656312041693</v>
      </c>
      <c r="FM41" s="233">
        <v>1.3904290687770213</v>
      </c>
    </row>
    <row r="42" spans="1:169" ht="12.75" customHeight="1">
      <c r="A42" s="229">
        <v>53</v>
      </c>
      <c r="B42" s="231">
        <v>1.1609263796485747</v>
      </c>
      <c r="C42" s="232">
        <v>1.1511069851567375</v>
      </c>
      <c r="D42" s="232">
        <v>1.0974968032507904</v>
      </c>
      <c r="E42" s="232">
        <v>1.1018552356541342</v>
      </c>
      <c r="F42" s="232">
        <v>1.0724572786746851</v>
      </c>
      <c r="G42" s="232">
        <v>1.1154337867786688</v>
      </c>
      <c r="H42" s="232">
        <v>1.379424203607118</v>
      </c>
      <c r="I42" s="232">
        <v>1.1380332784593117</v>
      </c>
      <c r="J42" s="232">
        <v>1.1637253063303157</v>
      </c>
      <c r="K42" s="232">
        <v>1.3135676897400443</v>
      </c>
      <c r="L42" s="232">
        <v>1.2960311540479219</v>
      </c>
      <c r="M42" s="232">
        <v>1.2764308007238383</v>
      </c>
      <c r="N42" s="232">
        <v>1.3200958434328025</v>
      </c>
      <c r="O42" s="232">
        <v>1.2244470936919629</v>
      </c>
      <c r="P42" s="232">
        <v>1.2908479330712976</v>
      </c>
      <c r="Q42" s="232">
        <v>1.2901122766761834</v>
      </c>
      <c r="R42" s="232">
        <v>1.2538647799634433</v>
      </c>
      <c r="S42" s="232">
        <v>1.3004464193582947</v>
      </c>
      <c r="T42" s="232">
        <v>1.2586511585312281</v>
      </c>
      <c r="U42" s="232">
        <v>1.2730540366679957</v>
      </c>
      <c r="V42" s="232">
        <v>1.2513294908336354</v>
      </c>
      <c r="W42" s="232">
        <v>1.2510021246290397</v>
      </c>
      <c r="X42" s="232">
        <v>1.2393310697673816</v>
      </c>
      <c r="Y42" s="232">
        <v>1.2307011085314581</v>
      </c>
      <c r="Z42" s="232">
        <v>1.2222045830892778</v>
      </c>
      <c r="AA42" s="232">
        <v>1.2178203037437201</v>
      </c>
      <c r="AB42" s="232">
        <v>1.2189078117249696</v>
      </c>
      <c r="AC42" s="233">
        <v>1.1955473151705265</v>
      </c>
      <c r="AD42" s="231">
        <v>1.1458451031637549</v>
      </c>
      <c r="AE42" s="232">
        <v>1.0939868702043636</v>
      </c>
      <c r="AF42" s="232">
        <v>1.078174429642778</v>
      </c>
      <c r="AG42" s="232">
        <v>1.0828709406567689</v>
      </c>
      <c r="AH42" s="232">
        <v>0.96668799788459736</v>
      </c>
      <c r="AI42" s="232">
        <v>1.0185366539340905</v>
      </c>
      <c r="AJ42" s="232">
        <v>1.3593389407980438</v>
      </c>
      <c r="AK42" s="232">
        <v>1.068305888154536</v>
      </c>
      <c r="AL42" s="232">
        <v>1.1262776681582514</v>
      </c>
      <c r="AM42" s="232">
        <v>1.2046773064122511</v>
      </c>
      <c r="AN42" s="232">
        <v>1.195584783518002</v>
      </c>
      <c r="AO42" s="232">
        <v>1.164624303919336</v>
      </c>
      <c r="AP42" s="232">
        <v>1.2108105199791028</v>
      </c>
      <c r="AQ42" s="232">
        <v>1.1237286376692248</v>
      </c>
      <c r="AR42" s="232">
        <v>1.1956554705959466</v>
      </c>
      <c r="AS42" s="232">
        <v>1.1952595759453328</v>
      </c>
      <c r="AT42" s="232">
        <v>1.1693888608368184</v>
      </c>
      <c r="AU42" s="232">
        <v>1.2234386058121141</v>
      </c>
      <c r="AV42" s="232">
        <v>1.1933576324688038</v>
      </c>
      <c r="AW42" s="232">
        <v>1.2030840476810487</v>
      </c>
      <c r="AX42" s="232">
        <v>1.1926249088372176</v>
      </c>
      <c r="AY42" s="232">
        <v>1.1812426581877091</v>
      </c>
      <c r="AZ42" s="232">
        <v>1.1756157758147976</v>
      </c>
      <c r="BA42" s="232">
        <v>1.1810012545770487</v>
      </c>
      <c r="BB42" s="232">
        <v>1.1764306988866224</v>
      </c>
      <c r="BC42" s="232">
        <v>1.1872581756401412</v>
      </c>
      <c r="BD42" s="232">
        <v>1.1629797767368295</v>
      </c>
      <c r="BE42" s="233">
        <v>1.1492181101058314</v>
      </c>
      <c r="BF42" s="231">
        <v>1.2255897701144483</v>
      </c>
      <c r="BG42" s="232">
        <v>1.4480130304348253</v>
      </c>
      <c r="BH42" s="232">
        <v>1.1964100840010721</v>
      </c>
      <c r="BI42" s="232">
        <v>1.1906635376517627</v>
      </c>
      <c r="BJ42" s="232">
        <v>1.4255175109051077</v>
      </c>
      <c r="BK42" s="232">
        <v>1.4254427701179893</v>
      </c>
      <c r="BL42" s="232">
        <v>1.4464448115668067</v>
      </c>
      <c r="BM42" s="232">
        <v>1.361238637911778</v>
      </c>
      <c r="BN42" s="232">
        <v>1.2845228028599096</v>
      </c>
      <c r="BO42" s="232">
        <v>1.6569464264045759</v>
      </c>
      <c r="BP42" s="232">
        <v>1.6137499080654494</v>
      </c>
      <c r="BQ42" s="232">
        <v>1.6230187677078913</v>
      </c>
      <c r="BR42" s="232">
        <v>1.647583791698592</v>
      </c>
      <c r="BS42" s="232">
        <v>1.5282128632234577</v>
      </c>
      <c r="BT42" s="232">
        <v>1.5834751724400613</v>
      </c>
      <c r="BU42" s="232">
        <v>1.5775922457110665</v>
      </c>
      <c r="BV42" s="232">
        <v>1.5125350517716725</v>
      </c>
      <c r="BW42" s="232">
        <v>1.5539923923625192</v>
      </c>
      <c r="BX42" s="232">
        <v>1.4728367790786203</v>
      </c>
      <c r="BY42" s="232">
        <v>1.4983906772036466</v>
      </c>
      <c r="BZ42" s="232">
        <v>1.4431298230358762</v>
      </c>
      <c r="CA42" s="232">
        <v>1.4776725585563679</v>
      </c>
      <c r="CB42" s="232">
        <v>1.4407968876984689</v>
      </c>
      <c r="CC42" s="232">
        <v>1.3916514601748131</v>
      </c>
      <c r="CD42" s="232">
        <v>1.3931532069137644</v>
      </c>
      <c r="CE42" s="232">
        <v>1.3291258537958104</v>
      </c>
      <c r="CF42" s="232">
        <v>1.4215137669578317</v>
      </c>
      <c r="CG42" s="233">
        <v>1.3759928562903958</v>
      </c>
      <c r="CH42" s="231">
        <v>1.1715689166998067</v>
      </c>
      <c r="CI42" s="232">
        <v>1.1456002060909944</v>
      </c>
      <c r="CJ42" s="232">
        <v>1.1235281986116887</v>
      </c>
      <c r="CK42" s="232">
        <v>1.1010710785142521</v>
      </c>
      <c r="CL42" s="232">
        <v>1.1194414283561727</v>
      </c>
      <c r="CM42" s="232">
        <v>1.1532643577967856</v>
      </c>
      <c r="CN42" s="232">
        <v>1.1836159951753249</v>
      </c>
      <c r="CO42" s="232">
        <v>1.1843777455125124</v>
      </c>
      <c r="CP42" s="232">
        <v>1.1597975289357321</v>
      </c>
      <c r="CQ42" s="232">
        <v>1.2476224309781705</v>
      </c>
      <c r="CR42" s="232">
        <v>1.2593739885995392</v>
      </c>
      <c r="CS42" s="232">
        <v>1.2890501977566231</v>
      </c>
      <c r="CT42" s="232">
        <v>1.2928704000390256</v>
      </c>
      <c r="CU42" s="232">
        <v>1.2961518465727853</v>
      </c>
      <c r="CV42" s="232">
        <v>1.2921551895201862</v>
      </c>
      <c r="CW42" s="232">
        <v>1.2850037523375402</v>
      </c>
      <c r="CX42" s="232">
        <v>1.2660634069461649</v>
      </c>
      <c r="CY42" s="232">
        <v>1.281364449799717</v>
      </c>
      <c r="CZ42" s="232">
        <v>1.2772745999636634</v>
      </c>
      <c r="DA42" s="232">
        <v>1.2669555493899167</v>
      </c>
      <c r="DB42" s="232">
        <v>1.2480851501958685</v>
      </c>
      <c r="DC42" s="232">
        <v>1.2355837818095172</v>
      </c>
      <c r="DD42" s="232">
        <v>1.2365013061667045</v>
      </c>
      <c r="DE42" s="232">
        <v>1.2381572984487761</v>
      </c>
      <c r="DF42" s="232">
        <v>1.2273477477197137</v>
      </c>
      <c r="DG42" s="232">
        <v>1.2449120469852955</v>
      </c>
      <c r="DH42" s="232">
        <v>1.2183197953375484</v>
      </c>
      <c r="DI42" s="233">
        <v>1.2090870171222301</v>
      </c>
      <c r="DJ42" s="231">
        <v>1.1420133094153631</v>
      </c>
      <c r="DK42" s="232">
        <v>1.1041433431724621</v>
      </c>
      <c r="DL42" s="232">
        <v>1.083732795015055</v>
      </c>
      <c r="DM42" s="232">
        <v>1.0608305802971532</v>
      </c>
      <c r="DN42" s="232">
        <v>1.0536328702241076</v>
      </c>
      <c r="DO42" s="232">
        <v>1.062185467794353</v>
      </c>
      <c r="DP42" s="232">
        <v>1.1147903349354513</v>
      </c>
      <c r="DQ42" s="232">
        <v>1.078527601778577</v>
      </c>
      <c r="DR42" s="232">
        <v>1.0812205476034811</v>
      </c>
      <c r="DS42" s="232">
        <v>1.1460661645709127</v>
      </c>
      <c r="DT42" s="232">
        <v>1.1574498822612251</v>
      </c>
      <c r="DU42" s="232">
        <v>1.1808979843656615</v>
      </c>
      <c r="DV42" s="232">
        <v>1.1810872831148067</v>
      </c>
      <c r="DW42" s="232">
        <v>1.1898763100755212</v>
      </c>
      <c r="DX42" s="232">
        <v>1.1931064081292031</v>
      </c>
      <c r="DY42" s="232">
        <v>1.1955349271394953</v>
      </c>
      <c r="DZ42" s="232">
        <v>1.1743871039616134</v>
      </c>
      <c r="EA42" s="232">
        <v>1.201744691846409</v>
      </c>
      <c r="EB42" s="232">
        <v>1.2059391960128893</v>
      </c>
      <c r="EC42" s="232">
        <v>1.1970932054506733</v>
      </c>
      <c r="ED42" s="232">
        <v>1.1834390414956912</v>
      </c>
      <c r="EE42" s="232">
        <v>1.1758838842175026</v>
      </c>
      <c r="EF42" s="232">
        <v>1.1805534087556593</v>
      </c>
      <c r="EG42" s="232">
        <v>1.1772720441372784</v>
      </c>
      <c r="EH42" s="232">
        <v>1.1726325032148914</v>
      </c>
      <c r="EI42" s="232">
        <v>1.175407777134525</v>
      </c>
      <c r="EJ42" s="232">
        <v>1.1602336992813633</v>
      </c>
      <c r="EK42" s="233">
        <v>1.1576778315104623</v>
      </c>
      <c r="EL42" s="231">
        <v>1.3655933679773007</v>
      </c>
      <c r="EM42" s="232">
        <v>1.3687432765032814</v>
      </c>
      <c r="EN42" s="232">
        <v>1.2831539357723734</v>
      </c>
      <c r="EO42" s="232">
        <v>1.4018666261466797</v>
      </c>
      <c r="EP42" s="232">
        <v>1.366807929782601</v>
      </c>
      <c r="EQ42" s="232">
        <v>1.4450197122625654</v>
      </c>
      <c r="ER42" s="232">
        <v>1.4138454552505924</v>
      </c>
      <c r="ES42" s="232">
        <v>1.4656065009080419</v>
      </c>
      <c r="ET42" s="232">
        <v>1.3625999332998269</v>
      </c>
      <c r="EU42" s="232">
        <v>1.5721907910454753</v>
      </c>
      <c r="EV42" s="232">
        <v>1.5845477830177102</v>
      </c>
      <c r="EW42" s="232">
        <v>1.6327221188813275</v>
      </c>
      <c r="EX42" s="232">
        <v>1.6435815072600042</v>
      </c>
      <c r="EY42" s="232">
        <v>1.6216951414593237</v>
      </c>
      <c r="EZ42" s="232">
        <v>1.6027275879290619</v>
      </c>
      <c r="FA42" s="232">
        <v>1.5584928938749774</v>
      </c>
      <c r="FB42" s="232">
        <v>1.5511720605110191</v>
      </c>
      <c r="FC42" s="232">
        <v>1.5510553925121144</v>
      </c>
      <c r="FD42" s="232">
        <v>1.5170700030827122</v>
      </c>
      <c r="FE42" s="232">
        <v>1.4935474412556493</v>
      </c>
      <c r="FF42" s="232">
        <v>1.4604604162393779</v>
      </c>
      <c r="FG42" s="232">
        <v>1.4257736179641314</v>
      </c>
      <c r="FH42" s="232">
        <v>1.4151448795139603</v>
      </c>
      <c r="FI42" s="232">
        <v>1.4344185121469715</v>
      </c>
      <c r="FJ42" s="232">
        <v>1.4340372774319265</v>
      </c>
      <c r="FK42" s="232">
        <v>1.4825570073874133</v>
      </c>
      <c r="FL42" s="232">
        <v>1.4373909366099062</v>
      </c>
      <c r="FM42" s="233">
        <v>1.4228810701281476</v>
      </c>
    </row>
    <row r="43" spans="1:169" ht="12.75" customHeight="1">
      <c r="A43" s="229">
        <v>54</v>
      </c>
      <c r="B43" s="231">
        <v>1.2307186610687961</v>
      </c>
      <c r="C43" s="232">
        <v>1.2004447713853788</v>
      </c>
      <c r="D43" s="232">
        <v>1.133811986042814</v>
      </c>
      <c r="E43" s="232">
        <v>1.0558328538556538</v>
      </c>
      <c r="F43" s="232">
        <v>1.1348665998055696</v>
      </c>
      <c r="G43" s="232">
        <v>1.1130380179134649</v>
      </c>
      <c r="H43" s="232">
        <v>1.0490870390235019</v>
      </c>
      <c r="I43" s="232">
        <v>1.2665509058527495</v>
      </c>
      <c r="J43" s="232">
        <v>1.0408738757923615</v>
      </c>
      <c r="K43" s="232">
        <v>1.188556182894468</v>
      </c>
      <c r="L43" s="232">
        <v>1.2545434053465878</v>
      </c>
      <c r="M43" s="232">
        <v>1.2713323660510529</v>
      </c>
      <c r="N43" s="232">
        <v>1.312504103861857</v>
      </c>
      <c r="O43" s="232">
        <v>1.3101527301286191</v>
      </c>
      <c r="P43" s="232">
        <v>1.2552311820094646</v>
      </c>
      <c r="Q43" s="232">
        <v>1.3041516884550195</v>
      </c>
      <c r="R43" s="232">
        <v>1.2934656234276525</v>
      </c>
      <c r="S43" s="232">
        <v>1.2952461799095527</v>
      </c>
      <c r="T43" s="232">
        <v>1.3050958117025038</v>
      </c>
      <c r="U43" s="232">
        <v>1.2420103701615026</v>
      </c>
      <c r="V43" s="232">
        <v>1.2760311208048123</v>
      </c>
      <c r="W43" s="232">
        <v>1.2099316000247999</v>
      </c>
      <c r="X43" s="232">
        <v>1.2431527020721422</v>
      </c>
      <c r="Y43" s="232">
        <v>1.2349431022795521</v>
      </c>
      <c r="Z43" s="232">
        <v>1.1956299468356544</v>
      </c>
      <c r="AA43" s="232">
        <v>1.2145232368771368</v>
      </c>
      <c r="AB43" s="232">
        <v>1.2232556872340337</v>
      </c>
      <c r="AC43" s="233">
        <v>1.2182576388081485</v>
      </c>
      <c r="AD43" s="231">
        <v>1.1458224227243703</v>
      </c>
      <c r="AE43" s="232">
        <v>1.1439666396819022</v>
      </c>
      <c r="AF43" s="232">
        <v>1.1063827766279317</v>
      </c>
      <c r="AG43" s="232">
        <v>1.0241062228268076</v>
      </c>
      <c r="AH43" s="232">
        <v>1.0688718986042098</v>
      </c>
      <c r="AI43" s="232">
        <v>0.99170603554981041</v>
      </c>
      <c r="AJ43" s="232">
        <v>1.0323510294856895</v>
      </c>
      <c r="AK43" s="232">
        <v>1.0445986067054405</v>
      </c>
      <c r="AL43" s="232">
        <v>0.96574029838793773</v>
      </c>
      <c r="AM43" s="232">
        <v>1.0920569512401868</v>
      </c>
      <c r="AN43" s="232">
        <v>1.1345860166049926</v>
      </c>
      <c r="AO43" s="232">
        <v>1.1655249090884821</v>
      </c>
      <c r="AP43" s="232">
        <v>1.178096417692611</v>
      </c>
      <c r="AQ43" s="232">
        <v>1.1871091689366724</v>
      </c>
      <c r="AR43" s="232">
        <v>1.1589279354987929</v>
      </c>
      <c r="AS43" s="232">
        <v>1.2094097045541838</v>
      </c>
      <c r="AT43" s="232">
        <v>1.1913897163311384</v>
      </c>
      <c r="AU43" s="232">
        <v>1.2122080707331255</v>
      </c>
      <c r="AV43" s="232">
        <v>1.2257193252903635</v>
      </c>
      <c r="AW43" s="232">
        <v>1.1765439805371027</v>
      </c>
      <c r="AX43" s="232">
        <v>1.2020593803218516</v>
      </c>
      <c r="AY43" s="232">
        <v>1.1594476763260324</v>
      </c>
      <c r="AZ43" s="232">
        <v>1.1877836663711465</v>
      </c>
      <c r="BA43" s="232">
        <v>1.1676671406823402</v>
      </c>
      <c r="BB43" s="232">
        <v>1.1563796454919508</v>
      </c>
      <c r="BC43" s="232">
        <v>1.1767840443614213</v>
      </c>
      <c r="BD43" s="232">
        <v>1.1681379261606208</v>
      </c>
      <c r="BE43" s="233">
        <v>1.1748452038395054</v>
      </c>
      <c r="BF43" s="231">
        <v>1.5947248471203168</v>
      </c>
      <c r="BG43" s="232">
        <v>1.494013796814375</v>
      </c>
      <c r="BH43" s="232">
        <v>1.2742250523302652</v>
      </c>
      <c r="BI43" s="232">
        <v>1.2042495826044011</v>
      </c>
      <c r="BJ43" s="232">
        <v>1.355158356590761</v>
      </c>
      <c r="BK43" s="232">
        <v>1.5012228771950016</v>
      </c>
      <c r="BL43" s="232">
        <v>1.1049318173778806</v>
      </c>
      <c r="BM43" s="232">
        <v>1.9770459019021311</v>
      </c>
      <c r="BN43" s="232">
        <v>1.2832376125792566</v>
      </c>
      <c r="BO43" s="232">
        <v>1.4928602138105926</v>
      </c>
      <c r="BP43" s="232">
        <v>1.6339769229368433</v>
      </c>
      <c r="BQ43" s="232">
        <v>1.5993239727995252</v>
      </c>
      <c r="BR43" s="232">
        <v>1.7152745599483969</v>
      </c>
      <c r="BS43" s="232">
        <v>1.6812508179067636</v>
      </c>
      <c r="BT43" s="232">
        <v>1.5512730432659081</v>
      </c>
      <c r="BU43" s="232">
        <v>1.591296092836854</v>
      </c>
      <c r="BV43" s="232">
        <v>1.6060281463363975</v>
      </c>
      <c r="BW43" s="232">
        <v>1.5686467406108939</v>
      </c>
      <c r="BX43" s="232">
        <v>1.5654784486664497</v>
      </c>
      <c r="BY43" s="232">
        <v>1.4528432838967773</v>
      </c>
      <c r="BZ43" s="232">
        <v>1.5177124122803503</v>
      </c>
      <c r="CA43" s="232">
        <v>1.3739697781359779</v>
      </c>
      <c r="CB43" s="232">
        <v>1.4182279237045898</v>
      </c>
      <c r="CC43" s="232">
        <v>1.4528127008357767</v>
      </c>
      <c r="CD43" s="232">
        <v>1.3422153412300959</v>
      </c>
      <c r="CE43" s="232">
        <v>1.3519672570844601</v>
      </c>
      <c r="CF43" s="232">
        <v>1.4229263293858259</v>
      </c>
      <c r="CG43" s="233">
        <v>1.3873427583883804</v>
      </c>
      <c r="CH43" s="231">
        <v>1.1646478005399132</v>
      </c>
      <c r="CI43" s="232">
        <v>1.141923926559459</v>
      </c>
      <c r="CJ43" s="232">
        <v>1.1182665574625628</v>
      </c>
      <c r="CK43" s="232">
        <v>1.1186880662498435</v>
      </c>
      <c r="CL43" s="232">
        <v>1.117341502382615</v>
      </c>
      <c r="CM43" s="232">
        <v>1.1414219226449824</v>
      </c>
      <c r="CN43" s="232">
        <v>1.1660851226254978</v>
      </c>
      <c r="CO43" s="232">
        <v>1.1692751858059676</v>
      </c>
      <c r="CP43" s="232">
        <v>1.1416122845431389</v>
      </c>
      <c r="CQ43" s="232">
        <v>1.2323606821197544</v>
      </c>
      <c r="CR43" s="232">
        <v>1.2442892040757685</v>
      </c>
      <c r="CS43" s="232">
        <v>1.2742425100885859</v>
      </c>
      <c r="CT43" s="232">
        <v>1.2877755165224554</v>
      </c>
      <c r="CU43" s="232">
        <v>1.2914862009465102</v>
      </c>
      <c r="CV43" s="232">
        <v>1.2941153620358183</v>
      </c>
      <c r="CW43" s="232">
        <v>1.2904287607664233</v>
      </c>
      <c r="CX43" s="232">
        <v>1.271789785693356</v>
      </c>
      <c r="CY43" s="232">
        <v>1.2831255115918156</v>
      </c>
      <c r="CZ43" s="232">
        <v>1.2809254118309075</v>
      </c>
      <c r="DA43" s="232">
        <v>1.270973165641841</v>
      </c>
      <c r="DB43" s="232">
        <v>1.2543467928026153</v>
      </c>
      <c r="DC43" s="232">
        <v>1.2390706706644219</v>
      </c>
      <c r="DD43" s="232">
        <v>1.2415453834775314</v>
      </c>
      <c r="DE43" s="232">
        <v>1.2393316257250617</v>
      </c>
      <c r="DF43" s="232">
        <v>1.2270993283988323</v>
      </c>
      <c r="DG43" s="232">
        <v>1.2436305613744929</v>
      </c>
      <c r="DH43" s="232">
        <v>1.2279344754427466</v>
      </c>
      <c r="DI43" s="233">
        <v>1.2132953426530122</v>
      </c>
      <c r="DJ43" s="231">
        <v>1.1173513641433719</v>
      </c>
      <c r="DK43" s="232">
        <v>1.0973817285657981</v>
      </c>
      <c r="DL43" s="232">
        <v>1.0793539488950388</v>
      </c>
      <c r="DM43" s="232">
        <v>1.0558774966135898</v>
      </c>
      <c r="DN43" s="232">
        <v>1.0383340132390448</v>
      </c>
      <c r="DO43" s="232">
        <v>1.0389115107943303</v>
      </c>
      <c r="DP43" s="232">
        <v>1.0872938353233514</v>
      </c>
      <c r="DQ43" s="232">
        <v>1.0495589629436968</v>
      </c>
      <c r="DR43" s="232">
        <v>1.0531107036809371</v>
      </c>
      <c r="DS43" s="232">
        <v>1.1244713056883162</v>
      </c>
      <c r="DT43" s="232">
        <v>1.1369729335673584</v>
      </c>
      <c r="DU43" s="232">
        <v>1.1634782464549684</v>
      </c>
      <c r="DV43" s="232">
        <v>1.1682584800305069</v>
      </c>
      <c r="DW43" s="232">
        <v>1.1784094173367055</v>
      </c>
      <c r="DX43" s="232">
        <v>1.1861881349373595</v>
      </c>
      <c r="DY43" s="232">
        <v>1.1910058785202919</v>
      </c>
      <c r="DZ43" s="232">
        <v>1.1736993417766448</v>
      </c>
      <c r="EA43" s="232">
        <v>1.1976620438366987</v>
      </c>
      <c r="EB43" s="232">
        <v>1.2045661139906991</v>
      </c>
      <c r="EC43" s="232">
        <v>1.1958559160749447</v>
      </c>
      <c r="ED43" s="232">
        <v>1.1841155905316822</v>
      </c>
      <c r="EE43" s="232">
        <v>1.1751827920089106</v>
      </c>
      <c r="EF43" s="232">
        <v>1.1774284733502773</v>
      </c>
      <c r="EG43" s="232">
        <v>1.1718380961513484</v>
      </c>
      <c r="EH43" s="232">
        <v>1.1668544881149032</v>
      </c>
      <c r="EI43" s="232">
        <v>1.1714255937680285</v>
      </c>
      <c r="EJ43" s="232">
        <v>1.1574805529672645</v>
      </c>
      <c r="EK43" s="233">
        <v>1.1555977906071992</v>
      </c>
      <c r="EL43" s="231">
        <v>1.4037848606252694</v>
      </c>
      <c r="EM43" s="232">
        <v>1.3839324228164023</v>
      </c>
      <c r="EN43" s="232">
        <v>1.2950133712458469</v>
      </c>
      <c r="EO43" s="232">
        <v>1.4436161923324089</v>
      </c>
      <c r="EP43" s="232">
        <v>1.3911434440568129</v>
      </c>
      <c r="EQ43" s="232">
        <v>1.4661314419637952</v>
      </c>
      <c r="ER43" s="232">
        <v>1.4103662545008617</v>
      </c>
      <c r="ES43" s="232">
        <v>1.495386509846242</v>
      </c>
      <c r="ET43" s="232">
        <v>1.376920353940706</v>
      </c>
      <c r="EU43" s="232">
        <v>1.5729075189703854</v>
      </c>
      <c r="EV43" s="232">
        <v>1.5857024859880546</v>
      </c>
      <c r="EW43" s="232">
        <v>1.6284195515336159</v>
      </c>
      <c r="EX43" s="232">
        <v>1.6460553700718843</v>
      </c>
      <c r="EY43" s="232">
        <v>1.637895215962246</v>
      </c>
      <c r="EZ43" s="232">
        <v>1.6284181830621065</v>
      </c>
      <c r="FA43" s="232">
        <v>1.5923356015183392</v>
      </c>
      <c r="FB43" s="232">
        <v>1.5758591363898924</v>
      </c>
      <c r="FC43" s="232">
        <v>1.5734758066721515</v>
      </c>
      <c r="FD43" s="232">
        <v>1.5366688209651644</v>
      </c>
      <c r="FE43" s="232">
        <v>1.5151052392295969</v>
      </c>
      <c r="FF43" s="232">
        <v>1.4862060000193036</v>
      </c>
      <c r="FG43" s="232">
        <v>1.4459674200737136</v>
      </c>
      <c r="FH43" s="232">
        <v>1.4456231072705974</v>
      </c>
      <c r="FI43" s="232">
        <v>1.4568388810494957</v>
      </c>
      <c r="FJ43" s="232">
        <v>1.4548643302287856</v>
      </c>
      <c r="FK43" s="232">
        <v>1.5015174457635514</v>
      </c>
      <c r="FL43" s="232">
        <v>1.4812386635649439</v>
      </c>
      <c r="FM43" s="233">
        <v>1.4562268548696584</v>
      </c>
    </row>
    <row r="44" spans="1:169" ht="12.75" customHeight="1">
      <c r="A44" s="229">
        <v>55</v>
      </c>
      <c r="B44" s="231">
        <v>1.1305240073593694</v>
      </c>
      <c r="C44" s="232">
        <v>1.1072658196175014</v>
      </c>
      <c r="D44" s="232">
        <v>1.0671656714740632</v>
      </c>
      <c r="E44" s="232">
        <v>1.1335700360346721</v>
      </c>
      <c r="F44" s="232">
        <v>1.119734446634068</v>
      </c>
      <c r="G44" s="232">
        <v>1.0927241370362328</v>
      </c>
      <c r="H44" s="232">
        <v>1.1533520977842493</v>
      </c>
      <c r="I44" s="232">
        <v>1.0940684969564471</v>
      </c>
      <c r="J44" s="232">
        <v>1.2469578420894154</v>
      </c>
      <c r="K44" s="232">
        <v>1.2393183670811099</v>
      </c>
      <c r="L44" s="232">
        <v>1.2139250218173887</v>
      </c>
      <c r="M44" s="232">
        <v>1.3022491886156455</v>
      </c>
      <c r="N44" s="232">
        <v>1.2804585448867887</v>
      </c>
      <c r="O44" s="232">
        <v>1.2910440379155357</v>
      </c>
      <c r="P44" s="232">
        <v>1.3180491713508542</v>
      </c>
      <c r="Q44" s="232">
        <v>1.2876787019861027</v>
      </c>
      <c r="R44" s="232">
        <v>1.2980001388587905</v>
      </c>
      <c r="S44" s="232">
        <v>1.3084087412799816</v>
      </c>
      <c r="T44" s="232">
        <v>1.2874120610027442</v>
      </c>
      <c r="U44" s="232">
        <v>1.2933468698045834</v>
      </c>
      <c r="V44" s="232">
        <v>1.2252041216966043</v>
      </c>
      <c r="W44" s="232">
        <v>1.2598607030462903</v>
      </c>
      <c r="X44" s="232">
        <v>1.243307235837132</v>
      </c>
      <c r="Y44" s="232">
        <v>1.2700865366824448</v>
      </c>
      <c r="Z44" s="232">
        <v>1.2444395307010403</v>
      </c>
      <c r="AA44" s="232">
        <v>1.2385123925724888</v>
      </c>
      <c r="AB44" s="232">
        <v>1.2489548560016239</v>
      </c>
      <c r="AC44" s="233">
        <v>1.220552641502902</v>
      </c>
      <c r="AD44" s="231">
        <v>1.1062621617933945</v>
      </c>
      <c r="AE44" s="232">
        <v>1.0690336960070517</v>
      </c>
      <c r="AF44" s="232">
        <v>1.0440803754545058</v>
      </c>
      <c r="AG44" s="232">
        <v>1.0698206948740061</v>
      </c>
      <c r="AH44" s="232">
        <v>1.0244400091419459</v>
      </c>
      <c r="AI44" s="232">
        <v>0.95927838089315653</v>
      </c>
      <c r="AJ44" s="232">
        <v>1.0757220246222883</v>
      </c>
      <c r="AK44" s="232">
        <v>0.89354034527115733</v>
      </c>
      <c r="AL44" s="232">
        <v>1.1065958359104642</v>
      </c>
      <c r="AM44" s="232">
        <v>1.1043444731879484</v>
      </c>
      <c r="AN44" s="232">
        <v>1.0952782721664596</v>
      </c>
      <c r="AO44" s="232">
        <v>1.1870958631333228</v>
      </c>
      <c r="AP44" s="232">
        <v>1.1576911008633994</v>
      </c>
      <c r="AQ44" s="232">
        <v>1.16890320453201</v>
      </c>
      <c r="AR44" s="232">
        <v>1.1822518620229778</v>
      </c>
      <c r="AS44" s="232">
        <v>1.16049166538936</v>
      </c>
      <c r="AT44" s="232">
        <v>1.1760340448750324</v>
      </c>
      <c r="AU44" s="232">
        <v>1.2038277450201045</v>
      </c>
      <c r="AV44" s="232">
        <v>1.2064005986070703</v>
      </c>
      <c r="AW44" s="232">
        <v>1.2015058296227743</v>
      </c>
      <c r="AX44" s="232">
        <v>1.1588300846031259</v>
      </c>
      <c r="AY44" s="232">
        <v>1.1860247580550878</v>
      </c>
      <c r="AZ44" s="232">
        <v>1.1657065396108712</v>
      </c>
      <c r="BA44" s="232">
        <v>1.1772608682677483</v>
      </c>
      <c r="BB44" s="232">
        <v>1.1733305875629667</v>
      </c>
      <c r="BC44" s="232">
        <v>1.1644835699024945</v>
      </c>
      <c r="BD44" s="232">
        <v>1.1524208177333288</v>
      </c>
      <c r="BE44" s="233">
        <v>1.1550728009919013</v>
      </c>
      <c r="BF44" s="231">
        <v>1.234550538124674</v>
      </c>
      <c r="BG44" s="232">
        <v>1.305993387052373</v>
      </c>
      <c r="BH44" s="232">
        <v>1.1853417484225144</v>
      </c>
      <c r="BI44" s="232">
        <v>1.4317884655269002</v>
      </c>
      <c r="BJ44" s="232">
        <v>1.4378294160670881</v>
      </c>
      <c r="BK44" s="232">
        <v>1.5196653558124888</v>
      </c>
      <c r="BL44" s="232">
        <v>1.4123880519839038</v>
      </c>
      <c r="BM44" s="232">
        <v>1.7359823466312234</v>
      </c>
      <c r="BN44" s="232">
        <v>1.6997335070339736</v>
      </c>
      <c r="BO44" s="232">
        <v>1.6649498145051131</v>
      </c>
      <c r="BP44" s="232">
        <v>1.5892128999689752</v>
      </c>
      <c r="BQ44" s="232">
        <v>1.6592119642572862</v>
      </c>
      <c r="BR44" s="232">
        <v>1.6483474671731153</v>
      </c>
      <c r="BS44" s="232">
        <v>1.6594195100322653</v>
      </c>
      <c r="BT44" s="232">
        <v>1.7354981488199155</v>
      </c>
      <c r="BU44" s="232">
        <v>1.6731577408072409</v>
      </c>
      <c r="BV44" s="232">
        <v>1.6714676566381028</v>
      </c>
      <c r="BW44" s="232">
        <v>1.6527386400246664</v>
      </c>
      <c r="BX44" s="232">
        <v>1.5531579838250535</v>
      </c>
      <c r="BY44" s="232">
        <v>1.5891186938212656</v>
      </c>
      <c r="BZ44" s="232">
        <v>1.44206213868593</v>
      </c>
      <c r="CA44" s="232">
        <v>1.4997768933271756</v>
      </c>
      <c r="CB44" s="232">
        <v>1.4886782427554344</v>
      </c>
      <c r="CC44" s="232">
        <v>1.5706974290554543</v>
      </c>
      <c r="CD44" s="232">
        <v>1.5100054590971805</v>
      </c>
      <c r="CE44" s="232">
        <v>1.5081212234117398</v>
      </c>
      <c r="CF44" s="232">
        <v>1.5986609989872538</v>
      </c>
      <c r="CG44" s="233">
        <v>1.4755872759116566</v>
      </c>
      <c r="CH44" s="231">
        <v>1.1601741990093433</v>
      </c>
      <c r="CI44" s="232">
        <v>1.1457905560979682</v>
      </c>
      <c r="CJ44" s="232">
        <v>1.1133455732594748</v>
      </c>
      <c r="CK44" s="232">
        <v>1.1421909921634017</v>
      </c>
      <c r="CL44" s="232">
        <v>1.1149680446398311</v>
      </c>
      <c r="CM44" s="232">
        <v>1.1332985785173821</v>
      </c>
      <c r="CN44" s="232">
        <v>1.1539525779854178</v>
      </c>
      <c r="CO44" s="232">
        <v>1.1558870645277199</v>
      </c>
      <c r="CP44" s="232">
        <v>1.126665540002898</v>
      </c>
      <c r="CQ44" s="232">
        <v>1.2135764406271017</v>
      </c>
      <c r="CR44" s="232">
        <v>1.2251486082307252</v>
      </c>
      <c r="CS44" s="232">
        <v>1.2555392542284844</v>
      </c>
      <c r="CT44" s="232">
        <v>1.273063975569237</v>
      </c>
      <c r="CU44" s="232">
        <v>1.2787899124648987</v>
      </c>
      <c r="CV44" s="232">
        <v>1.2904335420400543</v>
      </c>
      <c r="CW44" s="232">
        <v>1.2935420320828599</v>
      </c>
      <c r="CX44" s="232">
        <v>1.2738767370402826</v>
      </c>
      <c r="CY44" s="232">
        <v>1.2800523181934702</v>
      </c>
      <c r="CZ44" s="232">
        <v>1.279070966215115</v>
      </c>
      <c r="DA44" s="232">
        <v>1.2710464188736217</v>
      </c>
      <c r="DB44" s="232">
        <v>1.2583847987056374</v>
      </c>
      <c r="DC44" s="232">
        <v>1.2420689072427353</v>
      </c>
      <c r="DD44" s="232">
        <v>1.2450254438732937</v>
      </c>
      <c r="DE44" s="232">
        <v>1.2386565269067717</v>
      </c>
      <c r="DF44" s="232">
        <v>1.2236489475258931</v>
      </c>
      <c r="DG44" s="232">
        <v>1.2385808139026346</v>
      </c>
      <c r="DH44" s="232">
        <v>1.233399280244039</v>
      </c>
      <c r="DI44" s="233">
        <v>1.2187272490532759</v>
      </c>
      <c r="DJ44" s="231">
        <v>1.0945036149250549</v>
      </c>
      <c r="DK44" s="232">
        <v>1.090772443724124</v>
      </c>
      <c r="DL44" s="232">
        <v>1.0780728351944702</v>
      </c>
      <c r="DM44" s="232">
        <v>1.0612093272501262</v>
      </c>
      <c r="DN44" s="232">
        <v>1.0257064789624444</v>
      </c>
      <c r="DO44" s="232">
        <v>1.0174638232392574</v>
      </c>
      <c r="DP44" s="232">
        <v>1.0712307212387653</v>
      </c>
      <c r="DQ44" s="232">
        <v>1.0225760057339255</v>
      </c>
      <c r="DR44" s="232">
        <v>1.0327888405742358</v>
      </c>
      <c r="DS44" s="232">
        <v>1.1034547372682602</v>
      </c>
      <c r="DT44" s="232">
        <v>1.1154225133502009</v>
      </c>
      <c r="DU44" s="232">
        <v>1.1419604830179657</v>
      </c>
      <c r="DV44" s="232">
        <v>1.1520685819165308</v>
      </c>
      <c r="DW44" s="232">
        <v>1.1622916554726797</v>
      </c>
      <c r="DX44" s="232">
        <v>1.1760268344041029</v>
      </c>
      <c r="DY44" s="232">
        <v>1.1841334294594452</v>
      </c>
      <c r="DZ44" s="232">
        <v>1.1688078055248294</v>
      </c>
      <c r="EA44" s="232">
        <v>1.189470796314688</v>
      </c>
      <c r="EB44" s="232">
        <v>1.1987419335654121</v>
      </c>
      <c r="EC44" s="232">
        <v>1.1923637947734012</v>
      </c>
      <c r="ED44" s="232">
        <v>1.1828529327075143</v>
      </c>
      <c r="EE44" s="232">
        <v>1.1747189424831654</v>
      </c>
      <c r="EF44" s="232">
        <v>1.1727450179969823</v>
      </c>
      <c r="EG44" s="232">
        <v>1.1646914619049742</v>
      </c>
      <c r="EH44" s="232">
        <v>1.1584708311985912</v>
      </c>
      <c r="EI44" s="232">
        <v>1.165603792704641</v>
      </c>
      <c r="EJ44" s="232">
        <v>1.1527389085178581</v>
      </c>
      <c r="EK44" s="233">
        <v>1.1512738116895245</v>
      </c>
      <c r="EL44" s="231">
        <v>1.4343744908415119</v>
      </c>
      <c r="EM44" s="232">
        <v>1.3941680909912091</v>
      </c>
      <c r="EN44" s="232">
        <v>1.3055870037945594</v>
      </c>
      <c r="EO44" s="232">
        <v>1.481261896219483</v>
      </c>
      <c r="EP44" s="232">
        <v>1.417240157892496</v>
      </c>
      <c r="EQ44" s="232">
        <v>1.4894598199078972</v>
      </c>
      <c r="ER44" s="232">
        <v>1.4099796569721157</v>
      </c>
      <c r="ES44" s="232">
        <v>1.5079600892311211</v>
      </c>
      <c r="ET44" s="232">
        <v>1.3884269681544359</v>
      </c>
      <c r="EU44" s="232">
        <v>1.5631989068668977</v>
      </c>
      <c r="EV44" s="232">
        <v>1.5704616205757784</v>
      </c>
      <c r="EW44" s="232">
        <v>1.6108928593248815</v>
      </c>
      <c r="EX44" s="232">
        <v>1.6392572875574047</v>
      </c>
      <c r="EY44" s="232">
        <v>1.6385318767836017</v>
      </c>
      <c r="EZ44" s="232">
        <v>1.6494062451302727</v>
      </c>
      <c r="FA44" s="232">
        <v>1.6253512052418075</v>
      </c>
      <c r="FB44" s="232">
        <v>1.5972002810993164</v>
      </c>
      <c r="FC44" s="232">
        <v>1.588347130284703</v>
      </c>
      <c r="FD44" s="232">
        <v>1.5494011484401071</v>
      </c>
      <c r="FE44" s="232">
        <v>1.5296534355227112</v>
      </c>
      <c r="FF44" s="232">
        <v>1.50809125568351</v>
      </c>
      <c r="FG44" s="232">
        <v>1.4616844656767329</v>
      </c>
      <c r="FH44" s="232">
        <v>1.4719513036927701</v>
      </c>
      <c r="FI44" s="232">
        <v>1.4772711450772908</v>
      </c>
      <c r="FJ44" s="232">
        <v>1.4672257746189459</v>
      </c>
      <c r="FK44" s="232">
        <v>1.5084563031655969</v>
      </c>
      <c r="FL44" s="232">
        <v>1.5143499006922136</v>
      </c>
      <c r="FM44" s="233">
        <v>1.4785055568335093</v>
      </c>
    </row>
    <row r="45" spans="1:169" ht="12.75" customHeight="1">
      <c r="A45" s="229">
        <v>56</v>
      </c>
      <c r="B45" s="231">
        <v>1.1490754623614996</v>
      </c>
      <c r="C45" s="232">
        <v>1.1153364348539154</v>
      </c>
      <c r="D45" s="232">
        <v>1.0784872246431403</v>
      </c>
      <c r="E45" s="232">
        <v>1.13485679327172</v>
      </c>
      <c r="F45" s="232">
        <v>1.0934503698695732</v>
      </c>
      <c r="G45" s="232">
        <v>1.2406210880184136</v>
      </c>
      <c r="H45" s="232">
        <v>1.1029458311003135</v>
      </c>
      <c r="I45" s="232">
        <v>1.0547747878291502</v>
      </c>
      <c r="J45" s="232">
        <v>1.1289620066738337</v>
      </c>
      <c r="K45" s="232">
        <v>1.1752055689940855</v>
      </c>
      <c r="L45" s="232">
        <v>1.194445707263722</v>
      </c>
      <c r="M45" s="232">
        <v>1.226942922210754</v>
      </c>
      <c r="N45" s="232">
        <v>1.2702346807564189</v>
      </c>
      <c r="O45" s="232">
        <v>1.3319369992673076</v>
      </c>
      <c r="P45" s="232">
        <v>1.330906151103737</v>
      </c>
      <c r="Q45" s="232">
        <v>1.2919308501698061</v>
      </c>
      <c r="R45" s="232">
        <v>1.2510974065455485</v>
      </c>
      <c r="S45" s="232">
        <v>1.279878407119512</v>
      </c>
      <c r="T45" s="232">
        <v>1.2943927624125862</v>
      </c>
      <c r="U45" s="232">
        <v>1.2995435192215867</v>
      </c>
      <c r="V45" s="232">
        <v>1.2958850200339147</v>
      </c>
      <c r="W45" s="232">
        <v>1.2276738794006743</v>
      </c>
      <c r="X45" s="232">
        <v>1.2646643155593305</v>
      </c>
      <c r="Y45" s="232">
        <v>1.2401486471400744</v>
      </c>
      <c r="Z45" s="232">
        <v>1.2222472094756982</v>
      </c>
      <c r="AA45" s="232">
        <v>1.2493787495451922</v>
      </c>
      <c r="AB45" s="232">
        <v>1.218813969812961</v>
      </c>
      <c r="AC45" s="233">
        <v>1.2440819359200326</v>
      </c>
      <c r="AD45" s="231">
        <v>1.0671407274841802</v>
      </c>
      <c r="AE45" s="232">
        <v>1.0471520339755997</v>
      </c>
      <c r="AF45" s="232">
        <v>1.0496073885669732</v>
      </c>
      <c r="AG45" s="232">
        <v>1.0675974346864703</v>
      </c>
      <c r="AH45" s="232">
        <v>1.0129702150342674</v>
      </c>
      <c r="AI45" s="232">
        <v>1.1009741630507992</v>
      </c>
      <c r="AJ45" s="232">
        <v>1.0435352270254974</v>
      </c>
      <c r="AK45" s="232">
        <v>0.94044195660578433</v>
      </c>
      <c r="AL45" s="232">
        <v>0.9921792835728217</v>
      </c>
      <c r="AM45" s="232">
        <v>1.0655727996012834</v>
      </c>
      <c r="AN45" s="232">
        <v>1.0960711215281631</v>
      </c>
      <c r="AO45" s="232">
        <v>1.1052034547066967</v>
      </c>
      <c r="AP45" s="232">
        <v>1.1393399908149424</v>
      </c>
      <c r="AQ45" s="232">
        <v>1.1926659526038901</v>
      </c>
      <c r="AR45" s="232">
        <v>1.1803070231523651</v>
      </c>
      <c r="AS45" s="232">
        <v>1.167787749561082</v>
      </c>
      <c r="AT45" s="232">
        <v>1.1367825493119024</v>
      </c>
      <c r="AU45" s="232">
        <v>1.1795840339823325</v>
      </c>
      <c r="AV45" s="232">
        <v>1.1964277297883923</v>
      </c>
      <c r="AW45" s="232">
        <v>1.2018317064334616</v>
      </c>
      <c r="AX45" s="232">
        <v>1.1934712491886528</v>
      </c>
      <c r="AY45" s="232">
        <v>1.1626448843235999</v>
      </c>
      <c r="AZ45" s="232">
        <v>1.1734931104693294</v>
      </c>
      <c r="BA45" s="232">
        <v>1.1553739248695283</v>
      </c>
      <c r="BB45" s="232">
        <v>1.1493942355566391</v>
      </c>
      <c r="BC45" s="232">
        <v>1.1676670949080459</v>
      </c>
      <c r="BD45" s="232">
        <v>1.1324072922481017</v>
      </c>
      <c r="BE45" s="233">
        <v>1.1473715871657901</v>
      </c>
      <c r="BF45" s="231">
        <v>1.5003837155807855</v>
      </c>
      <c r="BG45" s="232">
        <v>1.469753870990365</v>
      </c>
      <c r="BH45" s="232">
        <v>1.2263262114499425</v>
      </c>
      <c r="BI45" s="232">
        <v>1.4494950200217351</v>
      </c>
      <c r="BJ45" s="232">
        <v>1.3620949009552223</v>
      </c>
      <c r="BK45" s="232">
        <v>1.6874020404801895</v>
      </c>
      <c r="BL45" s="232">
        <v>1.3011870275757833</v>
      </c>
      <c r="BM45" s="232">
        <v>1.4207673280356379</v>
      </c>
      <c r="BN45" s="232">
        <v>1.5701917098070439</v>
      </c>
      <c r="BO45" s="232">
        <v>1.5209254005712398</v>
      </c>
      <c r="BP45" s="232">
        <v>1.5056112808941813</v>
      </c>
      <c r="BQ45" s="232">
        <v>1.604321970526001</v>
      </c>
      <c r="BR45" s="232">
        <v>1.6624779760894779</v>
      </c>
      <c r="BS45" s="232">
        <v>1.751977057122146</v>
      </c>
      <c r="BT45" s="232">
        <v>1.7938567999371706</v>
      </c>
      <c r="BU45" s="232">
        <v>1.6681843132987302</v>
      </c>
      <c r="BV45" s="232">
        <v>1.6011363711292481</v>
      </c>
      <c r="BW45" s="232">
        <v>1.6100947213866434</v>
      </c>
      <c r="BX45" s="232">
        <v>1.6157523113313466</v>
      </c>
      <c r="BY45" s="232">
        <v>1.6142220282400228</v>
      </c>
      <c r="BZ45" s="232">
        <v>1.6304922647366971</v>
      </c>
      <c r="CA45" s="232">
        <v>1.4389735415141653</v>
      </c>
      <c r="CB45" s="232">
        <v>1.5529448267050669</v>
      </c>
      <c r="CC45" s="232">
        <v>1.514687009433884</v>
      </c>
      <c r="CD45" s="232">
        <v>1.4943264792950244</v>
      </c>
      <c r="CE45" s="232">
        <v>1.5469680284246619</v>
      </c>
      <c r="CF45" s="232">
        <v>1.5318325114603581</v>
      </c>
      <c r="CG45" s="233">
        <v>1.620755094450133</v>
      </c>
      <c r="CH45" s="231">
        <v>1.1544018778052465</v>
      </c>
      <c r="CI45" s="232">
        <v>1.1424907054961944</v>
      </c>
      <c r="CJ45" s="232">
        <v>1.1068058118674557</v>
      </c>
      <c r="CK45" s="232">
        <v>1.163408548453525</v>
      </c>
      <c r="CL45" s="232">
        <v>1.1171542050657055</v>
      </c>
      <c r="CM45" s="232">
        <v>1.1317894887953517</v>
      </c>
      <c r="CN45" s="232">
        <v>1.1499967755634841</v>
      </c>
      <c r="CO45" s="232">
        <v>1.1420153414761878</v>
      </c>
      <c r="CP45" s="232">
        <v>1.1156958464566329</v>
      </c>
      <c r="CQ45" s="232">
        <v>1.1971394056832809</v>
      </c>
      <c r="CR45" s="232">
        <v>1.2069013462255929</v>
      </c>
      <c r="CS45" s="232">
        <v>1.2372058039401703</v>
      </c>
      <c r="CT45" s="232">
        <v>1.2573045524759374</v>
      </c>
      <c r="CU45" s="232">
        <v>1.2629737760282422</v>
      </c>
      <c r="CV45" s="232">
        <v>1.2822265667256225</v>
      </c>
      <c r="CW45" s="232">
        <v>1.2902152637507323</v>
      </c>
      <c r="CX45" s="232">
        <v>1.2671117049316036</v>
      </c>
      <c r="CY45" s="232">
        <v>1.2722546589759076</v>
      </c>
      <c r="CZ45" s="232">
        <v>1.2742241903029601</v>
      </c>
      <c r="DA45" s="232">
        <v>1.2680925108659331</v>
      </c>
      <c r="DB45" s="232">
        <v>1.2598154274796753</v>
      </c>
      <c r="DC45" s="232">
        <v>1.2445633626360635</v>
      </c>
      <c r="DD45" s="232">
        <v>1.2467268336913677</v>
      </c>
      <c r="DE45" s="232">
        <v>1.2387729442531266</v>
      </c>
      <c r="DF45" s="232">
        <v>1.2196850762299463</v>
      </c>
      <c r="DG45" s="232">
        <v>1.2291152950600808</v>
      </c>
      <c r="DH45" s="232">
        <v>1.2322708476294326</v>
      </c>
      <c r="DI45" s="233">
        <v>1.2204528832554351</v>
      </c>
      <c r="DJ45" s="231">
        <v>1.0718336860811042</v>
      </c>
      <c r="DK45" s="232">
        <v>1.08025144273227</v>
      </c>
      <c r="DL45" s="232">
        <v>1.075232990202998</v>
      </c>
      <c r="DM45" s="232">
        <v>1.0648123295719609</v>
      </c>
      <c r="DN45" s="232">
        <v>1.0192452411355502</v>
      </c>
      <c r="DO45" s="232">
        <v>1.0029045152584162</v>
      </c>
      <c r="DP45" s="232">
        <v>1.0658509913847143</v>
      </c>
      <c r="DQ45" s="232">
        <v>1.0112432035676511</v>
      </c>
      <c r="DR45" s="232">
        <v>1.0193379836121321</v>
      </c>
      <c r="DS45" s="232">
        <v>1.0832368841136804</v>
      </c>
      <c r="DT45" s="232">
        <v>1.0951862182292682</v>
      </c>
      <c r="DU45" s="232">
        <v>1.1204384900181519</v>
      </c>
      <c r="DV45" s="232">
        <v>1.1382177396265738</v>
      </c>
      <c r="DW45" s="232">
        <v>1.1429214960772767</v>
      </c>
      <c r="DX45" s="232">
        <v>1.1613492792764764</v>
      </c>
      <c r="DY45" s="232">
        <v>1.1731661004474938</v>
      </c>
      <c r="DZ45" s="232">
        <v>1.1579087029127195</v>
      </c>
      <c r="EA45" s="232">
        <v>1.1767886485178831</v>
      </c>
      <c r="EB45" s="232">
        <v>1.1903058977731475</v>
      </c>
      <c r="EC45" s="232">
        <v>1.1859019257862733</v>
      </c>
      <c r="ED45" s="232">
        <v>1.1791931627357974</v>
      </c>
      <c r="EE45" s="232">
        <v>1.1729201566038128</v>
      </c>
      <c r="EF45" s="232">
        <v>1.167231610360677</v>
      </c>
      <c r="EG45" s="232">
        <v>1.1578140069497245</v>
      </c>
      <c r="EH45" s="232">
        <v>1.1492982667069362</v>
      </c>
      <c r="EI45" s="232">
        <v>1.1567767145604606</v>
      </c>
      <c r="EJ45" s="232">
        <v>1.1438777804742584</v>
      </c>
      <c r="EK45" s="233">
        <v>1.1427911990683535</v>
      </c>
      <c r="EL45" s="231">
        <v>1.4668553062863661</v>
      </c>
      <c r="EM45" s="232">
        <v>1.4037412201978712</v>
      </c>
      <c r="EN45" s="232">
        <v>1.3189880547107067</v>
      </c>
      <c r="EO45" s="232">
        <v>1.5159945947487918</v>
      </c>
      <c r="EP45" s="232">
        <v>1.4466009102938024</v>
      </c>
      <c r="EQ45" s="232">
        <v>1.5069955986034564</v>
      </c>
      <c r="ER45" s="232">
        <v>1.4155136927350855</v>
      </c>
      <c r="ES45" s="232">
        <v>1.5162425915711191</v>
      </c>
      <c r="ET45" s="232">
        <v>1.4025732049980668</v>
      </c>
      <c r="EU45" s="232">
        <v>1.5488741085179265</v>
      </c>
      <c r="EV45" s="232">
        <v>1.5505230217528303</v>
      </c>
      <c r="EW45" s="232">
        <v>1.5889003031676707</v>
      </c>
      <c r="EX45" s="232">
        <v>1.6270202127551128</v>
      </c>
      <c r="EY45" s="232">
        <v>1.6372540182927018</v>
      </c>
      <c r="EZ45" s="232">
        <v>1.6600752632893776</v>
      </c>
      <c r="FA45" s="232">
        <v>1.647002183753675</v>
      </c>
      <c r="FB45" s="232">
        <v>1.6040861150516494</v>
      </c>
      <c r="FC45" s="232">
        <v>1.5946291542454707</v>
      </c>
      <c r="FD45" s="232">
        <v>1.5574723752601485</v>
      </c>
      <c r="FE45" s="232">
        <v>1.5394724717151613</v>
      </c>
      <c r="FF45" s="232">
        <v>1.5247699340046938</v>
      </c>
      <c r="FG45" s="232">
        <v>1.4792119264573405</v>
      </c>
      <c r="FH45" s="232">
        <v>1.4939930588994619</v>
      </c>
      <c r="FI45" s="232">
        <v>1.4965184110142773</v>
      </c>
      <c r="FJ45" s="232">
        <v>1.4877279443176046</v>
      </c>
      <c r="FK45" s="232">
        <v>1.5140148761243208</v>
      </c>
      <c r="FL45" s="232">
        <v>1.5415561271055069</v>
      </c>
      <c r="FM45" s="233">
        <v>1.5011511250766467</v>
      </c>
    </row>
    <row r="46" spans="1:169" ht="12.75" customHeight="1">
      <c r="A46" s="229">
        <v>57</v>
      </c>
      <c r="B46" s="231">
        <v>1.1488419410032111</v>
      </c>
      <c r="C46" s="232">
        <v>1.1159698262439117</v>
      </c>
      <c r="D46" s="232">
        <v>1.1372101121486498</v>
      </c>
      <c r="E46" s="232">
        <v>1.2156761633360043</v>
      </c>
      <c r="F46" s="232">
        <v>1.0878500628206962</v>
      </c>
      <c r="G46" s="232">
        <v>1.0199622379687467</v>
      </c>
      <c r="H46" s="232">
        <v>1.1385616700984</v>
      </c>
      <c r="I46" s="232">
        <v>1.0671363814189376</v>
      </c>
      <c r="J46" s="232">
        <v>1.1646958722551297</v>
      </c>
      <c r="K46" s="232">
        <v>1.1719663144893315</v>
      </c>
      <c r="L46" s="232">
        <v>1.1788346783084529</v>
      </c>
      <c r="M46" s="232">
        <v>1.2011152152410405</v>
      </c>
      <c r="N46" s="232">
        <v>1.2237480978720203</v>
      </c>
      <c r="O46" s="232">
        <v>1.2536763998124703</v>
      </c>
      <c r="P46" s="232">
        <v>1.2796178969240652</v>
      </c>
      <c r="Q46" s="232">
        <v>1.3019653484652958</v>
      </c>
      <c r="R46" s="232">
        <v>1.2621844555393236</v>
      </c>
      <c r="S46" s="232">
        <v>1.2357366572752198</v>
      </c>
      <c r="T46" s="232">
        <v>1.2794120102991948</v>
      </c>
      <c r="U46" s="232">
        <v>1.2727266618537916</v>
      </c>
      <c r="V46" s="232">
        <v>1.2709034420396135</v>
      </c>
      <c r="W46" s="232">
        <v>1.2767359504895786</v>
      </c>
      <c r="X46" s="232">
        <v>1.2379093368377423</v>
      </c>
      <c r="Y46" s="232">
        <v>1.2344817370006114</v>
      </c>
      <c r="Z46" s="232">
        <v>1.2301915428570473</v>
      </c>
      <c r="AA46" s="232">
        <v>1.2188972469989663</v>
      </c>
      <c r="AB46" s="232">
        <v>1.282975353728782</v>
      </c>
      <c r="AC46" s="233">
        <v>1.2273747300264153</v>
      </c>
      <c r="AD46" s="231">
        <v>1.0455914091118554</v>
      </c>
      <c r="AE46" s="232">
        <v>1.043491982054394</v>
      </c>
      <c r="AF46" s="232">
        <v>1.1280486452335257</v>
      </c>
      <c r="AG46" s="232">
        <v>1.0190754924102476</v>
      </c>
      <c r="AH46" s="232">
        <v>0.94605465348300988</v>
      </c>
      <c r="AI46" s="232">
        <v>0.95221776647935386</v>
      </c>
      <c r="AJ46" s="232">
        <v>1.014093499635992</v>
      </c>
      <c r="AK46" s="232">
        <v>0.9550671274957957</v>
      </c>
      <c r="AL46" s="232">
        <v>1.1006412984695693</v>
      </c>
      <c r="AM46" s="232">
        <v>1.0611523559514546</v>
      </c>
      <c r="AN46" s="232">
        <v>1.0620812281830836</v>
      </c>
      <c r="AO46" s="232">
        <v>1.0912548907842829</v>
      </c>
      <c r="AP46" s="232">
        <v>1.1000727908470569</v>
      </c>
      <c r="AQ46" s="232">
        <v>1.1212430233664084</v>
      </c>
      <c r="AR46" s="232">
        <v>1.1540721108706584</v>
      </c>
      <c r="AS46" s="232">
        <v>1.1772124237770727</v>
      </c>
      <c r="AT46" s="232">
        <v>1.1524202513773665</v>
      </c>
      <c r="AU46" s="232">
        <v>1.1325829889940153</v>
      </c>
      <c r="AV46" s="232">
        <v>1.1909895785582558</v>
      </c>
      <c r="AW46" s="232">
        <v>1.1893822373314824</v>
      </c>
      <c r="AX46" s="232">
        <v>1.1864880750535802</v>
      </c>
      <c r="AY46" s="232">
        <v>1.1948044988298985</v>
      </c>
      <c r="AZ46" s="232">
        <v>1.1582185776392937</v>
      </c>
      <c r="BA46" s="232">
        <v>1.1499732940669876</v>
      </c>
      <c r="BB46" s="232">
        <v>1.1421978474013339</v>
      </c>
      <c r="BC46" s="232">
        <v>1.1367739031674453</v>
      </c>
      <c r="BD46" s="232">
        <v>1.1582985906002952</v>
      </c>
      <c r="BE46" s="233">
        <v>1.1331920788335481</v>
      </c>
      <c r="BF46" s="231">
        <v>1.5915450881415054</v>
      </c>
      <c r="BG46" s="232">
        <v>1.4927043007955845</v>
      </c>
      <c r="BH46" s="232">
        <v>1.1841085710136188</v>
      </c>
      <c r="BI46" s="232">
        <v>2.1353708706331802</v>
      </c>
      <c r="BJ46" s="232">
        <v>1.5611663472158923</v>
      </c>
      <c r="BK46" s="232">
        <v>1.2367013300553658</v>
      </c>
      <c r="BL46" s="232">
        <v>1.5538868236320578</v>
      </c>
      <c r="BM46" s="232">
        <v>1.4258829709495828</v>
      </c>
      <c r="BN46" s="232">
        <v>1.3713212136604356</v>
      </c>
      <c r="BO46" s="232">
        <v>1.5214109551937516</v>
      </c>
      <c r="BP46" s="232">
        <v>1.5481339194560961</v>
      </c>
      <c r="BQ46" s="232">
        <v>1.5416702493582251</v>
      </c>
      <c r="BR46" s="232">
        <v>1.594357557170258</v>
      </c>
      <c r="BS46" s="232">
        <v>1.6530941250369764</v>
      </c>
      <c r="BT46" s="232">
        <v>1.665553072761885</v>
      </c>
      <c r="BU46" s="232">
        <v>1.6800670683632</v>
      </c>
      <c r="BV46" s="232">
        <v>1.5982890369259384</v>
      </c>
      <c r="BW46" s="232">
        <v>1.5753671262415807</v>
      </c>
      <c r="BX46" s="232">
        <v>1.5694684976970665</v>
      </c>
      <c r="BY46" s="232">
        <v>1.5411353436027013</v>
      </c>
      <c r="BZ46" s="232">
        <v>1.5467061991173767</v>
      </c>
      <c r="CA46" s="232">
        <v>1.542956971038743</v>
      </c>
      <c r="CB46" s="232">
        <v>1.489889052563941</v>
      </c>
      <c r="CC46" s="232">
        <v>1.5081577601198102</v>
      </c>
      <c r="CD46" s="232">
        <v>1.5588159488851043</v>
      </c>
      <c r="CE46" s="232">
        <v>1.5179858743309349</v>
      </c>
      <c r="CF46" s="232">
        <v>1.7346319243133788</v>
      </c>
      <c r="CG46" s="233">
        <v>1.5942028469589387</v>
      </c>
      <c r="CH46" s="231">
        <v>1.1486209897857578</v>
      </c>
      <c r="CI46" s="232">
        <v>1.1335221189113098</v>
      </c>
      <c r="CJ46" s="232">
        <v>1.1072956947486947</v>
      </c>
      <c r="CK46" s="232">
        <v>1.1830742521748152</v>
      </c>
      <c r="CL46" s="232">
        <v>1.1317192810593908</v>
      </c>
      <c r="CM46" s="232">
        <v>1.1365160710998867</v>
      </c>
      <c r="CN46" s="232">
        <v>1.1513958827136104</v>
      </c>
      <c r="CO46" s="232">
        <v>1.1379593638210488</v>
      </c>
      <c r="CP46" s="232">
        <v>1.1099858135481782</v>
      </c>
      <c r="CQ46" s="232">
        <v>1.185328123174098</v>
      </c>
      <c r="CR46" s="232">
        <v>1.1939344317279146</v>
      </c>
      <c r="CS46" s="232">
        <v>1.2233174605097379</v>
      </c>
      <c r="CT46" s="232">
        <v>1.246128921458286</v>
      </c>
      <c r="CU46" s="232">
        <v>1.2490515307332879</v>
      </c>
      <c r="CV46" s="232">
        <v>1.2716655257242147</v>
      </c>
      <c r="CW46" s="232">
        <v>1.2808505285450809</v>
      </c>
      <c r="CX46" s="232">
        <v>1.2581379820443028</v>
      </c>
      <c r="CY46" s="232">
        <v>1.2605165508877725</v>
      </c>
      <c r="CZ46" s="232">
        <v>1.2691243414130795</v>
      </c>
      <c r="DA46" s="232">
        <v>1.264755988534249</v>
      </c>
      <c r="DB46" s="232">
        <v>1.2584228542712685</v>
      </c>
      <c r="DC46" s="232">
        <v>1.2474193841822421</v>
      </c>
      <c r="DD46" s="232">
        <v>1.248685874170292</v>
      </c>
      <c r="DE46" s="232">
        <v>1.2396482663933799</v>
      </c>
      <c r="DF46" s="232">
        <v>1.2231464076306993</v>
      </c>
      <c r="DG46" s="232">
        <v>1.2262026327742148</v>
      </c>
      <c r="DH46" s="232">
        <v>1.2290158753279423</v>
      </c>
      <c r="DI46" s="233">
        <v>1.2160833306302334</v>
      </c>
      <c r="DJ46" s="231">
        <v>1.0525047050836134</v>
      </c>
      <c r="DK46" s="232">
        <v>1.0658816254796681</v>
      </c>
      <c r="DL46" s="232">
        <v>1.0728020253208521</v>
      </c>
      <c r="DM46" s="232">
        <v>1.0723305216356718</v>
      </c>
      <c r="DN46" s="232">
        <v>1.0251980381432821</v>
      </c>
      <c r="DO46" s="232">
        <v>1.0059340564682839</v>
      </c>
      <c r="DP46" s="232">
        <v>1.064973782348934</v>
      </c>
      <c r="DQ46" s="232">
        <v>1.01107066230561</v>
      </c>
      <c r="DR46" s="232">
        <v>1.0136008525929154</v>
      </c>
      <c r="DS46" s="232">
        <v>1.0717088955390011</v>
      </c>
      <c r="DT46" s="232">
        <v>1.0825293031566141</v>
      </c>
      <c r="DU46" s="232">
        <v>1.1072297872199366</v>
      </c>
      <c r="DV46" s="232">
        <v>1.1245267724851014</v>
      </c>
      <c r="DW46" s="232">
        <v>1.130252955623517</v>
      </c>
      <c r="DX46" s="232">
        <v>1.1479330238887073</v>
      </c>
      <c r="DY46" s="232">
        <v>1.1594602622041961</v>
      </c>
      <c r="DZ46" s="232">
        <v>1.1452734191650882</v>
      </c>
      <c r="EA46" s="232">
        <v>1.1612678154214204</v>
      </c>
      <c r="EB46" s="232">
        <v>1.1811637685434619</v>
      </c>
      <c r="EC46" s="232">
        <v>1.1783464164503343</v>
      </c>
      <c r="ED46" s="232">
        <v>1.1721696891935269</v>
      </c>
      <c r="EE46" s="232">
        <v>1.1708204693167894</v>
      </c>
      <c r="EF46" s="232">
        <v>1.163216554879817</v>
      </c>
      <c r="EG46" s="232">
        <v>1.1532012177027648</v>
      </c>
      <c r="EH46" s="232">
        <v>1.1447524564158993</v>
      </c>
      <c r="EI46" s="232">
        <v>1.1482656164062961</v>
      </c>
      <c r="EJ46" s="232">
        <v>1.1332536866803926</v>
      </c>
      <c r="EK46" s="233">
        <v>1.1309578989978606</v>
      </c>
      <c r="EL46" s="231">
        <v>1.4908530280033487</v>
      </c>
      <c r="EM46" s="232">
        <v>1.4106595231204366</v>
      </c>
      <c r="EN46" s="232">
        <v>1.3299515118922818</v>
      </c>
      <c r="EO46" s="232">
        <v>1.5450243666409771</v>
      </c>
      <c r="EP46" s="232">
        <v>1.480193037298694</v>
      </c>
      <c r="EQ46" s="232">
        <v>1.5222779277100051</v>
      </c>
      <c r="ER46" s="232">
        <v>1.4238498919227582</v>
      </c>
      <c r="ES46" s="232">
        <v>1.5118587707277136</v>
      </c>
      <c r="ET46" s="232">
        <v>1.4229320607380367</v>
      </c>
      <c r="EU46" s="232">
        <v>1.5271696275241682</v>
      </c>
      <c r="EV46" s="232">
        <v>1.5259860776638068</v>
      </c>
      <c r="EW46" s="232">
        <v>1.5683148656778148</v>
      </c>
      <c r="EX46" s="232">
        <v>1.5988203058548636</v>
      </c>
      <c r="EY46" s="232">
        <v>1.6172349060811382</v>
      </c>
      <c r="EZ46" s="232">
        <v>1.6543900269614971</v>
      </c>
      <c r="FA46" s="232">
        <v>1.6489480786384267</v>
      </c>
      <c r="FB46" s="232">
        <v>1.6018414444838778</v>
      </c>
      <c r="FC46" s="232">
        <v>1.5870657997056608</v>
      </c>
      <c r="FD46" s="232">
        <v>1.5585677098727366</v>
      </c>
      <c r="FE46" s="232">
        <v>1.5438186554355704</v>
      </c>
      <c r="FF46" s="232">
        <v>1.5403282274206911</v>
      </c>
      <c r="FG46" s="232">
        <v>1.4992469963674371</v>
      </c>
      <c r="FH46" s="232">
        <v>1.5166681510575122</v>
      </c>
      <c r="FI46" s="232">
        <v>1.5147300132905297</v>
      </c>
      <c r="FJ46" s="232">
        <v>1.5063432885618446</v>
      </c>
      <c r="FK46" s="232">
        <v>1.5146012867612531</v>
      </c>
      <c r="FL46" s="232">
        <v>1.553874953811291</v>
      </c>
      <c r="FM46" s="233">
        <v>1.5205827873042754</v>
      </c>
    </row>
    <row r="47" spans="1:169" ht="12.75" customHeight="1">
      <c r="A47" s="229">
        <v>58</v>
      </c>
      <c r="B47" s="231">
        <v>1.1523364946700527</v>
      </c>
      <c r="C47" s="232">
        <v>1.1981604189214057</v>
      </c>
      <c r="D47" s="232">
        <v>1.1075258404590766</v>
      </c>
      <c r="E47" s="232">
        <v>1.3410770251026161</v>
      </c>
      <c r="F47" s="232">
        <v>1.1885297576122003</v>
      </c>
      <c r="G47" s="232">
        <v>1.0802169393279895</v>
      </c>
      <c r="H47" s="232">
        <v>1.1615077372777027</v>
      </c>
      <c r="I47" s="232">
        <v>0.90238313264864978</v>
      </c>
      <c r="J47" s="232">
        <v>0.96555624667027862</v>
      </c>
      <c r="K47" s="232">
        <v>1.1776707992273545</v>
      </c>
      <c r="L47" s="232">
        <v>1.1630858704160714</v>
      </c>
      <c r="M47" s="232">
        <v>1.1700600983773497</v>
      </c>
      <c r="N47" s="232">
        <v>1.2393430761517348</v>
      </c>
      <c r="O47" s="232">
        <v>1.1976440549698459</v>
      </c>
      <c r="P47" s="232">
        <v>1.2511089458113338</v>
      </c>
      <c r="Q47" s="232">
        <v>1.2913023725272323</v>
      </c>
      <c r="R47" s="232">
        <v>1.2545040713266755</v>
      </c>
      <c r="S47" s="232">
        <v>1.2343209329524509</v>
      </c>
      <c r="T47" s="232">
        <v>1.2338836164477851</v>
      </c>
      <c r="U47" s="232">
        <v>1.2582852805351379</v>
      </c>
      <c r="V47" s="232">
        <v>1.2554699846130153</v>
      </c>
      <c r="W47" s="232">
        <v>1.2534758945358957</v>
      </c>
      <c r="X47" s="232">
        <v>1.2491742145948439</v>
      </c>
      <c r="Y47" s="232">
        <v>1.199852666405516</v>
      </c>
      <c r="Z47" s="232">
        <v>1.1957368139708404</v>
      </c>
      <c r="AA47" s="232">
        <v>1.2256383077408586</v>
      </c>
      <c r="AB47" s="232">
        <v>1.2069664469062871</v>
      </c>
      <c r="AC47" s="233">
        <v>1.204461482173677</v>
      </c>
      <c r="AD47" s="231">
        <v>1.056124142264862</v>
      </c>
      <c r="AE47" s="232">
        <v>1.1001352853403534</v>
      </c>
      <c r="AF47" s="232">
        <v>1.0566692415074517</v>
      </c>
      <c r="AG47" s="232">
        <v>1.1364941565596203</v>
      </c>
      <c r="AH47" s="232">
        <v>1.0752813783136572</v>
      </c>
      <c r="AI47" s="232">
        <v>0.94058300200392908</v>
      </c>
      <c r="AJ47" s="232">
        <v>1.0070949131296885</v>
      </c>
      <c r="AK47" s="232">
        <v>0.79871576594045191</v>
      </c>
      <c r="AL47" s="232">
        <v>0.85081801817994485</v>
      </c>
      <c r="AM47" s="232">
        <v>1.0692721132155036</v>
      </c>
      <c r="AN47" s="232">
        <v>1.0592675069416992</v>
      </c>
      <c r="AO47" s="232">
        <v>1.0453653725259111</v>
      </c>
      <c r="AP47" s="232">
        <v>1.1081595507660711</v>
      </c>
      <c r="AQ47" s="232">
        <v>1.0826604682818282</v>
      </c>
      <c r="AR47" s="232">
        <v>1.1264686981091072</v>
      </c>
      <c r="AS47" s="232">
        <v>1.1584838003713531</v>
      </c>
      <c r="AT47" s="232">
        <v>1.1376484992704996</v>
      </c>
      <c r="AU47" s="232">
        <v>1.1290744292368251</v>
      </c>
      <c r="AV47" s="232">
        <v>1.1437811990005746</v>
      </c>
      <c r="AW47" s="232">
        <v>1.1744276754070435</v>
      </c>
      <c r="AX47" s="232">
        <v>1.1623740206203479</v>
      </c>
      <c r="AY47" s="232">
        <v>1.1681105451191507</v>
      </c>
      <c r="AZ47" s="232">
        <v>1.1536064595243822</v>
      </c>
      <c r="BA47" s="232">
        <v>1.1324711041262865</v>
      </c>
      <c r="BB47" s="232">
        <v>1.1207631359125754</v>
      </c>
      <c r="BC47" s="232">
        <v>1.1392907724087009</v>
      </c>
      <c r="BD47" s="232">
        <v>1.1152208809275903</v>
      </c>
      <c r="BE47" s="233">
        <v>1.1098531479412772</v>
      </c>
      <c r="BF47" s="231">
        <v>1.5648623103885806</v>
      </c>
      <c r="BG47" s="232">
        <v>1.7076878813565153</v>
      </c>
      <c r="BH47" s="232">
        <v>1.367866319851081</v>
      </c>
      <c r="BI47" s="232">
        <v>2.2981123115400366</v>
      </c>
      <c r="BJ47" s="232">
        <v>1.5665553857398609</v>
      </c>
      <c r="BK47" s="232">
        <v>1.5269563605374137</v>
      </c>
      <c r="BL47" s="232">
        <v>1.6767521323680146</v>
      </c>
      <c r="BM47" s="232">
        <v>1.2342343189660039</v>
      </c>
      <c r="BN47" s="232">
        <v>1.3356754607899495</v>
      </c>
      <c r="BO47" s="232">
        <v>1.5194990168195177</v>
      </c>
      <c r="BP47" s="232">
        <v>1.4914705072894656</v>
      </c>
      <c r="BQ47" s="232">
        <v>1.5566001136897321</v>
      </c>
      <c r="BR47" s="232">
        <v>1.6324519044621759</v>
      </c>
      <c r="BS47" s="232">
        <v>1.5444333613954973</v>
      </c>
      <c r="BT47" s="232">
        <v>1.6342604409333321</v>
      </c>
      <c r="BU47" s="232">
        <v>1.6938495059028233</v>
      </c>
      <c r="BV47" s="232">
        <v>1.6123228663855764</v>
      </c>
      <c r="BW47" s="232">
        <v>1.5808420076039387</v>
      </c>
      <c r="BX47" s="232">
        <v>1.5294510355030149</v>
      </c>
      <c r="BY47" s="232">
        <v>1.5283466496485167</v>
      </c>
      <c r="BZ47" s="232">
        <v>1.5596340320199515</v>
      </c>
      <c r="CA47" s="232">
        <v>1.5308547245224255</v>
      </c>
      <c r="CB47" s="232">
        <v>1.5513564649447669</v>
      </c>
      <c r="CC47" s="232">
        <v>1.418064239944629</v>
      </c>
      <c r="CD47" s="232">
        <v>1.4757361538163785</v>
      </c>
      <c r="CE47" s="232">
        <v>1.5401112128537711</v>
      </c>
      <c r="CF47" s="232">
        <v>1.5393257652356396</v>
      </c>
      <c r="CG47" s="233">
        <v>1.5729475800999044</v>
      </c>
      <c r="CH47" s="231">
        <v>1.14086389081073</v>
      </c>
      <c r="CI47" s="232">
        <v>1.11659398894261</v>
      </c>
      <c r="CJ47" s="232">
        <v>1.1113306374558434</v>
      </c>
      <c r="CK47" s="232">
        <v>1.205170216589396</v>
      </c>
      <c r="CL47" s="232">
        <v>1.1502736779680163</v>
      </c>
      <c r="CM47" s="232">
        <v>1.1473580992623651</v>
      </c>
      <c r="CN47" s="232">
        <v>1.158565228656014</v>
      </c>
      <c r="CO47" s="232">
        <v>1.143639423757945</v>
      </c>
      <c r="CP47" s="232">
        <v>1.1168854399687052</v>
      </c>
      <c r="CQ47" s="232">
        <v>1.1806786387621657</v>
      </c>
      <c r="CR47" s="232">
        <v>1.1881215986896589</v>
      </c>
      <c r="CS47" s="232">
        <v>1.2136210547285429</v>
      </c>
      <c r="CT47" s="232">
        <v>1.2320027234759789</v>
      </c>
      <c r="CU47" s="232">
        <v>1.2345606513073679</v>
      </c>
      <c r="CV47" s="232">
        <v>1.2599570670202629</v>
      </c>
      <c r="CW47" s="232">
        <v>1.2715931842150257</v>
      </c>
      <c r="CX47" s="232">
        <v>1.2456824801835416</v>
      </c>
      <c r="CY47" s="232">
        <v>1.2466044799493161</v>
      </c>
      <c r="CZ47" s="232">
        <v>1.2616116613037065</v>
      </c>
      <c r="DA47" s="232">
        <v>1.261437070624472</v>
      </c>
      <c r="DB47" s="232">
        <v>1.2564449261979092</v>
      </c>
      <c r="DC47" s="232">
        <v>1.2511283915495834</v>
      </c>
      <c r="DD47" s="232">
        <v>1.2516837372681695</v>
      </c>
      <c r="DE47" s="232">
        <v>1.2418613339215969</v>
      </c>
      <c r="DF47" s="232">
        <v>1.2295479333530612</v>
      </c>
      <c r="DG47" s="232">
        <v>1.2292245459474944</v>
      </c>
      <c r="DH47" s="232">
        <v>1.2223839815157367</v>
      </c>
      <c r="DI47" s="233">
        <v>1.2094022407061049</v>
      </c>
      <c r="DJ47" s="231">
        <v>1.0384000619253957</v>
      </c>
      <c r="DK47" s="232">
        <v>1.0495532271907577</v>
      </c>
      <c r="DL47" s="232">
        <v>1.0726725582145062</v>
      </c>
      <c r="DM47" s="232">
        <v>1.0913311773553382</v>
      </c>
      <c r="DN47" s="232">
        <v>1.0382786184858306</v>
      </c>
      <c r="DO47" s="232">
        <v>1.0227472023155637</v>
      </c>
      <c r="DP47" s="232">
        <v>1.0705297192769212</v>
      </c>
      <c r="DQ47" s="232">
        <v>1.0266931713362524</v>
      </c>
      <c r="DR47" s="232">
        <v>1.0198644664856684</v>
      </c>
      <c r="DS47" s="232">
        <v>1.0740308963019953</v>
      </c>
      <c r="DT47" s="232">
        <v>1.0850401983428948</v>
      </c>
      <c r="DU47" s="232">
        <v>1.104258635754221</v>
      </c>
      <c r="DV47" s="232">
        <v>1.1188078434051332</v>
      </c>
      <c r="DW47" s="232">
        <v>1.1206544167262951</v>
      </c>
      <c r="DX47" s="232">
        <v>1.1414696069723429</v>
      </c>
      <c r="DY47" s="232">
        <v>1.1518698802633602</v>
      </c>
      <c r="DZ47" s="232">
        <v>1.1351569988888153</v>
      </c>
      <c r="EA47" s="232">
        <v>1.1465668925559536</v>
      </c>
      <c r="EB47" s="232">
        <v>1.1699768727279594</v>
      </c>
      <c r="EC47" s="232">
        <v>1.1710184630849367</v>
      </c>
      <c r="ED47" s="232">
        <v>1.1644658365713079</v>
      </c>
      <c r="EE47" s="232">
        <v>1.1687831542418323</v>
      </c>
      <c r="EF47" s="232">
        <v>1.1604969719648544</v>
      </c>
      <c r="EG47" s="232">
        <v>1.1505473692096027</v>
      </c>
      <c r="EH47" s="232">
        <v>1.144877673553357</v>
      </c>
      <c r="EI47" s="232">
        <v>1.1453054470555846</v>
      </c>
      <c r="EJ47" s="232">
        <v>1.1252592522536287</v>
      </c>
      <c r="EK47" s="233">
        <v>1.1213965613723571</v>
      </c>
      <c r="EL47" s="231">
        <v>1.5080014353410898</v>
      </c>
      <c r="EM47" s="232">
        <v>1.4126147240884219</v>
      </c>
      <c r="EN47" s="232">
        <v>1.3394277252681266</v>
      </c>
      <c r="EO47" s="232">
        <v>1.5709694284668669</v>
      </c>
      <c r="EP47" s="232">
        <v>1.5138435025287504</v>
      </c>
      <c r="EQ47" s="232">
        <v>1.5261213697253202</v>
      </c>
      <c r="ER47" s="232">
        <v>1.4363959337912333</v>
      </c>
      <c r="ES47" s="232">
        <v>1.5117414570898653</v>
      </c>
      <c r="ET47" s="232">
        <v>1.4415045384073251</v>
      </c>
      <c r="EU47" s="232">
        <v>1.5036944577817284</v>
      </c>
      <c r="EV47" s="232">
        <v>1.4982587641338865</v>
      </c>
      <c r="EW47" s="232">
        <v>1.5378113780581808</v>
      </c>
      <c r="EX47" s="232">
        <v>1.5560174179907842</v>
      </c>
      <c r="EY47" s="232">
        <v>1.5669971489317109</v>
      </c>
      <c r="EZ47" s="232">
        <v>1.6191682444732816</v>
      </c>
      <c r="FA47" s="232">
        <v>1.6316103063240501</v>
      </c>
      <c r="FB47" s="232">
        <v>1.5783495958851395</v>
      </c>
      <c r="FC47" s="232">
        <v>1.5725734335622878</v>
      </c>
      <c r="FD47" s="232">
        <v>1.5593061591809443</v>
      </c>
      <c r="FE47" s="232">
        <v>1.5526339416784094</v>
      </c>
      <c r="FF47" s="232">
        <v>1.5567370467508477</v>
      </c>
      <c r="FG47" s="232">
        <v>1.5220855127946804</v>
      </c>
      <c r="FH47" s="232">
        <v>1.5371022377961236</v>
      </c>
      <c r="FI47" s="232">
        <v>1.5361188240369856</v>
      </c>
      <c r="FJ47" s="232">
        <v>1.5345932966673757</v>
      </c>
      <c r="FK47" s="232">
        <v>1.5145938920653979</v>
      </c>
      <c r="FL47" s="232">
        <v>1.5576607231705935</v>
      </c>
      <c r="FM47" s="233">
        <v>1.5246341301101853</v>
      </c>
    </row>
    <row r="48" spans="1:169" ht="12.75" customHeight="1">
      <c r="A48" s="229">
        <v>59</v>
      </c>
      <c r="B48" s="231">
        <v>1.1368876066830143</v>
      </c>
      <c r="C48" s="232">
        <v>1.1277410267448007</v>
      </c>
      <c r="D48" s="232">
        <v>1.1224328243781376</v>
      </c>
      <c r="E48" s="232">
        <v>1.1673802416880921</v>
      </c>
      <c r="F48" s="232">
        <v>1.1062820878504556</v>
      </c>
      <c r="G48" s="232">
        <v>1.0930251309756203</v>
      </c>
      <c r="H48" s="232">
        <v>0.96887854994609801</v>
      </c>
      <c r="I48" s="232">
        <v>1.3731776446038451</v>
      </c>
      <c r="J48" s="232">
        <v>1.0619408704238791</v>
      </c>
      <c r="K48" s="232">
        <v>1.1215217754456648</v>
      </c>
      <c r="L48" s="232">
        <v>1.1557252209144837</v>
      </c>
      <c r="M48" s="232">
        <v>1.1667847141132632</v>
      </c>
      <c r="N48" s="232">
        <v>1.1815373111089535</v>
      </c>
      <c r="O48" s="232">
        <v>1.1686694911791857</v>
      </c>
      <c r="P48" s="232">
        <v>1.20053943364265</v>
      </c>
      <c r="Q48" s="232">
        <v>1.2234462725029454</v>
      </c>
      <c r="R48" s="232">
        <v>1.1997135464087929</v>
      </c>
      <c r="S48" s="232">
        <v>1.2110075536895526</v>
      </c>
      <c r="T48" s="232">
        <v>1.2183080733448857</v>
      </c>
      <c r="U48" s="232">
        <v>1.2076292087811753</v>
      </c>
      <c r="V48" s="232">
        <v>1.2493335344769698</v>
      </c>
      <c r="W48" s="232">
        <v>1.227158422665507</v>
      </c>
      <c r="X48" s="232">
        <v>1.24881202613915</v>
      </c>
      <c r="Y48" s="232">
        <v>1.2570816805190426</v>
      </c>
      <c r="Z48" s="232">
        <v>1.1957380589082807</v>
      </c>
      <c r="AA48" s="232">
        <v>1.1960362304961381</v>
      </c>
      <c r="AB48" s="232">
        <v>1.1824802963040086</v>
      </c>
      <c r="AC48" s="233">
        <v>1.1885167714592906</v>
      </c>
      <c r="AD48" s="231">
        <v>0.9972625987108733</v>
      </c>
      <c r="AE48" s="232">
        <v>1.0419521197719497</v>
      </c>
      <c r="AF48" s="232">
        <v>1.0550916824175112</v>
      </c>
      <c r="AG48" s="232">
        <v>1.0790785511570469</v>
      </c>
      <c r="AH48" s="232">
        <v>1.0111385180466561</v>
      </c>
      <c r="AI48" s="232">
        <v>0.94337080344619506</v>
      </c>
      <c r="AJ48" s="232">
        <v>0.84470062757437114</v>
      </c>
      <c r="AK48" s="232">
        <v>1.2899949287081061</v>
      </c>
      <c r="AL48" s="232">
        <v>0.9862120771966868</v>
      </c>
      <c r="AM48" s="232">
        <v>1.0009369173900167</v>
      </c>
      <c r="AN48" s="232">
        <v>1.0477719376697932</v>
      </c>
      <c r="AO48" s="232">
        <v>1.0614547007068857</v>
      </c>
      <c r="AP48" s="232">
        <v>1.079331423841899</v>
      </c>
      <c r="AQ48" s="232">
        <v>1.0480580693604438</v>
      </c>
      <c r="AR48" s="232">
        <v>1.0838148330819426</v>
      </c>
      <c r="AS48" s="232">
        <v>1.0966337359661231</v>
      </c>
      <c r="AT48" s="232">
        <v>1.0916858953235922</v>
      </c>
      <c r="AU48" s="232">
        <v>1.1139407698837824</v>
      </c>
      <c r="AV48" s="232">
        <v>1.1275336512271603</v>
      </c>
      <c r="AW48" s="232">
        <v>1.1182474851633148</v>
      </c>
      <c r="AX48" s="232">
        <v>1.1530176507266856</v>
      </c>
      <c r="AY48" s="232">
        <v>1.1477279489502377</v>
      </c>
      <c r="AZ48" s="232">
        <v>1.1553954663651045</v>
      </c>
      <c r="BA48" s="232">
        <v>1.1445514715065497</v>
      </c>
      <c r="BB48" s="232">
        <v>1.1193128564227737</v>
      </c>
      <c r="BC48" s="232">
        <v>1.11957518826917</v>
      </c>
      <c r="BD48" s="232">
        <v>1.0928752033022249</v>
      </c>
      <c r="BE48" s="233">
        <v>1.1026344187500028</v>
      </c>
      <c r="BF48" s="231">
        <v>1.7355521177458384</v>
      </c>
      <c r="BG48" s="232">
        <v>1.573665479893835</v>
      </c>
      <c r="BH48" s="232">
        <v>1.4671594729557713</v>
      </c>
      <c r="BI48" s="232">
        <v>1.5804541455792964</v>
      </c>
      <c r="BJ48" s="232">
        <v>1.4238734225246332</v>
      </c>
      <c r="BK48" s="232">
        <v>1.5718233431119417</v>
      </c>
      <c r="BL48" s="232">
        <v>1.3832351540123264</v>
      </c>
      <c r="BM48" s="232">
        <v>1.6394550431275625</v>
      </c>
      <c r="BN48" s="232">
        <v>1.3062245888290966</v>
      </c>
      <c r="BO48" s="232">
        <v>1.5017783261721585</v>
      </c>
      <c r="BP48" s="232">
        <v>1.4971889086162311</v>
      </c>
      <c r="BQ48" s="232">
        <v>1.4932962727417489</v>
      </c>
      <c r="BR48" s="232">
        <v>1.4878107853313298</v>
      </c>
      <c r="BS48" s="232">
        <v>1.5324323124009169</v>
      </c>
      <c r="BT48" s="232">
        <v>1.5593577679623041</v>
      </c>
      <c r="BU48" s="232">
        <v>1.6077902827059463</v>
      </c>
      <c r="BV48" s="232">
        <v>1.5305007085143196</v>
      </c>
      <c r="BW48" s="232">
        <v>1.5305971243178607</v>
      </c>
      <c r="BX48" s="232">
        <v>1.5160799014962911</v>
      </c>
      <c r="BY48" s="232">
        <v>1.4954808656410645</v>
      </c>
      <c r="BZ48" s="232">
        <v>1.5640177133058926</v>
      </c>
      <c r="CA48" s="232">
        <v>1.4852529800083145</v>
      </c>
      <c r="CB48" s="232">
        <v>1.5441922750886616</v>
      </c>
      <c r="CC48" s="232">
        <v>1.6215046364886736</v>
      </c>
      <c r="CD48" s="232">
        <v>1.4811583196428604</v>
      </c>
      <c r="CE48" s="232">
        <v>1.4745030767331573</v>
      </c>
      <c r="CF48" s="232">
        <v>1.5070854888825436</v>
      </c>
      <c r="CG48" s="233">
        <v>1.5230163839209476</v>
      </c>
      <c r="CH48" s="231">
        <v>1.1304845423200147</v>
      </c>
      <c r="CI48" s="232">
        <v>1.1069947818565058</v>
      </c>
      <c r="CJ48" s="232">
        <v>1.1233208554977474</v>
      </c>
      <c r="CK48" s="232">
        <v>1.2256818435086458</v>
      </c>
      <c r="CL48" s="232">
        <v>1.1756262156256005</v>
      </c>
      <c r="CM48" s="232">
        <v>1.1631796093624334</v>
      </c>
      <c r="CN48" s="232">
        <v>1.1698426365293311</v>
      </c>
      <c r="CO48" s="232">
        <v>1.1554701732905999</v>
      </c>
      <c r="CP48" s="232">
        <v>1.1269257250632676</v>
      </c>
      <c r="CQ48" s="232">
        <v>1.1834887255396001</v>
      </c>
      <c r="CR48" s="232">
        <v>1.1890932625553805</v>
      </c>
      <c r="CS48" s="232">
        <v>1.208662471192564</v>
      </c>
      <c r="CT48" s="232">
        <v>1.2212327612437737</v>
      </c>
      <c r="CU48" s="232">
        <v>1.2172312112076622</v>
      </c>
      <c r="CV48" s="232">
        <v>1.2459259576987558</v>
      </c>
      <c r="CW48" s="232">
        <v>1.2609363595033567</v>
      </c>
      <c r="CX48" s="232">
        <v>1.2346083031346453</v>
      </c>
      <c r="CY48" s="232">
        <v>1.229686339248687</v>
      </c>
      <c r="CZ48" s="232">
        <v>1.249903773688666</v>
      </c>
      <c r="DA48" s="232">
        <v>1.2554099302925985</v>
      </c>
      <c r="DB48" s="232">
        <v>1.2551534262327255</v>
      </c>
      <c r="DC48" s="232">
        <v>1.2535311811213601</v>
      </c>
      <c r="DD48" s="232">
        <v>1.2541530852876368</v>
      </c>
      <c r="DE48" s="232">
        <v>1.2445709726058762</v>
      </c>
      <c r="DF48" s="232">
        <v>1.2349097386088419</v>
      </c>
      <c r="DG48" s="232">
        <v>1.2317708547191375</v>
      </c>
      <c r="DH48" s="232">
        <v>1.2159727456017719</v>
      </c>
      <c r="DI48" s="233">
        <v>1.2017920412344716</v>
      </c>
      <c r="DJ48" s="231">
        <v>1.0245183272616192</v>
      </c>
      <c r="DK48" s="232">
        <v>1.0354548502300518</v>
      </c>
      <c r="DL48" s="232">
        <v>1.0786077998390102</v>
      </c>
      <c r="DM48" s="232">
        <v>1.1106933112188215</v>
      </c>
      <c r="DN48" s="232">
        <v>1.0590624014214061</v>
      </c>
      <c r="DO48" s="232">
        <v>1.0440303072434789</v>
      </c>
      <c r="DP48" s="232">
        <v>1.0789886005325575</v>
      </c>
      <c r="DQ48" s="232">
        <v>1.044772614195981</v>
      </c>
      <c r="DR48" s="232">
        <v>1.0310713464969194</v>
      </c>
      <c r="DS48" s="232">
        <v>1.0853714926222693</v>
      </c>
      <c r="DT48" s="232">
        <v>1.0967994026363572</v>
      </c>
      <c r="DU48" s="232">
        <v>1.1095636051582256</v>
      </c>
      <c r="DV48" s="232">
        <v>1.1218990867311633</v>
      </c>
      <c r="DW48" s="232">
        <v>1.1166686438789755</v>
      </c>
      <c r="DX48" s="232">
        <v>1.1398732094275728</v>
      </c>
      <c r="DY48" s="232">
        <v>1.1517164040353765</v>
      </c>
      <c r="DZ48" s="232">
        <v>1.1331835223823821</v>
      </c>
      <c r="EA48" s="232">
        <v>1.1314990717863174</v>
      </c>
      <c r="EB48" s="232">
        <v>1.1567829655906618</v>
      </c>
      <c r="EC48" s="232">
        <v>1.1606118320669512</v>
      </c>
      <c r="ED48" s="232">
        <v>1.1580496414640449</v>
      </c>
      <c r="EE48" s="232">
        <v>1.1633843981063525</v>
      </c>
      <c r="EF48" s="232">
        <v>1.1586015884702665</v>
      </c>
      <c r="EG48" s="232">
        <v>1.1488722723226441</v>
      </c>
      <c r="EH48" s="232">
        <v>1.1474932083796359</v>
      </c>
      <c r="EI48" s="232">
        <v>1.146226317490151</v>
      </c>
      <c r="EJ48" s="232">
        <v>1.1218132853499463</v>
      </c>
      <c r="EK48" s="233">
        <v>1.1173485771688589</v>
      </c>
      <c r="EL48" s="231">
        <v>1.5195738257685703</v>
      </c>
      <c r="EM48" s="232">
        <v>1.4168209331962178</v>
      </c>
      <c r="EN48" s="232">
        <v>1.3467131787105293</v>
      </c>
      <c r="EO48" s="232">
        <v>1.5989179211102458</v>
      </c>
      <c r="EP48" s="232">
        <v>1.5449523240131682</v>
      </c>
      <c r="EQ48" s="232">
        <v>1.5353902660830991</v>
      </c>
      <c r="ER48" s="232">
        <v>1.4537486637888031</v>
      </c>
      <c r="ES48" s="232">
        <v>1.5129852940389497</v>
      </c>
      <c r="ET48" s="232">
        <v>1.4589388100122764</v>
      </c>
      <c r="EU48" s="232">
        <v>1.479857997044973</v>
      </c>
      <c r="EV48" s="232">
        <v>1.4705295492317283</v>
      </c>
      <c r="EW48" s="232">
        <v>1.4975916563896816</v>
      </c>
      <c r="EX48" s="232">
        <v>1.5066982790447889</v>
      </c>
      <c r="EY48" s="232">
        <v>1.5060234809153121</v>
      </c>
      <c r="EZ48" s="232">
        <v>1.5575352965216172</v>
      </c>
      <c r="FA48" s="232">
        <v>1.5885336198220874</v>
      </c>
      <c r="FB48" s="232">
        <v>1.5408962419468564</v>
      </c>
      <c r="FC48" s="232">
        <v>1.5487007325154258</v>
      </c>
      <c r="FD48" s="232">
        <v>1.5555167856639693</v>
      </c>
      <c r="FE48" s="232">
        <v>1.5563365473707227</v>
      </c>
      <c r="FF48" s="232">
        <v>1.57391791289063</v>
      </c>
      <c r="FG48" s="232">
        <v>1.5481587500885308</v>
      </c>
      <c r="FH48" s="232">
        <v>1.5578576413122207</v>
      </c>
      <c r="FI48" s="232">
        <v>1.557295860031797</v>
      </c>
      <c r="FJ48" s="232">
        <v>1.5561422035596217</v>
      </c>
      <c r="FK48" s="232">
        <v>1.532199032545541</v>
      </c>
      <c r="FL48" s="232">
        <v>1.5481353299092691</v>
      </c>
      <c r="FM48" s="233">
        <v>1.5160024660588662</v>
      </c>
    </row>
    <row r="49" spans="1:169" ht="12.75" customHeight="1">
      <c r="A49" s="229">
        <v>60</v>
      </c>
      <c r="B49" s="231">
        <v>1.1316516742110969</v>
      </c>
      <c r="C49" s="232">
        <v>1.0620290390675577</v>
      </c>
      <c r="D49" s="232">
        <v>1.1115696127177088</v>
      </c>
      <c r="E49" s="232">
        <v>1.1728915928766708</v>
      </c>
      <c r="F49" s="232">
        <v>1.1601289250144233</v>
      </c>
      <c r="G49" s="232">
        <v>1.1923450247724539</v>
      </c>
      <c r="H49" s="232">
        <v>1.3113130809068354</v>
      </c>
      <c r="I49" s="232">
        <v>1.1915336385433994</v>
      </c>
      <c r="J49" s="232">
        <v>1.0308127096637274</v>
      </c>
      <c r="K49" s="232">
        <v>1.1779336008276646</v>
      </c>
      <c r="L49" s="232">
        <v>1.1895962027397484</v>
      </c>
      <c r="M49" s="232">
        <v>1.2311853833105462</v>
      </c>
      <c r="N49" s="232">
        <v>1.1983503012905237</v>
      </c>
      <c r="O49" s="232">
        <v>1.1962537486286569</v>
      </c>
      <c r="P49" s="232">
        <v>1.2304672296474908</v>
      </c>
      <c r="Q49" s="232">
        <v>1.2192364831288178</v>
      </c>
      <c r="R49" s="232">
        <v>1.2160087808474729</v>
      </c>
      <c r="S49" s="232">
        <v>1.2170535702790353</v>
      </c>
      <c r="T49" s="232">
        <v>1.2324248040743957</v>
      </c>
      <c r="U49" s="232">
        <v>1.2204730348482367</v>
      </c>
      <c r="V49" s="232">
        <v>1.2054540833286791</v>
      </c>
      <c r="W49" s="232">
        <v>1.2575921268051089</v>
      </c>
      <c r="X49" s="232">
        <v>1.2418130868542185</v>
      </c>
      <c r="Y49" s="232">
        <v>1.2502459837549968</v>
      </c>
      <c r="Z49" s="232">
        <v>1.2906461150571999</v>
      </c>
      <c r="AA49" s="232">
        <v>1.224222983159633</v>
      </c>
      <c r="AB49" s="232">
        <v>1.2205978670188489</v>
      </c>
      <c r="AC49" s="233">
        <v>1.1775624834052512</v>
      </c>
      <c r="AD49" s="231">
        <v>1.0043919268987771</v>
      </c>
      <c r="AE49" s="232">
        <v>0.98810580112841506</v>
      </c>
      <c r="AF49" s="232">
        <v>1.0834671377706071</v>
      </c>
      <c r="AG49" s="232">
        <v>1.1052993678075949</v>
      </c>
      <c r="AH49" s="232">
        <v>1.0470860333443892</v>
      </c>
      <c r="AI49" s="232">
        <v>1.0802154375787785</v>
      </c>
      <c r="AJ49" s="232">
        <v>1.2289264892492626</v>
      </c>
      <c r="AK49" s="232">
        <v>1.0712983935776319</v>
      </c>
      <c r="AL49" s="232">
        <v>1.0024496178154902</v>
      </c>
      <c r="AM49" s="232">
        <v>1.0848293758154788</v>
      </c>
      <c r="AN49" s="232">
        <v>1.1018327776352193</v>
      </c>
      <c r="AO49" s="232">
        <v>1.119509152621031</v>
      </c>
      <c r="AP49" s="232">
        <v>1.113221391816805</v>
      </c>
      <c r="AQ49" s="232">
        <v>1.1139750247668119</v>
      </c>
      <c r="AR49" s="232">
        <v>1.1300037714040589</v>
      </c>
      <c r="AS49" s="232">
        <v>1.1223956801018435</v>
      </c>
      <c r="AT49" s="232">
        <v>1.1171049584956516</v>
      </c>
      <c r="AU49" s="232">
        <v>1.1313137671218414</v>
      </c>
      <c r="AV49" s="232">
        <v>1.1521391628114821</v>
      </c>
      <c r="AW49" s="232">
        <v>1.1352330815347278</v>
      </c>
      <c r="AX49" s="232">
        <v>1.1261149992346802</v>
      </c>
      <c r="AY49" s="232">
        <v>1.1643837576217162</v>
      </c>
      <c r="AZ49" s="232">
        <v>1.1568109671154267</v>
      </c>
      <c r="BA49" s="232">
        <v>1.1638131380139034</v>
      </c>
      <c r="BB49" s="232">
        <v>1.1826796735088845</v>
      </c>
      <c r="BC49" s="232">
        <v>1.1497246298473787</v>
      </c>
      <c r="BD49" s="232">
        <v>1.1187591122207667</v>
      </c>
      <c r="BE49" s="233">
        <v>1.1061512996849465</v>
      </c>
      <c r="BF49" s="231">
        <v>1.6772981527072861</v>
      </c>
      <c r="BG49" s="232">
        <v>1.44627658785683</v>
      </c>
      <c r="BH49" s="232">
        <v>1.2554292414501289</v>
      </c>
      <c r="BI49" s="232">
        <v>1.4890869792672226</v>
      </c>
      <c r="BJ49" s="232">
        <v>1.5374686204100763</v>
      </c>
      <c r="BK49" s="232">
        <v>1.5510881092304649</v>
      </c>
      <c r="BL49" s="232">
        <v>1.5862205135911989</v>
      </c>
      <c r="BM49" s="232">
        <v>1.5764205082083069</v>
      </c>
      <c r="BN49" s="232">
        <v>1.1223055451662396</v>
      </c>
      <c r="BO49" s="232">
        <v>1.4715316979641604</v>
      </c>
      <c r="BP49" s="232">
        <v>1.4671979092262333</v>
      </c>
      <c r="BQ49" s="232">
        <v>1.5773695370588372</v>
      </c>
      <c r="BR49" s="232">
        <v>1.4534503371420866</v>
      </c>
      <c r="BS49" s="232">
        <v>1.4444054156741342</v>
      </c>
      <c r="BT49" s="232">
        <v>1.5392978292245436</v>
      </c>
      <c r="BU49" s="232">
        <v>1.5127420120673085</v>
      </c>
      <c r="BV49" s="232">
        <v>1.5188582084393287</v>
      </c>
      <c r="BW49" s="232">
        <v>1.4993493815347749</v>
      </c>
      <c r="BX49" s="232">
        <v>1.4957897783829122</v>
      </c>
      <c r="BY49" s="232">
        <v>1.4949862255349591</v>
      </c>
      <c r="BZ49" s="232">
        <v>1.4646715601366813</v>
      </c>
      <c r="CA49" s="232">
        <v>1.560455375036442</v>
      </c>
      <c r="CB49" s="232">
        <v>1.5105871460074549</v>
      </c>
      <c r="CC49" s="232">
        <v>1.5301540856006122</v>
      </c>
      <c r="CD49" s="232">
        <v>1.6938615147684823</v>
      </c>
      <c r="CE49" s="232">
        <v>1.4955418183645741</v>
      </c>
      <c r="CF49" s="232">
        <v>1.5895209765805154</v>
      </c>
      <c r="CG49" s="233">
        <v>1.4556988876879702</v>
      </c>
      <c r="CH49" s="231">
        <v>1.1180434664267298</v>
      </c>
      <c r="CI49" s="232">
        <v>1.0920081284542293</v>
      </c>
      <c r="CJ49" s="232">
        <v>1.1358589361432812</v>
      </c>
      <c r="CK49" s="232">
        <v>1.2389053215448023</v>
      </c>
      <c r="CL49" s="232">
        <v>1.2060839562711125</v>
      </c>
      <c r="CM49" s="232">
        <v>1.1802684704275639</v>
      </c>
      <c r="CN49" s="232">
        <v>1.1828562707201618</v>
      </c>
      <c r="CO49" s="232">
        <v>1.1691096400309899</v>
      </c>
      <c r="CP49" s="232">
        <v>1.1466634619200269</v>
      </c>
      <c r="CQ49" s="232">
        <v>1.1899880340965288</v>
      </c>
      <c r="CR49" s="232">
        <v>1.1950775678060472</v>
      </c>
      <c r="CS49" s="232">
        <v>1.2084120016201436</v>
      </c>
      <c r="CT49" s="232">
        <v>1.2132196723436737</v>
      </c>
      <c r="CU49" s="232">
        <v>1.1994949970972291</v>
      </c>
      <c r="CV49" s="232">
        <v>1.2306508745369802</v>
      </c>
      <c r="CW49" s="232">
        <v>1.2470379227965898</v>
      </c>
      <c r="CX49" s="232">
        <v>1.2274686899293872</v>
      </c>
      <c r="CY49" s="232">
        <v>1.2125695463961308</v>
      </c>
      <c r="CZ49" s="232">
        <v>1.2354527017248536</v>
      </c>
      <c r="DA49" s="232">
        <v>1.2456043423880276</v>
      </c>
      <c r="DB49" s="232">
        <v>1.2510888932433388</v>
      </c>
      <c r="DC49" s="232">
        <v>1.253819098051586</v>
      </c>
      <c r="DD49" s="232">
        <v>1.2560787342371864</v>
      </c>
      <c r="DE49" s="232">
        <v>1.2484875764126477</v>
      </c>
      <c r="DF49" s="232">
        <v>1.2388974479302806</v>
      </c>
      <c r="DG49" s="232">
        <v>1.2338172738358462</v>
      </c>
      <c r="DH49" s="232">
        <v>1.2086745217349226</v>
      </c>
      <c r="DI49" s="233">
        <v>1.1941885075630512</v>
      </c>
      <c r="DJ49" s="231">
        <v>1.00956896543721</v>
      </c>
      <c r="DK49" s="232">
        <v>1.0217445642813483</v>
      </c>
      <c r="DL49" s="232">
        <v>1.0855466219014605</v>
      </c>
      <c r="DM49" s="232">
        <v>1.1372733026630282</v>
      </c>
      <c r="DN49" s="232">
        <v>1.0890474017532517</v>
      </c>
      <c r="DO49" s="232">
        <v>1.0652791931918697</v>
      </c>
      <c r="DP49" s="232">
        <v>1.0919370341912054</v>
      </c>
      <c r="DQ49" s="232">
        <v>1.0653931520393429</v>
      </c>
      <c r="DR49" s="232">
        <v>1.0516964273708764</v>
      </c>
      <c r="DS49" s="232">
        <v>1.102699956952786</v>
      </c>
      <c r="DT49" s="232">
        <v>1.1139085545435785</v>
      </c>
      <c r="DU49" s="232">
        <v>1.1259589132037808</v>
      </c>
      <c r="DV49" s="232">
        <v>1.1310681522018138</v>
      </c>
      <c r="DW49" s="232">
        <v>1.1170596911035537</v>
      </c>
      <c r="DX49" s="232">
        <v>1.1436562200473521</v>
      </c>
      <c r="DY49" s="232">
        <v>1.1516243576636274</v>
      </c>
      <c r="DZ49" s="232">
        <v>1.13791726076208</v>
      </c>
      <c r="EA49" s="232">
        <v>1.118276113637374</v>
      </c>
      <c r="EB49" s="232">
        <v>1.1421881309573145</v>
      </c>
      <c r="EC49" s="232">
        <v>1.147364757698434</v>
      </c>
      <c r="ED49" s="232">
        <v>1.1475511639436891</v>
      </c>
      <c r="EE49" s="232">
        <v>1.1560993409458458</v>
      </c>
      <c r="EF49" s="232">
        <v>1.1553046793100175</v>
      </c>
      <c r="EG49" s="232">
        <v>1.1481618284359358</v>
      </c>
      <c r="EH49" s="232">
        <v>1.1513771156966399</v>
      </c>
      <c r="EI49" s="232">
        <v>1.1489996219991874</v>
      </c>
      <c r="EJ49" s="232">
        <v>1.1199162285059092</v>
      </c>
      <c r="EK49" s="233">
        <v>1.1172505462413347</v>
      </c>
      <c r="EL49" s="231">
        <v>1.5210734093471223</v>
      </c>
      <c r="EM49" s="232">
        <v>1.4238134791867372</v>
      </c>
      <c r="EN49" s="232">
        <v>1.3478135388129298</v>
      </c>
      <c r="EO49" s="232">
        <v>1.62066527182097</v>
      </c>
      <c r="EP49" s="232">
        <v>1.570114917181114</v>
      </c>
      <c r="EQ49" s="232">
        <v>1.5391356141645349</v>
      </c>
      <c r="ER49" s="232">
        <v>1.4708878536017098</v>
      </c>
      <c r="ES49" s="232">
        <v>1.5083819031779242</v>
      </c>
      <c r="ET49" s="232">
        <v>1.4736939416363979</v>
      </c>
      <c r="EU49" s="232">
        <v>1.4578968081715673</v>
      </c>
      <c r="EV49" s="232">
        <v>1.4465378233381199</v>
      </c>
      <c r="EW49" s="232">
        <v>1.4571069661463909</v>
      </c>
      <c r="EX49" s="232">
        <v>1.4543642674850861</v>
      </c>
      <c r="EY49" s="232">
        <v>1.4413994866276363</v>
      </c>
      <c r="EZ49" s="232">
        <v>1.4901159457025461</v>
      </c>
      <c r="FA49" s="232">
        <v>1.5343754905023217</v>
      </c>
      <c r="FB49" s="232">
        <v>1.498413535844183</v>
      </c>
      <c r="FC49" s="232">
        <v>1.5234022522911279</v>
      </c>
      <c r="FD49" s="232">
        <v>1.54169537564307</v>
      </c>
      <c r="FE49" s="232">
        <v>1.5591634752002381</v>
      </c>
      <c r="FF49" s="232">
        <v>1.5882732231146994</v>
      </c>
      <c r="FG49" s="232">
        <v>1.5713360024779794</v>
      </c>
      <c r="FH49" s="232">
        <v>1.5757414933705782</v>
      </c>
      <c r="FI49" s="232">
        <v>1.576153770818485</v>
      </c>
      <c r="FJ49" s="232">
        <v>1.5648700693651805</v>
      </c>
      <c r="FK49" s="232">
        <v>1.5393178902070321</v>
      </c>
      <c r="FL49" s="232">
        <v>1.5370516769224747</v>
      </c>
      <c r="FM49" s="233">
        <v>1.4992083015161026</v>
      </c>
    </row>
    <row r="50" spans="1:169" ht="12.75" customHeight="1">
      <c r="A50" s="229">
        <v>61</v>
      </c>
      <c r="B50" s="231">
        <v>1.1264126762258209</v>
      </c>
      <c r="C50" s="232">
        <v>1.0586998808158781</v>
      </c>
      <c r="D50" s="232">
        <v>1.1367915426015702</v>
      </c>
      <c r="E50" s="232">
        <v>1.263361781416644</v>
      </c>
      <c r="F50" s="232">
        <v>1.2966860427572171</v>
      </c>
      <c r="G50" s="232">
        <v>1.3039670488859223</v>
      </c>
      <c r="H50" s="232">
        <v>1.2385976692436416</v>
      </c>
      <c r="I50" s="232">
        <v>1.227136083259414</v>
      </c>
      <c r="J50" s="232">
        <v>1.1814236387311128</v>
      </c>
      <c r="K50" s="232">
        <v>1.2167234530514963</v>
      </c>
      <c r="L50" s="232">
        <v>1.2275391600048067</v>
      </c>
      <c r="M50" s="232">
        <v>1.2360270318523032</v>
      </c>
      <c r="N50" s="232">
        <v>1.226038168110968</v>
      </c>
      <c r="O50" s="232">
        <v>1.2155397128895795</v>
      </c>
      <c r="P50" s="232">
        <v>1.2228055249103147</v>
      </c>
      <c r="Q50" s="232">
        <v>1.2780772544035166</v>
      </c>
      <c r="R50" s="232">
        <v>1.2404549821444475</v>
      </c>
      <c r="S50" s="232">
        <v>1.2371163722774818</v>
      </c>
      <c r="T50" s="232">
        <v>1.2798387202194057</v>
      </c>
      <c r="U50" s="232">
        <v>1.2878925721457264</v>
      </c>
      <c r="V50" s="232">
        <v>1.2605837495401462</v>
      </c>
      <c r="W50" s="232">
        <v>1.2811437761237776</v>
      </c>
      <c r="X50" s="232">
        <v>1.2930180349668576</v>
      </c>
      <c r="Y50" s="232">
        <v>1.2633281096217268</v>
      </c>
      <c r="Z50" s="232">
        <v>1.2594079927283932</v>
      </c>
      <c r="AA50" s="232">
        <v>1.2828744637809477</v>
      </c>
      <c r="AB50" s="232">
        <v>1.1932611272585547</v>
      </c>
      <c r="AC50" s="233">
        <v>1.2142220751498183</v>
      </c>
      <c r="AD50" s="231">
        <v>1.0290237097583119</v>
      </c>
      <c r="AE50" s="232">
        <v>1.0377909714102107</v>
      </c>
      <c r="AF50" s="232">
        <v>1.0714242039794779</v>
      </c>
      <c r="AG50" s="232">
        <v>1.2126668493477333</v>
      </c>
      <c r="AH50" s="232">
        <v>1.1603047091332106</v>
      </c>
      <c r="AI50" s="232">
        <v>1.1989013098272789</v>
      </c>
      <c r="AJ50" s="232">
        <v>1.17814928716818</v>
      </c>
      <c r="AK50" s="232">
        <v>1.1693197576576493</v>
      </c>
      <c r="AL50" s="232">
        <v>1.0864171994655747</v>
      </c>
      <c r="AM50" s="232">
        <v>1.1687221075590901</v>
      </c>
      <c r="AN50" s="232">
        <v>1.1832341683277361</v>
      </c>
      <c r="AO50" s="232">
        <v>1.1932719483134144</v>
      </c>
      <c r="AP50" s="232">
        <v>1.1657604952705061</v>
      </c>
      <c r="AQ50" s="232">
        <v>1.1746480501568599</v>
      </c>
      <c r="AR50" s="232">
        <v>1.1788709421719887</v>
      </c>
      <c r="AS50" s="232">
        <v>1.2077417502636714</v>
      </c>
      <c r="AT50" s="232">
        <v>1.170371927304845</v>
      </c>
      <c r="AU50" s="232">
        <v>1.1372455340316316</v>
      </c>
      <c r="AV50" s="232">
        <v>1.1579453423710846</v>
      </c>
      <c r="AW50" s="232">
        <v>1.1646175788669806</v>
      </c>
      <c r="AX50" s="232">
        <v>1.139229850651871</v>
      </c>
      <c r="AY50" s="232">
        <v>1.1615715950017327</v>
      </c>
      <c r="AZ50" s="232">
        <v>1.1703752939693746</v>
      </c>
      <c r="BA50" s="232">
        <v>1.1523513901045386</v>
      </c>
      <c r="BB50" s="232">
        <v>1.1708043789852529</v>
      </c>
      <c r="BC50" s="232">
        <v>1.1819645567600114</v>
      </c>
      <c r="BD50" s="232">
        <v>1.1300551347417194</v>
      </c>
      <c r="BE50" s="233">
        <v>1.1372261499503078</v>
      </c>
      <c r="BF50" s="231">
        <v>1.5439834267408623</v>
      </c>
      <c r="BG50" s="232">
        <v>1.1673825845838801</v>
      </c>
      <c r="BH50" s="232">
        <v>1.4714140809341685</v>
      </c>
      <c r="BI50" s="232">
        <v>1.5005119244179677</v>
      </c>
      <c r="BJ50" s="232">
        <v>1.7519299934727453</v>
      </c>
      <c r="BK50" s="232">
        <v>1.6401103444169278</v>
      </c>
      <c r="BL50" s="232">
        <v>1.4403017541712304</v>
      </c>
      <c r="BM50" s="232">
        <v>1.4122127526809483</v>
      </c>
      <c r="BN50" s="232">
        <v>1.4878926787450688</v>
      </c>
      <c r="BO50" s="232">
        <v>1.3680924601930506</v>
      </c>
      <c r="BP50" s="232">
        <v>1.3676787124911149</v>
      </c>
      <c r="BQ50" s="232">
        <v>1.368563333198439</v>
      </c>
      <c r="BR50" s="232">
        <v>1.4066681546674187</v>
      </c>
      <c r="BS50" s="232">
        <v>1.338868296325668</v>
      </c>
      <c r="BT50" s="232">
        <v>1.3578629738840362</v>
      </c>
      <c r="BU50" s="232">
        <v>1.4912503777456501</v>
      </c>
      <c r="BV50" s="232">
        <v>1.4550534084226669</v>
      </c>
      <c r="BW50" s="232">
        <v>1.5659382291343278</v>
      </c>
      <c r="BX50" s="232">
        <v>1.6796915744921608</v>
      </c>
      <c r="BY50" s="232">
        <v>1.6848966708746849</v>
      </c>
      <c r="BZ50" s="232">
        <v>1.6570722687507526</v>
      </c>
      <c r="CA50" s="232">
        <v>1.6696712691983491</v>
      </c>
      <c r="CB50" s="232">
        <v>1.6808105223343373</v>
      </c>
      <c r="CC50" s="232">
        <v>1.622720173805253</v>
      </c>
      <c r="CD50" s="232">
        <v>1.5903102230099084</v>
      </c>
      <c r="CE50" s="232">
        <v>1.6503827056345666</v>
      </c>
      <c r="CF50" s="232">
        <v>1.4222323634242358</v>
      </c>
      <c r="CG50" s="233">
        <v>1.5141102579125045</v>
      </c>
      <c r="CH50" s="231">
        <v>1.1001689474449585</v>
      </c>
      <c r="CI50" s="232">
        <v>1.0744458623230464</v>
      </c>
      <c r="CJ50" s="232">
        <v>1.1499823400692573</v>
      </c>
      <c r="CK50" s="232">
        <v>1.243318585553844</v>
      </c>
      <c r="CL50" s="232">
        <v>1.239532771500961</v>
      </c>
      <c r="CM50" s="232">
        <v>1.1953897524229367</v>
      </c>
      <c r="CN50" s="232">
        <v>1.1985936041751806</v>
      </c>
      <c r="CO50" s="232">
        <v>1.1858762451476306</v>
      </c>
      <c r="CP50" s="232">
        <v>1.1703055216433778</v>
      </c>
      <c r="CQ50" s="232">
        <v>1.201105645755707</v>
      </c>
      <c r="CR50" s="232">
        <v>1.2035074311460379</v>
      </c>
      <c r="CS50" s="232">
        <v>1.2120801493975322</v>
      </c>
      <c r="CT50" s="232">
        <v>1.2065124136465792</v>
      </c>
      <c r="CU50" s="232">
        <v>1.185281672921608</v>
      </c>
      <c r="CV50" s="232">
        <v>1.2177170208045907</v>
      </c>
      <c r="CW50" s="232">
        <v>1.2305214570921119</v>
      </c>
      <c r="CX50" s="232">
        <v>1.2183655951492349</v>
      </c>
      <c r="CY50" s="232">
        <v>1.1964328785460607</v>
      </c>
      <c r="CZ50" s="232">
        <v>1.2198388820172408</v>
      </c>
      <c r="DA50" s="232">
        <v>1.2344580241673897</v>
      </c>
      <c r="DB50" s="232">
        <v>1.242679439119321</v>
      </c>
      <c r="DC50" s="232">
        <v>1.2519682017129381</v>
      </c>
      <c r="DD50" s="232">
        <v>1.2569690150821231</v>
      </c>
      <c r="DE50" s="232">
        <v>1.2525306303042314</v>
      </c>
      <c r="DF50" s="232">
        <v>1.2405638165609081</v>
      </c>
      <c r="DG50" s="232">
        <v>1.2349316937435939</v>
      </c>
      <c r="DH50" s="232">
        <v>1.203942372491446</v>
      </c>
      <c r="DI50" s="233">
        <v>1.19036538078705</v>
      </c>
      <c r="DJ50" s="231">
        <v>0.99434597908801958</v>
      </c>
      <c r="DK50" s="232">
        <v>1.0062604422612742</v>
      </c>
      <c r="DL50" s="232">
        <v>1.1000899440380709</v>
      </c>
      <c r="DM50" s="232">
        <v>1.1592943779067786</v>
      </c>
      <c r="DN50" s="232">
        <v>1.1240341431489123</v>
      </c>
      <c r="DO50" s="232">
        <v>1.089729739128013</v>
      </c>
      <c r="DP50" s="232">
        <v>1.1117718059205848</v>
      </c>
      <c r="DQ50" s="232">
        <v>1.0916688901586222</v>
      </c>
      <c r="DR50" s="232">
        <v>1.0794710887095491</v>
      </c>
      <c r="DS50" s="232">
        <v>1.1245122828613618</v>
      </c>
      <c r="DT50" s="232">
        <v>1.1353308420685297</v>
      </c>
      <c r="DU50" s="232">
        <v>1.1473136587000681</v>
      </c>
      <c r="DV50" s="232">
        <v>1.1426204491214542</v>
      </c>
      <c r="DW50" s="232">
        <v>1.1210052591480664</v>
      </c>
      <c r="DX50" s="232">
        <v>1.1494544325402956</v>
      </c>
      <c r="DY50" s="232">
        <v>1.151238475842258</v>
      </c>
      <c r="DZ50" s="232">
        <v>1.1436934426653516</v>
      </c>
      <c r="EA50" s="232">
        <v>1.1070073044597126</v>
      </c>
      <c r="EB50" s="232">
        <v>1.1271854661661256</v>
      </c>
      <c r="EC50" s="232">
        <v>1.1327300804014993</v>
      </c>
      <c r="ED50" s="232">
        <v>1.1352889171566125</v>
      </c>
      <c r="EE50" s="232">
        <v>1.1453968542600008</v>
      </c>
      <c r="EF50" s="232">
        <v>1.151974239250497</v>
      </c>
      <c r="EG50" s="232">
        <v>1.1468571287132372</v>
      </c>
      <c r="EH50" s="232">
        <v>1.1534243748697841</v>
      </c>
      <c r="EI50" s="232">
        <v>1.1516761767135242</v>
      </c>
      <c r="EJ50" s="232">
        <v>1.1195122065229213</v>
      </c>
      <c r="EK50" s="233">
        <v>1.1199512095918891</v>
      </c>
      <c r="EL50" s="231">
        <v>1.5153018289358369</v>
      </c>
      <c r="EM50" s="232">
        <v>1.4331731529539544</v>
      </c>
      <c r="EN50" s="232">
        <v>1.3488369002220197</v>
      </c>
      <c r="EO50" s="232">
        <v>1.6337903719760425</v>
      </c>
      <c r="EP50" s="232">
        <v>1.5913527050269585</v>
      </c>
      <c r="EQ50" s="232">
        <v>1.534534215692902</v>
      </c>
      <c r="ER50" s="232">
        <v>1.4853454525578336</v>
      </c>
      <c r="ES50" s="232">
        <v>1.5038463838895482</v>
      </c>
      <c r="ET50" s="232">
        <v>1.4913674764394402</v>
      </c>
      <c r="EU50" s="232">
        <v>1.4415262135448628</v>
      </c>
      <c r="EV50" s="232">
        <v>1.4228533984368454</v>
      </c>
      <c r="EW50" s="232">
        <v>1.4172833237989135</v>
      </c>
      <c r="EX50" s="232">
        <v>1.4016712659830015</v>
      </c>
      <c r="EY50" s="232">
        <v>1.3794362056161791</v>
      </c>
      <c r="EZ50" s="232">
        <v>1.4299756526129894</v>
      </c>
      <c r="FA50" s="232">
        <v>1.4730510729270714</v>
      </c>
      <c r="FB50" s="232">
        <v>1.4480605237668489</v>
      </c>
      <c r="FC50" s="232">
        <v>1.4961697787993924</v>
      </c>
      <c r="FD50" s="232">
        <v>1.5258641839085105</v>
      </c>
      <c r="FE50" s="232">
        <v>1.5652715908824795</v>
      </c>
      <c r="FF50" s="232">
        <v>1.5910112442103279</v>
      </c>
      <c r="FG50" s="232">
        <v>1.5932883462872978</v>
      </c>
      <c r="FH50" s="232">
        <v>1.5894354583689596</v>
      </c>
      <c r="FI50" s="232">
        <v>1.5941399306885631</v>
      </c>
      <c r="FJ50" s="232">
        <v>1.5694105621068588</v>
      </c>
      <c r="FK50" s="232">
        <v>1.5395265930957249</v>
      </c>
      <c r="FL50" s="232">
        <v>1.5220027706095811</v>
      </c>
      <c r="FM50" s="233">
        <v>1.4734626157226975</v>
      </c>
    </row>
    <row r="51" spans="1:169" ht="12.75" customHeight="1">
      <c r="A51" s="229">
        <v>62</v>
      </c>
      <c r="B51" s="231">
        <v>1.0381715362358188</v>
      </c>
      <c r="C51" s="232">
        <v>1.0915680217267019</v>
      </c>
      <c r="D51" s="232">
        <v>1.2554117617817619</v>
      </c>
      <c r="E51" s="232">
        <v>1.2783351346121361</v>
      </c>
      <c r="F51" s="232">
        <v>1.2565753361677978</v>
      </c>
      <c r="G51" s="232">
        <v>1.2751758789175263</v>
      </c>
      <c r="H51" s="232">
        <v>1.153888591996008</v>
      </c>
      <c r="I51" s="232">
        <v>1.1653812734368134</v>
      </c>
      <c r="J51" s="232">
        <v>1.1274658501633479</v>
      </c>
      <c r="K51" s="232">
        <v>1.2321377736879091</v>
      </c>
      <c r="L51" s="232">
        <v>1.2210404584248584</v>
      </c>
      <c r="M51" s="232">
        <v>1.1939809897072875</v>
      </c>
      <c r="N51" s="232">
        <v>1.2158720374069267</v>
      </c>
      <c r="O51" s="232">
        <v>1.1946404328284308</v>
      </c>
      <c r="P51" s="232">
        <v>1.229544377907811</v>
      </c>
      <c r="Q51" s="232">
        <v>1.2178286099128239</v>
      </c>
      <c r="R51" s="232">
        <v>1.2235484957917018</v>
      </c>
      <c r="S51" s="232">
        <v>1.1717226545070609</v>
      </c>
      <c r="T51" s="232">
        <v>1.2019420141659909</v>
      </c>
      <c r="U51" s="232">
        <v>1.2456461501968625</v>
      </c>
      <c r="V51" s="232">
        <v>1.2771618912679794</v>
      </c>
      <c r="W51" s="232">
        <v>1.2606200045023419</v>
      </c>
      <c r="X51" s="232">
        <v>1.2605701988282494</v>
      </c>
      <c r="Y51" s="232">
        <v>1.2694795836620762</v>
      </c>
      <c r="Z51" s="232">
        <v>1.2615294250938063</v>
      </c>
      <c r="AA51" s="232">
        <v>1.2454715648453758</v>
      </c>
      <c r="AB51" s="232">
        <v>1.224755841430462</v>
      </c>
      <c r="AC51" s="233">
        <v>1.1813179868446746</v>
      </c>
      <c r="AD51" s="231">
        <v>0.96857640513208476</v>
      </c>
      <c r="AE51" s="232">
        <v>0.96488035496013591</v>
      </c>
      <c r="AF51" s="232">
        <v>1.2061188046365208</v>
      </c>
      <c r="AG51" s="232">
        <v>1.1646024745163945</v>
      </c>
      <c r="AH51" s="232">
        <v>1.144278226920586</v>
      </c>
      <c r="AI51" s="232">
        <v>1.1718185462651025</v>
      </c>
      <c r="AJ51" s="232">
        <v>1.1062474446890151</v>
      </c>
      <c r="AK51" s="232">
        <v>1.0958826301797937</v>
      </c>
      <c r="AL51" s="232">
        <v>1.0330308914657815</v>
      </c>
      <c r="AM51" s="232">
        <v>1.1758396677223966</v>
      </c>
      <c r="AN51" s="232">
        <v>1.1669170972822105</v>
      </c>
      <c r="AO51" s="232">
        <v>1.1623130955193299</v>
      </c>
      <c r="AP51" s="232">
        <v>1.1790910056966486</v>
      </c>
      <c r="AQ51" s="232">
        <v>1.1505444414146422</v>
      </c>
      <c r="AR51" s="232">
        <v>1.1877694706748436</v>
      </c>
      <c r="AS51" s="232">
        <v>1.1673901127594488</v>
      </c>
      <c r="AT51" s="232">
        <v>1.164285630225198</v>
      </c>
      <c r="AU51" s="232">
        <v>1.0854247128427286</v>
      </c>
      <c r="AV51" s="232">
        <v>1.1077717867485897</v>
      </c>
      <c r="AW51" s="232">
        <v>1.1256162805474608</v>
      </c>
      <c r="AX51" s="232">
        <v>1.142364112602833</v>
      </c>
      <c r="AY51" s="232">
        <v>1.1266680005821266</v>
      </c>
      <c r="AZ51" s="232">
        <v>1.144547195496955</v>
      </c>
      <c r="BA51" s="232">
        <v>1.1492264138341575</v>
      </c>
      <c r="BB51" s="232">
        <v>1.1645842161413509</v>
      </c>
      <c r="BC51" s="232">
        <v>1.1582713780773266</v>
      </c>
      <c r="BD51" s="232">
        <v>1.13912400900403</v>
      </c>
      <c r="BE51" s="233">
        <v>1.1282461807371895</v>
      </c>
      <c r="BF51" s="231">
        <v>1.3365717733916573</v>
      </c>
      <c r="BG51" s="232">
        <v>1.750081447488421</v>
      </c>
      <c r="BH51" s="232">
        <v>1.5077477470430893</v>
      </c>
      <c r="BI51" s="232">
        <v>1.810374709262125</v>
      </c>
      <c r="BJ51" s="232">
        <v>1.6314256018595295</v>
      </c>
      <c r="BK51" s="232">
        <v>1.6058533750796791</v>
      </c>
      <c r="BL51" s="232">
        <v>1.3128575726429592</v>
      </c>
      <c r="BM51" s="232">
        <v>1.387854402519038</v>
      </c>
      <c r="BN51" s="232">
        <v>1.4320913634242287</v>
      </c>
      <c r="BO51" s="232">
        <v>1.4096700873746884</v>
      </c>
      <c r="BP51" s="232">
        <v>1.3922362130275145</v>
      </c>
      <c r="BQ51" s="232">
        <v>1.2921482206966548</v>
      </c>
      <c r="BR51" s="232">
        <v>1.3260912004413745</v>
      </c>
      <c r="BS51" s="232">
        <v>1.327633268247447</v>
      </c>
      <c r="BT51" s="232">
        <v>1.3579628537289952</v>
      </c>
      <c r="BU51" s="232">
        <v>1.3706977850217399</v>
      </c>
      <c r="BV51" s="232">
        <v>1.405014824542713</v>
      </c>
      <c r="BW51" s="232">
        <v>1.4558561251817796</v>
      </c>
      <c r="BX51" s="232">
        <v>1.5108532765748499</v>
      </c>
      <c r="BY51" s="232">
        <v>1.6321994079683337</v>
      </c>
      <c r="BZ51" s="232">
        <v>1.717574327581149</v>
      </c>
      <c r="CA51" s="232">
        <v>1.6958720319202141</v>
      </c>
      <c r="CB51" s="232">
        <v>1.6274312846260719</v>
      </c>
      <c r="CC51" s="232">
        <v>1.6589129144984567</v>
      </c>
      <c r="CD51" s="232">
        <v>1.6235845087082532</v>
      </c>
      <c r="CE51" s="232">
        <v>1.5630497670978372</v>
      </c>
      <c r="CF51" s="232">
        <v>1.534967407189795</v>
      </c>
      <c r="CG51" s="233">
        <v>1.3880250326409831</v>
      </c>
      <c r="CH51" s="231">
        <v>1.0794052741097049</v>
      </c>
      <c r="CI51" s="232">
        <v>1.0585324986103455</v>
      </c>
      <c r="CJ51" s="232">
        <v>1.166730691721847</v>
      </c>
      <c r="CK51" s="232">
        <v>1.241331694424668</v>
      </c>
      <c r="CL51" s="232">
        <v>1.2644371798850333</v>
      </c>
      <c r="CM51" s="232">
        <v>1.2119802283260497</v>
      </c>
      <c r="CN51" s="232">
        <v>1.2114017231444612</v>
      </c>
      <c r="CO51" s="232">
        <v>1.2062212438620923</v>
      </c>
      <c r="CP51" s="232">
        <v>1.1965959628457272</v>
      </c>
      <c r="CQ51" s="232">
        <v>1.2148102312823352</v>
      </c>
      <c r="CR51" s="232">
        <v>1.212953126230107</v>
      </c>
      <c r="CS51" s="232">
        <v>1.2172086769427974</v>
      </c>
      <c r="CT51" s="232">
        <v>1.2043436873505289</v>
      </c>
      <c r="CU51" s="232">
        <v>1.1781386682756811</v>
      </c>
      <c r="CV51" s="232">
        <v>1.2087312990365571</v>
      </c>
      <c r="CW51" s="232">
        <v>1.2161195923748873</v>
      </c>
      <c r="CX51" s="232">
        <v>1.2116918330952744</v>
      </c>
      <c r="CY51" s="232">
        <v>1.1793561762733464</v>
      </c>
      <c r="CZ51" s="232">
        <v>1.2063531376252301</v>
      </c>
      <c r="DA51" s="232">
        <v>1.2224028342027187</v>
      </c>
      <c r="DB51" s="232">
        <v>1.2312137635997973</v>
      </c>
      <c r="DC51" s="232">
        <v>1.2474801361668921</v>
      </c>
      <c r="DD51" s="232">
        <v>1.2557965619066658</v>
      </c>
      <c r="DE51" s="232">
        <v>1.2550285989470404</v>
      </c>
      <c r="DF51" s="232">
        <v>1.240872054615082</v>
      </c>
      <c r="DG51" s="232">
        <v>1.2338185305796006</v>
      </c>
      <c r="DH51" s="232">
        <v>1.2025995084905823</v>
      </c>
      <c r="DI51" s="233">
        <v>1.1881952276992713</v>
      </c>
      <c r="DJ51" s="231">
        <v>0.97594480517239846</v>
      </c>
      <c r="DK51" s="232">
        <v>0.99315967693387264</v>
      </c>
      <c r="DL51" s="232">
        <v>1.1227252649379362</v>
      </c>
      <c r="DM51" s="232">
        <v>1.1713594929695503</v>
      </c>
      <c r="DN51" s="232">
        <v>1.1540735873463763</v>
      </c>
      <c r="DO51" s="232">
        <v>1.1163897617141896</v>
      </c>
      <c r="DP51" s="232">
        <v>1.1290398122382101</v>
      </c>
      <c r="DQ51" s="232">
        <v>1.1179021120910835</v>
      </c>
      <c r="DR51" s="232">
        <v>1.1102780662832263</v>
      </c>
      <c r="DS51" s="232">
        <v>1.1474332348205161</v>
      </c>
      <c r="DT51" s="232">
        <v>1.1558054171105419</v>
      </c>
      <c r="DU51" s="232">
        <v>1.1683350486928117</v>
      </c>
      <c r="DV51" s="232">
        <v>1.1537099832098452</v>
      </c>
      <c r="DW51" s="232">
        <v>1.1279799186317543</v>
      </c>
      <c r="DX51" s="232">
        <v>1.1557517309107461</v>
      </c>
      <c r="DY51" s="232">
        <v>1.1521320724247788</v>
      </c>
      <c r="DZ51" s="232">
        <v>1.1506659641569967</v>
      </c>
      <c r="EA51" s="232">
        <v>1.0937613842631797</v>
      </c>
      <c r="EB51" s="232">
        <v>1.1143304456812777</v>
      </c>
      <c r="EC51" s="232">
        <v>1.1177830177765702</v>
      </c>
      <c r="ED51" s="232">
        <v>1.1207323779542524</v>
      </c>
      <c r="EE51" s="232">
        <v>1.134256628963092</v>
      </c>
      <c r="EF51" s="232">
        <v>1.1457844326270072</v>
      </c>
      <c r="EG51" s="232">
        <v>1.1436380054904958</v>
      </c>
      <c r="EH51" s="232">
        <v>1.1528673430995957</v>
      </c>
      <c r="EI51" s="232">
        <v>1.1510933974468953</v>
      </c>
      <c r="EJ51" s="232">
        <v>1.1203280612401529</v>
      </c>
      <c r="EK51" s="233">
        <v>1.1228698493174032</v>
      </c>
      <c r="EL51" s="231">
        <v>1.5062686308969648</v>
      </c>
      <c r="EM51" s="232">
        <v>1.4361559372410417</v>
      </c>
      <c r="EN51" s="232">
        <v>1.353726064225506</v>
      </c>
      <c r="EO51" s="232">
        <v>1.6397915958471179</v>
      </c>
      <c r="EP51" s="232">
        <v>1.6101918515380416</v>
      </c>
      <c r="EQ51" s="232">
        <v>1.534960536114949</v>
      </c>
      <c r="ER51" s="232">
        <v>1.4937092042910298</v>
      </c>
      <c r="ES51" s="232">
        <v>1.4930736929123234</v>
      </c>
      <c r="ET51" s="232">
        <v>1.5167111018934856</v>
      </c>
      <c r="EU51" s="232">
        <v>1.4306272073903852</v>
      </c>
      <c r="EV51" s="232">
        <v>1.4014797858564734</v>
      </c>
      <c r="EW51" s="232">
        <v>1.3776638396214871</v>
      </c>
      <c r="EX51" s="232">
        <v>1.3525986562584305</v>
      </c>
      <c r="EY51" s="232">
        <v>1.3285009012154054</v>
      </c>
      <c r="EZ51" s="232">
        <v>1.3760666139001345</v>
      </c>
      <c r="FA51" s="232">
        <v>1.4147395354626757</v>
      </c>
      <c r="FB51" s="232">
        <v>1.4029072587423597</v>
      </c>
      <c r="FC51" s="232">
        <v>1.4616356278118947</v>
      </c>
      <c r="FD51" s="232">
        <v>1.5103025105421737</v>
      </c>
      <c r="FE51" s="232">
        <v>1.565684040537543</v>
      </c>
      <c r="FF51" s="232">
        <v>1.5908978725143978</v>
      </c>
      <c r="FG51" s="232">
        <v>1.6102279626663973</v>
      </c>
      <c r="FH51" s="232">
        <v>1.6045213020236095</v>
      </c>
      <c r="FI51" s="232">
        <v>1.6128739720725027</v>
      </c>
      <c r="FJ51" s="232">
        <v>1.571007773368138</v>
      </c>
      <c r="FK51" s="232">
        <v>1.5427994769411684</v>
      </c>
      <c r="FL51" s="232">
        <v>1.5051108103391178</v>
      </c>
      <c r="FM51" s="233">
        <v>1.4501975130918154</v>
      </c>
    </row>
    <row r="52" spans="1:169" ht="12.75" customHeight="1">
      <c r="A52" s="229">
        <v>63</v>
      </c>
      <c r="B52" s="231">
        <v>1.0873533449228332</v>
      </c>
      <c r="C52" s="232">
        <v>1.0369996961761789</v>
      </c>
      <c r="D52" s="232">
        <v>1.1533783385966956</v>
      </c>
      <c r="E52" s="232">
        <v>1.2951123422805813</v>
      </c>
      <c r="F52" s="232">
        <v>1.381784401142653</v>
      </c>
      <c r="G52" s="232">
        <v>1.232478125299457</v>
      </c>
      <c r="H52" s="232">
        <v>1.1913566558720265</v>
      </c>
      <c r="I52" s="232">
        <v>1.2491614683186496</v>
      </c>
      <c r="J52" s="232">
        <v>1.3471260267212473</v>
      </c>
      <c r="K52" s="232">
        <v>1.2235566343019024</v>
      </c>
      <c r="L52" s="232">
        <v>1.2173282045950324</v>
      </c>
      <c r="M52" s="232">
        <v>1.250903128708289</v>
      </c>
      <c r="N52" s="232">
        <v>1.2076998278727273</v>
      </c>
      <c r="O52" s="232">
        <v>1.1760029012150535</v>
      </c>
      <c r="P52" s="232">
        <v>1.2083322231078113</v>
      </c>
      <c r="Q52" s="232">
        <v>1.2002048840325337</v>
      </c>
      <c r="R52" s="232">
        <v>1.2037229842185979</v>
      </c>
      <c r="S52" s="232">
        <v>1.1563772043504816</v>
      </c>
      <c r="T52" s="232">
        <v>1.1723096344502022</v>
      </c>
      <c r="U52" s="232">
        <v>1.2053460909991796</v>
      </c>
      <c r="V52" s="232">
        <v>1.2406440854933718</v>
      </c>
      <c r="W52" s="232">
        <v>1.2364282542188936</v>
      </c>
      <c r="X52" s="232">
        <v>1.2541189328509266</v>
      </c>
      <c r="Y52" s="232">
        <v>1.2724858384628155</v>
      </c>
      <c r="Z52" s="232">
        <v>1.2244854384448114</v>
      </c>
      <c r="AA52" s="232">
        <v>1.2425708673560689</v>
      </c>
      <c r="AB52" s="232">
        <v>1.1761327308782585</v>
      </c>
      <c r="AC52" s="233">
        <v>1.1796524804465653</v>
      </c>
      <c r="AD52" s="231">
        <v>0.95206068830537938</v>
      </c>
      <c r="AE52" s="232">
        <v>1.0071599247515994</v>
      </c>
      <c r="AF52" s="232">
        <v>1.1098847834069998</v>
      </c>
      <c r="AG52" s="232">
        <v>1.2576226466578075</v>
      </c>
      <c r="AH52" s="232">
        <v>1.2591184489646348</v>
      </c>
      <c r="AI52" s="232">
        <v>1.1417537782565601</v>
      </c>
      <c r="AJ52" s="232">
        <v>1.1195644129932885</v>
      </c>
      <c r="AK52" s="232">
        <v>1.1682513939158701</v>
      </c>
      <c r="AL52" s="232">
        <v>1.2569641151499291</v>
      </c>
      <c r="AM52" s="232">
        <v>1.1631192969316528</v>
      </c>
      <c r="AN52" s="232">
        <v>1.1684784896598508</v>
      </c>
      <c r="AO52" s="232">
        <v>1.2185332197492049</v>
      </c>
      <c r="AP52" s="232">
        <v>1.1797821092787122</v>
      </c>
      <c r="AQ52" s="232">
        <v>1.1361206811674072</v>
      </c>
      <c r="AR52" s="232">
        <v>1.1664383592462932</v>
      </c>
      <c r="AS52" s="232">
        <v>1.1445944968461823</v>
      </c>
      <c r="AT52" s="232">
        <v>1.1684935724565437</v>
      </c>
      <c r="AU52" s="232">
        <v>1.0771395100396819</v>
      </c>
      <c r="AV52" s="232">
        <v>1.0888549017942282</v>
      </c>
      <c r="AW52" s="232">
        <v>1.0943750227501592</v>
      </c>
      <c r="AX52" s="232">
        <v>1.1108445012383683</v>
      </c>
      <c r="AY52" s="232">
        <v>1.1142153522171134</v>
      </c>
      <c r="AZ52" s="232">
        <v>1.1261864245536783</v>
      </c>
      <c r="BA52" s="232">
        <v>1.1281122920697735</v>
      </c>
      <c r="BB52" s="232">
        <v>1.1378081032413092</v>
      </c>
      <c r="BC52" s="232">
        <v>1.1497181202627091</v>
      </c>
      <c r="BD52" s="232">
        <v>1.1074914037310695</v>
      </c>
      <c r="BE52" s="233">
        <v>1.1214675435402852</v>
      </c>
      <c r="BF52" s="231">
        <v>1.6674422010302814</v>
      </c>
      <c r="BG52" s="232">
        <v>1.1921044180716536</v>
      </c>
      <c r="BH52" s="232">
        <v>1.3760265815553077</v>
      </c>
      <c r="BI52" s="232">
        <v>1.4704885998767399</v>
      </c>
      <c r="BJ52" s="232">
        <v>1.7912460590537378</v>
      </c>
      <c r="BK52" s="232">
        <v>1.5227381250471086</v>
      </c>
      <c r="BL52" s="232">
        <v>1.4309128936351927</v>
      </c>
      <c r="BM52" s="232">
        <v>1.5081639117537275</v>
      </c>
      <c r="BN52" s="232">
        <v>1.6379677053352684</v>
      </c>
      <c r="BO52" s="232">
        <v>1.4141417504319962</v>
      </c>
      <c r="BP52" s="232">
        <v>1.3718430399661399</v>
      </c>
      <c r="BQ52" s="232">
        <v>1.3512465410689793</v>
      </c>
      <c r="BR52" s="232">
        <v>1.2913588962994871</v>
      </c>
      <c r="BS52" s="232">
        <v>1.2962870169276308</v>
      </c>
      <c r="BT52" s="232">
        <v>1.3371163743265129</v>
      </c>
      <c r="BU52" s="232">
        <v>1.3687490519487331</v>
      </c>
      <c r="BV52" s="232">
        <v>1.3115973855434035</v>
      </c>
      <c r="BW52" s="232">
        <v>1.4172650191041154</v>
      </c>
      <c r="BX52" s="232">
        <v>1.4460703375249737</v>
      </c>
      <c r="BY52" s="232">
        <v>1.5627257037253306</v>
      </c>
      <c r="BZ52" s="232">
        <v>1.6647263741119809</v>
      </c>
      <c r="CA52" s="232">
        <v>1.6335362612148441</v>
      </c>
      <c r="CB52" s="232">
        <v>1.6586374869165377</v>
      </c>
      <c r="CC52" s="232">
        <v>1.7400316644062435</v>
      </c>
      <c r="CD52" s="232">
        <v>1.5481937266026153</v>
      </c>
      <c r="CE52" s="232">
        <v>1.5807353775622524</v>
      </c>
      <c r="CF52" s="232">
        <v>1.4247941341301342</v>
      </c>
      <c r="CG52" s="233">
        <v>1.4062744663931734</v>
      </c>
      <c r="CH52" s="231">
        <v>1.0651757752811788</v>
      </c>
      <c r="CI52" s="232">
        <v>1.0541332856068464</v>
      </c>
      <c r="CJ52" s="232">
        <v>1.177031738776871</v>
      </c>
      <c r="CK52" s="232">
        <v>1.246836030091153</v>
      </c>
      <c r="CL52" s="232">
        <v>1.2832012693106609</v>
      </c>
      <c r="CM52" s="232">
        <v>1.2299557620603587</v>
      </c>
      <c r="CN52" s="232">
        <v>1.2230118099834566</v>
      </c>
      <c r="CO52" s="232">
        <v>1.2245719025459156</v>
      </c>
      <c r="CP52" s="232">
        <v>1.2249521397657834</v>
      </c>
      <c r="CQ52" s="232">
        <v>1.2314312195192461</v>
      </c>
      <c r="CR52" s="232">
        <v>1.221450159688785</v>
      </c>
      <c r="CS52" s="232">
        <v>1.2232799403884047</v>
      </c>
      <c r="CT52" s="232">
        <v>1.2044382743978044</v>
      </c>
      <c r="CU52" s="232">
        <v>1.1738616250626006</v>
      </c>
      <c r="CV52" s="232">
        <v>1.2031463433946255</v>
      </c>
      <c r="CW52" s="232">
        <v>1.2068488331227774</v>
      </c>
      <c r="CX52" s="232">
        <v>1.209022846690144</v>
      </c>
      <c r="CY52" s="232">
        <v>1.1624724877716259</v>
      </c>
      <c r="CZ52" s="232">
        <v>1.1941162878019891</v>
      </c>
      <c r="DA52" s="232">
        <v>1.2090012700817998</v>
      </c>
      <c r="DB52" s="232">
        <v>1.2164006951446458</v>
      </c>
      <c r="DC52" s="232">
        <v>1.2408959218200963</v>
      </c>
      <c r="DD52" s="232">
        <v>1.2505667566290932</v>
      </c>
      <c r="DE52" s="232">
        <v>1.2530778718487388</v>
      </c>
      <c r="DF52" s="232">
        <v>1.2377664905717281</v>
      </c>
      <c r="DG52" s="232">
        <v>1.2319154831818064</v>
      </c>
      <c r="DH52" s="232">
        <v>1.1994742989210372</v>
      </c>
      <c r="DI52" s="233">
        <v>1.1853374941411594</v>
      </c>
      <c r="DJ52" s="231">
        <v>0.96763752033106332</v>
      </c>
      <c r="DK52" s="232">
        <v>0.99082636983722849</v>
      </c>
      <c r="DL52" s="232">
        <v>1.134731695291999</v>
      </c>
      <c r="DM52" s="232">
        <v>1.1839834317707993</v>
      </c>
      <c r="DN52" s="232">
        <v>1.1765420723740976</v>
      </c>
      <c r="DO52" s="232">
        <v>1.1396337357174715</v>
      </c>
      <c r="DP52" s="232">
        <v>1.1437744871640985</v>
      </c>
      <c r="DQ52" s="232">
        <v>1.1422025030605822</v>
      </c>
      <c r="DR52" s="232">
        <v>1.1391200792237179</v>
      </c>
      <c r="DS52" s="232">
        <v>1.1703963450322241</v>
      </c>
      <c r="DT52" s="232">
        <v>1.1729612892873509</v>
      </c>
      <c r="DU52" s="232">
        <v>1.1853467666566122</v>
      </c>
      <c r="DV52" s="232">
        <v>1.1659468644181039</v>
      </c>
      <c r="DW52" s="232">
        <v>1.1333878980650438</v>
      </c>
      <c r="DX52" s="232">
        <v>1.1604216114100026</v>
      </c>
      <c r="DY52" s="232">
        <v>1.1526063035518486</v>
      </c>
      <c r="DZ52" s="232">
        <v>1.1559585669826369</v>
      </c>
      <c r="EA52" s="232">
        <v>1.0788047198200839</v>
      </c>
      <c r="EB52" s="232">
        <v>1.1013259855836999</v>
      </c>
      <c r="EC52" s="232">
        <v>1.1039960428640161</v>
      </c>
      <c r="ED52" s="232">
        <v>1.104014234860867</v>
      </c>
      <c r="EE52" s="232">
        <v>1.1208507005557189</v>
      </c>
      <c r="EF52" s="232">
        <v>1.1353107380978891</v>
      </c>
      <c r="EG52" s="232">
        <v>1.1365153010802538</v>
      </c>
      <c r="EH52" s="232">
        <v>1.1483345583679356</v>
      </c>
      <c r="EI52" s="232">
        <v>1.1468815838491766</v>
      </c>
      <c r="EJ52" s="232">
        <v>1.1175667457208103</v>
      </c>
      <c r="EK52" s="233">
        <v>1.1234232053829034</v>
      </c>
      <c r="EL52" s="231">
        <v>1.503213186264847</v>
      </c>
      <c r="EM52" s="232">
        <v>1.4351544772337317</v>
      </c>
      <c r="EN52" s="232">
        <v>1.3698222709755794</v>
      </c>
      <c r="EO52" s="232">
        <v>1.6321423509184008</v>
      </c>
      <c r="EP52" s="232">
        <v>1.6248980388564951</v>
      </c>
      <c r="EQ52" s="232">
        <v>1.5400855735876757</v>
      </c>
      <c r="ER52" s="232">
        <v>1.5013312339407332</v>
      </c>
      <c r="ES52" s="232">
        <v>1.4939968070825687</v>
      </c>
      <c r="ET52" s="232">
        <v>1.5413496265587194</v>
      </c>
      <c r="EU52" s="232">
        <v>1.4311904257364718</v>
      </c>
      <c r="EV52" s="232">
        <v>1.3849227142882565</v>
      </c>
      <c r="EW52" s="232">
        <v>1.3457591064082539</v>
      </c>
      <c r="EX52" s="232">
        <v>1.3194623080890875</v>
      </c>
      <c r="EY52" s="232">
        <v>1.2938704505128931</v>
      </c>
      <c r="EZ52" s="232">
        <v>1.3381252674169759</v>
      </c>
      <c r="FA52" s="232">
        <v>1.3716882745551939</v>
      </c>
      <c r="FB52" s="232">
        <v>1.3737316579070944</v>
      </c>
      <c r="FC52" s="232">
        <v>1.4353762603600608</v>
      </c>
      <c r="FD52" s="232">
        <v>1.4976276548391037</v>
      </c>
      <c r="FE52" s="232">
        <v>1.5559128993824267</v>
      </c>
      <c r="FF52" s="232">
        <v>1.5800691838790126</v>
      </c>
      <c r="FG52" s="232">
        <v>1.6219290805379771</v>
      </c>
      <c r="FH52" s="232">
        <v>1.6135474637213951</v>
      </c>
      <c r="FI52" s="232">
        <v>1.6265077937648038</v>
      </c>
      <c r="FJ52" s="232">
        <v>1.567355393370276</v>
      </c>
      <c r="FK52" s="232">
        <v>1.5440900443166032</v>
      </c>
      <c r="FL52" s="232">
        <v>1.4954927109618985</v>
      </c>
      <c r="FM52" s="233">
        <v>1.4321724667073195</v>
      </c>
    </row>
    <row r="53" spans="1:169" ht="12.75" customHeight="1">
      <c r="A53" s="229">
        <v>64</v>
      </c>
      <c r="B53" s="231">
        <v>1.0303653801201968</v>
      </c>
      <c r="C53" s="232">
        <v>1.0198013407834239</v>
      </c>
      <c r="D53" s="232">
        <v>1.2210195628000182</v>
      </c>
      <c r="E53" s="232">
        <v>1.2225646922349653</v>
      </c>
      <c r="F53" s="232">
        <v>1.3263371146015939</v>
      </c>
      <c r="G53" s="232">
        <v>1.2108122384185491</v>
      </c>
      <c r="H53" s="232">
        <v>1.3397334246344546</v>
      </c>
      <c r="I53" s="232">
        <v>1.253867656380909</v>
      </c>
      <c r="J53" s="232">
        <v>1.1839667237663283</v>
      </c>
      <c r="K53" s="232">
        <v>1.2586704399659467</v>
      </c>
      <c r="L53" s="232">
        <v>1.2433745636361426</v>
      </c>
      <c r="M53" s="232">
        <v>1.2350599225935517</v>
      </c>
      <c r="N53" s="232">
        <v>1.1849152863440078</v>
      </c>
      <c r="O53" s="232">
        <v>1.1109110209224009</v>
      </c>
      <c r="P53" s="232">
        <v>1.1678120379559869</v>
      </c>
      <c r="Q53" s="232">
        <v>1.1745574456713941</v>
      </c>
      <c r="R53" s="232">
        <v>1.1797004004708618</v>
      </c>
      <c r="S53" s="232">
        <v>1.1368319554595614</v>
      </c>
      <c r="T53" s="232">
        <v>1.1558336924240706</v>
      </c>
      <c r="U53" s="232">
        <v>1.1888332859038673</v>
      </c>
      <c r="V53" s="232">
        <v>1.1969342429448495</v>
      </c>
      <c r="W53" s="232">
        <v>1.2374367569098204</v>
      </c>
      <c r="X53" s="232">
        <v>1.259805051045102</v>
      </c>
      <c r="Y53" s="232">
        <v>1.2569984865443338</v>
      </c>
      <c r="Z53" s="232">
        <v>1.1994574761647161</v>
      </c>
      <c r="AA53" s="232">
        <v>1.2146433168241231</v>
      </c>
      <c r="AB53" s="232">
        <v>1.2328183672732924</v>
      </c>
      <c r="AC53" s="233">
        <v>1.1953156073426927</v>
      </c>
      <c r="AD53" s="231">
        <v>0.95034779281932547</v>
      </c>
      <c r="AE53" s="232">
        <v>0.94720505767842877</v>
      </c>
      <c r="AF53" s="232">
        <v>1.1992904581393409</v>
      </c>
      <c r="AG53" s="232">
        <v>1.1436871700702953</v>
      </c>
      <c r="AH53" s="232">
        <v>1.2071722759324124</v>
      </c>
      <c r="AI53" s="232">
        <v>1.1129119425647882</v>
      </c>
      <c r="AJ53" s="232">
        <v>1.2619424592264952</v>
      </c>
      <c r="AK53" s="232">
        <v>1.1246016052622354</v>
      </c>
      <c r="AL53" s="232">
        <v>1.1090343636197144</v>
      </c>
      <c r="AM53" s="232">
        <v>1.2029578045180278</v>
      </c>
      <c r="AN53" s="232">
        <v>1.1939541748346274</v>
      </c>
      <c r="AO53" s="232">
        <v>1.2070351848187437</v>
      </c>
      <c r="AP53" s="232">
        <v>1.1613729159428718</v>
      </c>
      <c r="AQ53" s="232">
        <v>1.0903633277325242</v>
      </c>
      <c r="AR53" s="232">
        <v>1.1336161842147803</v>
      </c>
      <c r="AS53" s="232">
        <v>1.1277828223329005</v>
      </c>
      <c r="AT53" s="232">
        <v>1.1423849260229977</v>
      </c>
      <c r="AU53" s="232">
        <v>1.0571620237126613</v>
      </c>
      <c r="AV53" s="232">
        <v>1.0745928440997796</v>
      </c>
      <c r="AW53" s="232">
        <v>1.0824540485662084</v>
      </c>
      <c r="AX53" s="232">
        <v>1.079958566732498</v>
      </c>
      <c r="AY53" s="232">
        <v>1.1030008198726284</v>
      </c>
      <c r="AZ53" s="232">
        <v>1.1331785061457214</v>
      </c>
      <c r="BA53" s="232">
        <v>1.1248498525769086</v>
      </c>
      <c r="BB53" s="232">
        <v>1.1180778423192599</v>
      </c>
      <c r="BC53" s="232">
        <v>1.1301365182007421</v>
      </c>
      <c r="BD53" s="232">
        <v>1.116440197362135</v>
      </c>
      <c r="BE53" s="233">
        <v>1.1224643864930541</v>
      </c>
      <c r="BF53" s="231">
        <v>1.3734535397220264</v>
      </c>
      <c r="BG53" s="232">
        <v>1.3971514865941095</v>
      </c>
      <c r="BH53" s="232">
        <v>1.3322531274393032</v>
      </c>
      <c r="BI53" s="232">
        <v>1.5915525372687349</v>
      </c>
      <c r="BJ53" s="232">
        <v>1.7241119950602204</v>
      </c>
      <c r="BK53" s="232">
        <v>1.5240306983286347</v>
      </c>
      <c r="BL53" s="232">
        <v>1.5993062133395302</v>
      </c>
      <c r="BM53" s="232">
        <v>1.6676631961020365</v>
      </c>
      <c r="BN53" s="232">
        <v>1.4256813377155029</v>
      </c>
      <c r="BO53" s="232">
        <v>1.4343564983913926</v>
      </c>
      <c r="BP53" s="232">
        <v>1.3996944803908797</v>
      </c>
      <c r="BQ53" s="232">
        <v>1.3219337970849399</v>
      </c>
      <c r="BR53" s="232">
        <v>1.2554630415723189</v>
      </c>
      <c r="BS53" s="232">
        <v>1.1728823694287713</v>
      </c>
      <c r="BT53" s="232">
        <v>1.2729320553540275</v>
      </c>
      <c r="BU53" s="232">
        <v>1.3163221411953789</v>
      </c>
      <c r="BV53" s="232">
        <v>1.2939624603338686</v>
      </c>
      <c r="BW53" s="232">
        <v>1.3991428941513879</v>
      </c>
      <c r="BX53" s="232">
        <v>1.4223320788868894</v>
      </c>
      <c r="BY53" s="232">
        <v>1.5314250201757131</v>
      </c>
      <c r="BZ53" s="232">
        <v>1.5791181842510564</v>
      </c>
      <c r="CA53" s="232">
        <v>1.6742612335668574</v>
      </c>
      <c r="CB53" s="232">
        <v>1.6601941848363764</v>
      </c>
      <c r="CC53" s="232">
        <v>1.6849546098245929</v>
      </c>
      <c r="CD53" s="232">
        <v>1.5033807623280395</v>
      </c>
      <c r="CE53" s="232">
        <v>1.5224123634718585</v>
      </c>
      <c r="CF53" s="232">
        <v>1.6544122783130333</v>
      </c>
      <c r="CG53" s="233">
        <v>1.4790607425621418</v>
      </c>
      <c r="CH53" s="231">
        <v>1.049955117751624</v>
      </c>
      <c r="CI53" s="232">
        <v>1.0599382276353708</v>
      </c>
      <c r="CJ53" s="232">
        <v>1.1776390534291505</v>
      </c>
      <c r="CK53" s="232">
        <v>1.2571150528411015</v>
      </c>
      <c r="CL53" s="232">
        <v>1.3023039489292492</v>
      </c>
      <c r="CM53" s="232">
        <v>1.2431053102532745</v>
      </c>
      <c r="CN53" s="232">
        <v>1.2359806076882318</v>
      </c>
      <c r="CO53" s="232">
        <v>1.242161720085488</v>
      </c>
      <c r="CP53" s="232">
        <v>1.2549614456684375</v>
      </c>
      <c r="CQ53" s="232">
        <v>1.2487091659919285</v>
      </c>
      <c r="CR53" s="232">
        <v>1.22810973808882</v>
      </c>
      <c r="CS53" s="232">
        <v>1.2263803531242194</v>
      </c>
      <c r="CT53" s="232">
        <v>1.2071077020291909</v>
      </c>
      <c r="CU53" s="232">
        <v>1.1701326328911845</v>
      </c>
      <c r="CV53" s="232">
        <v>1.1976877121489025</v>
      </c>
      <c r="CW53" s="232">
        <v>1.1978227302708266</v>
      </c>
      <c r="CX53" s="232">
        <v>1.2029483935374494</v>
      </c>
      <c r="CY53" s="232">
        <v>1.1444182245171193</v>
      </c>
      <c r="CZ53" s="232">
        <v>1.1788602697763719</v>
      </c>
      <c r="DA53" s="232">
        <v>1.1924577587290148</v>
      </c>
      <c r="DB53" s="232">
        <v>1.1984555429733226</v>
      </c>
      <c r="DC53" s="232">
        <v>1.2281319562203028</v>
      </c>
      <c r="DD53" s="232">
        <v>1.2395652005674247</v>
      </c>
      <c r="DE53" s="232">
        <v>1.2440558908023263</v>
      </c>
      <c r="DF53" s="232">
        <v>1.2264244267829802</v>
      </c>
      <c r="DG53" s="232">
        <v>1.2269156900557574</v>
      </c>
      <c r="DH53" s="232">
        <v>1.1918087230667531</v>
      </c>
      <c r="DI53" s="233">
        <v>1.1800694296784544</v>
      </c>
      <c r="DJ53" s="231">
        <v>0.95651806480775681</v>
      </c>
      <c r="DK53" s="232">
        <v>0.99572614986190233</v>
      </c>
      <c r="DL53" s="232">
        <v>1.1332939032878442</v>
      </c>
      <c r="DM53" s="232">
        <v>1.1957336387809461</v>
      </c>
      <c r="DN53" s="232">
        <v>1.1968751393942505</v>
      </c>
      <c r="DO53" s="232">
        <v>1.1555787887051798</v>
      </c>
      <c r="DP53" s="232">
        <v>1.1581632181458394</v>
      </c>
      <c r="DQ53" s="232">
        <v>1.1625025996921898</v>
      </c>
      <c r="DR53" s="232">
        <v>1.1667623665042908</v>
      </c>
      <c r="DS53" s="232">
        <v>1.1884830090776033</v>
      </c>
      <c r="DT53" s="232">
        <v>1.1829218551957985</v>
      </c>
      <c r="DU53" s="232">
        <v>1.1951788083617936</v>
      </c>
      <c r="DV53" s="232">
        <v>1.1745700898257512</v>
      </c>
      <c r="DW53" s="232">
        <v>1.132230264119239</v>
      </c>
      <c r="DX53" s="232">
        <v>1.1588979946747251</v>
      </c>
      <c r="DY53" s="232">
        <v>1.1476763593144248</v>
      </c>
      <c r="DZ53" s="232">
        <v>1.1539786718879395</v>
      </c>
      <c r="EA53" s="232">
        <v>1.0626737760358045</v>
      </c>
      <c r="EB53" s="232">
        <v>1.0858952226812373</v>
      </c>
      <c r="EC53" s="232">
        <v>1.0877564342746833</v>
      </c>
      <c r="ED53" s="232">
        <v>1.0872680031509623</v>
      </c>
      <c r="EE53" s="232">
        <v>1.1032629192529264</v>
      </c>
      <c r="EF53" s="232">
        <v>1.1193567802203861</v>
      </c>
      <c r="EG53" s="232">
        <v>1.1245660686055907</v>
      </c>
      <c r="EH53" s="232">
        <v>1.1387268078577613</v>
      </c>
      <c r="EI53" s="232">
        <v>1.1378467381330193</v>
      </c>
      <c r="EJ53" s="232">
        <v>1.1105377792769606</v>
      </c>
      <c r="EK53" s="233">
        <v>1.119954331107931</v>
      </c>
      <c r="EL53" s="231">
        <v>1.490816876364381</v>
      </c>
      <c r="EM53" s="232">
        <v>1.4373437139222838</v>
      </c>
      <c r="EN53" s="232">
        <v>1.3826762024828205</v>
      </c>
      <c r="EO53" s="232">
        <v>1.6112514702656386</v>
      </c>
      <c r="EP53" s="232">
        <v>1.6353476629799657</v>
      </c>
      <c r="EQ53" s="232">
        <v>1.53167905518902</v>
      </c>
      <c r="ER53" s="232">
        <v>1.5114766631382108</v>
      </c>
      <c r="ES53" s="232">
        <v>1.5018617149126023</v>
      </c>
      <c r="ET53" s="232">
        <v>1.562891289505483</v>
      </c>
      <c r="EU53" s="232">
        <v>1.4410400193257324</v>
      </c>
      <c r="EV53" s="232">
        <v>1.3750007968456341</v>
      </c>
      <c r="EW53" s="232">
        <v>1.3238998098346539</v>
      </c>
      <c r="EX53" s="232">
        <v>1.3000786613815802</v>
      </c>
      <c r="EY53" s="232">
        <v>1.2745147034175026</v>
      </c>
      <c r="EZ53" s="232">
        <v>1.3134295646382359</v>
      </c>
      <c r="FA53" s="232">
        <v>1.3454919671643493</v>
      </c>
      <c r="FB53" s="232">
        <v>1.3532717869185638</v>
      </c>
      <c r="FC53" s="232">
        <v>1.4109894619730092</v>
      </c>
      <c r="FD53" s="232">
        <v>1.483030158594786</v>
      </c>
      <c r="FE53" s="232">
        <v>1.5322054984814408</v>
      </c>
      <c r="FF53" s="232">
        <v>1.5594089760995524</v>
      </c>
      <c r="FG53" s="232">
        <v>1.6210025620095696</v>
      </c>
      <c r="FH53" s="232">
        <v>1.614062676026915</v>
      </c>
      <c r="FI53" s="232">
        <v>1.623653517294934</v>
      </c>
      <c r="FJ53" s="232">
        <v>1.5546666489895926</v>
      </c>
      <c r="FK53" s="232">
        <v>1.5418599352882445</v>
      </c>
      <c r="FL53" s="232">
        <v>1.4858231869250198</v>
      </c>
      <c r="FM53" s="233">
        <v>1.4213295077202199</v>
      </c>
    </row>
    <row r="54" spans="1:169" ht="12.75" customHeight="1">
      <c r="A54" s="229">
        <v>65</v>
      </c>
      <c r="B54" s="231">
        <v>0.96776383817183154</v>
      </c>
      <c r="C54" s="232">
        <v>1.0363744168954678</v>
      </c>
      <c r="D54" s="232">
        <v>1.187113737711794</v>
      </c>
      <c r="E54" s="232">
        <v>1.1656560809111414</v>
      </c>
      <c r="F54" s="232">
        <v>1.3308094588872279</v>
      </c>
      <c r="G54" s="232">
        <v>1.2751482127168674</v>
      </c>
      <c r="H54" s="232">
        <v>1.2428720105481146</v>
      </c>
      <c r="I54" s="232">
        <v>1.2521821876477841</v>
      </c>
      <c r="J54" s="232">
        <v>1.3782615951401025</v>
      </c>
      <c r="K54" s="232">
        <v>1.2425499563121316</v>
      </c>
      <c r="L54" s="232">
        <v>1.2166429502322356</v>
      </c>
      <c r="M54" s="232">
        <v>1.2026935519694166</v>
      </c>
      <c r="N54" s="232">
        <v>1.1700440020101821</v>
      </c>
      <c r="O54" s="232">
        <v>1.164032953010792</v>
      </c>
      <c r="P54" s="232">
        <v>1.1714211111231805</v>
      </c>
      <c r="Q54" s="232">
        <v>1.1751728823227721</v>
      </c>
      <c r="R54" s="232">
        <v>1.2008202497666307</v>
      </c>
      <c r="S54" s="232">
        <v>1.1057027676172448</v>
      </c>
      <c r="T54" s="232">
        <v>1.1663226483331151</v>
      </c>
      <c r="U54" s="232">
        <v>1.1616009256922104</v>
      </c>
      <c r="V54" s="232">
        <v>1.1362261964132141</v>
      </c>
      <c r="W54" s="232">
        <v>1.2091196989499149</v>
      </c>
      <c r="X54" s="232">
        <v>1.2118618135874055</v>
      </c>
      <c r="Y54" s="232">
        <v>1.2087035858526993</v>
      </c>
      <c r="Z54" s="232">
        <v>1.2051404168502733</v>
      </c>
      <c r="AA54" s="232">
        <v>1.1745788072854064</v>
      </c>
      <c r="AB54" s="232">
        <v>1.1614688543734475</v>
      </c>
      <c r="AC54" s="233">
        <v>1.1674311936480868</v>
      </c>
      <c r="AD54" s="231">
        <v>0.89644844751623542</v>
      </c>
      <c r="AE54" s="232">
        <v>0.97819310286978689</v>
      </c>
      <c r="AF54" s="232">
        <v>1.1010799919108349</v>
      </c>
      <c r="AG54" s="232">
        <v>1.1599887027920757</v>
      </c>
      <c r="AH54" s="232">
        <v>1.2475074377524136</v>
      </c>
      <c r="AI54" s="232">
        <v>1.2038666397348137</v>
      </c>
      <c r="AJ54" s="232">
        <v>1.1382986287637944</v>
      </c>
      <c r="AK54" s="232">
        <v>1.1037966549988052</v>
      </c>
      <c r="AL54" s="232">
        <v>1.2826944111498866</v>
      </c>
      <c r="AM54" s="232">
        <v>1.1942367244470065</v>
      </c>
      <c r="AN54" s="232">
        <v>1.1846866557167335</v>
      </c>
      <c r="AO54" s="232">
        <v>1.1819895766207211</v>
      </c>
      <c r="AP54" s="232">
        <v>1.1516908421328955</v>
      </c>
      <c r="AQ54" s="232">
        <v>1.1395829888740241</v>
      </c>
      <c r="AR54" s="232">
        <v>1.1495854405348522</v>
      </c>
      <c r="AS54" s="232">
        <v>1.1379878599648388</v>
      </c>
      <c r="AT54" s="232">
        <v>1.1480422009054225</v>
      </c>
      <c r="AU54" s="232">
        <v>1.0420878803035216</v>
      </c>
      <c r="AV54" s="232">
        <v>1.0804905231314081</v>
      </c>
      <c r="AW54" s="232">
        <v>1.0645088158533378</v>
      </c>
      <c r="AX54" s="232">
        <v>1.0478020844100555</v>
      </c>
      <c r="AY54" s="232">
        <v>1.0898502921235305</v>
      </c>
      <c r="AZ54" s="232">
        <v>1.099263361345491</v>
      </c>
      <c r="BA54" s="232">
        <v>1.109360285250073</v>
      </c>
      <c r="BB54" s="232">
        <v>1.1238305243025399</v>
      </c>
      <c r="BC54" s="232">
        <v>1.1098720590736348</v>
      </c>
      <c r="BD54" s="232">
        <v>1.0992594276952286</v>
      </c>
      <c r="BE54" s="233">
        <v>1.1155291686215894</v>
      </c>
      <c r="BF54" s="231">
        <v>1.2735399528039768</v>
      </c>
      <c r="BG54" s="232">
        <v>1.3387965401834589</v>
      </c>
      <c r="BH54" s="232">
        <v>1.6275298896191688</v>
      </c>
      <c r="BI54" s="232">
        <v>1.1921681068095289</v>
      </c>
      <c r="BJ54" s="232">
        <v>1.6088734055914786</v>
      </c>
      <c r="BK54" s="232">
        <v>1.5032037945347807</v>
      </c>
      <c r="BL54" s="232">
        <v>1.591812235545488</v>
      </c>
      <c r="BM54" s="232">
        <v>1.7271813894332435</v>
      </c>
      <c r="BN54" s="232">
        <v>1.6865394515038714</v>
      </c>
      <c r="BO54" s="232">
        <v>1.3949024589790204</v>
      </c>
      <c r="BP54" s="232">
        <v>1.3177226780783462</v>
      </c>
      <c r="BQ54" s="232">
        <v>1.2668738662228358</v>
      </c>
      <c r="BR54" s="232">
        <v>1.2250415979032541</v>
      </c>
      <c r="BS54" s="232">
        <v>1.2377735131037115</v>
      </c>
      <c r="BT54" s="232">
        <v>1.2385451835480674</v>
      </c>
      <c r="BU54" s="232">
        <v>1.2878733574095411</v>
      </c>
      <c r="BV54" s="232">
        <v>1.3624296753916467</v>
      </c>
      <c r="BW54" s="232">
        <v>1.3151529271174103</v>
      </c>
      <c r="BX54" s="232">
        <v>1.4478820269846637</v>
      </c>
      <c r="BY54" s="232">
        <v>1.4742836921786013</v>
      </c>
      <c r="BZ54" s="232">
        <v>1.4251262991910389</v>
      </c>
      <c r="CA54" s="232">
        <v>1.5966633764298095</v>
      </c>
      <c r="CB54" s="232">
        <v>1.5678945756097062</v>
      </c>
      <c r="CC54" s="232">
        <v>1.5304214651873842</v>
      </c>
      <c r="CD54" s="232">
        <v>1.5088032435295879</v>
      </c>
      <c r="CE54" s="232">
        <v>1.4102371628805921</v>
      </c>
      <c r="CF54" s="232">
        <v>1.386829909110338</v>
      </c>
      <c r="CG54" s="233">
        <v>1.3695821028362649</v>
      </c>
      <c r="CH54" s="231">
        <v>1.0358981065190445</v>
      </c>
      <c r="CI54" s="232">
        <v>1.0616022051836107</v>
      </c>
      <c r="CJ54" s="232">
        <v>1.1688736160293651</v>
      </c>
      <c r="CK54" s="232">
        <v>1.2586225143414211</v>
      </c>
      <c r="CL54" s="232">
        <v>1.3130390795549745</v>
      </c>
      <c r="CM54" s="232">
        <v>1.2522406064450908</v>
      </c>
      <c r="CN54" s="232">
        <v>1.2506412023402247</v>
      </c>
      <c r="CO54" s="232">
        <v>1.2533633761617262</v>
      </c>
      <c r="CP54" s="232">
        <v>1.2825200930982286</v>
      </c>
      <c r="CQ54" s="232">
        <v>1.2618781578510749</v>
      </c>
      <c r="CR54" s="232">
        <v>1.2334336159789923</v>
      </c>
      <c r="CS54" s="232">
        <v>1.2270180918908509</v>
      </c>
      <c r="CT54" s="232">
        <v>1.2082009955658324</v>
      </c>
      <c r="CU54" s="232">
        <v>1.1664236850563092</v>
      </c>
      <c r="CV54" s="232">
        <v>1.1925390837501759</v>
      </c>
      <c r="CW54" s="232">
        <v>1.1878141371898403</v>
      </c>
      <c r="CX54" s="232">
        <v>1.1940668557088361</v>
      </c>
      <c r="CY54" s="232">
        <v>1.1254805954119282</v>
      </c>
      <c r="CZ54" s="232">
        <v>1.16128488811526</v>
      </c>
      <c r="DA54" s="232">
        <v>1.1708362217575363</v>
      </c>
      <c r="DB54" s="232">
        <v>1.1763837618989115</v>
      </c>
      <c r="DC54" s="232">
        <v>1.2084701503005855</v>
      </c>
      <c r="DD54" s="232">
        <v>1.2213264934767307</v>
      </c>
      <c r="DE54" s="232">
        <v>1.228671847019025</v>
      </c>
      <c r="DF54" s="232">
        <v>1.2135119231273459</v>
      </c>
      <c r="DG54" s="232">
        <v>1.215592548498788</v>
      </c>
      <c r="DH54" s="232">
        <v>1.1842848796382519</v>
      </c>
      <c r="DI54" s="233">
        <v>1.1740000554361205</v>
      </c>
      <c r="DJ54" s="231">
        <v>0.94493026786348933</v>
      </c>
      <c r="DK54" s="232">
        <v>0.99938690779806005</v>
      </c>
      <c r="DL54" s="232">
        <v>1.1224165997906848</v>
      </c>
      <c r="DM54" s="232">
        <v>1.1947640431447468</v>
      </c>
      <c r="DN54" s="232">
        <v>1.2102228861822859</v>
      </c>
      <c r="DO54" s="232">
        <v>1.1659483430490953</v>
      </c>
      <c r="DP54" s="232">
        <v>1.1727570459469929</v>
      </c>
      <c r="DQ54" s="232">
        <v>1.1714303897957159</v>
      </c>
      <c r="DR54" s="232">
        <v>1.1856218138639036</v>
      </c>
      <c r="DS54" s="232">
        <v>1.1999665591420525</v>
      </c>
      <c r="DT54" s="232">
        <v>1.1883681760244245</v>
      </c>
      <c r="DU54" s="232">
        <v>1.1985614939577427</v>
      </c>
      <c r="DV54" s="232">
        <v>1.1790795782844063</v>
      </c>
      <c r="DW54" s="232">
        <v>1.1289940557160554</v>
      </c>
      <c r="DX54" s="232">
        <v>1.154374616936894</v>
      </c>
      <c r="DY54" s="232">
        <v>1.1410686793042395</v>
      </c>
      <c r="DZ54" s="232">
        <v>1.1471291634678318</v>
      </c>
      <c r="EA54" s="232">
        <v>1.0473179924696583</v>
      </c>
      <c r="EB54" s="232">
        <v>1.0699788887603949</v>
      </c>
      <c r="EC54" s="232">
        <v>1.0694728621295275</v>
      </c>
      <c r="ED54" s="232">
        <v>1.0679004039252635</v>
      </c>
      <c r="EE54" s="232">
        <v>1.0852745544405844</v>
      </c>
      <c r="EF54" s="232">
        <v>1.0989030032303935</v>
      </c>
      <c r="EG54" s="232">
        <v>1.1088586837412477</v>
      </c>
      <c r="EH54" s="232">
        <v>1.1290792364647686</v>
      </c>
      <c r="EI54" s="232">
        <v>1.1262553591586535</v>
      </c>
      <c r="EJ54" s="232">
        <v>1.1018977134699801</v>
      </c>
      <c r="EK54" s="233">
        <v>1.1140156195405027</v>
      </c>
      <c r="EL54" s="231">
        <v>1.479699287219145</v>
      </c>
      <c r="EM54" s="232">
        <v>1.4372897676054943</v>
      </c>
      <c r="EN54" s="232">
        <v>1.3933792915244991</v>
      </c>
      <c r="EO54" s="232">
        <v>1.5790321395554465</v>
      </c>
      <c r="EP54" s="232">
        <v>1.6407451993655484</v>
      </c>
      <c r="EQ54" s="232">
        <v>1.5246538329064863</v>
      </c>
      <c r="ER54" s="232">
        <v>1.5257984494113599</v>
      </c>
      <c r="ES54" s="232">
        <v>1.5129320052136257</v>
      </c>
      <c r="ET54" s="232">
        <v>1.5838743492335829</v>
      </c>
      <c r="EU54" s="232">
        <v>1.458170359397515</v>
      </c>
      <c r="EV54" s="232">
        <v>1.3768871601303778</v>
      </c>
      <c r="EW54" s="232">
        <v>1.3149910303419667</v>
      </c>
      <c r="EX54" s="232">
        <v>1.2907744463272608</v>
      </c>
      <c r="EY54" s="232">
        <v>1.2687402829466712</v>
      </c>
      <c r="EZ54" s="232">
        <v>1.303937577149493</v>
      </c>
      <c r="FA54" s="232">
        <v>1.3275859636333338</v>
      </c>
      <c r="FB54" s="232">
        <v>1.3382782468913352</v>
      </c>
      <c r="FC54" s="232">
        <v>1.3815372712953724</v>
      </c>
      <c r="FD54" s="232">
        <v>1.4551286253193352</v>
      </c>
      <c r="FE54" s="232">
        <v>1.4932766717347519</v>
      </c>
      <c r="FF54" s="232">
        <v>1.5284242279097016</v>
      </c>
      <c r="FG54" s="232">
        <v>1.6013024310491868</v>
      </c>
      <c r="FH54" s="232">
        <v>1.60223533773198</v>
      </c>
      <c r="FI54" s="232">
        <v>1.6115924276713947</v>
      </c>
      <c r="FJ54" s="232">
        <v>1.5275829186575127</v>
      </c>
      <c r="FK54" s="232">
        <v>1.5352713862350387</v>
      </c>
      <c r="FL54" s="232">
        <v>1.4773235268926086</v>
      </c>
      <c r="FM54" s="233">
        <v>1.4121320593894957</v>
      </c>
    </row>
    <row r="55" spans="1:169" ht="12.75" customHeight="1">
      <c r="A55" s="229">
        <v>66</v>
      </c>
      <c r="B55" s="231">
        <v>1.1264046543409305</v>
      </c>
      <c r="C55" s="232">
        <v>1.0856743676345495</v>
      </c>
      <c r="D55" s="232">
        <v>1.1440540962171966</v>
      </c>
      <c r="E55" s="232">
        <v>1.2493631179576083</v>
      </c>
      <c r="F55" s="232">
        <v>1.219465277858742</v>
      </c>
      <c r="G55" s="232">
        <v>1.1596991713708336</v>
      </c>
      <c r="H55" s="232">
        <v>1.3786728627689548</v>
      </c>
      <c r="I55" s="232">
        <v>1.2633622107228555</v>
      </c>
      <c r="J55" s="232">
        <v>1.4740698247642672</v>
      </c>
      <c r="K55" s="232">
        <v>1.2818633410795413</v>
      </c>
      <c r="L55" s="232">
        <v>1.2479696028574441</v>
      </c>
      <c r="M55" s="232">
        <v>1.2264889334371392</v>
      </c>
      <c r="N55" s="232">
        <v>1.2362994739668121</v>
      </c>
      <c r="O55" s="232">
        <v>1.1847830345754906</v>
      </c>
      <c r="P55" s="232">
        <v>1.2045266370487135</v>
      </c>
      <c r="Q55" s="232">
        <v>1.1908115531153769</v>
      </c>
      <c r="R55" s="232">
        <v>1.2083321934518325</v>
      </c>
      <c r="S55" s="232">
        <v>1.1316403122572347</v>
      </c>
      <c r="T55" s="232">
        <v>1.164845351029268</v>
      </c>
      <c r="U55" s="232">
        <v>1.1522683908007205</v>
      </c>
      <c r="V55" s="232">
        <v>1.153528922841482</v>
      </c>
      <c r="W55" s="232">
        <v>1.1998740587820684</v>
      </c>
      <c r="X55" s="232">
        <v>1.2098341419708685</v>
      </c>
      <c r="Y55" s="232">
        <v>1.2368517731145263</v>
      </c>
      <c r="Z55" s="232">
        <v>1.2324506390607466</v>
      </c>
      <c r="AA55" s="232">
        <v>1.2071101967655447</v>
      </c>
      <c r="AB55" s="232">
        <v>1.1683530048545281</v>
      </c>
      <c r="AC55" s="233">
        <v>1.1680728524346555</v>
      </c>
      <c r="AD55" s="231">
        <v>1.0171646658548208</v>
      </c>
      <c r="AE55" s="232">
        <v>1.056542609823883</v>
      </c>
      <c r="AF55" s="232">
        <v>1.1105588778577131</v>
      </c>
      <c r="AG55" s="232">
        <v>1.199108810663343</v>
      </c>
      <c r="AH55" s="232">
        <v>1.1332826765426702</v>
      </c>
      <c r="AI55" s="232">
        <v>1.1010661281240628</v>
      </c>
      <c r="AJ55" s="232">
        <v>1.3197156656873472</v>
      </c>
      <c r="AK55" s="232">
        <v>1.2124889400459034</v>
      </c>
      <c r="AL55" s="232">
        <v>1.3352106796241121</v>
      </c>
      <c r="AM55" s="232">
        <v>1.2076350296499359</v>
      </c>
      <c r="AN55" s="232">
        <v>1.2030884802687227</v>
      </c>
      <c r="AO55" s="232">
        <v>1.2059176519286501</v>
      </c>
      <c r="AP55" s="232">
        <v>1.2083075798255285</v>
      </c>
      <c r="AQ55" s="232">
        <v>1.1359884707858057</v>
      </c>
      <c r="AR55" s="232">
        <v>1.1595591929248548</v>
      </c>
      <c r="AS55" s="232">
        <v>1.1507982002778505</v>
      </c>
      <c r="AT55" s="232">
        <v>1.1540129413315863</v>
      </c>
      <c r="AU55" s="232">
        <v>1.0321033316537302</v>
      </c>
      <c r="AV55" s="232">
        <v>1.0574780331705185</v>
      </c>
      <c r="AW55" s="232">
        <v>1.0574561848242212</v>
      </c>
      <c r="AX55" s="232">
        <v>1.0466005874145619</v>
      </c>
      <c r="AY55" s="232">
        <v>1.0654817485647867</v>
      </c>
      <c r="AZ55" s="232">
        <v>1.0770110232234305</v>
      </c>
      <c r="BA55" s="232">
        <v>1.1071900415135818</v>
      </c>
      <c r="BB55" s="232">
        <v>1.1427284756466491</v>
      </c>
      <c r="BC55" s="232">
        <v>1.1166622731228586</v>
      </c>
      <c r="BD55" s="232">
        <v>1.0844624612893317</v>
      </c>
      <c r="BE55" s="233">
        <v>1.1144126176888078</v>
      </c>
      <c r="BF55" s="231">
        <v>1.5947885321100166</v>
      </c>
      <c r="BG55" s="232">
        <v>1.2370988888291359</v>
      </c>
      <c r="BH55" s="232">
        <v>1.3155196998540626</v>
      </c>
      <c r="BI55" s="232">
        <v>1.4844520455215093</v>
      </c>
      <c r="BJ55" s="232">
        <v>1.5071446806416062</v>
      </c>
      <c r="BK55" s="232">
        <v>1.3472875185166664</v>
      </c>
      <c r="BL55" s="232">
        <v>1.5754012133392925</v>
      </c>
      <c r="BM55" s="232">
        <v>1.4262133609613579</v>
      </c>
      <c r="BN55" s="232">
        <v>1.9219976539221522</v>
      </c>
      <c r="BO55" s="232">
        <v>1.5159374057700032</v>
      </c>
      <c r="BP55" s="232">
        <v>1.3899314830897314</v>
      </c>
      <c r="BQ55" s="232">
        <v>1.2902579172557351</v>
      </c>
      <c r="BR55" s="232">
        <v>1.3201808332101899</v>
      </c>
      <c r="BS55" s="232">
        <v>1.3319467307665298</v>
      </c>
      <c r="BT55" s="232">
        <v>1.3427591665953336</v>
      </c>
      <c r="BU55" s="232">
        <v>1.312084138473969</v>
      </c>
      <c r="BV55" s="232">
        <v>1.3746608762888946</v>
      </c>
      <c r="BW55" s="232">
        <v>1.4593629621084059</v>
      </c>
      <c r="BX55" s="232">
        <v>1.5170476691650721</v>
      </c>
      <c r="BY55" s="232">
        <v>1.4576087738724224</v>
      </c>
      <c r="BZ55" s="232">
        <v>1.5028861281955821</v>
      </c>
      <c r="CA55" s="232">
        <v>1.6365567752295345</v>
      </c>
      <c r="CB55" s="232">
        <v>1.6298166391506326</v>
      </c>
      <c r="CC55" s="232">
        <v>1.6567542020461361</v>
      </c>
      <c r="CD55" s="232">
        <v>1.5675302481123414</v>
      </c>
      <c r="CE55" s="232">
        <v>1.5365164862738476</v>
      </c>
      <c r="CF55" s="232">
        <v>1.4722565610158291</v>
      </c>
      <c r="CG55" s="233">
        <v>1.3770717535178725</v>
      </c>
      <c r="CH55" s="231">
        <v>1.0274729973571415</v>
      </c>
      <c r="CI55" s="232">
        <v>1.0689371729394797</v>
      </c>
      <c r="CJ55" s="232">
        <v>1.1571468403543026</v>
      </c>
      <c r="CK55" s="232">
        <v>1.254059970142948</v>
      </c>
      <c r="CL55" s="232">
        <v>1.3158549357545277</v>
      </c>
      <c r="CM55" s="232">
        <v>1.2554601644527088</v>
      </c>
      <c r="CN55" s="232">
        <v>1.2640399974572578</v>
      </c>
      <c r="CO55" s="232">
        <v>1.2611408468203502</v>
      </c>
      <c r="CP55" s="232">
        <v>1.3089368031942954</v>
      </c>
      <c r="CQ55" s="232">
        <v>1.2722903625347544</v>
      </c>
      <c r="CR55" s="232">
        <v>1.2381405123688134</v>
      </c>
      <c r="CS55" s="232">
        <v>1.2279281932426587</v>
      </c>
      <c r="CT55" s="232">
        <v>1.2088700719856813</v>
      </c>
      <c r="CU55" s="232">
        <v>1.1656274671426601</v>
      </c>
      <c r="CV55" s="232">
        <v>1.1891533100431007</v>
      </c>
      <c r="CW55" s="232">
        <v>1.1834859106074531</v>
      </c>
      <c r="CX55" s="232">
        <v>1.1864303043878364</v>
      </c>
      <c r="CY55" s="232">
        <v>1.1093053881484014</v>
      </c>
      <c r="CZ55" s="232">
        <v>1.1453722049519111</v>
      </c>
      <c r="DA55" s="232">
        <v>1.1485098889346195</v>
      </c>
      <c r="DB55" s="232">
        <v>1.1513389823008691</v>
      </c>
      <c r="DC55" s="232">
        <v>1.185473037139875</v>
      </c>
      <c r="DD55" s="232">
        <v>1.1985555194478958</v>
      </c>
      <c r="DE55" s="232">
        <v>1.2077901812139009</v>
      </c>
      <c r="DF55" s="232">
        <v>1.1978687121875451</v>
      </c>
      <c r="DG55" s="232">
        <v>1.2021767208037983</v>
      </c>
      <c r="DH55" s="232">
        <v>1.1757336082299987</v>
      </c>
      <c r="DI55" s="233">
        <v>1.1689719841916926</v>
      </c>
      <c r="DJ55" s="231">
        <v>0.93579151298045726</v>
      </c>
      <c r="DK55" s="232">
        <v>1.0030587552245123</v>
      </c>
      <c r="DL55" s="232">
        <v>1.1130770410162907</v>
      </c>
      <c r="DM55" s="232">
        <v>1.194108723317681</v>
      </c>
      <c r="DN55" s="232">
        <v>1.2169432582157858</v>
      </c>
      <c r="DO55" s="232">
        <v>1.173818957992214</v>
      </c>
      <c r="DP55" s="232">
        <v>1.1821956998128134</v>
      </c>
      <c r="DQ55" s="232">
        <v>1.1811085277487612</v>
      </c>
      <c r="DR55" s="232">
        <v>1.2029614045673849</v>
      </c>
      <c r="DS55" s="232">
        <v>1.2087192026252007</v>
      </c>
      <c r="DT55" s="232">
        <v>1.1927028729043041</v>
      </c>
      <c r="DU55" s="232">
        <v>1.1999447387347988</v>
      </c>
      <c r="DV55" s="232">
        <v>1.1819122122814978</v>
      </c>
      <c r="DW55" s="232">
        <v>1.1281250385801296</v>
      </c>
      <c r="DX55" s="232">
        <v>1.1511506900688164</v>
      </c>
      <c r="DY55" s="232">
        <v>1.1393489737328981</v>
      </c>
      <c r="DZ55" s="232">
        <v>1.1393499315426392</v>
      </c>
      <c r="EA55" s="232">
        <v>1.0351819392112707</v>
      </c>
      <c r="EB55" s="232">
        <v>1.0566292271209956</v>
      </c>
      <c r="EC55" s="232">
        <v>1.0530945520823238</v>
      </c>
      <c r="ED55" s="232">
        <v>1.0487800670294276</v>
      </c>
      <c r="EE55" s="232">
        <v>1.0676541633962797</v>
      </c>
      <c r="EF55" s="232">
        <v>1.0793743134671712</v>
      </c>
      <c r="EG55" s="232">
        <v>1.090586755606737</v>
      </c>
      <c r="EH55" s="232">
        <v>1.118079464948442</v>
      </c>
      <c r="EI55" s="232">
        <v>1.1145268727169269</v>
      </c>
      <c r="EJ55" s="232">
        <v>1.094510567150877</v>
      </c>
      <c r="EK55" s="233">
        <v>1.1082575652430908</v>
      </c>
      <c r="EL55" s="231">
        <v>1.4651696649026147</v>
      </c>
      <c r="EM55" s="232">
        <v>1.436906199756901</v>
      </c>
      <c r="EN55" s="232">
        <v>1.4007238476224511</v>
      </c>
      <c r="EO55" s="232">
        <v>1.5395770068367998</v>
      </c>
      <c r="EP55" s="232">
        <v>1.6415690443418847</v>
      </c>
      <c r="EQ55" s="232">
        <v>1.5150006697456881</v>
      </c>
      <c r="ER55" s="232">
        <v>1.5417235118106161</v>
      </c>
      <c r="ES55" s="232">
        <v>1.5227999296715373</v>
      </c>
      <c r="ET55" s="232">
        <v>1.6073244063493375</v>
      </c>
      <c r="EU55" s="232">
        <v>1.4760773837166208</v>
      </c>
      <c r="EV55" s="232">
        <v>1.3849468752630822</v>
      </c>
      <c r="EW55" s="232">
        <v>1.3179879927076978</v>
      </c>
      <c r="EX55" s="232">
        <v>1.2888416449313809</v>
      </c>
      <c r="EY55" s="232">
        <v>1.2707022883632404</v>
      </c>
      <c r="EZ55" s="232">
        <v>1.3006239188019548</v>
      </c>
      <c r="FA55" s="232">
        <v>1.3172312334463552</v>
      </c>
      <c r="FB55" s="232">
        <v>1.3309803313419621</v>
      </c>
      <c r="FC55" s="232">
        <v>1.354096975734133</v>
      </c>
      <c r="FD55" s="232">
        <v>1.4394852275663517</v>
      </c>
      <c r="FE55" s="232">
        <v>1.4539629151585696</v>
      </c>
      <c r="FF55" s="232">
        <v>1.4850841345178871</v>
      </c>
      <c r="FG55" s="232">
        <v>1.5638133438275221</v>
      </c>
      <c r="FH55" s="232">
        <v>1.5711144702542925</v>
      </c>
      <c r="FI55" s="232">
        <v>1.5834977475605709</v>
      </c>
      <c r="FJ55" s="232">
        <v>1.4975147218863154</v>
      </c>
      <c r="FK55" s="232">
        <v>1.5150522356983644</v>
      </c>
      <c r="FL55" s="232">
        <v>1.4681846142180768</v>
      </c>
      <c r="FM55" s="233">
        <v>1.4004560027808346</v>
      </c>
    </row>
    <row r="56" spans="1:169" ht="12.75" customHeight="1">
      <c r="A56" s="229">
        <v>67</v>
      </c>
      <c r="B56" s="231">
        <v>0.98681060107572127</v>
      </c>
      <c r="C56" s="232">
        <v>1.1512593915114626</v>
      </c>
      <c r="D56" s="232">
        <v>1.1398043342606488</v>
      </c>
      <c r="E56" s="232">
        <v>1.4846228929199883</v>
      </c>
      <c r="F56" s="232">
        <v>1.3176446607201284</v>
      </c>
      <c r="G56" s="232">
        <v>1.3030197867823301</v>
      </c>
      <c r="H56" s="232">
        <v>1.2125394091233306</v>
      </c>
      <c r="I56" s="232">
        <v>1.2577845192667814</v>
      </c>
      <c r="J56" s="232">
        <v>1.2330060805663241</v>
      </c>
      <c r="K56" s="232">
        <v>1.3123515746854033</v>
      </c>
      <c r="L56" s="232">
        <v>1.2248279001575666</v>
      </c>
      <c r="M56" s="232">
        <v>1.2528806833448305</v>
      </c>
      <c r="N56" s="232">
        <v>1.2269099145423763</v>
      </c>
      <c r="O56" s="232">
        <v>1.1637279179930364</v>
      </c>
      <c r="P56" s="232">
        <v>1.1934380236977817</v>
      </c>
      <c r="Q56" s="232">
        <v>1.1934599280272145</v>
      </c>
      <c r="R56" s="232">
        <v>1.1773745095665027</v>
      </c>
      <c r="S56" s="232">
        <v>1.1022192562054018</v>
      </c>
      <c r="T56" s="232">
        <v>1.1461678697251569</v>
      </c>
      <c r="U56" s="232">
        <v>1.1297633147357042</v>
      </c>
      <c r="V56" s="232">
        <v>1.1250110265299931</v>
      </c>
      <c r="W56" s="232">
        <v>1.1698479426135546</v>
      </c>
      <c r="X56" s="232">
        <v>1.176391679244122</v>
      </c>
      <c r="Y56" s="232">
        <v>1.1812873244648556</v>
      </c>
      <c r="Z56" s="232">
        <v>1.1788350191652195</v>
      </c>
      <c r="AA56" s="232">
        <v>1.2392270221392767</v>
      </c>
      <c r="AB56" s="232">
        <v>1.1467726350018659</v>
      </c>
      <c r="AC56" s="233">
        <v>1.1461547542674642</v>
      </c>
      <c r="AD56" s="231">
        <v>0.90790030932639765</v>
      </c>
      <c r="AE56" s="232">
        <v>1.0551021815938568</v>
      </c>
      <c r="AF56" s="232">
        <v>1.0924298172395681</v>
      </c>
      <c r="AG56" s="232">
        <v>1.3228498429809985</v>
      </c>
      <c r="AH56" s="232">
        <v>1.2213020410524775</v>
      </c>
      <c r="AI56" s="232">
        <v>1.1931464061831087</v>
      </c>
      <c r="AJ56" s="232">
        <v>1.1855191377896535</v>
      </c>
      <c r="AK56" s="232">
        <v>1.2201431138564083</v>
      </c>
      <c r="AL56" s="232">
        <v>1.1362281184335572</v>
      </c>
      <c r="AM56" s="232">
        <v>1.2299748587496133</v>
      </c>
      <c r="AN56" s="232">
        <v>1.188202935575188</v>
      </c>
      <c r="AO56" s="232">
        <v>1.2112038982119473</v>
      </c>
      <c r="AP56" s="232">
        <v>1.1931482434196148</v>
      </c>
      <c r="AQ56" s="232">
        <v>1.127111388895323</v>
      </c>
      <c r="AR56" s="232">
        <v>1.1533065381326741</v>
      </c>
      <c r="AS56" s="232">
        <v>1.1361675647473812</v>
      </c>
      <c r="AT56" s="232">
        <v>1.1263256437983389</v>
      </c>
      <c r="AU56" s="232">
        <v>1.0282642656349843</v>
      </c>
      <c r="AV56" s="232">
        <v>1.0452270136705588</v>
      </c>
      <c r="AW56" s="232">
        <v>1.0392676308818907</v>
      </c>
      <c r="AX56" s="232">
        <v>1.0412096065052081</v>
      </c>
      <c r="AY56" s="232">
        <v>1.048599502176077</v>
      </c>
      <c r="AZ56" s="232">
        <v>1.0494992127255349</v>
      </c>
      <c r="BA56" s="232">
        <v>1.0689766868499042</v>
      </c>
      <c r="BB56" s="232">
        <v>1.1118913503308809</v>
      </c>
      <c r="BC56" s="232">
        <v>1.1160419968054478</v>
      </c>
      <c r="BD56" s="232">
        <v>1.0785098967379692</v>
      </c>
      <c r="BE56" s="233">
        <v>1.0805194407975578</v>
      </c>
      <c r="BF56" s="231">
        <v>1.3251510619608364</v>
      </c>
      <c r="BG56" s="232">
        <v>1.6510775776977804</v>
      </c>
      <c r="BH56" s="232">
        <v>1.3823195994013626</v>
      </c>
      <c r="BI56" s="232">
        <v>2.2413946551424204</v>
      </c>
      <c r="BJ56" s="232">
        <v>1.6392384396046036</v>
      </c>
      <c r="BK56" s="232">
        <v>1.6545444820355677</v>
      </c>
      <c r="BL56" s="232">
        <v>1.3027006552337677</v>
      </c>
      <c r="BM56" s="232">
        <v>1.3782788891147584</v>
      </c>
      <c r="BN56" s="232">
        <v>1.5451895932149045</v>
      </c>
      <c r="BO56" s="232">
        <v>1.5721211035421658</v>
      </c>
      <c r="BP56" s="232">
        <v>1.340674972433046</v>
      </c>
      <c r="BQ56" s="232">
        <v>1.3820743855927702</v>
      </c>
      <c r="BR56" s="232">
        <v>1.3280811796905836</v>
      </c>
      <c r="BS56" s="232">
        <v>1.2741627503944331</v>
      </c>
      <c r="BT56" s="232">
        <v>1.3168045321519626</v>
      </c>
      <c r="BU56" s="232">
        <v>1.3671018251806231</v>
      </c>
      <c r="BV56" s="232">
        <v>1.3336890698806705</v>
      </c>
      <c r="BW56" s="232">
        <v>1.3457139128833211</v>
      </c>
      <c r="BX56" s="232">
        <v>1.4772891430187989</v>
      </c>
      <c r="BY56" s="232">
        <v>1.4212024440970514</v>
      </c>
      <c r="BZ56" s="232">
        <v>1.3988078403863355</v>
      </c>
      <c r="CA56" s="232">
        <v>1.5638221168686481</v>
      </c>
      <c r="CB56" s="232">
        <v>1.5776216418268953</v>
      </c>
      <c r="CC56" s="232">
        <v>1.5449992019074053</v>
      </c>
      <c r="CD56" s="232">
        <v>1.4288451663106057</v>
      </c>
      <c r="CE56" s="232">
        <v>1.6878599963521355</v>
      </c>
      <c r="CF56" s="232">
        <v>1.3940625607833228</v>
      </c>
      <c r="CG56" s="233">
        <v>1.4017949510853855</v>
      </c>
      <c r="CH56" s="231">
        <v>1.0220994774480625</v>
      </c>
      <c r="CI56" s="232">
        <v>1.0722302887111539</v>
      </c>
      <c r="CJ56" s="232">
        <v>1.1495938527626732</v>
      </c>
      <c r="CK56" s="232">
        <v>1.244727793019125</v>
      </c>
      <c r="CL56" s="232">
        <v>1.3174907607723139</v>
      </c>
      <c r="CM56" s="232">
        <v>1.2547304259719605</v>
      </c>
      <c r="CN56" s="232">
        <v>1.2719244040867146</v>
      </c>
      <c r="CO56" s="232">
        <v>1.2740282821773024</v>
      </c>
      <c r="CP56" s="232">
        <v>1.3223871337087263</v>
      </c>
      <c r="CQ56" s="232">
        <v>1.2816972329090774</v>
      </c>
      <c r="CR56" s="232">
        <v>1.2429492801927564</v>
      </c>
      <c r="CS56" s="232">
        <v>1.2282419014317243</v>
      </c>
      <c r="CT56" s="232">
        <v>1.210527854378203</v>
      </c>
      <c r="CU56" s="232">
        <v>1.1691673167439498</v>
      </c>
      <c r="CV56" s="232">
        <v>1.1878750457764937</v>
      </c>
      <c r="CW56" s="232">
        <v>1.1797428232516041</v>
      </c>
      <c r="CX56" s="232">
        <v>1.1797877616253121</v>
      </c>
      <c r="CY56" s="232">
        <v>1.0951048723362033</v>
      </c>
      <c r="CZ56" s="232">
        <v>1.1317613276141403</v>
      </c>
      <c r="DA56" s="232">
        <v>1.1287318674171567</v>
      </c>
      <c r="DB56" s="232">
        <v>1.1274970146925449</v>
      </c>
      <c r="DC56" s="232">
        <v>1.1599689174974792</v>
      </c>
      <c r="DD56" s="232">
        <v>1.1735118686325516</v>
      </c>
      <c r="DE56" s="232">
        <v>1.1830891741665135</v>
      </c>
      <c r="DF56" s="232">
        <v>1.1800352845122006</v>
      </c>
      <c r="DG56" s="232">
        <v>1.185997673397517</v>
      </c>
      <c r="DH56" s="232">
        <v>1.165585181765519</v>
      </c>
      <c r="DI56" s="233">
        <v>1.161253223235619</v>
      </c>
      <c r="DJ56" s="231">
        <v>0.92773518818077383</v>
      </c>
      <c r="DK56" s="232">
        <v>0.99972395427802241</v>
      </c>
      <c r="DL56" s="232">
        <v>1.106838643916535</v>
      </c>
      <c r="DM56" s="232">
        <v>1.1875981320177278</v>
      </c>
      <c r="DN56" s="232">
        <v>1.2204100934194531</v>
      </c>
      <c r="DO56" s="232">
        <v>1.1809851863199115</v>
      </c>
      <c r="DP56" s="232">
        <v>1.1853184834009056</v>
      </c>
      <c r="DQ56" s="232">
        <v>1.1946120967750067</v>
      </c>
      <c r="DR56" s="232">
        <v>1.2124891816409058</v>
      </c>
      <c r="DS56" s="232">
        <v>1.217039821887494</v>
      </c>
      <c r="DT56" s="232">
        <v>1.1958179941758427</v>
      </c>
      <c r="DU56" s="232">
        <v>1.1973262630943762</v>
      </c>
      <c r="DV56" s="232">
        <v>1.1847211042550396</v>
      </c>
      <c r="DW56" s="232">
        <v>1.1314269014672362</v>
      </c>
      <c r="DX56" s="232">
        <v>1.1514227559016275</v>
      </c>
      <c r="DY56" s="232">
        <v>1.138013228616541</v>
      </c>
      <c r="DZ56" s="232">
        <v>1.1314899602942592</v>
      </c>
      <c r="EA56" s="232">
        <v>1.0248279240713964</v>
      </c>
      <c r="EB56" s="232">
        <v>1.0447780737574703</v>
      </c>
      <c r="EC56" s="232">
        <v>1.0385596781460458</v>
      </c>
      <c r="ED56" s="232">
        <v>1.0318725362788237</v>
      </c>
      <c r="EE56" s="232">
        <v>1.0494421592801766</v>
      </c>
      <c r="EF56" s="232">
        <v>1.0590029190278638</v>
      </c>
      <c r="EG56" s="232">
        <v>1.0729940713193524</v>
      </c>
      <c r="EH56" s="232">
        <v>1.105479314162171</v>
      </c>
      <c r="EI56" s="232">
        <v>1.1008478224367553</v>
      </c>
      <c r="EJ56" s="232">
        <v>1.0867528308719065</v>
      </c>
      <c r="EK56" s="233">
        <v>1.1016042791904408</v>
      </c>
      <c r="EL56" s="231">
        <v>1.4509955919045445</v>
      </c>
      <c r="EM56" s="232">
        <v>1.4390898961781389</v>
      </c>
      <c r="EN56" s="232">
        <v>1.4060438967770204</v>
      </c>
      <c r="EO56" s="232">
        <v>1.5119098285318333</v>
      </c>
      <c r="EP56" s="232">
        <v>1.640531692537581</v>
      </c>
      <c r="EQ56" s="232">
        <v>1.5011825552733671</v>
      </c>
      <c r="ER56" s="232">
        <v>1.5598144750890126</v>
      </c>
      <c r="ES56" s="232">
        <v>1.5263387153873647</v>
      </c>
      <c r="ET56" s="232">
        <v>1.6313449464121572</v>
      </c>
      <c r="EU56" s="232">
        <v>1.4911756117790413</v>
      </c>
      <c r="EV56" s="232">
        <v>1.3954794191819013</v>
      </c>
      <c r="EW56" s="232">
        <v>1.3240879847266782</v>
      </c>
      <c r="EX56" s="232">
        <v>1.2920229908712766</v>
      </c>
      <c r="EY56" s="232">
        <v>1.2809618998836976</v>
      </c>
      <c r="EZ56" s="232">
        <v>1.3002792470200553</v>
      </c>
      <c r="FA56" s="232">
        <v>1.3084528881471313</v>
      </c>
      <c r="FB56" s="232">
        <v>1.3286440110432947</v>
      </c>
      <c r="FC56" s="232">
        <v>1.3276067552213606</v>
      </c>
      <c r="FD56" s="232">
        <v>1.423358617749575</v>
      </c>
      <c r="FE56" s="232">
        <v>1.4200276146961484</v>
      </c>
      <c r="FF56" s="232">
        <v>1.4383071462339945</v>
      </c>
      <c r="FG56" s="232">
        <v>1.5124258455023623</v>
      </c>
      <c r="FH56" s="232">
        <v>1.5288808693976743</v>
      </c>
      <c r="FI56" s="232">
        <v>1.5374772576529765</v>
      </c>
      <c r="FJ56" s="232">
        <v>1.4596764764877439</v>
      </c>
      <c r="FK56" s="232">
        <v>1.4824003258705043</v>
      </c>
      <c r="FL56" s="232">
        <v>1.4467796619976916</v>
      </c>
      <c r="FM56" s="233">
        <v>1.3897903564108807</v>
      </c>
    </row>
    <row r="57" spans="1:169" ht="12.75" customHeight="1">
      <c r="A57" s="229">
        <v>68</v>
      </c>
      <c r="B57" s="231">
        <v>0.98664100539888477</v>
      </c>
      <c r="C57" s="232">
        <v>1.009047332016539</v>
      </c>
      <c r="D57" s="232">
        <v>1.1072105384026074</v>
      </c>
      <c r="E57" s="232">
        <v>1.1057942555787976</v>
      </c>
      <c r="F57" s="232">
        <v>1.3873688824740251</v>
      </c>
      <c r="G57" s="232">
        <v>1.268934070826248</v>
      </c>
      <c r="H57" s="232">
        <v>1.2021832572616089</v>
      </c>
      <c r="I57" s="232">
        <v>1.2948209411520555</v>
      </c>
      <c r="J57" s="232">
        <v>1.3044320749710079</v>
      </c>
      <c r="K57" s="232">
        <v>1.2990359371648503</v>
      </c>
      <c r="L57" s="232">
        <v>1.2680430248051018</v>
      </c>
      <c r="M57" s="232">
        <v>1.2159190576224637</v>
      </c>
      <c r="N57" s="232">
        <v>1.2241021276931805</v>
      </c>
      <c r="O57" s="232">
        <v>1.1775666048256201</v>
      </c>
      <c r="P57" s="232">
        <v>1.1850469022999215</v>
      </c>
      <c r="Q57" s="232">
        <v>1.1776840343743553</v>
      </c>
      <c r="R57" s="232">
        <v>1.1593288213519981</v>
      </c>
      <c r="S57" s="232">
        <v>1.064379143855736</v>
      </c>
      <c r="T57" s="232">
        <v>1.0970689678625651</v>
      </c>
      <c r="U57" s="232">
        <v>1.1113378588354847</v>
      </c>
      <c r="V57" s="232">
        <v>1.1151630866726245</v>
      </c>
      <c r="W57" s="232">
        <v>1.1260334305838471</v>
      </c>
      <c r="X57" s="232">
        <v>1.1421112041254633</v>
      </c>
      <c r="Y57" s="232">
        <v>1.1420387474498117</v>
      </c>
      <c r="Z57" s="232">
        <v>1.1763689782523969</v>
      </c>
      <c r="AA57" s="232">
        <v>1.1586683978711669</v>
      </c>
      <c r="AB57" s="232">
        <v>1.1680528181415972</v>
      </c>
      <c r="AC57" s="233">
        <v>1.1670136410721084</v>
      </c>
      <c r="AD57" s="231">
        <v>0.91032420746759968</v>
      </c>
      <c r="AE57" s="232">
        <v>0.94686190406946702</v>
      </c>
      <c r="AF57" s="232">
        <v>1.079555038212803</v>
      </c>
      <c r="AG57" s="232">
        <v>1.0911781974755244</v>
      </c>
      <c r="AH57" s="232">
        <v>1.2794869294174878</v>
      </c>
      <c r="AI57" s="232">
        <v>1.2022130026511455</v>
      </c>
      <c r="AJ57" s="232">
        <v>1.1020069979931946</v>
      </c>
      <c r="AK57" s="232">
        <v>1.2259349229970944</v>
      </c>
      <c r="AL57" s="232">
        <v>1.1569772470716153</v>
      </c>
      <c r="AM57" s="232">
        <v>1.2393316353852675</v>
      </c>
      <c r="AN57" s="232">
        <v>1.2167928741694107</v>
      </c>
      <c r="AO57" s="232">
        <v>1.192105230513484</v>
      </c>
      <c r="AP57" s="232">
        <v>1.1934510973505785</v>
      </c>
      <c r="AQ57" s="232">
        <v>1.14055498330435</v>
      </c>
      <c r="AR57" s="232">
        <v>1.1502326262226399</v>
      </c>
      <c r="AS57" s="232">
        <v>1.1371380373282649</v>
      </c>
      <c r="AT57" s="232">
        <v>1.1190470274628765</v>
      </c>
      <c r="AU57" s="232">
        <v>1.0089552752858655</v>
      </c>
      <c r="AV57" s="232">
        <v>1.0246218692831772</v>
      </c>
      <c r="AW57" s="232">
        <v>1.0227528245407376</v>
      </c>
      <c r="AX57" s="232">
        <v>1.0194740426133042</v>
      </c>
      <c r="AY57" s="232">
        <v>1.0344663665171276</v>
      </c>
      <c r="AZ57" s="232">
        <v>1.0338988182107245</v>
      </c>
      <c r="BA57" s="232">
        <v>1.0348237102650819</v>
      </c>
      <c r="BB57" s="232">
        <v>1.0893027588545798</v>
      </c>
      <c r="BC57" s="232">
        <v>1.0879569627739281</v>
      </c>
      <c r="BD57" s="232">
        <v>1.087541937439209</v>
      </c>
      <c r="BE57" s="233">
        <v>1.095935797726306</v>
      </c>
      <c r="BF57" s="231">
        <v>1.3138614406253222</v>
      </c>
      <c r="BG57" s="232">
        <v>1.3322825658009418</v>
      </c>
      <c r="BH57" s="232">
        <v>1.2487819995792289</v>
      </c>
      <c r="BI57" s="232">
        <v>1.1741680319682668</v>
      </c>
      <c r="BJ57" s="232">
        <v>1.7474812299418179</v>
      </c>
      <c r="BK57" s="232">
        <v>1.4823989667207573</v>
      </c>
      <c r="BL57" s="232">
        <v>1.5364512003584219</v>
      </c>
      <c r="BM57" s="232">
        <v>1.5153329504186301</v>
      </c>
      <c r="BN57" s="232">
        <v>1.7800875983530446</v>
      </c>
      <c r="BO57" s="232">
        <v>1.4873094503073121</v>
      </c>
      <c r="BP57" s="232">
        <v>1.4301506017165015</v>
      </c>
      <c r="BQ57" s="232">
        <v>1.2897395704549577</v>
      </c>
      <c r="BR57" s="232">
        <v>1.3159519373324107</v>
      </c>
      <c r="BS57" s="232">
        <v>1.2891930298033378</v>
      </c>
      <c r="BT57" s="232">
        <v>1.2920679824714363</v>
      </c>
      <c r="BU57" s="232">
        <v>1.3005709654455195</v>
      </c>
      <c r="BV57" s="232">
        <v>1.28267394024304</v>
      </c>
      <c r="BW57" s="232">
        <v>1.2468606047328918</v>
      </c>
      <c r="BX57" s="232">
        <v>1.3347207955357907</v>
      </c>
      <c r="BY57" s="232">
        <v>1.3966237886433726</v>
      </c>
      <c r="BZ57" s="232">
        <v>1.4277992069105399</v>
      </c>
      <c r="CA57" s="232">
        <v>1.4235635459829852</v>
      </c>
      <c r="CB57" s="232">
        <v>1.4842753569418814</v>
      </c>
      <c r="CC57" s="232">
        <v>1.489248799324977</v>
      </c>
      <c r="CD57" s="232">
        <v>1.5015296133203906</v>
      </c>
      <c r="CE57" s="232">
        <v>1.4161954982982656</v>
      </c>
      <c r="CF57" s="232">
        <v>1.4597131294207937</v>
      </c>
      <c r="CG57" s="233">
        <v>1.4438517348043012</v>
      </c>
      <c r="CH57" s="231">
        <v>1.0144561029760075</v>
      </c>
      <c r="CI57" s="232">
        <v>1.0676104631154746</v>
      </c>
      <c r="CJ57" s="232">
        <v>1.1421998881241737</v>
      </c>
      <c r="CK57" s="232">
        <v>1.2329224147826687</v>
      </c>
      <c r="CL57" s="232">
        <v>1.3145851667379205</v>
      </c>
      <c r="CM57" s="232">
        <v>1.2540501868710765</v>
      </c>
      <c r="CN57" s="232">
        <v>1.2805880909380321</v>
      </c>
      <c r="CO57" s="232">
        <v>1.2864839427858961</v>
      </c>
      <c r="CP57" s="232">
        <v>1.3311728901304229</v>
      </c>
      <c r="CQ57" s="232">
        <v>1.2873451904466287</v>
      </c>
      <c r="CR57" s="232">
        <v>1.2476607412485252</v>
      </c>
      <c r="CS57" s="232">
        <v>1.225456495645558</v>
      </c>
      <c r="CT57" s="232">
        <v>1.2139595485854369</v>
      </c>
      <c r="CU57" s="232">
        <v>1.1742556219766664</v>
      </c>
      <c r="CV57" s="232">
        <v>1.1882985372213983</v>
      </c>
      <c r="CW57" s="232">
        <v>1.1759906951554324</v>
      </c>
      <c r="CX57" s="232">
        <v>1.172582304258152</v>
      </c>
      <c r="CY57" s="232">
        <v>1.0812654473260159</v>
      </c>
      <c r="CZ57" s="232">
        <v>1.1168963139886989</v>
      </c>
      <c r="DA57" s="232">
        <v>1.1097682712056027</v>
      </c>
      <c r="DB57" s="232">
        <v>1.1060550396491708</v>
      </c>
      <c r="DC57" s="232">
        <v>1.132566932591172</v>
      </c>
      <c r="DD57" s="232">
        <v>1.1456220344560362</v>
      </c>
      <c r="DE57" s="232">
        <v>1.1552762501153138</v>
      </c>
      <c r="DF57" s="232">
        <v>1.1599479111596875</v>
      </c>
      <c r="DG57" s="232">
        <v>1.1663306445255546</v>
      </c>
      <c r="DH57" s="232">
        <v>1.1488128841057661</v>
      </c>
      <c r="DI57" s="233">
        <v>1.1506359928532233</v>
      </c>
      <c r="DJ57" s="231">
        <v>0.91622414444046041</v>
      </c>
      <c r="DK57" s="232">
        <v>0.9904806938536318</v>
      </c>
      <c r="DL57" s="232">
        <v>1.0972403339583041</v>
      </c>
      <c r="DM57" s="232">
        <v>1.1833192415029874</v>
      </c>
      <c r="DN57" s="232">
        <v>1.2221768773973845</v>
      </c>
      <c r="DO57" s="232">
        <v>1.1847641113360523</v>
      </c>
      <c r="DP57" s="232">
        <v>1.1902117575804281</v>
      </c>
      <c r="DQ57" s="232">
        <v>1.2108627069997806</v>
      </c>
      <c r="DR57" s="232">
        <v>1.2142630448185514</v>
      </c>
      <c r="DS57" s="232">
        <v>1.2215657157908892</v>
      </c>
      <c r="DT57" s="232">
        <v>1.1964707972720001</v>
      </c>
      <c r="DU57" s="232">
        <v>1.1927350885785433</v>
      </c>
      <c r="DV57" s="232">
        <v>1.1865874129682941</v>
      </c>
      <c r="DW57" s="232">
        <v>1.1369115659357745</v>
      </c>
      <c r="DX57" s="232">
        <v>1.1527183966476198</v>
      </c>
      <c r="DY57" s="232">
        <v>1.1353756780440107</v>
      </c>
      <c r="DZ57" s="232">
        <v>1.1244958581079292</v>
      </c>
      <c r="EA57" s="232">
        <v>1.0152361993427232</v>
      </c>
      <c r="EB57" s="232">
        <v>1.0336602195698514</v>
      </c>
      <c r="EC57" s="232">
        <v>1.0249298276358052</v>
      </c>
      <c r="ED57" s="232">
        <v>1.0176461220941959</v>
      </c>
      <c r="EE57" s="232">
        <v>1.0316293745566176</v>
      </c>
      <c r="EF57" s="232">
        <v>1.0380720488811304</v>
      </c>
      <c r="EG57" s="232">
        <v>1.0534050450942529</v>
      </c>
      <c r="EH57" s="232">
        <v>1.0898089654155816</v>
      </c>
      <c r="EI57" s="232">
        <v>1.0860385947560132</v>
      </c>
      <c r="EJ57" s="232">
        <v>1.0762245381059241</v>
      </c>
      <c r="EK57" s="233">
        <v>1.0929393073551983</v>
      </c>
      <c r="EL57" s="231">
        <v>1.4422731024738971</v>
      </c>
      <c r="EM57" s="232">
        <v>1.4505892663584454</v>
      </c>
      <c r="EN57" s="232">
        <v>1.4248895959741039</v>
      </c>
      <c r="EO57" s="232">
        <v>1.4990249663885433</v>
      </c>
      <c r="EP57" s="232">
        <v>1.6330507262646448</v>
      </c>
      <c r="EQ57" s="232">
        <v>1.4938257203347147</v>
      </c>
      <c r="ER57" s="232">
        <v>1.5847036873632967</v>
      </c>
      <c r="ES57" s="232">
        <v>1.529980508703078</v>
      </c>
      <c r="ET57" s="232">
        <v>1.6533507171667141</v>
      </c>
      <c r="EU57" s="232">
        <v>1.5029055752826359</v>
      </c>
      <c r="EV57" s="232">
        <v>1.4105339625715931</v>
      </c>
      <c r="EW57" s="232">
        <v>1.3311435215000236</v>
      </c>
      <c r="EX57" s="232">
        <v>1.3011163459433854</v>
      </c>
      <c r="EY57" s="232">
        <v>1.297755479336185</v>
      </c>
      <c r="EZ57" s="232">
        <v>1.301053755444578</v>
      </c>
      <c r="FA57" s="232">
        <v>1.3003537593233934</v>
      </c>
      <c r="FB57" s="232">
        <v>1.3191792661744848</v>
      </c>
      <c r="FC57" s="232">
        <v>1.2990769558016346</v>
      </c>
      <c r="FD57" s="232">
        <v>1.3957942650815138</v>
      </c>
      <c r="FE57" s="232">
        <v>1.3832196695308587</v>
      </c>
      <c r="FF57" s="232">
        <v>1.3942918665599568</v>
      </c>
      <c r="FG57" s="232">
        <v>1.4554566412646774</v>
      </c>
      <c r="FH57" s="232">
        <v>1.4767893015744185</v>
      </c>
      <c r="FI57" s="232">
        <v>1.4800008951799206</v>
      </c>
      <c r="FJ57" s="232">
        <v>1.421023875036193</v>
      </c>
      <c r="FK57" s="232">
        <v>1.4450888604285606</v>
      </c>
      <c r="FL57" s="232">
        <v>1.4166806084647476</v>
      </c>
      <c r="FM57" s="233">
        <v>1.3698743699681033</v>
      </c>
    </row>
    <row r="58" spans="1:169" ht="12.75" customHeight="1">
      <c r="A58" s="229">
        <v>69</v>
      </c>
      <c r="B58" s="231">
        <v>0.99749952281085086</v>
      </c>
      <c r="C58" s="232">
        <v>1.1466641833869913</v>
      </c>
      <c r="D58" s="232">
        <v>1.1422271978793108</v>
      </c>
      <c r="E58" s="232">
        <v>1.2302998835306673</v>
      </c>
      <c r="F58" s="232">
        <v>1.3013740315308644</v>
      </c>
      <c r="G58" s="232">
        <v>1.3472069332584515</v>
      </c>
      <c r="H58" s="232">
        <v>1.2194925724694727</v>
      </c>
      <c r="I58" s="232">
        <v>1.2370693778350565</v>
      </c>
      <c r="J58" s="232">
        <v>1.2756699161714122</v>
      </c>
      <c r="K58" s="232">
        <v>1.2952997571829061</v>
      </c>
      <c r="L58" s="232">
        <v>1.2630282543909046</v>
      </c>
      <c r="M58" s="232">
        <v>1.2374049834836742</v>
      </c>
      <c r="N58" s="232">
        <v>1.2064397797522652</v>
      </c>
      <c r="O58" s="232">
        <v>1.1668392834543706</v>
      </c>
      <c r="P58" s="232">
        <v>1.1895265549932974</v>
      </c>
      <c r="Q58" s="232">
        <v>1.1727512820352268</v>
      </c>
      <c r="R58" s="232">
        <v>1.1649413017020056</v>
      </c>
      <c r="S58" s="232">
        <v>1.0608957505989713</v>
      </c>
      <c r="T58" s="232">
        <v>1.1028042121277473</v>
      </c>
      <c r="U58" s="232">
        <v>1.0855413001250906</v>
      </c>
      <c r="V58" s="232">
        <v>1.0993209671028943</v>
      </c>
      <c r="W58" s="232">
        <v>1.101624057674256</v>
      </c>
      <c r="X58" s="232">
        <v>1.1257671505764717</v>
      </c>
      <c r="Y58" s="232">
        <v>1.1353118539113691</v>
      </c>
      <c r="Z58" s="232">
        <v>1.1280947441464793</v>
      </c>
      <c r="AA58" s="232">
        <v>1.1458281063378082</v>
      </c>
      <c r="AB58" s="232">
        <v>1.1691237286674274</v>
      </c>
      <c r="AC58" s="233">
        <v>1.1481915857509668</v>
      </c>
      <c r="AD58" s="231">
        <v>0.88663781489933191</v>
      </c>
      <c r="AE58" s="232">
        <v>0.99520920900730336</v>
      </c>
      <c r="AF58" s="232">
        <v>1.1494839669711536</v>
      </c>
      <c r="AG58" s="232">
        <v>1.1833451416234368</v>
      </c>
      <c r="AH58" s="232">
        <v>1.2188511405288076</v>
      </c>
      <c r="AI58" s="232">
        <v>1.3111661391347316</v>
      </c>
      <c r="AJ58" s="232">
        <v>1.0768036002077006</v>
      </c>
      <c r="AK58" s="232">
        <v>1.2041189177329492</v>
      </c>
      <c r="AL58" s="232">
        <v>1.1972073437289157</v>
      </c>
      <c r="AM58" s="232">
        <v>1.2176086135742319</v>
      </c>
      <c r="AN58" s="232">
        <v>1.1886499362941987</v>
      </c>
      <c r="AO58" s="232">
        <v>1.1996098290243691</v>
      </c>
      <c r="AP58" s="232">
        <v>1.1820108329500558</v>
      </c>
      <c r="AQ58" s="232">
        <v>1.1218621302446454</v>
      </c>
      <c r="AR58" s="232">
        <v>1.1468926096988736</v>
      </c>
      <c r="AS58" s="232">
        <v>1.1412242614676924</v>
      </c>
      <c r="AT58" s="232">
        <v>1.1144976725949938</v>
      </c>
      <c r="AU58" s="232">
        <v>1.0045466670283623</v>
      </c>
      <c r="AV58" s="232">
        <v>1.0186145354975855</v>
      </c>
      <c r="AW58" s="232">
        <v>1.0103321915328471</v>
      </c>
      <c r="AX58" s="232">
        <v>1.0052935174731721</v>
      </c>
      <c r="AY58" s="232">
        <v>1.0080343973528254</v>
      </c>
      <c r="AZ58" s="232">
        <v>1.0255815822199337</v>
      </c>
      <c r="BA58" s="232">
        <v>1.0367250740990333</v>
      </c>
      <c r="BB58" s="232">
        <v>1.0618163356891261</v>
      </c>
      <c r="BC58" s="232">
        <v>1.0651442687958115</v>
      </c>
      <c r="BD58" s="232">
        <v>1.0817028656831997</v>
      </c>
      <c r="BE58" s="233">
        <v>1.0970799390297419</v>
      </c>
      <c r="BF58" s="231">
        <v>1.4728367864339018</v>
      </c>
      <c r="BG58" s="232">
        <v>1.9339163680597993</v>
      </c>
      <c r="BH58" s="232">
        <v>1.1050788845557686</v>
      </c>
      <c r="BI58" s="232">
        <v>1.449953496603416</v>
      </c>
      <c r="BJ58" s="232">
        <v>1.576837236336083</v>
      </c>
      <c r="BK58" s="232">
        <v>1.4625145280880971</v>
      </c>
      <c r="BL58" s="232">
        <v>1.6956168551283715</v>
      </c>
      <c r="BM58" s="232">
        <v>1.3425475234230944</v>
      </c>
      <c r="BN58" s="232">
        <v>1.5287722220257456</v>
      </c>
      <c r="BO58" s="232">
        <v>1.5402936499582216</v>
      </c>
      <c r="BP58" s="232">
        <v>1.4982918869194639</v>
      </c>
      <c r="BQ58" s="232">
        <v>1.3545660508012907</v>
      </c>
      <c r="BR58" s="232">
        <v>1.2796442868663251</v>
      </c>
      <c r="BS58" s="232">
        <v>1.3024896977610019</v>
      </c>
      <c r="BT58" s="232">
        <v>1.3205857660460336</v>
      </c>
      <c r="BU58" s="232">
        <v>1.2683034465971854</v>
      </c>
      <c r="BV58" s="232">
        <v>1.3194025924733015</v>
      </c>
      <c r="BW58" s="232">
        <v>1.2464234598787891</v>
      </c>
      <c r="BX58" s="232">
        <v>1.3789757870242996</v>
      </c>
      <c r="BY58" s="232">
        <v>1.3277503877481913</v>
      </c>
      <c r="BZ58" s="232">
        <v>1.4065283146016569</v>
      </c>
      <c r="CA58" s="232">
        <v>1.405726217243916</v>
      </c>
      <c r="CB58" s="232">
        <v>1.4425507701204494</v>
      </c>
      <c r="CC58" s="232">
        <v>1.4545797800376665</v>
      </c>
      <c r="CD58" s="232">
        <v>1.3756204064462485</v>
      </c>
      <c r="CE58" s="232">
        <v>1.4396741367797881</v>
      </c>
      <c r="CF58" s="232">
        <v>1.4858162988434056</v>
      </c>
      <c r="CG58" s="233">
        <v>1.3472641007200961</v>
      </c>
      <c r="CH58" s="231">
        <v>1.0072019097555367</v>
      </c>
      <c r="CI58" s="232">
        <v>1.0610647407387492</v>
      </c>
      <c r="CJ58" s="232">
        <v>1.136362046436457</v>
      </c>
      <c r="CK58" s="232">
        <v>1.2188939819162878</v>
      </c>
      <c r="CL58" s="232">
        <v>1.3114577392088325</v>
      </c>
      <c r="CM58" s="232">
        <v>1.2562164023338023</v>
      </c>
      <c r="CN58" s="232">
        <v>1.2917129738711073</v>
      </c>
      <c r="CO58" s="232">
        <v>1.29620630500547</v>
      </c>
      <c r="CP58" s="232">
        <v>1.3372727994810742</v>
      </c>
      <c r="CQ58" s="232">
        <v>1.2892783517825048</v>
      </c>
      <c r="CR58" s="232">
        <v>1.2522647409323124</v>
      </c>
      <c r="CS58" s="232">
        <v>1.2249721624762235</v>
      </c>
      <c r="CT58" s="232">
        <v>1.2164627968251465</v>
      </c>
      <c r="CU58" s="232">
        <v>1.1775845645130463</v>
      </c>
      <c r="CV58" s="232">
        <v>1.1882304117791591</v>
      </c>
      <c r="CW58" s="232">
        <v>1.1700348769548778</v>
      </c>
      <c r="CX58" s="232">
        <v>1.1623124036326893</v>
      </c>
      <c r="CY58" s="232">
        <v>1.0684884223320108</v>
      </c>
      <c r="CZ58" s="232">
        <v>1.1008542327922282</v>
      </c>
      <c r="DA58" s="232">
        <v>1.0914134316685367</v>
      </c>
      <c r="DB58" s="232">
        <v>1.0864187064072666</v>
      </c>
      <c r="DC58" s="232">
        <v>1.1055663311964348</v>
      </c>
      <c r="DD58" s="232">
        <v>1.1168325535628059</v>
      </c>
      <c r="DE58" s="232">
        <v>1.1257600493638715</v>
      </c>
      <c r="DF58" s="232">
        <v>1.1361847551185358</v>
      </c>
      <c r="DG58" s="232">
        <v>1.1442060452996619</v>
      </c>
      <c r="DH58" s="232">
        <v>1.1318147011659032</v>
      </c>
      <c r="DI58" s="233">
        <v>1.1369932650064365</v>
      </c>
      <c r="DJ58" s="231">
        <v>0.90130920681254256</v>
      </c>
      <c r="DK58" s="232">
        <v>0.97601066032482331</v>
      </c>
      <c r="DL58" s="232">
        <v>1.0888017077511689</v>
      </c>
      <c r="DM58" s="232">
        <v>1.167345513965039</v>
      </c>
      <c r="DN58" s="232">
        <v>1.223616527259954</v>
      </c>
      <c r="DO58" s="232">
        <v>1.1849012643453958</v>
      </c>
      <c r="DP58" s="232">
        <v>1.194783246159532</v>
      </c>
      <c r="DQ58" s="232">
        <v>1.2244713239703187</v>
      </c>
      <c r="DR58" s="232">
        <v>1.2149869586706232</v>
      </c>
      <c r="DS58" s="232">
        <v>1.2218127906699405</v>
      </c>
      <c r="DT58" s="232">
        <v>1.1970471545427268</v>
      </c>
      <c r="DU58" s="232">
        <v>1.1886233641176427</v>
      </c>
      <c r="DV58" s="232">
        <v>1.1870833159074063</v>
      </c>
      <c r="DW58" s="232">
        <v>1.1378458882495841</v>
      </c>
      <c r="DX58" s="232">
        <v>1.1521578092204694</v>
      </c>
      <c r="DY58" s="232">
        <v>1.1311280592529807</v>
      </c>
      <c r="DZ58" s="232">
        <v>1.117328113526024</v>
      </c>
      <c r="EA58" s="232">
        <v>1.0070695927011075</v>
      </c>
      <c r="EB58" s="232">
        <v>1.0232605691276988</v>
      </c>
      <c r="EC58" s="232">
        <v>1.012364478478823</v>
      </c>
      <c r="ED58" s="232">
        <v>1.0037508741106003</v>
      </c>
      <c r="EE58" s="232">
        <v>1.0158663683293891</v>
      </c>
      <c r="EF58" s="232">
        <v>1.0203397167726003</v>
      </c>
      <c r="EG58" s="232">
        <v>1.0327532940935011</v>
      </c>
      <c r="EH58" s="232">
        <v>1.0706258417508199</v>
      </c>
      <c r="EI58" s="232">
        <v>1.0695993460143451</v>
      </c>
      <c r="EJ58" s="232">
        <v>1.0628645931529388</v>
      </c>
      <c r="EK58" s="233">
        <v>1.0818877088494201</v>
      </c>
      <c r="EL58" s="231">
        <v>1.4372552819238698</v>
      </c>
      <c r="EM58" s="232">
        <v>1.4634600536653457</v>
      </c>
      <c r="EN58" s="232">
        <v>1.444722129738621</v>
      </c>
      <c r="EO58" s="232">
        <v>1.4872263230603373</v>
      </c>
      <c r="EP58" s="232">
        <v>1.6253286224126402</v>
      </c>
      <c r="EQ58" s="232">
        <v>1.5001706721451016</v>
      </c>
      <c r="ER58" s="232">
        <v>1.6154992033860718</v>
      </c>
      <c r="ES58" s="232">
        <v>1.5347806962912318</v>
      </c>
      <c r="ET58" s="232">
        <v>1.6720449045934014</v>
      </c>
      <c r="EU58" s="232">
        <v>1.5098226010339724</v>
      </c>
      <c r="EV58" s="232">
        <v>1.4271028564960324</v>
      </c>
      <c r="EW58" s="232">
        <v>1.3389941105043113</v>
      </c>
      <c r="EX58" s="232">
        <v>1.3115677064879347</v>
      </c>
      <c r="EY58" s="232">
        <v>1.3019151215921874</v>
      </c>
      <c r="EZ58" s="232">
        <v>1.301424090897692</v>
      </c>
      <c r="FA58" s="232">
        <v>1.2876234237885651</v>
      </c>
      <c r="FB58" s="232">
        <v>1.2986352704116457</v>
      </c>
      <c r="FC58" s="232">
        <v>1.267865032223922</v>
      </c>
      <c r="FD58" s="232">
        <v>1.3546662622139993</v>
      </c>
      <c r="FE58" s="232">
        <v>1.3446245341955387</v>
      </c>
      <c r="FF58" s="232">
        <v>1.3540907384656358</v>
      </c>
      <c r="FG58" s="232">
        <v>1.396045352934403</v>
      </c>
      <c r="FH58" s="232">
        <v>1.4168765040431379</v>
      </c>
      <c r="FI58" s="232">
        <v>1.4204251983737568</v>
      </c>
      <c r="FJ58" s="232">
        <v>1.3791854170831159</v>
      </c>
      <c r="FK58" s="232">
        <v>1.4028864330085977</v>
      </c>
      <c r="FL58" s="232">
        <v>1.3725272487344309</v>
      </c>
      <c r="FM58" s="233">
        <v>1.3398324279108906</v>
      </c>
    </row>
    <row r="59" spans="1:169" ht="12.75" customHeight="1">
      <c r="A59" s="229">
        <v>70</v>
      </c>
      <c r="B59" s="231">
        <v>1.0848254224895013</v>
      </c>
      <c r="C59" s="232">
        <v>0.98314937488907772</v>
      </c>
      <c r="D59" s="232">
        <v>1.1509847258556707</v>
      </c>
      <c r="E59" s="232">
        <v>1.2354286523749121</v>
      </c>
      <c r="F59" s="232">
        <v>1.3260209282331117</v>
      </c>
      <c r="G59" s="232">
        <v>1.3076375339004573</v>
      </c>
      <c r="H59" s="232">
        <v>1.3768861806919566</v>
      </c>
      <c r="I59" s="232">
        <v>1.3823845105025421</v>
      </c>
      <c r="J59" s="232">
        <v>1.4025901493599211</v>
      </c>
      <c r="K59" s="232">
        <v>1.2924974099067981</v>
      </c>
      <c r="L59" s="232">
        <v>1.2469655760570058</v>
      </c>
      <c r="M59" s="232">
        <v>1.2247875151934886</v>
      </c>
      <c r="N59" s="232">
        <v>1.2134506917045031</v>
      </c>
      <c r="O59" s="232">
        <v>1.1994232167609937</v>
      </c>
      <c r="P59" s="232">
        <v>1.192029879354499</v>
      </c>
      <c r="Q59" s="232">
        <v>1.1560306592408274</v>
      </c>
      <c r="R59" s="232">
        <v>1.1572939924898789</v>
      </c>
      <c r="S59" s="232">
        <v>1.0665529217623526</v>
      </c>
      <c r="T59" s="232">
        <v>1.0864354845700448</v>
      </c>
      <c r="U59" s="232">
        <v>1.0734912264542433</v>
      </c>
      <c r="V59" s="232">
        <v>1.0630266545426394</v>
      </c>
      <c r="W59" s="232">
        <v>1.0791459114726083</v>
      </c>
      <c r="X59" s="232">
        <v>1.0942889486150595</v>
      </c>
      <c r="Y59" s="232">
        <v>1.1157492761410888</v>
      </c>
      <c r="Z59" s="232">
        <v>1.0976166129983869</v>
      </c>
      <c r="AA59" s="232">
        <v>1.1145247909404221</v>
      </c>
      <c r="AB59" s="232">
        <v>1.0965860884776117</v>
      </c>
      <c r="AC59" s="233">
        <v>1.1182952061414344</v>
      </c>
      <c r="AD59" s="231">
        <v>0.90946968123621674</v>
      </c>
      <c r="AE59" s="232">
        <v>0.90939036187382927</v>
      </c>
      <c r="AF59" s="232">
        <v>1.0720057813212687</v>
      </c>
      <c r="AG59" s="232">
        <v>1.1832037039506584</v>
      </c>
      <c r="AH59" s="232">
        <v>1.2318221482262044</v>
      </c>
      <c r="AI59" s="232">
        <v>1.2197308893204981</v>
      </c>
      <c r="AJ59" s="232">
        <v>1.2476575755507893</v>
      </c>
      <c r="AK59" s="232">
        <v>1.283100594070723</v>
      </c>
      <c r="AL59" s="232">
        <v>1.2150660172150947</v>
      </c>
      <c r="AM59" s="232">
        <v>1.2391559405907406</v>
      </c>
      <c r="AN59" s="232">
        <v>1.1965906526689629</v>
      </c>
      <c r="AO59" s="232">
        <v>1.1766833629629658</v>
      </c>
      <c r="AP59" s="232">
        <v>1.1922682936274904</v>
      </c>
      <c r="AQ59" s="232">
        <v>1.1587208392605111</v>
      </c>
      <c r="AR59" s="232">
        <v>1.1597719127736104</v>
      </c>
      <c r="AS59" s="232">
        <v>1.1140736663699748</v>
      </c>
      <c r="AT59" s="232">
        <v>1.1087187566344314</v>
      </c>
      <c r="AU59" s="232">
        <v>1.0069283180676654</v>
      </c>
      <c r="AV59" s="232">
        <v>1.0077325948720357</v>
      </c>
      <c r="AW59" s="232">
        <v>0.98891348310851523</v>
      </c>
      <c r="AX59" s="232">
        <v>0.97697278150462763</v>
      </c>
      <c r="AY59" s="232">
        <v>0.99477283461449084</v>
      </c>
      <c r="AZ59" s="232">
        <v>1.0002486684056104</v>
      </c>
      <c r="BA59" s="232">
        <v>1.0221047241439705</v>
      </c>
      <c r="BB59" s="232">
        <v>1.0464950100103603</v>
      </c>
      <c r="BC59" s="232">
        <v>1.0382191892589967</v>
      </c>
      <c r="BD59" s="232">
        <v>1.0399255461093746</v>
      </c>
      <c r="BE59" s="233">
        <v>1.0679036074411492</v>
      </c>
      <c r="BF59" s="231">
        <v>1.8366911537844237</v>
      </c>
      <c r="BG59" s="232">
        <v>1.3665433161308862</v>
      </c>
      <c r="BH59" s="232">
        <v>1.5552865834657832</v>
      </c>
      <c r="BI59" s="232">
        <v>1.4797362006204606</v>
      </c>
      <c r="BJ59" s="232">
        <v>1.6404585329043815</v>
      </c>
      <c r="BK59" s="232">
        <v>1.5888827227356668</v>
      </c>
      <c r="BL59" s="232">
        <v>1.8080959438832096</v>
      </c>
      <c r="BM59" s="232">
        <v>1.7002037270870827</v>
      </c>
      <c r="BN59" s="232">
        <v>2.0075000503356568</v>
      </c>
      <c r="BO59" s="232">
        <v>1.46070614170941</v>
      </c>
      <c r="BP59" s="232">
        <v>1.406304759764951</v>
      </c>
      <c r="BQ59" s="232">
        <v>1.373905330225202</v>
      </c>
      <c r="BR59" s="232">
        <v>1.2769264725853666</v>
      </c>
      <c r="BS59" s="232">
        <v>1.3221809291050994</v>
      </c>
      <c r="BT59" s="232">
        <v>1.2911927156016385</v>
      </c>
      <c r="BU59" s="232">
        <v>1.2831940494772045</v>
      </c>
      <c r="BV59" s="232">
        <v>1.3060341519005587</v>
      </c>
      <c r="BW59" s="232">
        <v>1.2628651864682268</v>
      </c>
      <c r="BX59" s="232">
        <v>1.3446084722851164</v>
      </c>
      <c r="BY59" s="232">
        <v>1.345871774172942</v>
      </c>
      <c r="BZ59" s="232">
        <v>1.3441826674312067</v>
      </c>
      <c r="CA59" s="232">
        <v>1.3533005089989971</v>
      </c>
      <c r="CB59" s="232">
        <v>1.3916413678123305</v>
      </c>
      <c r="CC59" s="232">
        <v>1.4190120683516843</v>
      </c>
      <c r="CD59" s="232">
        <v>1.288537075987541</v>
      </c>
      <c r="CE59" s="232">
        <v>1.3924255414011537</v>
      </c>
      <c r="CF59" s="232">
        <v>1.3018456634113522</v>
      </c>
      <c r="CG59" s="233">
        <v>1.3145632363481132</v>
      </c>
      <c r="CH59" s="231">
        <v>0.9908401286363373</v>
      </c>
      <c r="CI59" s="232">
        <v>1.0471669983549214</v>
      </c>
      <c r="CJ59" s="232">
        <v>1.127624780418448</v>
      </c>
      <c r="CK59" s="232">
        <v>1.1991220258622244</v>
      </c>
      <c r="CL59" s="232">
        <v>1.3115314291022213</v>
      </c>
      <c r="CM59" s="232">
        <v>1.2580100004610086</v>
      </c>
      <c r="CN59" s="232">
        <v>1.3036150123519323</v>
      </c>
      <c r="CO59" s="232">
        <v>1.3020300750779219</v>
      </c>
      <c r="CP59" s="232">
        <v>1.3436030444758009</v>
      </c>
      <c r="CQ59" s="232">
        <v>1.2892762010693917</v>
      </c>
      <c r="CR59" s="232">
        <v>1.2563357345745263</v>
      </c>
      <c r="CS59" s="232">
        <v>1.2262036608352713</v>
      </c>
      <c r="CT59" s="232">
        <v>1.2169719657644051</v>
      </c>
      <c r="CU59" s="232">
        <v>1.1768554610057769</v>
      </c>
      <c r="CV59" s="232">
        <v>1.1856871729682457</v>
      </c>
      <c r="CW59" s="232">
        <v>1.16373441468823</v>
      </c>
      <c r="CX59" s="232">
        <v>1.1516724577861046</v>
      </c>
      <c r="CY59" s="232">
        <v>1.056102659721768</v>
      </c>
      <c r="CZ59" s="232">
        <v>1.0849981335578167</v>
      </c>
      <c r="DA59" s="232">
        <v>1.0736033115151169</v>
      </c>
      <c r="DB59" s="232">
        <v>1.0669605308110217</v>
      </c>
      <c r="DC59" s="232">
        <v>1.0805269733611225</v>
      </c>
      <c r="DD59" s="232">
        <v>1.0890898140870491</v>
      </c>
      <c r="DE59" s="232">
        <v>1.0956015770121146</v>
      </c>
      <c r="DF59" s="232">
        <v>1.1091994864097265</v>
      </c>
      <c r="DG59" s="232">
        <v>1.1180693259953609</v>
      </c>
      <c r="DH59" s="232">
        <v>1.1095949087555246</v>
      </c>
      <c r="DI59" s="233">
        <v>1.1185045722464468</v>
      </c>
      <c r="DJ59" s="231">
        <v>0.8800390279743866</v>
      </c>
      <c r="DK59" s="232">
        <v>0.95893819006357994</v>
      </c>
      <c r="DL59" s="232">
        <v>1.0761707988861271</v>
      </c>
      <c r="DM59" s="232">
        <v>1.1443879604945579</v>
      </c>
      <c r="DN59" s="232">
        <v>1.225431330945226</v>
      </c>
      <c r="DO59" s="232">
        <v>1.1827270608171612</v>
      </c>
      <c r="DP59" s="232">
        <v>1.1995311010497181</v>
      </c>
      <c r="DQ59" s="232">
        <v>1.2347256808383704</v>
      </c>
      <c r="DR59" s="232">
        <v>1.219599106607631</v>
      </c>
      <c r="DS59" s="232">
        <v>1.2194051215771302</v>
      </c>
      <c r="DT59" s="232">
        <v>1.1968530197172713</v>
      </c>
      <c r="DU59" s="232">
        <v>1.1855548898299018</v>
      </c>
      <c r="DV59" s="232">
        <v>1.1839951738857857</v>
      </c>
      <c r="DW59" s="232">
        <v>1.1367134272550485</v>
      </c>
      <c r="DX59" s="232">
        <v>1.1509892852603696</v>
      </c>
      <c r="DY59" s="232">
        <v>1.1269301358103971</v>
      </c>
      <c r="DZ59" s="232">
        <v>1.1111512707065572</v>
      </c>
      <c r="EA59" s="232">
        <v>0.99947211244847989</v>
      </c>
      <c r="EB59" s="232">
        <v>1.0146690751564351</v>
      </c>
      <c r="EC59" s="232">
        <v>1.0009946048720677</v>
      </c>
      <c r="ED59" s="232">
        <v>0.99035475710545118</v>
      </c>
      <c r="EE59" s="232">
        <v>1.0013825435706449</v>
      </c>
      <c r="EF59" s="232">
        <v>1.0037146750649095</v>
      </c>
      <c r="EG59" s="232">
        <v>1.0126882186726764</v>
      </c>
      <c r="EH59" s="232">
        <v>1.04979360363966</v>
      </c>
      <c r="EI59" s="232">
        <v>1.0507919009890869</v>
      </c>
      <c r="EJ59" s="232">
        <v>1.0461639659899613</v>
      </c>
      <c r="EK59" s="233">
        <v>1.0691184839298922</v>
      </c>
      <c r="EL59" s="231">
        <v>1.437557435696001</v>
      </c>
      <c r="EM59" s="232">
        <v>1.4734818327534325</v>
      </c>
      <c r="EN59" s="232">
        <v>1.4630139688388044</v>
      </c>
      <c r="EO59" s="232">
        <v>1.4726058945268066</v>
      </c>
      <c r="EP59" s="232">
        <v>1.6210323538229958</v>
      </c>
      <c r="EQ59" s="232">
        <v>1.5068042587575841</v>
      </c>
      <c r="ER59" s="232">
        <v>1.6469846623091235</v>
      </c>
      <c r="ES59" s="232">
        <v>1.5333889539205963</v>
      </c>
      <c r="ET59" s="232">
        <v>1.687668543891057</v>
      </c>
      <c r="EU59" s="232">
        <v>1.5119768885303351</v>
      </c>
      <c r="EV59" s="232">
        <v>1.4449457912791184</v>
      </c>
      <c r="EW59" s="232">
        <v>1.3467870365436927</v>
      </c>
      <c r="EX59" s="232">
        <v>1.3133824070892373</v>
      </c>
      <c r="EY59" s="232">
        <v>1.301878248386694</v>
      </c>
      <c r="EZ59" s="232">
        <v>1.2923578752812372</v>
      </c>
      <c r="FA59" s="232">
        <v>1.2742115909374128</v>
      </c>
      <c r="FB59" s="232">
        <v>1.2754797995734282</v>
      </c>
      <c r="FC59" s="232">
        <v>1.2352827297313722</v>
      </c>
      <c r="FD59" s="232">
        <v>1.310272041479396</v>
      </c>
      <c r="FE59" s="232">
        <v>1.3056134992234414</v>
      </c>
      <c r="FF59" s="232">
        <v>1.3146864712951341</v>
      </c>
      <c r="FG59" s="232">
        <v>1.3414299532656018</v>
      </c>
      <c r="FH59" s="232">
        <v>1.3614387245259676</v>
      </c>
      <c r="FI59" s="232">
        <v>1.3620197474252109</v>
      </c>
      <c r="FJ59" s="232">
        <v>1.3308210054921688</v>
      </c>
      <c r="FK59" s="232">
        <v>1.3595550741836289</v>
      </c>
      <c r="FL59" s="232">
        <v>1.3354765429673683</v>
      </c>
      <c r="FM59" s="233">
        <v>1.313522241010932</v>
      </c>
    </row>
    <row r="60" spans="1:169" ht="12.75" customHeight="1">
      <c r="A60" s="229">
        <v>71</v>
      </c>
      <c r="B60" s="231">
        <v>0.87581837825493336</v>
      </c>
      <c r="C60" s="232">
        <v>0.9761834664303527</v>
      </c>
      <c r="D60" s="232">
        <v>1.1412442265001006</v>
      </c>
      <c r="E60" s="232">
        <v>1.1460278265675974</v>
      </c>
      <c r="F60" s="232">
        <v>1.3208807651921721</v>
      </c>
      <c r="G60" s="232">
        <v>1.1562748197571189</v>
      </c>
      <c r="H60" s="232">
        <v>1.4550873562699589</v>
      </c>
      <c r="I60" s="232">
        <v>1.2172522761384694</v>
      </c>
      <c r="J60" s="232">
        <v>1.5586256268377554</v>
      </c>
      <c r="K60" s="232">
        <v>1.3039234686936811</v>
      </c>
      <c r="L60" s="232">
        <v>1.2577125883147073</v>
      </c>
      <c r="M60" s="232">
        <v>1.211669429731085</v>
      </c>
      <c r="N60" s="232">
        <v>1.2103491170665264</v>
      </c>
      <c r="O60" s="232">
        <v>1.1999028166338188</v>
      </c>
      <c r="P60" s="232">
        <v>1.1758910748093283</v>
      </c>
      <c r="Q60" s="232">
        <v>1.151410005037073</v>
      </c>
      <c r="R60" s="232">
        <v>1.1462914492369594</v>
      </c>
      <c r="S60" s="232">
        <v>1.030774382035383</v>
      </c>
      <c r="T60" s="232">
        <v>1.0643579011234647</v>
      </c>
      <c r="U60" s="232">
        <v>1.0460923419943764</v>
      </c>
      <c r="V60" s="232">
        <v>1.0294657742390612</v>
      </c>
      <c r="W60" s="232">
        <v>1.0323956420755314</v>
      </c>
      <c r="X60" s="232">
        <v>1.0455063693835158</v>
      </c>
      <c r="Y60" s="232">
        <v>1.0522821487231817</v>
      </c>
      <c r="Z60" s="232">
        <v>1.0795094867072303</v>
      </c>
      <c r="AA60" s="232">
        <v>1.0695160963586539</v>
      </c>
      <c r="AB60" s="232">
        <v>1.0777885245623693</v>
      </c>
      <c r="AC60" s="233">
        <v>1.095024008186092</v>
      </c>
      <c r="AD60" s="231">
        <v>0.83218713988781379</v>
      </c>
      <c r="AE60" s="232">
        <v>0.9422723398021241</v>
      </c>
      <c r="AF60" s="232">
        <v>1.019392202066328</v>
      </c>
      <c r="AG60" s="232">
        <v>1.1214249959743638</v>
      </c>
      <c r="AH60" s="232">
        <v>1.2589143417863256</v>
      </c>
      <c r="AI60" s="232">
        <v>1.1020747706032581</v>
      </c>
      <c r="AJ60" s="232">
        <v>1.2768354547064547</v>
      </c>
      <c r="AK60" s="232">
        <v>1.1103592487305503</v>
      </c>
      <c r="AL60" s="232">
        <v>1.3577731217536568</v>
      </c>
      <c r="AM60" s="232">
        <v>1.2258100084030403</v>
      </c>
      <c r="AN60" s="232">
        <v>1.1888077405008888</v>
      </c>
      <c r="AO60" s="232">
        <v>1.1617104396767888</v>
      </c>
      <c r="AP60" s="232">
        <v>1.167128417022997</v>
      </c>
      <c r="AQ60" s="232">
        <v>1.153578950629822</v>
      </c>
      <c r="AR60" s="232">
        <v>1.1490876910986103</v>
      </c>
      <c r="AS60" s="232">
        <v>1.1204559628327968</v>
      </c>
      <c r="AT60" s="232">
        <v>1.1108971441148348</v>
      </c>
      <c r="AU60" s="232">
        <v>0.98041394602526644</v>
      </c>
      <c r="AV60" s="232">
        <v>1.0092301975818061</v>
      </c>
      <c r="AW60" s="232">
        <v>0.98747637460694415</v>
      </c>
      <c r="AX60" s="232">
        <v>0.97756768096583746</v>
      </c>
      <c r="AY60" s="232">
        <v>0.98247716220551451</v>
      </c>
      <c r="AZ60" s="232">
        <v>0.98528963530913127</v>
      </c>
      <c r="BA60" s="232">
        <v>0.99417179121919041</v>
      </c>
      <c r="BB60" s="232">
        <v>1.0319751366696239</v>
      </c>
      <c r="BC60" s="232">
        <v>1.0350799373579056</v>
      </c>
      <c r="BD60" s="232">
        <v>1.0236437193992722</v>
      </c>
      <c r="BE60" s="233">
        <v>1.0535235087174291</v>
      </c>
      <c r="BF60" s="231">
        <v>1.0628942747341954</v>
      </c>
      <c r="BG60" s="232">
        <v>1.1524508151792676</v>
      </c>
      <c r="BH60" s="232">
        <v>1.7650181014356654</v>
      </c>
      <c r="BI60" s="232">
        <v>1.2611195487193603</v>
      </c>
      <c r="BJ60" s="232">
        <v>1.5277260035479987</v>
      </c>
      <c r="BK60" s="232">
        <v>1.3296804462922034</v>
      </c>
      <c r="BL60" s="232">
        <v>2.0498779313364732</v>
      </c>
      <c r="BM60" s="232">
        <v>1.5594291309543591</v>
      </c>
      <c r="BN60" s="232">
        <v>2.2065298006435445</v>
      </c>
      <c r="BO60" s="232">
        <v>1.550249115567528</v>
      </c>
      <c r="BP60" s="232">
        <v>1.4756632473768558</v>
      </c>
      <c r="BQ60" s="232">
        <v>1.3665370378456738</v>
      </c>
      <c r="BR60" s="232">
        <v>1.3398656181143831</v>
      </c>
      <c r="BS60" s="232">
        <v>1.3396149005140494</v>
      </c>
      <c r="BT60" s="232">
        <v>1.2582861926549929</v>
      </c>
      <c r="BU60" s="232">
        <v>1.2452256031919664</v>
      </c>
      <c r="BV60" s="232">
        <v>1.2546707847119378</v>
      </c>
      <c r="BW60" s="232">
        <v>1.1965846226602221</v>
      </c>
      <c r="BX60" s="232">
        <v>1.2451960539591862</v>
      </c>
      <c r="BY60" s="232">
        <v>1.2348636278505145</v>
      </c>
      <c r="BZ60" s="232">
        <v>1.1990278383454362</v>
      </c>
      <c r="CA60" s="232">
        <v>1.1945964971387524</v>
      </c>
      <c r="CB60" s="232">
        <v>1.2359098323349265</v>
      </c>
      <c r="CC60" s="232">
        <v>1.2404694234015095</v>
      </c>
      <c r="CD60" s="232">
        <v>1.2570328564311688</v>
      </c>
      <c r="CE60" s="232">
        <v>1.1949306700297504</v>
      </c>
      <c r="CF60" s="232">
        <v>1.2739345290237554</v>
      </c>
      <c r="CG60" s="233">
        <v>1.256662444180225</v>
      </c>
      <c r="CH60" s="231">
        <v>0.97991862739882274</v>
      </c>
      <c r="CI60" s="232">
        <v>1.0304888589578625</v>
      </c>
      <c r="CJ60" s="232">
        <v>1.1155802725886803</v>
      </c>
      <c r="CK60" s="232">
        <v>1.1761556681861809</v>
      </c>
      <c r="CL60" s="232">
        <v>1.3076409113700751</v>
      </c>
      <c r="CM60" s="232">
        <v>1.2602233947134283</v>
      </c>
      <c r="CN60" s="232">
        <v>1.3096126056897202</v>
      </c>
      <c r="CO60" s="232">
        <v>1.3056253468582502</v>
      </c>
      <c r="CP60" s="232">
        <v>1.343849093142103</v>
      </c>
      <c r="CQ60" s="232">
        <v>1.2851045438720641</v>
      </c>
      <c r="CR60" s="232">
        <v>1.2591319864433155</v>
      </c>
      <c r="CS60" s="232">
        <v>1.2265988475041725</v>
      </c>
      <c r="CT60" s="232">
        <v>1.2130047296715958</v>
      </c>
      <c r="CU60" s="232">
        <v>1.1747889867662138</v>
      </c>
      <c r="CV60" s="232">
        <v>1.1826154237578437</v>
      </c>
      <c r="CW60" s="232">
        <v>1.1592164654760595</v>
      </c>
      <c r="CX60" s="232">
        <v>1.1443760127602238</v>
      </c>
      <c r="CY60" s="232">
        <v>1.0467709544167982</v>
      </c>
      <c r="CZ60" s="232">
        <v>1.0719126955484355</v>
      </c>
      <c r="DA60" s="232">
        <v>1.0575208349272571</v>
      </c>
      <c r="DB60" s="232">
        <v>1.0488979583452394</v>
      </c>
      <c r="DC60" s="232">
        <v>1.0585949777587573</v>
      </c>
      <c r="DD60" s="232">
        <v>1.0645357983943282</v>
      </c>
      <c r="DE60" s="232">
        <v>1.0679175507635392</v>
      </c>
      <c r="DF60" s="232">
        <v>1.0840083546399137</v>
      </c>
      <c r="DG60" s="232">
        <v>1.0900921755416637</v>
      </c>
      <c r="DH60" s="232">
        <v>1.0830461196069738</v>
      </c>
      <c r="DI60" s="233">
        <v>1.0982398619033376</v>
      </c>
      <c r="DJ60" s="231">
        <v>0.86770758703863748</v>
      </c>
      <c r="DK60" s="232">
        <v>0.94553770849637497</v>
      </c>
      <c r="DL60" s="232">
        <v>1.0573039239082662</v>
      </c>
      <c r="DM60" s="232">
        <v>1.1205964557103039</v>
      </c>
      <c r="DN60" s="232">
        <v>1.2205023608124514</v>
      </c>
      <c r="DO60" s="232">
        <v>1.1800322348617744</v>
      </c>
      <c r="DP60" s="232">
        <v>1.2013893965540776</v>
      </c>
      <c r="DQ60" s="232">
        <v>1.2404225535384261</v>
      </c>
      <c r="DR60" s="232">
        <v>1.2212716190410968</v>
      </c>
      <c r="DS60" s="232">
        <v>1.2143447767499389</v>
      </c>
      <c r="DT60" s="232">
        <v>1.1957559509060567</v>
      </c>
      <c r="DU60" s="232">
        <v>1.1844260243626572</v>
      </c>
      <c r="DV60" s="232">
        <v>1.1801074460776357</v>
      </c>
      <c r="DW60" s="232">
        <v>1.1342037283478534</v>
      </c>
      <c r="DX60" s="232">
        <v>1.1496604845850587</v>
      </c>
      <c r="DY60" s="232">
        <v>1.1246584205585475</v>
      </c>
      <c r="DZ60" s="232">
        <v>1.1071287364450182</v>
      </c>
      <c r="EA60" s="232">
        <v>0.99317837210058735</v>
      </c>
      <c r="EB60" s="232">
        <v>1.008028573639945</v>
      </c>
      <c r="EC60" s="232">
        <v>0.99116636078556553</v>
      </c>
      <c r="ED60" s="232">
        <v>0.97828042551423822</v>
      </c>
      <c r="EE60" s="232">
        <v>0.98868154566856525</v>
      </c>
      <c r="EF60" s="232">
        <v>0.98809968852598951</v>
      </c>
      <c r="EG60" s="232">
        <v>0.99593696433898615</v>
      </c>
      <c r="EH60" s="232">
        <v>1.0311119179907267</v>
      </c>
      <c r="EI60" s="232">
        <v>1.0329582209988608</v>
      </c>
      <c r="EJ60" s="232">
        <v>1.0257684243323664</v>
      </c>
      <c r="EK60" s="233">
        <v>1.0536672146607273</v>
      </c>
      <c r="EL60" s="231">
        <v>1.4380240710754768</v>
      </c>
      <c r="EM60" s="232">
        <v>1.4761920634598491</v>
      </c>
      <c r="EN60" s="232">
        <v>1.4775963651518549</v>
      </c>
      <c r="EO60" s="232">
        <v>1.4598660521525002</v>
      </c>
      <c r="EP60" s="232">
        <v>1.6192684100218955</v>
      </c>
      <c r="EQ60" s="232">
        <v>1.5248137235123922</v>
      </c>
      <c r="ER60" s="232">
        <v>1.6711037980848737</v>
      </c>
      <c r="ES60" s="232">
        <v>1.5261436489982312</v>
      </c>
      <c r="ET60" s="232">
        <v>1.6953302778220143</v>
      </c>
      <c r="EU60" s="232">
        <v>1.5077070087798115</v>
      </c>
      <c r="EV60" s="232">
        <v>1.4596721586511698</v>
      </c>
      <c r="EW60" s="232">
        <v>1.3509168092536161</v>
      </c>
      <c r="EX60" s="232">
        <v>1.3142632183425182</v>
      </c>
      <c r="EY60" s="232">
        <v>1.3034598845627143</v>
      </c>
      <c r="EZ60" s="232">
        <v>1.2850492119493604</v>
      </c>
      <c r="FA60" s="232">
        <v>1.261986930294122</v>
      </c>
      <c r="FB60" s="232">
        <v>1.2576893140450796</v>
      </c>
      <c r="FC60" s="232">
        <v>1.2175383846516883</v>
      </c>
      <c r="FD60" s="232">
        <v>1.2739207153320404</v>
      </c>
      <c r="FE60" s="232">
        <v>1.2669078088147336</v>
      </c>
      <c r="FF60" s="232">
        <v>1.2754732788934589</v>
      </c>
      <c r="FG60" s="232">
        <v>1.2897149162406565</v>
      </c>
      <c r="FH60" s="232">
        <v>1.309124444815823</v>
      </c>
      <c r="FI60" s="232">
        <v>1.3040940077282428</v>
      </c>
      <c r="FJ60" s="232">
        <v>1.282700159883617</v>
      </c>
      <c r="FK60" s="232">
        <v>1.3149105527836642</v>
      </c>
      <c r="FL60" s="232">
        <v>1.2886569739019962</v>
      </c>
      <c r="FM60" s="233">
        <v>1.2863244970048362</v>
      </c>
    </row>
    <row r="61" spans="1:169" ht="12.75" customHeight="1">
      <c r="A61" s="229">
        <v>72</v>
      </c>
      <c r="B61" s="231">
        <v>0.99502698799505485</v>
      </c>
      <c r="C61" s="232">
        <v>1.0824278160248144</v>
      </c>
      <c r="D61" s="232">
        <v>1.1414865477722611</v>
      </c>
      <c r="E61" s="232">
        <v>1.1720601005787059</v>
      </c>
      <c r="F61" s="232">
        <v>1.290315141543714</v>
      </c>
      <c r="G61" s="232">
        <v>1.0940186673927761</v>
      </c>
      <c r="H61" s="232">
        <v>1.2088267205290919</v>
      </c>
      <c r="I61" s="232">
        <v>1.4852467215653911</v>
      </c>
      <c r="J61" s="232">
        <v>1.1717073750781433</v>
      </c>
      <c r="K61" s="232">
        <v>1.248112963800307</v>
      </c>
      <c r="L61" s="232">
        <v>1.2711280749213996</v>
      </c>
      <c r="M61" s="232">
        <v>1.1979731644777463</v>
      </c>
      <c r="N61" s="232">
        <v>1.2383100005932988</v>
      </c>
      <c r="O61" s="232">
        <v>1.1558807144424097</v>
      </c>
      <c r="P61" s="232">
        <v>1.1884369161886257</v>
      </c>
      <c r="Q61" s="232">
        <v>1.1448945149658822</v>
      </c>
      <c r="R61" s="232">
        <v>1.1274440173591345</v>
      </c>
      <c r="S61" s="232">
        <v>1.0362734122911057</v>
      </c>
      <c r="T61" s="232">
        <v>1.0440483640529832</v>
      </c>
      <c r="U61" s="232">
        <v>1.0376542809831484</v>
      </c>
      <c r="V61" s="232">
        <v>1.0135522045133258</v>
      </c>
      <c r="W61" s="232">
        <v>1.0326847896697919</v>
      </c>
      <c r="X61" s="232">
        <v>1.0328700830965101</v>
      </c>
      <c r="Y61" s="232">
        <v>1.0184029661937224</v>
      </c>
      <c r="Z61" s="232">
        <v>1.0639616286999127</v>
      </c>
      <c r="AA61" s="232">
        <v>1.0594926723210074</v>
      </c>
      <c r="AB61" s="232">
        <v>1.0369882363608307</v>
      </c>
      <c r="AC61" s="233">
        <v>1.0636843989495066</v>
      </c>
      <c r="AD61" s="231">
        <v>0.81713505705650413</v>
      </c>
      <c r="AE61" s="232">
        <v>0.98263093762447207</v>
      </c>
      <c r="AF61" s="232">
        <v>1.0746540593146474</v>
      </c>
      <c r="AG61" s="232">
        <v>1.0921733707331365</v>
      </c>
      <c r="AH61" s="232">
        <v>1.1857619970489761</v>
      </c>
      <c r="AI61" s="232">
        <v>1.0351572442875809</v>
      </c>
      <c r="AJ61" s="232">
        <v>1.1856926035962789</v>
      </c>
      <c r="AK61" s="232">
        <v>1.4066949249156859</v>
      </c>
      <c r="AL61" s="232">
        <v>1.1064209893326258</v>
      </c>
      <c r="AM61" s="232">
        <v>1.1785063430567473</v>
      </c>
      <c r="AN61" s="232">
        <v>1.199527986610702</v>
      </c>
      <c r="AO61" s="232">
        <v>1.1657327956606718</v>
      </c>
      <c r="AP61" s="232">
        <v>1.1844732444175945</v>
      </c>
      <c r="AQ61" s="232">
        <v>1.1253733838267836</v>
      </c>
      <c r="AR61" s="232">
        <v>1.148239787381069</v>
      </c>
      <c r="AS61" s="232">
        <v>1.1211699993116884</v>
      </c>
      <c r="AT61" s="232">
        <v>1.1024142653956903</v>
      </c>
      <c r="AU61" s="232">
        <v>0.99074208904895866</v>
      </c>
      <c r="AV61" s="232">
        <v>1.001412099033524</v>
      </c>
      <c r="AW61" s="232">
        <v>0.98440279419463694</v>
      </c>
      <c r="AX61" s="232">
        <v>0.95766465629209685</v>
      </c>
      <c r="AY61" s="232">
        <v>0.98373865896349844</v>
      </c>
      <c r="AZ61" s="232">
        <v>0.97614286407991635</v>
      </c>
      <c r="BA61" s="232">
        <v>0.96940728559539935</v>
      </c>
      <c r="BB61" s="232">
        <v>1.0185568317481783</v>
      </c>
      <c r="BC61" s="232">
        <v>1.0175518833566808</v>
      </c>
      <c r="BD61" s="232">
        <v>0.99041402800162448</v>
      </c>
      <c r="BE61" s="233">
        <v>1.0273907284898374</v>
      </c>
      <c r="BF61" s="231">
        <v>1.7577670412693891</v>
      </c>
      <c r="BG61" s="232">
        <v>1.6011647839919338</v>
      </c>
      <c r="BH61" s="232">
        <v>1.4836093666338039</v>
      </c>
      <c r="BI61" s="232">
        <v>1.5457689750345425</v>
      </c>
      <c r="BJ61" s="232">
        <v>1.6393158526715865</v>
      </c>
      <c r="BK61" s="232">
        <v>1.2823377154308067</v>
      </c>
      <c r="BL61" s="232">
        <v>1.2860206828812739</v>
      </c>
      <c r="BM61" s="232">
        <v>1.7366999910172423</v>
      </c>
      <c r="BN61" s="232">
        <v>1.3823062947390714</v>
      </c>
      <c r="BO61" s="232">
        <v>1.4676128373498536</v>
      </c>
      <c r="BP61" s="232">
        <v>1.4976039649665585</v>
      </c>
      <c r="BQ61" s="232">
        <v>1.2979150173676506</v>
      </c>
      <c r="BR61" s="232">
        <v>1.399638932581134</v>
      </c>
      <c r="BS61" s="232">
        <v>1.2478902551099063</v>
      </c>
      <c r="BT61" s="232">
        <v>1.3120052051641171</v>
      </c>
      <c r="BU61" s="232">
        <v>1.2167988211102738</v>
      </c>
      <c r="BV61" s="232">
        <v>1.204086446540235</v>
      </c>
      <c r="BW61" s="232">
        <v>1.1861839325920214</v>
      </c>
      <c r="BX61" s="232">
        <v>1.1839102476901777</v>
      </c>
      <c r="BY61" s="232">
        <v>1.2091493891133918</v>
      </c>
      <c r="BZ61" s="232">
        <v>1.1961486342007446</v>
      </c>
      <c r="CA61" s="232">
        <v>1.1917261833574266</v>
      </c>
      <c r="CB61" s="232">
        <v>1.2122398146662825</v>
      </c>
      <c r="CC61" s="232">
        <v>1.177072861424991</v>
      </c>
      <c r="CD61" s="232">
        <v>1.2335318881624642</v>
      </c>
      <c r="CE61" s="232">
        <v>1.2122386868046995</v>
      </c>
      <c r="CF61" s="232">
        <v>1.2057088332751775</v>
      </c>
      <c r="CG61" s="233">
        <v>1.2050429558994884</v>
      </c>
      <c r="CH61" s="231">
        <v>0.9688390515930777</v>
      </c>
      <c r="CI61" s="232">
        <v>1.0206586766569781</v>
      </c>
      <c r="CJ61" s="232">
        <v>1.0999567641214993</v>
      </c>
      <c r="CK61" s="232">
        <v>1.1563085384928937</v>
      </c>
      <c r="CL61" s="232">
        <v>1.2928307576863201</v>
      </c>
      <c r="CM61" s="232">
        <v>1.2667816265074183</v>
      </c>
      <c r="CN61" s="232">
        <v>1.3180377741098048</v>
      </c>
      <c r="CO61" s="232">
        <v>1.302269020330509</v>
      </c>
      <c r="CP61" s="232">
        <v>1.3430361098255663</v>
      </c>
      <c r="CQ61" s="232">
        <v>1.2784305661481032</v>
      </c>
      <c r="CR61" s="232">
        <v>1.2606873310853077</v>
      </c>
      <c r="CS61" s="232">
        <v>1.2258115446987068</v>
      </c>
      <c r="CT61" s="232">
        <v>1.2100345465747548</v>
      </c>
      <c r="CU61" s="232">
        <v>1.1725597664989109</v>
      </c>
      <c r="CV61" s="232">
        <v>1.1804172567159981</v>
      </c>
      <c r="CW61" s="232">
        <v>1.1559910433951228</v>
      </c>
      <c r="CX61" s="232">
        <v>1.139962442725635</v>
      </c>
      <c r="CY61" s="232">
        <v>1.0412358244927882</v>
      </c>
      <c r="CZ61" s="232">
        <v>1.0627485951723499</v>
      </c>
      <c r="DA61" s="232">
        <v>1.0443779783075851</v>
      </c>
      <c r="DB61" s="232">
        <v>1.0340232091126815</v>
      </c>
      <c r="DC61" s="232">
        <v>1.0411313964261093</v>
      </c>
      <c r="DD61" s="232">
        <v>1.0446959701271501</v>
      </c>
      <c r="DE61" s="232">
        <v>1.0452739480141759</v>
      </c>
      <c r="DF61" s="232">
        <v>1.0618445163589034</v>
      </c>
      <c r="DG61" s="232">
        <v>1.0659855625237773</v>
      </c>
      <c r="DH61" s="232">
        <v>1.053492071995255</v>
      </c>
      <c r="DI61" s="233">
        <v>1.0779764753023173</v>
      </c>
      <c r="DJ61" s="231">
        <v>0.85381793553106466</v>
      </c>
      <c r="DK61" s="232">
        <v>0.93455320036728251</v>
      </c>
      <c r="DL61" s="232">
        <v>1.0311858577791997</v>
      </c>
      <c r="DM61" s="232">
        <v>1.1038607668784031</v>
      </c>
      <c r="DN61" s="232">
        <v>1.2010627002081369</v>
      </c>
      <c r="DO61" s="232">
        <v>1.170127571936677</v>
      </c>
      <c r="DP61" s="232">
        <v>1.204104531510614</v>
      </c>
      <c r="DQ61" s="232">
        <v>1.2404216136638986</v>
      </c>
      <c r="DR61" s="232">
        <v>1.2278697431986871</v>
      </c>
      <c r="DS61" s="232">
        <v>1.2077538812915622</v>
      </c>
      <c r="DT61" s="232">
        <v>1.1941115482901707</v>
      </c>
      <c r="DU61" s="232">
        <v>1.1845633337205967</v>
      </c>
      <c r="DV61" s="232">
        <v>1.1743184268627969</v>
      </c>
      <c r="DW61" s="232">
        <v>1.1300874494651194</v>
      </c>
      <c r="DX61" s="232">
        <v>1.1465588748771323</v>
      </c>
      <c r="DY61" s="232">
        <v>1.12253020636949</v>
      </c>
      <c r="DZ61" s="232">
        <v>1.104531289706715</v>
      </c>
      <c r="EA61" s="232">
        <v>0.98870280461448101</v>
      </c>
      <c r="EB61" s="232">
        <v>1.0037521835602996</v>
      </c>
      <c r="EC61" s="232">
        <v>0.98379629544411817</v>
      </c>
      <c r="ED61" s="232">
        <v>0.96982387135817949</v>
      </c>
      <c r="EE61" s="232">
        <v>0.97880839876358372</v>
      </c>
      <c r="EF61" s="232">
        <v>0.97541754885818399</v>
      </c>
      <c r="EG61" s="232">
        <v>0.98123743263001717</v>
      </c>
      <c r="EH61" s="232">
        <v>1.0142667693371297</v>
      </c>
      <c r="EI61" s="232">
        <v>1.017108504801894</v>
      </c>
      <c r="EJ61" s="232">
        <v>1.0041168552846576</v>
      </c>
      <c r="EK61" s="233">
        <v>1.0358361398684841</v>
      </c>
      <c r="EL61" s="231">
        <v>1.4426456818666837</v>
      </c>
      <c r="EM61" s="232">
        <v>1.4821726077253512</v>
      </c>
      <c r="EN61" s="232">
        <v>1.492138064968455</v>
      </c>
      <c r="EO61" s="232">
        <v>1.4527090119430031</v>
      </c>
      <c r="EP61" s="232">
        <v>1.6246489051219164</v>
      </c>
      <c r="EQ61" s="232">
        <v>1.5603871761983983</v>
      </c>
      <c r="ER61" s="232">
        <v>1.6973832523443746</v>
      </c>
      <c r="ES61" s="232">
        <v>1.513702242708767</v>
      </c>
      <c r="ET61" s="232">
        <v>1.6994453551428055</v>
      </c>
      <c r="EU61" s="232">
        <v>1.5013569088106951</v>
      </c>
      <c r="EV61" s="232">
        <v>1.469383014896368</v>
      </c>
      <c r="EW61" s="232">
        <v>1.355498377499408</v>
      </c>
      <c r="EX61" s="232">
        <v>1.3175697894445939</v>
      </c>
      <c r="EY61" s="232">
        <v>1.3011983629354003</v>
      </c>
      <c r="EZ61" s="232">
        <v>1.2840867341189979</v>
      </c>
      <c r="FA61" s="232">
        <v>1.256571255703508</v>
      </c>
      <c r="FB61" s="232">
        <v>1.2469099066802229</v>
      </c>
      <c r="FC61" s="232">
        <v>1.2100218240917635</v>
      </c>
      <c r="FD61" s="232">
        <v>1.25058578933395</v>
      </c>
      <c r="FE61" s="232">
        <v>1.2346676424445102</v>
      </c>
      <c r="FF61" s="232">
        <v>1.2425781478424438</v>
      </c>
      <c r="FG61" s="232">
        <v>1.2492010257927377</v>
      </c>
      <c r="FH61" s="232">
        <v>1.2661231821789267</v>
      </c>
      <c r="FI61" s="232">
        <v>1.2572726580498625</v>
      </c>
      <c r="FJ61" s="232">
        <v>1.2445815645704319</v>
      </c>
      <c r="FK61" s="232">
        <v>1.2645138404951244</v>
      </c>
      <c r="FL61" s="232">
        <v>1.2406708836372438</v>
      </c>
      <c r="FM61" s="233">
        <v>1.2538550136344868</v>
      </c>
    </row>
    <row r="62" spans="1:169" ht="12.75" customHeight="1">
      <c r="A62" s="229">
        <v>73</v>
      </c>
      <c r="B62" s="231">
        <v>0.89573849847693621</v>
      </c>
      <c r="C62" s="232">
        <v>1.0008701266363542</v>
      </c>
      <c r="D62" s="232">
        <v>1.0249261269469774</v>
      </c>
      <c r="E62" s="232">
        <v>1.1176761729204661</v>
      </c>
      <c r="F62" s="232">
        <v>1.1963128186255274</v>
      </c>
      <c r="G62" s="232">
        <v>1.1996270107303433</v>
      </c>
      <c r="H62" s="232">
        <v>1.419887631548701</v>
      </c>
      <c r="I62" s="232">
        <v>1.5240760168113185</v>
      </c>
      <c r="J62" s="232">
        <v>1.304066717068417</v>
      </c>
      <c r="K62" s="232">
        <v>1.2774025917299126</v>
      </c>
      <c r="L62" s="232">
        <v>1.260166836785688</v>
      </c>
      <c r="M62" s="232">
        <v>1.2486391823311402</v>
      </c>
      <c r="N62" s="232">
        <v>1.1935142002043135</v>
      </c>
      <c r="O62" s="232">
        <v>1.1650795861998946</v>
      </c>
      <c r="P62" s="232">
        <v>1.1697539822099599</v>
      </c>
      <c r="Q62" s="232">
        <v>1.1618079918677104</v>
      </c>
      <c r="R62" s="232">
        <v>1.118243815862715</v>
      </c>
      <c r="S62" s="232">
        <v>1.0254181512048504</v>
      </c>
      <c r="T62" s="232">
        <v>1.0509182093116127</v>
      </c>
      <c r="U62" s="232">
        <v>1.0332272386862615</v>
      </c>
      <c r="V62" s="232">
        <v>1.0187665424602856</v>
      </c>
      <c r="W62" s="232">
        <v>1.013404394806305</v>
      </c>
      <c r="X62" s="232">
        <v>0.98791275226124065</v>
      </c>
      <c r="Y62" s="232">
        <v>1.0048462469907644</v>
      </c>
      <c r="Z62" s="232">
        <v>1.0362690637788203</v>
      </c>
      <c r="AA62" s="232">
        <v>1.0402454937015546</v>
      </c>
      <c r="AB62" s="232">
        <v>1.034306424124338</v>
      </c>
      <c r="AC62" s="233">
        <v>1.0469428970559984</v>
      </c>
      <c r="AD62" s="231">
        <v>0.8483889297594166</v>
      </c>
      <c r="AE62" s="232">
        <v>0.91160612422827547</v>
      </c>
      <c r="AF62" s="232">
        <v>0.98477552912403155</v>
      </c>
      <c r="AG62" s="232">
        <v>1.0706749641189697</v>
      </c>
      <c r="AH62" s="232">
        <v>1.1680159239246466</v>
      </c>
      <c r="AI62" s="232">
        <v>1.0701559694882383</v>
      </c>
      <c r="AJ62" s="232">
        <v>1.3268715812305447</v>
      </c>
      <c r="AK62" s="232">
        <v>1.5087787895532574</v>
      </c>
      <c r="AL62" s="232">
        <v>1.1918645670022625</v>
      </c>
      <c r="AM62" s="232">
        <v>1.2030677397075435</v>
      </c>
      <c r="AN62" s="232">
        <v>1.2038857523731585</v>
      </c>
      <c r="AO62" s="232">
        <v>1.2029811803250998</v>
      </c>
      <c r="AP62" s="232">
        <v>1.1736003632400045</v>
      </c>
      <c r="AQ62" s="232">
        <v>1.1128306827850474</v>
      </c>
      <c r="AR62" s="232">
        <v>1.1467762926647966</v>
      </c>
      <c r="AS62" s="232">
        <v>1.1219103984019827</v>
      </c>
      <c r="AT62" s="232">
        <v>1.0936860394270072</v>
      </c>
      <c r="AU62" s="232">
        <v>0.97635954999136509</v>
      </c>
      <c r="AV62" s="232">
        <v>0.99963023305651577</v>
      </c>
      <c r="AW62" s="232">
        <v>0.97976776888647921</v>
      </c>
      <c r="AX62" s="232">
        <v>0.96717106249918772</v>
      </c>
      <c r="AY62" s="232">
        <v>0.95959189065169304</v>
      </c>
      <c r="AZ62" s="232">
        <v>0.9492177425677526</v>
      </c>
      <c r="BA62" s="232">
        <v>0.95753003006870774</v>
      </c>
      <c r="BB62" s="232">
        <v>0.99112960590859878</v>
      </c>
      <c r="BC62" s="232">
        <v>1.0023196403643353</v>
      </c>
      <c r="BD62" s="232">
        <v>0.99883724501134985</v>
      </c>
      <c r="BE62" s="233">
        <v>1.0188499339527666</v>
      </c>
      <c r="BF62" s="231">
        <v>1.0987573355885965</v>
      </c>
      <c r="BG62" s="232">
        <v>1.4648579226277449</v>
      </c>
      <c r="BH62" s="232">
        <v>1.2304614033058663</v>
      </c>
      <c r="BI62" s="232">
        <v>1.3375471287556771</v>
      </c>
      <c r="BJ62" s="232">
        <v>1.2907683730884938</v>
      </c>
      <c r="BK62" s="232">
        <v>1.6138516511887548</v>
      </c>
      <c r="BL62" s="232">
        <v>1.7302634242004953</v>
      </c>
      <c r="BM62" s="232">
        <v>1.5730440222631692</v>
      </c>
      <c r="BN62" s="232">
        <v>1.666005133934837</v>
      </c>
      <c r="BO62" s="232">
        <v>1.5118126452475174</v>
      </c>
      <c r="BP62" s="232">
        <v>1.4381876213994214</v>
      </c>
      <c r="BQ62" s="232">
        <v>1.3901742155291001</v>
      </c>
      <c r="BR62" s="232">
        <v>1.2531885871438981</v>
      </c>
      <c r="BS62" s="232">
        <v>1.3226615428693234</v>
      </c>
      <c r="BT62" s="232">
        <v>1.2403886891272407</v>
      </c>
      <c r="BU62" s="232">
        <v>1.2827297514275455</v>
      </c>
      <c r="BV62" s="232">
        <v>1.1934410332427308</v>
      </c>
      <c r="BW62" s="232">
        <v>1.1869421394940249</v>
      </c>
      <c r="BX62" s="232">
        <v>1.2191607209491222</v>
      </c>
      <c r="BY62" s="232">
        <v>1.2053921558872158</v>
      </c>
      <c r="BZ62" s="232">
        <v>1.1873399075671298</v>
      </c>
      <c r="CA62" s="232">
        <v>1.1882581487063404</v>
      </c>
      <c r="CB62" s="232">
        <v>1.11026521842272</v>
      </c>
      <c r="CC62" s="232">
        <v>1.1580772913330926</v>
      </c>
      <c r="CD62" s="232">
        <v>1.2048483876236327</v>
      </c>
      <c r="CE62" s="232">
        <v>1.1783693389639236</v>
      </c>
      <c r="CF62" s="232">
        <v>1.1627977016392028</v>
      </c>
      <c r="CG62" s="233">
        <v>1.1563608331171131</v>
      </c>
      <c r="CH62" s="231">
        <v>0.9525728813212675</v>
      </c>
      <c r="CI62" s="232">
        <v>1.0168226606732673</v>
      </c>
      <c r="CJ62" s="232">
        <v>1.0870913215850799</v>
      </c>
      <c r="CK62" s="232">
        <v>1.1398937252933738</v>
      </c>
      <c r="CL62" s="232">
        <v>1.2785107181762128</v>
      </c>
      <c r="CM62" s="232">
        <v>1.2783797647144366</v>
      </c>
      <c r="CN62" s="232">
        <v>1.3243990636589156</v>
      </c>
      <c r="CO62" s="232">
        <v>1.2900684855020845</v>
      </c>
      <c r="CP62" s="232">
        <v>1.3478197496567128</v>
      </c>
      <c r="CQ62" s="232">
        <v>1.2715267112745066</v>
      </c>
      <c r="CR62" s="232">
        <v>1.2593450658132082</v>
      </c>
      <c r="CS62" s="232">
        <v>1.2248141821758716</v>
      </c>
      <c r="CT62" s="232">
        <v>1.2065656927703305</v>
      </c>
      <c r="CU62" s="232">
        <v>1.1697093764777873</v>
      </c>
      <c r="CV62" s="232">
        <v>1.1780056300613708</v>
      </c>
      <c r="CW62" s="232">
        <v>1.1535369728705585</v>
      </c>
      <c r="CX62" s="232">
        <v>1.1362385422238948</v>
      </c>
      <c r="CY62" s="232">
        <v>1.037205558931118</v>
      </c>
      <c r="CZ62" s="232">
        <v>1.0560363823600734</v>
      </c>
      <c r="DA62" s="232">
        <v>1.0345389520677559</v>
      </c>
      <c r="DB62" s="232">
        <v>1.0226643957412098</v>
      </c>
      <c r="DC62" s="232">
        <v>1.0284030922950411</v>
      </c>
      <c r="DD62" s="232">
        <v>1.0296136738837198</v>
      </c>
      <c r="DE62" s="232">
        <v>1.0271930861316181</v>
      </c>
      <c r="DF62" s="232">
        <v>1.0440461011743278</v>
      </c>
      <c r="DG62" s="232">
        <v>1.0460140663977384</v>
      </c>
      <c r="DH62" s="232">
        <v>1.0277262473899305</v>
      </c>
      <c r="DI62" s="233">
        <v>1.0584064662861732</v>
      </c>
      <c r="DJ62" s="231">
        <v>0.83994239776929269</v>
      </c>
      <c r="DK62" s="232">
        <v>0.92616145745040224</v>
      </c>
      <c r="DL62" s="232">
        <v>1.0055770898912839</v>
      </c>
      <c r="DM62" s="232">
        <v>1.0784706767758179</v>
      </c>
      <c r="DN62" s="232">
        <v>1.1814969637981827</v>
      </c>
      <c r="DO62" s="232">
        <v>1.1664448280623452</v>
      </c>
      <c r="DP62" s="232">
        <v>1.2056798192686871</v>
      </c>
      <c r="DQ62" s="232">
        <v>1.2257793978728713</v>
      </c>
      <c r="DR62" s="232">
        <v>1.2386507025205309</v>
      </c>
      <c r="DS62" s="232">
        <v>1.200821964214011</v>
      </c>
      <c r="DT62" s="232">
        <v>1.1937748109359454</v>
      </c>
      <c r="DU62" s="232">
        <v>1.1833965376756499</v>
      </c>
      <c r="DV62" s="232">
        <v>1.1698674928622157</v>
      </c>
      <c r="DW62" s="232">
        <v>1.125940961401561</v>
      </c>
      <c r="DX62" s="232">
        <v>1.1439939915092332</v>
      </c>
      <c r="DY62" s="232">
        <v>1.1206836756638858</v>
      </c>
      <c r="DZ62" s="232">
        <v>1.1026061746454063</v>
      </c>
      <c r="EA62" s="232">
        <v>0.98485511491553057</v>
      </c>
      <c r="EB62" s="232">
        <v>1.0004436383049473</v>
      </c>
      <c r="EC62" s="232">
        <v>0.97842856220143504</v>
      </c>
      <c r="ED62" s="232">
        <v>0.9635087714928795</v>
      </c>
      <c r="EE62" s="232">
        <v>0.97060603614665608</v>
      </c>
      <c r="EF62" s="232">
        <v>0.96545282211696093</v>
      </c>
      <c r="EG62" s="232">
        <v>0.96776938478676289</v>
      </c>
      <c r="EH62" s="232">
        <v>0.99943208711186893</v>
      </c>
      <c r="EI62" s="232">
        <v>1.0022967983572073</v>
      </c>
      <c r="EJ62" s="232">
        <v>0.98547484905421179</v>
      </c>
      <c r="EK62" s="233">
        <v>1.0178956549495588</v>
      </c>
      <c r="EL62" s="231">
        <v>1.4424875659750922</v>
      </c>
      <c r="EM62" s="232">
        <v>1.4859575735989807</v>
      </c>
      <c r="EN62" s="232">
        <v>1.507820997272715</v>
      </c>
      <c r="EO62" s="232">
        <v>1.445648359757691</v>
      </c>
      <c r="EP62" s="232">
        <v>1.633048725992903</v>
      </c>
      <c r="EQ62" s="232">
        <v>1.6186655124484299</v>
      </c>
      <c r="ER62" s="232">
        <v>1.7273912351983096</v>
      </c>
      <c r="ES62" s="232">
        <v>1.5081127770747849</v>
      </c>
      <c r="ET62" s="232">
        <v>1.7000562032901805</v>
      </c>
      <c r="EU62" s="232">
        <v>1.4938965023529667</v>
      </c>
      <c r="EV62" s="232">
        <v>1.4688134896739722</v>
      </c>
      <c r="EW62" s="232">
        <v>1.3564242597166198</v>
      </c>
      <c r="EX62" s="232">
        <v>1.3198538701718736</v>
      </c>
      <c r="EY62" s="232">
        <v>1.2998074771373178</v>
      </c>
      <c r="EZ62" s="232">
        <v>1.2830658372363417</v>
      </c>
      <c r="FA62" s="232">
        <v>1.2542971532816656</v>
      </c>
      <c r="FB62" s="232">
        <v>1.2381303184139203</v>
      </c>
      <c r="FC62" s="232">
        <v>1.2053024150278051</v>
      </c>
      <c r="FD62" s="232">
        <v>1.2310173279975831</v>
      </c>
      <c r="FE62" s="232">
        <v>1.2096369937510127</v>
      </c>
      <c r="FF62" s="232">
        <v>1.2162939675613891</v>
      </c>
      <c r="FG62" s="232">
        <v>1.2222691628250419</v>
      </c>
      <c r="FH62" s="232">
        <v>1.2340853655380803</v>
      </c>
      <c r="FI62" s="232">
        <v>1.2233226427094228</v>
      </c>
      <c r="FJ62" s="232">
        <v>1.2130416619866065</v>
      </c>
      <c r="FK62" s="232">
        <v>1.2193202670800336</v>
      </c>
      <c r="FL62" s="232">
        <v>1.1944499537133131</v>
      </c>
      <c r="FM62" s="233">
        <v>1.2161772834773656</v>
      </c>
    </row>
    <row r="63" spans="1:169" ht="12.75" customHeight="1">
      <c r="A63" s="229">
        <v>74</v>
      </c>
      <c r="B63" s="231">
        <v>0.95425468732878882</v>
      </c>
      <c r="C63" s="232">
        <v>0.98711649707486715</v>
      </c>
      <c r="D63" s="232">
        <v>1.0435067489631933</v>
      </c>
      <c r="E63" s="232">
        <v>1.1328331948271373</v>
      </c>
      <c r="F63" s="232">
        <v>1.3521885955155488</v>
      </c>
      <c r="G63" s="232">
        <v>1.4751469309487759</v>
      </c>
      <c r="H63" s="232">
        <v>1.4518346674902518</v>
      </c>
      <c r="I63" s="232">
        <v>1.3300158448005872</v>
      </c>
      <c r="J63" s="232">
        <v>1.5878841605002545</v>
      </c>
      <c r="K63" s="232">
        <v>1.2811446738399337</v>
      </c>
      <c r="L63" s="232">
        <v>1.2621582871109669</v>
      </c>
      <c r="M63" s="232">
        <v>1.2511568386920673</v>
      </c>
      <c r="N63" s="232">
        <v>1.2102113409921842</v>
      </c>
      <c r="O63" s="232">
        <v>1.1570322941669746</v>
      </c>
      <c r="P63" s="232">
        <v>1.1706558724765252</v>
      </c>
      <c r="Q63" s="232">
        <v>1.1644384052041503</v>
      </c>
      <c r="R63" s="232">
        <v>1.1348130160756091</v>
      </c>
      <c r="S63" s="232">
        <v>1.0340889370995228</v>
      </c>
      <c r="T63" s="232">
        <v>1.0410972316137026</v>
      </c>
      <c r="U63" s="232">
        <v>1.0032885292628722</v>
      </c>
      <c r="V63" s="232">
        <v>1.0046671794250792</v>
      </c>
      <c r="W63" s="232">
        <v>1.0198929939216357</v>
      </c>
      <c r="X63" s="232">
        <v>1.0081551482894742</v>
      </c>
      <c r="Y63" s="232">
        <v>0.99546760405788381</v>
      </c>
      <c r="Z63" s="232">
        <v>1.0114948437166817</v>
      </c>
      <c r="AA63" s="232">
        <v>1.0349504459570311</v>
      </c>
      <c r="AB63" s="232">
        <v>1.0006120115120929</v>
      </c>
      <c r="AC63" s="233">
        <v>1.0541177579054359</v>
      </c>
      <c r="AD63" s="231">
        <v>0.84303328199440286</v>
      </c>
      <c r="AE63" s="232">
        <v>0.8931669757228502</v>
      </c>
      <c r="AF63" s="232">
        <v>0.97657897886631628</v>
      </c>
      <c r="AG63" s="232">
        <v>1.0554942403936043</v>
      </c>
      <c r="AH63" s="232">
        <v>1.2198852266888522</v>
      </c>
      <c r="AI63" s="232">
        <v>1.2669890241679818</v>
      </c>
      <c r="AJ63" s="232">
        <v>1.1178558967996974</v>
      </c>
      <c r="AK63" s="232">
        <v>1.2424344045296796</v>
      </c>
      <c r="AL63" s="232">
        <v>1.4860730979273831</v>
      </c>
      <c r="AM63" s="232">
        <v>1.2002723100405983</v>
      </c>
      <c r="AN63" s="232">
        <v>1.1787374434324465</v>
      </c>
      <c r="AO63" s="232">
        <v>1.2122069741886841</v>
      </c>
      <c r="AP63" s="232">
        <v>1.1753180469620743</v>
      </c>
      <c r="AQ63" s="232">
        <v>1.1121822716398784</v>
      </c>
      <c r="AR63" s="232">
        <v>1.1390287304532645</v>
      </c>
      <c r="AS63" s="232">
        <v>1.132860797410473</v>
      </c>
      <c r="AT63" s="232">
        <v>1.101239079270911</v>
      </c>
      <c r="AU63" s="232">
        <v>0.98248778368844314</v>
      </c>
      <c r="AV63" s="232">
        <v>0.98781199172456291</v>
      </c>
      <c r="AW63" s="232">
        <v>0.96122503128150349</v>
      </c>
      <c r="AX63" s="232">
        <v>0.95099801620074831</v>
      </c>
      <c r="AY63" s="232">
        <v>0.96128563311265736</v>
      </c>
      <c r="AZ63" s="232">
        <v>0.94060529083941591</v>
      </c>
      <c r="BA63" s="232">
        <v>0.9533647202810418</v>
      </c>
      <c r="BB63" s="232">
        <v>0.97831348826822717</v>
      </c>
      <c r="BC63" s="232">
        <v>0.99311425042259338</v>
      </c>
      <c r="BD63" s="232">
        <v>0.95825893465083167</v>
      </c>
      <c r="BE63" s="233">
        <v>1.0071671965792151</v>
      </c>
      <c r="BF63" s="231">
        <v>1.4311342233994691</v>
      </c>
      <c r="BG63" s="232">
        <v>1.4754593095393609</v>
      </c>
      <c r="BH63" s="232">
        <v>1.3861172984891144</v>
      </c>
      <c r="BI63" s="232">
        <v>1.4946236166402227</v>
      </c>
      <c r="BJ63" s="232">
        <v>1.7938201990579765</v>
      </c>
      <c r="BK63" s="232">
        <v>2.1411192794400313</v>
      </c>
      <c r="BL63" s="232">
        <v>2.566254182193469</v>
      </c>
      <c r="BM63" s="232">
        <v>1.6103740819238759</v>
      </c>
      <c r="BN63" s="232">
        <v>1.9163032698016218</v>
      </c>
      <c r="BO63" s="232">
        <v>1.5361703487816709</v>
      </c>
      <c r="BP63" s="232">
        <v>1.5260240818789883</v>
      </c>
      <c r="BQ63" s="232">
        <v>1.371897377792805</v>
      </c>
      <c r="BR63" s="232">
        <v>1.3147736578011751</v>
      </c>
      <c r="BS63" s="232">
        <v>1.2922992871833254</v>
      </c>
      <c r="BT63" s="232">
        <v>1.2678795141587618</v>
      </c>
      <c r="BU63" s="232">
        <v>1.2601439076251999</v>
      </c>
      <c r="BV63" s="232">
        <v>1.2376182706286707</v>
      </c>
      <c r="BW63" s="232">
        <v>1.2039842034505279</v>
      </c>
      <c r="BX63" s="232">
        <v>1.2158914677514439</v>
      </c>
      <c r="BY63" s="232">
        <v>1.1387529982949425</v>
      </c>
      <c r="BZ63" s="232">
        <v>1.1800156852913286</v>
      </c>
      <c r="CA63" s="232">
        <v>1.2103267366500576</v>
      </c>
      <c r="CB63" s="232">
        <v>1.2217457060729382</v>
      </c>
      <c r="CC63" s="232">
        <v>1.1318155600860866</v>
      </c>
      <c r="CD63" s="232">
        <v>1.1354149811121115</v>
      </c>
      <c r="CE63" s="232">
        <v>1.1873155336738501</v>
      </c>
      <c r="CF63" s="232">
        <v>1.1540410528635843</v>
      </c>
      <c r="CG63" s="233">
        <v>1.236983449579182</v>
      </c>
      <c r="CH63" s="231">
        <v>0.93775497157478771</v>
      </c>
      <c r="CI63" s="232">
        <v>1.0244138243179199</v>
      </c>
      <c r="CJ63" s="232">
        <v>1.0903585578228505</v>
      </c>
      <c r="CK63" s="232">
        <v>1.119735449221426</v>
      </c>
      <c r="CL63" s="232">
        <v>1.2716560520214364</v>
      </c>
      <c r="CM63" s="232">
        <v>1.295021069698012</v>
      </c>
      <c r="CN63" s="232">
        <v>1.3301883130382306</v>
      </c>
      <c r="CO63" s="232">
        <v>1.2735129637946823</v>
      </c>
      <c r="CP63" s="232">
        <v>1.3557379625079509</v>
      </c>
      <c r="CQ63" s="232">
        <v>1.2633303497813102</v>
      </c>
      <c r="CR63" s="232">
        <v>1.2561718222074143</v>
      </c>
      <c r="CS63" s="232">
        <v>1.222454493265279</v>
      </c>
      <c r="CT63" s="232">
        <v>1.2044783230121323</v>
      </c>
      <c r="CU63" s="232">
        <v>1.1676408835784899</v>
      </c>
      <c r="CV63" s="232">
        <v>1.1750217965199852</v>
      </c>
      <c r="CW63" s="232">
        <v>1.1517455594989643</v>
      </c>
      <c r="CX63" s="232">
        <v>1.1336132856944481</v>
      </c>
      <c r="CY63" s="232">
        <v>1.0338311119569235</v>
      </c>
      <c r="CZ63" s="232">
        <v>1.0505467971726472</v>
      </c>
      <c r="DA63" s="232">
        <v>1.0289962094922362</v>
      </c>
      <c r="DB63" s="232">
        <v>1.015909400104164</v>
      </c>
      <c r="DC63" s="232">
        <v>1.0206503177278301</v>
      </c>
      <c r="DD63" s="232">
        <v>1.0196737076184046</v>
      </c>
      <c r="DE63" s="232">
        <v>1.014901688547492</v>
      </c>
      <c r="DF63" s="232">
        <v>1.0297984336750672</v>
      </c>
      <c r="DG63" s="232">
        <v>1.0290237208484863</v>
      </c>
      <c r="DH63" s="232">
        <v>1.0089584361173591</v>
      </c>
      <c r="DI63" s="233">
        <v>1.0387901436625602</v>
      </c>
      <c r="DJ63" s="231">
        <v>0.82701386514794473</v>
      </c>
      <c r="DK63" s="232">
        <v>0.92292199532485231</v>
      </c>
      <c r="DL63" s="232">
        <v>0.99076148478464299</v>
      </c>
      <c r="DM63" s="232">
        <v>1.0514751443859514</v>
      </c>
      <c r="DN63" s="232">
        <v>1.1660781278649557</v>
      </c>
      <c r="DO63" s="232">
        <v>1.1635040494856215</v>
      </c>
      <c r="DP63" s="232">
        <v>1.2094846841633125</v>
      </c>
      <c r="DQ63" s="232">
        <v>1.2012944050968473</v>
      </c>
      <c r="DR63" s="232">
        <v>1.2503345081662234</v>
      </c>
      <c r="DS63" s="232">
        <v>1.1928952902407801</v>
      </c>
      <c r="DT63" s="232">
        <v>1.1913128508344242</v>
      </c>
      <c r="DU63" s="232">
        <v>1.1831097234637986</v>
      </c>
      <c r="DV63" s="232">
        <v>1.1647748034524654</v>
      </c>
      <c r="DW63" s="232">
        <v>1.1209567086179133</v>
      </c>
      <c r="DX63" s="232">
        <v>1.1388999415778744</v>
      </c>
      <c r="DY63" s="232">
        <v>1.1186157194203146</v>
      </c>
      <c r="DZ63" s="232">
        <v>1.1001965086328551</v>
      </c>
      <c r="EA63" s="232">
        <v>0.98118533888372683</v>
      </c>
      <c r="EB63" s="232">
        <v>0.99686093855233093</v>
      </c>
      <c r="EC63" s="232">
        <v>0.97585807983518758</v>
      </c>
      <c r="ED63" s="232">
        <v>0.95974555765868297</v>
      </c>
      <c r="EE63" s="232">
        <v>0.96466700734753796</v>
      </c>
      <c r="EF63" s="232">
        <v>0.95913359763199801</v>
      </c>
      <c r="EG63" s="232">
        <v>0.9586908616068438</v>
      </c>
      <c r="EH63" s="232">
        <v>0.98606965850556627</v>
      </c>
      <c r="EI63" s="232">
        <v>0.98819086523083266</v>
      </c>
      <c r="EJ63" s="232">
        <v>0.96958786149335141</v>
      </c>
      <c r="EK63" s="233">
        <v>0.99996937532811836</v>
      </c>
      <c r="EL63" s="231">
        <v>1.4367085576318888</v>
      </c>
      <c r="EM63" s="232">
        <v>1.4878242386104892</v>
      </c>
      <c r="EN63" s="232">
        <v>1.5238290373887922</v>
      </c>
      <c r="EO63" s="232">
        <v>1.4411922557293058</v>
      </c>
      <c r="EP63" s="232">
        <v>1.6396416653860451</v>
      </c>
      <c r="EQ63" s="232">
        <v>1.6958997277808117</v>
      </c>
      <c r="ER63" s="232">
        <v>1.7512775948451782</v>
      </c>
      <c r="ES63" s="232">
        <v>1.5091452706388586</v>
      </c>
      <c r="ET63" s="232">
        <v>1.6978453304744132</v>
      </c>
      <c r="EU63" s="232">
        <v>1.483961386402503</v>
      </c>
      <c r="EV63" s="232">
        <v>1.4634402024826536</v>
      </c>
      <c r="EW63" s="232">
        <v>1.3499595397425765</v>
      </c>
      <c r="EX63" s="232">
        <v>1.3201920691144888</v>
      </c>
      <c r="EY63" s="232">
        <v>1.2978646308305222</v>
      </c>
      <c r="EZ63" s="232">
        <v>1.2846119928597248</v>
      </c>
      <c r="FA63" s="232">
        <v>1.2535889654249885</v>
      </c>
      <c r="FB63" s="232">
        <v>1.2359492849570006</v>
      </c>
      <c r="FC63" s="232">
        <v>1.2054518016725131</v>
      </c>
      <c r="FD63" s="232">
        <v>1.22217829642568</v>
      </c>
      <c r="FE63" s="232">
        <v>1.1924909153077659</v>
      </c>
      <c r="FF63" s="232">
        <v>1.200229269995668</v>
      </c>
      <c r="FG63" s="232">
        <v>1.2068373243776569</v>
      </c>
      <c r="FH63" s="232">
        <v>1.2137553192565924</v>
      </c>
      <c r="FI63" s="232">
        <v>1.2012911084420308</v>
      </c>
      <c r="FJ63" s="232">
        <v>1.1929017667633586</v>
      </c>
      <c r="FK63" s="232">
        <v>1.1875537222751258</v>
      </c>
      <c r="FL63" s="232">
        <v>1.1589968949091138</v>
      </c>
      <c r="FM63" s="233">
        <v>1.1864791382306104</v>
      </c>
    </row>
    <row r="64" spans="1:169" ht="12.75" customHeight="1">
      <c r="A64" s="229">
        <v>75</v>
      </c>
      <c r="B64" s="231">
        <v>0.95133935756056143</v>
      </c>
      <c r="C64" s="232">
        <v>0.97449904965732559</v>
      </c>
      <c r="D64" s="232">
        <v>1.0168382996101708</v>
      </c>
      <c r="E64" s="232">
        <v>1.1158131127435096</v>
      </c>
      <c r="F64" s="232">
        <v>1.2233767151745334</v>
      </c>
      <c r="G64" s="232">
        <v>1.188417813659993</v>
      </c>
      <c r="H64" s="232">
        <v>1.5291376169522339</v>
      </c>
      <c r="I64" s="232">
        <v>1.1294127382279289</v>
      </c>
      <c r="J64" s="232">
        <v>1.3993798382030496</v>
      </c>
      <c r="K64" s="232">
        <v>1.2405528783632573</v>
      </c>
      <c r="L64" s="232">
        <v>1.263159518345637</v>
      </c>
      <c r="M64" s="232">
        <v>1.2366765154181143</v>
      </c>
      <c r="N64" s="232">
        <v>1.1789920397967517</v>
      </c>
      <c r="O64" s="232">
        <v>1.1553954581822452</v>
      </c>
      <c r="P64" s="232">
        <v>1.1750225164082524</v>
      </c>
      <c r="Q64" s="232">
        <v>1.1455758479971148</v>
      </c>
      <c r="R64" s="232">
        <v>1.149099939757753</v>
      </c>
      <c r="S64" s="232">
        <v>1.0432229927414529</v>
      </c>
      <c r="T64" s="232">
        <v>1.0576909632333704</v>
      </c>
      <c r="U64" s="232">
        <v>1.0277863848639637</v>
      </c>
      <c r="V64" s="232">
        <v>1.0180668158214914</v>
      </c>
      <c r="W64" s="232">
        <v>1.0120019877850397</v>
      </c>
      <c r="X64" s="232">
        <v>1.0240535663163095</v>
      </c>
      <c r="Y64" s="232">
        <v>1.0014767412120833</v>
      </c>
      <c r="Z64" s="232">
        <v>1.0096029019008217</v>
      </c>
      <c r="AA64" s="232">
        <v>1.0036977172911012</v>
      </c>
      <c r="AB64" s="232">
        <v>0.98153151943695571</v>
      </c>
      <c r="AC64" s="233">
        <v>1.0459879623302983</v>
      </c>
      <c r="AD64" s="231">
        <v>0.81907329464891054</v>
      </c>
      <c r="AE64" s="232">
        <v>0.87707107832452547</v>
      </c>
      <c r="AF64" s="232">
        <v>0.94554013564436357</v>
      </c>
      <c r="AG64" s="232">
        <v>1.0376960961948856</v>
      </c>
      <c r="AH64" s="232">
        <v>1.13162950395078</v>
      </c>
      <c r="AI64" s="232">
        <v>1.1179291061822141</v>
      </c>
      <c r="AJ64" s="232">
        <v>1.2256789032203359</v>
      </c>
      <c r="AK64" s="232">
        <v>1.0596863022938197</v>
      </c>
      <c r="AL64" s="232">
        <v>1.4056850893900805</v>
      </c>
      <c r="AM64" s="232">
        <v>1.1808518538708876</v>
      </c>
      <c r="AN64" s="232">
        <v>1.1962860612694681</v>
      </c>
      <c r="AO64" s="232">
        <v>1.1981570559234451</v>
      </c>
      <c r="AP64" s="232">
        <v>1.1209818804959399</v>
      </c>
      <c r="AQ64" s="232">
        <v>1.1167956411662887</v>
      </c>
      <c r="AR64" s="232">
        <v>1.1204617149184835</v>
      </c>
      <c r="AS64" s="232">
        <v>1.1114861166346148</v>
      </c>
      <c r="AT64" s="232">
        <v>1.1079454782939846</v>
      </c>
      <c r="AU64" s="232">
        <v>0.98441892843868839</v>
      </c>
      <c r="AV64" s="232">
        <v>1.0029298688675106</v>
      </c>
      <c r="AW64" s="232">
        <v>0.9758329014188003</v>
      </c>
      <c r="AX64" s="232">
        <v>0.96520594246390934</v>
      </c>
      <c r="AY64" s="232">
        <v>0.96798409736204472</v>
      </c>
      <c r="AZ64" s="232">
        <v>0.96579072666652932</v>
      </c>
      <c r="BA64" s="232">
        <v>0.94923743541414241</v>
      </c>
      <c r="BB64" s="232">
        <v>0.96940761333484116</v>
      </c>
      <c r="BC64" s="232">
        <v>0.9631618509465375</v>
      </c>
      <c r="BD64" s="232">
        <v>0.95322015158437368</v>
      </c>
      <c r="BE64" s="233">
        <v>0.98974914496300803</v>
      </c>
      <c r="BF64" s="231">
        <v>1.5184511969008696</v>
      </c>
      <c r="BG64" s="232">
        <v>1.4809226136792013</v>
      </c>
      <c r="BH64" s="232">
        <v>1.381821422223847</v>
      </c>
      <c r="BI64" s="232">
        <v>1.4812432892477654</v>
      </c>
      <c r="BJ64" s="232">
        <v>1.5296309123132479</v>
      </c>
      <c r="BK64" s="232">
        <v>1.4139366886060096</v>
      </c>
      <c r="BL64" s="232">
        <v>2.5417179640445107</v>
      </c>
      <c r="BM64" s="232">
        <v>1.3526150202967555</v>
      </c>
      <c r="BN64" s="232">
        <v>1.3790405900464224</v>
      </c>
      <c r="BO64" s="232">
        <v>1.4288160748482321</v>
      </c>
      <c r="BP64" s="232">
        <v>1.4746847453719645</v>
      </c>
      <c r="BQ64" s="232">
        <v>1.3560828555257987</v>
      </c>
      <c r="BR64" s="232">
        <v>1.3528271268033374</v>
      </c>
      <c r="BS64" s="232">
        <v>1.2718118798678775</v>
      </c>
      <c r="BT64" s="232">
        <v>1.3427456028137015</v>
      </c>
      <c r="BU64" s="232">
        <v>1.2488951052848898</v>
      </c>
      <c r="BV64" s="232">
        <v>1.2751172335694994</v>
      </c>
      <c r="BW64" s="232">
        <v>1.2368336480348943</v>
      </c>
      <c r="BX64" s="232">
        <v>1.2373265090291841</v>
      </c>
      <c r="BY64" s="232">
        <v>1.195101305080341</v>
      </c>
      <c r="BZ64" s="232">
        <v>1.1907744749859044</v>
      </c>
      <c r="CA64" s="232">
        <v>1.1550299839435769</v>
      </c>
      <c r="CB64" s="232">
        <v>1.208278880496974</v>
      </c>
      <c r="CC64" s="232">
        <v>1.1706509343126892</v>
      </c>
      <c r="CD64" s="232">
        <v>1.1597175434578084</v>
      </c>
      <c r="CE64" s="232">
        <v>1.1513270841852641</v>
      </c>
      <c r="CF64" s="232">
        <v>1.0840927625480807</v>
      </c>
      <c r="CG64" s="233">
        <v>1.2650301294303681</v>
      </c>
      <c r="CH64" s="231">
        <v>0.93702594433229336</v>
      </c>
      <c r="CI64" s="232">
        <v>1.0214657502100586</v>
      </c>
      <c r="CJ64" s="232">
        <v>1.0850475858220083</v>
      </c>
      <c r="CK64" s="232">
        <v>1.1004255831400127</v>
      </c>
      <c r="CL64" s="232">
        <v>1.264814389692039</v>
      </c>
      <c r="CM64" s="232">
        <v>1.3116793292900257</v>
      </c>
      <c r="CN64" s="232">
        <v>1.3341470811365559</v>
      </c>
      <c r="CO64" s="232">
        <v>1.2551326949277244</v>
      </c>
      <c r="CP64" s="232">
        <v>1.3654071198793882</v>
      </c>
      <c r="CQ64" s="232">
        <v>1.2542835175078599</v>
      </c>
      <c r="CR64" s="232">
        <v>1.2506524690876097</v>
      </c>
      <c r="CS64" s="232">
        <v>1.2193842425102337</v>
      </c>
      <c r="CT64" s="232">
        <v>1.2011411500327944</v>
      </c>
      <c r="CU64" s="232">
        <v>1.1657205551983065</v>
      </c>
      <c r="CV64" s="232">
        <v>1.1726985708009114</v>
      </c>
      <c r="CW64" s="232">
        <v>1.149689117171975</v>
      </c>
      <c r="CX64" s="232">
        <v>1.1317310800129639</v>
      </c>
      <c r="CY64" s="232">
        <v>1.0320852284568449</v>
      </c>
      <c r="CZ64" s="232">
        <v>1.0467746972595842</v>
      </c>
      <c r="DA64" s="232">
        <v>1.0270844129675132</v>
      </c>
      <c r="DB64" s="232">
        <v>1.0131804731055696</v>
      </c>
      <c r="DC64" s="232">
        <v>1.0176162535994326</v>
      </c>
      <c r="DD64" s="232">
        <v>1.0155282774313326</v>
      </c>
      <c r="DE64" s="232">
        <v>1.0090790345665548</v>
      </c>
      <c r="DF64" s="232">
        <v>1.0192168176213459</v>
      </c>
      <c r="DG64" s="232">
        <v>1.0154291654392786</v>
      </c>
      <c r="DH64" s="232">
        <v>0.99296765208261462</v>
      </c>
      <c r="DI64" s="233">
        <v>1.0198515281394629</v>
      </c>
      <c r="DJ64" s="231">
        <v>0.82204323885411512</v>
      </c>
      <c r="DK64" s="232">
        <v>0.91353050133498548</v>
      </c>
      <c r="DL64" s="232">
        <v>0.97531853864830154</v>
      </c>
      <c r="DM64" s="232">
        <v>1.0281374978988223</v>
      </c>
      <c r="DN64" s="232">
        <v>1.1506750663973098</v>
      </c>
      <c r="DO64" s="232">
        <v>1.1688165132969242</v>
      </c>
      <c r="DP64" s="232">
        <v>1.2102908047977337</v>
      </c>
      <c r="DQ64" s="232">
        <v>1.1752601386680124</v>
      </c>
      <c r="DR64" s="232">
        <v>1.2685264290409892</v>
      </c>
      <c r="DS64" s="232">
        <v>1.1842428135185794</v>
      </c>
      <c r="DT64" s="232">
        <v>1.186679511646602</v>
      </c>
      <c r="DU64" s="232">
        <v>1.1827681294180301</v>
      </c>
      <c r="DV64" s="232">
        <v>1.1611278241268161</v>
      </c>
      <c r="DW64" s="232">
        <v>1.1193214369948308</v>
      </c>
      <c r="DX64" s="232">
        <v>1.1350739728646102</v>
      </c>
      <c r="DY64" s="232">
        <v>1.1146736091883473</v>
      </c>
      <c r="DZ64" s="232">
        <v>1.0970688618649553</v>
      </c>
      <c r="EA64" s="232">
        <v>0.97899750904835892</v>
      </c>
      <c r="EB64" s="232">
        <v>0.99308744058127607</v>
      </c>
      <c r="EC64" s="232">
        <v>0.97452910720944042</v>
      </c>
      <c r="ED64" s="232">
        <v>0.95683986179963898</v>
      </c>
      <c r="EE64" s="232">
        <v>0.96107237291223979</v>
      </c>
      <c r="EF64" s="232">
        <v>0.95491511723878986</v>
      </c>
      <c r="EG64" s="232">
        <v>0.95310286503961739</v>
      </c>
      <c r="EH64" s="232">
        <v>0.97547412688630986</v>
      </c>
      <c r="EI64" s="232">
        <v>0.97507329706634704</v>
      </c>
      <c r="EJ64" s="232">
        <v>0.95521569463683309</v>
      </c>
      <c r="EK64" s="233">
        <v>0.98286344136924908</v>
      </c>
      <c r="EL64" s="231">
        <v>1.435469797103859</v>
      </c>
      <c r="EM64" s="232">
        <v>1.487116000402372</v>
      </c>
      <c r="EN64" s="232">
        <v>1.5413583091274285</v>
      </c>
      <c r="EO64" s="232">
        <v>1.4317050025430835</v>
      </c>
      <c r="EP64" s="232">
        <v>1.6425245177100085</v>
      </c>
      <c r="EQ64" s="232">
        <v>1.765929670542594</v>
      </c>
      <c r="ER64" s="232">
        <v>1.7616019068224384</v>
      </c>
      <c r="ES64" s="232">
        <v>1.5089911201433608</v>
      </c>
      <c r="ET64" s="232">
        <v>1.6885513244560872</v>
      </c>
      <c r="EU64" s="232">
        <v>1.472682785577109</v>
      </c>
      <c r="EV64" s="232">
        <v>1.4558709296550076</v>
      </c>
      <c r="EW64" s="232">
        <v>1.340706105313779</v>
      </c>
      <c r="EX64" s="232">
        <v>1.3185082113877842</v>
      </c>
      <c r="EY64" s="232">
        <v>1.3010138130793194</v>
      </c>
      <c r="EZ64" s="232">
        <v>1.2891066362550674</v>
      </c>
      <c r="FA64" s="232">
        <v>1.2564430730349316</v>
      </c>
      <c r="FB64" s="232">
        <v>1.2389166635471234</v>
      </c>
      <c r="FC64" s="232">
        <v>1.2086565136089618</v>
      </c>
      <c r="FD64" s="232">
        <v>1.2229942911523601</v>
      </c>
      <c r="FE64" s="232">
        <v>1.1922637427269536</v>
      </c>
      <c r="FF64" s="232">
        <v>1.1968775631824082</v>
      </c>
      <c r="FG64" s="232">
        <v>1.2012296415675094</v>
      </c>
      <c r="FH64" s="232">
        <v>1.207710791183773</v>
      </c>
      <c r="FI64" s="232">
        <v>1.1916397941274617</v>
      </c>
      <c r="FJ64" s="232">
        <v>1.1839992997657154</v>
      </c>
      <c r="FK64" s="232">
        <v>1.162068377035627</v>
      </c>
      <c r="FL64" s="232">
        <v>1.1352295153990626</v>
      </c>
      <c r="FM64" s="233">
        <v>1.1642624044782157</v>
      </c>
    </row>
    <row r="65" spans="1:169" ht="12.75" customHeight="1">
      <c r="A65" s="229">
        <v>76</v>
      </c>
      <c r="B65" s="231">
        <v>0.9030710144555647</v>
      </c>
      <c r="C65" s="232">
        <v>1.1678637604522342</v>
      </c>
      <c r="D65" s="232">
        <v>1.0732405973391996</v>
      </c>
      <c r="E65" s="232">
        <v>1.0313868609553922</v>
      </c>
      <c r="F65" s="232">
        <v>1.2690510612737227</v>
      </c>
      <c r="G65" s="232">
        <v>1.3640775266247729</v>
      </c>
      <c r="H65" s="232">
        <v>1.5328484801103186</v>
      </c>
      <c r="I65" s="232">
        <v>1.1850320712911682</v>
      </c>
      <c r="J65" s="232">
        <v>1.3337511520858507</v>
      </c>
      <c r="K65" s="232">
        <v>1.2168006834563418</v>
      </c>
      <c r="L65" s="232">
        <v>1.256797216485821</v>
      </c>
      <c r="M65" s="232">
        <v>1.2010774803667104</v>
      </c>
      <c r="N65" s="232">
        <v>1.2087849788584801</v>
      </c>
      <c r="O65" s="232">
        <v>1.1712912599389949</v>
      </c>
      <c r="P65" s="232">
        <v>1.1855219003080479</v>
      </c>
      <c r="Q65" s="232">
        <v>1.1441538471818045</v>
      </c>
      <c r="R65" s="232">
        <v>1.1362638070283335</v>
      </c>
      <c r="S65" s="232">
        <v>1.0321216785042382</v>
      </c>
      <c r="T65" s="232">
        <v>1.0521349569858141</v>
      </c>
      <c r="U65" s="232">
        <v>1.0142802149782941</v>
      </c>
      <c r="V65" s="232">
        <v>1.00345417150095</v>
      </c>
      <c r="W65" s="232">
        <v>1.0037569637207342</v>
      </c>
      <c r="X65" s="232">
        <v>1.0184153768624056</v>
      </c>
      <c r="Y65" s="232">
        <v>1.0061570375771407</v>
      </c>
      <c r="Z65" s="232">
        <v>1.0140881198603413</v>
      </c>
      <c r="AA65" s="232">
        <v>0.99565805775515404</v>
      </c>
      <c r="AB65" s="232">
        <v>0.97585050546674801</v>
      </c>
      <c r="AC65" s="233">
        <v>0.97716886766948929</v>
      </c>
      <c r="AD65" s="231">
        <v>0.81108978722438474</v>
      </c>
      <c r="AE65" s="232">
        <v>0.96674872093252651</v>
      </c>
      <c r="AF65" s="232">
        <v>0.97339413865249313</v>
      </c>
      <c r="AG65" s="232">
        <v>0.96885564044240347</v>
      </c>
      <c r="AH65" s="232">
        <v>1.0960618412347702</v>
      </c>
      <c r="AI65" s="232">
        <v>1.2153512571927136</v>
      </c>
      <c r="AJ65" s="232">
        <v>1.3872035807459897</v>
      </c>
      <c r="AK65" s="232">
        <v>1.0876978969755215</v>
      </c>
      <c r="AL65" s="232">
        <v>1.2361924485428679</v>
      </c>
      <c r="AM65" s="232">
        <v>1.1631120315787888</v>
      </c>
      <c r="AN65" s="232">
        <v>1.1974155259259647</v>
      </c>
      <c r="AO65" s="232">
        <v>1.1478104103286222</v>
      </c>
      <c r="AP65" s="232">
        <v>1.1810365934220419</v>
      </c>
      <c r="AQ65" s="232">
        <v>1.1180266167707398</v>
      </c>
      <c r="AR65" s="232">
        <v>1.153168483770969</v>
      </c>
      <c r="AS65" s="232">
        <v>1.1080746911801722</v>
      </c>
      <c r="AT65" s="232">
        <v>1.0967430246607353</v>
      </c>
      <c r="AU65" s="232">
        <v>0.97773258041647726</v>
      </c>
      <c r="AV65" s="232">
        <v>1.00007899798221</v>
      </c>
      <c r="AW65" s="232">
        <v>0.96386750404727983</v>
      </c>
      <c r="AX65" s="232">
        <v>0.94807684375276124</v>
      </c>
      <c r="AY65" s="232">
        <v>0.94126558060774823</v>
      </c>
      <c r="AZ65" s="232">
        <v>0.95539952882942591</v>
      </c>
      <c r="BA65" s="232">
        <v>0.95074356011329053</v>
      </c>
      <c r="BB65" s="232">
        <v>0.97176061014153226</v>
      </c>
      <c r="BC65" s="232">
        <v>0.95423059668456345</v>
      </c>
      <c r="BD65" s="232">
        <v>0.94057703961880612</v>
      </c>
      <c r="BE65" s="233">
        <v>0.94640129617131052</v>
      </c>
      <c r="BF65" s="231">
        <v>1.2974551991284988</v>
      </c>
      <c r="BG65" s="232">
        <v>2.2132454821731424</v>
      </c>
      <c r="BH65" s="232">
        <v>1.584365552925934</v>
      </c>
      <c r="BI65" s="232">
        <v>1.32390693099885</v>
      </c>
      <c r="BJ65" s="232">
        <v>1.8464929973123447</v>
      </c>
      <c r="BK65" s="232">
        <v>1.8399065756555075</v>
      </c>
      <c r="BL65" s="232">
        <v>2.0188361111042714</v>
      </c>
      <c r="BM65" s="232">
        <v>1.4966100289334114</v>
      </c>
      <c r="BN65" s="232">
        <v>1.6484531968626368</v>
      </c>
      <c r="BO65" s="232">
        <v>1.3861042541612163</v>
      </c>
      <c r="BP65" s="232">
        <v>1.4446254508461966</v>
      </c>
      <c r="BQ65" s="232">
        <v>1.3661997562732655</v>
      </c>
      <c r="BR65" s="232">
        <v>1.291936634699157</v>
      </c>
      <c r="BS65" s="232">
        <v>1.3319366747935137</v>
      </c>
      <c r="BT65" s="232">
        <v>1.2849781562212808</v>
      </c>
      <c r="BU65" s="232">
        <v>1.2535026704077856</v>
      </c>
      <c r="BV65" s="232">
        <v>1.2572786788164068</v>
      </c>
      <c r="BW65" s="232">
        <v>1.2111961774732467</v>
      </c>
      <c r="BX65" s="232">
        <v>1.2228967222497189</v>
      </c>
      <c r="BY65" s="232">
        <v>1.1766331151886606</v>
      </c>
      <c r="BZ65" s="232">
        <v>1.1843836045927769</v>
      </c>
      <c r="CA65" s="232">
        <v>1.2068111010431286</v>
      </c>
      <c r="CB65" s="232">
        <v>1.217669544166754</v>
      </c>
      <c r="CC65" s="232">
        <v>1.1856106095700809</v>
      </c>
      <c r="CD65" s="232">
        <v>1.1721658482899722</v>
      </c>
      <c r="CE65" s="232">
        <v>1.1465345522559971</v>
      </c>
      <c r="CF65" s="232">
        <v>1.1036327943937325</v>
      </c>
      <c r="CG65" s="233">
        <v>1.0970040597219095</v>
      </c>
      <c r="CH65" s="231">
        <v>0.93091452855619805</v>
      </c>
      <c r="CI65" s="232">
        <v>1.0049636235685289</v>
      </c>
      <c r="CJ65" s="232">
        <v>1.0818827175721915</v>
      </c>
      <c r="CK65" s="232">
        <v>1.0822257687173091</v>
      </c>
      <c r="CL65" s="232">
        <v>1.2593816250207692</v>
      </c>
      <c r="CM65" s="232">
        <v>1.3311556832035649</v>
      </c>
      <c r="CN65" s="232">
        <v>1.3315842787244263</v>
      </c>
      <c r="CO65" s="232">
        <v>1.2344047332774317</v>
      </c>
      <c r="CP65" s="232">
        <v>1.3709526126004128</v>
      </c>
      <c r="CQ65" s="232">
        <v>1.2450750786922589</v>
      </c>
      <c r="CR65" s="232">
        <v>1.2398070201332436</v>
      </c>
      <c r="CS65" s="232">
        <v>1.2162536068054561</v>
      </c>
      <c r="CT65" s="232">
        <v>1.1982054118765713</v>
      </c>
      <c r="CU65" s="232">
        <v>1.1652717376988677</v>
      </c>
      <c r="CV65" s="232">
        <v>1.1696706738450264</v>
      </c>
      <c r="CW65" s="232">
        <v>1.1481777723319495</v>
      </c>
      <c r="CX65" s="232">
        <v>1.1318021048367062</v>
      </c>
      <c r="CY65" s="232">
        <v>1.0313610727030902</v>
      </c>
      <c r="CZ65" s="232">
        <v>1.044377571705577</v>
      </c>
      <c r="DA65" s="232">
        <v>1.0272869989846274</v>
      </c>
      <c r="DB65" s="232">
        <v>1.0122926044735741</v>
      </c>
      <c r="DC65" s="232">
        <v>1.0173129427369296</v>
      </c>
      <c r="DD65" s="232">
        <v>1.0161805318473456</v>
      </c>
      <c r="DE65" s="232">
        <v>1.0077222975543236</v>
      </c>
      <c r="DF65" s="232">
        <v>1.0127746623269256</v>
      </c>
      <c r="DG65" s="232">
        <v>1.0039378691160827</v>
      </c>
      <c r="DH65" s="232">
        <v>0.97947855162707187</v>
      </c>
      <c r="DI65" s="233">
        <v>1.0025196376299816</v>
      </c>
      <c r="DJ65" s="231">
        <v>0.81372061046118327</v>
      </c>
      <c r="DK65" s="232">
        <v>0.90252612253047959</v>
      </c>
      <c r="DL65" s="232">
        <v>0.96053939064742988</v>
      </c>
      <c r="DM65" s="232">
        <v>1.0041349127401513</v>
      </c>
      <c r="DN65" s="232">
        <v>1.1379562815255719</v>
      </c>
      <c r="DO65" s="232">
        <v>1.1789367156677872</v>
      </c>
      <c r="DP65" s="232">
        <v>1.2044006186113563</v>
      </c>
      <c r="DQ65" s="232">
        <v>1.1474398995265931</v>
      </c>
      <c r="DR65" s="232">
        <v>1.2896553793565817</v>
      </c>
      <c r="DS65" s="232">
        <v>1.1759361841745504</v>
      </c>
      <c r="DT65" s="232">
        <v>1.1779926855537735</v>
      </c>
      <c r="DU65" s="232">
        <v>1.1793645935559722</v>
      </c>
      <c r="DV65" s="232">
        <v>1.1572241148695588</v>
      </c>
      <c r="DW65" s="232">
        <v>1.119012919871885</v>
      </c>
      <c r="DX65" s="232">
        <v>1.1305325347350179</v>
      </c>
      <c r="DY65" s="232">
        <v>1.1102719609057961</v>
      </c>
      <c r="DZ65" s="232">
        <v>1.0941179680585418</v>
      </c>
      <c r="EA65" s="232">
        <v>0.97659228524058572</v>
      </c>
      <c r="EB65" s="232">
        <v>0.98913322247313351</v>
      </c>
      <c r="EC65" s="232">
        <v>0.97384364790968125</v>
      </c>
      <c r="ED65" s="232">
        <v>0.95487950224040452</v>
      </c>
      <c r="EE65" s="232">
        <v>0.95887915284071279</v>
      </c>
      <c r="EF65" s="232">
        <v>0.95301093035720463</v>
      </c>
      <c r="EG65" s="232">
        <v>0.9497113732164999</v>
      </c>
      <c r="EH65" s="232">
        <v>0.9675614309279934</v>
      </c>
      <c r="EI65" s="232">
        <v>0.96463026584823164</v>
      </c>
      <c r="EJ65" s="232">
        <v>0.9419044994322513</v>
      </c>
      <c r="EK65" s="233">
        <v>0.96580476854616293</v>
      </c>
      <c r="EL65" s="231">
        <v>1.4307388157320144</v>
      </c>
      <c r="EM65" s="232">
        <v>1.4793871548428961</v>
      </c>
      <c r="EN65" s="232">
        <v>1.5641456989942395</v>
      </c>
      <c r="EO65" s="232">
        <v>1.4230163898247936</v>
      </c>
      <c r="EP65" s="232">
        <v>1.6467485517961158</v>
      </c>
      <c r="EQ65" s="232">
        <v>1.8281573407927314</v>
      </c>
      <c r="ER65" s="232">
        <v>1.7569575644712072</v>
      </c>
      <c r="ES65" s="232">
        <v>1.5018676689706487</v>
      </c>
      <c r="ET65" s="232">
        <v>1.6782768849603329</v>
      </c>
      <c r="EU65" s="232">
        <v>1.4622996549920608</v>
      </c>
      <c r="EV65" s="232">
        <v>1.4393736798715906</v>
      </c>
      <c r="EW65" s="232">
        <v>1.3315852296103963</v>
      </c>
      <c r="EX65" s="232">
        <v>1.3136421065952728</v>
      </c>
      <c r="EY65" s="232">
        <v>1.3077501514905556</v>
      </c>
      <c r="EZ65" s="232">
        <v>1.2894800391399639</v>
      </c>
      <c r="FA65" s="232">
        <v>1.2620679169757243</v>
      </c>
      <c r="FB65" s="232">
        <v>1.2479040784302828</v>
      </c>
      <c r="FC65" s="232">
        <v>1.2118661655099845</v>
      </c>
      <c r="FD65" s="232">
        <v>1.2273354135921941</v>
      </c>
      <c r="FE65" s="232">
        <v>1.1975792055340517</v>
      </c>
      <c r="FF65" s="232">
        <v>1.2001396952220005</v>
      </c>
      <c r="FG65" s="232">
        <v>1.2049847482442047</v>
      </c>
      <c r="FH65" s="232">
        <v>1.2155272108786959</v>
      </c>
      <c r="FI65" s="232">
        <v>1.1945448505870335</v>
      </c>
      <c r="FJ65" s="232">
        <v>1.1825489357326828</v>
      </c>
      <c r="FK65" s="232">
        <v>1.1455341471163758</v>
      </c>
      <c r="FL65" s="232">
        <v>1.1159734077696217</v>
      </c>
      <c r="FM65" s="233">
        <v>1.1455830017262933</v>
      </c>
    </row>
    <row r="66" spans="1:169" ht="12.75" customHeight="1">
      <c r="A66" s="229">
        <v>77</v>
      </c>
      <c r="B66" s="231">
        <v>0.94744658689309413</v>
      </c>
      <c r="C66" s="232">
        <v>1.0135993936927743</v>
      </c>
      <c r="D66" s="232">
        <v>1.4177458938925476</v>
      </c>
      <c r="E66" s="232">
        <v>1.0848746564443685</v>
      </c>
      <c r="F66" s="232">
        <v>1.2634373612997398</v>
      </c>
      <c r="G66" s="232">
        <v>1.5206753135173869</v>
      </c>
      <c r="H66" s="232">
        <v>1.1576278208846582</v>
      </c>
      <c r="I66" s="232">
        <v>1.2260636284796287</v>
      </c>
      <c r="J66" s="232">
        <v>1.3354624646575637</v>
      </c>
      <c r="K66" s="232">
        <v>1.2216672934449573</v>
      </c>
      <c r="L66" s="232">
        <v>1.1858099975209719</v>
      </c>
      <c r="M66" s="232">
        <v>1.1760280175572488</v>
      </c>
      <c r="N66" s="232">
        <v>1.1798441491830007</v>
      </c>
      <c r="O66" s="232">
        <v>1.1648660012981422</v>
      </c>
      <c r="P66" s="232">
        <v>1.1459743553511115</v>
      </c>
      <c r="Q66" s="232">
        <v>1.1374895227080177</v>
      </c>
      <c r="R66" s="232">
        <v>1.1238995400758827</v>
      </c>
      <c r="S66" s="232">
        <v>1.0277898757692709</v>
      </c>
      <c r="T66" s="232">
        <v>1.035179638849989</v>
      </c>
      <c r="U66" s="232">
        <v>1.031470516988221</v>
      </c>
      <c r="V66" s="232">
        <v>1.0180035148474682</v>
      </c>
      <c r="W66" s="232">
        <v>1.0142112695088681</v>
      </c>
      <c r="X66" s="232">
        <v>1.0147789649044754</v>
      </c>
      <c r="Y66" s="232">
        <v>1.0218725621878957</v>
      </c>
      <c r="Z66" s="232">
        <v>1.0037458859591475</v>
      </c>
      <c r="AA66" s="232">
        <v>0.98353961760107445</v>
      </c>
      <c r="AB66" s="232">
        <v>0.96989264702165667</v>
      </c>
      <c r="AC66" s="233">
        <v>0.96624712897022724</v>
      </c>
      <c r="AD66" s="231">
        <v>0.80247164314731012</v>
      </c>
      <c r="AE66" s="232">
        <v>0.91861002464713637</v>
      </c>
      <c r="AF66" s="232">
        <v>1.010669398842218</v>
      </c>
      <c r="AG66" s="232">
        <v>0.98810578499750179</v>
      </c>
      <c r="AH66" s="232">
        <v>1.1478748626603328</v>
      </c>
      <c r="AI66" s="232">
        <v>1.3351081797867967</v>
      </c>
      <c r="AJ66" s="232">
        <v>1.0712979853931333</v>
      </c>
      <c r="AK66" s="232">
        <v>1.2239559050065898</v>
      </c>
      <c r="AL66" s="232">
        <v>1.2721441053493066</v>
      </c>
      <c r="AM66" s="232">
        <v>1.1611210014330904</v>
      </c>
      <c r="AN66" s="232">
        <v>1.1487346501260927</v>
      </c>
      <c r="AO66" s="232">
        <v>1.1611477572207001</v>
      </c>
      <c r="AP66" s="232">
        <v>1.1438034704468778</v>
      </c>
      <c r="AQ66" s="232">
        <v>1.1216336550590078</v>
      </c>
      <c r="AR66" s="232">
        <v>1.1033147193895727</v>
      </c>
      <c r="AS66" s="232">
        <v>1.0968299540455602</v>
      </c>
      <c r="AT66" s="232">
        <v>1.083122242232704</v>
      </c>
      <c r="AU66" s="232">
        <v>0.96792886594854222</v>
      </c>
      <c r="AV66" s="232">
        <v>0.97036293572317056</v>
      </c>
      <c r="AW66" s="232">
        <v>0.98608962132050926</v>
      </c>
      <c r="AX66" s="232">
        <v>0.95219919851030654</v>
      </c>
      <c r="AY66" s="232">
        <v>0.95786292891041447</v>
      </c>
      <c r="AZ66" s="232">
        <v>0.95478420222778937</v>
      </c>
      <c r="BA66" s="232">
        <v>0.95252859042808602</v>
      </c>
      <c r="BB66" s="232">
        <v>0.95578625009604856</v>
      </c>
      <c r="BC66" s="232">
        <v>0.95510539668050554</v>
      </c>
      <c r="BD66" s="232">
        <v>0.92756205502636513</v>
      </c>
      <c r="BE66" s="233">
        <v>0.95327976001393122</v>
      </c>
      <c r="BF66" s="231">
        <v>1.5690497848363947</v>
      </c>
      <c r="BG66" s="232">
        <v>1.5073472428784802</v>
      </c>
      <c r="BH66" s="232">
        <v>3.5016153796328258</v>
      </c>
      <c r="BI66" s="232">
        <v>1.5375578758959534</v>
      </c>
      <c r="BJ66" s="232">
        <v>1.6491875692568165</v>
      </c>
      <c r="BK66" s="232">
        <v>2.1143716117021705</v>
      </c>
      <c r="BL66" s="232">
        <v>1.4456930929281999</v>
      </c>
      <c r="BM66" s="232">
        <v>1.2328105685637398</v>
      </c>
      <c r="BN66" s="232">
        <v>1.5397129808804573</v>
      </c>
      <c r="BO66" s="232">
        <v>1.4125959918250151</v>
      </c>
      <c r="BP66" s="232">
        <v>1.3030816725964538</v>
      </c>
      <c r="BQ66" s="232">
        <v>1.2221554726484156</v>
      </c>
      <c r="BR66" s="232">
        <v>1.2878447541628981</v>
      </c>
      <c r="BS66" s="232">
        <v>1.2952541063751</v>
      </c>
      <c r="BT66" s="232">
        <v>1.2771125451558047</v>
      </c>
      <c r="BU66" s="232">
        <v>1.2607206898300982</v>
      </c>
      <c r="BV66" s="232">
        <v>1.2487619414416908</v>
      </c>
      <c r="BW66" s="232">
        <v>1.224880493792005</v>
      </c>
      <c r="BX66" s="232">
        <v>1.2478010908619139</v>
      </c>
      <c r="BY66" s="232">
        <v>1.177618578708127</v>
      </c>
      <c r="BZ66" s="232">
        <v>1.2330000628790438</v>
      </c>
      <c r="CA66" s="232">
        <v>1.1973047455307912</v>
      </c>
      <c r="CB66" s="232">
        <v>1.2044805534231973</v>
      </c>
      <c r="CC66" s="232">
        <v>1.2464392641889528</v>
      </c>
      <c r="CD66" s="232">
        <v>1.1828575736059246</v>
      </c>
      <c r="CE66" s="232">
        <v>1.0870954666332433</v>
      </c>
      <c r="CF66" s="232">
        <v>1.1232402407927855</v>
      </c>
      <c r="CG66" s="233">
        <v>1.0167529790125571</v>
      </c>
      <c r="CH66" s="231">
        <v>0.92461567196934624</v>
      </c>
      <c r="CI66" s="232">
        <v>0.98720132701077234</v>
      </c>
      <c r="CJ66" s="232">
        <v>1.0795445934565104</v>
      </c>
      <c r="CK66" s="232">
        <v>1.0656296520097459</v>
      </c>
      <c r="CL66" s="232">
        <v>1.2563839085752009</v>
      </c>
      <c r="CM66" s="232">
        <v>1.3497952503645414</v>
      </c>
      <c r="CN66" s="232">
        <v>1.3220215740533681</v>
      </c>
      <c r="CO66" s="232">
        <v>1.2111527948791172</v>
      </c>
      <c r="CP66" s="232">
        <v>1.3783205493477464</v>
      </c>
      <c r="CQ66" s="232">
        <v>1.2380728180034928</v>
      </c>
      <c r="CR66" s="232">
        <v>1.2255583455075798</v>
      </c>
      <c r="CS66" s="232">
        <v>1.211571226299339</v>
      </c>
      <c r="CT66" s="232">
        <v>1.195449052808425</v>
      </c>
      <c r="CU66" s="232">
        <v>1.1662346353045239</v>
      </c>
      <c r="CV66" s="232">
        <v>1.1671185206459154</v>
      </c>
      <c r="CW66" s="232">
        <v>1.1446489908538269</v>
      </c>
      <c r="CX66" s="232">
        <v>1.132935033775099</v>
      </c>
      <c r="CY66" s="232">
        <v>1.0311909893057711</v>
      </c>
      <c r="CZ66" s="232">
        <v>1.042576304506442</v>
      </c>
      <c r="DA66" s="232">
        <v>1.0285669724273587</v>
      </c>
      <c r="DB66" s="232">
        <v>1.0114625987853931</v>
      </c>
      <c r="DC66" s="232">
        <v>1.018162034937768</v>
      </c>
      <c r="DD66" s="232">
        <v>1.0192413927066071</v>
      </c>
      <c r="DE66" s="232">
        <v>1.008323667527375</v>
      </c>
      <c r="DF66" s="232">
        <v>1.0103210400049416</v>
      </c>
      <c r="DG66" s="232">
        <v>0.9950286776220717</v>
      </c>
      <c r="DH66" s="232">
        <v>0.9689397393215089</v>
      </c>
      <c r="DI66" s="233">
        <v>0.98627466116443019</v>
      </c>
      <c r="DJ66" s="231">
        <v>0.80439022918729797</v>
      </c>
      <c r="DK66" s="232">
        <v>0.8907658252976598</v>
      </c>
      <c r="DL66" s="232">
        <v>0.94966080725785973</v>
      </c>
      <c r="DM66" s="232">
        <v>0.98330277241815744</v>
      </c>
      <c r="DN66" s="232">
        <v>1.1286549403718134</v>
      </c>
      <c r="DO66" s="232">
        <v>1.1866086687833981</v>
      </c>
      <c r="DP66" s="232">
        <v>1.1930254540150329</v>
      </c>
      <c r="DQ66" s="232">
        <v>1.1236286451832442</v>
      </c>
      <c r="DR66" s="232">
        <v>1.3164849100648459</v>
      </c>
      <c r="DS66" s="232">
        <v>1.1659091369991261</v>
      </c>
      <c r="DT66" s="232">
        <v>1.1630574722937128</v>
      </c>
      <c r="DU66" s="232">
        <v>1.1735067012855396</v>
      </c>
      <c r="DV66" s="232">
        <v>1.1548363556863643</v>
      </c>
      <c r="DW66" s="232">
        <v>1.120039632974327</v>
      </c>
      <c r="DX66" s="232">
        <v>1.1264170880407536</v>
      </c>
      <c r="DY66" s="232">
        <v>1.1055061616790742</v>
      </c>
      <c r="DZ66" s="232">
        <v>1.0925199675223509</v>
      </c>
      <c r="EA66" s="232">
        <v>0.97511635375870853</v>
      </c>
      <c r="EB66" s="232">
        <v>0.98566852750216483</v>
      </c>
      <c r="EC66" s="232">
        <v>0.97348618632342276</v>
      </c>
      <c r="ED66" s="232">
        <v>0.95222031975901955</v>
      </c>
      <c r="EE66" s="232">
        <v>0.95877060273696746</v>
      </c>
      <c r="EF66" s="232">
        <v>0.95338704301996957</v>
      </c>
      <c r="EG66" s="232">
        <v>0.94724694678345234</v>
      </c>
      <c r="EH66" s="232">
        <v>0.962897866506636</v>
      </c>
      <c r="EI66" s="232">
        <v>0.95640909893341153</v>
      </c>
      <c r="EJ66" s="232">
        <v>0.93194164116064726</v>
      </c>
      <c r="EK66" s="233">
        <v>0.95051619174554269</v>
      </c>
      <c r="EL66" s="231">
        <v>1.4185172034899936</v>
      </c>
      <c r="EM66" s="232">
        <v>1.4721336748540201</v>
      </c>
      <c r="EN66" s="232">
        <v>1.5874338208444405</v>
      </c>
      <c r="EO66" s="232">
        <v>1.4255277518273526</v>
      </c>
      <c r="EP66" s="232">
        <v>1.6545840986501734</v>
      </c>
      <c r="EQ66" s="232">
        <v>1.8820902345860626</v>
      </c>
      <c r="ER66" s="232">
        <v>1.7446707362456395</v>
      </c>
      <c r="ES66" s="232">
        <v>1.4924911818721671</v>
      </c>
      <c r="ET66" s="232">
        <v>1.6700310713790936</v>
      </c>
      <c r="EU66" s="232">
        <v>1.4553218741981637</v>
      </c>
      <c r="EV66" s="232">
        <v>1.4196395268501494</v>
      </c>
      <c r="EW66" s="232">
        <v>1.3183712766665838</v>
      </c>
      <c r="EX66" s="232">
        <v>1.3157868698203505</v>
      </c>
      <c r="EY66" s="232">
        <v>1.3078523965358413</v>
      </c>
      <c r="EZ66" s="232">
        <v>1.2914659021894888</v>
      </c>
      <c r="FA66" s="232">
        <v>1.2618604652897911</v>
      </c>
      <c r="FB66" s="232">
        <v>1.2548737303333604</v>
      </c>
      <c r="FC66" s="232">
        <v>1.2155744810541702</v>
      </c>
      <c r="FD66" s="232">
        <v>1.229106020563469</v>
      </c>
      <c r="FE66" s="232">
        <v>1.2068189650191639</v>
      </c>
      <c r="FF66" s="232">
        <v>1.2032220781732192</v>
      </c>
      <c r="FG66" s="232">
        <v>1.2097941705089228</v>
      </c>
      <c r="FH66" s="232">
        <v>1.2259786549207978</v>
      </c>
      <c r="FI66" s="232">
        <v>1.2020845687011377</v>
      </c>
      <c r="FJ66" s="232">
        <v>1.1848409343459139</v>
      </c>
      <c r="FK66" s="232">
        <v>1.136403796105798</v>
      </c>
      <c r="FL66" s="232">
        <v>1.1036655257298364</v>
      </c>
      <c r="FM66" s="233">
        <v>1.1317274302099076</v>
      </c>
    </row>
    <row r="67" spans="1:169" ht="12.75" customHeight="1">
      <c r="A67" s="229">
        <v>78</v>
      </c>
      <c r="B67" s="231">
        <v>0.96853776307908646</v>
      </c>
      <c r="C67" s="232">
        <v>0.87030586674032884</v>
      </c>
      <c r="D67" s="232">
        <v>0.89246752579236843</v>
      </c>
      <c r="E67" s="232">
        <v>1.0416076474430107</v>
      </c>
      <c r="F67" s="232">
        <v>1.2538010696577297</v>
      </c>
      <c r="G67" s="232">
        <v>1.4729465478286439</v>
      </c>
      <c r="H67" s="232">
        <v>1.3404998239491532</v>
      </c>
      <c r="I67" s="232">
        <v>1.010796347127952</v>
      </c>
      <c r="J67" s="232">
        <v>1.2536620416077648</v>
      </c>
      <c r="K67" s="232">
        <v>1.1926145011598035</v>
      </c>
      <c r="L67" s="232">
        <v>1.1849352082610931</v>
      </c>
      <c r="M67" s="232">
        <v>1.1925990205151511</v>
      </c>
      <c r="N67" s="232">
        <v>1.2285190020516925</v>
      </c>
      <c r="O67" s="232">
        <v>1.1945926893387631</v>
      </c>
      <c r="P67" s="232">
        <v>1.1814957451956132</v>
      </c>
      <c r="Q67" s="232">
        <v>1.1401321570866543</v>
      </c>
      <c r="R67" s="232">
        <v>1.115683957266191</v>
      </c>
      <c r="S67" s="232">
        <v>1.0195808525454677</v>
      </c>
      <c r="T67" s="232">
        <v>1.0372132989989096</v>
      </c>
      <c r="U67" s="232">
        <v>1.0550716700337752</v>
      </c>
      <c r="V67" s="232">
        <v>1.011262503659071</v>
      </c>
      <c r="W67" s="232">
        <v>1.0370749006866493</v>
      </c>
      <c r="X67" s="232">
        <v>1.0141886939618991</v>
      </c>
      <c r="Y67" s="232">
        <v>1.0159225737630191</v>
      </c>
      <c r="Z67" s="232">
        <v>1.0042481973553561</v>
      </c>
      <c r="AA67" s="232">
        <v>0.99070978609386684</v>
      </c>
      <c r="AB67" s="232">
        <v>0.95857250267304761</v>
      </c>
      <c r="AC67" s="233">
        <v>0.96625720319872233</v>
      </c>
      <c r="AD67" s="231">
        <v>0.80291063533468776</v>
      </c>
      <c r="AE67" s="232">
        <v>0.83953290836536965</v>
      </c>
      <c r="AF67" s="232">
        <v>0.86914431642920076</v>
      </c>
      <c r="AG67" s="232">
        <v>0.97339926685765221</v>
      </c>
      <c r="AH67" s="232">
        <v>1.1098653905902649</v>
      </c>
      <c r="AI67" s="232">
        <v>1.1767960708954635</v>
      </c>
      <c r="AJ67" s="232">
        <v>1.2509839011456005</v>
      </c>
      <c r="AK67" s="232">
        <v>0.88442156169834929</v>
      </c>
      <c r="AL67" s="232">
        <v>1.1667455621290534</v>
      </c>
      <c r="AM67" s="232">
        <v>1.1304704935080325</v>
      </c>
      <c r="AN67" s="232">
        <v>1.1331712340848961</v>
      </c>
      <c r="AO67" s="232">
        <v>1.1832865344270891</v>
      </c>
      <c r="AP67" s="232">
        <v>1.1619124260322662</v>
      </c>
      <c r="AQ67" s="232">
        <v>1.1424834030479938</v>
      </c>
      <c r="AR67" s="232">
        <v>1.1380365120971327</v>
      </c>
      <c r="AS67" s="232">
        <v>1.1005928273347574</v>
      </c>
      <c r="AT67" s="232">
        <v>1.0808407527370736</v>
      </c>
      <c r="AU67" s="232">
        <v>0.97229994022994792</v>
      </c>
      <c r="AV67" s="232">
        <v>0.98253326426376064</v>
      </c>
      <c r="AW67" s="232">
        <v>0.97750441370355945</v>
      </c>
      <c r="AX67" s="232">
        <v>0.95285083490532385</v>
      </c>
      <c r="AY67" s="232">
        <v>0.9669482037102719</v>
      </c>
      <c r="AZ67" s="232">
        <v>0.94507862733657411</v>
      </c>
      <c r="BA67" s="232">
        <v>0.94245153211473187</v>
      </c>
      <c r="BB67" s="232">
        <v>0.95929948669564213</v>
      </c>
      <c r="BC67" s="232">
        <v>0.95170791995124626</v>
      </c>
      <c r="BD67" s="232">
        <v>0.91768966600722068</v>
      </c>
      <c r="BE67" s="233">
        <v>0.92974924515420632</v>
      </c>
      <c r="BF67" s="231">
        <v>1.6786905137525001</v>
      </c>
      <c r="BG67" s="232">
        <v>1.030261310401533</v>
      </c>
      <c r="BH67" s="232">
        <v>1.0118615483553801</v>
      </c>
      <c r="BI67" s="232">
        <v>1.3606853962575323</v>
      </c>
      <c r="BJ67" s="232">
        <v>1.7342616160793936</v>
      </c>
      <c r="BK67" s="232">
        <v>2.4204388115104427</v>
      </c>
      <c r="BL67" s="232">
        <v>1.6391964272855413</v>
      </c>
      <c r="BM67" s="232">
        <v>1.4153366363354771</v>
      </c>
      <c r="BN67" s="232">
        <v>1.5340346884735363</v>
      </c>
      <c r="BO67" s="232">
        <v>1.3885815152922432</v>
      </c>
      <c r="BP67" s="232">
        <v>1.3486680681697083</v>
      </c>
      <c r="BQ67" s="232">
        <v>1.2214669892930416</v>
      </c>
      <c r="BR67" s="232">
        <v>1.4281144025628447</v>
      </c>
      <c r="BS67" s="232">
        <v>1.3517535662138005</v>
      </c>
      <c r="BT67" s="232">
        <v>1.3150919401492847</v>
      </c>
      <c r="BU67" s="232">
        <v>1.2599680901196859</v>
      </c>
      <c r="BV67" s="232">
        <v>1.2223757984908119</v>
      </c>
      <c r="BW67" s="232">
        <v>1.1752518467959718</v>
      </c>
      <c r="BX67" s="232">
        <v>1.2165829510300978</v>
      </c>
      <c r="BY67" s="232">
        <v>1.3048751301493087</v>
      </c>
      <c r="BZ67" s="232">
        <v>1.2021057493394256</v>
      </c>
      <c r="CA67" s="232">
        <v>1.2649385632917816</v>
      </c>
      <c r="CB67" s="232">
        <v>1.2327125807350723</v>
      </c>
      <c r="CC67" s="232">
        <v>1.2538545685108071</v>
      </c>
      <c r="CD67" s="232">
        <v>1.1721151569819603</v>
      </c>
      <c r="CE67" s="232">
        <v>1.1327524051442068</v>
      </c>
      <c r="CF67" s="232">
        <v>1.1066754191740547</v>
      </c>
      <c r="CG67" s="233">
        <v>1.1084504092358924</v>
      </c>
      <c r="CH67" s="231">
        <v>0.91753504596764679</v>
      </c>
      <c r="CI67" s="232">
        <v>0.9686602206643784</v>
      </c>
      <c r="CJ67" s="232">
        <v>1.0757817364829598</v>
      </c>
      <c r="CK67" s="232">
        <v>1.0526844488376172</v>
      </c>
      <c r="CL67" s="232">
        <v>1.253909930969006</v>
      </c>
      <c r="CM67" s="232">
        <v>1.3611620206339621</v>
      </c>
      <c r="CN67" s="232">
        <v>1.3109579012400019</v>
      </c>
      <c r="CO67" s="232">
        <v>1.188528641172738</v>
      </c>
      <c r="CP67" s="232">
        <v>1.404885937395459</v>
      </c>
      <c r="CQ67" s="232">
        <v>1.2288235285810634</v>
      </c>
      <c r="CR67" s="232">
        <v>1.2098298139988424</v>
      </c>
      <c r="CS67" s="232">
        <v>1.2031850137723679</v>
      </c>
      <c r="CT67" s="232">
        <v>1.1952615921125471</v>
      </c>
      <c r="CU67" s="232">
        <v>1.1670443386294349</v>
      </c>
      <c r="CV67" s="232">
        <v>1.1649594921088391</v>
      </c>
      <c r="CW67" s="232">
        <v>1.1421290082477413</v>
      </c>
      <c r="CX67" s="232">
        <v>1.1324090709227348</v>
      </c>
      <c r="CY67" s="232">
        <v>1.0306984879958119</v>
      </c>
      <c r="CZ67" s="232">
        <v>1.0407262382204161</v>
      </c>
      <c r="DA67" s="232">
        <v>1.0309362547485583</v>
      </c>
      <c r="DB67" s="232">
        <v>1.0109975589397735</v>
      </c>
      <c r="DC67" s="232">
        <v>1.019621098421112</v>
      </c>
      <c r="DD67" s="232">
        <v>1.0224392953916364</v>
      </c>
      <c r="DE67" s="232">
        <v>1.0095320010096656</v>
      </c>
      <c r="DF67" s="232">
        <v>1.0101400539606402</v>
      </c>
      <c r="DG67" s="232">
        <v>0.9888288471762039</v>
      </c>
      <c r="DH67" s="232">
        <v>0.96317905636283896</v>
      </c>
      <c r="DI67" s="233">
        <v>0.97346110155604137</v>
      </c>
      <c r="DJ67" s="231">
        <v>0.79788326079641847</v>
      </c>
      <c r="DK67" s="232">
        <v>0.87640201243288718</v>
      </c>
      <c r="DL67" s="232">
        <v>0.93864969709643653</v>
      </c>
      <c r="DM67" s="232">
        <v>0.96779143313477178</v>
      </c>
      <c r="DN67" s="232">
        <v>1.1197507001315359</v>
      </c>
      <c r="DO67" s="232">
        <v>1.1868948597248479</v>
      </c>
      <c r="DP67" s="232">
        <v>1.1829328502186984</v>
      </c>
      <c r="DQ67" s="232">
        <v>1.0914299804008794</v>
      </c>
      <c r="DR67" s="232">
        <v>1.353579781459342</v>
      </c>
      <c r="DS67" s="232">
        <v>1.1555235623316533</v>
      </c>
      <c r="DT67" s="232">
        <v>1.1480406768662583</v>
      </c>
      <c r="DU67" s="232">
        <v>1.1664326731578387</v>
      </c>
      <c r="DV67" s="232">
        <v>1.1538778625006134</v>
      </c>
      <c r="DW67" s="232">
        <v>1.1209447808996287</v>
      </c>
      <c r="DX67" s="232">
        <v>1.1236311979255411</v>
      </c>
      <c r="DY67" s="232">
        <v>1.1017970410725366</v>
      </c>
      <c r="DZ67" s="232">
        <v>1.0912408605390376</v>
      </c>
      <c r="EA67" s="232">
        <v>0.97363153821257797</v>
      </c>
      <c r="EB67" s="232">
        <v>0.98284149717077385</v>
      </c>
      <c r="EC67" s="232">
        <v>0.97401496741736315</v>
      </c>
      <c r="ED67" s="232">
        <v>0.95067588270207903</v>
      </c>
      <c r="EE67" s="232">
        <v>0.95894621099381261</v>
      </c>
      <c r="EF67" s="232">
        <v>0.95369625647605127</v>
      </c>
      <c r="EG67" s="232">
        <v>0.9454499334095261</v>
      </c>
      <c r="EH67" s="232">
        <v>0.96018772310250922</v>
      </c>
      <c r="EI67" s="232">
        <v>0.95140445040684263</v>
      </c>
      <c r="EJ67" s="232">
        <v>0.92656660740035757</v>
      </c>
      <c r="EK67" s="233">
        <v>0.93967803447793619</v>
      </c>
      <c r="EL67" s="231">
        <v>1.4036189267026347</v>
      </c>
      <c r="EM67" s="232">
        <v>1.459202277663842</v>
      </c>
      <c r="EN67" s="232">
        <v>1.6112033040167111</v>
      </c>
      <c r="EO67" s="232">
        <v>1.4249155823616624</v>
      </c>
      <c r="EP67" s="232">
        <v>1.6627367190011975</v>
      </c>
      <c r="EQ67" s="232">
        <v>1.9212063615391906</v>
      </c>
      <c r="ER67" s="232">
        <v>1.7306879009024723</v>
      </c>
      <c r="ES67" s="232">
        <v>1.4716290458653183</v>
      </c>
      <c r="ET67" s="232">
        <v>1.6563068045957445</v>
      </c>
      <c r="EU67" s="232">
        <v>1.4475416542927675</v>
      </c>
      <c r="EV67" s="232">
        <v>1.3969089680419924</v>
      </c>
      <c r="EW67" s="232">
        <v>1.3021434085268595</v>
      </c>
      <c r="EX67" s="232">
        <v>1.3170048568866166</v>
      </c>
      <c r="EY67" s="232">
        <v>1.3098296191020571</v>
      </c>
      <c r="EZ67" s="232">
        <v>1.2898246572887906</v>
      </c>
      <c r="FA67" s="232">
        <v>1.2636862473122834</v>
      </c>
      <c r="FB67" s="232">
        <v>1.2563438487276661</v>
      </c>
      <c r="FC67" s="232">
        <v>1.2171235118500976</v>
      </c>
      <c r="FD67" s="232">
        <v>1.2300096795176332</v>
      </c>
      <c r="FE67" s="232">
        <v>1.2181976455801928</v>
      </c>
      <c r="FF67" s="232">
        <v>1.206618680099713</v>
      </c>
      <c r="FG67" s="232">
        <v>1.2146971967078164</v>
      </c>
      <c r="FH67" s="232">
        <v>1.2387050329333016</v>
      </c>
      <c r="FI67" s="232">
        <v>1.2109648996996678</v>
      </c>
      <c r="FJ67" s="232">
        <v>1.1905514191175661</v>
      </c>
      <c r="FK67" s="232">
        <v>1.1279076341830774</v>
      </c>
      <c r="FL67" s="232">
        <v>1.0953305461159328</v>
      </c>
      <c r="FM67" s="233">
        <v>1.1190685210607938</v>
      </c>
    </row>
    <row r="68" spans="1:169" ht="12.75" customHeight="1">
      <c r="A68" s="229">
        <v>79</v>
      </c>
      <c r="B68" s="231">
        <v>0.85991497186180865</v>
      </c>
      <c r="C68" s="232">
        <v>0.89990469004578677</v>
      </c>
      <c r="D68" s="232">
        <v>1.0503169436888387</v>
      </c>
      <c r="E68" s="232">
        <v>1.0293741390544988</v>
      </c>
      <c r="F68" s="232">
        <v>1.2336503866104573</v>
      </c>
      <c r="G68" s="232">
        <v>1.2912924071061447</v>
      </c>
      <c r="H68" s="232">
        <v>1.3435220183095176</v>
      </c>
      <c r="I68" s="232">
        <v>1.1033950670905941</v>
      </c>
      <c r="J68" s="232">
        <v>1.5312774246069925</v>
      </c>
      <c r="K68" s="232">
        <v>1.2224020116210899</v>
      </c>
      <c r="L68" s="232">
        <v>1.1875360471420069</v>
      </c>
      <c r="M68" s="232">
        <v>1.1520084815661515</v>
      </c>
      <c r="N68" s="232">
        <v>1.1614478039486487</v>
      </c>
      <c r="O68" s="232">
        <v>1.1403879108342561</v>
      </c>
      <c r="P68" s="232">
        <v>1.1467620194634818</v>
      </c>
      <c r="Q68" s="232">
        <v>1.1546132004370446</v>
      </c>
      <c r="R68" s="232">
        <v>1.1345073526929219</v>
      </c>
      <c r="S68" s="232">
        <v>1.0300501369716228</v>
      </c>
      <c r="T68" s="232">
        <v>1.0300238756687163</v>
      </c>
      <c r="U68" s="232">
        <v>1.0310648606200936</v>
      </c>
      <c r="V68" s="232">
        <v>1.0183254377840028</v>
      </c>
      <c r="W68" s="232">
        <v>1.0226914249793575</v>
      </c>
      <c r="X68" s="232">
        <v>1.0316375208999269</v>
      </c>
      <c r="Y68" s="232">
        <v>1.0034950201121466</v>
      </c>
      <c r="Z68" s="232">
        <v>1.0126680913471333</v>
      </c>
      <c r="AA68" s="232">
        <v>0.97795574041736943</v>
      </c>
      <c r="AB68" s="232">
        <v>0.94346842064351932</v>
      </c>
      <c r="AC68" s="233">
        <v>0.96976715306933359</v>
      </c>
      <c r="AD68" s="231">
        <v>0.76066954997419922</v>
      </c>
      <c r="AE68" s="232">
        <v>0.852505992605046</v>
      </c>
      <c r="AF68" s="232">
        <v>0.95009417852741296</v>
      </c>
      <c r="AG68" s="232">
        <v>0.907480984457674</v>
      </c>
      <c r="AH68" s="232">
        <v>1.0833999176746454</v>
      </c>
      <c r="AI68" s="232">
        <v>1.1102049070780795</v>
      </c>
      <c r="AJ68" s="232">
        <v>1.1586349100087989</v>
      </c>
      <c r="AK68" s="232">
        <v>1.0332064727117662</v>
      </c>
      <c r="AL68" s="232">
        <v>1.4267885772247306</v>
      </c>
      <c r="AM68" s="232">
        <v>1.1418761659368719</v>
      </c>
      <c r="AN68" s="232">
        <v>1.1185311318169164</v>
      </c>
      <c r="AO68" s="232">
        <v>1.1119642447779106</v>
      </c>
      <c r="AP68" s="232">
        <v>1.1404421453249574</v>
      </c>
      <c r="AQ68" s="232">
        <v>1.0852579909268136</v>
      </c>
      <c r="AR68" s="232">
        <v>1.1092936253417862</v>
      </c>
      <c r="AS68" s="232">
        <v>1.1045172721991792</v>
      </c>
      <c r="AT68" s="232">
        <v>1.0848952749720011</v>
      </c>
      <c r="AU68" s="232">
        <v>0.96978725081556383</v>
      </c>
      <c r="AV68" s="232">
        <v>0.97016510637866349</v>
      </c>
      <c r="AW68" s="232">
        <v>0.97641448021609678</v>
      </c>
      <c r="AX68" s="232">
        <v>0.94716769330460437</v>
      </c>
      <c r="AY68" s="232">
        <v>0.95975670886255904</v>
      </c>
      <c r="AZ68" s="232">
        <v>0.95211596945578547</v>
      </c>
      <c r="BA68" s="232">
        <v>0.93870437938370044</v>
      </c>
      <c r="BB68" s="232">
        <v>0.95041285512161988</v>
      </c>
      <c r="BC68" s="232">
        <v>0.95012873161106326</v>
      </c>
      <c r="BD68" s="232">
        <v>0.91218075001186627</v>
      </c>
      <c r="BE68" s="233">
        <v>0.92493863933178022</v>
      </c>
      <c r="BF68" s="231">
        <v>1.2854455608076167</v>
      </c>
      <c r="BG68" s="232">
        <v>1.1462795522202336</v>
      </c>
      <c r="BH68" s="232">
        <v>1.5633682714529884</v>
      </c>
      <c r="BI68" s="232">
        <v>1.5995883245883165</v>
      </c>
      <c r="BJ68" s="232">
        <v>1.7351898391241547</v>
      </c>
      <c r="BK68" s="232">
        <v>1.8706567205474613</v>
      </c>
      <c r="BL68" s="232">
        <v>1.9604529693913084</v>
      </c>
      <c r="BM68" s="232">
        <v>1.328076818281632</v>
      </c>
      <c r="BN68" s="232">
        <v>1.8683343868371685</v>
      </c>
      <c r="BO68" s="232">
        <v>1.4763349623552799</v>
      </c>
      <c r="BP68" s="232">
        <v>1.4058032492436114</v>
      </c>
      <c r="BQ68" s="232">
        <v>1.2761414356400742</v>
      </c>
      <c r="BR68" s="232">
        <v>1.2243939819721519</v>
      </c>
      <c r="BS68" s="232">
        <v>1.3066589993613136</v>
      </c>
      <c r="BT68" s="232">
        <v>1.2619420219946842</v>
      </c>
      <c r="BU68" s="232">
        <v>1.3064441301717169</v>
      </c>
      <c r="BV68" s="232">
        <v>1.2864223984024235</v>
      </c>
      <c r="BW68" s="232">
        <v>1.2284639233411914</v>
      </c>
      <c r="BX68" s="232">
        <v>1.2263815716592565</v>
      </c>
      <c r="BY68" s="232">
        <v>1.2070650753779437</v>
      </c>
      <c r="BZ68" s="232">
        <v>1.2508127311100943</v>
      </c>
      <c r="CA68" s="232">
        <v>1.2271860946312736</v>
      </c>
      <c r="CB68" s="232">
        <v>1.2830821786725879</v>
      </c>
      <c r="CC68" s="232">
        <v>1.2133160120697857</v>
      </c>
      <c r="CD68" s="232">
        <v>1.245168695738802</v>
      </c>
      <c r="CE68" s="232">
        <v>1.0793001596047933</v>
      </c>
      <c r="CF68" s="232">
        <v>1.0568116824179457</v>
      </c>
      <c r="CG68" s="233">
        <v>1.1443677709958426</v>
      </c>
      <c r="CH68" s="231">
        <v>0.91026315101611155</v>
      </c>
      <c r="CI68" s="232">
        <v>0.94320361028251143</v>
      </c>
      <c r="CJ68" s="232">
        <v>1.0669096620914025</v>
      </c>
      <c r="CK68" s="232">
        <v>1.0414112364170798</v>
      </c>
      <c r="CL68" s="232">
        <v>1.2473374486156821</v>
      </c>
      <c r="CM68" s="232">
        <v>1.3634274662830173</v>
      </c>
      <c r="CN68" s="232">
        <v>1.3047066598063983</v>
      </c>
      <c r="CO68" s="232">
        <v>1.1662005380155647</v>
      </c>
      <c r="CP68" s="232">
        <v>1.4226112728070799</v>
      </c>
      <c r="CQ68" s="232">
        <v>1.2214842332796749</v>
      </c>
      <c r="CR68" s="232">
        <v>1.1914438551987967</v>
      </c>
      <c r="CS68" s="232">
        <v>1.1947243034972126</v>
      </c>
      <c r="CT68" s="232">
        <v>1.1948210116455122</v>
      </c>
      <c r="CU68" s="232">
        <v>1.1679581646355788</v>
      </c>
      <c r="CV68" s="232">
        <v>1.1623078315547364</v>
      </c>
      <c r="CW68" s="232">
        <v>1.1414506716901465</v>
      </c>
      <c r="CX68" s="232">
        <v>1.1314734804500566</v>
      </c>
      <c r="CY68" s="232">
        <v>1.0298240487944126</v>
      </c>
      <c r="CZ68" s="232">
        <v>1.0386382493185715</v>
      </c>
      <c r="DA68" s="232">
        <v>1.0333944062214309</v>
      </c>
      <c r="DB68" s="232">
        <v>1.0104464716959931</v>
      </c>
      <c r="DC68" s="232">
        <v>1.0214466655265022</v>
      </c>
      <c r="DD68" s="232">
        <v>1.0243028463651529</v>
      </c>
      <c r="DE68" s="232">
        <v>1.0104566025608168</v>
      </c>
      <c r="DF68" s="232">
        <v>1.0106190148948202</v>
      </c>
      <c r="DG68" s="232">
        <v>0.98508046260642668</v>
      </c>
      <c r="DH68" s="232">
        <v>0.95948329723196779</v>
      </c>
      <c r="DI68" s="233">
        <v>0.96637302931786184</v>
      </c>
      <c r="DJ68" s="231">
        <v>0.79378299899057259</v>
      </c>
      <c r="DK68" s="232">
        <v>0.85727517164214251</v>
      </c>
      <c r="DL68" s="232">
        <v>0.92687895871128057</v>
      </c>
      <c r="DM68" s="232">
        <v>0.95603280810162194</v>
      </c>
      <c r="DN68" s="232">
        <v>1.1133082077323144</v>
      </c>
      <c r="DO68" s="232">
        <v>1.1803540918319801</v>
      </c>
      <c r="DP68" s="232">
        <v>1.1744577181541782</v>
      </c>
      <c r="DQ68" s="232">
        <v>1.0740742209045175</v>
      </c>
      <c r="DR68" s="232">
        <v>1.3718306058812271</v>
      </c>
      <c r="DS68" s="232">
        <v>1.1482587670984734</v>
      </c>
      <c r="DT68" s="232">
        <v>1.1291307272365394</v>
      </c>
      <c r="DU68" s="232">
        <v>1.1611684987353457</v>
      </c>
      <c r="DV68" s="232">
        <v>1.1559413514130743</v>
      </c>
      <c r="DW68" s="232">
        <v>1.1212525318393163</v>
      </c>
      <c r="DX68" s="232">
        <v>1.1213335299071612</v>
      </c>
      <c r="DY68" s="232">
        <v>1.1001976195898402</v>
      </c>
      <c r="DZ68" s="232">
        <v>1.0906990296798631</v>
      </c>
      <c r="EA68" s="232">
        <v>0.9722938017219267</v>
      </c>
      <c r="EB68" s="232">
        <v>0.97968768873143008</v>
      </c>
      <c r="EC68" s="232">
        <v>0.97403010480231411</v>
      </c>
      <c r="ED68" s="232">
        <v>0.94854261279105867</v>
      </c>
      <c r="EE68" s="232">
        <v>0.95939011743283886</v>
      </c>
      <c r="EF68" s="232">
        <v>0.95242906532080507</v>
      </c>
      <c r="EG68" s="232">
        <v>0.94390454227464482</v>
      </c>
      <c r="EH68" s="232">
        <v>0.95839646004187529</v>
      </c>
      <c r="EI68" s="232">
        <v>0.94907027382829112</v>
      </c>
      <c r="EJ68" s="232">
        <v>0.92322616891516629</v>
      </c>
      <c r="EK68" s="233">
        <v>0.93392230798388243</v>
      </c>
      <c r="EL68" s="231">
        <v>1.4070048446257781</v>
      </c>
      <c r="EM68" s="232">
        <v>1.4578752028377135</v>
      </c>
      <c r="EN68" s="232">
        <v>1.6296684492544089</v>
      </c>
      <c r="EO68" s="232">
        <v>1.4250361394667506</v>
      </c>
      <c r="EP68" s="232">
        <v>1.6722277530665457</v>
      </c>
      <c r="EQ68" s="232">
        <v>1.9392126530471354</v>
      </c>
      <c r="ER68" s="232">
        <v>1.7285969133155761</v>
      </c>
      <c r="ES68" s="232">
        <v>1.4547504440286629</v>
      </c>
      <c r="ET68" s="232">
        <v>1.6386415535667913</v>
      </c>
      <c r="EU68" s="232">
        <v>1.4482069198480771</v>
      </c>
      <c r="EV68" s="232">
        <v>1.3691030006264611</v>
      </c>
      <c r="EW68" s="232">
        <v>1.2856172335364302</v>
      </c>
      <c r="EX68" s="232">
        <v>1.3151538269265546</v>
      </c>
      <c r="EY68" s="232">
        <v>1.3116917150300325</v>
      </c>
      <c r="EZ68" s="232">
        <v>1.2835656335781052</v>
      </c>
      <c r="FA68" s="232">
        <v>1.2660650902336472</v>
      </c>
      <c r="FB68" s="232">
        <v>1.255694371604547</v>
      </c>
      <c r="FC68" s="232">
        <v>1.2178276092203575</v>
      </c>
      <c r="FD68" s="232">
        <v>1.2294039017132958</v>
      </c>
      <c r="FE68" s="232">
        <v>1.2268537295110169</v>
      </c>
      <c r="FF68" s="232">
        <v>1.2096930734189792</v>
      </c>
      <c r="FG68" s="232">
        <v>1.219728669388382</v>
      </c>
      <c r="FH68" s="232">
        <v>1.2465943319333095</v>
      </c>
      <c r="FI68" s="232">
        <v>1.2201326379452342</v>
      </c>
      <c r="FJ68" s="232">
        <v>1.1995308126955737</v>
      </c>
      <c r="FK68" s="232">
        <v>1.1209649215365409</v>
      </c>
      <c r="FL68" s="232">
        <v>1.0894997252828633</v>
      </c>
      <c r="FM68" s="233">
        <v>1.1030409656958069</v>
      </c>
    </row>
    <row r="69" spans="1:169" ht="12.75" customHeight="1" thickBot="1">
      <c r="A69" s="230">
        <v>80</v>
      </c>
      <c r="B69" s="234">
        <v>0.86215156741896626</v>
      </c>
      <c r="C69" s="235">
        <v>0.83879225553601644</v>
      </c>
      <c r="D69" s="235">
        <v>0.93358117745389446</v>
      </c>
      <c r="E69" s="235">
        <v>0.99669333670718485</v>
      </c>
      <c r="F69" s="235">
        <v>1.2339105635145959</v>
      </c>
      <c r="G69" s="235">
        <v>1.2599518628770023</v>
      </c>
      <c r="H69" s="235">
        <v>1.1655030746026502</v>
      </c>
      <c r="I69" s="235">
        <v>1.2863380903037465</v>
      </c>
      <c r="J69" s="235">
        <v>1.5034867445040518</v>
      </c>
      <c r="K69" s="235">
        <v>1.2342229496492965</v>
      </c>
      <c r="L69" s="235">
        <v>1.1258720752098179</v>
      </c>
      <c r="M69" s="235">
        <v>1.2271588505480502</v>
      </c>
      <c r="N69" s="235">
        <v>1.216851693933686</v>
      </c>
      <c r="O69" s="235">
        <v>1.1547047162700406</v>
      </c>
      <c r="P69" s="235">
        <v>1.1523849003336095</v>
      </c>
      <c r="Q69" s="235">
        <v>1.1308267511522561</v>
      </c>
      <c r="R69" s="235">
        <v>1.1483765906895482</v>
      </c>
      <c r="S69" s="235">
        <v>1.038720448406887</v>
      </c>
      <c r="T69" s="235">
        <v>1.0377162476727595</v>
      </c>
      <c r="U69" s="235">
        <v>1.0286911189591472</v>
      </c>
      <c r="V69" s="235">
        <v>0.99578958735146739</v>
      </c>
      <c r="W69" s="235">
        <v>1.0250936506248052</v>
      </c>
      <c r="X69" s="235">
        <v>1.0405326893159812</v>
      </c>
      <c r="Y69" s="235">
        <v>1.0062224611035493</v>
      </c>
      <c r="Z69" s="235">
        <v>1.0202667621239083</v>
      </c>
      <c r="AA69" s="235">
        <v>0.97874423086864071</v>
      </c>
      <c r="AB69" s="235">
        <v>0.96190349087842519</v>
      </c>
      <c r="AC69" s="236">
        <v>0.9589410707160676</v>
      </c>
      <c r="AD69" s="234">
        <v>0.80014170847428434</v>
      </c>
      <c r="AE69" s="235">
        <v>0.75864121704742371</v>
      </c>
      <c r="AF69" s="235">
        <v>0.87010202895197764</v>
      </c>
      <c r="AG69" s="235">
        <v>0.94544416525277708</v>
      </c>
      <c r="AH69" s="235">
        <v>1.1206692528822086</v>
      </c>
      <c r="AI69" s="235">
        <v>1.1277120233305451</v>
      </c>
      <c r="AJ69" s="235">
        <v>1.0716154292887705</v>
      </c>
      <c r="AK69" s="235">
        <v>1.1597742590976128</v>
      </c>
      <c r="AL69" s="235">
        <v>1.5329017794261743</v>
      </c>
      <c r="AM69" s="235">
        <v>1.1439965413281237</v>
      </c>
      <c r="AN69" s="235">
        <v>1.0675817981262281</v>
      </c>
      <c r="AO69" s="235">
        <v>1.1993608660088331</v>
      </c>
      <c r="AP69" s="235">
        <v>1.1702529515654203</v>
      </c>
      <c r="AQ69" s="235">
        <v>1.1251199542598533</v>
      </c>
      <c r="AR69" s="235">
        <v>1.1143383185994153</v>
      </c>
      <c r="AS69" s="235">
        <v>1.0946591175268521</v>
      </c>
      <c r="AT69" s="235">
        <v>1.1110172959818878</v>
      </c>
      <c r="AU69" s="235">
        <v>0.97492560833448838</v>
      </c>
      <c r="AV69" s="235">
        <v>0.97779933478791536</v>
      </c>
      <c r="AW69" s="235">
        <v>0.96230038528766693</v>
      </c>
      <c r="AX69" s="235">
        <v>0.94135145436990841</v>
      </c>
      <c r="AY69" s="235">
        <v>0.96258587165506559</v>
      </c>
      <c r="AZ69" s="235">
        <v>0.95624460995199667</v>
      </c>
      <c r="BA69" s="235">
        <v>0.9399836359660616</v>
      </c>
      <c r="BB69" s="235">
        <v>0.96329576808299389</v>
      </c>
      <c r="BC69" s="235">
        <v>0.93815398581699216</v>
      </c>
      <c r="BD69" s="235">
        <v>0.93282720060348545</v>
      </c>
      <c r="BE69" s="236">
        <v>0.93012084866165912</v>
      </c>
      <c r="BF69" s="234">
        <v>1.1280287441334389</v>
      </c>
      <c r="BG69" s="235">
        <v>1.2554115407256878</v>
      </c>
      <c r="BH69" s="235">
        <v>1.258537894689354</v>
      </c>
      <c r="BI69" s="235">
        <v>1.2364361875156746</v>
      </c>
      <c r="BJ69" s="235">
        <v>1.6119125854284009</v>
      </c>
      <c r="BK69" s="235">
        <v>1.6830349059766605</v>
      </c>
      <c r="BL69" s="235">
        <v>1.4787872125187889</v>
      </c>
      <c r="BM69" s="235">
        <v>1.6914835564836208</v>
      </c>
      <c r="BN69" s="235">
        <v>1.4086005645296868</v>
      </c>
      <c r="BO69" s="235">
        <v>1.518746016197285</v>
      </c>
      <c r="BP69" s="235">
        <v>1.3102481112747757</v>
      </c>
      <c r="BQ69" s="235">
        <v>1.3133298188431479</v>
      </c>
      <c r="BR69" s="235">
        <v>1.3564909377854477</v>
      </c>
      <c r="BS69" s="235">
        <v>1.2439317826786143</v>
      </c>
      <c r="BT69" s="235">
        <v>1.2693422803522973</v>
      </c>
      <c r="BU69" s="235">
        <v>1.2404437345215409</v>
      </c>
      <c r="BV69" s="235">
        <v>1.2627728467128707</v>
      </c>
      <c r="BW69" s="235">
        <v>1.2487630886886829</v>
      </c>
      <c r="BX69" s="235">
        <v>1.2342646776697686</v>
      </c>
      <c r="BY69" s="235">
        <v>1.2425008526300338</v>
      </c>
      <c r="BZ69" s="235">
        <v>1.1736504795619822</v>
      </c>
      <c r="CA69" s="235">
        <v>1.2282010658213012</v>
      </c>
      <c r="CB69" s="235">
        <v>1.3070489562317325</v>
      </c>
      <c r="CC69" s="235">
        <v>1.2207333242656253</v>
      </c>
      <c r="CD69" s="235">
        <v>1.2330326214933045</v>
      </c>
      <c r="CE69" s="235">
        <v>1.126571637090894</v>
      </c>
      <c r="CF69" s="235">
        <v>1.0672357638718541</v>
      </c>
      <c r="CG69" s="236">
        <v>1.0711916018007719</v>
      </c>
      <c r="CH69" s="234">
        <v>0.9035536024176235</v>
      </c>
      <c r="CI69" s="235">
        <v>0.89916414662531241</v>
      </c>
      <c r="CJ69" s="235">
        <v>1.0415397157418655</v>
      </c>
      <c r="CK69" s="235">
        <v>1.033634383022014</v>
      </c>
      <c r="CL69" s="235">
        <v>1.2471839066119532</v>
      </c>
      <c r="CM69" s="235">
        <v>1.3642543073023798</v>
      </c>
      <c r="CN69" s="235">
        <v>1.2940932600884296</v>
      </c>
      <c r="CO69" s="235">
        <v>1.1568772735678108</v>
      </c>
      <c r="CP69" s="235">
        <v>1.4224620874984368</v>
      </c>
      <c r="CQ69" s="235">
        <v>1.2207909994691768</v>
      </c>
      <c r="CR69" s="235">
        <v>1.1732034276929759</v>
      </c>
      <c r="CS69" s="235">
        <v>1.1883920936292278</v>
      </c>
      <c r="CT69" s="235">
        <v>1.1962684982607275</v>
      </c>
      <c r="CU69" s="235">
        <v>1.1678485574274491</v>
      </c>
      <c r="CV69" s="235">
        <v>1.1591320991880387</v>
      </c>
      <c r="CW69" s="235">
        <v>1.1410651946461963</v>
      </c>
      <c r="CX69" s="235">
        <v>1.1326225966835026</v>
      </c>
      <c r="CY69" s="235">
        <v>1.0297086308378531</v>
      </c>
      <c r="CZ69" s="235">
        <v>1.0362109517355118</v>
      </c>
      <c r="DA69" s="235">
        <v>1.0350104976783323</v>
      </c>
      <c r="DB69" s="235">
        <v>1.0097821555890998</v>
      </c>
      <c r="DC69" s="235">
        <v>1.0239848155340372</v>
      </c>
      <c r="DD69" s="235">
        <v>1.0261974626268295</v>
      </c>
      <c r="DE69" s="235">
        <v>1.0104430884443196</v>
      </c>
      <c r="DF69" s="235">
        <v>1.011289464054276</v>
      </c>
      <c r="DG69" s="235">
        <v>0.98288114584556652</v>
      </c>
      <c r="DH69" s="235">
        <v>0.95649063225897735</v>
      </c>
      <c r="DI69" s="236">
        <v>0.96488920639589659</v>
      </c>
      <c r="DJ69" s="234">
        <v>0.78995886525347281</v>
      </c>
      <c r="DK69" s="235">
        <v>0.83191291621951324</v>
      </c>
      <c r="DL69" s="235">
        <v>0.91105311178055748</v>
      </c>
      <c r="DM69" s="235">
        <v>0.94911649110832086</v>
      </c>
      <c r="DN69" s="235">
        <v>1.1115713276828223</v>
      </c>
      <c r="DO69" s="235">
        <v>1.1765909590818486</v>
      </c>
      <c r="DP69" s="235">
        <v>1.1656498408862073</v>
      </c>
      <c r="DQ69" s="235">
        <v>1.0668136165275701</v>
      </c>
      <c r="DR69" s="235">
        <v>1.3749017401245558</v>
      </c>
      <c r="DS69" s="235">
        <v>1.1443830921354476</v>
      </c>
      <c r="DT69" s="235">
        <v>1.1116281448957517</v>
      </c>
      <c r="DU69" s="235">
        <v>1.1615617876937021</v>
      </c>
      <c r="DV69" s="235">
        <v>1.1545369474736216</v>
      </c>
      <c r="DW69" s="235">
        <v>1.1208324102993639</v>
      </c>
      <c r="DX69" s="235">
        <v>1.1175389228375567</v>
      </c>
      <c r="DY69" s="235">
        <v>1.0993887663005979</v>
      </c>
      <c r="DZ69" s="235">
        <v>1.0923313410976316</v>
      </c>
      <c r="EA69" s="235">
        <v>0.97177894310094104</v>
      </c>
      <c r="EB69" s="235">
        <v>0.97676794572811443</v>
      </c>
      <c r="EC69" s="235">
        <v>0.97379052553954248</v>
      </c>
      <c r="ED69" s="235">
        <v>0.94768159574171373</v>
      </c>
      <c r="EE69" s="235">
        <v>0.96162379295593114</v>
      </c>
      <c r="EF69" s="235">
        <v>0.95208813735863762</v>
      </c>
      <c r="EG69" s="235">
        <v>0.94202028085537148</v>
      </c>
      <c r="EH69" s="235">
        <v>0.95724982208729614</v>
      </c>
      <c r="EI69" s="235">
        <v>0.94720433242477164</v>
      </c>
      <c r="EJ69" s="235">
        <v>0.92195580384911524</v>
      </c>
      <c r="EK69" s="236">
        <v>0.93023522561236305</v>
      </c>
      <c r="EL69" s="234">
        <v>1.3984175738095834</v>
      </c>
      <c r="EM69" s="235">
        <v>1.4592777252994604</v>
      </c>
      <c r="EN69" s="235">
        <v>1.6385858955716661</v>
      </c>
      <c r="EO69" s="235">
        <v>1.4265926478502391</v>
      </c>
      <c r="EP69" s="235">
        <v>1.6822086582413647</v>
      </c>
      <c r="EQ69" s="235">
        <v>1.9510020082761126</v>
      </c>
      <c r="ER69" s="235">
        <v>1.7148859999781281</v>
      </c>
      <c r="ES69" s="235">
        <v>1.4382286964051003</v>
      </c>
      <c r="ET69" s="235">
        <v>1.6108211939992012</v>
      </c>
      <c r="EU69" s="235">
        <v>1.461215832520405</v>
      </c>
      <c r="EV69" s="235">
        <v>1.3489375520977334</v>
      </c>
      <c r="EW69" s="235">
        <v>1.2689912432907184</v>
      </c>
      <c r="EX69" s="235">
        <v>1.317647293045827</v>
      </c>
      <c r="EY69" s="235">
        <v>1.3069148559580936</v>
      </c>
      <c r="EZ69" s="235">
        <v>1.2810945889736391</v>
      </c>
      <c r="FA69" s="235">
        <v>1.2675691711273342</v>
      </c>
      <c r="FB69" s="235">
        <v>1.2578155296417592</v>
      </c>
      <c r="FC69" s="235">
        <v>1.221360410245077</v>
      </c>
      <c r="FD69" s="235">
        <v>1.2294064903595823</v>
      </c>
      <c r="FE69" s="235">
        <v>1.2355714550977619</v>
      </c>
      <c r="FF69" s="235">
        <v>1.2116293838846066</v>
      </c>
      <c r="FG69" s="235">
        <v>1.2271175526558005</v>
      </c>
      <c r="FH69" s="235">
        <v>1.2558321625591611</v>
      </c>
      <c r="FI69" s="235">
        <v>1.2263800603205166</v>
      </c>
      <c r="FJ69" s="235">
        <v>1.207460769723395</v>
      </c>
      <c r="FK69" s="235">
        <v>1.1148012656165869</v>
      </c>
      <c r="FL69" s="235">
        <v>1.0862502353623038</v>
      </c>
      <c r="FM69" s="236">
        <v>1.0904752066551873</v>
      </c>
    </row>
  </sheetData>
  <mergeCells count="8">
    <mergeCell ref="A5:FM5"/>
    <mergeCell ref="A6:A8"/>
    <mergeCell ref="B6:AC6"/>
    <mergeCell ref="AD6:BE6"/>
    <mergeCell ref="BF6:CG6"/>
    <mergeCell ref="CH6:DI6"/>
    <mergeCell ref="DJ6:EK6"/>
    <mergeCell ref="EL6:FM6"/>
  </mergeCells>
  <hyperlinks>
    <hyperlink ref="A1" location="Index!A1" display="Index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Y51"/>
  <sheetViews>
    <sheetView workbookViewId="0">
      <selection activeCell="A4" sqref="A4:Y4"/>
    </sheetView>
  </sheetViews>
  <sheetFormatPr baseColWidth="10" defaultColWidth="8.85546875" defaultRowHeight="12.75"/>
  <sheetData>
    <row r="1" spans="1:25" ht="15">
      <c r="A1" s="178" t="s">
        <v>87</v>
      </c>
    </row>
    <row r="3" spans="1:25" ht="18.75" thickBot="1">
      <c r="B3" s="221"/>
    </row>
    <row r="4" spans="1:25" ht="25.5" customHeight="1" thickBot="1">
      <c r="A4" s="385" t="s">
        <v>311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7"/>
    </row>
    <row r="5" spans="1:25" ht="24" customHeight="1" thickBot="1">
      <c r="A5" s="396" t="s">
        <v>113</v>
      </c>
      <c r="B5" s="391" t="s">
        <v>287</v>
      </c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3"/>
      <c r="N5" s="391" t="s">
        <v>288</v>
      </c>
      <c r="O5" s="392"/>
      <c r="P5" s="392"/>
      <c r="Q5" s="392"/>
      <c r="R5" s="392"/>
      <c r="S5" s="392"/>
      <c r="T5" s="392"/>
      <c r="U5" s="392"/>
      <c r="V5" s="392"/>
      <c r="W5" s="392"/>
      <c r="X5" s="392"/>
      <c r="Y5" s="393"/>
    </row>
    <row r="6" spans="1:25" ht="38.25" customHeight="1">
      <c r="A6" s="397"/>
      <c r="B6" s="400" t="s">
        <v>289</v>
      </c>
      <c r="C6" s="401"/>
      <c r="D6" s="401"/>
      <c r="E6" s="401"/>
      <c r="F6" s="402" t="s">
        <v>290</v>
      </c>
      <c r="G6" s="401"/>
      <c r="H6" s="401"/>
      <c r="I6" s="401"/>
      <c r="J6" s="401"/>
      <c r="K6" s="401"/>
      <c r="L6" s="401"/>
      <c r="M6" s="403"/>
      <c r="N6" s="400" t="s">
        <v>289</v>
      </c>
      <c r="O6" s="401"/>
      <c r="P6" s="401"/>
      <c r="Q6" s="401"/>
      <c r="R6" s="402" t="s">
        <v>290</v>
      </c>
      <c r="S6" s="401"/>
      <c r="T6" s="401"/>
      <c r="U6" s="401"/>
      <c r="V6" s="401"/>
      <c r="W6" s="401"/>
      <c r="X6" s="401"/>
      <c r="Y6" s="403"/>
    </row>
    <row r="7" spans="1:25" ht="46.5" customHeight="1">
      <c r="A7" s="397"/>
      <c r="B7" s="288" t="s">
        <v>291</v>
      </c>
      <c r="C7" s="289" t="s">
        <v>292</v>
      </c>
      <c r="D7" s="289" t="s">
        <v>293</v>
      </c>
      <c r="E7" s="289" t="s">
        <v>294</v>
      </c>
      <c r="F7" s="399" t="s">
        <v>291</v>
      </c>
      <c r="G7" s="394"/>
      <c r="H7" s="394" t="s">
        <v>292</v>
      </c>
      <c r="I7" s="394"/>
      <c r="J7" s="394" t="s">
        <v>293</v>
      </c>
      <c r="K7" s="394"/>
      <c r="L7" s="394" t="s">
        <v>294</v>
      </c>
      <c r="M7" s="395"/>
      <c r="N7" s="288" t="s">
        <v>291</v>
      </c>
      <c r="O7" s="289" t="s">
        <v>292</v>
      </c>
      <c r="P7" s="289" t="s">
        <v>293</v>
      </c>
      <c r="Q7" s="289" t="s">
        <v>294</v>
      </c>
      <c r="R7" s="399" t="s">
        <v>291</v>
      </c>
      <c r="S7" s="394"/>
      <c r="T7" s="394" t="s">
        <v>292</v>
      </c>
      <c r="U7" s="394"/>
      <c r="V7" s="394" t="s">
        <v>293</v>
      </c>
      <c r="W7" s="394"/>
      <c r="X7" s="394" t="s">
        <v>294</v>
      </c>
      <c r="Y7" s="395"/>
    </row>
    <row r="8" spans="1:25" ht="13.5" thickBot="1">
      <c r="A8" s="398"/>
      <c r="B8" s="36" t="s">
        <v>527</v>
      </c>
      <c r="C8" s="29" t="s">
        <v>528</v>
      </c>
      <c r="D8" s="29" t="s">
        <v>529</v>
      </c>
      <c r="E8" s="291" t="s">
        <v>530</v>
      </c>
      <c r="F8" s="29" t="s">
        <v>531</v>
      </c>
      <c r="G8" s="29" t="s">
        <v>532</v>
      </c>
      <c r="H8" s="29" t="s">
        <v>533</v>
      </c>
      <c r="I8" s="29" t="s">
        <v>534</v>
      </c>
      <c r="J8" s="29" t="s">
        <v>535</v>
      </c>
      <c r="K8" s="29" t="s">
        <v>536</v>
      </c>
      <c r="L8" s="29" t="s">
        <v>537</v>
      </c>
      <c r="M8" s="37" t="s">
        <v>538</v>
      </c>
      <c r="N8" s="36" t="s">
        <v>527</v>
      </c>
      <c r="O8" s="29" t="s">
        <v>528</v>
      </c>
      <c r="P8" s="29" t="s">
        <v>529</v>
      </c>
      <c r="Q8" s="291" t="s">
        <v>530</v>
      </c>
      <c r="R8" s="29" t="s">
        <v>531</v>
      </c>
      <c r="S8" s="29" t="s">
        <v>532</v>
      </c>
      <c r="T8" s="29" t="s">
        <v>533</v>
      </c>
      <c r="U8" s="29" t="s">
        <v>534</v>
      </c>
      <c r="V8" s="29" t="s">
        <v>535</v>
      </c>
      <c r="W8" s="29" t="s">
        <v>536</v>
      </c>
      <c r="X8" s="29" t="s">
        <v>537</v>
      </c>
      <c r="Y8" s="37" t="s">
        <v>538</v>
      </c>
    </row>
    <row r="9" spans="1:25">
      <c r="A9" s="251">
        <v>1970</v>
      </c>
      <c r="B9" s="241">
        <v>0.3061901330947876</v>
      </c>
      <c r="C9" s="242">
        <v>0.17208753526210785</v>
      </c>
      <c r="D9" s="242">
        <v>6.3052751123905182E-2</v>
      </c>
      <c r="E9" s="292">
        <v>5.4830748587846756E-2</v>
      </c>
      <c r="F9" s="242">
        <v>0.9258381724357605</v>
      </c>
      <c r="G9" s="242">
        <v>0.22284521162509918</v>
      </c>
      <c r="H9" s="242">
        <v>0.39008057117462158</v>
      </c>
      <c r="I9" s="242">
        <v>5.6119401007890701E-2</v>
      </c>
      <c r="J9" s="242">
        <v>9.5004990696907043E-2</v>
      </c>
      <c r="K9" s="242">
        <v>5.6921523064374924E-3</v>
      </c>
      <c r="L9" s="242">
        <v>2.0599192008376122E-2</v>
      </c>
      <c r="M9" s="243">
        <v>9.1727450489997864E-4</v>
      </c>
      <c r="N9" s="241">
        <v>0.27096819877624512</v>
      </c>
      <c r="O9" s="242">
        <v>0.13599841296672821</v>
      </c>
      <c r="P9" s="242">
        <v>5.5381465703248978E-2</v>
      </c>
      <c r="Q9" s="292">
        <v>4.7047499567270279E-2</v>
      </c>
      <c r="R9" s="242">
        <v>0.93028891086578369</v>
      </c>
      <c r="S9" s="242">
        <v>0.19897398352622986</v>
      </c>
      <c r="T9" s="242">
        <v>0.38369414210319519</v>
      </c>
      <c r="U9" s="242">
        <v>4.339497908949852E-2</v>
      </c>
      <c r="V9" s="242">
        <v>9.3609355390071869E-2</v>
      </c>
      <c r="W9" s="242">
        <v>5.0006858073174953E-3</v>
      </c>
      <c r="X9" s="242">
        <v>2.0267130807042122E-2</v>
      </c>
      <c r="Y9" s="243">
        <v>7.9577480209991336E-4</v>
      </c>
    </row>
    <row r="10" spans="1:25">
      <c r="A10" s="251">
        <v>1971</v>
      </c>
      <c r="B10" s="241"/>
      <c r="C10" s="242"/>
      <c r="D10" s="242"/>
      <c r="E10" s="292"/>
      <c r="F10" s="242"/>
      <c r="G10" s="242"/>
      <c r="H10" s="242"/>
      <c r="I10" s="242"/>
      <c r="J10" s="242"/>
      <c r="K10" s="242"/>
      <c r="L10" s="242"/>
      <c r="M10" s="243"/>
      <c r="N10" s="241"/>
      <c r="O10" s="242"/>
      <c r="P10" s="242"/>
      <c r="Q10" s="292"/>
      <c r="R10" s="242"/>
      <c r="S10" s="242"/>
      <c r="T10" s="242"/>
      <c r="U10" s="242"/>
      <c r="V10" s="242"/>
      <c r="W10" s="242"/>
      <c r="X10" s="242"/>
      <c r="Y10" s="243"/>
    </row>
    <row r="11" spans="1:25">
      <c r="A11" s="251">
        <v>1972</v>
      </c>
      <c r="B11" s="241"/>
      <c r="C11" s="242"/>
      <c r="D11" s="242"/>
      <c r="E11" s="292"/>
      <c r="F11" s="242"/>
      <c r="G11" s="242"/>
      <c r="H11" s="242"/>
      <c r="I11" s="242"/>
      <c r="J11" s="242"/>
      <c r="K11" s="242"/>
      <c r="L11" s="242"/>
      <c r="M11" s="243"/>
      <c r="N11" s="241"/>
      <c r="O11" s="242"/>
      <c r="P11" s="242"/>
      <c r="Q11" s="292"/>
      <c r="R11" s="242"/>
      <c r="S11" s="242"/>
      <c r="T11" s="242"/>
      <c r="U11" s="242"/>
      <c r="V11" s="242"/>
      <c r="W11" s="242"/>
      <c r="X11" s="242"/>
      <c r="Y11" s="243"/>
    </row>
    <row r="12" spans="1:25">
      <c r="A12" s="251">
        <v>1973</v>
      </c>
      <c r="B12" s="241"/>
      <c r="C12" s="242"/>
      <c r="D12" s="242"/>
      <c r="E12" s="292"/>
      <c r="F12" s="242"/>
      <c r="G12" s="242"/>
      <c r="H12" s="242"/>
      <c r="I12" s="242"/>
      <c r="J12" s="242"/>
      <c r="K12" s="242"/>
      <c r="L12" s="242"/>
      <c r="M12" s="243"/>
      <c r="N12" s="241"/>
      <c r="O12" s="242"/>
      <c r="P12" s="242"/>
      <c r="Q12" s="292"/>
      <c r="R12" s="242"/>
      <c r="S12" s="242"/>
      <c r="T12" s="242"/>
      <c r="U12" s="242"/>
      <c r="V12" s="242"/>
      <c r="W12" s="242"/>
      <c r="X12" s="242"/>
      <c r="Y12" s="243"/>
    </row>
    <row r="13" spans="1:25">
      <c r="A13" s="251">
        <v>1974</v>
      </c>
      <c r="B13" s="241"/>
      <c r="C13" s="242"/>
      <c r="D13" s="242"/>
      <c r="E13" s="292"/>
      <c r="F13" s="242"/>
      <c r="G13" s="242"/>
      <c r="H13" s="242"/>
      <c r="I13" s="242"/>
      <c r="J13" s="242"/>
      <c r="K13" s="242"/>
      <c r="L13" s="242"/>
      <c r="M13" s="243"/>
      <c r="N13" s="241"/>
      <c r="O13" s="242"/>
      <c r="P13" s="242"/>
      <c r="Q13" s="292"/>
      <c r="R13" s="242"/>
      <c r="S13" s="242"/>
      <c r="T13" s="242"/>
      <c r="U13" s="242"/>
      <c r="V13" s="242"/>
      <c r="W13" s="242"/>
      <c r="X13" s="242"/>
      <c r="Y13" s="243"/>
    </row>
    <row r="14" spans="1:25">
      <c r="A14" s="251">
        <v>1975</v>
      </c>
      <c r="B14" s="241">
        <v>0.32052356004714966</v>
      </c>
      <c r="C14" s="242">
        <v>0.18740288913249969</v>
      </c>
      <c r="D14" s="242">
        <v>7.0531643927097321E-2</v>
      </c>
      <c r="E14" s="292">
        <v>7.4492290616035461E-2</v>
      </c>
      <c r="F14" s="242">
        <v>0.89850085973739624</v>
      </c>
      <c r="G14" s="242">
        <v>0.23569457232952118</v>
      </c>
      <c r="H14" s="242">
        <v>0.36461129784584045</v>
      </c>
      <c r="I14" s="242">
        <v>5.8288298547267914E-2</v>
      </c>
      <c r="J14" s="242">
        <v>8.8963493704795837E-2</v>
      </c>
      <c r="K14" s="242">
        <v>6.1593744903802872E-3</v>
      </c>
      <c r="L14" s="242">
        <v>1.9472572952508926E-2</v>
      </c>
      <c r="M14" s="243">
        <v>1.3536716578528285E-3</v>
      </c>
      <c r="N14" s="241">
        <v>0.29175493121147156</v>
      </c>
      <c r="O14" s="242">
        <v>0.15876911580562592</v>
      </c>
      <c r="P14" s="242">
        <v>7.411976158618927E-2</v>
      </c>
      <c r="Q14" s="292">
        <v>7.0142507553100586E-2</v>
      </c>
      <c r="R14" s="242">
        <v>0.89926552772521973</v>
      </c>
      <c r="S14" s="242">
        <v>0.21582549810409546</v>
      </c>
      <c r="T14" s="242">
        <v>0.360725998878479</v>
      </c>
      <c r="U14" s="242">
        <v>4.8945333808660507E-2</v>
      </c>
      <c r="V14" s="242">
        <v>8.9523941278457642E-2</v>
      </c>
      <c r="W14" s="242">
        <v>6.4827464520931244E-3</v>
      </c>
      <c r="X14" s="242">
        <v>2.0400989800691605E-2</v>
      </c>
      <c r="Y14" s="243">
        <v>1.4038992812857032E-3</v>
      </c>
    </row>
    <row r="15" spans="1:25">
      <c r="A15" s="251">
        <v>1976</v>
      </c>
      <c r="B15" s="241"/>
      <c r="C15" s="242"/>
      <c r="D15" s="242"/>
      <c r="E15" s="292"/>
      <c r="F15" s="242"/>
      <c r="G15" s="242"/>
      <c r="H15" s="242"/>
      <c r="I15" s="242"/>
      <c r="J15" s="242"/>
      <c r="K15" s="242"/>
      <c r="L15" s="242"/>
      <c r="M15" s="243"/>
      <c r="N15" s="241"/>
      <c r="O15" s="242"/>
      <c r="P15" s="242"/>
      <c r="Q15" s="292"/>
      <c r="R15" s="242"/>
      <c r="S15" s="242"/>
      <c r="T15" s="242"/>
      <c r="U15" s="242"/>
      <c r="V15" s="242"/>
      <c r="W15" s="242"/>
      <c r="X15" s="242"/>
      <c r="Y15" s="243"/>
    </row>
    <row r="16" spans="1:25">
      <c r="A16" s="251">
        <v>1977</v>
      </c>
      <c r="B16" s="241"/>
      <c r="C16" s="242"/>
      <c r="D16" s="242"/>
      <c r="E16" s="292"/>
      <c r="F16" s="242"/>
      <c r="G16" s="242"/>
      <c r="H16" s="242"/>
      <c r="I16" s="242"/>
      <c r="J16" s="242"/>
      <c r="K16" s="242"/>
      <c r="L16" s="242"/>
      <c r="M16" s="243"/>
      <c r="N16" s="241"/>
      <c r="O16" s="242"/>
      <c r="P16" s="242"/>
      <c r="Q16" s="292"/>
      <c r="R16" s="242"/>
      <c r="S16" s="242"/>
      <c r="T16" s="242"/>
      <c r="U16" s="242"/>
      <c r="V16" s="242"/>
      <c r="W16" s="242"/>
      <c r="X16" s="242"/>
      <c r="Y16" s="243"/>
    </row>
    <row r="17" spans="1:25">
      <c r="A17" s="251">
        <v>1978</v>
      </c>
      <c r="B17" s="241"/>
      <c r="C17" s="242"/>
      <c r="D17" s="242"/>
      <c r="E17" s="292"/>
      <c r="F17" s="242"/>
      <c r="G17" s="242"/>
      <c r="H17" s="242"/>
      <c r="I17" s="242"/>
      <c r="J17" s="242"/>
      <c r="K17" s="242"/>
      <c r="L17" s="242"/>
      <c r="M17" s="243"/>
      <c r="N17" s="241"/>
      <c r="O17" s="242"/>
      <c r="P17" s="242"/>
      <c r="Q17" s="292"/>
      <c r="R17" s="242"/>
      <c r="S17" s="242"/>
      <c r="T17" s="242"/>
      <c r="U17" s="242"/>
      <c r="V17" s="242"/>
      <c r="W17" s="242"/>
      <c r="X17" s="242"/>
      <c r="Y17" s="243"/>
    </row>
    <row r="18" spans="1:25">
      <c r="A18" s="251">
        <v>1979</v>
      </c>
      <c r="B18" s="241">
        <v>0.31906849145889282</v>
      </c>
      <c r="C18" s="242">
        <v>0.1680670827627182</v>
      </c>
      <c r="D18" s="242">
        <v>7.3407739400863647E-2</v>
      </c>
      <c r="E18" s="292">
        <v>7.7245920896530151E-2</v>
      </c>
      <c r="F18" s="242">
        <v>0.88680458068847656</v>
      </c>
      <c r="G18" s="242">
        <v>0.23490184545516968</v>
      </c>
      <c r="H18" s="242">
        <v>0.34794133901596069</v>
      </c>
      <c r="I18" s="242">
        <v>5.2479341626167297E-2</v>
      </c>
      <c r="J18" s="242">
        <v>8.2549206912517548E-2</v>
      </c>
      <c r="K18" s="242">
        <v>7.6795849017798901E-3</v>
      </c>
      <c r="L18" s="242">
        <v>1.9381208345293999E-2</v>
      </c>
      <c r="M18" s="243">
        <v>3.0593140982091427E-3</v>
      </c>
      <c r="N18" s="241">
        <v>0.29369822144508362</v>
      </c>
      <c r="O18" s="242">
        <v>0.14107438921928406</v>
      </c>
      <c r="P18" s="242">
        <v>5.7133954018354416E-2</v>
      </c>
      <c r="Q18" s="292">
        <v>8.3686888217926025E-2</v>
      </c>
      <c r="R18" s="242">
        <v>0.89596372842788696</v>
      </c>
      <c r="S18" s="242">
        <v>0.2187127023935318</v>
      </c>
      <c r="T18" s="242">
        <v>0.34690007567405701</v>
      </c>
      <c r="U18" s="242">
        <v>4.4229269027709961E-2</v>
      </c>
      <c r="V18" s="242">
        <v>8.1300593912601471E-2</v>
      </c>
      <c r="W18" s="242">
        <v>6.8025123327970505E-3</v>
      </c>
      <c r="X18" s="242">
        <v>1.7833523452281952E-2</v>
      </c>
      <c r="Y18" s="243">
        <v>3.3538013231009245E-3</v>
      </c>
    </row>
    <row r="19" spans="1:25">
      <c r="A19" s="251">
        <v>1980</v>
      </c>
      <c r="B19" s="241"/>
      <c r="C19" s="242"/>
      <c r="D19" s="242"/>
      <c r="E19" s="292"/>
      <c r="F19" s="242"/>
      <c r="G19" s="242"/>
      <c r="H19" s="242"/>
      <c r="I19" s="242"/>
      <c r="J19" s="242"/>
      <c r="K19" s="242"/>
      <c r="L19" s="242"/>
      <c r="M19" s="243"/>
      <c r="N19" s="241"/>
      <c r="O19" s="242"/>
      <c r="P19" s="242"/>
      <c r="Q19" s="292"/>
      <c r="R19" s="242"/>
      <c r="S19" s="242"/>
      <c r="T19" s="242"/>
      <c r="U19" s="242"/>
      <c r="V19" s="242"/>
      <c r="W19" s="242"/>
      <c r="X19" s="242"/>
      <c r="Y19" s="243"/>
    </row>
    <row r="20" spans="1:25">
      <c r="A20" s="251">
        <v>1981</v>
      </c>
      <c r="B20" s="241"/>
      <c r="C20" s="242"/>
      <c r="D20" s="242"/>
      <c r="E20" s="292"/>
      <c r="F20" s="242"/>
      <c r="G20" s="242"/>
      <c r="H20" s="242"/>
      <c r="I20" s="242"/>
      <c r="J20" s="242"/>
      <c r="K20" s="242"/>
      <c r="L20" s="242"/>
      <c r="M20" s="243"/>
      <c r="N20" s="241"/>
      <c r="O20" s="242"/>
      <c r="P20" s="242"/>
      <c r="Q20" s="292"/>
      <c r="R20" s="242"/>
      <c r="S20" s="242"/>
      <c r="T20" s="242"/>
      <c r="U20" s="242"/>
      <c r="V20" s="242"/>
      <c r="W20" s="242"/>
      <c r="X20" s="242"/>
      <c r="Y20" s="243"/>
    </row>
    <row r="21" spans="1:25">
      <c r="A21" s="251">
        <v>1982</v>
      </c>
      <c r="B21" s="241"/>
      <c r="C21" s="242"/>
      <c r="D21" s="242"/>
      <c r="E21" s="292"/>
      <c r="F21" s="242"/>
      <c r="G21" s="242"/>
      <c r="H21" s="242"/>
      <c r="I21" s="242"/>
      <c r="J21" s="242"/>
      <c r="K21" s="242"/>
      <c r="L21" s="242"/>
      <c r="M21" s="243"/>
      <c r="N21" s="241"/>
      <c r="O21" s="242"/>
      <c r="P21" s="242"/>
      <c r="Q21" s="292"/>
      <c r="R21" s="242"/>
      <c r="S21" s="242"/>
      <c r="T21" s="242"/>
      <c r="U21" s="242"/>
      <c r="V21" s="242"/>
      <c r="W21" s="242"/>
      <c r="X21" s="242"/>
      <c r="Y21" s="243"/>
    </row>
    <row r="22" spans="1:25">
      <c r="A22" s="251">
        <v>1983</v>
      </c>
      <c r="B22" s="241"/>
      <c r="C22" s="242"/>
      <c r="D22" s="242"/>
      <c r="E22" s="292"/>
      <c r="F22" s="242"/>
      <c r="G22" s="242"/>
      <c r="H22" s="242"/>
      <c r="I22" s="242"/>
      <c r="J22" s="242"/>
      <c r="K22" s="242"/>
      <c r="L22" s="242"/>
      <c r="M22" s="243"/>
      <c r="N22" s="241"/>
      <c r="O22" s="242"/>
      <c r="P22" s="242"/>
      <c r="Q22" s="292"/>
      <c r="R22" s="242"/>
      <c r="S22" s="242"/>
      <c r="T22" s="242"/>
      <c r="U22" s="242"/>
      <c r="V22" s="242"/>
      <c r="W22" s="242"/>
      <c r="X22" s="242"/>
      <c r="Y22" s="243"/>
    </row>
    <row r="23" spans="1:25">
      <c r="A23" s="251">
        <v>1984</v>
      </c>
      <c r="B23" s="241">
        <v>0.36625555157661438</v>
      </c>
      <c r="C23" s="242">
        <v>0.18954020738601685</v>
      </c>
      <c r="D23" s="242">
        <v>7.5785443186759949E-2</v>
      </c>
      <c r="E23" s="292">
        <v>7.7042475342750549E-2</v>
      </c>
      <c r="F23" s="242">
        <v>0.88583564758300781</v>
      </c>
      <c r="G23" s="242">
        <v>0.26955068111419678</v>
      </c>
      <c r="H23" s="242">
        <v>0.34641748666763306</v>
      </c>
      <c r="I23" s="242">
        <v>5.7876713573932648E-2</v>
      </c>
      <c r="J23" s="242">
        <v>7.6928570866584778E-2</v>
      </c>
      <c r="K23" s="242">
        <v>5.8835921809077263E-3</v>
      </c>
      <c r="L23" s="242">
        <v>1.6692459583282471E-2</v>
      </c>
      <c r="M23" s="243">
        <v>1.432594028301537E-3</v>
      </c>
      <c r="N23" s="241">
        <v>0.33931702375411987</v>
      </c>
      <c r="O23" s="242">
        <v>0.15459552407264709</v>
      </c>
      <c r="P23" s="242">
        <v>6.6209003329277039E-2</v>
      </c>
      <c r="Q23" s="292">
        <v>5.2379205822944641E-2</v>
      </c>
      <c r="R23" s="242">
        <v>0.89437651634216309</v>
      </c>
      <c r="S23" s="242">
        <v>0.25018352270126343</v>
      </c>
      <c r="T23" s="242">
        <v>0.34589052200317383</v>
      </c>
      <c r="U23" s="242">
        <v>4.6649031341075897E-2</v>
      </c>
      <c r="V23" s="242">
        <v>7.6631881296634674E-2</v>
      </c>
      <c r="W23" s="242">
        <v>5.1353336311876774E-3</v>
      </c>
      <c r="X23" s="242">
        <v>1.6843535006046295E-2</v>
      </c>
      <c r="Y23" s="243">
        <v>1.0245399316772819E-3</v>
      </c>
    </row>
    <row r="24" spans="1:25">
      <c r="A24" s="251">
        <v>1985</v>
      </c>
      <c r="B24" s="241"/>
      <c r="C24" s="242"/>
      <c r="D24" s="242"/>
      <c r="E24" s="292"/>
      <c r="F24" s="242"/>
      <c r="G24" s="242"/>
      <c r="H24" s="242"/>
      <c r="I24" s="242"/>
      <c r="J24" s="242"/>
      <c r="K24" s="242"/>
      <c r="L24" s="242"/>
      <c r="M24" s="243"/>
      <c r="N24" s="241"/>
      <c r="O24" s="242"/>
      <c r="P24" s="242"/>
      <c r="Q24" s="292"/>
      <c r="R24" s="242"/>
      <c r="S24" s="242"/>
      <c r="T24" s="242"/>
      <c r="U24" s="242"/>
      <c r="V24" s="242"/>
      <c r="W24" s="242"/>
      <c r="X24" s="242"/>
      <c r="Y24" s="243"/>
    </row>
    <row r="25" spans="1:25">
      <c r="A25" s="251">
        <v>1986</v>
      </c>
      <c r="B25" s="241"/>
      <c r="C25" s="242"/>
      <c r="D25" s="242"/>
      <c r="E25" s="292"/>
      <c r="F25" s="242"/>
      <c r="G25" s="242"/>
      <c r="H25" s="242"/>
      <c r="I25" s="242"/>
      <c r="J25" s="242"/>
      <c r="K25" s="242"/>
      <c r="L25" s="242"/>
      <c r="M25" s="243"/>
      <c r="N25" s="241"/>
      <c r="O25" s="242"/>
      <c r="P25" s="242"/>
      <c r="Q25" s="292"/>
      <c r="R25" s="242"/>
      <c r="S25" s="242"/>
      <c r="T25" s="242"/>
      <c r="U25" s="242"/>
      <c r="V25" s="242"/>
      <c r="W25" s="242"/>
      <c r="X25" s="242"/>
      <c r="Y25" s="243"/>
    </row>
    <row r="26" spans="1:25">
      <c r="A26" s="251">
        <v>1987</v>
      </c>
      <c r="B26" s="241"/>
      <c r="C26" s="242"/>
      <c r="D26" s="242"/>
      <c r="E26" s="292"/>
      <c r="F26" s="242"/>
      <c r="G26" s="242"/>
      <c r="H26" s="242"/>
      <c r="I26" s="242"/>
      <c r="J26" s="242"/>
      <c r="K26" s="242"/>
      <c r="L26" s="242"/>
      <c r="M26" s="243"/>
      <c r="N26" s="241"/>
      <c r="O26" s="242"/>
      <c r="P26" s="242"/>
      <c r="Q26" s="292"/>
      <c r="R26" s="242"/>
      <c r="S26" s="242"/>
      <c r="T26" s="242"/>
      <c r="U26" s="242"/>
      <c r="V26" s="242"/>
      <c r="W26" s="242"/>
      <c r="X26" s="242"/>
      <c r="Y26" s="243"/>
    </row>
    <row r="27" spans="1:25">
      <c r="A27" s="251">
        <v>1988</v>
      </c>
      <c r="B27" s="241">
        <v>0.37834477424621582</v>
      </c>
      <c r="C27" s="242">
        <v>0.2443537563085556</v>
      </c>
      <c r="D27" s="242">
        <v>0.11359342187643051</v>
      </c>
      <c r="E27" s="292">
        <v>7.763681560754776E-2</v>
      </c>
      <c r="F27" s="242">
        <v>0.83656305074691772</v>
      </c>
      <c r="G27" s="242">
        <v>0.27280533313751221</v>
      </c>
      <c r="H27" s="242">
        <v>0.32502305507659912</v>
      </c>
      <c r="I27" s="242">
        <v>6.9181136786937714E-2</v>
      </c>
      <c r="J27" s="242">
        <v>7.7946431934833527E-2</v>
      </c>
      <c r="K27" s="242">
        <v>7.9426541924476624E-3</v>
      </c>
      <c r="L27" s="242">
        <v>1.7407262697815895E-2</v>
      </c>
      <c r="M27" s="243">
        <v>1.3248054310679436E-3</v>
      </c>
      <c r="N27" s="241">
        <v>0.35613539814949036</v>
      </c>
      <c r="O27" s="242">
        <v>0.21532429754734039</v>
      </c>
      <c r="P27" s="242">
        <v>0.11572394520044327</v>
      </c>
      <c r="Q27" s="292">
        <v>7.3810502886772156E-2</v>
      </c>
      <c r="R27" s="242">
        <v>0.84404683113098145</v>
      </c>
      <c r="S27" s="242">
        <v>0.25820901989936829</v>
      </c>
      <c r="T27" s="242">
        <v>0.3273102343082428</v>
      </c>
      <c r="U27" s="242">
        <v>6.0826953500509262E-2</v>
      </c>
      <c r="V27" s="242">
        <v>8.2507729530334473E-2</v>
      </c>
      <c r="W27" s="242">
        <v>8.3862608298659325E-3</v>
      </c>
      <c r="X27" s="242">
        <v>1.8781600520014763E-2</v>
      </c>
      <c r="Y27" s="243">
        <v>1.3348793145269156E-3</v>
      </c>
    </row>
    <row r="28" spans="1:25">
      <c r="A28" s="251">
        <v>1989</v>
      </c>
      <c r="B28" s="241"/>
      <c r="C28" s="242"/>
      <c r="D28" s="242"/>
      <c r="E28" s="292"/>
      <c r="F28" s="242"/>
      <c r="G28" s="242"/>
      <c r="H28" s="242"/>
      <c r="I28" s="242"/>
      <c r="J28" s="242"/>
      <c r="K28" s="242"/>
      <c r="L28" s="242"/>
      <c r="M28" s="243"/>
      <c r="N28" s="241"/>
      <c r="O28" s="242"/>
      <c r="P28" s="242"/>
      <c r="Q28" s="292"/>
      <c r="R28" s="242"/>
      <c r="S28" s="242"/>
      <c r="T28" s="242"/>
      <c r="U28" s="242"/>
      <c r="V28" s="242"/>
      <c r="W28" s="242"/>
      <c r="X28" s="242"/>
      <c r="Y28" s="243"/>
    </row>
    <row r="29" spans="1:25">
      <c r="A29" s="251">
        <v>1990</v>
      </c>
      <c r="B29" s="241">
        <v>0.36195090413093567</v>
      </c>
      <c r="C29" s="242">
        <v>0.25727838277816772</v>
      </c>
      <c r="D29" s="242">
        <v>9.4286926090717316E-2</v>
      </c>
      <c r="E29" s="292">
        <v>5.0988823175430298E-2</v>
      </c>
      <c r="F29" s="242">
        <v>0.83849745988845825</v>
      </c>
      <c r="G29" s="242">
        <v>0.26556640863418579</v>
      </c>
      <c r="H29" s="242">
        <v>0.3268267810344696</v>
      </c>
      <c r="I29" s="242">
        <v>7.2578884661197662E-2</v>
      </c>
      <c r="J29" s="242">
        <v>7.5067266821861267E-2</v>
      </c>
      <c r="K29" s="242">
        <v>6.6542294807732105E-3</v>
      </c>
      <c r="L29" s="242">
        <v>1.7301471903920174E-2</v>
      </c>
      <c r="M29" s="243">
        <v>9.1671216068789363E-4</v>
      </c>
      <c r="N29" s="241">
        <v>0.33908945322036743</v>
      </c>
      <c r="O29" s="242">
        <v>0.22672031819820404</v>
      </c>
      <c r="P29" s="242">
        <v>9.0915732085704803E-2</v>
      </c>
      <c r="Q29" s="292">
        <v>4.4368237257003784E-2</v>
      </c>
      <c r="R29" s="242">
        <v>0.84691447019577026</v>
      </c>
      <c r="S29" s="242">
        <v>0.250448077917099</v>
      </c>
      <c r="T29" s="242">
        <v>0.32999199628829956</v>
      </c>
      <c r="U29" s="242">
        <v>6.5166272222995758E-2</v>
      </c>
      <c r="V29" s="242">
        <v>7.8205801546573639E-2</v>
      </c>
      <c r="W29" s="242">
        <v>6.7053991369903088E-3</v>
      </c>
      <c r="X29" s="242">
        <v>1.8818635493516922E-2</v>
      </c>
      <c r="Y29" s="243">
        <v>8.6350663332268596E-4</v>
      </c>
    </row>
    <row r="30" spans="1:25">
      <c r="A30" s="251">
        <v>1991</v>
      </c>
      <c r="B30" s="241">
        <v>0.3817562460899353</v>
      </c>
      <c r="C30" s="242">
        <v>0.24822202324867249</v>
      </c>
      <c r="D30" s="242">
        <v>7.7347874641418457E-2</v>
      </c>
      <c r="E30" s="292">
        <v>5.9413868933916092E-2</v>
      </c>
      <c r="F30" s="242">
        <v>0.83808362483978271</v>
      </c>
      <c r="G30" s="242">
        <v>0.27605995535850525</v>
      </c>
      <c r="H30" s="242">
        <v>0.32265365123748779</v>
      </c>
      <c r="I30" s="242">
        <v>6.8212062120437622E-2</v>
      </c>
      <c r="J30" s="242">
        <v>7.3716498911380768E-2</v>
      </c>
      <c r="K30" s="242">
        <v>5.4598958231508732E-3</v>
      </c>
      <c r="L30" s="242">
        <v>1.6315711662173271E-2</v>
      </c>
      <c r="M30" s="243">
        <v>1.006291713565588E-3</v>
      </c>
      <c r="N30" s="241">
        <v>0.37519282102584839</v>
      </c>
      <c r="O30" s="242">
        <v>0.23341923952102661</v>
      </c>
      <c r="P30" s="242">
        <v>8.845251053571701E-2</v>
      </c>
      <c r="Q30" s="292">
        <v>4.8725046217441559E-2</v>
      </c>
      <c r="R30" s="242">
        <v>0.85015517473220825</v>
      </c>
      <c r="S30" s="242">
        <v>0.27702176570892334</v>
      </c>
      <c r="T30" s="242">
        <v>0.32588616013526917</v>
      </c>
      <c r="U30" s="242">
        <v>6.3514001667499542E-2</v>
      </c>
      <c r="V30" s="242">
        <v>7.7429614961147308E-2</v>
      </c>
      <c r="W30" s="242">
        <v>6.3835899345576763E-3</v>
      </c>
      <c r="X30" s="242">
        <v>1.7337581142783165E-2</v>
      </c>
      <c r="Y30" s="243">
        <v>9.2591007705777884E-4</v>
      </c>
    </row>
    <row r="31" spans="1:25">
      <c r="A31" s="251">
        <v>1992</v>
      </c>
      <c r="B31" s="241"/>
      <c r="C31" s="242"/>
      <c r="D31" s="242"/>
      <c r="E31" s="292"/>
      <c r="F31" s="242"/>
      <c r="G31" s="242"/>
      <c r="H31" s="242"/>
      <c r="I31" s="242"/>
      <c r="J31" s="242"/>
      <c r="K31" s="242"/>
      <c r="L31" s="242"/>
      <c r="M31" s="243"/>
      <c r="N31" s="241"/>
      <c r="O31" s="242"/>
      <c r="P31" s="242"/>
      <c r="Q31" s="292"/>
      <c r="R31" s="242"/>
      <c r="S31" s="242"/>
      <c r="T31" s="242"/>
      <c r="U31" s="242"/>
      <c r="V31" s="242"/>
      <c r="W31" s="242"/>
      <c r="X31" s="242"/>
      <c r="Y31" s="243"/>
    </row>
    <row r="32" spans="1:25">
      <c r="A32" s="251">
        <v>1993</v>
      </c>
      <c r="B32" s="241"/>
      <c r="C32" s="242"/>
      <c r="D32" s="242"/>
      <c r="E32" s="292"/>
      <c r="F32" s="242"/>
      <c r="G32" s="242"/>
      <c r="H32" s="242"/>
      <c r="I32" s="242"/>
      <c r="J32" s="242"/>
      <c r="K32" s="242"/>
      <c r="L32" s="242"/>
      <c r="M32" s="243"/>
      <c r="N32" s="241"/>
      <c r="O32" s="242"/>
      <c r="P32" s="242"/>
      <c r="Q32" s="292"/>
      <c r="R32" s="242"/>
      <c r="S32" s="242"/>
      <c r="T32" s="242"/>
      <c r="U32" s="242"/>
      <c r="V32" s="242"/>
      <c r="W32" s="242"/>
      <c r="X32" s="242"/>
      <c r="Y32" s="243"/>
    </row>
    <row r="33" spans="1:25">
      <c r="A33" s="251">
        <v>1994</v>
      </c>
      <c r="B33" s="241">
        <v>0.388792484998703</v>
      </c>
      <c r="C33" s="242">
        <v>0.24543957412242889</v>
      </c>
      <c r="D33" s="242">
        <v>9.68923419713974E-2</v>
      </c>
      <c r="E33" s="292">
        <v>6.7989811301231384E-2</v>
      </c>
      <c r="F33" s="242">
        <v>0.83286815881729126</v>
      </c>
      <c r="G33" s="242">
        <v>0.28238168358802795</v>
      </c>
      <c r="H33" s="242">
        <v>0.31630077958106995</v>
      </c>
      <c r="I33" s="242">
        <v>6.7966610193252563E-2</v>
      </c>
      <c r="J33" s="242">
        <v>7.0201434195041656E-2</v>
      </c>
      <c r="K33" s="242">
        <v>6.3808998093008995E-3</v>
      </c>
      <c r="L33" s="242">
        <v>1.5356367453932762E-2</v>
      </c>
      <c r="M33" s="243">
        <v>1.0612822370603681E-3</v>
      </c>
      <c r="N33" s="241">
        <v>0.37064692378044128</v>
      </c>
      <c r="O33" s="242">
        <v>0.24062623083591461</v>
      </c>
      <c r="P33" s="242">
        <v>0.10233022272586823</v>
      </c>
      <c r="Q33" s="292">
        <v>6.9064013659954071E-2</v>
      </c>
      <c r="R33" s="242">
        <v>0.84331583976745605</v>
      </c>
      <c r="S33" s="242">
        <v>0.27479863166809082</v>
      </c>
      <c r="T33" s="242">
        <v>0.32014629244804382</v>
      </c>
      <c r="U33" s="242">
        <v>6.6487625241279602E-2</v>
      </c>
      <c r="V33" s="242">
        <v>7.3965564370155334E-2</v>
      </c>
      <c r="W33" s="242">
        <v>7.0064840838313103E-3</v>
      </c>
      <c r="X33" s="242">
        <v>1.6897432506084442E-2</v>
      </c>
      <c r="Y33" s="243">
        <v>1.1768864933401346E-3</v>
      </c>
    </row>
    <row r="34" spans="1:25">
      <c r="A34" s="251">
        <v>1995</v>
      </c>
      <c r="B34" s="241">
        <v>0.39267149567604065</v>
      </c>
      <c r="C34" s="242">
        <v>0.25807297229766846</v>
      </c>
      <c r="D34" s="242">
        <v>0.10861765593290329</v>
      </c>
      <c r="E34" s="292">
        <v>6.8534933030605316E-2</v>
      </c>
      <c r="F34" s="242">
        <v>0.83180427551269531</v>
      </c>
      <c r="G34" s="242">
        <v>0.28693896532058716</v>
      </c>
      <c r="H34" s="242">
        <v>0.3132169246673584</v>
      </c>
      <c r="I34" s="242">
        <v>7.0771597325801849E-2</v>
      </c>
      <c r="J34" s="242">
        <v>6.8847499787807465E-2</v>
      </c>
      <c r="K34" s="242">
        <v>6.8826181814074516E-3</v>
      </c>
      <c r="L34" s="242">
        <v>1.4837306924164295E-2</v>
      </c>
      <c r="M34" s="243">
        <v>1.023540273308754E-3</v>
      </c>
      <c r="N34" s="241">
        <v>0.37397241592407227</v>
      </c>
      <c r="O34" s="242">
        <v>0.25638046860694885</v>
      </c>
      <c r="P34" s="242">
        <v>0.10883821547031403</v>
      </c>
      <c r="Q34" s="292">
        <v>6.672290712594986E-2</v>
      </c>
      <c r="R34" s="242">
        <v>0.84276843070983887</v>
      </c>
      <c r="S34" s="242">
        <v>0.27996081113815308</v>
      </c>
      <c r="T34" s="242">
        <v>0.31814497709274292</v>
      </c>
      <c r="U34" s="242">
        <v>7.0614911615848541E-2</v>
      </c>
      <c r="V34" s="242">
        <v>7.2446390986442566E-2</v>
      </c>
      <c r="W34" s="242">
        <v>7.2588426992297173E-3</v>
      </c>
      <c r="X34" s="242">
        <v>1.6209123656153679E-2</v>
      </c>
      <c r="Y34" s="243">
        <v>1.0937948245555162E-3</v>
      </c>
    </row>
    <row r="35" spans="1:25">
      <c r="A35" s="251">
        <v>1996</v>
      </c>
      <c r="B35" s="241">
        <v>0.39860323071479797</v>
      </c>
      <c r="C35" s="242">
        <v>0.25748845934867859</v>
      </c>
      <c r="D35" s="242">
        <v>0.10168270766735077</v>
      </c>
      <c r="E35" s="292">
        <v>7.6629228889942169E-2</v>
      </c>
      <c r="F35" s="242">
        <v>0.82932412624359131</v>
      </c>
      <c r="G35" s="242">
        <v>0.29007622599601746</v>
      </c>
      <c r="H35" s="242">
        <v>0.31231442093849182</v>
      </c>
      <c r="I35" s="242">
        <v>7.0663727819919586E-2</v>
      </c>
      <c r="J35" s="242">
        <v>6.9112762808799744E-2</v>
      </c>
      <c r="K35" s="242">
        <v>6.6360635682940483E-3</v>
      </c>
      <c r="L35" s="242">
        <v>1.5172774903476238E-2</v>
      </c>
      <c r="M35" s="243">
        <v>1.1361269280314445E-3</v>
      </c>
      <c r="N35" s="241">
        <v>0.37996256351470947</v>
      </c>
      <c r="O35" s="242">
        <v>0.2563808262348175</v>
      </c>
      <c r="P35" s="242">
        <v>0.10837322473526001</v>
      </c>
      <c r="Q35" s="292">
        <v>7.7159948647022247E-2</v>
      </c>
      <c r="R35" s="242">
        <v>0.84013825654983521</v>
      </c>
      <c r="S35" s="242">
        <v>0.2833382785320282</v>
      </c>
      <c r="T35" s="242">
        <v>0.3177659809589386</v>
      </c>
      <c r="U35" s="242">
        <v>7.0977784693241119E-2</v>
      </c>
      <c r="V35" s="242">
        <v>7.3290318250656128E-2</v>
      </c>
      <c r="W35" s="242">
        <v>7.4464394710958004E-3</v>
      </c>
      <c r="X35" s="242">
        <v>1.6697926446795464E-2</v>
      </c>
      <c r="Y35" s="243">
        <v>1.2659261701628566E-3</v>
      </c>
    </row>
    <row r="36" spans="1:25">
      <c r="A36" s="251">
        <v>1997</v>
      </c>
      <c r="B36" s="241">
        <v>0.39940479397773743</v>
      </c>
      <c r="C36" s="242">
        <v>0.25995582342147827</v>
      </c>
      <c r="D36" s="242">
        <v>0.10957876592874527</v>
      </c>
      <c r="E36" s="292">
        <v>7.9897791147232056E-2</v>
      </c>
      <c r="F36" s="242">
        <v>0.82631582021713257</v>
      </c>
      <c r="G36" s="242">
        <v>0.29051089286804199</v>
      </c>
      <c r="H36" s="242">
        <v>0.30920952558517456</v>
      </c>
      <c r="I36" s="242">
        <v>7.0731453597545624E-2</v>
      </c>
      <c r="J36" s="242">
        <v>6.8097896873950958E-2</v>
      </c>
      <c r="K36" s="242">
        <v>6.9372896105051041E-3</v>
      </c>
      <c r="L36" s="242">
        <v>1.5154325403273106E-2</v>
      </c>
      <c r="M36" s="243">
        <v>1.1623721802607179E-3</v>
      </c>
      <c r="N36" s="241">
        <v>0.38371190428733826</v>
      </c>
      <c r="O36" s="242">
        <v>0.2614406943321228</v>
      </c>
      <c r="P36" s="242">
        <v>0.11606863886117935</v>
      </c>
      <c r="Q36" s="292">
        <v>8.0870188772678375E-2</v>
      </c>
      <c r="R36" s="242">
        <v>0.83858013153076172</v>
      </c>
      <c r="S36" s="242">
        <v>0.28654026985168457</v>
      </c>
      <c r="T36" s="242">
        <v>0.31583422422409058</v>
      </c>
      <c r="U36" s="242">
        <v>7.2138994932174683E-2</v>
      </c>
      <c r="V36" s="242">
        <v>7.212115079164505E-2</v>
      </c>
      <c r="W36" s="242">
        <v>7.7273696660995483E-3</v>
      </c>
      <c r="X36" s="242">
        <v>1.662522554397583E-2</v>
      </c>
      <c r="Y36" s="243">
        <v>1.2944613117724657E-3</v>
      </c>
    </row>
    <row r="37" spans="1:25">
      <c r="A37" s="251">
        <v>1998</v>
      </c>
      <c r="B37" s="241">
        <v>0.39587843418121338</v>
      </c>
      <c r="C37" s="242">
        <v>0.25853252410888672</v>
      </c>
      <c r="D37" s="242">
        <v>0.10566704720258713</v>
      </c>
      <c r="E37" s="292">
        <v>7.7921539545059204E-2</v>
      </c>
      <c r="F37" s="242">
        <v>0.82373511791229248</v>
      </c>
      <c r="G37" s="242">
        <v>0.28727972507476807</v>
      </c>
      <c r="H37" s="242">
        <v>0.30939117074012756</v>
      </c>
      <c r="I37" s="242">
        <v>7.020963728427887E-2</v>
      </c>
      <c r="J37" s="242">
        <v>6.8746559321880341E-2</v>
      </c>
      <c r="K37" s="242">
        <v>6.8339304998517036E-3</v>
      </c>
      <c r="L37" s="242">
        <v>1.5467142686247826E-2</v>
      </c>
      <c r="M37" s="243">
        <v>1.1678778100758791E-3</v>
      </c>
      <c r="N37" s="241">
        <v>0.38069248199462891</v>
      </c>
      <c r="O37" s="242">
        <v>0.26039329171180725</v>
      </c>
      <c r="P37" s="242">
        <v>0.10972819477319717</v>
      </c>
      <c r="Q37" s="292">
        <v>7.7099218964576721E-2</v>
      </c>
      <c r="R37" s="242">
        <v>0.83579891920089722</v>
      </c>
      <c r="S37" s="242">
        <v>0.28257980942726135</v>
      </c>
      <c r="T37" s="242">
        <v>0.31714421510696411</v>
      </c>
      <c r="U37" s="242">
        <v>7.1515351533889771E-2</v>
      </c>
      <c r="V37" s="242">
        <v>7.3538444936275482E-2</v>
      </c>
      <c r="W37" s="242">
        <v>7.53776915371418E-3</v>
      </c>
      <c r="X37" s="242">
        <v>1.6905268654227257E-2</v>
      </c>
      <c r="Y37" s="243">
        <v>1.2720196973532438E-3</v>
      </c>
    </row>
    <row r="38" spans="1:25">
      <c r="A38" s="251">
        <v>1999</v>
      </c>
      <c r="B38" s="241">
        <v>0.39539334177970886</v>
      </c>
      <c r="C38" s="242">
        <v>0.2547970712184906</v>
      </c>
      <c r="D38" s="242">
        <v>0.11081793159246445</v>
      </c>
      <c r="E38" s="292">
        <v>8.414042741060257E-2</v>
      </c>
      <c r="F38" s="242">
        <v>0.82405292987823486</v>
      </c>
      <c r="G38" s="242">
        <v>0.28604385256767273</v>
      </c>
      <c r="H38" s="242">
        <v>0.3109334409236908</v>
      </c>
      <c r="I38" s="242">
        <v>6.9729268550872803E-2</v>
      </c>
      <c r="J38" s="242">
        <v>7.0127725601196289E-2</v>
      </c>
      <c r="K38" s="242">
        <v>7.3205474764108658E-3</v>
      </c>
      <c r="L38" s="242">
        <v>1.6341144219040871E-2</v>
      </c>
      <c r="M38" s="243">
        <v>1.3433358399197459E-3</v>
      </c>
      <c r="N38" s="241">
        <v>0.37821507453918457</v>
      </c>
      <c r="O38" s="242">
        <v>0.25147941708564758</v>
      </c>
      <c r="P38" s="242">
        <v>0.1163761168718338</v>
      </c>
      <c r="Q38" s="292">
        <v>8.3391368389129639E-2</v>
      </c>
      <c r="R38" s="242">
        <v>0.83701843023300171</v>
      </c>
      <c r="S38" s="242">
        <v>0.27976095676422119</v>
      </c>
      <c r="T38" s="242">
        <v>0.31945392489433289</v>
      </c>
      <c r="U38" s="242">
        <v>7.0056527853012085E-2</v>
      </c>
      <c r="V38" s="242">
        <v>7.5385190546512604E-2</v>
      </c>
      <c r="W38" s="242">
        <v>8.2167778164148331E-3</v>
      </c>
      <c r="X38" s="242">
        <v>1.8104283139109612E-2</v>
      </c>
      <c r="Y38" s="243">
        <v>1.4774162555113435E-3</v>
      </c>
    </row>
    <row r="39" spans="1:25">
      <c r="A39" s="251">
        <v>2000</v>
      </c>
      <c r="B39" s="241">
        <v>0.39561054110527039</v>
      </c>
      <c r="C39" s="242">
        <v>0.25422415137290955</v>
      </c>
      <c r="D39" s="242">
        <v>0.11280430108308792</v>
      </c>
      <c r="E39" s="292">
        <v>8.9177004992961884E-2</v>
      </c>
      <c r="F39" s="242">
        <v>0.82163059711456299</v>
      </c>
      <c r="G39" s="242">
        <v>0.2853638231754303</v>
      </c>
      <c r="H39" s="242">
        <v>0.31058278679847717</v>
      </c>
      <c r="I39" s="242">
        <v>6.9406263530254364E-2</v>
      </c>
      <c r="J39" s="242">
        <v>7.1102015674114227E-2</v>
      </c>
      <c r="K39" s="242">
        <v>7.5232065282762051E-3</v>
      </c>
      <c r="L39" s="242">
        <v>1.6980564221739769E-2</v>
      </c>
      <c r="M39" s="243">
        <v>1.4384296955540776E-3</v>
      </c>
      <c r="N39" s="241">
        <v>0.37911751866340637</v>
      </c>
      <c r="O39" s="242">
        <v>0.25220686197280884</v>
      </c>
      <c r="P39" s="242">
        <v>0.12090446054935455</v>
      </c>
      <c r="Q39" s="292">
        <v>9.2082075774669647E-2</v>
      </c>
      <c r="R39" s="242">
        <v>0.83476084470748901</v>
      </c>
      <c r="S39" s="242">
        <v>0.27952826023101807</v>
      </c>
      <c r="T39" s="242">
        <v>0.3202756941318512</v>
      </c>
      <c r="U39" s="242">
        <v>7.0265017449855804E-2</v>
      </c>
      <c r="V39" s="242">
        <v>7.6952114701271057E-2</v>
      </c>
      <c r="W39" s="242">
        <v>8.6048878729343414E-3</v>
      </c>
      <c r="X39" s="242">
        <v>1.8887277692556381E-2</v>
      </c>
      <c r="Y39" s="243">
        <v>1.6389613738283515E-3</v>
      </c>
    </row>
    <row r="40" spans="1:25">
      <c r="A40" s="251">
        <v>2001</v>
      </c>
      <c r="B40" s="241">
        <v>0.39216920733451843</v>
      </c>
      <c r="C40" s="242">
        <v>0.2514910101890564</v>
      </c>
      <c r="D40" s="242">
        <v>0.12548729777336121</v>
      </c>
      <c r="E40" s="292">
        <v>9.8661482334136963E-2</v>
      </c>
      <c r="F40" s="242">
        <v>0.81515270471572876</v>
      </c>
      <c r="G40" s="242">
        <v>0.2809450626373291</v>
      </c>
      <c r="H40" s="242">
        <v>0.3095698356628418</v>
      </c>
      <c r="I40" s="242">
        <v>6.8814493715763092E-2</v>
      </c>
      <c r="J40" s="242">
        <v>7.1949079632759094E-2</v>
      </c>
      <c r="K40" s="242">
        <v>8.43067467212677E-3</v>
      </c>
      <c r="L40" s="242">
        <v>1.7559872940182686E-2</v>
      </c>
      <c r="M40" s="243">
        <v>1.6165135893970728E-3</v>
      </c>
      <c r="N40" s="241">
        <v>0.37697264552116394</v>
      </c>
      <c r="O40" s="242">
        <v>0.24946868419647217</v>
      </c>
      <c r="P40" s="242">
        <v>0.13418513536453247</v>
      </c>
      <c r="Q40" s="292">
        <v>9.585193544626236E-2</v>
      </c>
      <c r="R40" s="242">
        <v>0.82648658752441406</v>
      </c>
      <c r="S40" s="242">
        <v>0.27486839890480042</v>
      </c>
      <c r="T40" s="242">
        <v>0.3199770450592041</v>
      </c>
      <c r="U40" s="242">
        <v>6.9790124893188477E-2</v>
      </c>
      <c r="V40" s="242">
        <v>7.8353285789489746E-2</v>
      </c>
      <c r="W40" s="242">
        <v>9.6734156832098961E-3</v>
      </c>
      <c r="X40" s="242">
        <v>1.9654883071780205E-2</v>
      </c>
      <c r="Y40" s="243">
        <v>1.7546858871355653E-3</v>
      </c>
    </row>
    <row r="41" spans="1:25">
      <c r="A41" s="251">
        <v>2002</v>
      </c>
      <c r="B41" s="241">
        <v>0.39293038845062256</v>
      </c>
      <c r="C41" s="242">
        <v>0.25532490015029907</v>
      </c>
      <c r="D41" s="242">
        <v>0.12901550531387329</v>
      </c>
      <c r="E41" s="292">
        <v>9.6578158438205719E-2</v>
      </c>
      <c r="F41" s="242">
        <v>0.80842554569244385</v>
      </c>
      <c r="G41" s="242">
        <v>0.28008055686950684</v>
      </c>
      <c r="H41" s="242">
        <v>0.30554139614105225</v>
      </c>
      <c r="I41" s="242">
        <v>6.8910017609596252E-2</v>
      </c>
      <c r="J41" s="242">
        <v>7.1589946746826172E-2</v>
      </c>
      <c r="K41" s="242">
        <v>8.6632370948791504E-3</v>
      </c>
      <c r="L41" s="242">
        <v>1.7582209780812263E-2</v>
      </c>
      <c r="M41" s="243">
        <v>1.6173939220607281E-3</v>
      </c>
      <c r="N41" s="241">
        <v>0.38460761308670044</v>
      </c>
      <c r="O41" s="242">
        <v>0.25359466671943665</v>
      </c>
      <c r="P41" s="242">
        <v>0.13496944308280945</v>
      </c>
      <c r="Q41" s="292">
        <v>9.5406070351600647E-2</v>
      </c>
      <c r="R41" s="242">
        <v>0.81821209192276001</v>
      </c>
      <c r="S41" s="242">
        <v>0.27837523818016052</v>
      </c>
      <c r="T41" s="242">
        <v>0.31378620862960815</v>
      </c>
      <c r="U41" s="242">
        <v>7.0098385214805603E-2</v>
      </c>
      <c r="V41" s="242">
        <v>7.6121091842651367E-2</v>
      </c>
      <c r="W41" s="242">
        <v>9.538683108985424E-3</v>
      </c>
      <c r="X41" s="242">
        <v>1.8839117139577866E-2</v>
      </c>
      <c r="Y41" s="243">
        <v>1.7003532266244292E-3</v>
      </c>
    </row>
    <row r="42" spans="1:25">
      <c r="A42" s="251">
        <v>2003</v>
      </c>
      <c r="B42" s="241">
        <v>0.39692851901054382</v>
      </c>
      <c r="C42" s="242">
        <v>0.26610815525054932</v>
      </c>
      <c r="D42" s="242">
        <v>0.12705574929714203</v>
      </c>
      <c r="E42" s="292">
        <v>9.4920121133327484E-2</v>
      </c>
      <c r="F42" s="242">
        <v>0.8104100227355957</v>
      </c>
      <c r="G42" s="242">
        <v>0.28392514586448669</v>
      </c>
      <c r="H42" s="242">
        <v>0.30653148889541626</v>
      </c>
      <c r="I42" s="242">
        <v>7.1480713784694672E-2</v>
      </c>
      <c r="J42" s="242">
        <v>7.1622863411903381E-2</v>
      </c>
      <c r="K42" s="242">
        <v>8.487350307404995E-3</v>
      </c>
      <c r="L42" s="242">
        <v>1.735597662627697E-2</v>
      </c>
      <c r="M42" s="243">
        <v>1.5530226519331336E-3</v>
      </c>
      <c r="N42" s="241">
        <v>0.38122555613517761</v>
      </c>
      <c r="O42" s="242">
        <v>0.25601324439048767</v>
      </c>
      <c r="P42" s="242">
        <v>0.12786406278610229</v>
      </c>
      <c r="Q42" s="292">
        <v>9.1336749494075775E-2</v>
      </c>
      <c r="R42" s="242">
        <v>0.81789493560791016</v>
      </c>
      <c r="S42" s="242">
        <v>0.27528440952301025</v>
      </c>
      <c r="T42" s="242">
        <v>0.31424969434738159</v>
      </c>
      <c r="U42" s="242">
        <v>7.0180520415306091E-2</v>
      </c>
      <c r="V42" s="242">
        <v>7.609279453754425E-2</v>
      </c>
      <c r="W42" s="242">
        <v>8.9663723483681679E-3</v>
      </c>
      <c r="X42" s="242">
        <v>1.8547127023339272E-2</v>
      </c>
      <c r="Y42" s="243">
        <v>1.5763784758746624E-3</v>
      </c>
    </row>
    <row r="43" spans="1:25">
      <c r="A43" s="251">
        <v>2004</v>
      </c>
      <c r="B43" s="241">
        <v>0.39926937222480774</v>
      </c>
      <c r="C43" s="242">
        <v>0.26911234855651855</v>
      </c>
      <c r="D43" s="242">
        <v>0.13793042302131653</v>
      </c>
      <c r="E43" s="292">
        <v>0.10539531707763672</v>
      </c>
      <c r="F43" s="242">
        <v>0.80796593427658081</v>
      </c>
      <c r="G43" s="242">
        <v>0.28559303283691406</v>
      </c>
      <c r="H43" s="242">
        <v>0.30583947896957397</v>
      </c>
      <c r="I43" s="242">
        <v>7.250126451253891E-2</v>
      </c>
      <c r="J43" s="242">
        <v>7.2296082973480225E-2</v>
      </c>
      <c r="K43" s="242">
        <v>9.2230150476098061E-3</v>
      </c>
      <c r="L43" s="242">
        <v>1.7933625727891922E-2</v>
      </c>
      <c r="M43" s="243">
        <v>1.7277096631005406E-3</v>
      </c>
      <c r="N43" s="241">
        <v>0.39309012889862061</v>
      </c>
      <c r="O43" s="242">
        <v>0.27147138118743896</v>
      </c>
      <c r="P43" s="242">
        <v>0.14551557600498199</v>
      </c>
      <c r="Q43" s="292">
        <v>0.10350831598043442</v>
      </c>
      <c r="R43" s="242">
        <v>0.81877708435058594</v>
      </c>
      <c r="S43" s="242">
        <v>0.28592726588249207</v>
      </c>
      <c r="T43" s="242">
        <v>0.31477659940719604</v>
      </c>
      <c r="U43" s="242">
        <v>7.5078301131725311E-2</v>
      </c>
      <c r="V43" s="242">
        <v>7.7001005411148071E-2</v>
      </c>
      <c r="W43" s="242">
        <v>1.0276230983436108E-2</v>
      </c>
      <c r="X43" s="242">
        <v>1.9182465970516205E-2</v>
      </c>
      <c r="Y43" s="243">
        <v>1.823693048208952E-3</v>
      </c>
    </row>
    <row r="44" spans="1:25">
      <c r="A44" s="251">
        <v>2005</v>
      </c>
      <c r="B44" s="241">
        <v>0.39877676963806152</v>
      </c>
      <c r="C44" s="242">
        <v>0.26955628395080566</v>
      </c>
      <c r="D44" s="242">
        <v>0.13745605945587158</v>
      </c>
      <c r="E44" s="292">
        <v>0.10274919867515564</v>
      </c>
      <c r="F44" s="242">
        <v>0.80590558052062988</v>
      </c>
      <c r="G44" s="242">
        <v>0.28508460521697998</v>
      </c>
      <c r="H44" s="242">
        <v>0.30412572622299194</v>
      </c>
      <c r="I44" s="242">
        <v>7.2279162704944611E-2</v>
      </c>
      <c r="J44" s="242">
        <v>7.2602413594722748E-2</v>
      </c>
      <c r="K44" s="242">
        <v>9.2109087854623795E-3</v>
      </c>
      <c r="L44" s="242">
        <v>1.836286298930645E-2</v>
      </c>
      <c r="M44" s="243">
        <v>1.7342366045340896E-3</v>
      </c>
      <c r="N44" s="241">
        <v>0.39282286167144775</v>
      </c>
      <c r="O44" s="242">
        <v>0.26774260401725769</v>
      </c>
      <c r="P44" s="242">
        <v>0.14317810535430908</v>
      </c>
      <c r="Q44" s="292">
        <v>0.10474449396133423</v>
      </c>
      <c r="R44" s="242">
        <v>0.81705576181411743</v>
      </c>
      <c r="S44" s="242">
        <v>0.28517532348632813</v>
      </c>
      <c r="T44" s="242">
        <v>0.3128795325756073</v>
      </c>
      <c r="U44" s="242">
        <v>7.4002072215080261E-2</v>
      </c>
      <c r="V44" s="242">
        <v>7.6932318508625031E-2</v>
      </c>
      <c r="W44" s="242">
        <v>1.0136520490050316E-2</v>
      </c>
      <c r="X44" s="242">
        <v>1.9466094672679901E-2</v>
      </c>
      <c r="Y44" s="243">
        <v>1.8739924998953938E-3</v>
      </c>
    </row>
    <row r="45" spans="1:25">
      <c r="A45" s="251">
        <v>2006</v>
      </c>
      <c r="B45" s="241">
        <v>0.3992118239402771</v>
      </c>
      <c r="C45" s="242">
        <v>0.2710053026676178</v>
      </c>
      <c r="D45" s="242">
        <v>0.14290212094783783</v>
      </c>
      <c r="E45" s="292">
        <v>0.10173287987709045</v>
      </c>
      <c r="F45" s="242">
        <v>0.80586230754852295</v>
      </c>
      <c r="G45" s="242">
        <v>0.28531929850578308</v>
      </c>
      <c r="H45" s="242">
        <v>0.30492064356803894</v>
      </c>
      <c r="I45" s="242">
        <v>7.2618387639522552E-2</v>
      </c>
      <c r="J45" s="242">
        <v>7.3736630380153656E-2</v>
      </c>
      <c r="K45" s="242">
        <v>9.6054878085851669E-3</v>
      </c>
      <c r="L45" s="242">
        <v>1.9256323575973511E-2</v>
      </c>
      <c r="M45" s="243">
        <v>1.8293267348781228E-3</v>
      </c>
      <c r="N45" s="241">
        <v>0.39328783750534058</v>
      </c>
      <c r="O45" s="242">
        <v>0.27262654900550842</v>
      </c>
      <c r="P45" s="242">
        <v>0.15088453888893127</v>
      </c>
      <c r="Q45" s="292">
        <v>0.10587497800588608</v>
      </c>
      <c r="R45" s="242">
        <v>0.81818348169326782</v>
      </c>
      <c r="S45" s="242">
        <v>0.28597301244735718</v>
      </c>
      <c r="T45" s="242">
        <v>0.3143235445022583</v>
      </c>
      <c r="U45" s="242">
        <v>7.5249560177326202E-2</v>
      </c>
      <c r="V45" s="242">
        <v>7.8608773648738861E-2</v>
      </c>
      <c r="W45" s="242">
        <v>1.0741150937974453E-2</v>
      </c>
      <c r="X45" s="242">
        <v>2.0602958276867867E-2</v>
      </c>
      <c r="Y45" s="243">
        <v>2.016077283769846E-3</v>
      </c>
    </row>
    <row r="46" spans="1:25">
      <c r="A46" s="251">
        <v>2007</v>
      </c>
      <c r="B46" s="241">
        <v>0.40304651856422424</v>
      </c>
      <c r="C46" s="242">
        <v>0.27924850583076477</v>
      </c>
      <c r="D46" s="242">
        <v>0.14754045009613037</v>
      </c>
      <c r="E46" s="292">
        <v>0.11055198311805725</v>
      </c>
      <c r="F46" s="242">
        <v>0.80366003513336182</v>
      </c>
      <c r="G46" s="242">
        <v>0.28779837489128113</v>
      </c>
      <c r="H46" s="242">
        <v>0.30507010221481323</v>
      </c>
      <c r="I46" s="242">
        <v>7.4848927557468414E-2</v>
      </c>
      <c r="J46" s="242">
        <v>7.4881039559841156E-2</v>
      </c>
      <c r="K46" s="242">
        <v>1.0141083970665932E-2</v>
      </c>
      <c r="L46" s="242">
        <v>2.006358839571476E-2</v>
      </c>
      <c r="M46" s="243">
        <v>2.1208690013736486E-3</v>
      </c>
      <c r="N46" s="241">
        <v>0.39854839444160461</v>
      </c>
      <c r="O46" s="242">
        <v>0.2819097638130188</v>
      </c>
      <c r="P46" s="242">
        <v>0.15345843136310577</v>
      </c>
      <c r="Q46" s="292">
        <v>0.10901264846324921</v>
      </c>
      <c r="R46" s="242">
        <v>0.81586802005767822</v>
      </c>
      <c r="S46" s="242">
        <v>0.28970253467559814</v>
      </c>
      <c r="T46" s="242">
        <v>0.31461572647094727</v>
      </c>
      <c r="U46" s="242">
        <v>7.8136079013347626E-2</v>
      </c>
      <c r="V46" s="242">
        <v>7.9822234809398651E-2</v>
      </c>
      <c r="W46" s="242">
        <v>1.1239816434681416E-2</v>
      </c>
      <c r="X46" s="242">
        <v>2.1667327731847763E-2</v>
      </c>
      <c r="Y46" s="243">
        <v>2.3276193533092737E-3</v>
      </c>
    </row>
    <row r="47" spans="1:25">
      <c r="A47" s="251">
        <v>2008</v>
      </c>
      <c r="B47" s="241">
        <v>0.40367329120635986</v>
      </c>
      <c r="C47" s="242">
        <v>0.27660790085792542</v>
      </c>
      <c r="D47" s="242">
        <v>0.1501186341047287</v>
      </c>
      <c r="E47" s="292">
        <v>0.10745919495820999</v>
      </c>
      <c r="F47" s="242">
        <v>0.80220067501068115</v>
      </c>
      <c r="G47" s="242">
        <v>0.28755077719688416</v>
      </c>
      <c r="H47" s="242">
        <v>0.30404651165008545</v>
      </c>
      <c r="I47" s="242">
        <v>7.420976459980011E-2</v>
      </c>
      <c r="J47" s="242">
        <v>7.4399128556251526E-2</v>
      </c>
      <c r="K47" s="242">
        <v>1.0171069763600826E-2</v>
      </c>
      <c r="L47" s="242">
        <v>1.9547736272215843E-2</v>
      </c>
      <c r="M47" s="243">
        <v>1.9347473280504346E-3</v>
      </c>
      <c r="N47" s="241">
        <v>0.39852282404899597</v>
      </c>
      <c r="O47" s="242">
        <v>0.27583092451095581</v>
      </c>
      <c r="P47" s="242">
        <v>0.15948328375816345</v>
      </c>
      <c r="Q47" s="292">
        <v>0.11277917772531509</v>
      </c>
      <c r="R47" s="242">
        <v>0.81505304574966431</v>
      </c>
      <c r="S47" s="242">
        <v>0.28855717182159424</v>
      </c>
      <c r="T47" s="242">
        <v>0.31431925296783447</v>
      </c>
      <c r="U47" s="242">
        <v>7.6951242983341217E-2</v>
      </c>
      <c r="V47" s="242">
        <v>7.9499363899230957E-2</v>
      </c>
      <c r="W47" s="242">
        <v>1.1487905867397785E-2</v>
      </c>
      <c r="X47" s="242">
        <v>2.1062633022665977E-2</v>
      </c>
      <c r="Y47" s="243">
        <v>2.1825400181114674E-3</v>
      </c>
    </row>
    <row r="48" spans="1:25">
      <c r="A48" s="251">
        <v>2009</v>
      </c>
      <c r="B48" s="241">
        <v>0.4123116135597229</v>
      </c>
      <c r="C48" s="242">
        <v>0.2858218252658844</v>
      </c>
      <c r="D48" s="242">
        <v>0.14905709028244019</v>
      </c>
      <c r="E48" s="292">
        <v>0.10637355595827103</v>
      </c>
      <c r="F48" s="242">
        <v>0.80255126953125</v>
      </c>
      <c r="G48" s="242">
        <v>0.29615980386734009</v>
      </c>
      <c r="H48" s="242">
        <v>0.2992917001247406</v>
      </c>
      <c r="I48" s="242">
        <v>7.6002314686775208E-2</v>
      </c>
      <c r="J48" s="242">
        <v>7.0355385541915894E-2</v>
      </c>
      <c r="K48" s="242">
        <v>9.6456725150346756E-3</v>
      </c>
      <c r="L48" s="242">
        <v>1.7462942749261856E-2</v>
      </c>
      <c r="M48" s="243">
        <v>1.7258863663300872E-3</v>
      </c>
      <c r="N48" s="241">
        <v>0.41061797738075256</v>
      </c>
      <c r="O48" s="242">
        <v>0.28992962837219238</v>
      </c>
      <c r="P48" s="242">
        <v>0.16089585423469543</v>
      </c>
      <c r="Q48" s="292">
        <v>0.10868535935878754</v>
      </c>
      <c r="R48" s="242">
        <v>0.8172181248664856</v>
      </c>
      <c r="S48" s="242">
        <v>0.30086424946784973</v>
      </c>
      <c r="T48" s="242">
        <v>0.30932044982910156</v>
      </c>
      <c r="U48" s="242">
        <v>7.9883567988872528E-2</v>
      </c>
      <c r="V48" s="242">
        <v>7.5071908533573151E-2</v>
      </c>
      <c r="W48" s="242">
        <v>1.1008944362401962E-2</v>
      </c>
      <c r="X48" s="242">
        <v>1.8681736662983894E-2</v>
      </c>
      <c r="Y48" s="243">
        <v>1.902467105537653E-3</v>
      </c>
    </row>
    <row r="49" spans="1:25">
      <c r="A49" s="251">
        <v>2010</v>
      </c>
      <c r="B49" s="241">
        <v>0.41489002108573914</v>
      </c>
      <c r="C49" s="242">
        <v>0.29304948449134827</v>
      </c>
      <c r="D49" s="242">
        <v>0.15733553469181061</v>
      </c>
      <c r="E49" s="292">
        <v>0.10958811640739441</v>
      </c>
      <c r="F49" s="242">
        <v>0.80174726247787476</v>
      </c>
      <c r="G49" s="242">
        <v>0.29770568013191223</v>
      </c>
      <c r="H49" s="242">
        <v>0.30066940188407898</v>
      </c>
      <c r="I49" s="242">
        <v>7.8078381717205048E-2</v>
      </c>
      <c r="J49" s="242">
        <v>7.2166189551353455E-2</v>
      </c>
      <c r="K49" s="242">
        <v>1.0411412455141544E-2</v>
      </c>
      <c r="L49" s="242">
        <v>1.8486941233277321E-2</v>
      </c>
      <c r="M49" s="243">
        <v>1.8419453408569098E-3</v>
      </c>
      <c r="N49" s="241">
        <v>0.41342794895172119</v>
      </c>
      <c r="O49" s="242">
        <v>0.29689717292785645</v>
      </c>
      <c r="P49" s="242">
        <v>0.17308154702186584</v>
      </c>
      <c r="Q49" s="292">
        <v>0.12029548734426498</v>
      </c>
      <c r="R49" s="242">
        <v>0.81685692071914673</v>
      </c>
      <c r="S49" s="242">
        <v>0.30276969075202942</v>
      </c>
      <c r="T49" s="242">
        <v>0.31098848581314087</v>
      </c>
      <c r="U49" s="242">
        <v>8.2399271428585052E-2</v>
      </c>
      <c r="V49" s="242">
        <v>7.6932229101657867E-2</v>
      </c>
      <c r="W49" s="242">
        <v>1.2063197791576385E-2</v>
      </c>
      <c r="X49" s="242">
        <v>1.989554800093174E-2</v>
      </c>
      <c r="Y49" s="243">
        <v>2.1294960752129555E-3</v>
      </c>
    </row>
    <row r="50" spans="1:25">
      <c r="A50" s="251">
        <v>2011</v>
      </c>
      <c r="B50" s="241">
        <v>0.41239681839942932</v>
      </c>
      <c r="C50" s="242">
        <v>0.29279518127441406</v>
      </c>
      <c r="D50" s="242">
        <v>0.16201323270797729</v>
      </c>
      <c r="E50" s="292">
        <v>0.11547795683145523</v>
      </c>
      <c r="F50" s="242">
        <v>0.79758131504058838</v>
      </c>
      <c r="G50" s="242">
        <v>0.29505527019500732</v>
      </c>
      <c r="H50" s="242">
        <v>0.29939538240432739</v>
      </c>
      <c r="I50" s="242">
        <v>7.8131556510925293E-2</v>
      </c>
      <c r="J50" s="242">
        <v>7.213786244392395E-2</v>
      </c>
      <c r="K50" s="242">
        <v>1.0692411102354527E-2</v>
      </c>
      <c r="L50" s="242">
        <v>1.8767869099974632E-2</v>
      </c>
      <c r="M50" s="243">
        <v>2.0128700416535139E-3</v>
      </c>
      <c r="N50" s="241">
        <v>0.41132381558418274</v>
      </c>
      <c r="O50" s="242">
        <v>0.2989635169506073</v>
      </c>
      <c r="P50" s="242">
        <v>0.17794223129749298</v>
      </c>
      <c r="Q50" s="292">
        <v>0.12316694110631943</v>
      </c>
      <c r="R50" s="242">
        <v>0.81258493661880493</v>
      </c>
      <c r="S50" s="242">
        <v>0.30022689700126648</v>
      </c>
      <c r="T50" s="242">
        <v>0.3097674548625946</v>
      </c>
      <c r="U50" s="242">
        <v>8.3057329058647156E-2</v>
      </c>
      <c r="V50" s="242">
        <v>7.6878510415554047E-2</v>
      </c>
      <c r="W50" s="242">
        <v>1.2353643774986267E-2</v>
      </c>
      <c r="X50" s="242">
        <v>2.0162219181656837E-2</v>
      </c>
      <c r="Y50" s="243">
        <v>2.302954439073801E-3</v>
      </c>
    </row>
    <row r="51" spans="1:25" ht="13.5" thickBot="1">
      <c r="A51" s="251">
        <v>2012</v>
      </c>
      <c r="B51" s="244">
        <v>0.41687151789665222</v>
      </c>
      <c r="C51" s="245">
        <v>0.29504081606864929</v>
      </c>
      <c r="D51" s="245">
        <v>0.16411982476711273</v>
      </c>
      <c r="E51" s="293">
        <v>0.11996550858020782</v>
      </c>
      <c r="F51" s="245">
        <v>0.7961309552192688</v>
      </c>
      <c r="G51" s="245">
        <v>0.29821959137916565</v>
      </c>
      <c r="H51" s="245">
        <v>0.29741743206977844</v>
      </c>
      <c r="I51" s="245">
        <v>7.8437663614749908E-2</v>
      </c>
      <c r="J51" s="245">
        <v>7.0908963680267334E-2</v>
      </c>
      <c r="K51" s="245">
        <v>1.067731436342001E-2</v>
      </c>
      <c r="L51" s="245">
        <v>1.8072884529829025E-2</v>
      </c>
      <c r="M51" s="246">
        <v>1.981726149097085E-3</v>
      </c>
      <c r="N51" s="244">
        <v>0.41373136639595032</v>
      </c>
      <c r="O51" s="245">
        <v>0.29625523090362549</v>
      </c>
      <c r="P51" s="245">
        <v>0.18416114151477814</v>
      </c>
      <c r="Q51" s="293">
        <v>0.12958356738090515</v>
      </c>
      <c r="R51" s="245">
        <v>0.81148070096969604</v>
      </c>
      <c r="S51" s="245">
        <v>0.30192628502845764</v>
      </c>
      <c r="T51" s="245">
        <v>0.30853232741355896</v>
      </c>
      <c r="U51" s="245">
        <v>8.2510285079479218E-2</v>
      </c>
      <c r="V51" s="245">
        <v>7.5912483036518097E-2</v>
      </c>
      <c r="W51" s="245">
        <v>1.2691357173025608E-2</v>
      </c>
      <c r="X51" s="245">
        <v>1.9516363739967346E-2</v>
      </c>
      <c r="Y51" s="246">
        <v>2.2977774497121572E-3</v>
      </c>
    </row>
  </sheetData>
  <mergeCells count="16">
    <mergeCell ref="V7:W7"/>
    <mergeCell ref="X7:Y7"/>
    <mergeCell ref="A5:A8"/>
    <mergeCell ref="A4:Y4"/>
    <mergeCell ref="F7:G7"/>
    <mergeCell ref="H7:I7"/>
    <mergeCell ref="J7:K7"/>
    <mergeCell ref="L7:M7"/>
    <mergeCell ref="R7:S7"/>
    <mergeCell ref="T7:U7"/>
    <mergeCell ref="B5:M5"/>
    <mergeCell ref="N5:Y5"/>
    <mergeCell ref="B6:E6"/>
    <mergeCell ref="F6:M6"/>
    <mergeCell ref="N6:Q6"/>
    <mergeCell ref="R6:Y6"/>
  </mergeCells>
  <hyperlinks>
    <hyperlink ref="A1" location="Index!A1" display="Index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Y51"/>
  <sheetViews>
    <sheetView topLeftCell="A25" workbookViewId="0">
      <selection activeCell="A5" sqref="A5:Q5"/>
    </sheetView>
  </sheetViews>
  <sheetFormatPr baseColWidth="10" defaultColWidth="8.85546875" defaultRowHeight="12.75"/>
  <sheetData>
    <row r="1" spans="1:25" ht="15">
      <c r="A1" s="178" t="s">
        <v>87</v>
      </c>
    </row>
    <row r="3" spans="1:25" ht="18">
      <c r="B3" s="221"/>
    </row>
    <row r="4" spans="1:25" ht="13.5" thickBot="1"/>
    <row r="5" spans="1:25" ht="18.75" thickBot="1">
      <c r="A5" s="385" t="s">
        <v>315</v>
      </c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7"/>
      <c r="R5" s="247"/>
      <c r="S5" s="247"/>
      <c r="T5" s="247"/>
      <c r="U5" s="247"/>
      <c r="V5" s="247"/>
      <c r="W5" s="247"/>
      <c r="X5" s="247"/>
      <c r="Y5" s="247"/>
    </row>
    <row r="6" spans="1:25" ht="27" customHeight="1">
      <c r="A6" s="404" t="s">
        <v>113</v>
      </c>
      <c r="B6" s="400" t="s">
        <v>295</v>
      </c>
      <c r="C6" s="401"/>
      <c r="D6" s="401"/>
      <c r="E6" s="401"/>
      <c r="F6" s="401"/>
      <c r="G6" s="401"/>
      <c r="H6" s="401"/>
      <c r="I6" s="403"/>
      <c r="J6" s="400" t="s">
        <v>296</v>
      </c>
      <c r="K6" s="401"/>
      <c r="L6" s="401"/>
      <c r="M6" s="401"/>
      <c r="N6" s="401"/>
      <c r="O6" s="401"/>
      <c r="P6" s="401"/>
      <c r="Q6" s="403"/>
    </row>
    <row r="7" spans="1:25" ht="21" customHeight="1">
      <c r="A7" s="405"/>
      <c r="B7" s="288" t="s">
        <v>297</v>
      </c>
      <c r="C7" s="289" t="s">
        <v>298</v>
      </c>
      <c r="D7" s="289" t="s">
        <v>299</v>
      </c>
      <c r="E7" s="289" t="s">
        <v>300</v>
      </c>
      <c r="F7" s="289" t="s">
        <v>301</v>
      </c>
      <c r="G7" s="289" t="s">
        <v>302</v>
      </c>
      <c r="H7" s="289" t="s">
        <v>303</v>
      </c>
      <c r="I7" s="296" t="s">
        <v>304</v>
      </c>
      <c r="J7" s="288" t="s">
        <v>297</v>
      </c>
      <c r="K7" s="289" t="s">
        <v>298</v>
      </c>
      <c r="L7" s="289" t="s">
        <v>299</v>
      </c>
      <c r="M7" s="289" t="s">
        <v>300</v>
      </c>
      <c r="N7" s="289" t="s">
        <v>301</v>
      </c>
      <c r="O7" s="289" t="s">
        <v>302</v>
      </c>
      <c r="P7" s="289" t="s">
        <v>303</v>
      </c>
      <c r="Q7" s="296" t="s">
        <v>304</v>
      </c>
    </row>
    <row r="8" spans="1:25" ht="13.5" thickBot="1">
      <c r="A8" s="405"/>
      <c r="B8" s="36" t="s">
        <v>539</v>
      </c>
      <c r="C8" s="29" t="s">
        <v>540</v>
      </c>
      <c r="D8" s="29" t="s">
        <v>541</v>
      </c>
      <c r="E8" s="29" t="s">
        <v>542</v>
      </c>
      <c r="F8" s="29" t="s">
        <v>543</v>
      </c>
      <c r="G8" s="29" t="s">
        <v>544</v>
      </c>
      <c r="H8" s="29" t="s">
        <v>545</v>
      </c>
      <c r="I8" s="37" t="s">
        <v>546</v>
      </c>
      <c r="J8" s="36" t="s">
        <v>547</v>
      </c>
      <c r="K8" s="29" t="s">
        <v>548</v>
      </c>
      <c r="L8" s="29" t="s">
        <v>549</v>
      </c>
      <c r="M8" s="29" t="s">
        <v>550</v>
      </c>
      <c r="N8" s="29" t="s">
        <v>551</v>
      </c>
      <c r="O8" s="29" t="s">
        <v>552</v>
      </c>
      <c r="P8" s="29" t="s">
        <v>553</v>
      </c>
      <c r="Q8" s="37" t="s">
        <v>554</v>
      </c>
    </row>
    <row r="9" spans="1:25">
      <c r="A9" s="32">
        <v>1970</v>
      </c>
      <c r="B9" s="231">
        <v>3.0823357105255127</v>
      </c>
      <c r="C9" s="232">
        <v>1.8772995471954346</v>
      </c>
      <c r="D9" s="232">
        <v>3.8265576362609863</v>
      </c>
      <c r="E9" s="232">
        <v>3.8543746471405029</v>
      </c>
      <c r="F9" s="232">
        <v>3.6112592220306396</v>
      </c>
      <c r="G9" s="232">
        <v>2.9982373714447021</v>
      </c>
      <c r="H9" s="232">
        <v>2.2616696357727051</v>
      </c>
      <c r="I9" s="233">
        <v>2.3829259872436523</v>
      </c>
      <c r="J9" s="231">
        <v>2.947572330176691</v>
      </c>
      <c r="K9" s="232">
        <v>1.7770000798830983</v>
      </c>
      <c r="L9" s="232">
        <v>3.6378913792823093</v>
      </c>
      <c r="M9" s="232">
        <v>3.6762921570761433</v>
      </c>
      <c r="N9" s="232">
        <v>3.449150295751219</v>
      </c>
      <c r="O9" s="232">
        <v>2.8283399400569325</v>
      </c>
      <c r="P9" s="232">
        <v>2.2589147600803643</v>
      </c>
      <c r="Q9" s="233">
        <v>2.3036895246079374</v>
      </c>
    </row>
    <row r="10" spans="1:25">
      <c r="A10" s="47">
        <v>1971</v>
      </c>
      <c r="B10" s="231"/>
      <c r="C10" s="232"/>
      <c r="D10" s="232"/>
      <c r="E10" s="232"/>
      <c r="F10" s="232"/>
      <c r="G10" s="232"/>
      <c r="H10" s="232"/>
      <c r="I10" s="233"/>
      <c r="J10" s="231"/>
      <c r="K10" s="232"/>
      <c r="L10" s="232"/>
      <c r="M10" s="232"/>
      <c r="N10" s="232"/>
      <c r="O10" s="232"/>
      <c r="P10" s="232"/>
      <c r="Q10" s="233"/>
    </row>
    <row r="11" spans="1:25">
      <c r="A11" s="47">
        <v>1972</v>
      </c>
      <c r="B11" s="231"/>
      <c r="C11" s="232"/>
      <c r="D11" s="232"/>
      <c r="E11" s="232"/>
      <c r="F11" s="232"/>
      <c r="G11" s="232"/>
      <c r="H11" s="232"/>
      <c r="I11" s="233"/>
      <c r="J11" s="231"/>
      <c r="K11" s="232"/>
      <c r="L11" s="232"/>
      <c r="M11" s="232"/>
      <c r="N11" s="232"/>
      <c r="O11" s="232"/>
      <c r="P11" s="232"/>
      <c r="Q11" s="233"/>
    </row>
    <row r="12" spans="1:25">
      <c r="A12" s="47">
        <v>1973</v>
      </c>
      <c r="B12" s="231"/>
      <c r="C12" s="232"/>
      <c r="D12" s="232"/>
      <c r="E12" s="232"/>
      <c r="F12" s="232"/>
      <c r="G12" s="232"/>
      <c r="H12" s="232"/>
      <c r="I12" s="233"/>
      <c r="J12" s="231"/>
      <c r="K12" s="232"/>
      <c r="L12" s="232"/>
      <c r="M12" s="232"/>
      <c r="N12" s="232"/>
      <c r="O12" s="232"/>
      <c r="P12" s="232"/>
      <c r="Q12" s="233"/>
    </row>
    <row r="13" spans="1:25">
      <c r="A13" s="47">
        <v>1974</v>
      </c>
      <c r="B13" s="231"/>
      <c r="C13" s="232"/>
      <c r="D13" s="232"/>
      <c r="E13" s="232"/>
      <c r="F13" s="232"/>
      <c r="G13" s="232"/>
      <c r="H13" s="232"/>
      <c r="I13" s="233"/>
      <c r="J13" s="231"/>
      <c r="K13" s="232"/>
      <c r="L13" s="232"/>
      <c r="M13" s="232"/>
      <c r="N13" s="232"/>
      <c r="O13" s="232"/>
      <c r="P13" s="232"/>
      <c r="Q13" s="233"/>
    </row>
    <row r="14" spans="1:25">
      <c r="A14" s="47">
        <v>1975</v>
      </c>
      <c r="B14" s="231">
        <v>2.6549766063690186</v>
      </c>
      <c r="C14" s="232">
        <v>1.6548380851745605</v>
      </c>
      <c r="D14" s="232">
        <v>3.0777697563171387</v>
      </c>
      <c r="E14" s="232">
        <v>3.2812600135803223</v>
      </c>
      <c r="F14" s="232">
        <v>3.3648662567138672</v>
      </c>
      <c r="G14" s="232">
        <v>2.7065913677215576</v>
      </c>
      <c r="H14" s="232">
        <v>2.3202245235443115</v>
      </c>
      <c r="I14" s="233">
        <v>2.1587109565734863</v>
      </c>
      <c r="J14" s="231">
        <v>2.7153573738873304</v>
      </c>
      <c r="K14" s="232">
        <v>1.7511143892021601</v>
      </c>
      <c r="L14" s="232">
        <v>3.0560969792168864</v>
      </c>
      <c r="M14" s="232">
        <v>3.4384550676415895</v>
      </c>
      <c r="N14" s="232">
        <v>3.3648860919103152</v>
      </c>
      <c r="O14" s="232">
        <v>2.7613157160070454</v>
      </c>
      <c r="P14" s="232">
        <v>2.2250151288550963</v>
      </c>
      <c r="Q14" s="233">
        <v>2.1457361216050934</v>
      </c>
    </row>
    <row r="15" spans="1:25">
      <c r="A15" s="47">
        <v>1976</v>
      </c>
      <c r="B15" s="231"/>
      <c r="C15" s="232"/>
      <c r="D15" s="232"/>
      <c r="E15" s="232"/>
      <c r="F15" s="232"/>
      <c r="G15" s="232"/>
      <c r="H15" s="232"/>
      <c r="I15" s="233"/>
      <c r="J15" s="231"/>
      <c r="K15" s="232"/>
      <c r="L15" s="232"/>
      <c r="M15" s="232"/>
      <c r="N15" s="232"/>
      <c r="O15" s="232"/>
      <c r="P15" s="232"/>
      <c r="Q15" s="233"/>
    </row>
    <row r="16" spans="1:25">
      <c r="A16" s="47">
        <v>1977</v>
      </c>
      <c r="B16" s="231"/>
      <c r="C16" s="232"/>
      <c r="D16" s="232"/>
      <c r="E16" s="232"/>
      <c r="F16" s="232"/>
      <c r="G16" s="232"/>
      <c r="H16" s="232"/>
      <c r="I16" s="233"/>
      <c r="J16" s="231"/>
      <c r="K16" s="232"/>
      <c r="L16" s="232"/>
      <c r="M16" s="232"/>
      <c r="N16" s="232"/>
      <c r="O16" s="232"/>
      <c r="P16" s="232"/>
      <c r="Q16" s="233"/>
    </row>
    <row r="17" spans="1:17">
      <c r="A17" s="47">
        <v>1978</v>
      </c>
      <c r="B17" s="231"/>
      <c r="C17" s="232"/>
      <c r="D17" s="232"/>
      <c r="E17" s="232"/>
      <c r="F17" s="232"/>
      <c r="G17" s="232"/>
      <c r="H17" s="232"/>
      <c r="I17" s="233"/>
      <c r="J17" s="231"/>
      <c r="K17" s="232"/>
      <c r="L17" s="232"/>
      <c r="M17" s="232"/>
      <c r="N17" s="232"/>
      <c r="O17" s="232"/>
      <c r="P17" s="232"/>
      <c r="Q17" s="233"/>
    </row>
    <row r="18" spans="1:17">
      <c r="A18" s="47">
        <v>1979</v>
      </c>
      <c r="B18" s="231">
        <v>2.5793099403381348</v>
      </c>
      <c r="C18" s="232">
        <v>1.7835853099822998</v>
      </c>
      <c r="D18" s="232">
        <v>2.6165063381195068</v>
      </c>
      <c r="E18" s="232">
        <v>3.3838236331939697</v>
      </c>
      <c r="F18" s="232">
        <v>3.2436234951019287</v>
      </c>
      <c r="G18" s="232">
        <v>2.639808177947998</v>
      </c>
      <c r="H18" s="232">
        <v>2.1194610595703125</v>
      </c>
      <c r="I18" s="233">
        <v>1.9317340850830078</v>
      </c>
      <c r="J18" s="231">
        <v>2.5617919670868026</v>
      </c>
      <c r="K18" s="232">
        <v>1.698238323850521</v>
      </c>
      <c r="L18" s="232">
        <v>2.6784213827567309</v>
      </c>
      <c r="M18" s="232">
        <v>3.234957891158794</v>
      </c>
      <c r="N18" s="232">
        <v>3.2406870095833749</v>
      </c>
      <c r="O18" s="232">
        <v>2.5912731217586789</v>
      </c>
      <c r="P18" s="232">
        <v>2.1693022683211058</v>
      </c>
      <c r="Q18" s="233">
        <v>2.038779857082976</v>
      </c>
    </row>
    <row r="19" spans="1:17">
      <c r="A19" s="47">
        <v>1980</v>
      </c>
      <c r="B19" s="231"/>
      <c r="C19" s="232"/>
      <c r="D19" s="232"/>
      <c r="E19" s="232"/>
      <c r="F19" s="232"/>
      <c r="G19" s="232"/>
      <c r="H19" s="232"/>
      <c r="I19" s="233"/>
      <c r="J19" s="231"/>
      <c r="K19" s="232"/>
      <c r="L19" s="232"/>
      <c r="M19" s="232"/>
      <c r="N19" s="232"/>
      <c r="O19" s="232"/>
      <c r="P19" s="232"/>
      <c r="Q19" s="233"/>
    </row>
    <row r="20" spans="1:17">
      <c r="A20" s="47">
        <v>1981</v>
      </c>
      <c r="B20" s="231"/>
      <c r="C20" s="232"/>
      <c r="D20" s="232"/>
      <c r="E20" s="232"/>
      <c r="F20" s="232"/>
      <c r="G20" s="232"/>
      <c r="H20" s="232"/>
      <c r="I20" s="233"/>
      <c r="J20" s="231"/>
      <c r="K20" s="232"/>
      <c r="L20" s="232"/>
      <c r="M20" s="232"/>
      <c r="N20" s="232"/>
      <c r="O20" s="232"/>
      <c r="P20" s="232"/>
      <c r="Q20" s="233"/>
    </row>
    <row r="21" spans="1:17">
      <c r="A21" s="47">
        <v>1982</v>
      </c>
      <c r="B21" s="231"/>
      <c r="C21" s="232"/>
      <c r="D21" s="232"/>
      <c r="E21" s="232"/>
      <c r="F21" s="232"/>
      <c r="G21" s="232"/>
      <c r="H21" s="232"/>
      <c r="I21" s="233"/>
      <c r="J21" s="231"/>
      <c r="K21" s="232"/>
      <c r="L21" s="232"/>
      <c r="M21" s="232"/>
      <c r="N21" s="232"/>
      <c r="O21" s="232"/>
      <c r="P21" s="232"/>
      <c r="Q21" s="233"/>
    </row>
    <row r="22" spans="1:17">
      <c r="A22" s="47">
        <v>1983</v>
      </c>
      <c r="B22" s="231"/>
      <c r="C22" s="232"/>
      <c r="D22" s="232"/>
      <c r="E22" s="232"/>
      <c r="F22" s="232"/>
      <c r="G22" s="232"/>
      <c r="H22" s="232"/>
      <c r="I22" s="233"/>
      <c r="J22" s="231"/>
      <c r="K22" s="232"/>
      <c r="L22" s="232"/>
      <c r="M22" s="232"/>
      <c r="N22" s="232"/>
      <c r="O22" s="232"/>
      <c r="P22" s="232"/>
      <c r="Q22" s="233"/>
    </row>
    <row r="23" spans="1:17">
      <c r="A23" s="47">
        <v>1984</v>
      </c>
      <c r="B23" s="231">
        <v>2.3956484794616699</v>
      </c>
      <c r="C23" s="232">
        <v>1.6289912462234497</v>
      </c>
      <c r="D23" s="232">
        <v>2.3537507057189941</v>
      </c>
      <c r="E23" s="232">
        <v>2.7942047119140625</v>
      </c>
      <c r="F23" s="232">
        <v>3.2487165927886963</v>
      </c>
      <c r="G23" s="232">
        <v>2.6193883419036865</v>
      </c>
      <c r="H23" s="232">
        <v>2.1650300025939941</v>
      </c>
      <c r="I23" s="233">
        <v>2.0670926570892334</v>
      </c>
      <c r="J23" s="231">
        <v>2.2430820630308248</v>
      </c>
      <c r="K23" s="232">
        <v>1.5388888561511089</v>
      </c>
      <c r="L23" s="232">
        <v>2.1991258485364913</v>
      </c>
      <c r="M23" s="232">
        <v>2.6374949206824159</v>
      </c>
      <c r="N23" s="232">
        <v>2.9350749148447695</v>
      </c>
      <c r="O23" s="232">
        <v>2.3325676435336722</v>
      </c>
      <c r="P23" s="232">
        <v>2.0451344650776395</v>
      </c>
      <c r="Q23" s="233">
        <v>1.7787982066320571</v>
      </c>
    </row>
    <row r="24" spans="1:17">
      <c r="A24" s="47">
        <v>1985</v>
      </c>
      <c r="B24" s="231"/>
      <c r="C24" s="232"/>
      <c r="D24" s="232"/>
      <c r="E24" s="232"/>
      <c r="F24" s="232"/>
      <c r="G24" s="232"/>
      <c r="H24" s="232"/>
      <c r="I24" s="233"/>
      <c r="J24" s="231"/>
      <c r="K24" s="232"/>
      <c r="L24" s="232"/>
      <c r="M24" s="232"/>
      <c r="N24" s="232"/>
      <c r="O24" s="232"/>
      <c r="P24" s="232"/>
      <c r="Q24" s="233"/>
    </row>
    <row r="25" spans="1:17">
      <c r="A25" s="47">
        <v>1986</v>
      </c>
      <c r="B25" s="231"/>
      <c r="C25" s="232"/>
      <c r="D25" s="232"/>
      <c r="E25" s="232"/>
      <c r="F25" s="232"/>
      <c r="G25" s="232"/>
      <c r="H25" s="232"/>
      <c r="I25" s="233"/>
      <c r="J25" s="231"/>
      <c r="K25" s="232"/>
      <c r="L25" s="232"/>
      <c r="M25" s="232"/>
      <c r="N25" s="232"/>
      <c r="O25" s="232"/>
      <c r="P25" s="232"/>
      <c r="Q25" s="233"/>
    </row>
    <row r="26" spans="1:17">
      <c r="A26" s="47">
        <v>1987</v>
      </c>
      <c r="B26" s="231"/>
      <c r="C26" s="232"/>
      <c r="D26" s="232"/>
      <c r="E26" s="232"/>
      <c r="F26" s="232"/>
      <c r="G26" s="232"/>
      <c r="H26" s="232"/>
      <c r="I26" s="233"/>
      <c r="J26" s="231"/>
      <c r="K26" s="232"/>
      <c r="L26" s="232"/>
      <c r="M26" s="232"/>
      <c r="N26" s="232"/>
      <c r="O26" s="232"/>
      <c r="P26" s="232"/>
      <c r="Q26" s="233"/>
    </row>
    <row r="27" spans="1:17">
      <c r="A27" s="47">
        <v>1988</v>
      </c>
      <c r="B27" s="231">
        <v>1.8944460153579712</v>
      </c>
      <c r="C27" s="232">
        <v>1.3792517185211182</v>
      </c>
      <c r="D27" s="232">
        <v>1.8048988580703735</v>
      </c>
      <c r="E27" s="232">
        <v>2.1026861667633057</v>
      </c>
      <c r="F27" s="232">
        <v>2.571732759475708</v>
      </c>
      <c r="G27" s="232">
        <v>2.1675624847412109</v>
      </c>
      <c r="H27" s="232">
        <v>1.879084587097168</v>
      </c>
      <c r="I27" s="233">
        <v>1.5056692361831665</v>
      </c>
      <c r="J27" s="231">
        <v>1.9849720645615447</v>
      </c>
      <c r="K27" s="232">
        <v>1.4095101288533869</v>
      </c>
      <c r="L27" s="232">
        <v>1.9146878489679868</v>
      </c>
      <c r="M27" s="232">
        <v>2.1331848375177485</v>
      </c>
      <c r="N27" s="232">
        <v>2.5845263472026945</v>
      </c>
      <c r="O27" s="232">
        <v>2.1951564220548923</v>
      </c>
      <c r="P27" s="232">
        <v>1.948232946348075</v>
      </c>
      <c r="Q27" s="233">
        <v>1.655612554922449</v>
      </c>
    </row>
    <row r="28" spans="1:17">
      <c r="A28" s="47">
        <v>1989</v>
      </c>
      <c r="B28" s="231"/>
      <c r="C28" s="232"/>
      <c r="D28" s="232"/>
      <c r="E28" s="232"/>
      <c r="F28" s="232"/>
      <c r="G28" s="232"/>
      <c r="H28" s="232"/>
      <c r="I28" s="233"/>
      <c r="J28" s="231"/>
      <c r="K28" s="232"/>
      <c r="L28" s="232"/>
      <c r="M28" s="232"/>
      <c r="N28" s="232"/>
      <c r="O28" s="232"/>
      <c r="P28" s="232"/>
      <c r="Q28" s="233"/>
    </row>
    <row r="29" spans="1:17">
      <c r="A29" s="47">
        <v>1990</v>
      </c>
      <c r="B29" s="231">
        <v>1.944062352180481</v>
      </c>
      <c r="C29" s="232">
        <v>1.4800912141799927</v>
      </c>
      <c r="D29" s="232">
        <v>1.7915534973144531</v>
      </c>
      <c r="E29" s="232">
        <v>2.0946259498596191</v>
      </c>
      <c r="F29" s="232">
        <v>2.7930021286010742</v>
      </c>
      <c r="G29" s="232">
        <v>2.1299862861633301</v>
      </c>
      <c r="H29" s="232">
        <v>1.9056328535079956</v>
      </c>
      <c r="I29" s="233">
        <v>1.6869689226150513</v>
      </c>
      <c r="J29" s="231">
        <v>1.8888487059061341</v>
      </c>
      <c r="K29" s="232">
        <v>1.3699795873702438</v>
      </c>
      <c r="L29" s="232">
        <v>1.8073785477861344</v>
      </c>
      <c r="M29" s="232">
        <v>1.9936121203741588</v>
      </c>
      <c r="N29" s="232">
        <v>2.4176399068557157</v>
      </c>
      <c r="O29" s="232">
        <v>2.1499224620338615</v>
      </c>
      <c r="P29" s="232">
        <v>1.9092279450842724</v>
      </c>
      <c r="Q29" s="233">
        <v>1.6143880591104882</v>
      </c>
    </row>
    <row r="30" spans="1:17">
      <c r="A30" s="47">
        <v>1991</v>
      </c>
      <c r="B30" s="231">
        <v>1.8821291923522949</v>
      </c>
      <c r="C30" s="232">
        <v>1.3257170915603638</v>
      </c>
      <c r="D30" s="232">
        <v>1.9017589092254639</v>
      </c>
      <c r="E30" s="232">
        <v>1.8558497428894043</v>
      </c>
      <c r="F30" s="232">
        <v>2.5317411422729492</v>
      </c>
      <c r="G30" s="232">
        <v>2.1365392208099365</v>
      </c>
      <c r="H30" s="232">
        <v>1.9883524179458618</v>
      </c>
      <c r="I30" s="233">
        <v>1.5619372129440308</v>
      </c>
      <c r="J30" s="231">
        <v>1.8481165285901187</v>
      </c>
      <c r="K30" s="232">
        <v>1.3544640341866447</v>
      </c>
      <c r="L30" s="232">
        <v>1.7758700720327931</v>
      </c>
      <c r="M30" s="232">
        <v>1.9322704641778989</v>
      </c>
      <c r="N30" s="232">
        <v>2.3563352012308636</v>
      </c>
      <c r="O30" s="232">
        <v>2.1278699748367234</v>
      </c>
      <c r="P30" s="232">
        <v>1.8943416201663545</v>
      </c>
      <c r="Q30" s="233">
        <v>1.5960816107010667</v>
      </c>
    </row>
    <row r="31" spans="1:17">
      <c r="A31" s="47">
        <v>1992</v>
      </c>
      <c r="B31" s="231"/>
      <c r="C31" s="232"/>
      <c r="D31" s="232"/>
      <c r="E31" s="232"/>
      <c r="F31" s="232"/>
      <c r="G31" s="232"/>
      <c r="H31" s="232"/>
      <c r="I31" s="233"/>
      <c r="J31" s="231"/>
      <c r="K31" s="232"/>
      <c r="L31" s="232"/>
      <c r="M31" s="232"/>
      <c r="N31" s="232"/>
      <c r="O31" s="232"/>
      <c r="P31" s="232"/>
      <c r="Q31" s="233"/>
    </row>
    <row r="32" spans="1:17">
      <c r="A32" s="47">
        <v>1993</v>
      </c>
      <c r="B32" s="231"/>
      <c r="C32" s="232"/>
      <c r="D32" s="232"/>
      <c r="E32" s="232"/>
      <c r="F32" s="232"/>
      <c r="G32" s="232"/>
      <c r="H32" s="232"/>
      <c r="I32" s="233"/>
      <c r="J32" s="231"/>
      <c r="K32" s="232"/>
      <c r="L32" s="232"/>
      <c r="M32" s="232"/>
      <c r="N32" s="232"/>
      <c r="O32" s="232"/>
      <c r="P32" s="232"/>
      <c r="Q32" s="233"/>
    </row>
    <row r="33" spans="1:17">
      <c r="A33" s="47">
        <v>1994</v>
      </c>
      <c r="B33" s="231">
        <v>1.800183892250061</v>
      </c>
      <c r="C33" s="232">
        <v>1.2992753982543945</v>
      </c>
      <c r="D33" s="232">
        <v>1.7324883937835693</v>
      </c>
      <c r="E33" s="232">
        <v>1.8954813480377197</v>
      </c>
      <c r="F33" s="232">
        <v>2.1879773139953613</v>
      </c>
      <c r="G33" s="232">
        <v>2.1424577236175537</v>
      </c>
      <c r="H33" s="232">
        <v>1.9130311012268066</v>
      </c>
      <c r="I33" s="233">
        <v>1.600042462348938</v>
      </c>
      <c r="J33" s="231">
        <v>1.7898272863171607</v>
      </c>
      <c r="K33" s="232">
        <v>1.3260218173762333</v>
      </c>
      <c r="L33" s="232">
        <v>1.7108036636297956</v>
      </c>
      <c r="M33" s="232">
        <v>1.8519334362191742</v>
      </c>
      <c r="N33" s="232">
        <v>2.1792938070131163</v>
      </c>
      <c r="O33" s="232">
        <v>2.076653500733292</v>
      </c>
      <c r="P33" s="232">
        <v>1.8563245533448287</v>
      </c>
      <c r="Q33" s="233">
        <v>1.572044138485257</v>
      </c>
    </row>
    <row r="34" spans="1:17">
      <c r="A34" s="47">
        <v>1995</v>
      </c>
      <c r="B34" s="231">
        <v>1.7680526971817017</v>
      </c>
      <c r="C34" s="232">
        <v>1.2813197374343872</v>
      </c>
      <c r="D34" s="232">
        <v>1.6821094751358032</v>
      </c>
      <c r="E34" s="232">
        <v>1.8542561531066895</v>
      </c>
      <c r="F34" s="232">
        <v>2.1146087646484375</v>
      </c>
      <c r="G34" s="232">
        <v>2.1389398574829102</v>
      </c>
      <c r="H34" s="232">
        <v>1.8648431301116943</v>
      </c>
      <c r="I34" s="233">
        <v>1.5677077770233154</v>
      </c>
      <c r="J34" s="231">
        <v>1.7716734833699894</v>
      </c>
      <c r="K34" s="232">
        <v>1.3225051990272334</v>
      </c>
      <c r="L34" s="232">
        <v>1.6936301878875213</v>
      </c>
      <c r="M34" s="232">
        <v>1.8292404875623127</v>
      </c>
      <c r="N34" s="232">
        <v>2.1265790281810681</v>
      </c>
      <c r="O34" s="232">
        <v>2.0584103524675275</v>
      </c>
      <c r="P34" s="232">
        <v>1.8437642645372472</v>
      </c>
      <c r="Q34" s="233">
        <v>1.5701253704280396</v>
      </c>
    </row>
    <row r="35" spans="1:17">
      <c r="A35" s="47">
        <v>1996</v>
      </c>
      <c r="B35" s="231">
        <v>1.7479395866394043</v>
      </c>
      <c r="C35" s="232">
        <v>1.2784298658370972</v>
      </c>
      <c r="D35" s="232">
        <v>1.6190623044967651</v>
      </c>
      <c r="E35" s="232">
        <v>1.80841064453125</v>
      </c>
      <c r="F35" s="232">
        <v>2.1233062744140625</v>
      </c>
      <c r="G35" s="232">
        <v>2.1053621768951416</v>
      </c>
      <c r="H35" s="232">
        <v>1.8759801387786865</v>
      </c>
      <c r="I35" s="233">
        <v>1.5819545984268188</v>
      </c>
      <c r="J35" s="231">
        <v>1.7556923087798078</v>
      </c>
      <c r="K35" s="232">
        <v>1.3183417882625696</v>
      </c>
      <c r="L35" s="232">
        <v>1.6770612169617103</v>
      </c>
      <c r="M35" s="232">
        <v>1.8121760256950346</v>
      </c>
      <c r="N35" s="232">
        <v>2.087550520771174</v>
      </c>
      <c r="O35" s="232">
        <v>2.0385219090602562</v>
      </c>
      <c r="P35" s="232">
        <v>1.835014238552118</v>
      </c>
      <c r="Q35" s="233">
        <v>1.5714023144600671</v>
      </c>
    </row>
    <row r="36" spans="1:17">
      <c r="A36" s="47">
        <v>1997</v>
      </c>
      <c r="B36" s="231">
        <v>1.7194949388504028</v>
      </c>
      <c r="C36" s="232">
        <v>1.2517520189285278</v>
      </c>
      <c r="D36" s="232">
        <v>1.6553171873092651</v>
      </c>
      <c r="E36" s="232">
        <v>1.7600107192993164</v>
      </c>
      <c r="F36" s="232">
        <v>2.0072596073150635</v>
      </c>
      <c r="G36" s="232">
        <v>2.0505135059356689</v>
      </c>
      <c r="H36" s="232">
        <v>1.866854190826416</v>
      </c>
      <c r="I36" s="233">
        <v>1.5315976142883301</v>
      </c>
      <c r="J36" s="231">
        <v>1.7404948835634857</v>
      </c>
      <c r="K36" s="232">
        <v>1.3137358988771455</v>
      </c>
      <c r="L36" s="232">
        <v>1.6615615811323625</v>
      </c>
      <c r="M36" s="232">
        <v>1.7952921050422725</v>
      </c>
      <c r="N36" s="232">
        <v>2.0481216834529783</v>
      </c>
      <c r="O36" s="232">
        <v>2.0202242961976271</v>
      </c>
      <c r="P36" s="232">
        <v>1.8268683616080406</v>
      </c>
      <c r="Q36" s="233">
        <v>1.5711244470478494</v>
      </c>
    </row>
    <row r="37" spans="1:17">
      <c r="A37" s="47">
        <v>1998</v>
      </c>
      <c r="B37" s="231">
        <v>1.7304908037185669</v>
      </c>
      <c r="C37" s="232">
        <v>1.3270494937896729</v>
      </c>
      <c r="D37" s="232">
        <v>1.6501684188842773</v>
      </c>
      <c r="E37" s="232">
        <v>1.7435697317123413</v>
      </c>
      <c r="F37" s="232">
        <v>2.0405240058898926</v>
      </c>
      <c r="G37" s="232">
        <v>2.039926290512085</v>
      </c>
      <c r="H37" s="232">
        <v>1.8179502487182617</v>
      </c>
      <c r="I37" s="233">
        <v>1.5580635070800781</v>
      </c>
      <c r="J37" s="231">
        <v>1.7299019959098922</v>
      </c>
      <c r="K37" s="232">
        <v>1.3102134799990772</v>
      </c>
      <c r="L37" s="232">
        <v>1.6519877963867733</v>
      </c>
      <c r="M37" s="232">
        <v>1.7837966149342188</v>
      </c>
      <c r="N37" s="232">
        <v>2.0079100021207066</v>
      </c>
      <c r="O37" s="232">
        <v>2.0017982656176554</v>
      </c>
      <c r="P37" s="232">
        <v>1.8184246065647869</v>
      </c>
      <c r="Q37" s="233">
        <v>1.5701608784191612</v>
      </c>
    </row>
    <row r="38" spans="1:17">
      <c r="A38" s="47">
        <v>1999</v>
      </c>
      <c r="B38" s="231">
        <v>1.7317118644714355</v>
      </c>
      <c r="C38" s="232">
        <v>1.3410379886627197</v>
      </c>
      <c r="D38" s="232">
        <v>1.6691453456878662</v>
      </c>
      <c r="E38" s="232">
        <v>1.8017867803573608</v>
      </c>
      <c r="F38" s="232">
        <v>1.9882100820541382</v>
      </c>
      <c r="G38" s="232">
        <v>2.0032229423522949</v>
      </c>
      <c r="H38" s="232">
        <v>1.7946183681488037</v>
      </c>
      <c r="I38" s="233">
        <v>1.5371489524841309</v>
      </c>
      <c r="J38" s="231">
        <v>1.7208556274672564</v>
      </c>
      <c r="K38" s="232">
        <v>1.3067823461708927</v>
      </c>
      <c r="L38" s="232">
        <v>1.6416959181850366</v>
      </c>
      <c r="M38" s="232">
        <v>1.7720829776175322</v>
      </c>
      <c r="N38" s="232">
        <v>1.9683794644304244</v>
      </c>
      <c r="O38" s="232">
        <v>1.9810890619811927</v>
      </c>
      <c r="P38" s="232">
        <v>1.8094034065901501</v>
      </c>
      <c r="Q38" s="233">
        <v>1.5709264554118147</v>
      </c>
    </row>
    <row r="39" spans="1:17">
      <c r="A39" s="47">
        <v>2000</v>
      </c>
      <c r="B39" s="231">
        <v>1.7225601673126221</v>
      </c>
      <c r="C39" s="232">
        <v>1.338037371635437</v>
      </c>
      <c r="D39" s="232">
        <v>1.6561493873596191</v>
      </c>
      <c r="E39" s="232">
        <v>1.7769196033477783</v>
      </c>
      <c r="F39" s="232">
        <v>1.9796113967895508</v>
      </c>
      <c r="G39" s="232">
        <v>1.9973670244216919</v>
      </c>
      <c r="H39" s="232">
        <v>1.7943662405014038</v>
      </c>
      <c r="I39" s="233">
        <v>1.5465466976165771</v>
      </c>
      <c r="J39" s="231">
        <v>1.7099125660863568</v>
      </c>
      <c r="K39" s="232">
        <v>1.3064324931169151</v>
      </c>
      <c r="L39" s="232">
        <v>1.6280703839705284</v>
      </c>
      <c r="M39" s="232">
        <v>1.7582845847124746</v>
      </c>
      <c r="N39" s="232">
        <v>1.9322548126466095</v>
      </c>
      <c r="O39" s="232">
        <v>1.9579319277195688</v>
      </c>
      <c r="P39" s="232">
        <v>1.8005002508503327</v>
      </c>
      <c r="Q39" s="233">
        <v>1.5709775067394824</v>
      </c>
    </row>
    <row r="40" spans="1:17">
      <c r="A40" s="47">
        <v>2001</v>
      </c>
      <c r="B40" s="231">
        <v>1.7152752876281738</v>
      </c>
      <c r="C40" s="232">
        <v>1.3398888111114502</v>
      </c>
      <c r="D40" s="232">
        <v>1.6576199531555176</v>
      </c>
      <c r="E40" s="232">
        <v>1.7773122787475586</v>
      </c>
      <c r="F40" s="232">
        <v>1.937085747718811</v>
      </c>
      <c r="G40" s="232">
        <v>1.9865529537200928</v>
      </c>
      <c r="H40" s="232">
        <v>1.7811113595962524</v>
      </c>
      <c r="I40" s="233">
        <v>1.5611865520477295</v>
      </c>
      <c r="J40" s="231">
        <v>1.697276128048574</v>
      </c>
      <c r="K40" s="232">
        <v>1.3054516843119377</v>
      </c>
      <c r="L40" s="232">
        <v>1.6142722911837293</v>
      </c>
      <c r="M40" s="232">
        <v>1.7417419369999037</v>
      </c>
      <c r="N40" s="232">
        <v>1.897216068534326</v>
      </c>
      <c r="O40" s="232">
        <v>1.9351924033251124</v>
      </c>
      <c r="P40" s="232">
        <v>1.7910151978833606</v>
      </c>
      <c r="Q40" s="233">
        <v>1.5698931813447088</v>
      </c>
    </row>
    <row r="41" spans="1:17">
      <c r="A41" s="47">
        <v>2002</v>
      </c>
      <c r="B41" s="231">
        <v>1.6928261518478394</v>
      </c>
      <c r="C41" s="232">
        <v>1.314717173576355</v>
      </c>
      <c r="D41" s="232">
        <v>1.5963102579116821</v>
      </c>
      <c r="E41" s="232">
        <v>1.719656229019165</v>
      </c>
      <c r="F41" s="232">
        <v>1.9022378921508789</v>
      </c>
      <c r="G41" s="232">
        <v>1.9518712759017944</v>
      </c>
      <c r="H41" s="232">
        <v>1.7854161262512207</v>
      </c>
      <c r="I41" s="233">
        <v>1.5717463493347168</v>
      </c>
      <c r="J41" s="231">
        <v>1.6846325220027765</v>
      </c>
      <c r="K41" s="232">
        <v>1.3037126866367905</v>
      </c>
      <c r="L41" s="232">
        <v>1.5999813902867583</v>
      </c>
      <c r="M41" s="232">
        <v>1.7264662369032693</v>
      </c>
      <c r="N41" s="232">
        <v>1.8693594321072615</v>
      </c>
      <c r="O41" s="232">
        <v>1.9144904141362211</v>
      </c>
      <c r="P41" s="232">
        <v>1.7816697056633533</v>
      </c>
      <c r="Q41" s="233">
        <v>1.567356817437179</v>
      </c>
    </row>
    <row r="42" spans="1:17">
      <c r="A42" s="47">
        <v>2003</v>
      </c>
      <c r="B42" s="231">
        <v>1.677245020866394</v>
      </c>
      <c r="C42" s="232">
        <v>1.3139595985412598</v>
      </c>
      <c r="D42" s="232">
        <v>1.574671745300293</v>
      </c>
      <c r="E42" s="232">
        <v>1.721692681312561</v>
      </c>
      <c r="F42" s="232">
        <v>1.833488941192627</v>
      </c>
      <c r="G42" s="232">
        <v>1.9272441864013672</v>
      </c>
      <c r="H42" s="232">
        <v>1.8076603412628174</v>
      </c>
      <c r="I42" s="233">
        <v>1.6641941070556641</v>
      </c>
      <c r="J42" s="231">
        <v>1.6707189375460052</v>
      </c>
      <c r="K42" s="232">
        <v>1.3010867897143576</v>
      </c>
      <c r="L42" s="232">
        <v>1.5829643087100256</v>
      </c>
      <c r="M42" s="232">
        <v>1.7109412103418615</v>
      </c>
      <c r="N42" s="232">
        <v>1.8472625332992201</v>
      </c>
      <c r="O42" s="232">
        <v>1.8955313412536265</v>
      </c>
      <c r="P42" s="232">
        <v>1.7743318372261037</v>
      </c>
      <c r="Q42" s="233">
        <v>1.5644265470827128</v>
      </c>
    </row>
    <row r="43" spans="1:17">
      <c r="A43" s="47">
        <v>2004</v>
      </c>
      <c r="B43" s="231">
        <v>1.651843786239624</v>
      </c>
      <c r="C43" s="232">
        <v>1.2815678119659424</v>
      </c>
      <c r="D43" s="232">
        <v>1.5505422353744507</v>
      </c>
      <c r="E43" s="232">
        <v>1.6807882785797119</v>
      </c>
      <c r="F43" s="232">
        <v>1.8088253736495972</v>
      </c>
      <c r="G43" s="232">
        <v>1.8914484977722168</v>
      </c>
      <c r="H43" s="232">
        <v>1.7581439018249512</v>
      </c>
      <c r="I43" s="233">
        <v>1.5831201076507568</v>
      </c>
      <c r="J43" s="231">
        <v>1.6550236625723196</v>
      </c>
      <c r="K43" s="232">
        <v>1.2975992382017854</v>
      </c>
      <c r="L43" s="232">
        <v>1.562994557885286</v>
      </c>
      <c r="M43" s="232">
        <v>1.6938134980304957</v>
      </c>
      <c r="N43" s="232">
        <v>1.8259421283700146</v>
      </c>
      <c r="O43" s="232">
        <v>1.8790705039861275</v>
      </c>
      <c r="P43" s="232">
        <v>1.7673137417662883</v>
      </c>
      <c r="Q43" s="233">
        <v>1.560558110179378</v>
      </c>
    </row>
    <row r="44" spans="1:17">
      <c r="A44" s="47">
        <v>2005</v>
      </c>
      <c r="B44" s="231">
        <v>1.6359931230545044</v>
      </c>
      <c r="C44" s="232">
        <v>1.287218451499939</v>
      </c>
      <c r="D44" s="232">
        <v>1.5253453254699707</v>
      </c>
      <c r="E44" s="232">
        <v>1.6799825429916382</v>
      </c>
      <c r="F44" s="232">
        <v>1.7861655950546265</v>
      </c>
      <c r="G44" s="232">
        <v>1.8547834157943726</v>
      </c>
      <c r="H44" s="232">
        <v>1.7394248247146606</v>
      </c>
      <c r="I44" s="233">
        <v>1.564354419708252</v>
      </c>
      <c r="J44" s="231">
        <v>1.637770170956014</v>
      </c>
      <c r="K44" s="232">
        <v>1.2938675646163893</v>
      </c>
      <c r="L44" s="232">
        <v>1.5412287234721653</v>
      </c>
      <c r="M44" s="232">
        <v>1.6746292476261329</v>
      </c>
      <c r="N44" s="232">
        <v>1.8051165866512893</v>
      </c>
      <c r="O44" s="232">
        <v>1.8631137059268135</v>
      </c>
      <c r="P44" s="232">
        <v>1.7598984328501661</v>
      </c>
      <c r="Q44" s="233">
        <v>1.5558901728906895</v>
      </c>
    </row>
    <row r="45" spans="1:17">
      <c r="A45" s="47">
        <v>2006</v>
      </c>
      <c r="B45" s="231">
        <v>1.633905291557312</v>
      </c>
      <c r="C45" s="232">
        <v>1.303874135017395</v>
      </c>
      <c r="D45" s="232">
        <v>1.5315897464752197</v>
      </c>
      <c r="E45" s="232">
        <v>1.6687108278274536</v>
      </c>
      <c r="F45" s="232">
        <v>1.785104513168335</v>
      </c>
      <c r="G45" s="232">
        <v>1.8285700082778931</v>
      </c>
      <c r="H45" s="232">
        <v>1.7389513254165649</v>
      </c>
      <c r="I45" s="233">
        <v>1.555427074432373</v>
      </c>
      <c r="J45" s="231">
        <v>1.6197598566719489</v>
      </c>
      <c r="K45" s="232">
        <v>1.2896719719964178</v>
      </c>
      <c r="L45" s="232">
        <v>1.5192390731482646</v>
      </c>
      <c r="M45" s="232">
        <v>1.6537242206102143</v>
      </c>
      <c r="N45" s="232">
        <v>1.7864785710171733</v>
      </c>
      <c r="O45" s="232">
        <v>1.8457718268390462</v>
      </c>
      <c r="P45" s="232">
        <v>1.7530861924295054</v>
      </c>
      <c r="Q45" s="233">
        <v>1.5514078287955932</v>
      </c>
    </row>
    <row r="46" spans="1:17">
      <c r="A46" s="47">
        <v>2007</v>
      </c>
      <c r="B46" s="231">
        <v>1.6072883605957031</v>
      </c>
      <c r="C46" s="232">
        <v>1.2959625720977783</v>
      </c>
      <c r="D46" s="232">
        <v>1.5095987319946289</v>
      </c>
      <c r="E46" s="232">
        <v>1.6242897510528564</v>
      </c>
      <c r="F46" s="232">
        <v>1.7285518646240234</v>
      </c>
      <c r="G46" s="232">
        <v>1.7847443819046021</v>
      </c>
      <c r="H46" s="232">
        <v>1.7393403053283691</v>
      </c>
      <c r="I46" s="233">
        <v>1.5537985563278198</v>
      </c>
      <c r="J46" s="231">
        <v>1.6037987296554066</v>
      </c>
      <c r="K46" s="232">
        <v>1.2843722949457375</v>
      </c>
      <c r="L46" s="232">
        <v>1.4987180320083624</v>
      </c>
      <c r="M46" s="232">
        <v>1.6360318972852059</v>
      </c>
      <c r="N46" s="232">
        <v>1.7693949278203469</v>
      </c>
      <c r="O46" s="232">
        <v>1.8283418887555445</v>
      </c>
      <c r="P46" s="232">
        <v>1.7466951326624098</v>
      </c>
      <c r="Q46" s="233">
        <v>1.5471563521603409</v>
      </c>
    </row>
    <row r="47" spans="1:17">
      <c r="A47" s="47">
        <v>2008</v>
      </c>
      <c r="B47" s="231">
        <v>1.5989608764648437</v>
      </c>
      <c r="C47" s="232">
        <v>1.2876931428909302</v>
      </c>
      <c r="D47" s="232">
        <v>1.4961811304092407</v>
      </c>
      <c r="E47" s="232">
        <v>1.639751672744751</v>
      </c>
      <c r="F47" s="232">
        <v>1.7211552858352661</v>
      </c>
      <c r="G47" s="232">
        <v>1.7527815103530884</v>
      </c>
      <c r="H47" s="232">
        <v>1.7302805185317993</v>
      </c>
      <c r="I47" s="233">
        <v>1.5303924083709717</v>
      </c>
      <c r="J47" s="231">
        <v>1.5903368162859131</v>
      </c>
      <c r="K47" s="232">
        <v>1.2791507136028173</v>
      </c>
      <c r="L47" s="232">
        <v>1.4828684347667405</v>
      </c>
      <c r="M47" s="232">
        <v>1.6211764297453859</v>
      </c>
      <c r="N47" s="232">
        <v>1.7535597262040583</v>
      </c>
      <c r="O47" s="232">
        <v>1.8120251977740358</v>
      </c>
      <c r="P47" s="232">
        <v>1.7408943415656852</v>
      </c>
      <c r="Q47" s="233">
        <v>1.5424836932633132</v>
      </c>
    </row>
    <row r="48" spans="1:17">
      <c r="A48" s="47">
        <v>2009</v>
      </c>
      <c r="B48" s="231">
        <v>1.5461665391921997</v>
      </c>
      <c r="C48" s="232">
        <v>1.2396297454833984</v>
      </c>
      <c r="D48" s="232">
        <v>1.4336857795715332</v>
      </c>
      <c r="E48" s="232">
        <v>1.5810891389846802</v>
      </c>
      <c r="F48" s="232">
        <v>1.6573574542999268</v>
      </c>
      <c r="G48" s="232">
        <v>1.6952540874481201</v>
      </c>
      <c r="H48" s="232">
        <v>1.7044498920440674</v>
      </c>
      <c r="I48" s="233">
        <v>1.509671688079834</v>
      </c>
      <c r="J48" s="231">
        <v>1.5787153406920875</v>
      </c>
      <c r="K48" s="232">
        <v>1.2742660412759663</v>
      </c>
      <c r="L48" s="232">
        <v>1.4696864353513548</v>
      </c>
      <c r="M48" s="232">
        <v>1.6087265267435222</v>
      </c>
      <c r="N48" s="232">
        <v>1.7382444671721926</v>
      </c>
      <c r="O48" s="232">
        <v>1.7967327336509697</v>
      </c>
      <c r="P48" s="232">
        <v>1.7358092463865962</v>
      </c>
      <c r="Q48" s="233">
        <v>1.5371545832197535</v>
      </c>
    </row>
    <row r="49" spans="1:17">
      <c r="A49" s="47">
        <v>2010</v>
      </c>
      <c r="B49" s="231">
        <v>1.5379998683929443</v>
      </c>
      <c r="C49" s="232">
        <v>1.2500697374343872</v>
      </c>
      <c r="D49" s="232">
        <v>1.4242300987243652</v>
      </c>
      <c r="E49" s="232">
        <v>1.5557563304901123</v>
      </c>
      <c r="F49" s="232">
        <v>1.6369750499725342</v>
      </c>
      <c r="G49" s="232">
        <v>1.6743115186691284</v>
      </c>
      <c r="H49" s="232">
        <v>1.710718035697937</v>
      </c>
      <c r="I49" s="233">
        <v>1.5163003206253052</v>
      </c>
      <c r="J49" s="231">
        <v>1.5683432317716035</v>
      </c>
      <c r="K49" s="232">
        <v>1.2698071162041176</v>
      </c>
      <c r="L49" s="232">
        <v>1.4579564370832061</v>
      </c>
      <c r="M49" s="232">
        <v>1.5972276305376243</v>
      </c>
      <c r="N49" s="232">
        <v>1.7237775426564408</v>
      </c>
      <c r="O49" s="232">
        <v>1.7820878692111137</v>
      </c>
      <c r="P49" s="232">
        <v>1.7310195455875945</v>
      </c>
      <c r="Q49" s="233">
        <v>1.5310853459575438</v>
      </c>
    </row>
    <row r="50" spans="1:17">
      <c r="A50" s="47">
        <v>2011</v>
      </c>
      <c r="B50" s="231">
        <v>1.529114842414856</v>
      </c>
      <c r="C50" s="232">
        <v>1.2354283332824707</v>
      </c>
      <c r="D50" s="232">
        <v>1.4122550487518311</v>
      </c>
      <c r="E50" s="232">
        <v>1.5540598630905151</v>
      </c>
      <c r="F50" s="232">
        <v>1.6194181442260742</v>
      </c>
      <c r="G50" s="232">
        <v>1.6643044948577881</v>
      </c>
      <c r="H50" s="232">
        <v>1.6918171644210815</v>
      </c>
      <c r="I50" s="233">
        <v>1.5104250907897949</v>
      </c>
      <c r="J50" s="231">
        <v>1.5588242253988127</v>
      </c>
      <c r="K50" s="232">
        <v>1.2659222015148857</v>
      </c>
      <c r="L50" s="232">
        <v>1.4470579687873069</v>
      </c>
      <c r="M50" s="232">
        <v>1.5866959423782288</v>
      </c>
      <c r="N50" s="232">
        <v>1.7099366756270369</v>
      </c>
      <c r="O50" s="232">
        <v>1.7679476358488744</v>
      </c>
      <c r="P50" s="232">
        <v>1.7262006551946936</v>
      </c>
      <c r="Q50" s="233">
        <v>1.5241536115379966</v>
      </c>
    </row>
    <row r="51" spans="1:17" ht="13.5" thickBot="1">
      <c r="A51" s="48">
        <v>2012</v>
      </c>
      <c r="B51" s="234">
        <v>1.5127072334289551</v>
      </c>
      <c r="C51" s="235">
        <v>1.2392480373382568</v>
      </c>
      <c r="D51" s="235">
        <v>1.4014750719070435</v>
      </c>
      <c r="E51" s="235">
        <v>1.5305241346359253</v>
      </c>
      <c r="F51" s="235">
        <v>1.6048126220703125</v>
      </c>
      <c r="G51" s="235">
        <v>1.631711483001709</v>
      </c>
      <c r="H51" s="235">
        <v>1.6650880575180054</v>
      </c>
      <c r="I51" s="236">
        <v>1.4916306734085083</v>
      </c>
      <c r="J51" s="234">
        <v>1.5496073052362198</v>
      </c>
      <c r="K51" s="235">
        <v>1.2622038037511945</v>
      </c>
      <c r="L51" s="235">
        <v>1.4360678118808314</v>
      </c>
      <c r="M51" s="235">
        <v>1.5762218111199218</v>
      </c>
      <c r="N51" s="235">
        <v>1.6969782115133327</v>
      </c>
      <c r="O51" s="235">
        <v>1.7541406326429165</v>
      </c>
      <c r="P51" s="235">
        <v>1.7213268874490197</v>
      </c>
      <c r="Q51" s="236">
        <v>1.5194474997484377</v>
      </c>
    </row>
  </sheetData>
  <mergeCells count="4">
    <mergeCell ref="B6:I6"/>
    <mergeCell ref="J6:Q6"/>
    <mergeCell ref="A5:Q5"/>
    <mergeCell ref="A6:A8"/>
  </mergeCells>
  <hyperlinks>
    <hyperlink ref="A1" location="Index!A1" display="Index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FA70"/>
  <sheetViews>
    <sheetView workbookViewId="0">
      <selection activeCell="A5" sqref="A5:FA5"/>
    </sheetView>
  </sheetViews>
  <sheetFormatPr baseColWidth="10" defaultColWidth="8.85546875" defaultRowHeight="12.75" customHeight="1"/>
  <sheetData>
    <row r="1" spans="1:157" ht="12.75" customHeight="1">
      <c r="A1" s="178" t="s">
        <v>87</v>
      </c>
    </row>
    <row r="3" spans="1:157" ht="12.75" customHeight="1">
      <c r="B3" s="290"/>
    </row>
    <row r="4" spans="1:157" ht="12.75" customHeight="1" thickBot="1"/>
    <row r="5" spans="1:157" ht="25.5" customHeight="1" thickBot="1">
      <c r="A5" s="385" t="s">
        <v>341</v>
      </c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386"/>
      <c r="AW5" s="386"/>
      <c r="AX5" s="386"/>
      <c r="AY5" s="386"/>
      <c r="AZ5" s="386"/>
      <c r="BA5" s="386"/>
      <c r="BB5" s="386"/>
      <c r="BC5" s="386"/>
      <c r="BD5" s="386"/>
      <c r="BE5" s="386"/>
      <c r="BF5" s="386"/>
      <c r="BG5" s="386"/>
      <c r="BH5" s="386"/>
      <c r="BI5" s="386"/>
      <c r="BJ5" s="386"/>
      <c r="BK5" s="386"/>
      <c r="BL5" s="386"/>
      <c r="BM5" s="386"/>
      <c r="BN5" s="386"/>
      <c r="BO5" s="386"/>
      <c r="BP5" s="386"/>
      <c r="BQ5" s="386"/>
      <c r="BR5" s="386"/>
      <c r="BS5" s="386"/>
      <c r="BT5" s="386"/>
      <c r="BU5" s="386"/>
      <c r="BV5" s="386"/>
      <c r="BW5" s="386"/>
      <c r="BX5" s="386"/>
      <c r="BY5" s="386"/>
      <c r="BZ5" s="386"/>
      <c r="CA5" s="386"/>
      <c r="CB5" s="386"/>
      <c r="CC5" s="386"/>
      <c r="CD5" s="386"/>
      <c r="CE5" s="386"/>
      <c r="CF5" s="386"/>
      <c r="CG5" s="386"/>
      <c r="CH5" s="386"/>
      <c r="CI5" s="386"/>
      <c r="CJ5" s="386"/>
      <c r="CK5" s="386"/>
      <c r="CL5" s="386"/>
      <c r="CM5" s="386"/>
      <c r="CN5" s="386"/>
      <c r="CO5" s="386"/>
      <c r="CP5" s="386"/>
      <c r="CQ5" s="386"/>
      <c r="CR5" s="386"/>
      <c r="CS5" s="386"/>
      <c r="CT5" s="386"/>
      <c r="CU5" s="386"/>
      <c r="CV5" s="386"/>
      <c r="CW5" s="386"/>
      <c r="CX5" s="386"/>
      <c r="CY5" s="386"/>
      <c r="CZ5" s="386"/>
      <c r="DA5" s="386"/>
      <c r="DB5" s="386"/>
      <c r="DC5" s="386"/>
      <c r="DD5" s="386"/>
      <c r="DE5" s="386"/>
      <c r="DF5" s="386"/>
      <c r="DG5" s="386"/>
      <c r="DH5" s="386"/>
      <c r="DI5" s="386"/>
      <c r="DJ5" s="386"/>
      <c r="DK5" s="386"/>
      <c r="DL5" s="386"/>
      <c r="DM5" s="386"/>
      <c r="DN5" s="386"/>
      <c r="DO5" s="386"/>
      <c r="DP5" s="386"/>
      <c r="DQ5" s="386"/>
      <c r="DR5" s="386"/>
      <c r="DS5" s="386"/>
      <c r="DT5" s="386"/>
      <c r="DU5" s="386"/>
      <c r="DV5" s="386"/>
      <c r="DW5" s="386"/>
      <c r="DX5" s="386"/>
      <c r="DY5" s="386"/>
      <c r="DZ5" s="386"/>
      <c r="EA5" s="386"/>
      <c r="EB5" s="386"/>
      <c r="EC5" s="386"/>
      <c r="ED5" s="386"/>
      <c r="EE5" s="386"/>
      <c r="EF5" s="386"/>
      <c r="EG5" s="386"/>
      <c r="EH5" s="386"/>
      <c r="EI5" s="386"/>
      <c r="EJ5" s="386"/>
      <c r="EK5" s="386"/>
      <c r="EL5" s="386"/>
      <c r="EM5" s="386"/>
      <c r="EN5" s="386"/>
      <c r="EO5" s="386"/>
      <c r="EP5" s="386"/>
      <c r="EQ5" s="386"/>
      <c r="ER5" s="386"/>
      <c r="ES5" s="386"/>
      <c r="ET5" s="386"/>
      <c r="EU5" s="386"/>
      <c r="EV5" s="386"/>
      <c r="EW5" s="386"/>
      <c r="EX5" s="386"/>
      <c r="EY5" s="386"/>
      <c r="EZ5" s="386"/>
      <c r="FA5" s="387"/>
    </row>
    <row r="6" spans="1:157" ht="12.75" customHeight="1" thickBot="1">
      <c r="A6" s="388" t="s">
        <v>286</v>
      </c>
      <c r="B6" s="391" t="s">
        <v>305</v>
      </c>
      <c r="C6" s="392"/>
      <c r="D6" s="392"/>
      <c r="E6" s="392"/>
      <c r="F6" s="392"/>
      <c r="G6" s="392"/>
      <c r="H6" s="392"/>
      <c r="I6" s="392"/>
      <c r="J6" s="392"/>
      <c r="K6" s="392"/>
      <c r="L6" s="392"/>
      <c r="M6" s="392"/>
      <c r="N6" s="392"/>
      <c r="O6" s="392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3"/>
      <c r="AB6" s="391" t="s">
        <v>306</v>
      </c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3"/>
      <c r="BB6" s="392" t="s">
        <v>307</v>
      </c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2"/>
      <c r="BO6" s="392"/>
      <c r="BP6" s="392"/>
      <c r="BQ6" s="392"/>
      <c r="BR6" s="392"/>
      <c r="BS6" s="392"/>
      <c r="BT6" s="392"/>
      <c r="BU6" s="392"/>
      <c r="BV6" s="392"/>
      <c r="BW6" s="392"/>
      <c r="BX6" s="392"/>
      <c r="BY6" s="392"/>
      <c r="BZ6" s="392"/>
      <c r="CA6" s="392"/>
      <c r="CB6" s="391" t="s">
        <v>308</v>
      </c>
      <c r="CC6" s="392"/>
      <c r="CD6" s="392"/>
      <c r="CE6" s="392"/>
      <c r="CF6" s="392"/>
      <c r="CG6" s="392"/>
      <c r="CH6" s="392"/>
      <c r="CI6" s="392"/>
      <c r="CJ6" s="392"/>
      <c r="CK6" s="392"/>
      <c r="CL6" s="392"/>
      <c r="CM6" s="392"/>
      <c r="CN6" s="392"/>
      <c r="CO6" s="392"/>
      <c r="CP6" s="392"/>
      <c r="CQ6" s="392"/>
      <c r="CR6" s="392"/>
      <c r="CS6" s="392"/>
      <c r="CT6" s="392"/>
      <c r="CU6" s="392"/>
      <c r="CV6" s="392"/>
      <c r="CW6" s="392"/>
      <c r="CX6" s="392"/>
      <c r="CY6" s="392"/>
      <c r="CZ6" s="392"/>
      <c r="DA6" s="393"/>
      <c r="DB6" s="392" t="s">
        <v>309</v>
      </c>
      <c r="DC6" s="392"/>
      <c r="DD6" s="392"/>
      <c r="DE6" s="392"/>
      <c r="DF6" s="392"/>
      <c r="DG6" s="392"/>
      <c r="DH6" s="392"/>
      <c r="DI6" s="392"/>
      <c r="DJ6" s="392"/>
      <c r="DK6" s="392"/>
      <c r="DL6" s="392"/>
      <c r="DM6" s="392"/>
      <c r="DN6" s="392"/>
      <c r="DO6" s="392"/>
      <c r="DP6" s="392"/>
      <c r="DQ6" s="392"/>
      <c r="DR6" s="392"/>
      <c r="DS6" s="392"/>
      <c r="DT6" s="392"/>
      <c r="DU6" s="392"/>
      <c r="DV6" s="392"/>
      <c r="DW6" s="392"/>
      <c r="DX6" s="392"/>
      <c r="DY6" s="392"/>
      <c r="DZ6" s="392"/>
      <c r="EA6" s="392"/>
      <c r="EB6" s="391" t="s">
        <v>310</v>
      </c>
      <c r="EC6" s="392"/>
      <c r="ED6" s="392"/>
      <c r="EE6" s="392"/>
      <c r="EF6" s="392"/>
      <c r="EG6" s="392"/>
      <c r="EH6" s="392"/>
      <c r="EI6" s="392"/>
      <c r="EJ6" s="392"/>
      <c r="EK6" s="392"/>
      <c r="EL6" s="392"/>
      <c r="EM6" s="392"/>
      <c r="EN6" s="392"/>
      <c r="EO6" s="392"/>
      <c r="EP6" s="392"/>
      <c r="EQ6" s="392"/>
      <c r="ER6" s="392"/>
      <c r="ES6" s="392"/>
      <c r="ET6" s="392"/>
      <c r="EU6" s="392"/>
      <c r="EV6" s="392"/>
      <c r="EW6" s="392"/>
      <c r="EX6" s="392"/>
      <c r="EY6" s="392"/>
      <c r="EZ6" s="392"/>
      <c r="FA6" s="393"/>
    </row>
    <row r="7" spans="1:157" ht="12.75" customHeight="1">
      <c r="A7" s="389"/>
      <c r="B7" s="305">
        <v>1970</v>
      </c>
      <c r="C7" s="306">
        <v>1975</v>
      </c>
      <c r="D7" s="306">
        <v>1979</v>
      </c>
      <c r="E7" s="306">
        <v>1984</v>
      </c>
      <c r="F7" s="306">
        <v>1988</v>
      </c>
      <c r="G7" s="306">
        <v>1990</v>
      </c>
      <c r="H7" s="306">
        <v>1991</v>
      </c>
      <c r="I7" s="306">
        <v>1994</v>
      </c>
      <c r="J7" s="306">
        <f>I7+1</f>
        <v>1995</v>
      </c>
      <c r="K7" s="306">
        <f t="shared" ref="K7:AA7" si="0">J7+1</f>
        <v>1996</v>
      </c>
      <c r="L7" s="306">
        <f t="shared" si="0"/>
        <v>1997</v>
      </c>
      <c r="M7" s="306">
        <f t="shared" si="0"/>
        <v>1998</v>
      </c>
      <c r="N7" s="306">
        <f t="shared" si="0"/>
        <v>1999</v>
      </c>
      <c r="O7" s="306">
        <f t="shared" si="0"/>
        <v>2000</v>
      </c>
      <c r="P7" s="306">
        <f t="shared" si="0"/>
        <v>2001</v>
      </c>
      <c r="Q7" s="306">
        <f t="shared" si="0"/>
        <v>2002</v>
      </c>
      <c r="R7" s="306">
        <f t="shared" si="0"/>
        <v>2003</v>
      </c>
      <c r="S7" s="306">
        <f t="shared" si="0"/>
        <v>2004</v>
      </c>
      <c r="T7" s="306">
        <f t="shared" si="0"/>
        <v>2005</v>
      </c>
      <c r="U7" s="306">
        <f t="shared" si="0"/>
        <v>2006</v>
      </c>
      <c r="V7" s="306">
        <f t="shared" si="0"/>
        <v>2007</v>
      </c>
      <c r="W7" s="306">
        <f t="shared" si="0"/>
        <v>2008</v>
      </c>
      <c r="X7" s="306">
        <f t="shared" si="0"/>
        <v>2009</v>
      </c>
      <c r="Y7" s="306">
        <f t="shared" si="0"/>
        <v>2010</v>
      </c>
      <c r="Z7" s="306">
        <f t="shared" si="0"/>
        <v>2011</v>
      </c>
      <c r="AA7" s="307">
        <f t="shared" si="0"/>
        <v>2012</v>
      </c>
      <c r="AB7" s="305">
        <v>1970</v>
      </c>
      <c r="AC7" s="306">
        <v>1975</v>
      </c>
      <c r="AD7" s="306">
        <v>1979</v>
      </c>
      <c r="AE7" s="306">
        <v>1984</v>
      </c>
      <c r="AF7" s="306">
        <v>1988</v>
      </c>
      <c r="AG7" s="306">
        <v>1990</v>
      </c>
      <c r="AH7" s="306">
        <v>1991</v>
      </c>
      <c r="AI7" s="306">
        <v>1994</v>
      </c>
      <c r="AJ7" s="306">
        <f>AI7+1</f>
        <v>1995</v>
      </c>
      <c r="AK7" s="306">
        <f t="shared" ref="AK7" si="1">AJ7+1</f>
        <v>1996</v>
      </c>
      <c r="AL7" s="306">
        <f t="shared" ref="AL7" si="2">AK7+1</f>
        <v>1997</v>
      </c>
      <c r="AM7" s="306">
        <f t="shared" ref="AM7" si="3">AL7+1</f>
        <v>1998</v>
      </c>
      <c r="AN7" s="306">
        <f t="shared" ref="AN7" si="4">AM7+1</f>
        <v>1999</v>
      </c>
      <c r="AO7" s="306">
        <f t="shared" ref="AO7" si="5">AN7+1</f>
        <v>2000</v>
      </c>
      <c r="AP7" s="306">
        <f t="shared" ref="AP7" si="6">AO7+1</f>
        <v>2001</v>
      </c>
      <c r="AQ7" s="306">
        <f t="shared" ref="AQ7" si="7">AP7+1</f>
        <v>2002</v>
      </c>
      <c r="AR7" s="306">
        <f t="shared" ref="AR7" si="8">AQ7+1</f>
        <v>2003</v>
      </c>
      <c r="AS7" s="306">
        <f t="shared" ref="AS7" si="9">AR7+1</f>
        <v>2004</v>
      </c>
      <c r="AT7" s="306">
        <f t="shared" ref="AT7" si="10">AS7+1</f>
        <v>2005</v>
      </c>
      <c r="AU7" s="306">
        <f t="shared" ref="AU7" si="11">AT7+1</f>
        <v>2006</v>
      </c>
      <c r="AV7" s="306">
        <f t="shared" ref="AV7" si="12">AU7+1</f>
        <v>2007</v>
      </c>
      <c r="AW7" s="306">
        <f t="shared" ref="AW7" si="13">AV7+1</f>
        <v>2008</v>
      </c>
      <c r="AX7" s="306">
        <f t="shared" ref="AX7" si="14">AW7+1</f>
        <v>2009</v>
      </c>
      <c r="AY7" s="306">
        <f t="shared" ref="AY7" si="15">AX7+1</f>
        <v>2010</v>
      </c>
      <c r="AZ7" s="306">
        <f t="shared" ref="AZ7" si="16">AY7+1</f>
        <v>2011</v>
      </c>
      <c r="BA7" s="307">
        <f t="shared" ref="BA7" si="17">AZ7+1</f>
        <v>2012</v>
      </c>
      <c r="BB7" s="305">
        <v>1970</v>
      </c>
      <c r="BC7" s="306">
        <v>1975</v>
      </c>
      <c r="BD7" s="306">
        <v>1979</v>
      </c>
      <c r="BE7" s="306">
        <v>1984</v>
      </c>
      <c r="BF7" s="306">
        <v>1988</v>
      </c>
      <c r="BG7" s="306">
        <v>1990</v>
      </c>
      <c r="BH7" s="306">
        <v>1991</v>
      </c>
      <c r="BI7" s="306">
        <v>1994</v>
      </c>
      <c r="BJ7" s="306">
        <f>BI7+1</f>
        <v>1995</v>
      </c>
      <c r="BK7" s="306">
        <f t="shared" ref="BK7" si="18">BJ7+1</f>
        <v>1996</v>
      </c>
      <c r="BL7" s="306">
        <f t="shared" ref="BL7" si="19">BK7+1</f>
        <v>1997</v>
      </c>
      <c r="BM7" s="306">
        <f t="shared" ref="BM7" si="20">BL7+1</f>
        <v>1998</v>
      </c>
      <c r="BN7" s="306">
        <f t="shared" ref="BN7" si="21">BM7+1</f>
        <v>1999</v>
      </c>
      <c r="BO7" s="306">
        <f t="shared" ref="BO7" si="22">BN7+1</f>
        <v>2000</v>
      </c>
      <c r="BP7" s="306">
        <f t="shared" ref="BP7" si="23">BO7+1</f>
        <v>2001</v>
      </c>
      <c r="BQ7" s="306">
        <f t="shared" ref="BQ7" si="24">BP7+1</f>
        <v>2002</v>
      </c>
      <c r="BR7" s="306">
        <f t="shared" ref="BR7" si="25">BQ7+1</f>
        <v>2003</v>
      </c>
      <c r="BS7" s="306">
        <f t="shared" ref="BS7" si="26">BR7+1</f>
        <v>2004</v>
      </c>
      <c r="BT7" s="306">
        <f t="shared" ref="BT7" si="27">BS7+1</f>
        <v>2005</v>
      </c>
      <c r="BU7" s="306">
        <f t="shared" ref="BU7" si="28">BT7+1</f>
        <v>2006</v>
      </c>
      <c r="BV7" s="306">
        <f t="shared" ref="BV7" si="29">BU7+1</f>
        <v>2007</v>
      </c>
      <c r="BW7" s="306">
        <f t="shared" ref="BW7" si="30">BV7+1</f>
        <v>2008</v>
      </c>
      <c r="BX7" s="306">
        <f t="shared" ref="BX7" si="31">BW7+1</f>
        <v>2009</v>
      </c>
      <c r="BY7" s="306">
        <f t="shared" ref="BY7" si="32">BX7+1</f>
        <v>2010</v>
      </c>
      <c r="BZ7" s="306">
        <f t="shared" ref="BZ7" si="33">BY7+1</f>
        <v>2011</v>
      </c>
      <c r="CA7" s="307">
        <f t="shared" ref="CA7" si="34">BZ7+1</f>
        <v>2012</v>
      </c>
      <c r="CB7" s="305">
        <v>1970</v>
      </c>
      <c r="CC7" s="306">
        <v>1975</v>
      </c>
      <c r="CD7" s="306">
        <v>1979</v>
      </c>
      <c r="CE7" s="306">
        <v>1984</v>
      </c>
      <c r="CF7" s="306">
        <v>1988</v>
      </c>
      <c r="CG7" s="306">
        <v>1990</v>
      </c>
      <c r="CH7" s="306">
        <v>1991</v>
      </c>
      <c r="CI7" s="306">
        <v>1994</v>
      </c>
      <c r="CJ7" s="306">
        <f>CI7+1</f>
        <v>1995</v>
      </c>
      <c r="CK7" s="306">
        <f t="shared" ref="CK7" si="35">CJ7+1</f>
        <v>1996</v>
      </c>
      <c r="CL7" s="306">
        <f t="shared" ref="CL7" si="36">CK7+1</f>
        <v>1997</v>
      </c>
      <c r="CM7" s="306">
        <f t="shared" ref="CM7" si="37">CL7+1</f>
        <v>1998</v>
      </c>
      <c r="CN7" s="306">
        <f t="shared" ref="CN7" si="38">CM7+1</f>
        <v>1999</v>
      </c>
      <c r="CO7" s="306">
        <f t="shared" ref="CO7" si="39">CN7+1</f>
        <v>2000</v>
      </c>
      <c r="CP7" s="306">
        <f t="shared" ref="CP7" si="40">CO7+1</f>
        <v>2001</v>
      </c>
      <c r="CQ7" s="306">
        <f t="shared" ref="CQ7" si="41">CP7+1</f>
        <v>2002</v>
      </c>
      <c r="CR7" s="306">
        <f t="shared" ref="CR7" si="42">CQ7+1</f>
        <v>2003</v>
      </c>
      <c r="CS7" s="306">
        <f t="shared" ref="CS7" si="43">CR7+1</f>
        <v>2004</v>
      </c>
      <c r="CT7" s="306">
        <f t="shared" ref="CT7" si="44">CS7+1</f>
        <v>2005</v>
      </c>
      <c r="CU7" s="306">
        <f t="shared" ref="CU7" si="45">CT7+1</f>
        <v>2006</v>
      </c>
      <c r="CV7" s="306">
        <f t="shared" ref="CV7" si="46">CU7+1</f>
        <v>2007</v>
      </c>
      <c r="CW7" s="306">
        <f t="shared" ref="CW7" si="47">CV7+1</f>
        <v>2008</v>
      </c>
      <c r="CX7" s="306">
        <f t="shared" ref="CX7" si="48">CW7+1</f>
        <v>2009</v>
      </c>
      <c r="CY7" s="306">
        <f t="shared" ref="CY7" si="49">CX7+1</f>
        <v>2010</v>
      </c>
      <c r="CZ7" s="306">
        <f t="shared" ref="CZ7" si="50">CY7+1</f>
        <v>2011</v>
      </c>
      <c r="DA7" s="307">
        <f t="shared" ref="DA7" si="51">CZ7+1</f>
        <v>2012</v>
      </c>
      <c r="DB7" s="305">
        <v>1970</v>
      </c>
      <c r="DC7" s="306">
        <v>1975</v>
      </c>
      <c r="DD7" s="306">
        <v>1979</v>
      </c>
      <c r="DE7" s="306">
        <v>1984</v>
      </c>
      <c r="DF7" s="306">
        <v>1988</v>
      </c>
      <c r="DG7" s="306">
        <v>1990</v>
      </c>
      <c r="DH7" s="306">
        <v>1991</v>
      </c>
      <c r="DI7" s="306">
        <v>1994</v>
      </c>
      <c r="DJ7" s="306">
        <f>DI7+1</f>
        <v>1995</v>
      </c>
      <c r="DK7" s="306">
        <f t="shared" ref="DK7" si="52">DJ7+1</f>
        <v>1996</v>
      </c>
      <c r="DL7" s="306">
        <f t="shared" ref="DL7" si="53">DK7+1</f>
        <v>1997</v>
      </c>
      <c r="DM7" s="306">
        <f t="shared" ref="DM7" si="54">DL7+1</f>
        <v>1998</v>
      </c>
      <c r="DN7" s="306">
        <f t="shared" ref="DN7" si="55">DM7+1</f>
        <v>1999</v>
      </c>
      <c r="DO7" s="306">
        <f t="shared" ref="DO7" si="56">DN7+1</f>
        <v>2000</v>
      </c>
      <c r="DP7" s="306">
        <f t="shared" ref="DP7" si="57">DO7+1</f>
        <v>2001</v>
      </c>
      <c r="DQ7" s="306">
        <f t="shared" ref="DQ7" si="58">DP7+1</f>
        <v>2002</v>
      </c>
      <c r="DR7" s="306">
        <f t="shared" ref="DR7" si="59">DQ7+1</f>
        <v>2003</v>
      </c>
      <c r="DS7" s="306">
        <f t="shared" ref="DS7" si="60">DR7+1</f>
        <v>2004</v>
      </c>
      <c r="DT7" s="306">
        <f t="shared" ref="DT7" si="61">DS7+1</f>
        <v>2005</v>
      </c>
      <c r="DU7" s="306">
        <f t="shared" ref="DU7" si="62">DT7+1</f>
        <v>2006</v>
      </c>
      <c r="DV7" s="306">
        <f t="shared" ref="DV7" si="63">DU7+1</f>
        <v>2007</v>
      </c>
      <c r="DW7" s="306">
        <f t="shared" ref="DW7" si="64">DV7+1</f>
        <v>2008</v>
      </c>
      <c r="DX7" s="306">
        <f t="shared" ref="DX7" si="65">DW7+1</f>
        <v>2009</v>
      </c>
      <c r="DY7" s="306">
        <f t="shared" ref="DY7" si="66">DX7+1</f>
        <v>2010</v>
      </c>
      <c r="DZ7" s="306">
        <f t="shared" ref="DZ7" si="67">DY7+1</f>
        <v>2011</v>
      </c>
      <c r="EA7" s="307">
        <f t="shared" ref="EA7" si="68">DZ7+1</f>
        <v>2012</v>
      </c>
      <c r="EB7" s="305">
        <v>1970</v>
      </c>
      <c r="EC7" s="306">
        <v>1975</v>
      </c>
      <c r="ED7" s="306">
        <v>1979</v>
      </c>
      <c r="EE7" s="306">
        <v>1984</v>
      </c>
      <c r="EF7" s="306">
        <v>1988</v>
      </c>
      <c r="EG7" s="306">
        <v>1990</v>
      </c>
      <c r="EH7" s="306">
        <v>1991</v>
      </c>
      <c r="EI7" s="306">
        <v>1994</v>
      </c>
      <c r="EJ7" s="306">
        <f>EI7+1</f>
        <v>1995</v>
      </c>
      <c r="EK7" s="306">
        <f t="shared" ref="EK7" si="69">EJ7+1</f>
        <v>1996</v>
      </c>
      <c r="EL7" s="306">
        <f t="shared" ref="EL7" si="70">EK7+1</f>
        <v>1997</v>
      </c>
      <c r="EM7" s="306">
        <f t="shared" ref="EM7" si="71">EL7+1</f>
        <v>1998</v>
      </c>
      <c r="EN7" s="306">
        <f t="shared" ref="EN7" si="72">EM7+1</f>
        <v>1999</v>
      </c>
      <c r="EO7" s="306">
        <f t="shared" ref="EO7" si="73">EN7+1</f>
        <v>2000</v>
      </c>
      <c r="EP7" s="306">
        <f t="shared" ref="EP7" si="74">EO7+1</f>
        <v>2001</v>
      </c>
      <c r="EQ7" s="306">
        <f t="shared" ref="EQ7" si="75">EP7+1</f>
        <v>2002</v>
      </c>
      <c r="ER7" s="306">
        <f t="shared" ref="ER7" si="76">EQ7+1</f>
        <v>2003</v>
      </c>
      <c r="ES7" s="306">
        <f t="shared" ref="ES7" si="77">ER7+1</f>
        <v>2004</v>
      </c>
      <c r="ET7" s="306">
        <f t="shared" ref="ET7" si="78">ES7+1</f>
        <v>2005</v>
      </c>
      <c r="EU7" s="306">
        <f t="shared" ref="EU7" si="79">ET7+1</f>
        <v>2006</v>
      </c>
      <c r="EV7" s="306">
        <f t="shared" ref="EV7" si="80">EU7+1</f>
        <v>2007</v>
      </c>
      <c r="EW7" s="306">
        <f t="shared" ref="EW7" si="81">EV7+1</f>
        <v>2008</v>
      </c>
      <c r="EX7" s="306">
        <f t="shared" ref="EX7" si="82">EW7+1</f>
        <v>2009</v>
      </c>
      <c r="EY7" s="306">
        <f t="shared" ref="EY7" si="83">EX7+1</f>
        <v>2010</v>
      </c>
      <c r="EZ7" s="306">
        <f t="shared" ref="EZ7" si="84">EY7+1</f>
        <v>2011</v>
      </c>
      <c r="FA7" s="307">
        <f t="shared" ref="FA7" si="85">EZ7+1</f>
        <v>2012</v>
      </c>
    </row>
    <row r="8" spans="1:157" s="250" customFormat="1" ht="12.75" customHeight="1" thickBot="1">
      <c r="A8" s="390"/>
      <c r="B8" s="82" t="s">
        <v>555</v>
      </c>
      <c r="C8" s="71" t="s">
        <v>556</v>
      </c>
      <c r="D8" s="71" t="s">
        <v>557</v>
      </c>
      <c r="E8" s="71" t="s">
        <v>558</v>
      </c>
      <c r="F8" s="71" t="s">
        <v>559</v>
      </c>
      <c r="G8" s="71" t="s">
        <v>560</v>
      </c>
      <c r="H8" s="71" t="s">
        <v>561</v>
      </c>
      <c r="I8" s="71" t="s">
        <v>562</v>
      </c>
      <c r="J8" s="71" t="s">
        <v>563</v>
      </c>
      <c r="K8" s="71" t="s">
        <v>564</v>
      </c>
      <c r="L8" s="71" t="s">
        <v>565</v>
      </c>
      <c r="M8" s="71" t="s">
        <v>566</v>
      </c>
      <c r="N8" s="71" t="s">
        <v>567</v>
      </c>
      <c r="O8" s="71" t="s">
        <v>568</v>
      </c>
      <c r="P8" s="71" t="s">
        <v>569</v>
      </c>
      <c r="Q8" s="71" t="s">
        <v>570</v>
      </c>
      <c r="R8" s="71" t="s">
        <v>571</v>
      </c>
      <c r="S8" s="71" t="s">
        <v>572</v>
      </c>
      <c r="T8" s="71" t="s">
        <v>573</v>
      </c>
      <c r="U8" s="71" t="s">
        <v>574</v>
      </c>
      <c r="V8" s="71" t="s">
        <v>575</v>
      </c>
      <c r="W8" s="71" t="s">
        <v>576</v>
      </c>
      <c r="X8" s="71" t="s">
        <v>577</v>
      </c>
      <c r="Y8" s="71" t="s">
        <v>578</v>
      </c>
      <c r="Z8" s="71" t="s">
        <v>579</v>
      </c>
      <c r="AA8" s="298" t="s">
        <v>580</v>
      </c>
      <c r="AB8" s="82" t="s">
        <v>581</v>
      </c>
      <c r="AC8" s="71" t="s">
        <v>582</v>
      </c>
      <c r="AD8" s="71" t="s">
        <v>583</v>
      </c>
      <c r="AE8" s="71" t="s">
        <v>584</v>
      </c>
      <c r="AF8" s="71" t="s">
        <v>585</v>
      </c>
      <c r="AG8" s="71" t="s">
        <v>586</v>
      </c>
      <c r="AH8" s="71" t="s">
        <v>587</v>
      </c>
      <c r="AI8" s="71" t="s">
        <v>588</v>
      </c>
      <c r="AJ8" s="71" t="s">
        <v>589</v>
      </c>
      <c r="AK8" s="71" t="s">
        <v>590</v>
      </c>
      <c r="AL8" s="71" t="s">
        <v>591</v>
      </c>
      <c r="AM8" s="71" t="s">
        <v>592</v>
      </c>
      <c r="AN8" s="71" t="s">
        <v>593</v>
      </c>
      <c r="AO8" s="71" t="s">
        <v>594</v>
      </c>
      <c r="AP8" s="71" t="s">
        <v>595</v>
      </c>
      <c r="AQ8" s="71" t="s">
        <v>596</v>
      </c>
      <c r="AR8" s="71" t="s">
        <v>597</v>
      </c>
      <c r="AS8" s="71" t="s">
        <v>598</v>
      </c>
      <c r="AT8" s="71" t="s">
        <v>599</v>
      </c>
      <c r="AU8" s="71" t="s">
        <v>600</v>
      </c>
      <c r="AV8" s="71" t="s">
        <v>601</v>
      </c>
      <c r="AW8" s="71" t="s">
        <v>602</v>
      </c>
      <c r="AX8" s="71" t="s">
        <v>603</v>
      </c>
      <c r="AY8" s="71" t="s">
        <v>604</v>
      </c>
      <c r="AZ8" s="71" t="s">
        <v>605</v>
      </c>
      <c r="BA8" s="298" t="s">
        <v>606</v>
      </c>
      <c r="BB8" s="250" t="s">
        <v>607</v>
      </c>
      <c r="BC8" s="250" t="s">
        <v>608</v>
      </c>
      <c r="BD8" s="250" t="s">
        <v>609</v>
      </c>
      <c r="BE8" s="250" t="s">
        <v>610</v>
      </c>
      <c r="BF8" s="250" t="s">
        <v>611</v>
      </c>
      <c r="BG8" s="250" t="s">
        <v>612</v>
      </c>
      <c r="BH8" s="250" t="s">
        <v>613</v>
      </c>
      <c r="BI8" s="250" t="s">
        <v>614</v>
      </c>
      <c r="BJ8" s="250" t="s">
        <v>615</v>
      </c>
      <c r="BK8" s="250" t="s">
        <v>616</v>
      </c>
      <c r="BL8" s="250" t="s">
        <v>617</v>
      </c>
      <c r="BM8" s="250" t="s">
        <v>618</v>
      </c>
      <c r="BN8" s="250" t="s">
        <v>619</v>
      </c>
      <c r="BO8" s="250" t="s">
        <v>620</v>
      </c>
      <c r="BP8" s="250" t="s">
        <v>621</v>
      </c>
      <c r="BQ8" s="250" t="s">
        <v>622</v>
      </c>
      <c r="BR8" s="250" t="s">
        <v>623</v>
      </c>
      <c r="BS8" s="250" t="s">
        <v>624</v>
      </c>
      <c r="BT8" s="250" t="s">
        <v>625</v>
      </c>
      <c r="BU8" s="250" t="s">
        <v>626</v>
      </c>
      <c r="BV8" s="250" t="s">
        <v>627</v>
      </c>
      <c r="BW8" s="250" t="s">
        <v>628</v>
      </c>
      <c r="BX8" s="250" t="s">
        <v>629</v>
      </c>
      <c r="BY8" s="250" t="s">
        <v>630</v>
      </c>
      <c r="BZ8" s="250" t="s">
        <v>631</v>
      </c>
      <c r="CA8" s="250" t="s">
        <v>632</v>
      </c>
      <c r="CB8" s="82" t="s">
        <v>633</v>
      </c>
      <c r="CC8" s="71" t="s">
        <v>634</v>
      </c>
      <c r="CD8" s="71" t="s">
        <v>635</v>
      </c>
      <c r="CE8" s="71" t="s">
        <v>636</v>
      </c>
      <c r="CF8" s="71" t="s">
        <v>637</v>
      </c>
      <c r="CG8" s="71" t="s">
        <v>638</v>
      </c>
      <c r="CH8" s="71" t="s">
        <v>639</v>
      </c>
      <c r="CI8" s="71" t="s">
        <v>640</v>
      </c>
      <c r="CJ8" s="71" t="s">
        <v>641</v>
      </c>
      <c r="CK8" s="71" t="s">
        <v>642</v>
      </c>
      <c r="CL8" s="71" t="s">
        <v>643</v>
      </c>
      <c r="CM8" s="71" t="s">
        <v>644</v>
      </c>
      <c r="CN8" s="71" t="s">
        <v>645</v>
      </c>
      <c r="CO8" s="71" t="s">
        <v>646</v>
      </c>
      <c r="CP8" s="71" t="s">
        <v>647</v>
      </c>
      <c r="CQ8" s="71" t="s">
        <v>648</v>
      </c>
      <c r="CR8" s="71" t="s">
        <v>649</v>
      </c>
      <c r="CS8" s="71" t="s">
        <v>650</v>
      </c>
      <c r="CT8" s="71" t="s">
        <v>651</v>
      </c>
      <c r="CU8" s="71" t="s">
        <v>652</v>
      </c>
      <c r="CV8" s="71" t="s">
        <v>653</v>
      </c>
      <c r="CW8" s="71" t="s">
        <v>654</v>
      </c>
      <c r="CX8" s="71" t="s">
        <v>655</v>
      </c>
      <c r="CY8" s="71" t="s">
        <v>656</v>
      </c>
      <c r="CZ8" s="71" t="s">
        <v>657</v>
      </c>
      <c r="DA8" s="298" t="s">
        <v>658</v>
      </c>
      <c r="DB8" s="250" t="s">
        <v>659</v>
      </c>
      <c r="DC8" s="250" t="s">
        <v>660</v>
      </c>
      <c r="DD8" s="250" t="s">
        <v>661</v>
      </c>
      <c r="DE8" s="250" t="s">
        <v>662</v>
      </c>
      <c r="DF8" s="250" t="s">
        <v>663</v>
      </c>
      <c r="DG8" s="250" t="s">
        <v>664</v>
      </c>
      <c r="DH8" s="250" t="s">
        <v>665</v>
      </c>
      <c r="DI8" s="250" t="s">
        <v>666</v>
      </c>
      <c r="DJ8" s="250" t="s">
        <v>667</v>
      </c>
      <c r="DK8" s="250" t="s">
        <v>668</v>
      </c>
      <c r="DL8" s="250" t="s">
        <v>669</v>
      </c>
      <c r="DM8" s="250" t="s">
        <v>670</v>
      </c>
      <c r="DN8" s="250" t="s">
        <v>671</v>
      </c>
      <c r="DO8" s="250" t="s">
        <v>672</v>
      </c>
      <c r="DP8" s="250" t="s">
        <v>673</v>
      </c>
      <c r="DQ8" s="250" t="s">
        <v>674</v>
      </c>
      <c r="DR8" s="250" t="s">
        <v>675</v>
      </c>
      <c r="DS8" s="250" t="s">
        <v>676</v>
      </c>
      <c r="DT8" s="250" t="s">
        <v>677</v>
      </c>
      <c r="DU8" s="250" t="s">
        <v>678</v>
      </c>
      <c r="DV8" s="250" t="s">
        <v>679</v>
      </c>
      <c r="DW8" s="250" t="s">
        <v>680</v>
      </c>
      <c r="DX8" s="250" t="s">
        <v>681</v>
      </c>
      <c r="DY8" s="250" t="s">
        <v>682</v>
      </c>
      <c r="DZ8" s="250" t="s">
        <v>683</v>
      </c>
      <c r="EA8" s="250" t="s">
        <v>684</v>
      </c>
      <c r="EB8" s="82" t="s">
        <v>685</v>
      </c>
      <c r="EC8" s="71" t="s">
        <v>686</v>
      </c>
      <c r="ED8" s="71" t="s">
        <v>687</v>
      </c>
      <c r="EE8" s="71" t="s">
        <v>688</v>
      </c>
      <c r="EF8" s="71" t="s">
        <v>689</v>
      </c>
      <c r="EG8" s="71" t="s">
        <v>690</v>
      </c>
      <c r="EH8" s="71" t="s">
        <v>691</v>
      </c>
      <c r="EI8" s="71" t="s">
        <v>692</v>
      </c>
      <c r="EJ8" s="71" t="s">
        <v>693</v>
      </c>
      <c r="EK8" s="71" t="s">
        <v>694</v>
      </c>
      <c r="EL8" s="71" t="s">
        <v>695</v>
      </c>
      <c r="EM8" s="71" t="s">
        <v>696</v>
      </c>
      <c r="EN8" s="71" t="s">
        <v>697</v>
      </c>
      <c r="EO8" s="71" t="s">
        <v>698</v>
      </c>
      <c r="EP8" s="71" t="s">
        <v>699</v>
      </c>
      <c r="EQ8" s="71" t="s">
        <v>700</v>
      </c>
      <c r="ER8" s="71" t="s">
        <v>701</v>
      </c>
      <c r="ES8" s="71" t="s">
        <v>702</v>
      </c>
      <c r="ET8" s="71" t="s">
        <v>703</v>
      </c>
      <c r="EU8" s="71" t="s">
        <v>704</v>
      </c>
      <c r="EV8" s="71" t="s">
        <v>705</v>
      </c>
      <c r="EW8" s="71" t="s">
        <v>706</v>
      </c>
      <c r="EX8" s="71" t="s">
        <v>707</v>
      </c>
      <c r="EY8" s="71" t="s">
        <v>708</v>
      </c>
      <c r="EZ8" s="71" t="s">
        <v>709</v>
      </c>
      <c r="FA8" s="298" t="s">
        <v>710</v>
      </c>
    </row>
    <row r="9" spans="1:157" ht="12.75" customHeight="1">
      <c r="A9" s="284">
        <v>20</v>
      </c>
      <c r="B9" s="299">
        <v>1.006929874420166</v>
      </c>
      <c r="C9" s="300">
        <v>0.69558143615722656</v>
      </c>
      <c r="D9" s="300">
        <v>0.7776457667350769</v>
      </c>
      <c r="E9" s="300">
        <v>0.95535671710968018</v>
      </c>
      <c r="F9" s="300">
        <v>1.2552448511123657</v>
      </c>
      <c r="G9" s="300">
        <v>0.91551804542541504</v>
      </c>
      <c r="H9" s="300">
        <v>0.85489267110824585</v>
      </c>
      <c r="I9" s="300">
        <v>1.2537093162536621</v>
      </c>
      <c r="J9" s="300">
        <v>1.2669978141784668</v>
      </c>
      <c r="K9" s="300">
        <v>1.2721489667892456</v>
      </c>
      <c r="L9" s="300">
        <v>0.73682320117950439</v>
      </c>
      <c r="M9" s="300">
        <v>1.0428484678268433</v>
      </c>
      <c r="N9" s="300">
        <v>1.1032441854476929</v>
      </c>
      <c r="O9" s="300">
        <v>1.5159429311752319</v>
      </c>
      <c r="P9" s="300">
        <v>1.5011398792266846</v>
      </c>
      <c r="Q9" s="300">
        <v>1.4470093250274658</v>
      </c>
      <c r="R9" s="300">
        <v>1.1985474824905396</v>
      </c>
      <c r="S9" s="300">
        <v>1.5704387426376343</v>
      </c>
      <c r="T9" s="300">
        <v>1.6042877435684204</v>
      </c>
      <c r="U9" s="300">
        <v>1.8266980648040771</v>
      </c>
      <c r="V9" s="300">
        <v>1.6710050106048584</v>
      </c>
      <c r="W9" s="300">
        <v>1.5073717832565308</v>
      </c>
      <c r="X9" s="300">
        <v>1.3964047431945801</v>
      </c>
      <c r="Y9" s="300">
        <v>1.5469869375228882</v>
      </c>
      <c r="Z9" s="300">
        <v>1.5147690773010254</v>
      </c>
      <c r="AA9" s="301">
        <v>1.3910256624221802</v>
      </c>
      <c r="AB9" s="299">
        <v>1.0159760713577271</v>
      </c>
      <c r="AC9" s="300">
        <v>0.69210821390151978</v>
      </c>
      <c r="AD9" s="300">
        <v>0.77795332670211792</v>
      </c>
      <c r="AE9" s="300">
        <v>0.95095407962799072</v>
      </c>
      <c r="AF9" s="300">
        <v>1.2720122337341309</v>
      </c>
      <c r="AG9" s="300">
        <v>0.90056687593460083</v>
      </c>
      <c r="AH9" s="300">
        <v>0.83188897371292114</v>
      </c>
      <c r="AI9" s="300">
        <v>1.2830339670181274</v>
      </c>
      <c r="AJ9" s="300">
        <v>1.2917015552520752</v>
      </c>
      <c r="AK9" s="300">
        <v>1.2986878156661987</v>
      </c>
      <c r="AL9" s="300">
        <v>0.81760597229003906</v>
      </c>
      <c r="AM9" s="300">
        <v>1.1674554347991943</v>
      </c>
      <c r="AN9" s="300">
        <v>1.2341536283493042</v>
      </c>
      <c r="AO9" s="300">
        <v>1.5459121465682983</v>
      </c>
      <c r="AP9" s="300">
        <v>1.5428271293640137</v>
      </c>
      <c r="AQ9" s="300">
        <v>1.4672653675079346</v>
      </c>
      <c r="AR9" s="300">
        <v>1.2787061929702759</v>
      </c>
      <c r="AS9" s="300">
        <v>1.5959721803665161</v>
      </c>
      <c r="AT9" s="300">
        <v>1.6435513496398926</v>
      </c>
      <c r="AU9" s="300">
        <v>1.8872733116149902</v>
      </c>
      <c r="AV9" s="300">
        <v>1.7139507532119751</v>
      </c>
      <c r="AW9" s="300">
        <v>1.5525974035263062</v>
      </c>
      <c r="AX9" s="300">
        <v>1.4058200120925903</v>
      </c>
      <c r="AY9" s="300">
        <v>1.573788046836853</v>
      </c>
      <c r="AZ9" s="300">
        <v>1.5298047065734863</v>
      </c>
      <c r="BA9" s="301">
        <v>1.4218639135360718</v>
      </c>
      <c r="BB9" s="297">
        <v>0.77396565675735474</v>
      </c>
      <c r="BC9" s="297">
        <v>0.7614675760269165</v>
      </c>
      <c r="BD9" s="297">
        <v>0.77428704500198364</v>
      </c>
      <c r="BE9" s="297">
        <v>0.99827307462692261</v>
      </c>
      <c r="BF9" s="297">
        <v>1.0899367332458496</v>
      </c>
      <c r="BG9" s="297">
        <v>1.1173657178878784</v>
      </c>
      <c r="BH9" s="297">
        <v>1.1316652297973633</v>
      </c>
      <c r="BI9" s="297">
        <v>1.0150156021118164</v>
      </c>
      <c r="BJ9" s="297">
        <v>1.0447518825531006</v>
      </c>
      <c r="BK9" s="297">
        <v>1.0668929815292358</v>
      </c>
      <c r="BL9" s="297">
        <v>0.35300454497337341</v>
      </c>
      <c r="BM9" s="297">
        <v>0.45339903235435486</v>
      </c>
      <c r="BN9" s="297">
        <v>0.45747321844100952</v>
      </c>
      <c r="BO9" s="297">
        <v>1.2034773826599121</v>
      </c>
      <c r="BP9" s="297">
        <v>1.0409039258956909</v>
      </c>
      <c r="BQ9" s="297">
        <v>1.0965265035629272</v>
      </c>
      <c r="BR9" s="297">
        <v>0.51554286479949951</v>
      </c>
      <c r="BS9" s="297">
        <v>1.2177083492279053</v>
      </c>
      <c r="BT9" s="297">
        <v>1.0076363086700439</v>
      </c>
      <c r="BU9" s="297">
        <v>0.96182769536972046</v>
      </c>
      <c r="BV9" s="297">
        <v>1.0183115005493164</v>
      </c>
      <c r="BW9" s="297">
        <v>0.93839347362518311</v>
      </c>
      <c r="BX9" s="297">
        <v>1.2305898666381836</v>
      </c>
      <c r="BY9" s="297">
        <v>1.1480966806411743</v>
      </c>
      <c r="BZ9" s="297">
        <v>1.2198765277862549</v>
      </c>
      <c r="CA9" s="297">
        <v>0.98426157236099243</v>
      </c>
      <c r="CB9" s="299">
        <v>1.6198900927942337</v>
      </c>
      <c r="CC9" s="300">
        <v>1.4923766161456407</v>
      </c>
      <c r="CD9" s="300">
        <v>1.5525295929599174</v>
      </c>
      <c r="CE9" s="300">
        <v>1.5499613941313291</v>
      </c>
      <c r="CF9" s="300">
        <v>1.3416253356009544</v>
      </c>
      <c r="CG9" s="300">
        <v>1.435792116238062</v>
      </c>
      <c r="CH9" s="300">
        <v>1.1649026844968393</v>
      </c>
      <c r="CI9" s="300">
        <v>1.2101837422188113</v>
      </c>
      <c r="CJ9" s="300">
        <v>1.1543410466730495</v>
      </c>
      <c r="CK9" s="300">
        <v>1.089770675002055</v>
      </c>
      <c r="CL9" s="300">
        <v>0</v>
      </c>
      <c r="CM9" s="300">
        <v>1.2280994240379035</v>
      </c>
      <c r="CN9" s="300">
        <v>1.2520845210600136</v>
      </c>
      <c r="CO9" s="300">
        <v>1.2484879951106547</v>
      </c>
      <c r="CP9" s="300">
        <v>0</v>
      </c>
      <c r="CQ9" s="300">
        <v>1.21193409966841</v>
      </c>
      <c r="CR9" s="300">
        <v>0</v>
      </c>
      <c r="CS9" s="300">
        <v>1.2001783683104565</v>
      </c>
      <c r="CT9" s="300">
        <v>1.232986689723409</v>
      </c>
      <c r="CU9" s="300">
        <v>1.2369056657202979</v>
      </c>
      <c r="CV9" s="300">
        <v>1.2825729073408894</v>
      </c>
      <c r="CW9" s="300">
        <v>1.2752392781260378</v>
      </c>
      <c r="CX9" s="300">
        <v>1.2109161026223416</v>
      </c>
      <c r="CY9" s="300">
        <v>1.2313559937543956</v>
      </c>
      <c r="CZ9" s="300">
        <v>1.1876018284051564</v>
      </c>
      <c r="DA9" s="301">
        <v>1.221067045676173</v>
      </c>
      <c r="DB9" s="297">
        <v>1.745751324005318</v>
      </c>
      <c r="DC9" s="297">
        <v>1.5738718963351765</v>
      </c>
      <c r="DD9" s="297">
        <v>1.6348445122088242</v>
      </c>
      <c r="DE9" s="297">
        <v>1.5925068337853217</v>
      </c>
      <c r="DF9" s="297">
        <v>1.3558082647440945</v>
      </c>
      <c r="DG9" s="297">
        <v>1.5160860552576774</v>
      </c>
      <c r="DH9" s="297">
        <v>1.2254163455349076</v>
      </c>
      <c r="DI9" s="297">
        <v>1.2374194391715994</v>
      </c>
      <c r="DJ9" s="297">
        <v>1.171686366253035</v>
      </c>
      <c r="DK9" s="297">
        <v>1.118116156980246</v>
      </c>
      <c r="DL9" s="297">
        <v>1.1140478573580828</v>
      </c>
      <c r="DM9" s="297">
        <v>1.2525816024331289</v>
      </c>
      <c r="DN9" s="297">
        <v>1.2689857383809078</v>
      </c>
      <c r="DO9" s="297">
        <v>1.264013258664096</v>
      </c>
      <c r="DP9" s="297">
        <v>0</v>
      </c>
      <c r="DQ9" s="297">
        <v>1.2217563726334473</v>
      </c>
      <c r="DR9" s="297">
        <v>0</v>
      </c>
      <c r="DS9" s="297">
        <v>0</v>
      </c>
      <c r="DT9" s="297">
        <v>0</v>
      </c>
      <c r="DU9" s="297">
        <v>1.2655379281785428</v>
      </c>
      <c r="DV9" s="297">
        <v>0</v>
      </c>
      <c r="DW9" s="297">
        <v>1.3013744403228331</v>
      </c>
      <c r="DX9" s="297">
        <v>1.2147297527595686</v>
      </c>
      <c r="DY9" s="297">
        <v>1.2456765521364277</v>
      </c>
      <c r="DZ9" s="297">
        <v>1.1960549737778337</v>
      </c>
      <c r="EA9" s="297">
        <v>1.2294188191171924</v>
      </c>
      <c r="EB9" s="299">
        <v>0.62345736091825343</v>
      </c>
      <c r="EC9" s="300">
        <v>0.71795973186468887</v>
      </c>
      <c r="ED9" s="300">
        <v>0.70569043393401465</v>
      </c>
      <c r="EE9" s="300">
        <v>0.93293123414623291</v>
      </c>
      <c r="EF9" s="300">
        <v>0.96434459975942122</v>
      </c>
      <c r="EG9" s="300">
        <v>0.85027494227382983</v>
      </c>
      <c r="EH9" s="300">
        <v>0.94139133353635074</v>
      </c>
      <c r="EI9" s="300">
        <v>0.91985990807506535</v>
      </c>
      <c r="EJ9" s="300">
        <v>0.9399379455621012</v>
      </c>
      <c r="EK9" s="300">
        <v>0.96980490951246268</v>
      </c>
      <c r="EL9" s="300">
        <v>1.0048179008608769</v>
      </c>
      <c r="EM9" s="300">
        <v>0.95065049910804389</v>
      </c>
      <c r="EN9" s="300">
        <v>1.0429286787436221</v>
      </c>
      <c r="EO9" s="300">
        <v>1.0496643344351986</v>
      </c>
      <c r="EP9" s="300">
        <v>1.0510346343544799</v>
      </c>
      <c r="EQ9" s="300">
        <v>1.0120782990632435</v>
      </c>
      <c r="ER9" s="300">
        <v>1.2530328228676886</v>
      </c>
      <c r="ES9" s="300">
        <v>1.0151050290752963</v>
      </c>
      <c r="ET9" s="300">
        <v>1.0484475657871133</v>
      </c>
      <c r="EU9" s="300">
        <v>0.92715378473782839</v>
      </c>
      <c r="EV9" s="300">
        <v>1.0809820570249113</v>
      </c>
      <c r="EW9" s="300">
        <v>1.1257377959340609</v>
      </c>
      <c r="EX9" s="300">
        <v>1.0416036652976952</v>
      </c>
      <c r="EY9" s="300">
        <v>1.0949769982889048</v>
      </c>
      <c r="EZ9" s="300">
        <v>0.96224295788382253</v>
      </c>
      <c r="FA9" s="301">
        <v>1.0494152178214016</v>
      </c>
    </row>
    <row r="10" spans="1:157" ht="12.75" customHeight="1">
      <c r="A10" s="229">
        <v>21</v>
      </c>
      <c r="B10" s="299">
        <v>0.74823087453842163</v>
      </c>
      <c r="C10" s="300">
        <v>0.86077582836151123</v>
      </c>
      <c r="D10" s="300">
        <v>1.0817033052444458</v>
      </c>
      <c r="E10" s="300">
        <v>1.0354622602462769</v>
      </c>
      <c r="F10" s="300">
        <v>1.1775180101394653</v>
      </c>
      <c r="G10" s="300">
        <v>1.2349047660827637</v>
      </c>
      <c r="H10" s="300">
        <v>1.2758051156997681</v>
      </c>
      <c r="I10" s="300">
        <v>1.1415467262268066</v>
      </c>
      <c r="J10" s="300">
        <v>1.1621682643890381</v>
      </c>
      <c r="K10" s="300">
        <v>1.1784259080886841</v>
      </c>
      <c r="L10" s="300">
        <v>1.0263208150863647</v>
      </c>
      <c r="M10" s="300">
        <v>1.110543966293335</v>
      </c>
      <c r="N10" s="300">
        <v>1.3369699716567993</v>
      </c>
      <c r="O10" s="300">
        <v>1.3474791049957275</v>
      </c>
      <c r="P10" s="300">
        <v>1.4273490905761719</v>
      </c>
      <c r="Q10" s="300">
        <v>1.3635296821594238</v>
      </c>
      <c r="R10" s="300">
        <v>1.4334021806716919</v>
      </c>
      <c r="S10" s="300">
        <v>1.4811869859695435</v>
      </c>
      <c r="T10" s="300">
        <v>1.481296181678772</v>
      </c>
      <c r="U10" s="300">
        <v>1.3933780193328857</v>
      </c>
      <c r="V10" s="300">
        <v>1.4947249889373779</v>
      </c>
      <c r="W10" s="300">
        <v>1.4207980632781982</v>
      </c>
      <c r="X10" s="300">
        <v>1.2306085824966431</v>
      </c>
      <c r="Y10" s="300">
        <v>1.4521784782409668</v>
      </c>
      <c r="Z10" s="300">
        <v>1.2194865942001343</v>
      </c>
      <c r="AA10" s="301">
        <v>1.3497745990753174</v>
      </c>
      <c r="AB10" s="299">
        <v>0.76386064291000366</v>
      </c>
      <c r="AC10" s="300">
        <v>0.8649483323097229</v>
      </c>
      <c r="AD10" s="300">
        <v>1.0997381210327148</v>
      </c>
      <c r="AE10" s="300">
        <v>1.0543023347854614</v>
      </c>
      <c r="AF10" s="300">
        <v>1.1938478946685791</v>
      </c>
      <c r="AG10" s="300">
        <v>1.2242203950881958</v>
      </c>
      <c r="AH10" s="300">
        <v>1.300524115562439</v>
      </c>
      <c r="AI10" s="300">
        <v>1.1568576097488403</v>
      </c>
      <c r="AJ10" s="300">
        <v>1.1780546903610229</v>
      </c>
      <c r="AK10" s="300">
        <v>1.1906158924102783</v>
      </c>
      <c r="AL10" s="300">
        <v>1.0180964469909668</v>
      </c>
      <c r="AM10" s="300">
        <v>1.1276077032089233</v>
      </c>
      <c r="AN10" s="300">
        <v>1.3483315706253052</v>
      </c>
      <c r="AO10" s="300">
        <v>1.3665556907653809</v>
      </c>
      <c r="AP10" s="300">
        <v>1.4473980665206909</v>
      </c>
      <c r="AQ10" s="300">
        <v>1.374323844909668</v>
      </c>
      <c r="AR10" s="300">
        <v>1.4342588186264038</v>
      </c>
      <c r="AS10" s="300">
        <v>1.491502046585083</v>
      </c>
      <c r="AT10" s="300">
        <v>1.4946256875991821</v>
      </c>
      <c r="AU10" s="300">
        <v>1.4067097902297974</v>
      </c>
      <c r="AV10" s="300">
        <v>1.5031992197036743</v>
      </c>
      <c r="AW10" s="300">
        <v>1.4309194087982178</v>
      </c>
      <c r="AX10" s="300">
        <v>1.2443214654922485</v>
      </c>
      <c r="AY10" s="300">
        <v>1.476909875869751</v>
      </c>
      <c r="AZ10" s="300">
        <v>1.2395594120025635</v>
      </c>
      <c r="BA10" s="301">
        <v>1.3496835231781006</v>
      </c>
      <c r="BB10" s="297">
        <v>0.46478596329689026</v>
      </c>
      <c r="BC10" s="297">
        <v>0.78185755014419556</v>
      </c>
      <c r="BD10" s="297">
        <v>0.87019306421279907</v>
      </c>
      <c r="BE10" s="297">
        <v>0.80871599912643433</v>
      </c>
      <c r="BF10" s="297">
        <v>1.0175224542617798</v>
      </c>
      <c r="BG10" s="297">
        <v>1.3326491117477417</v>
      </c>
      <c r="BH10" s="297">
        <v>0.93413972854614258</v>
      </c>
      <c r="BI10" s="297">
        <v>0.97333729267120361</v>
      </c>
      <c r="BJ10" s="297">
        <v>0.98600888252258301</v>
      </c>
      <c r="BK10" s="297">
        <v>1.0288835763931274</v>
      </c>
      <c r="BL10" s="297">
        <v>1.1319401264190674</v>
      </c>
      <c r="BM10" s="297">
        <v>0.87648159265518188</v>
      </c>
      <c r="BN10" s="297">
        <v>1.1627024412155151</v>
      </c>
      <c r="BO10" s="297">
        <v>1.0416213274002075</v>
      </c>
      <c r="BP10" s="297">
        <v>1.0696059465408325</v>
      </c>
      <c r="BQ10" s="297">
        <v>1.1357178688049316</v>
      </c>
      <c r="BR10" s="297">
        <v>1.4105831384658813</v>
      </c>
      <c r="BS10" s="297">
        <v>1.2265521287918091</v>
      </c>
      <c r="BT10" s="297">
        <v>1.1355209350585937</v>
      </c>
      <c r="BU10" s="297">
        <v>1.110541820526123</v>
      </c>
      <c r="BV10" s="297">
        <v>1.3104672431945801</v>
      </c>
      <c r="BW10" s="297">
        <v>1.2084225416183472</v>
      </c>
      <c r="BX10" s="297">
        <v>0.90811705589294434</v>
      </c>
      <c r="BY10" s="297">
        <v>0.96172338724136353</v>
      </c>
      <c r="BZ10" s="297">
        <v>0.85411053895950317</v>
      </c>
      <c r="CA10" s="297">
        <v>1.3521600961685181</v>
      </c>
      <c r="CB10" s="299">
        <v>1.6367792938691192</v>
      </c>
      <c r="CC10" s="300">
        <v>1.5486380323361899</v>
      </c>
      <c r="CD10" s="300">
        <v>1.6248315829459257</v>
      </c>
      <c r="CE10" s="300">
        <v>1.6115064142089393</v>
      </c>
      <c r="CF10" s="300">
        <v>1.3534830359896213</v>
      </c>
      <c r="CG10" s="300">
        <v>1.4437120645877475</v>
      </c>
      <c r="CH10" s="300">
        <v>1.1874731343483078</v>
      </c>
      <c r="CI10" s="300">
        <v>1.2174735185443495</v>
      </c>
      <c r="CJ10" s="300">
        <v>1.1747319431470145</v>
      </c>
      <c r="CK10" s="300">
        <v>1.1395364789321329</v>
      </c>
      <c r="CL10" s="300">
        <v>1.1475171500833121</v>
      </c>
      <c r="CM10" s="300">
        <v>1.2472875468799913</v>
      </c>
      <c r="CN10" s="300">
        <v>1.2561173166838466</v>
      </c>
      <c r="CO10" s="300">
        <v>1.2471005447398422</v>
      </c>
      <c r="CP10" s="300">
        <v>1.2453333617981717</v>
      </c>
      <c r="CQ10" s="300">
        <v>1.2192796115420295</v>
      </c>
      <c r="CR10" s="300">
        <v>1.2437539656526759</v>
      </c>
      <c r="CS10" s="300">
        <v>1.1996820087075195</v>
      </c>
      <c r="CT10" s="300">
        <v>1.226285010885505</v>
      </c>
      <c r="CU10" s="300">
        <v>1.239210697975152</v>
      </c>
      <c r="CV10" s="300">
        <v>1.2624438826664881</v>
      </c>
      <c r="CW10" s="300">
        <v>1.2697967136104988</v>
      </c>
      <c r="CX10" s="300">
        <v>1.2179194357884071</v>
      </c>
      <c r="CY10" s="300">
        <v>1.2272152172037516</v>
      </c>
      <c r="CZ10" s="300">
        <v>1.1991589063292287</v>
      </c>
      <c r="DA10" s="301">
        <v>1.2147135326823144</v>
      </c>
      <c r="DB10" s="297">
        <v>1.8216934574307022</v>
      </c>
      <c r="DC10" s="297">
        <v>1.6380461370064123</v>
      </c>
      <c r="DD10" s="297">
        <v>1.7162370986063946</v>
      </c>
      <c r="DE10" s="297">
        <v>1.616980994617367</v>
      </c>
      <c r="DF10" s="297">
        <v>1.3806558199188008</v>
      </c>
      <c r="DG10" s="297">
        <v>1.5196491964481071</v>
      </c>
      <c r="DH10" s="297">
        <v>1.2618786968379141</v>
      </c>
      <c r="DI10" s="297">
        <v>1.2480715745112834</v>
      </c>
      <c r="DJ10" s="297">
        <v>1.2002677197036415</v>
      </c>
      <c r="DK10" s="297">
        <v>1.1640480478521615</v>
      </c>
      <c r="DL10" s="297">
        <v>1.1667618471923988</v>
      </c>
      <c r="DM10" s="297">
        <v>1.2651278828049501</v>
      </c>
      <c r="DN10" s="297">
        <v>1.2743863698342435</v>
      </c>
      <c r="DO10" s="297">
        <v>1.263521117034758</v>
      </c>
      <c r="DP10" s="297">
        <v>1.2599856266350546</v>
      </c>
      <c r="DQ10" s="297">
        <v>1.2319400587885609</v>
      </c>
      <c r="DR10" s="297">
        <v>1.2441439638209844</v>
      </c>
      <c r="DS10" s="297">
        <v>1.2134855553379957</v>
      </c>
      <c r="DT10" s="297">
        <v>1.2392194703929977</v>
      </c>
      <c r="DU10" s="297">
        <v>1.2653671571135321</v>
      </c>
      <c r="DV10" s="297">
        <v>1.2786015230216943</v>
      </c>
      <c r="DW10" s="297">
        <v>1.2854282218985713</v>
      </c>
      <c r="DX10" s="297">
        <v>1.2251423305466898</v>
      </c>
      <c r="DY10" s="297">
        <v>1.2419962319654279</v>
      </c>
      <c r="DZ10" s="297">
        <v>1.2100891707762063</v>
      </c>
      <c r="EA10" s="297">
        <v>1.2272974680263751</v>
      </c>
      <c r="EB10" s="299">
        <v>0.63900817095762308</v>
      </c>
      <c r="EC10" s="300">
        <v>0.72789144470091127</v>
      </c>
      <c r="ED10" s="300">
        <v>0.72973425941677117</v>
      </c>
      <c r="EE10" s="300">
        <v>0.93477414552337346</v>
      </c>
      <c r="EF10" s="300">
        <v>0.95365417583252321</v>
      </c>
      <c r="EG10" s="300">
        <v>0.85567939239678414</v>
      </c>
      <c r="EH10" s="300">
        <v>0.93057801505646975</v>
      </c>
      <c r="EI10" s="300">
        <v>0.90940187742317458</v>
      </c>
      <c r="EJ10" s="300">
        <v>0.93099548161067858</v>
      </c>
      <c r="EK10" s="300">
        <v>0.96938078412876461</v>
      </c>
      <c r="EL10" s="300">
        <v>0.9974733042322822</v>
      </c>
      <c r="EM10" s="300">
        <v>0.97211002929438206</v>
      </c>
      <c r="EN10" s="300">
        <v>1.0370551988126777</v>
      </c>
      <c r="EO10" s="300">
        <v>1.0445368868629954</v>
      </c>
      <c r="EP10" s="300">
        <v>1.0369716391681443</v>
      </c>
      <c r="EQ10" s="300">
        <v>0.99819466818037106</v>
      </c>
      <c r="ER10" s="300">
        <v>1.2590668041366031</v>
      </c>
      <c r="ES10" s="300">
        <v>1.018910889104915</v>
      </c>
      <c r="ET10" s="300">
        <v>1.0240841066830049</v>
      </c>
      <c r="EU10" s="300">
        <v>0.92946580370387488</v>
      </c>
      <c r="EV10" s="300">
        <v>1.0753987501330839</v>
      </c>
      <c r="EW10" s="300">
        <v>1.1373952977306723</v>
      </c>
      <c r="EX10" s="300">
        <v>1.0333643445482914</v>
      </c>
      <c r="EY10" s="300">
        <v>1.0800924558064962</v>
      </c>
      <c r="EZ10" s="300">
        <v>0.96467626410475016</v>
      </c>
      <c r="FA10" s="301">
        <v>1.0349736065041619</v>
      </c>
    </row>
    <row r="11" spans="1:157" ht="12.75" customHeight="1">
      <c r="A11" s="229">
        <v>22</v>
      </c>
      <c r="B11" s="299">
        <v>1.2124752998352051</v>
      </c>
      <c r="C11" s="300">
        <v>1.2104994058609009</v>
      </c>
      <c r="D11" s="300">
        <v>1.5201928615570068</v>
      </c>
      <c r="E11" s="300">
        <v>1.3263739347457886</v>
      </c>
      <c r="F11" s="300">
        <v>1.0875952243804932</v>
      </c>
      <c r="G11" s="300">
        <v>1.4702813625335693</v>
      </c>
      <c r="H11" s="300">
        <v>0.96099400520324707</v>
      </c>
      <c r="I11" s="300">
        <v>0.96730142831802368</v>
      </c>
      <c r="J11" s="300">
        <v>1.0279841423034668</v>
      </c>
      <c r="K11" s="300">
        <v>1.2923762798309326</v>
      </c>
      <c r="L11" s="300">
        <v>1.162510871887207</v>
      </c>
      <c r="M11" s="300">
        <v>1.3469632863998413</v>
      </c>
      <c r="N11" s="300">
        <v>1.2035508155822754</v>
      </c>
      <c r="O11" s="300">
        <v>1.3396632671356201</v>
      </c>
      <c r="P11" s="300">
        <v>1.3594088554382324</v>
      </c>
      <c r="Q11" s="300">
        <v>1.3895391225814819</v>
      </c>
      <c r="R11" s="300">
        <v>1.3893831968307495</v>
      </c>
      <c r="S11" s="300">
        <v>1.3241318464279175</v>
      </c>
      <c r="T11" s="300">
        <v>1.322903037071228</v>
      </c>
      <c r="U11" s="300">
        <v>1.3251798152923584</v>
      </c>
      <c r="V11" s="300">
        <v>1.3596137762069702</v>
      </c>
      <c r="W11" s="300">
        <v>1.3249406814575195</v>
      </c>
      <c r="X11" s="300">
        <v>1.2649145126342773</v>
      </c>
      <c r="Y11" s="300">
        <v>1.3155463933944702</v>
      </c>
      <c r="Z11" s="300">
        <v>1.1689399480819702</v>
      </c>
      <c r="AA11" s="301">
        <v>1.1865583658218384</v>
      </c>
      <c r="AB11" s="299">
        <v>1.2432637214660645</v>
      </c>
      <c r="AC11" s="300">
        <v>1.2396368980407715</v>
      </c>
      <c r="AD11" s="300">
        <v>1.562991738319397</v>
      </c>
      <c r="AE11" s="300">
        <v>1.3549927473068237</v>
      </c>
      <c r="AF11" s="300">
        <v>1.0902384519577026</v>
      </c>
      <c r="AG11" s="300">
        <v>1.4956221580505371</v>
      </c>
      <c r="AH11" s="300">
        <v>1.0025748014450073</v>
      </c>
      <c r="AI11" s="300">
        <v>0.97894859313964844</v>
      </c>
      <c r="AJ11" s="300">
        <v>1.0294523239135742</v>
      </c>
      <c r="AK11" s="300">
        <v>1.2993243932723999</v>
      </c>
      <c r="AL11" s="300">
        <v>1.1718747615814209</v>
      </c>
      <c r="AM11" s="300">
        <v>1.341783881187439</v>
      </c>
      <c r="AN11" s="300">
        <v>1.1949759721755981</v>
      </c>
      <c r="AO11" s="300">
        <v>1.3559436798095703</v>
      </c>
      <c r="AP11" s="300">
        <v>1.3785495758056641</v>
      </c>
      <c r="AQ11" s="300">
        <v>1.3992480039596558</v>
      </c>
      <c r="AR11" s="300">
        <v>1.3941701650619507</v>
      </c>
      <c r="AS11" s="300">
        <v>1.3336284160614014</v>
      </c>
      <c r="AT11" s="300">
        <v>1.3155252933502197</v>
      </c>
      <c r="AU11" s="300">
        <v>1.3417491912841797</v>
      </c>
      <c r="AV11" s="300">
        <v>1.3720983266830444</v>
      </c>
      <c r="AW11" s="300">
        <v>1.3623164892196655</v>
      </c>
      <c r="AX11" s="300">
        <v>1.2694483995437622</v>
      </c>
      <c r="AY11" s="300">
        <v>1.319706916809082</v>
      </c>
      <c r="AZ11" s="300">
        <v>1.1753672361373901</v>
      </c>
      <c r="BA11" s="301">
        <v>1.2035865783691406</v>
      </c>
      <c r="BB11" s="297">
        <v>0.78880524635314941</v>
      </c>
      <c r="BC11" s="297">
        <v>0.710002601146698</v>
      </c>
      <c r="BD11" s="297">
        <v>0.97356510162353516</v>
      </c>
      <c r="BE11" s="297">
        <v>0.99627691507339478</v>
      </c>
      <c r="BF11" s="297">
        <v>1.0558985471725464</v>
      </c>
      <c r="BG11" s="297">
        <v>1.1835008859634399</v>
      </c>
      <c r="BH11" s="297">
        <v>0.64115613698959351</v>
      </c>
      <c r="BI11" s="297">
        <v>0.82877528667449951</v>
      </c>
      <c r="BJ11" s="297">
        <v>1.0067074298858643</v>
      </c>
      <c r="BK11" s="297">
        <v>1.1989967823028564</v>
      </c>
      <c r="BL11" s="297">
        <v>1.0398272275924683</v>
      </c>
      <c r="BM11" s="297">
        <v>1.4190213680267334</v>
      </c>
      <c r="BN11" s="297">
        <v>1.3436901569366455</v>
      </c>
      <c r="BO11" s="297">
        <v>1.1078355312347412</v>
      </c>
      <c r="BP11" s="297">
        <v>1.0649687051773071</v>
      </c>
      <c r="BQ11" s="297">
        <v>1.1740590333938599</v>
      </c>
      <c r="BR11" s="297">
        <v>1.2722437381744385</v>
      </c>
      <c r="BS11" s="297">
        <v>1.0946418046951294</v>
      </c>
      <c r="BT11" s="297">
        <v>1.5112444162368774</v>
      </c>
      <c r="BU11" s="297">
        <v>1.0074750185012817</v>
      </c>
      <c r="BV11" s="297">
        <v>1.1253197193145752</v>
      </c>
      <c r="BW11" s="297">
        <v>0.7792014479637146</v>
      </c>
      <c r="BX11" s="297">
        <v>1.1534774303436279</v>
      </c>
      <c r="BY11" s="297">
        <v>1.2072758674621582</v>
      </c>
      <c r="BZ11" s="297">
        <v>1.0417659282684326</v>
      </c>
      <c r="CA11" s="297">
        <v>0.80770868062973022</v>
      </c>
      <c r="CB11" s="299">
        <v>1.7222245357008004</v>
      </c>
      <c r="CC11" s="300">
        <v>1.6117605831578246</v>
      </c>
      <c r="CD11" s="300">
        <v>1.6898318698146044</v>
      </c>
      <c r="CE11" s="300">
        <v>1.667093807781026</v>
      </c>
      <c r="CF11" s="300">
        <v>1.3653983943623811</v>
      </c>
      <c r="CG11" s="300">
        <v>1.4654754934774519</v>
      </c>
      <c r="CH11" s="300">
        <v>1.2195144649608143</v>
      </c>
      <c r="CI11" s="300">
        <v>1.2390316274036755</v>
      </c>
      <c r="CJ11" s="300">
        <v>1.2018412540438497</v>
      </c>
      <c r="CK11" s="300">
        <v>1.1674451682734501</v>
      </c>
      <c r="CL11" s="300">
        <v>1.1833720551288089</v>
      </c>
      <c r="CM11" s="300">
        <v>1.2692098759418218</v>
      </c>
      <c r="CN11" s="300">
        <v>1.2600805104828281</v>
      </c>
      <c r="CO11" s="300">
        <v>1.2517175557992406</v>
      </c>
      <c r="CP11" s="300">
        <v>1.2521320206131172</v>
      </c>
      <c r="CQ11" s="300">
        <v>1.2251911354866405</v>
      </c>
      <c r="CR11" s="300">
        <v>1.2325399308460285</v>
      </c>
      <c r="CS11" s="300">
        <v>1.1970095938175795</v>
      </c>
      <c r="CT11" s="300">
        <v>1.2219425328566433</v>
      </c>
      <c r="CU11" s="300">
        <v>1.2407345588060463</v>
      </c>
      <c r="CV11" s="300">
        <v>1.2553157768715981</v>
      </c>
      <c r="CW11" s="300">
        <v>1.265996933740414</v>
      </c>
      <c r="CX11" s="300">
        <v>1.2246337974613182</v>
      </c>
      <c r="CY11" s="300">
        <v>1.2272213886922962</v>
      </c>
      <c r="CZ11" s="300">
        <v>1.2035711301661489</v>
      </c>
      <c r="DA11" s="301">
        <v>1.2131803899036226</v>
      </c>
      <c r="DB11" s="297">
        <v>1.9559858961958418</v>
      </c>
      <c r="DC11" s="297">
        <v>1.7052073562006809</v>
      </c>
      <c r="DD11" s="297">
        <v>1.7939715205156597</v>
      </c>
      <c r="DE11" s="297">
        <v>1.6880059274309751</v>
      </c>
      <c r="DF11" s="297">
        <v>1.4003825278221065</v>
      </c>
      <c r="DG11" s="297">
        <v>1.5280931994887219</v>
      </c>
      <c r="DH11" s="297">
        <v>1.3057320992832808</v>
      </c>
      <c r="DI11" s="297">
        <v>1.2791953805058269</v>
      </c>
      <c r="DJ11" s="297">
        <v>1.2339979345713941</v>
      </c>
      <c r="DK11" s="297">
        <v>1.1964805246531516</v>
      </c>
      <c r="DL11" s="297">
        <v>1.204043559616526</v>
      </c>
      <c r="DM11" s="297">
        <v>1.292016518521901</v>
      </c>
      <c r="DN11" s="297">
        <v>1.2833382957611874</v>
      </c>
      <c r="DO11" s="297">
        <v>1.2705159801315009</v>
      </c>
      <c r="DP11" s="297">
        <v>1.2707271253378019</v>
      </c>
      <c r="DQ11" s="297">
        <v>1.2410249864813474</v>
      </c>
      <c r="DR11" s="297">
        <v>1.2306137042912864</v>
      </c>
      <c r="DS11" s="297">
        <v>1.2083195182744455</v>
      </c>
      <c r="DT11" s="297">
        <v>1.236723654190693</v>
      </c>
      <c r="DU11" s="297">
        <v>1.2659152123859185</v>
      </c>
      <c r="DV11" s="297">
        <v>1.269056503398647</v>
      </c>
      <c r="DW11" s="297">
        <v>1.2782984080303068</v>
      </c>
      <c r="DX11" s="297">
        <v>1.2320353100363874</v>
      </c>
      <c r="DY11" s="297">
        <v>1.2412746828059913</v>
      </c>
      <c r="DZ11" s="297">
        <v>1.2200542617876113</v>
      </c>
      <c r="EA11" s="297">
        <v>1.2254897081718494</v>
      </c>
      <c r="EB11" s="299">
        <v>0.64284642452217389</v>
      </c>
      <c r="EC11" s="300">
        <v>0.74410259548998792</v>
      </c>
      <c r="ED11" s="300">
        <v>0.76875648740175895</v>
      </c>
      <c r="EE11" s="300">
        <v>0.94068279754494</v>
      </c>
      <c r="EF11" s="300">
        <v>0.95000815598416555</v>
      </c>
      <c r="EG11" s="300">
        <v>0.86330936079794918</v>
      </c>
      <c r="EH11" s="300">
        <v>0.91961936766360075</v>
      </c>
      <c r="EI11" s="300">
        <v>0.90593410328387491</v>
      </c>
      <c r="EJ11" s="300">
        <v>0.92594933781050248</v>
      </c>
      <c r="EK11" s="300">
        <v>0.96329999246052078</v>
      </c>
      <c r="EL11" s="300">
        <v>0.9836338428533461</v>
      </c>
      <c r="EM11" s="300">
        <v>0.97828559680513716</v>
      </c>
      <c r="EN11" s="300">
        <v>1.0280372680325831</v>
      </c>
      <c r="EO11" s="300">
        <v>1.0235736690808399</v>
      </c>
      <c r="EP11" s="300">
        <v>1.0408346616887287</v>
      </c>
      <c r="EQ11" s="300">
        <v>0.99430822232748817</v>
      </c>
      <c r="ER11" s="300">
        <v>1.2616897718943483</v>
      </c>
      <c r="ES11" s="300">
        <v>1.0213488950225922</v>
      </c>
      <c r="ET11" s="300">
        <v>1.012674141545852</v>
      </c>
      <c r="EU11" s="300">
        <v>0.93268110636809443</v>
      </c>
      <c r="EV11" s="300">
        <v>1.067878360265567</v>
      </c>
      <c r="EW11" s="300">
        <v>1.1240239200559148</v>
      </c>
      <c r="EX11" s="300">
        <v>1.0254951575324898</v>
      </c>
      <c r="EY11" s="300">
        <v>1.0674745364743319</v>
      </c>
      <c r="EZ11" s="300">
        <v>0.96309508224379292</v>
      </c>
      <c r="FA11" s="301">
        <v>1.0222819798667253</v>
      </c>
    </row>
    <row r="12" spans="1:157" ht="12.75" customHeight="1">
      <c r="A12" s="229">
        <v>23</v>
      </c>
      <c r="B12" s="299">
        <v>1.2997623682022095</v>
      </c>
      <c r="C12" s="300">
        <v>1.231784462928772</v>
      </c>
      <c r="D12" s="300">
        <v>1.3852050304412842</v>
      </c>
      <c r="E12" s="300">
        <v>1.2713128328323364</v>
      </c>
      <c r="F12" s="300">
        <v>1.1450492143630981</v>
      </c>
      <c r="G12" s="300">
        <v>1.6183810234069824</v>
      </c>
      <c r="H12" s="300">
        <v>2.6569745540618896</v>
      </c>
      <c r="I12" s="300">
        <v>0.99638062715530396</v>
      </c>
      <c r="J12" s="300">
        <v>1.1465048789978027</v>
      </c>
      <c r="K12" s="300">
        <v>1.1059736013412476</v>
      </c>
      <c r="L12" s="300">
        <v>1.1294094324111938</v>
      </c>
      <c r="M12" s="300">
        <v>1.1932064294815063</v>
      </c>
      <c r="N12" s="300">
        <v>1.1594455242156982</v>
      </c>
      <c r="O12" s="300">
        <v>1.2463816404342651</v>
      </c>
      <c r="P12" s="300">
        <v>1.2019349336624146</v>
      </c>
      <c r="Q12" s="300">
        <v>1.3621673583984375</v>
      </c>
      <c r="R12" s="300">
        <v>1.3753236532211304</v>
      </c>
      <c r="S12" s="300">
        <v>1.2723774909973145</v>
      </c>
      <c r="T12" s="300">
        <v>1.1944752931594849</v>
      </c>
      <c r="U12" s="300">
        <v>1.3339530229568481</v>
      </c>
      <c r="V12" s="300">
        <v>1.1824851036071777</v>
      </c>
      <c r="W12" s="300">
        <v>1.3307069540023804</v>
      </c>
      <c r="X12" s="300">
        <v>1.2169164419174194</v>
      </c>
      <c r="Y12" s="300">
        <v>1.2228852510452271</v>
      </c>
      <c r="Z12" s="300">
        <v>1.1935806274414063</v>
      </c>
      <c r="AA12" s="301">
        <v>1.1807725429534912</v>
      </c>
      <c r="AB12" s="299">
        <v>1.3889206647872925</v>
      </c>
      <c r="AC12" s="300">
        <v>1.2702901363372803</v>
      </c>
      <c r="AD12" s="300">
        <v>1.5134238004684448</v>
      </c>
      <c r="AE12" s="300">
        <v>1.3164596557617187</v>
      </c>
      <c r="AF12" s="300">
        <v>1.1610403060913086</v>
      </c>
      <c r="AG12" s="300">
        <v>1.6682024002075195</v>
      </c>
      <c r="AH12" s="300">
        <v>2.7973577976226807</v>
      </c>
      <c r="AI12" s="300">
        <v>0.99313980340957642</v>
      </c>
      <c r="AJ12" s="300">
        <v>1.1587674617767334</v>
      </c>
      <c r="AK12" s="300">
        <v>1.1121730804443359</v>
      </c>
      <c r="AL12" s="300">
        <v>1.1454936265945435</v>
      </c>
      <c r="AM12" s="300">
        <v>1.195489764213562</v>
      </c>
      <c r="AN12" s="300">
        <v>1.1673935651779175</v>
      </c>
      <c r="AO12" s="300">
        <v>1.2566249370574951</v>
      </c>
      <c r="AP12" s="300">
        <v>1.2036738395690918</v>
      </c>
      <c r="AQ12" s="300">
        <v>1.3790802955627441</v>
      </c>
      <c r="AR12" s="300">
        <v>1.3782724142074585</v>
      </c>
      <c r="AS12" s="300">
        <v>1.2841253280639648</v>
      </c>
      <c r="AT12" s="300">
        <v>1.2029635906219482</v>
      </c>
      <c r="AU12" s="300">
        <v>1.3356472253799438</v>
      </c>
      <c r="AV12" s="300">
        <v>1.2129874229431152</v>
      </c>
      <c r="AW12" s="300">
        <v>1.363044261932373</v>
      </c>
      <c r="AX12" s="300">
        <v>1.2316676378250122</v>
      </c>
      <c r="AY12" s="300">
        <v>1.2405238151550293</v>
      </c>
      <c r="AZ12" s="300">
        <v>1.2143645286560059</v>
      </c>
      <c r="BA12" s="301">
        <v>1.1887352466583252</v>
      </c>
      <c r="BB12" s="297">
        <v>0.40092924237251282</v>
      </c>
      <c r="BC12" s="297">
        <v>0.60809236764907837</v>
      </c>
      <c r="BD12" s="297">
        <v>0.44048941135406494</v>
      </c>
      <c r="BE12" s="297">
        <v>0.8226172924041748</v>
      </c>
      <c r="BF12" s="297">
        <v>0.96802598237991333</v>
      </c>
      <c r="BG12" s="297">
        <v>1.1484500169754028</v>
      </c>
      <c r="BH12" s="297">
        <v>1.1972372531890869</v>
      </c>
      <c r="BI12" s="297">
        <v>1.0392218828201294</v>
      </c>
      <c r="BJ12" s="297">
        <v>0.98538017272949219</v>
      </c>
      <c r="BK12" s="297">
        <v>1.0251038074493408</v>
      </c>
      <c r="BL12" s="297">
        <v>0.93481951951980591</v>
      </c>
      <c r="BM12" s="297">
        <v>1.1608784198760986</v>
      </c>
      <c r="BN12" s="297">
        <v>1.0455126762390137</v>
      </c>
      <c r="BO12" s="297">
        <v>1.1097370386123657</v>
      </c>
      <c r="BP12" s="297">
        <v>1.1733397245407104</v>
      </c>
      <c r="BQ12" s="297">
        <v>1.0690858364105225</v>
      </c>
      <c r="BR12" s="297">
        <v>1.3035619258880615</v>
      </c>
      <c r="BS12" s="297">
        <v>1.0468171834945679</v>
      </c>
      <c r="BT12" s="297">
        <v>1.0178714990615845</v>
      </c>
      <c r="BU12" s="297">
        <v>1.2954634428024292</v>
      </c>
      <c r="BV12" s="297">
        <v>0.75162148475646973</v>
      </c>
      <c r="BW12" s="297">
        <v>0.86762821674346924</v>
      </c>
      <c r="BX12" s="297">
        <v>0.91010993719100952</v>
      </c>
      <c r="BY12" s="297">
        <v>0.89683568477630615</v>
      </c>
      <c r="BZ12" s="297">
        <v>0.83496284484863281</v>
      </c>
      <c r="CA12" s="297">
        <v>1.0160280466079712</v>
      </c>
      <c r="CB12" s="299">
        <v>1.8375323870673335</v>
      </c>
      <c r="CC12" s="300">
        <v>1.6767292718504829</v>
      </c>
      <c r="CD12" s="300">
        <v>1.7528840692054934</v>
      </c>
      <c r="CE12" s="300">
        <v>1.7163358572168068</v>
      </c>
      <c r="CF12" s="300">
        <v>1.3764524895990544</v>
      </c>
      <c r="CG12" s="300">
        <v>1.4779630809880322</v>
      </c>
      <c r="CH12" s="300">
        <v>1.2567698548364838</v>
      </c>
      <c r="CI12" s="300">
        <v>1.2597978764734774</v>
      </c>
      <c r="CJ12" s="300">
        <v>1.2205772849494021</v>
      </c>
      <c r="CK12" s="300">
        <v>1.1954610756332131</v>
      </c>
      <c r="CL12" s="300">
        <v>1.1995061347603548</v>
      </c>
      <c r="CM12" s="300">
        <v>1.2850924780424089</v>
      </c>
      <c r="CN12" s="300">
        <v>1.2740754299586943</v>
      </c>
      <c r="CO12" s="300">
        <v>1.2585307282525104</v>
      </c>
      <c r="CP12" s="300">
        <v>1.2612767788878141</v>
      </c>
      <c r="CQ12" s="300">
        <v>1.2328316617169008</v>
      </c>
      <c r="CR12" s="300">
        <v>1.2305147493548219</v>
      </c>
      <c r="CS12" s="300">
        <v>1.2006030795650109</v>
      </c>
      <c r="CT12" s="300">
        <v>1.2247090211964857</v>
      </c>
      <c r="CU12" s="300">
        <v>1.241500945129165</v>
      </c>
      <c r="CV12" s="300">
        <v>1.254394976747744</v>
      </c>
      <c r="CW12" s="300">
        <v>1.2620126604353912</v>
      </c>
      <c r="CX12" s="300">
        <v>1.2275788757586519</v>
      </c>
      <c r="CY12" s="300">
        <v>1.2287057506581227</v>
      </c>
      <c r="CZ12" s="300">
        <v>1.2079900413434954</v>
      </c>
      <c r="DA12" s="301">
        <v>1.2180798813136973</v>
      </c>
      <c r="DB12" s="297">
        <v>2.0920045224674904</v>
      </c>
      <c r="DC12" s="297">
        <v>1.7872593016392058</v>
      </c>
      <c r="DD12" s="297">
        <v>1.8741529209396117</v>
      </c>
      <c r="DE12" s="297">
        <v>1.7581503753941135</v>
      </c>
      <c r="DF12" s="297">
        <v>1.4174031861017271</v>
      </c>
      <c r="DG12" s="297">
        <v>1.5336663787930898</v>
      </c>
      <c r="DH12" s="297">
        <v>1.3467966370476312</v>
      </c>
      <c r="DI12" s="297">
        <v>1.3051116944565981</v>
      </c>
      <c r="DJ12" s="297">
        <v>1.2578609856844962</v>
      </c>
      <c r="DK12" s="297">
        <v>1.23106626217515</v>
      </c>
      <c r="DL12" s="297">
        <v>1.2232693257464755</v>
      </c>
      <c r="DM12" s="297">
        <v>1.3137943553651119</v>
      </c>
      <c r="DN12" s="297">
        <v>1.3016120264279381</v>
      </c>
      <c r="DO12" s="297">
        <v>1.2826289820967349</v>
      </c>
      <c r="DP12" s="297">
        <v>1.2808491099641921</v>
      </c>
      <c r="DQ12" s="297">
        <v>1.250855570411713</v>
      </c>
      <c r="DR12" s="297">
        <v>1.2281912327230204</v>
      </c>
      <c r="DS12" s="297">
        <v>1.2089452635719931</v>
      </c>
      <c r="DT12" s="297">
        <v>1.2364398659196338</v>
      </c>
      <c r="DU12" s="297">
        <v>1.2671501541451593</v>
      </c>
      <c r="DV12" s="297">
        <v>1.2660066872412152</v>
      </c>
      <c r="DW12" s="297">
        <v>1.2759498777834433</v>
      </c>
      <c r="DX12" s="297">
        <v>1.2381277743761889</v>
      </c>
      <c r="DY12" s="297">
        <v>1.240824166365865</v>
      </c>
      <c r="DZ12" s="297">
        <v>1.2238634078389483</v>
      </c>
      <c r="EA12" s="297">
        <v>1.2284494363138068</v>
      </c>
      <c r="EB12" s="299">
        <v>0.64686591073522837</v>
      </c>
      <c r="EC12" s="300">
        <v>0.75752932067870193</v>
      </c>
      <c r="ED12" s="300">
        <v>0.80907233914663623</v>
      </c>
      <c r="EE12" s="300">
        <v>0.94668613710744687</v>
      </c>
      <c r="EF12" s="300">
        <v>0.94937114710571602</v>
      </c>
      <c r="EG12" s="300">
        <v>0.87350014810902488</v>
      </c>
      <c r="EH12" s="300">
        <v>0.9199173538609734</v>
      </c>
      <c r="EI12" s="300">
        <v>0.90827182079745972</v>
      </c>
      <c r="EJ12" s="300">
        <v>0.9211665474473224</v>
      </c>
      <c r="EK12" s="300">
        <v>0.95117393282364082</v>
      </c>
      <c r="EL12" s="300">
        <v>0.97083366022317052</v>
      </c>
      <c r="EM12" s="300">
        <v>0.975960903365237</v>
      </c>
      <c r="EN12" s="300">
        <v>1.0206994269462937</v>
      </c>
      <c r="EO12" s="300">
        <v>1.002452017747135</v>
      </c>
      <c r="EP12" s="300">
        <v>1.0306448569238036</v>
      </c>
      <c r="EQ12" s="300">
        <v>0.99025947071243237</v>
      </c>
      <c r="ER12" s="300">
        <v>1.2599997662735376</v>
      </c>
      <c r="ES12" s="300">
        <v>1.0165342558369885</v>
      </c>
      <c r="ET12" s="300">
        <v>1.0025482026085832</v>
      </c>
      <c r="EU12" s="300">
        <v>0.93853605629374226</v>
      </c>
      <c r="EV12" s="300">
        <v>1.0600099422032343</v>
      </c>
      <c r="EW12" s="300">
        <v>1.1029156226780097</v>
      </c>
      <c r="EX12" s="300">
        <v>1.0212872451311852</v>
      </c>
      <c r="EY12" s="300">
        <v>1.0568382662647295</v>
      </c>
      <c r="EZ12" s="300">
        <v>0.96057284552209998</v>
      </c>
      <c r="FA12" s="301">
        <v>1.0124585866990967</v>
      </c>
    </row>
    <row r="13" spans="1:157" ht="12.75" customHeight="1">
      <c r="A13" s="229">
        <v>24</v>
      </c>
      <c r="B13" s="299">
        <v>1.6233128309249878</v>
      </c>
      <c r="C13" s="300">
        <v>1.4318478107452393</v>
      </c>
      <c r="D13" s="300">
        <v>1.0908087491989136</v>
      </c>
      <c r="E13" s="300">
        <v>1.6023027896881104</v>
      </c>
      <c r="F13" s="300">
        <v>1.3696780204772949</v>
      </c>
      <c r="G13" s="300">
        <v>1.4610120058059692</v>
      </c>
      <c r="H13" s="300">
        <v>0.78534072637557983</v>
      </c>
      <c r="I13" s="300">
        <v>1.2090452909469604</v>
      </c>
      <c r="J13" s="300">
        <v>1.1812705993652344</v>
      </c>
      <c r="K13" s="300">
        <v>0.99768584966659546</v>
      </c>
      <c r="L13" s="300">
        <v>1.0991413593292236</v>
      </c>
      <c r="M13" s="300">
        <v>1.2534512281417847</v>
      </c>
      <c r="N13" s="300">
        <v>1.250740647315979</v>
      </c>
      <c r="O13" s="300">
        <v>1.2519116401672363</v>
      </c>
      <c r="P13" s="300">
        <v>1.2506088018417358</v>
      </c>
      <c r="Q13" s="300">
        <v>1.2058981657028198</v>
      </c>
      <c r="R13" s="300">
        <v>1.2418162822723389</v>
      </c>
      <c r="S13" s="300">
        <v>1.1948974132537842</v>
      </c>
      <c r="T13" s="300">
        <v>1.2340421676635742</v>
      </c>
      <c r="U13" s="300">
        <v>1.2338125705718994</v>
      </c>
      <c r="V13" s="300">
        <v>1.3001657724380493</v>
      </c>
      <c r="W13" s="300">
        <v>1.2943847179412842</v>
      </c>
      <c r="X13" s="300">
        <v>1.1998544931411743</v>
      </c>
      <c r="Y13" s="300">
        <v>1.2482302188873291</v>
      </c>
      <c r="Z13" s="300">
        <v>1.173445463180542</v>
      </c>
      <c r="AA13" s="301">
        <v>1.2268292903900146</v>
      </c>
      <c r="AB13" s="299">
        <v>1.7487503290176392</v>
      </c>
      <c r="AC13" s="300">
        <v>1.4804426431655884</v>
      </c>
      <c r="AD13" s="300">
        <v>1.2823288440704346</v>
      </c>
      <c r="AE13" s="300">
        <v>1.712559700012207</v>
      </c>
      <c r="AF13" s="300">
        <v>1.4044525623321533</v>
      </c>
      <c r="AG13" s="300">
        <v>1.5554137229919434</v>
      </c>
      <c r="AH13" s="300">
        <v>0.75850260257720947</v>
      </c>
      <c r="AI13" s="300">
        <v>1.2322025299072266</v>
      </c>
      <c r="AJ13" s="300">
        <v>1.1907871961593628</v>
      </c>
      <c r="AK13" s="300">
        <v>1.012160062789917</v>
      </c>
      <c r="AL13" s="300">
        <v>1.1086113452911377</v>
      </c>
      <c r="AM13" s="300">
        <v>1.2851794958114624</v>
      </c>
      <c r="AN13" s="300">
        <v>1.2660336494445801</v>
      </c>
      <c r="AO13" s="300">
        <v>1.2669742107391357</v>
      </c>
      <c r="AP13" s="300">
        <v>1.2605631351470947</v>
      </c>
      <c r="AQ13" s="300">
        <v>1.2144311666488647</v>
      </c>
      <c r="AR13" s="300">
        <v>1.2455489635467529</v>
      </c>
      <c r="AS13" s="300">
        <v>1.20536208152771</v>
      </c>
      <c r="AT13" s="300">
        <v>1.2432554960250854</v>
      </c>
      <c r="AU13" s="300">
        <v>1.2662962675094604</v>
      </c>
      <c r="AV13" s="300">
        <v>1.3111544847488403</v>
      </c>
      <c r="AW13" s="300">
        <v>1.3159581422805786</v>
      </c>
      <c r="AX13" s="300">
        <v>1.2126221656799316</v>
      </c>
      <c r="AY13" s="300">
        <v>1.2495505809783936</v>
      </c>
      <c r="AZ13" s="300">
        <v>1.1945221424102783</v>
      </c>
      <c r="BA13" s="301">
        <v>1.2305877208709717</v>
      </c>
      <c r="BB13" s="297">
        <v>0.51297098398208618</v>
      </c>
      <c r="BC13" s="297">
        <v>0.78037649393081665</v>
      </c>
      <c r="BD13" s="297">
        <v>0.23581691086292267</v>
      </c>
      <c r="BE13" s="297">
        <v>0.80709856748580933</v>
      </c>
      <c r="BF13" s="297">
        <v>1.0441678762435913</v>
      </c>
      <c r="BG13" s="297">
        <v>0.75863081216812134</v>
      </c>
      <c r="BH13" s="297">
        <v>1.25173020362854</v>
      </c>
      <c r="BI13" s="297">
        <v>0.95425921678543091</v>
      </c>
      <c r="BJ13" s="297">
        <v>1.0575531721115112</v>
      </c>
      <c r="BK13" s="297">
        <v>0.83474498987197876</v>
      </c>
      <c r="BL13" s="297">
        <v>0.99010223150253296</v>
      </c>
      <c r="BM13" s="297">
        <v>0.90395611524581909</v>
      </c>
      <c r="BN13" s="297">
        <v>1.0353721380233765</v>
      </c>
      <c r="BO13" s="297">
        <v>1.045346736907959</v>
      </c>
      <c r="BP13" s="297">
        <v>1.1002217531204224</v>
      </c>
      <c r="BQ13" s="297">
        <v>1.0436664819717407</v>
      </c>
      <c r="BR13" s="297">
        <v>1.1491189002990723</v>
      </c>
      <c r="BS13" s="297">
        <v>0.98223268985748291</v>
      </c>
      <c r="BT13" s="297">
        <v>1.0692505836486816</v>
      </c>
      <c r="BU13" s="297">
        <v>0.74716585874557495</v>
      </c>
      <c r="BV13" s="297">
        <v>1.0874069929122925</v>
      </c>
      <c r="BW13" s="297">
        <v>0.94660454988479614</v>
      </c>
      <c r="BX13" s="297">
        <v>0.97497099637985229</v>
      </c>
      <c r="BY13" s="297">
        <v>1.2195192575454712</v>
      </c>
      <c r="BZ13" s="297">
        <v>0.81555294990539551</v>
      </c>
      <c r="CA13" s="297">
        <v>1.1476212739944458</v>
      </c>
      <c r="CB13" s="299">
        <v>1.9464444352640142</v>
      </c>
      <c r="CC13" s="300">
        <v>1.7362084819048937</v>
      </c>
      <c r="CD13" s="300">
        <v>1.8116079788425412</v>
      </c>
      <c r="CE13" s="300">
        <v>1.7664565701510322</v>
      </c>
      <c r="CF13" s="300">
        <v>1.3872510736709829</v>
      </c>
      <c r="CG13" s="300">
        <v>1.491920145480486</v>
      </c>
      <c r="CH13" s="300">
        <v>1.2891004179019292</v>
      </c>
      <c r="CI13" s="300">
        <v>1.2804962840439316</v>
      </c>
      <c r="CJ13" s="300">
        <v>1.2417481916717579</v>
      </c>
      <c r="CK13" s="300">
        <v>1.224562068484228</v>
      </c>
      <c r="CL13" s="300">
        <v>1.2199963384862318</v>
      </c>
      <c r="CM13" s="300">
        <v>1.3013952651328478</v>
      </c>
      <c r="CN13" s="300">
        <v>1.287424533065699</v>
      </c>
      <c r="CO13" s="300">
        <v>1.2682722846388133</v>
      </c>
      <c r="CP13" s="300">
        <v>1.2708007666187873</v>
      </c>
      <c r="CQ13" s="300">
        <v>1.2446661765063896</v>
      </c>
      <c r="CR13" s="300">
        <v>1.2355584023636721</v>
      </c>
      <c r="CS13" s="300">
        <v>1.2102273617523782</v>
      </c>
      <c r="CT13" s="300">
        <v>1.232421195964519</v>
      </c>
      <c r="CU13" s="300">
        <v>1.2426564423802511</v>
      </c>
      <c r="CV13" s="300">
        <v>1.256716378328238</v>
      </c>
      <c r="CW13" s="300">
        <v>1.2595276310343357</v>
      </c>
      <c r="CX13" s="300">
        <v>1.2282062923965194</v>
      </c>
      <c r="CY13" s="300">
        <v>1.2327497233238409</v>
      </c>
      <c r="CZ13" s="300">
        <v>1.2140474138301016</v>
      </c>
      <c r="DA13" s="301">
        <v>1.2237670112640768</v>
      </c>
      <c r="DB13" s="297">
        <v>2.2325861387119126</v>
      </c>
      <c r="DC13" s="297">
        <v>1.8578603981533937</v>
      </c>
      <c r="DD13" s="297">
        <v>1.9548831976371968</v>
      </c>
      <c r="DE13" s="297">
        <v>1.8250767215367454</v>
      </c>
      <c r="DF13" s="297">
        <v>1.4367657015082216</v>
      </c>
      <c r="DG13" s="297">
        <v>1.5521595355227811</v>
      </c>
      <c r="DH13" s="297">
        <v>1.3889421038689156</v>
      </c>
      <c r="DI13" s="297">
        <v>1.334921492801916</v>
      </c>
      <c r="DJ13" s="297">
        <v>1.2849395589559798</v>
      </c>
      <c r="DK13" s="297">
        <v>1.2687018678616586</v>
      </c>
      <c r="DL13" s="297">
        <v>1.2497348498470868</v>
      </c>
      <c r="DM13" s="297">
        <v>1.3339980250190295</v>
      </c>
      <c r="DN13" s="297">
        <v>1.3200398286843011</v>
      </c>
      <c r="DO13" s="297">
        <v>1.2994728674964071</v>
      </c>
      <c r="DP13" s="297">
        <v>1.2939429875188735</v>
      </c>
      <c r="DQ13" s="297">
        <v>1.2647438970605871</v>
      </c>
      <c r="DR13" s="297">
        <v>1.2335210871318467</v>
      </c>
      <c r="DS13" s="297">
        <v>1.2187310886142932</v>
      </c>
      <c r="DT13" s="297">
        <v>1.2451824058299998</v>
      </c>
      <c r="DU13" s="297">
        <v>1.2696209940907548</v>
      </c>
      <c r="DV13" s="297">
        <v>1.2701156877833355</v>
      </c>
      <c r="DW13" s="297">
        <v>1.2747903242425687</v>
      </c>
      <c r="DX13" s="297">
        <v>1.2426110598055085</v>
      </c>
      <c r="DY13" s="297">
        <v>1.2401463223458338</v>
      </c>
      <c r="DZ13" s="297">
        <v>1.2314170057178946</v>
      </c>
      <c r="EA13" s="297">
        <v>1.2371185290827533</v>
      </c>
      <c r="EB13" s="299">
        <v>0.65567754372938225</v>
      </c>
      <c r="EC13" s="300">
        <v>0.76995445836106302</v>
      </c>
      <c r="ED13" s="300">
        <v>0.84157285793359771</v>
      </c>
      <c r="EE13" s="300">
        <v>0.94830565430621172</v>
      </c>
      <c r="EF13" s="300">
        <v>0.9476436289580612</v>
      </c>
      <c r="EG13" s="300">
        <v>0.88168748303751232</v>
      </c>
      <c r="EH13" s="300">
        <v>0.92110799636056251</v>
      </c>
      <c r="EI13" s="300">
        <v>0.91176754878334576</v>
      </c>
      <c r="EJ13" s="300">
        <v>0.92469460468305253</v>
      </c>
      <c r="EK13" s="300">
        <v>0.94425717122921293</v>
      </c>
      <c r="EL13" s="300">
        <v>0.96465612637678044</v>
      </c>
      <c r="EM13" s="300">
        <v>0.97120520752333295</v>
      </c>
      <c r="EN13" s="300">
        <v>1.0103343149420658</v>
      </c>
      <c r="EO13" s="300">
        <v>0.98810754370216258</v>
      </c>
      <c r="EP13" s="300">
        <v>1.0145778017460581</v>
      </c>
      <c r="EQ13" s="300">
        <v>0.97706430687234347</v>
      </c>
      <c r="ER13" s="300">
        <v>1.2559619154624013</v>
      </c>
      <c r="ES13" s="300">
        <v>1.0092814919872986</v>
      </c>
      <c r="ET13" s="300">
        <v>0.99424046339416838</v>
      </c>
      <c r="EU13" s="300">
        <v>0.94798031385962644</v>
      </c>
      <c r="EV13" s="300">
        <v>1.0563705909014691</v>
      </c>
      <c r="EW13" s="300">
        <v>1.0781672497750237</v>
      </c>
      <c r="EX13" s="300">
        <v>1.0182391271604214</v>
      </c>
      <c r="EY13" s="300">
        <v>1.0490622964201146</v>
      </c>
      <c r="EZ13" s="300">
        <v>0.96171825513527387</v>
      </c>
      <c r="FA13" s="301">
        <v>1.0066393598138217</v>
      </c>
    </row>
    <row r="14" spans="1:157" ht="12.75" customHeight="1">
      <c r="A14" s="229">
        <v>25</v>
      </c>
      <c r="B14" s="299">
        <v>1.5927940607070923</v>
      </c>
      <c r="C14" s="300">
        <v>1.5256960391998291</v>
      </c>
      <c r="D14" s="300">
        <v>1.8278366327285767</v>
      </c>
      <c r="E14" s="300">
        <v>1.4012445211410522</v>
      </c>
      <c r="F14" s="300">
        <v>1.2476208209991455</v>
      </c>
      <c r="G14" s="300">
        <v>1.2599214315414429</v>
      </c>
      <c r="H14" s="300">
        <v>1.295380711555481</v>
      </c>
      <c r="I14" s="300">
        <v>1.2130661010742187</v>
      </c>
      <c r="J14" s="300">
        <v>1.1020039319992065</v>
      </c>
      <c r="K14" s="300">
        <v>1.21568763256073</v>
      </c>
      <c r="L14" s="300">
        <v>1.2376164197921753</v>
      </c>
      <c r="M14" s="300">
        <v>1.1719025373458862</v>
      </c>
      <c r="N14" s="300">
        <v>1.2639987468719482</v>
      </c>
      <c r="O14" s="300">
        <v>1.2380867004394531</v>
      </c>
      <c r="P14" s="300">
        <v>1.2360800504684448</v>
      </c>
      <c r="Q14" s="300">
        <v>1.2268444299697876</v>
      </c>
      <c r="R14" s="300">
        <v>1.2475379705429077</v>
      </c>
      <c r="S14" s="300">
        <v>1.2180944681167603</v>
      </c>
      <c r="T14" s="300">
        <v>1.2307147979736328</v>
      </c>
      <c r="U14" s="300">
        <v>1.2418043613433838</v>
      </c>
      <c r="V14" s="300">
        <v>1.2134940624237061</v>
      </c>
      <c r="W14" s="300">
        <v>1.256865382194519</v>
      </c>
      <c r="X14" s="300">
        <v>1.2329384088516235</v>
      </c>
      <c r="Y14" s="300">
        <v>1.2235037088394165</v>
      </c>
      <c r="Z14" s="300">
        <v>1.2278544902801514</v>
      </c>
      <c r="AA14" s="301">
        <v>1.2113842964172363</v>
      </c>
      <c r="AB14" s="299">
        <v>1.7377356290817261</v>
      </c>
      <c r="AC14" s="300">
        <v>1.7326531410217285</v>
      </c>
      <c r="AD14" s="300">
        <v>1.9033043384552002</v>
      </c>
      <c r="AE14" s="300">
        <v>1.4500100612640381</v>
      </c>
      <c r="AF14" s="300">
        <v>1.2933595180511475</v>
      </c>
      <c r="AG14" s="300">
        <v>1.3457760810852051</v>
      </c>
      <c r="AH14" s="300">
        <v>1.3482499122619629</v>
      </c>
      <c r="AI14" s="300">
        <v>1.2475458383560181</v>
      </c>
      <c r="AJ14" s="300">
        <v>1.1355512142181396</v>
      </c>
      <c r="AK14" s="300">
        <v>1.2233896255493164</v>
      </c>
      <c r="AL14" s="300">
        <v>1.2599190473556519</v>
      </c>
      <c r="AM14" s="300">
        <v>1.1894434690475464</v>
      </c>
      <c r="AN14" s="300">
        <v>1.2838331460952759</v>
      </c>
      <c r="AO14" s="300">
        <v>1.2552835941314697</v>
      </c>
      <c r="AP14" s="300">
        <v>1.2589274644851685</v>
      </c>
      <c r="AQ14" s="300">
        <v>1.2486728429794312</v>
      </c>
      <c r="AR14" s="300">
        <v>1.2415021657943726</v>
      </c>
      <c r="AS14" s="300">
        <v>1.2286292314529419</v>
      </c>
      <c r="AT14" s="300">
        <v>1.2320914268493652</v>
      </c>
      <c r="AU14" s="300">
        <v>1.2634648084640503</v>
      </c>
      <c r="AV14" s="300">
        <v>1.2225308418273926</v>
      </c>
      <c r="AW14" s="300">
        <v>1.2481483221054077</v>
      </c>
      <c r="AX14" s="300">
        <v>1.2449208498001099</v>
      </c>
      <c r="AY14" s="300">
        <v>1.2311145067214966</v>
      </c>
      <c r="AZ14" s="300">
        <v>1.2349227666854858</v>
      </c>
      <c r="BA14" s="301">
        <v>1.2250959873199463</v>
      </c>
      <c r="BB14" s="297">
        <v>0.60416966676712036</v>
      </c>
      <c r="BC14" s="297">
        <v>0.36012727022171021</v>
      </c>
      <c r="BD14" s="297">
        <v>1.0464726686477661</v>
      </c>
      <c r="BE14" s="297">
        <v>1.0001636743545532</v>
      </c>
      <c r="BF14" s="297">
        <v>0.87433552742004395</v>
      </c>
      <c r="BG14" s="297">
        <v>0.62386411428451538</v>
      </c>
      <c r="BH14" s="297">
        <v>0.79549741744995117</v>
      </c>
      <c r="BI14" s="297">
        <v>0.90605849027633667</v>
      </c>
      <c r="BJ14" s="297">
        <v>0.80983430147171021</v>
      </c>
      <c r="BK14" s="297">
        <v>1.1359776258468628</v>
      </c>
      <c r="BL14" s="297">
        <v>1.0198824405670166</v>
      </c>
      <c r="BM14" s="297">
        <v>0.99094271659851074</v>
      </c>
      <c r="BN14" s="297">
        <v>1.0594384670257568</v>
      </c>
      <c r="BO14" s="297">
        <v>1.0571064949035645</v>
      </c>
      <c r="BP14" s="297">
        <v>0.98822152614593506</v>
      </c>
      <c r="BQ14" s="297">
        <v>0.96226906776428223</v>
      </c>
      <c r="BR14" s="297">
        <v>1.3389090299606323</v>
      </c>
      <c r="BS14" s="297">
        <v>1.0772081613540649</v>
      </c>
      <c r="BT14" s="297">
        <v>1.2110811471939087</v>
      </c>
      <c r="BU14" s="297">
        <v>0.98599833250045776</v>
      </c>
      <c r="BV14" s="297">
        <v>1.1007480621337891</v>
      </c>
      <c r="BW14" s="297">
        <v>1.3778555393218994</v>
      </c>
      <c r="BX14" s="297">
        <v>1.0745041370391846</v>
      </c>
      <c r="BY14" s="297">
        <v>1.1145727634429932</v>
      </c>
      <c r="BZ14" s="297">
        <v>1.1279103755950928</v>
      </c>
      <c r="CA14" s="297">
        <v>1.0244593620300293</v>
      </c>
      <c r="CB14" s="299">
        <v>2.044183861944521</v>
      </c>
      <c r="CC14" s="300">
        <v>1.7985002997218722</v>
      </c>
      <c r="CD14" s="300">
        <v>1.8677495716505605</v>
      </c>
      <c r="CE14" s="300">
        <v>1.8114433885636878</v>
      </c>
      <c r="CF14" s="300">
        <v>1.4010217818338202</v>
      </c>
      <c r="CG14" s="300">
        <v>1.501762819257199</v>
      </c>
      <c r="CH14" s="300">
        <v>1.3244259419560025</v>
      </c>
      <c r="CI14" s="300">
        <v>1.3029518521848074</v>
      </c>
      <c r="CJ14" s="300">
        <v>1.2682349330760101</v>
      </c>
      <c r="CK14" s="300">
        <v>1.2524167608159995</v>
      </c>
      <c r="CL14" s="300">
        <v>1.2445913632138219</v>
      </c>
      <c r="CM14" s="300">
        <v>1.3166503514923804</v>
      </c>
      <c r="CN14" s="300">
        <v>1.3026066444472744</v>
      </c>
      <c r="CO14" s="300">
        <v>1.2836963479548513</v>
      </c>
      <c r="CP14" s="300">
        <v>1.2821977821847668</v>
      </c>
      <c r="CQ14" s="300">
        <v>1.2564295920220259</v>
      </c>
      <c r="CR14" s="300">
        <v>1.2461302567215371</v>
      </c>
      <c r="CS14" s="300">
        <v>1.223128807684116</v>
      </c>
      <c r="CT14" s="300">
        <v>1.240698471597081</v>
      </c>
      <c r="CU14" s="300">
        <v>1.2483590101991298</v>
      </c>
      <c r="CV14" s="300">
        <v>1.2597447400529449</v>
      </c>
      <c r="CW14" s="300">
        <v>1.2597879528655775</v>
      </c>
      <c r="CX14" s="300">
        <v>1.2288270471796958</v>
      </c>
      <c r="CY14" s="300">
        <v>1.2364761615963662</v>
      </c>
      <c r="CZ14" s="300">
        <v>1.2191776909979306</v>
      </c>
      <c r="DA14" s="301">
        <v>1.2284625469846584</v>
      </c>
      <c r="DB14" s="297">
        <v>2.3653078573928235</v>
      </c>
      <c r="DC14" s="297">
        <v>1.9351658190130379</v>
      </c>
      <c r="DD14" s="297">
        <v>2.0240502650155183</v>
      </c>
      <c r="DE14" s="297">
        <v>1.8922900185358678</v>
      </c>
      <c r="DF14" s="297">
        <v>1.4528433988206306</v>
      </c>
      <c r="DG14" s="297">
        <v>1.5841206284958602</v>
      </c>
      <c r="DH14" s="297">
        <v>1.4357665253472351</v>
      </c>
      <c r="DI14" s="297">
        <v>1.3662453528685516</v>
      </c>
      <c r="DJ14" s="297">
        <v>1.3198245227985863</v>
      </c>
      <c r="DK14" s="297">
        <v>1.3058941668341655</v>
      </c>
      <c r="DL14" s="297">
        <v>1.2818545502584517</v>
      </c>
      <c r="DM14" s="297">
        <v>1.3591195766141764</v>
      </c>
      <c r="DN14" s="297">
        <v>1.3417038154573022</v>
      </c>
      <c r="DO14" s="297">
        <v>1.3221204177959223</v>
      </c>
      <c r="DP14" s="297">
        <v>1.3115065201863851</v>
      </c>
      <c r="DQ14" s="297">
        <v>1.2819100153799035</v>
      </c>
      <c r="DR14" s="297">
        <v>1.2449692640219381</v>
      </c>
      <c r="DS14" s="297">
        <v>1.2358230347936259</v>
      </c>
      <c r="DT14" s="297">
        <v>1.2574247211409111</v>
      </c>
      <c r="DU14" s="297">
        <v>1.2756005729449087</v>
      </c>
      <c r="DV14" s="297">
        <v>1.274879493031422</v>
      </c>
      <c r="DW14" s="297">
        <v>1.275896490784475</v>
      </c>
      <c r="DX14" s="297">
        <v>1.2454430620009946</v>
      </c>
      <c r="DY14" s="297">
        <v>1.242689982129517</v>
      </c>
      <c r="DZ14" s="297">
        <v>1.2388083957390998</v>
      </c>
      <c r="EA14" s="297">
        <v>1.2461109241269899</v>
      </c>
      <c r="EB14" s="299">
        <v>0.66571177551003746</v>
      </c>
      <c r="EC14" s="300">
        <v>0.78273933673376617</v>
      </c>
      <c r="ED14" s="300">
        <v>0.86714528657860768</v>
      </c>
      <c r="EE14" s="300">
        <v>0.94932334911563765</v>
      </c>
      <c r="EF14" s="300">
        <v>0.94897958997014276</v>
      </c>
      <c r="EG14" s="300">
        <v>0.89057598558065254</v>
      </c>
      <c r="EH14" s="300">
        <v>0.92676095100339717</v>
      </c>
      <c r="EI14" s="300">
        <v>0.91638247002666062</v>
      </c>
      <c r="EJ14" s="300">
        <v>0.93006021897441293</v>
      </c>
      <c r="EK14" s="300">
        <v>0.94165452706907082</v>
      </c>
      <c r="EL14" s="300">
        <v>0.96279225116835099</v>
      </c>
      <c r="EM14" s="300">
        <v>0.96717305587551083</v>
      </c>
      <c r="EN14" s="300">
        <v>0.99901175831719713</v>
      </c>
      <c r="EO14" s="300">
        <v>0.98174560745497896</v>
      </c>
      <c r="EP14" s="300">
        <v>0.99927647114025198</v>
      </c>
      <c r="EQ14" s="300">
        <v>0.96933946105229118</v>
      </c>
      <c r="ER14" s="300">
        <v>1.2523734788858529</v>
      </c>
      <c r="ES14" s="300">
        <v>1.0018569461333668</v>
      </c>
      <c r="ET14" s="300">
        <v>0.99071890599947354</v>
      </c>
      <c r="EU14" s="300">
        <v>0.95635686245593177</v>
      </c>
      <c r="EV14" s="300">
        <v>1.0554538430946228</v>
      </c>
      <c r="EW14" s="300">
        <v>1.0591163399851458</v>
      </c>
      <c r="EX14" s="300">
        <v>1.018119918106255</v>
      </c>
      <c r="EY14" s="300">
        <v>1.0452875147195688</v>
      </c>
      <c r="EZ14" s="300">
        <v>0.96284983238369071</v>
      </c>
      <c r="FA14" s="301">
        <v>1.0019373457562259</v>
      </c>
    </row>
    <row r="15" spans="1:157" ht="12.75" customHeight="1">
      <c r="A15" s="229">
        <v>26</v>
      </c>
      <c r="B15" s="299">
        <v>2.0824790000915527</v>
      </c>
      <c r="C15" s="300">
        <v>1.7417641878128052</v>
      </c>
      <c r="D15" s="300">
        <v>1.9174376726150513</v>
      </c>
      <c r="E15" s="300">
        <v>1.4165208339691162</v>
      </c>
      <c r="F15" s="300">
        <v>1.3050308227539063</v>
      </c>
      <c r="G15" s="300">
        <v>1.7118890285491943</v>
      </c>
      <c r="H15" s="300">
        <v>1.3718751668930054</v>
      </c>
      <c r="I15" s="300">
        <v>1.2585093975067139</v>
      </c>
      <c r="J15" s="300">
        <v>1.2983653545379639</v>
      </c>
      <c r="K15" s="300">
        <v>1.3029528856277466</v>
      </c>
      <c r="L15" s="300">
        <v>1.2844303846359253</v>
      </c>
      <c r="M15" s="300">
        <v>1.2742760181427002</v>
      </c>
      <c r="N15" s="300">
        <v>1.2611815929412842</v>
      </c>
      <c r="O15" s="300">
        <v>1.2517764568328857</v>
      </c>
      <c r="P15" s="300">
        <v>1.2844129800796509</v>
      </c>
      <c r="Q15" s="300">
        <v>1.2493351697921753</v>
      </c>
      <c r="R15" s="300">
        <v>1.1806695461273193</v>
      </c>
      <c r="S15" s="300">
        <v>1.161133885383606</v>
      </c>
      <c r="T15" s="300">
        <v>1.1916753053665161</v>
      </c>
      <c r="U15" s="300">
        <v>1.246380090713501</v>
      </c>
      <c r="V15" s="300">
        <v>1.2404274940490723</v>
      </c>
      <c r="W15" s="300">
        <v>1.2450697422027588</v>
      </c>
      <c r="X15" s="300">
        <v>1.2376283407211304</v>
      </c>
      <c r="Y15" s="300">
        <v>1.213581919670105</v>
      </c>
      <c r="Z15" s="300">
        <v>1.2249886989593506</v>
      </c>
      <c r="AA15" s="301">
        <v>1.19200599193573</v>
      </c>
      <c r="AB15" s="299">
        <v>2.2693448066711426</v>
      </c>
      <c r="AC15" s="300">
        <v>1.8365212678909302</v>
      </c>
      <c r="AD15" s="300">
        <v>2.0415167808532715</v>
      </c>
      <c r="AE15" s="300">
        <v>1.480587363243103</v>
      </c>
      <c r="AF15" s="300">
        <v>1.3474724292755127</v>
      </c>
      <c r="AG15" s="300">
        <v>1.7350502014160156</v>
      </c>
      <c r="AH15" s="300">
        <v>1.493282675743103</v>
      </c>
      <c r="AI15" s="300">
        <v>1.2899272441864014</v>
      </c>
      <c r="AJ15" s="300">
        <v>1.3472886085510254</v>
      </c>
      <c r="AK15" s="300">
        <v>1.3352515697479248</v>
      </c>
      <c r="AL15" s="300">
        <v>1.3099111318588257</v>
      </c>
      <c r="AM15" s="300">
        <v>1.3160316944122314</v>
      </c>
      <c r="AN15" s="300">
        <v>1.2905150651931763</v>
      </c>
      <c r="AO15" s="300">
        <v>1.2716914415359497</v>
      </c>
      <c r="AP15" s="300">
        <v>1.3174313306808472</v>
      </c>
      <c r="AQ15" s="300">
        <v>1.2687226533889771</v>
      </c>
      <c r="AR15" s="300">
        <v>1.1743803024291992</v>
      </c>
      <c r="AS15" s="300">
        <v>1.1766825914382935</v>
      </c>
      <c r="AT15" s="300">
        <v>1.2298746109008789</v>
      </c>
      <c r="AU15" s="300">
        <v>1.2669702768325806</v>
      </c>
      <c r="AV15" s="300">
        <v>1.2613151073455811</v>
      </c>
      <c r="AW15" s="300">
        <v>1.2548402547836304</v>
      </c>
      <c r="AX15" s="300">
        <v>1.2507961988449097</v>
      </c>
      <c r="AY15" s="300">
        <v>1.2388656139373779</v>
      </c>
      <c r="AZ15" s="300">
        <v>1.2497149705886841</v>
      </c>
      <c r="BA15" s="301">
        <v>1.2166016101837158</v>
      </c>
      <c r="BB15" s="297">
        <v>0.83003020286560059</v>
      </c>
      <c r="BC15" s="297">
        <v>0.89689463376998901</v>
      </c>
      <c r="BD15" s="297">
        <v>0.94169396162033081</v>
      </c>
      <c r="BE15" s="297">
        <v>0.91004908084869385</v>
      </c>
      <c r="BF15" s="297">
        <v>0.96378254890441895</v>
      </c>
      <c r="BG15" s="297">
        <v>1.4990534782409668</v>
      </c>
      <c r="BH15" s="297">
        <v>0.75425517559051514</v>
      </c>
      <c r="BI15" s="297">
        <v>0.98358386754989624</v>
      </c>
      <c r="BJ15" s="297">
        <v>0.93752318620681763</v>
      </c>
      <c r="BK15" s="297">
        <v>1.0127596855163574</v>
      </c>
      <c r="BL15" s="297">
        <v>1.075212836265564</v>
      </c>
      <c r="BM15" s="297">
        <v>0.9080541729927063</v>
      </c>
      <c r="BN15" s="297">
        <v>0.99304300546646118</v>
      </c>
      <c r="BO15" s="297">
        <v>1.0474482774734497</v>
      </c>
      <c r="BP15" s="297">
        <v>0.96190452575683594</v>
      </c>
      <c r="BQ15" s="297">
        <v>1.0298024415969849</v>
      </c>
      <c r="BR15" s="297">
        <v>1.2795803546905518</v>
      </c>
      <c r="BS15" s="297">
        <v>0.98005366325378418</v>
      </c>
      <c r="BT15" s="297">
        <v>0.81222546100616455</v>
      </c>
      <c r="BU15" s="297">
        <v>1.0354609489440918</v>
      </c>
      <c r="BV15" s="297">
        <v>1.0148570537567139</v>
      </c>
      <c r="BW15" s="297">
        <v>1.1262803077697754</v>
      </c>
      <c r="BX15" s="297">
        <v>1.0661675930023193</v>
      </c>
      <c r="BY15" s="297">
        <v>0.9316939115524292</v>
      </c>
      <c r="BZ15" s="297">
        <v>0.95034670829772949</v>
      </c>
      <c r="CA15" s="297">
        <v>0.91257292032241821</v>
      </c>
      <c r="CB15" s="299">
        <v>2.1438287738912338</v>
      </c>
      <c r="CC15" s="300">
        <v>1.8655124265884597</v>
      </c>
      <c r="CD15" s="300">
        <v>1.9266640923909371</v>
      </c>
      <c r="CE15" s="300">
        <v>1.8443603233746784</v>
      </c>
      <c r="CF15" s="300">
        <v>1.4138291971930992</v>
      </c>
      <c r="CG15" s="300">
        <v>1.5137381753220198</v>
      </c>
      <c r="CH15" s="300">
        <v>1.3628322927437433</v>
      </c>
      <c r="CI15" s="300">
        <v>1.3274406043883369</v>
      </c>
      <c r="CJ15" s="300">
        <v>1.2965479874932468</v>
      </c>
      <c r="CK15" s="300">
        <v>1.2804714928433594</v>
      </c>
      <c r="CL15" s="300">
        <v>1.2650710588937615</v>
      </c>
      <c r="CM15" s="300">
        <v>1.3311808125611693</v>
      </c>
      <c r="CN15" s="300">
        <v>1.317270657238194</v>
      </c>
      <c r="CO15" s="300">
        <v>1.3026974049463498</v>
      </c>
      <c r="CP15" s="300">
        <v>1.2955603984024016</v>
      </c>
      <c r="CQ15" s="300">
        <v>1.2683636201903157</v>
      </c>
      <c r="CR15" s="300">
        <v>1.2606861846507444</v>
      </c>
      <c r="CS15" s="300">
        <v>1.2375249652782614</v>
      </c>
      <c r="CT15" s="300">
        <v>1.2499793116697044</v>
      </c>
      <c r="CU15" s="300">
        <v>1.2554223136727864</v>
      </c>
      <c r="CV15" s="300">
        <v>1.2646135580953533</v>
      </c>
      <c r="CW15" s="300">
        <v>1.2628041187421286</v>
      </c>
      <c r="CX15" s="300">
        <v>1.231043790916083</v>
      </c>
      <c r="CY15" s="300">
        <v>1.2420375323238944</v>
      </c>
      <c r="CZ15" s="300">
        <v>1.2254237715736396</v>
      </c>
      <c r="DA15" s="301">
        <v>1.2334165549565101</v>
      </c>
      <c r="DB15" s="297">
        <v>2.5193617324897648</v>
      </c>
      <c r="DC15" s="297">
        <v>2.0200450690658895</v>
      </c>
      <c r="DD15" s="297">
        <v>2.0914584714528628</v>
      </c>
      <c r="DE15" s="297">
        <v>1.9576178255097285</v>
      </c>
      <c r="DF15" s="297">
        <v>1.4733336797046821</v>
      </c>
      <c r="DG15" s="297">
        <v>1.6048756048058828</v>
      </c>
      <c r="DH15" s="297">
        <v>1.4829235737356481</v>
      </c>
      <c r="DI15" s="297">
        <v>1.3989741410538401</v>
      </c>
      <c r="DJ15" s="297">
        <v>1.3560449984096525</v>
      </c>
      <c r="DK15" s="297">
        <v>1.3414319056630255</v>
      </c>
      <c r="DL15" s="297">
        <v>1.3118266238126171</v>
      </c>
      <c r="DM15" s="297">
        <v>1.3823560655780769</v>
      </c>
      <c r="DN15" s="297">
        <v>1.363647738367427</v>
      </c>
      <c r="DO15" s="297">
        <v>1.348511544133056</v>
      </c>
      <c r="DP15" s="297">
        <v>1.3331182409297626</v>
      </c>
      <c r="DQ15" s="297">
        <v>1.2997375876081199</v>
      </c>
      <c r="DR15" s="297">
        <v>1.2610985803789905</v>
      </c>
      <c r="DS15" s="297">
        <v>1.2551834879143788</v>
      </c>
      <c r="DT15" s="297">
        <v>1.270506827465067</v>
      </c>
      <c r="DU15" s="297">
        <v>1.2855840955599953</v>
      </c>
      <c r="DV15" s="297">
        <v>1.2832633431805809</v>
      </c>
      <c r="DW15" s="297">
        <v>1.2806664555496161</v>
      </c>
      <c r="DX15" s="297">
        <v>1.2490396349738835</v>
      </c>
      <c r="DY15" s="297">
        <v>1.2490064077517846</v>
      </c>
      <c r="DZ15" s="297">
        <v>1.2465164374556643</v>
      </c>
      <c r="EA15" s="297">
        <v>1.2547927029838146</v>
      </c>
      <c r="EB15" s="299">
        <v>0.67742547198382563</v>
      </c>
      <c r="EC15" s="300">
        <v>0.79359185166283808</v>
      </c>
      <c r="ED15" s="300">
        <v>0.88674862460296078</v>
      </c>
      <c r="EE15" s="300">
        <v>0.95152524552342543</v>
      </c>
      <c r="EF15" s="300">
        <v>0.95361020640772609</v>
      </c>
      <c r="EG15" s="300">
        <v>0.89593327714704185</v>
      </c>
      <c r="EH15" s="300">
        <v>0.93076643588487207</v>
      </c>
      <c r="EI15" s="300">
        <v>0.92151274379917691</v>
      </c>
      <c r="EJ15" s="300">
        <v>0.93877923301805355</v>
      </c>
      <c r="EK15" s="300">
        <v>0.94113955918296099</v>
      </c>
      <c r="EL15" s="300">
        <v>0.96421128825991109</v>
      </c>
      <c r="EM15" s="300">
        <v>0.96549110576052433</v>
      </c>
      <c r="EN15" s="300">
        <v>0.99159580044645301</v>
      </c>
      <c r="EO15" s="300">
        <v>0.98047553114978714</v>
      </c>
      <c r="EP15" s="300">
        <v>0.994174414208156</v>
      </c>
      <c r="EQ15" s="300">
        <v>0.96711570480863751</v>
      </c>
      <c r="ER15" s="300">
        <v>1.249112529064164</v>
      </c>
      <c r="ES15" s="300">
        <v>0.99877072019736834</v>
      </c>
      <c r="ET15" s="300">
        <v>0.99163985016202949</v>
      </c>
      <c r="EU15" s="300">
        <v>0.96351950110244888</v>
      </c>
      <c r="EV15" s="300">
        <v>1.0558830709053522</v>
      </c>
      <c r="EW15" s="300">
        <v>1.0440465323567729</v>
      </c>
      <c r="EX15" s="300">
        <v>1.0205491704567065</v>
      </c>
      <c r="EY15" s="300">
        <v>1.0451430857574044</v>
      </c>
      <c r="EZ15" s="300">
        <v>0.96463077897560623</v>
      </c>
      <c r="FA15" s="301">
        <v>0.99797234758347297</v>
      </c>
    </row>
    <row r="16" spans="1:157" ht="12.75" customHeight="1">
      <c r="A16" s="229">
        <v>27</v>
      </c>
      <c r="B16" s="299">
        <v>2.5250027179718018</v>
      </c>
      <c r="C16" s="300">
        <v>1.8863250017166138</v>
      </c>
      <c r="D16" s="300">
        <v>1.8481429815292358</v>
      </c>
      <c r="E16" s="300">
        <v>2.0648031234741211</v>
      </c>
      <c r="F16" s="300">
        <v>1.5224906206130981</v>
      </c>
      <c r="G16" s="300">
        <v>1.2672680616378784</v>
      </c>
      <c r="H16" s="300">
        <v>1.416853666305542</v>
      </c>
      <c r="I16" s="300">
        <v>1.4082900285720825</v>
      </c>
      <c r="J16" s="300">
        <v>1.3384958505630493</v>
      </c>
      <c r="K16" s="300">
        <v>1.2299585342407227</v>
      </c>
      <c r="L16" s="300">
        <v>1.2181116342544556</v>
      </c>
      <c r="M16" s="300">
        <v>1.436653733253479</v>
      </c>
      <c r="N16" s="300">
        <v>1.3558127880096436</v>
      </c>
      <c r="O16" s="300">
        <v>1.3049057722091675</v>
      </c>
      <c r="P16" s="300">
        <v>1.3031718730926514</v>
      </c>
      <c r="Q16" s="300">
        <v>1.2440818548202515</v>
      </c>
      <c r="R16" s="300">
        <v>1.2489513158798218</v>
      </c>
      <c r="S16" s="300">
        <v>1.2172017097473145</v>
      </c>
      <c r="T16" s="300">
        <v>1.2149457931518555</v>
      </c>
      <c r="U16" s="300">
        <v>1.2464907169342041</v>
      </c>
      <c r="V16" s="300">
        <v>1.2581918239593506</v>
      </c>
      <c r="W16" s="300">
        <v>1.2699488401412964</v>
      </c>
      <c r="X16" s="300">
        <v>1.2553504705429077</v>
      </c>
      <c r="Y16" s="300">
        <v>1.2406854629516602</v>
      </c>
      <c r="Z16" s="300">
        <v>1.1926840543746948</v>
      </c>
      <c r="AA16" s="301">
        <v>1.2163088321685791</v>
      </c>
      <c r="AB16" s="299">
        <v>2.8953788280487061</v>
      </c>
      <c r="AC16" s="300">
        <v>2.0230016708374023</v>
      </c>
      <c r="AD16" s="300">
        <v>2.0320749282836914</v>
      </c>
      <c r="AE16" s="300">
        <v>2.274587869644165</v>
      </c>
      <c r="AF16" s="300">
        <v>1.6106400489807129</v>
      </c>
      <c r="AG16" s="300">
        <v>1.4324878454208374</v>
      </c>
      <c r="AH16" s="300">
        <v>1.4773212671279907</v>
      </c>
      <c r="AI16" s="300">
        <v>1.4770867824554443</v>
      </c>
      <c r="AJ16" s="300">
        <v>1.3970774412155151</v>
      </c>
      <c r="AK16" s="300">
        <v>1.2803044319152832</v>
      </c>
      <c r="AL16" s="300">
        <v>1.261096715927124</v>
      </c>
      <c r="AM16" s="300">
        <v>1.4785432815551758</v>
      </c>
      <c r="AN16" s="300">
        <v>1.404725193977356</v>
      </c>
      <c r="AO16" s="300">
        <v>1.3429396152496338</v>
      </c>
      <c r="AP16" s="300">
        <v>1.319433331489563</v>
      </c>
      <c r="AQ16" s="300">
        <v>1.282606840133667</v>
      </c>
      <c r="AR16" s="300">
        <v>1.2457846403121948</v>
      </c>
      <c r="AS16" s="300">
        <v>1.2285314798355103</v>
      </c>
      <c r="AT16" s="300">
        <v>1.2410871982574463</v>
      </c>
      <c r="AU16" s="300">
        <v>1.2716460227966309</v>
      </c>
      <c r="AV16" s="300">
        <v>1.2669550180435181</v>
      </c>
      <c r="AW16" s="300">
        <v>1.2834343910217285</v>
      </c>
      <c r="AX16" s="300">
        <v>1.2625315189361572</v>
      </c>
      <c r="AY16" s="300">
        <v>1.2498255968093872</v>
      </c>
      <c r="AZ16" s="300">
        <v>1.2239700555801392</v>
      </c>
      <c r="BA16" s="301">
        <v>1.224341869354248</v>
      </c>
      <c r="BB16" s="297">
        <v>0.71080201864242554</v>
      </c>
      <c r="BC16" s="297">
        <v>0.87295854091644287</v>
      </c>
      <c r="BD16" s="297">
        <v>0.64912092685699463</v>
      </c>
      <c r="BE16" s="297">
        <v>0.82213479280471802</v>
      </c>
      <c r="BF16" s="297">
        <v>0.91797500848770142</v>
      </c>
      <c r="BG16" s="297">
        <v>0.52774930000305176</v>
      </c>
      <c r="BH16" s="297">
        <v>0.9226309061050415</v>
      </c>
      <c r="BI16" s="297">
        <v>0.9120977520942688</v>
      </c>
      <c r="BJ16" s="297">
        <v>0.91945916414260864</v>
      </c>
      <c r="BK16" s="297">
        <v>0.87568408250808716</v>
      </c>
      <c r="BL16" s="297">
        <v>0.9053758978843689</v>
      </c>
      <c r="BM16" s="297">
        <v>1.1410861015319824</v>
      </c>
      <c r="BN16" s="297">
        <v>0.98625648021697998</v>
      </c>
      <c r="BO16" s="297">
        <v>0.99126583337783813</v>
      </c>
      <c r="BP16" s="297">
        <v>1.1557141542434692</v>
      </c>
      <c r="BQ16" s="297">
        <v>0.89278841018676758</v>
      </c>
      <c r="BR16" s="297">
        <v>1.2920300960540771</v>
      </c>
      <c r="BS16" s="297">
        <v>1.0936496257781982</v>
      </c>
      <c r="BT16" s="297">
        <v>0.93544882535934448</v>
      </c>
      <c r="BU16" s="297">
        <v>1.0130683183670044</v>
      </c>
      <c r="BV16" s="297">
        <v>1.1615811586380005</v>
      </c>
      <c r="BW16" s="297">
        <v>1.1248718500137329</v>
      </c>
      <c r="BX16" s="297">
        <v>1.170951247215271</v>
      </c>
      <c r="BY16" s="297">
        <v>1.1402101516723633</v>
      </c>
      <c r="BZ16" s="297">
        <v>0.87809401750564575</v>
      </c>
      <c r="CA16" s="297">
        <v>1.1364630460739136</v>
      </c>
      <c r="CB16" s="299">
        <v>2.2632140695577676</v>
      </c>
      <c r="CC16" s="300">
        <v>1.9338426554609369</v>
      </c>
      <c r="CD16" s="300">
        <v>1.9794005144521434</v>
      </c>
      <c r="CE16" s="300">
        <v>1.8690942195853912</v>
      </c>
      <c r="CF16" s="300">
        <v>1.4255837710359893</v>
      </c>
      <c r="CG16" s="300">
        <v>1.5235780013404201</v>
      </c>
      <c r="CH16" s="300">
        <v>1.4024243323351273</v>
      </c>
      <c r="CI16" s="300">
        <v>1.3535578870442553</v>
      </c>
      <c r="CJ16" s="300">
        <v>1.3264717510963968</v>
      </c>
      <c r="CK16" s="300">
        <v>1.3049884388972692</v>
      </c>
      <c r="CL16" s="300">
        <v>1.2883812566784187</v>
      </c>
      <c r="CM16" s="300">
        <v>1.3451652651148076</v>
      </c>
      <c r="CN16" s="300">
        <v>1.3349500723513126</v>
      </c>
      <c r="CO16" s="300">
        <v>1.3233816629481243</v>
      </c>
      <c r="CP16" s="300">
        <v>1.3159629596073279</v>
      </c>
      <c r="CQ16" s="300">
        <v>1.2832390836958563</v>
      </c>
      <c r="CR16" s="300">
        <v>1.2784671156704306</v>
      </c>
      <c r="CS16" s="300">
        <v>1.2541593562743352</v>
      </c>
      <c r="CT16" s="300">
        <v>1.2628798366754825</v>
      </c>
      <c r="CU16" s="300">
        <v>1.2667391682723055</v>
      </c>
      <c r="CV16" s="300">
        <v>1.2717730274557826</v>
      </c>
      <c r="CW16" s="300">
        <v>1.2671237297771363</v>
      </c>
      <c r="CX16" s="300">
        <v>1.2364230886348826</v>
      </c>
      <c r="CY16" s="300">
        <v>1.2494445078619956</v>
      </c>
      <c r="CZ16" s="300">
        <v>1.2345349982124205</v>
      </c>
      <c r="DA16" s="301">
        <v>1.2396099600214505</v>
      </c>
      <c r="DB16" s="297">
        <v>2.6825637206979112</v>
      </c>
      <c r="DC16" s="297">
        <v>2.1131076500016261</v>
      </c>
      <c r="DD16" s="297">
        <v>2.1669946454136517</v>
      </c>
      <c r="DE16" s="297">
        <v>2.0133814281202511</v>
      </c>
      <c r="DF16" s="297">
        <v>1.4969182607497677</v>
      </c>
      <c r="DG16" s="297">
        <v>1.627632575663605</v>
      </c>
      <c r="DH16" s="297">
        <v>1.5282241929012381</v>
      </c>
      <c r="DI16" s="297">
        <v>1.4333560109168413</v>
      </c>
      <c r="DJ16" s="297">
        <v>1.3954435102913327</v>
      </c>
      <c r="DK16" s="297">
        <v>1.3744542888717624</v>
      </c>
      <c r="DL16" s="297">
        <v>1.3464116756954629</v>
      </c>
      <c r="DM16" s="297">
        <v>1.4073137146634302</v>
      </c>
      <c r="DN16" s="297">
        <v>1.3900526463631777</v>
      </c>
      <c r="DO16" s="297">
        <v>1.3771172103194054</v>
      </c>
      <c r="DP16" s="297">
        <v>1.3624444557668076</v>
      </c>
      <c r="DQ16" s="297">
        <v>1.3213356374289071</v>
      </c>
      <c r="DR16" s="297">
        <v>1.2825182021859105</v>
      </c>
      <c r="DS16" s="297">
        <v>1.2790086145277813</v>
      </c>
      <c r="DT16" s="297">
        <v>1.2871615109962256</v>
      </c>
      <c r="DU16" s="297">
        <v>1.2993402319480847</v>
      </c>
      <c r="DV16" s="297">
        <v>1.2943719151321365</v>
      </c>
      <c r="DW16" s="297">
        <v>1.2894919396873243</v>
      </c>
      <c r="DX16" s="297">
        <v>1.2552237393323844</v>
      </c>
      <c r="DY16" s="297">
        <v>1.2579920670704072</v>
      </c>
      <c r="DZ16" s="297">
        <v>1.2604584976160573</v>
      </c>
      <c r="EA16" s="297">
        <v>1.2645193100832175</v>
      </c>
      <c r="EB16" s="299">
        <v>0.68924197440410118</v>
      </c>
      <c r="EC16" s="300">
        <v>0.80431724222968326</v>
      </c>
      <c r="ED16" s="300">
        <v>0.90042810571710785</v>
      </c>
      <c r="EE16" s="300">
        <v>0.95258688590434015</v>
      </c>
      <c r="EF16" s="300">
        <v>0.96042386727700746</v>
      </c>
      <c r="EG16" s="300">
        <v>0.89934706725291091</v>
      </c>
      <c r="EH16" s="300">
        <v>0.94311089157588313</v>
      </c>
      <c r="EI16" s="300">
        <v>0.92731094107429601</v>
      </c>
      <c r="EJ16" s="300">
        <v>0.94597954102825332</v>
      </c>
      <c r="EK16" s="300">
        <v>0.94248623851562174</v>
      </c>
      <c r="EL16" s="300">
        <v>0.9665832890871956</v>
      </c>
      <c r="EM16" s="300">
        <v>0.96334473314246949</v>
      </c>
      <c r="EN16" s="300">
        <v>0.98652035518817505</v>
      </c>
      <c r="EO16" s="300">
        <v>0.97877101980750458</v>
      </c>
      <c r="EP16" s="300">
        <v>0.99012128142677314</v>
      </c>
      <c r="EQ16" s="300">
        <v>0.9693840638274106</v>
      </c>
      <c r="ER16" s="300">
        <v>1.2458713215166544</v>
      </c>
      <c r="ES16" s="300">
        <v>0.99568801017549924</v>
      </c>
      <c r="ET16" s="300">
        <v>0.99378127371131608</v>
      </c>
      <c r="EU16" s="300">
        <v>0.97060142264650628</v>
      </c>
      <c r="EV16" s="300">
        <v>1.0549431771487505</v>
      </c>
      <c r="EW16" s="300">
        <v>1.0322870826680748</v>
      </c>
      <c r="EX16" s="300">
        <v>1.0237204041187884</v>
      </c>
      <c r="EY16" s="300">
        <v>1.0427918273642582</v>
      </c>
      <c r="EZ16" s="300">
        <v>0.967417912383991</v>
      </c>
      <c r="FA16" s="301">
        <v>0.99689492786143408</v>
      </c>
    </row>
    <row r="17" spans="1:157" ht="12.75" customHeight="1">
      <c r="A17" s="229">
        <v>28</v>
      </c>
      <c r="B17" s="299">
        <v>2.579601526260376</v>
      </c>
      <c r="C17" s="300">
        <v>2.1215336322784424</v>
      </c>
      <c r="D17" s="300">
        <v>2.0614051818847656</v>
      </c>
      <c r="E17" s="300">
        <v>2.0847606658935547</v>
      </c>
      <c r="F17" s="300">
        <v>1.3899967670440674</v>
      </c>
      <c r="G17" s="300">
        <v>1.4663766622543335</v>
      </c>
      <c r="H17" s="300">
        <v>0.96641349792480469</v>
      </c>
      <c r="I17" s="300">
        <v>1.3274811506271362</v>
      </c>
      <c r="J17" s="300">
        <v>1.2828088998794556</v>
      </c>
      <c r="K17" s="300">
        <v>1.3488746881484985</v>
      </c>
      <c r="L17" s="300">
        <v>1.3541321754455566</v>
      </c>
      <c r="M17" s="300">
        <v>1.3707481622695923</v>
      </c>
      <c r="N17" s="300">
        <v>1.3470120429992676</v>
      </c>
      <c r="O17" s="300">
        <v>1.284387469291687</v>
      </c>
      <c r="P17" s="300">
        <v>1.316048264503479</v>
      </c>
      <c r="Q17" s="300">
        <v>1.2991151809692383</v>
      </c>
      <c r="R17" s="300">
        <v>1.2963904142379761</v>
      </c>
      <c r="S17" s="300">
        <v>1.2753101587295532</v>
      </c>
      <c r="T17" s="300">
        <v>1.2927976846694946</v>
      </c>
      <c r="U17" s="300">
        <v>1.2422230243682861</v>
      </c>
      <c r="V17" s="300">
        <v>1.2911100387573242</v>
      </c>
      <c r="W17" s="300">
        <v>1.2274085283279419</v>
      </c>
      <c r="X17" s="300">
        <v>1.2237261533737183</v>
      </c>
      <c r="Y17" s="300">
        <v>1.1774992942810059</v>
      </c>
      <c r="Z17" s="300">
        <v>1.27287757396698</v>
      </c>
      <c r="AA17" s="301">
        <v>1.2738062143325806</v>
      </c>
      <c r="AB17" s="299">
        <v>2.9565882682800293</v>
      </c>
      <c r="AC17" s="300">
        <v>2.3474600315093994</v>
      </c>
      <c r="AD17" s="300">
        <v>2.2552423477172852</v>
      </c>
      <c r="AE17" s="300">
        <v>2.2167110443115234</v>
      </c>
      <c r="AF17" s="300">
        <v>1.4812113046646118</v>
      </c>
      <c r="AG17" s="300">
        <v>1.618628978729248</v>
      </c>
      <c r="AH17" s="300">
        <v>0.97404253482818604</v>
      </c>
      <c r="AI17" s="300">
        <v>1.4243013858795166</v>
      </c>
      <c r="AJ17" s="300">
        <v>1.3449887037277222</v>
      </c>
      <c r="AK17" s="300">
        <v>1.4046590328216553</v>
      </c>
      <c r="AL17" s="300">
        <v>1.4122854471206665</v>
      </c>
      <c r="AM17" s="300">
        <v>1.411408543586731</v>
      </c>
      <c r="AN17" s="300">
        <v>1.396947979927063</v>
      </c>
      <c r="AO17" s="300">
        <v>1.3619934320449829</v>
      </c>
      <c r="AP17" s="300">
        <v>1.3676222562789917</v>
      </c>
      <c r="AQ17" s="300">
        <v>1.3285073041915894</v>
      </c>
      <c r="AR17" s="300">
        <v>1.2975785732269287</v>
      </c>
      <c r="AS17" s="300">
        <v>1.3171433210372925</v>
      </c>
      <c r="AT17" s="300">
        <v>1.3380739688873291</v>
      </c>
      <c r="AU17" s="300">
        <v>1.2806744575500488</v>
      </c>
      <c r="AV17" s="300">
        <v>1.3280327320098877</v>
      </c>
      <c r="AW17" s="300">
        <v>1.2685004472732544</v>
      </c>
      <c r="AX17" s="300">
        <v>1.259552001953125</v>
      </c>
      <c r="AY17" s="300">
        <v>1.2198367118835449</v>
      </c>
      <c r="AZ17" s="300">
        <v>1.287653923034668</v>
      </c>
      <c r="BA17" s="301">
        <v>1.3174669742584229</v>
      </c>
      <c r="BB17" s="297">
        <v>0.72839385271072388</v>
      </c>
      <c r="BC17" s="297">
        <v>0.70470190048217773</v>
      </c>
      <c r="BD17" s="297">
        <v>0.75890910625457764</v>
      </c>
      <c r="BE17" s="297">
        <v>1.142005443572998</v>
      </c>
      <c r="BF17" s="297">
        <v>0.87459796667098999</v>
      </c>
      <c r="BG17" s="297">
        <v>0.72289001941680908</v>
      </c>
      <c r="BH17" s="297">
        <v>0.86613696813583374</v>
      </c>
      <c r="BI17" s="297">
        <v>0.75583100318908691</v>
      </c>
      <c r="BJ17" s="297">
        <v>0.86974442005157471</v>
      </c>
      <c r="BK17" s="297">
        <v>0.98336052894592285</v>
      </c>
      <c r="BL17" s="297">
        <v>0.98771196603775024</v>
      </c>
      <c r="BM17" s="297">
        <v>1.0951688289642334</v>
      </c>
      <c r="BN17" s="297">
        <v>0.9919278621673584</v>
      </c>
      <c r="BO17" s="297">
        <v>0.78041446208953857</v>
      </c>
      <c r="BP17" s="297">
        <v>0.92512065172195435</v>
      </c>
      <c r="BQ17" s="297">
        <v>1.0290013551712036</v>
      </c>
      <c r="BR17" s="297">
        <v>1.2829138040542603</v>
      </c>
      <c r="BS17" s="297">
        <v>0.91840469837188721</v>
      </c>
      <c r="BT17" s="297">
        <v>0.89416080713272095</v>
      </c>
      <c r="BU17" s="297">
        <v>0.92873185873031616</v>
      </c>
      <c r="BV17" s="297">
        <v>0.97750496864318848</v>
      </c>
      <c r="BW17" s="297">
        <v>0.87968814373016357</v>
      </c>
      <c r="BX17" s="297">
        <v>0.88393640518188477</v>
      </c>
      <c r="BY17" s="297">
        <v>0.81280195713043213</v>
      </c>
      <c r="BZ17" s="297">
        <v>1.1367082595825195</v>
      </c>
      <c r="CA17" s="297">
        <v>0.87419593334197998</v>
      </c>
      <c r="CB17" s="299">
        <v>2.3929533823241034</v>
      </c>
      <c r="CC17" s="300">
        <v>2.0029932173022749</v>
      </c>
      <c r="CD17" s="300">
        <v>2.0291486973034609</v>
      </c>
      <c r="CE17" s="300">
        <v>1.8962145044187981</v>
      </c>
      <c r="CF17" s="300">
        <v>1.4421030511165203</v>
      </c>
      <c r="CG17" s="300">
        <v>1.5367566991003005</v>
      </c>
      <c r="CH17" s="300">
        <v>1.4415656388707254</v>
      </c>
      <c r="CI17" s="300">
        <v>1.3816664065923294</v>
      </c>
      <c r="CJ17" s="300">
        <v>1.3593579136070191</v>
      </c>
      <c r="CK17" s="300">
        <v>1.3301213130572052</v>
      </c>
      <c r="CL17" s="300">
        <v>1.3157202219057056</v>
      </c>
      <c r="CM17" s="300">
        <v>1.3587820955428846</v>
      </c>
      <c r="CN17" s="300">
        <v>1.355935172211157</v>
      </c>
      <c r="CO17" s="300">
        <v>1.3449363121352038</v>
      </c>
      <c r="CP17" s="300">
        <v>1.3379180124606069</v>
      </c>
      <c r="CQ17" s="300">
        <v>1.3025385461391497</v>
      </c>
      <c r="CR17" s="300">
        <v>1.3014346272696986</v>
      </c>
      <c r="CS17" s="300">
        <v>1.2735683205492254</v>
      </c>
      <c r="CT17" s="300">
        <v>1.2808267422619528</v>
      </c>
      <c r="CU17" s="300">
        <v>1.2806697659441577</v>
      </c>
      <c r="CV17" s="300">
        <v>1.2823832070917436</v>
      </c>
      <c r="CW17" s="300">
        <v>1.2738914567632591</v>
      </c>
      <c r="CX17" s="300">
        <v>1.2445330288794758</v>
      </c>
      <c r="CY17" s="300">
        <v>1.2564758182206308</v>
      </c>
      <c r="CZ17" s="300">
        <v>1.245928293251068</v>
      </c>
      <c r="DA17" s="301">
        <v>1.2478573373074018</v>
      </c>
      <c r="DB17" s="297">
        <v>2.8559629067938697</v>
      </c>
      <c r="DC17" s="297">
        <v>2.2075551854207793</v>
      </c>
      <c r="DD17" s="297">
        <v>2.2326175971871831</v>
      </c>
      <c r="DE17" s="297">
        <v>2.0604204226681975</v>
      </c>
      <c r="DF17" s="297">
        <v>1.5147815174723251</v>
      </c>
      <c r="DG17" s="297">
        <v>1.6476840441529677</v>
      </c>
      <c r="DH17" s="297">
        <v>1.5722646634747803</v>
      </c>
      <c r="DI17" s="297">
        <v>1.4709697871990572</v>
      </c>
      <c r="DJ17" s="297">
        <v>1.4381030889776911</v>
      </c>
      <c r="DK17" s="297">
        <v>1.4078790743663772</v>
      </c>
      <c r="DL17" s="297">
        <v>1.3846845171751505</v>
      </c>
      <c r="DM17" s="297">
        <v>1.431239438977544</v>
      </c>
      <c r="DN17" s="297">
        <v>1.4219244132564348</v>
      </c>
      <c r="DO17" s="297">
        <v>1.408616433876321</v>
      </c>
      <c r="DP17" s="297">
        <v>1.3955682329040235</v>
      </c>
      <c r="DQ17" s="297">
        <v>1.3485132194419738</v>
      </c>
      <c r="DR17" s="297">
        <v>1.3103547717449335</v>
      </c>
      <c r="DS17" s="297">
        <v>1.307298241803353</v>
      </c>
      <c r="DT17" s="297">
        <v>1.3112897264933929</v>
      </c>
      <c r="DU17" s="297">
        <v>1.3180503871007074</v>
      </c>
      <c r="DV17" s="297">
        <v>1.3101661272245404</v>
      </c>
      <c r="DW17" s="297">
        <v>1.3010118876331205</v>
      </c>
      <c r="DX17" s="297">
        <v>1.2670441364874405</v>
      </c>
      <c r="DY17" s="297">
        <v>1.2680911882712009</v>
      </c>
      <c r="DZ17" s="297">
        <v>1.2778037853343103</v>
      </c>
      <c r="EA17" s="297">
        <v>1.2774097898996832</v>
      </c>
      <c r="EB17" s="299">
        <v>0.70400444587840283</v>
      </c>
      <c r="EC17" s="300">
        <v>0.81404307096092932</v>
      </c>
      <c r="ED17" s="300">
        <v>0.90849036141891426</v>
      </c>
      <c r="EE17" s="300">
        <v>0.95567072967047706</v>
      </c>
      <c r="EF17" s="300">
        <v>0.9699619460584179</v>
      </c>
      <c r="EG17" s="300">
        <v>0.89971723248918023</v>
      </c>
      <c r="EH17" s="300">
        <v>0.95724630878363548</v>
      </c>
      <c r="EI17" s="300">
        <v>0.93256219917998118</v>
      </c>
      <c r="EJ17" s="300">
        <v>0.95296046213529473</v>
      </c>
      <c r="EK17" s="300">
        <v>0.9451815581634786</v>
      </c>
      <c r="EL17" s="300">
        <v>0.96859934508384493</v>
      </c>
      <c r="EM17" s="300">
        <v>0.96242857915589697</v>
      </c>
      <c r="EN17" s="300">
        <v>0.9829863205740158</v>
      </c>
      <c r="EO17" s="300">
        <v>0.9772772222604964</v>
      </c>
      <c r="EP17" s="300">
        <v>0.98547661914480245</v>
      </c>
      <c r="EQ17" s="300">
        <v>0.97303363627546458</v>
      </c>
      <c r="ER17" s="300">
        <v>1.242403486560679</v>
      </c>
      <c r="ES17" s="300">
        <v>0.99502298190577476</v>
      </c>
      <c r="ET17" s="300">
        <v>0.9969298602851876</v>
      </c>
      <c r="EU17" s="300">
        <v>0.97863643771259778</v>
      </c>
      <c r="EV17" s="300">
        <v>1.0520144461752485</v>
      </c>
      <c r="EW17" s="300">
        <v>1.0226305435549579</v>
      </c>
      <c r="EX17" s="300">
        <v>1.0269590014641365</v>
      </c>
      <c r="EY17" s="300">
        <v>1.0389829600178644</v>
      </c>
      <c r="EZ17" s="300">
        <v>0.97100993015697024</v>
      </c>
      <c r="FA17" s="301">
        <v>0.99789748058412819</v>
      </c>
    </row>
    <row r="18" spans="1:157" ht="12.75" customHeight="1">
      <c r="A18" s="229">
        <v>29</v>
      </c>
      <c r="B18" s="299">
        <v>2.6056230068206787</v>
      </c>
      <c r="C18" s="300">
        <v>2.0548889636993408</v>
      </c>
      <c r="D18" s="300">
        <v>2.0933399200439453</v>
      </c>
      <c r="E18" s="300">
        <v>2.0499491691589355</v>
      </c>
      <c r="F18" s="300">
        <v>1.4425849914550781</v>
      </c>
      <c r="G18" s="300">
        <v>1.4207731485366821</v>
      </c>
      <c r="H18" s="300">
        <v>1.4809587001800537</v>
      </c>
      <c r="I18" s="300">
        <v>1.4568898677825928</v>
      </c>
      <c r="J18" s="300">
        <v>1.4083032608032227</v>
      </c>
      <c r="K18" s="300">
        <v>1.438435435295105</v>
      </c>
      <c r="L18" s="300">
        <v>1.4042537212371826</v>
      </c>
      <c r="M18" s="300">
        <v>1.3352659940719604</v>
      </c>
      <c r="N18" s="300">
        <v>1.4011743068695068</v>
      </c>
      <c r="O18" s="300">
        <v>1.3937361240386963</v>
      </c>
      <c r="P18" s="300">
        <v>1.3501063585281372</v>
      </c>
      <c r="Q18" s="300">
        <v>1.3522939682006836</v>
      </c>
      <c r="R18" s="300">
        <v>1.3352560997009277</v>
      </c>
      <c r="S18" s="300">
        <v>1.333885669708252</v>
      </c>
      <c r="T18" s="300">
        <v>1.3248022794723511</v>
      </c>
      <c r="U18" s="300">
        <v>1.2502092123031616</v>
      </c>
      <c r="V18" s="300">
        <v>1.2763596773147583</v>
      </c>
      <c r="W18" s="300">
        <v>1.2497557401657104</v>
      </c>
      <c r="X18" s="300">
        <v>1.2157574892044067</v>
      </c>
      <c r="Y18" s="300">
        <v>1.2601511478424072</v>
      </c>
      <c r="Z18" s="300">
        <v>1.2385772466659546</v>
      </c>
      <c r="AA18" s="301">
        <v>1.267399787902832</v>
      </c>
      <c r="AB18" s="299">
        <v>3.4658820629119873</v>
      </c>
      <c r="AC18" s="300">
        <v>2.2449698448181152</v>
      </c>
      <c r="AD18" s="300">
        <v>2.432802677154541</v>
      </c>
      <c r="AE18" s="300">
        <v>2.2458512783050537</v>
      </c>
      <c r="AF18" s="300">
        <v>1.5204695463180542</v>
      </c>
      <c r="AG18" s="300">
        <v>1.512398362159729</v>
      </c>
      <c r="AH18" s="300">
        <v>1.5833220481872559</v>
      </c>
      <c r="AI18" s="300">
        <v>1.5633543729782104</v>
      </c>
      <c r="AJ18" s="300">
        <v>1.4930957555770874</v>
      </c>
      <c r="AK18" s="300">
        <v>1.569567084312439</v>
      </c>
      <c r="AL18" s="300">
        <v>1.4965184926986694</v>
      </c>
      <c r="AM18" s="300">
        <v>1.4305862188339233</v>
      </c>
      <c r="AN18" s="300">
        <v>1.4922785758972168</v>
      </c>
      <c r="AO18" s="300">
        <v>1.467298150062561</v>
      </c>
      <c r="AP18" s="300">
        <v>1.4267852306365967</v>
      </c>
      <c r="AQ18" s="300">
        <v>1.4035440683364868</v>
      </c>
      <c r="AR18" s="300">
        <v>1.3413749933242798</v>
      </c>
      <c r="AS18" s="300">
        <v>1.378058910369873</v>
      </c>
      <c r="AT18" s="300">
        <v>1.3538945913314819</v>
      </c>
      <c r="AU18" s="300">
        <v>1.3039849996566772</v>
      </c>
      <c r="AV18" s="300">
        <v>1.304943323135376</v>
      </c>
      <c r="AW18" s="300">
        <v>1.2878011465072632</v>
      </c>
      <c r="AX18" s="300">
        <v>1.2478660345077515</v>
      </c>
      <c r="AY18" s="300">
        <v>1.2664309740066528</v>
      </c>
      <c r="AZ18" s="300">
        <v>1.2749378681182861</v>
      </c>
      <c r="BA18" s="301">
        <v>1.3051104545593262</v>
      </c>
      <c r="BB18" s="297">
        <v>0.51787400245666504</v>
      </c>
      <c r="BC18" s="297">
        <v>0.84699738025665283</v>
      </c>
      <c r="BD18" s="297">
        <v>0.58537238836288452</v>
      </c>
      <c r="BE18" s="297">
        <v>0.90920829772949219</v>
      </c>
      <c r="BF18" s="297">
        <v>1.0577956438064575</v>
      </c>
      <c r="BG18" s="297">
        <v>0.8858036994934082</v>
      </c>
      <c r="BH18" s="297">
        <v>0.92798519134521484</v>
      </c>
      <c r="BI18" s="297">
        <v>0.8651050329208374</v>
      </c>
      <c r="BJ18" s="297">
        <v>0.9297521710395813</v>
      </c>
      <c r="BK18" s="297">
        <v>0.8003268837928772</v>
      </c>
      <c r="BL18" s="297">
        <v>0.8991122841835022</v>
      </c>
      <c r="BM18" s="297">
        <v>0.79930520057678223</v>
      </c>
      <c r="BN18" s="297">
        <v>0.90065675973892212</v>
      </c>
      <c r="BO18" s="297">
        <v>0.94899165630340576</v>
      </c>
      <c r="BP18" s="297">
        <v>0.88622951507568359</v>
      </c>
      <c r="BQ18" s="297">
        <v>0.95494288206100464</v>
      </c>
      <c r="BR18" s="297">
        <v>1.2706959247589111</v>
      </c>
      <c r="BS18" s="297">
        <v>0.98570132255554199</v>
      </c>
      <c r="BT18" s="297">
        <v>1.0790861845016479</v>
      </c>
      <c r="BU18" s="297">
        <v>0.84735625982284546</v>
      </c>
      <c r="BV18" s="297">
        <v>1.0377672910690308</v>
      </c>
      <c r="BW18" s="297">
        <v>0.9359624981880188</v>
      </c>
      <c r="BX18" s="297">
        <v>0.94419324398040771</v>
      </c>
      <c r="BY18" s="297">
        <v>1.2003185749053955</v>
      </c>
      <c r="BZ18" s="297">
        <v>0.91678804159164429</v>
      </c>
      <c r="CA18" s="297">
        <v>0.9641994833946228</v>
      </c>
      <c r="CB18" s="299">
        <v>2.5458011236630633</v>
      </c>
      <c r="CC18" s="300">
        <v>2.086958220096375</v>
      </c>
      <c r="CD18" s="300">
        <v>2.0790673584803274</v>
      </c>
      <c r="CE18" s="300">
        <v>1.9262012680671798</v>
      </c>
      <c r="CF18" s="300">
        <v>1.4637814933267057</v>
      </c>
      <c r="CG18" s="300">
        <v>1.5458603124232868</v>
      </c>
      <c r="CH18" s="300">
        <v>1.4774283461392557</v>
      </c>
      <c r="CI18" s="300">
        <v>1.4152737832989493</v>
      </c>
      <c r="CJ18" s="300">
        <v>1.3913637903912932</v>
      </c>
      <c r="CK18" s="300">
        <v>1.3560688134555177</v>
      </c>
      <c r="CL18" s="300">
        <v>1.3522978315864476</v>
      </c>
      <c r="CM18" s="300">
        <v>1.3762309351466204</v>
      </c>
      <c r="CN18" s="300">
        <v>1.3824642200702288</v>
      </c>
      <c r="CO18" s="300">
        <v>1.3705494126031565</v>
      </c>
      <c r="CP18" s="300">
        <v>1.3634736820283271</v>
      </c>
      <c r="CQ18" s="300">
        <v>1.3271894060693079</v>
      </c>
      <c r="CR18" s="300">
        <v>1.3326567461477572</v>
      </c>
      <c r="CS18" s="300">
        <v>1.3001481081478368</v>
      </c>
      <c r="CT18" s="300">
        <v>1.3029358779936093</v>
      </c>
      <c r="CU18" s="300">
        <v>1.2980139900844894</v>
      </c>
      <c r="CV18" s="300">
        <v>1.2973885171860238</v>
      </c>
      <c r="CW18" s="300">
        <v>1.2834770182063122</v>
      </c>
      <c r="CX18" s="300">
        <v>1.2565458863881445</v>
      </c>
      <c r="CY18" s="300">
        <v>1.2654596262586597</v>
      </c>
      <c r="CZ18" s="300">
        <v>1.2594011017196198</v>
      </c>
      <c r="DA18" s="301">
        <v>1.2567776432800029</v>
      </c>
      <c r="DB18" s="297">
        <v>3.0470304421148802</v>
      </c>
      <c r="DC18" s="297">
        <v>2.3260036214023696</v>
      </c>
      <c r="DD18" s="297">
        <v>2.3035951477804248</v>
      </c>
      <c r="DE18" s="297">
        <v>2.1095850912534782</v>
      </c>
      <c r="DF18" s="297">
        <v>1.5390100901207617</v>
      </c>
      <c r="DG18" s="297">
        <v>1.6721767790086004</v>
      </c>
      <c r="DH18" s="297">
        <v>1.6229649985636729</v>
      </c>
      <c r="DI18" s="297">
        <v>1.5163012978919825</v>
      </c>
      <c r="DJ18" s="297">
        <v>1.4806093596521861</v>
      </c>
      <c r="DK18" s="297">
        <v>1.4434796012175315</v>
      </c>
      <c r="DL18" s="297">
        <v>1.4385657140310633</v>
      </c>
      <c r="DM18" s="297">
        <v>1.4600898865752534</v>
      </c>
      <c r="DN18" s="297">
        <v>1.4618970977985659</v>
      </c>
      <c r="DO18" s="297">
        <v>1.4473364424531077</v>
      </c>
      <c r="DP18" s="297">
        <v>1.4353111849721769</v>
      </c>
      <c r="DQ18" s="297">
        <v>1.3839233381997667</v>
      </c>
      <c r="DR18" s="297">
        <v>1.3485417786665621</v>
      </c>
      <c r="DS18" s="297">
        <v>1.3461071340946245</v>
      </c>
      <c r="DT18" s="297">
        <v>1.3459689964505026</v>
      </c>
      <c r="DU18" s="297">
        <v>1.3432817077095878</v>
      </c>
      <c r="DV18" s="297">
        <v>1.332964864324327</v>
      </c>
      <c r="DW18" s="297">
        <v>1.3173472485239297</v>
      </c>
      <c r="DX18" s="297">
        <v>1.2838082982945862</v>
      </c>
      <c r="DY18" s="297">
        <v>1.2823349253332783</v>
      </c>
      <c r="DZ18" s="297">
        <v>1.2993389573689791</v>
      </c>
      <c r="EA18" s="297">
        <v>1.2941132204628971</v>
      </c>
      <c r="EB18" s="299">
        <v>0.7213261047562981</v>
      </c>
      <c r="EC18" s="300">
        <v>0.82277937175088733</v>
      </c>
      <c r="ED18" s="300">
        <v>0.91316444270813624</v>
      </c>
      <c r="EE18" s="300">
        <v>0.95936423846548502</v>
      </c>
      <c r="EF18" s="300">
        <v>0.97983633998045527</v>
      </c>
      <c r="EG18" s="300">
        <v>0.89841912491801346</v>
      </c>
      <c r="EH18" s="300">
        <v>0.96284659414032248</v>
      </c>
      <c r="EI18" s="300">
        <v>0.93697314558899825</v>
      </c>
      <c r="EJ18" s="300">
        <v>0.9604723118725107</v>
      </c>
      <c r="EK18" s="300">
        <v>0.94944620816759595</v>
      </c>
      <c r="EL18" s="300">
        <v>0.97099328032358967</v>
      </c>
      <c r="EM18" s="300">
        <v>0.96369833931428617</v>
      </c>
      <c r="EN18" s="300">
        <v>0.98181424420568242</v>
      </c>
      <c r="EO18" s="300">
        <v>0.9766526497213216</v>
      </c>
      <c r="EP18" s="300">
        <v>0.98042293133685021</v>
      </c>
      <c r="EQ18" s="300">
        <v>0.9753591225528041</v>
      </c>
      <c r="ER18" s="300">
        <v>1.2382746933871824</v>
      </c>
      <c r="ES18" s="300">
        <v>0.99572084791639015</v>
      </c>
      <c r="ET18" s="300">
        <v>1.0004586552252357</v>
      </c>
      <c r="EU18" s="300">
        <v>0.98623723192070423</v>
      </c>
      <c r="EV18" s="300">
        <v>1.0502399233990207</v>
      </c>
      <c r="EW18" s="300">
        <v>1.0099240895123582</v>
      </c>
      <c r="EX18" s="300">
        <v>1.0270250859835666</v>
      </c>
      <c r="EY18" s="300">
        <v>1.0351533270936293</v>
      </c>
      <c r="EZ18" s="300">
        <v>0.97592914253739715</v>
      </c>
      <c r="FA18" s="301">
        <v>0.99795297622061729</v>
      </c>
    </row>
    <row r="19" spans="1:157" ht="12.75" customHeight="1">
      <c r="A19" s="229">
        <v>30</v>
      </c>
      <c r="B19" s="299">
        <v>2.6281256675720215</v>
      </c>
      <c r="C19" s="300">
        <v>2.3617193698883057</v>
      </c>
      <c r="D19" s="300">
        <v>2.2823798656463623</v>
      </c>
      <c r="E19" s="300">
        <v>2.0515227317810059</v>
      </c>
      <c r="F19" s="300">
        <v>1.4954884052276611</v>
      </c>
      <c r="G19" s="300">
        <v>1.6325432062149048</v>
      </c>
      <c r="H19" s="300">
        <v>1.7453224658966064</v>
      </c>
      <c r="I19" s="300">
        <v>1.4496030807495117</v>
      </c>
      <c r="J19" s="300">
        <v>1.4944026470184326</v>
      </c>
      <c r="K19" s="300">
        <v>1.4158015251159668</v>
      </c>
      <c r="L19" s="300">
        <v>1.3205350637435913</v>
      </c>
      <c r="M19" s="300">
        <v>1.4911345243453979</v>
      </c>
      <c r="N19" s="300">
        <v>1.3847936391830444</v>
      </c>
      <c r="O19" s="300">
        <v>1.4375841617584229</v>
      </c>
      <c r="P19" s="300">
        <v>1.3760366439819336</v>
      </c>
      <c r="Q19" s="300">
        <v>1.2962136268615723</v>
      </c>
      <c r="R19" s="300">
        <v>1.368122935295105</v>
      </c>
      <c r="S19" s="300">
        <v>1.3059163093566895</v>
      </c>
      <c r="T19" s="300">
        <v>1.2898286581039429</v>
      </c>
      <c r="U19" s="300">
        <v>1.3385994434356689</v>
      </c>
      <c r="V19" s="300">
        <v>1.3083003759384155</v>
      </c>
      <c r="W19" s="300">
        <v>1.2612121105194092</v>
      </c>
      <c r="X19" s="300">
        <v>1.2345831394195557</v>
      </c>
      <c r="Y19" s="300">
        <v>1.2476800680160522</v>
      </c>
      <c r="Z19" s="300">
        <v>1.2434254884719849</v>
      </c>
      <c r="AA19" s="301">
        <v>1.2490220069885254</v>
      </c>
      <c r="AB19" s="299">
        <v>3.1955931186676025</v>
      </c>
      <c r="AC19" s="300">
        <v>2.6963369846343994</v>
      </c>
      <c r="AD19" s="300">
        <v>2.565361499786377</v>
      </c>
      <c r="AE19" s="300">
        <v>2.3077795505523682</v>
      </c>
      <c r="AF19" s="300">
        <v>1.6191928386688232</v>
      </c>
      <c r="AG19" s="300">
        <v>1.8221060037612915</v>
      </c>
      <c r="AH19" s="300">
        <v>1.9764599800109863</v>
      </c>
      <c r="AI19" s="300">
        <v>1.5842163562774658</v>
      </c>
      <c r="AJ19" s="300">
        <v>1.6234638690948486</v>
      </c>
      <c r="AK19" s="300">
        <v>1.5438389778137207</v>
      </c>
      <c r="AL19" s="300">
        <v>1.4464541673660278</v>
      </c>
      <c r="AM19" s="300">
        <v>1.6052485704421997</v>
      </c>
      <c r="AN19" s="300">
        <v>1.4683240652084351</v>
      </c>
      <c r="AO19" s="300">
        <v>1.5276353359222412</v>
      </c>
      <c r="AP19" s="300">
        <v>1.4703927040100098</v>
      </c>
      <c r="AQ19" s="300">
        <v>1.3760374784469604</v>
      </c>
      <c r="AR19" s="300">
        <v>1.3829802274703979</v>
      </c>
      <c r="AS19" s="300">
        <v>1.3692775964736938</v>
      </c>
      <c r="AT19" s="300">
        <v>1.3459917306900024</v>
      </c>
      <c r="AU19" s="300">
        <v>1.3885525465011597</v>
      </c>
      <c r="AV19" s="300">
        <v>1.3706610202789307</v>
      </c>
      <c r="AW19" s="300">
        <v>1.3259396553039551</v>
      </c>
      <c r="AX19" s="300">
        <v>1.2708449363708496</v>
      </c>
      <c r="AY19" s="300">
        <v>1.3061982393264771</v>
      </c>
      <c r="AZ19" s="300">
        <v>1.2827309370040894</v>
      </c>
      <c r="BA19" s="301">
        <v>1.2935515642166138</v>
      </c>
      <c r="BB19" s="297">
        <v>0.64704281091690063</v>
      </c>
      <c r="BC19" s="297">
        <v>0.61555600166320801</v>
      </c>
      <c r="BD19" s="297">
        <v>0.8704068660736084</v>
      </c>
      <c r="BE19" s="297">
        <v>0.78396767377853394</v>
      </c>
      <c r="BF19" s="297">
        <v>0.89443695545196533</v>
      </c>
      <c r="BG19" s="297">
        <v>0.81637752056121826</v>
      </c>
      <c r="BH19" s="297">
        <v>0.7641526460647583</v>
      </c>
      <c r="BI19" s="297">
        <v>0.81551581621170044</v>
      </c>
      <c r="BJ19" s="297">
        <v>0.85229718685150146</v>
      </c>
      <c r="BK19" s="297">
        <v>0.79488652944564819</v>
      </c>
      <c r="BL19" s="297">
        <v>0.74244922399520874</v>
      </c>
      <c r="BM19" s="297">
        <v>0.9361649751663208</v>
      </c>
      <c r="BN19" s="297">
        <v>0.93140220642089844</v>
      </c>
      <c r="BO19" s="297">
        <v>0.93997740745544434</v>
      </c>
      <c r="BP19" s="297">
        <v>0.85290265083312988</v>
      </c>
      <c r="BQ19" s="297">
        <v>0.78905642032623291</v>
      </c>
      <c r="BR19" s="297">
        <v>1.2283565998077393</v>
      </c>
      <c r="BS19" s="297">
        <v>0.86708682775497437</v>
      </c>
      <c r="BT19" s="297">
        <v>0.87229180335998535</v>
      </c>
      <c r="BU19" s="297">
        <v>0.985695481300354</v>
      </c>
      <c r="BV19" s="297">
        <v>0.91388767957687378</v>
      </c>
      <c r="BW19" s="297">
        <v>0.81874620914459229</v>
      </c>
      <c r="BX19" s="297">
        <v>0.95178800821304321</v>
      </c>
      <c r="BY19" s="297">
        <v>0.83978730440139771</v>
      </c>
      <c r="BZ19" s="297">
        <v>0.926582932472229</v>
      </c>
      <c r="CA19" s="297">
        <v>0.90942859649658203</v>
      </c>
      <c r="CB19" s="299">
        <v>2.6666612700152696</v>
      </c>
      <c r="CC19" s="300">
        <v>2.1907684640403686</v>
      </c>
      <c r="CD19" s="300">
        <v>2.1248380700679861</v>
      </c>
      <c r="CE19" s="300">
        <v>1.9575017076542236</v>
      </c>
      <c r="CF19" s="300">
        <v>1.4893238422164206</v>
      </c>
      <c r="CG19" s="300">
        <v>1.5508840228799632</v>
      </c>
      <c r="CH19" s="300">
        <v>1.5181161374178818</v>
      </c>
      <c r="CI19" s="300">
        <v>1.4514106689328874</v>
      </c>
      <c r="CJ19" s="300">
        <v>1.4272534817238567</v>
      </c>
      <c r="CK19" s="300">
        <v>1.387475411814221</v>
      </c>
      <c r="CL19" s="300">
        <v>1.3878835540297561</v>
      </c>
      <c r="CM19" s="300">
        <v>1.398215873137163</v>
      </c>
      <c r="CN19" s="300">
        <v>1.4116604009018743</v>
      </c>
      <c r="CO19" s="300">
        <v>1.4002230377124005</v>
      </c>
      <c r="CP19" s="300">
        <v>1.3904510679154496</v>
      </c>
      <c r="CQ19" s="300">
        <v>1.35546671987458</v>
      </c>
      <c r="CR19" s="300">
        <v>1.368431051896186</v>
      </c>
      <c r="CS19" s="300">
        <v>1.3313327070238434</v>
      </c>
      <c r="CT19" s="300">
        <v>1.3300046640245144</v>
      </c>
      <c r="CU19" s="300">
        <v>1.3187932267609785</v>
      </c>
      <c r="CV19" s="300">
        <v>1.3175279761983132</v>
      </c>
      <c r="CW19" s="300">
        <v>1.2964862995398008</v>
      </c>
      <c r="CX19" s="300">
        <v>1.2716509791788866</v>
      </c>
      <c r="CY19" s="300">
        <v>1.2756007872839379</v>
      </c>
      <c r="CZ19" s="300">
        <v>1.273475413554517</v>
      </c>
      <c r="DA19" s="301">
        <v>1.2681397403494727</v>
      </c>
      <c r="DB19" s="297">
        <v>3.2853495224975151</v>
      </c>
      <c r="DC19" s="297">
        <v>2.4771150807088129</v>
      </c>
      <c r="DD19" s="297">
        <v>2.3817979455840574</v>
      </c>
      <c r="DE19" s="297">
        <v>2.168976265202986</v>
      </c>
      <c r="DF19" s="297">
        <v>1.5779759447683044</v>
      </c>
      <c r="DG19" s="297">
        <v>1.6995538642485994</v>
      </c>
      <c r="DH19" s="297">
        <v>1.669945312470275</v>
      </c>
      <c r="DI19" s="297">
        <v>1.5672732546119217</v>
      </c>
      <c r="DJ19" s="297">
        <v>1.5297978654248732</v>
      </c>
      <c r="DK19" s="297">
        <v>1.4861259788112919</v>
      </c>
      <c r="DL19" s="297">
        <v>1.4905882902960124</v>
      </c>
      <c r="DM19" s="297">
        <v>1.4985642908250913</v>
      </c>
      <c r="DN19" s="297">
        <v>1.5058741476197486</v>
      </c>
      <c r="DO19" s="297">
        <v>1.4923583618440661</v>
      </c>
      <c r="DP19" s="297">
        <v>1.4787343199095611</v>
      </c>
      <c r="DQ19" s="297">
        <v>1.4241956414370276</v>
      </c>
      <c r="DR19" s="297">
        <v>1.3932101730335751</v>
      </c>
      <c r="DS19" s="297">
        <v>1.3921179714075307</v>
      </c>
      <c r="DT19" s="297">
        <v>1.3843148807312238</v>
      </c>
      <c r="DU19" s="297">
        <v>1.3743415492293531</v>
      </c>
      <c r="DV19" s="297">
        <v>1.3631922274934911</v>
      </c>
      <c r="DW19" s="297">
        <v>1.3424518361100741</v>
      </c>
      <c r="DX19" s="297">
        <v>1.3043721373403097</v>
      </c>
      <c r="DY19" s="297">
        <v>1.3014778726171576</v>
      </c>
      <c r="DZ19" s="297">
        <v>1.3207260450224056</v>
      </c>
      <c r="EA19" s="297">
        <v>1.3116321002461175</v>
      </c>
      <c r="EB19" s="299">
        <v>0.73792249592331827</v>
      </c>
      <c r="EC19" s="300">
        <v>0.83252596857583938</v>
      </c>
      <c r="ED19" s="300">
        <v>0.9170752562826302</v>
      </c>
      <c r="EE19" s="300">
        <v>0.96145914957556133</v>
      </c>
      <c r="EF19" s="300">
        <v>0.99082329519535128</v>
      </c>
      <c r="EG19" s="300">
        <v>0.89986385530441138</v>
      </c>
      <c r="EH19" s="300">
        <v>0.96470595256828773</v>
      </c>
      <c r="EI19" s="300">
        <v>0.94122369107887138</v>
      </c>
      <c r="EJ19" s="300">
        <v>0.96847938666127631</v>
      </c>
      <c r="EK19" s="300">
        <v>0.95699389842108218</v>
      </c>
      <c r="EL19" s="300">
        <v>0.97391046281402693</v>
      </c>
      <c r="EM19" s="300">
        <v>0.96507061499903724</v>
      </c>
      <c r="EN19" s="300">
        <v>0.98117788618754043</v>
      </c>
      <c r="EO19" s="300">
        <v>0.97573208889044882</v>
      </c>
      <c r="EP19" s="300">
        <v>0.97688021427795302</v>
      </c>
      <c r="EQ19" s="300">
        <v>0.97561188699504331</v>
      </c>
      <c r="ER19" s="300">
        <v>1.2338962894828678</v>
      </c>
      <c r="ES19" s="300">
        <v>0.99582945016034352</v>
      </c>
      <c r="ET19" s="300">
        <v>1.0020413712107488</v>
      </c>
      <c r="EU19" s="300">
        <v>0.99325888903087867</v>
      </c>
      <c r="EV19" s="300">
        <v>1.0488627072779835</v>
      </c>
      <c r="EW19" s="300">
        <v>0.9971781189743304</v>
      </c>
      <c r="EX19" s="300">
        <v>1.0267612727292643</v>
      </c>
      <c r="EY19" s="300">
        <v>1.0316545447106478</v>
      </c>
      <c r="EZ19" s="300">
        <v>0.98121421355436655</v>
      </c>
      <c r="FA19" s="301">
        <v>0.99787634878176779</v>
      </c>
    </row>
    <row r="20" spans="1:157" ht="12.75" customHeight="1">
      <c r="A20" s="229">
        <v>31</v>
      </c>
      <c r="B20" s="299">
        <v>3.018449068069458</v>
      </c>
      <c r="C20" s="300">
        <v>2.5282926559448242</v>
      </c>
      <c r="D20" s="300">
        <v>2.1794400215148926</v>
      </c>
      <c r="E20" s="300">
        <v>2.2741971015930176</v>
      </c>
      <c r="F20" s="300">
        <v>1.4129117727279663</v>
      </c>
      <c r="G20" s="300">
        <v>1.9051371812820435</v>
      </c>
      <c r="H20" s="300">
        <v>1.8605741262435913</v>
      </c>
      <c r="I20" s="300">
        <v>1.5228512287139893</v>
      </c>
      <c r="J20" s="300">
        <v>1.4979441165924072</v>
      </c>
      <c r="K20" s="300">
        <v>1.4794366359710693</v>
      </c>
      <c r="L20" s="300">
        <v>1.4168261289596558</v>
      </c>
      <c r="M20" s="300">
        <v>1.3631966114044189</v>
      </c>
      <c r="N20" s="300">
        <v>1.4511564970016479</v>
      </c>
      <c r="O20" s="300">
        <v>1.4700322151184082</v>
      </c>
      <c r="P20" s="300">
        <v>1.4850541353225708</v>
      </c>
      <c r="Q20" s="300">
        <v>1.3720195293426514</v>
      </c>
      <c r="R20" s="300">
        <v>1.3842815160751343</v>
      </c>
      <c r="S20" s="300">
        <v>1.3635857105255127</v>
      </c>
      <c r="T20" s="300">
        <v>1.3309100866317749</v>
      </c>
      <c r="U20" s="300">
        <v>1.3182345628738403</v>
      </c>
      <c r="V20" s="300">
        <v>1.3294261693954468</v>
      </c>
      <c r="W20" s="300">
        <v>1.3390852212905884</v>
      </c>
      <c r="X20" s="300">
        <v>1.2692326307296753</v>
      </c>
      <c r="Y20" s="300">
        <v>1.3176394701004028</v>
      </c>
      <c r="Z20" s="300">
        <v>1.3015594482421875</v>
      </c>
      <c r="AA20" s="301">
        <v>1.2671761512756348</v>
      </c>
      <c r="AB20" s="299">
        <v>3.8533303737640381</v>
      </c>
      <c r="AC20" s="300">
        <v>2.8726677894592285</v>
      </c>
      <c r="AD20" s="300">
        <v>2.3679032325744629</v>
      </c>
      <c r="AE20" s="300">
        <v>2.505974292755127</v>
      </c>
      <c r="AF20" s="300">
        <v>1.5235743522644043</v>
      </c>
      <c r="AG20" s="300">
        <v>2.1194610595703125</v>
      </c>
      <c r="AH20" s="300">
        <v>2.0579750537872314</v>
      </c>
      <c r="AI20" s="300">
        <v>1.6256939172744751</v>
      </c>
      <c r="AJ20" s="300">
        <v>1.6032941341400146</v>
      </c>
      <c r="AK20" s="300">
        <v>1.5864977836608887</v>
      </c>
      <c r="AL20" s="300">
        <v>1.5411636829376221</v>
      </c>
      <c r="AM20" s="300">
        <v>1.4968349933624268</v>
      </c>
      <c r="AN20" s="300">
        <v>1.5636109113693237</v>
      </c>
      <c r="AO20" s="300">
        <v>1.5631091594696045</v>
      </c>
      <c r="AP20" s="300">
        <v>1.5810726881027222</v>
      </c>
      <c r="AQ20" s="300">
        <v>1.4518951177597046</v>
      </c>
      <c r="AR20" s="300">
        <v>1.4268015623092651</v>
      </c>
      <c r="AS20" s="300">
        <v>1.4207253456115723</v>
      </c>
      <c r="AT20" s="300">
        <v>1.3992708921432495</v>
      </c>
      <c r="AU20" s="300">
        <v>1.3953020572662354</v>
      </c>
      <c r="AV20" s="300">
        <v>1.3801254034042358</v>
      </c>
      <c r="AW20" s="300">
        <v>1.3947432041168213</v>
      </c>
      <c r="AX20" s="300">
        <v>1.3078317642211914</v>
      </c>
      <c r="AY20" s="300">
        <v>1.3558962345123291</v>
      </c>
      <c r="AZ20" s="300">
        <v>1.3899085521697998</v>
      </c>
      <c r="BA20" s="301">
        <v>1.3069088459014893</v>
      </c>
      <c r="BB20" s="297">
        <v>0.82871633768081665</v>
      </c>
      <c r="BC20" s="297">
        <v>1.0974767208099365</v>
      </c>
      <c r="BD20" s="297">
        <v>1.3720662593841553</v>
      </c>
      <c r="BE20" s="297">
        <v>1.1017029285430908</v>
      </c>
      <c r="BF20" s="297">
        <v>0.94449299573898315</v>
      </c>
      <c r="BG20" s="297">
        <v>1.0306906700134277</v>
      </c>
      <c r="BH20" s="297">
        <v>1.1794942617416382</v>
      </c>
      <c r="BI20" s="297">
        <v>1.1066938638687134</v>
      </c>
      <c r="BJ20" s="297">
        <v>1.0901833772659302</v>
      </c>
      <c r="BK20" s="297">
        <v>1.0667744874954224</v>
      </c>
      <c r="BL20" s="297">
        <v>0.95568197965621948</v>
      </c>
      <c r="BM20" s="297">
        <v>0.87218809127807617</v>
      </c>
      <c r="BN20" s="297">
        <v>1.0209734439849854</v>
      </c>
      <c r="BO20" s="297">
        <v>1.0937260389328003</v>
      </c>
      <c r="BP20" s="297">
        <v>1.1096049547195435</v>
      </c>
      <c r="BQ20" s="297">
        <v>1.0032665729522705</v>
      </c>
      <c r="BR20" s="297">
        <v>1.1581529378890991</v>
      </c>
      <c r="BS20" s="297">
        <v>1.0825322866439819</v>
      </c>
      <c r="BT20" s="297">
        <v>0.9846232533454895</v>
      </c>
      <c r="BU20" s="297">
        <v>0.95715254545211792</v>
      </c>
      <c r="BV20" s="297">
        <v>1.0788339376449585</v>
      </c>
      <c r="BW20" s="297">
        <v>1.0594512224197388</v>
      </c>
      <c r="BX20" s="297">
        <v>1.0384570360183716</v>
      </c>
      <c r="BY20" s="297">
        <v>1.0986794233322144</v>
      </c>
      <c r="BZ20" s="297">
        <v>0.84930974245071411</v>
      </c>
      <c r="CA20" s="297">
        <v>1.0388032197952271</v>
      </c>
      <c r="CB20" s="299">
        <v>2.759331892066939</v>
      </c>
      <c r="CC20" s="300">
        <v>2.2982097283184446</v>
      </c>
      <c r="CD20" s="300">
        <v>2.1706486836261849</v>
      </c>
      <c r="CE20" s="300">
        <v>1.9890018361982542</v>
      </c>
      <c r="CF20" s="300">
        <v>1.5182664625854632</v>
      </c>
      <c r="CG20" s="300">
        <v>1.5600679276796194</v>
      </c>
      <c r="CH20" s="300">
        <v>1.5553926209425359</v>
      </c>
      <c r="CI20" s="300">
        <v>1.4842081549689821</v>
      </c>
      <c r="CJ20" s="300">
        <v>1.4602228945764095</v>
      </c>
      <c r="CK20" s="300">
        <v>1.4135809405569519</v>
      </c>
      <c r="CL20" s="300">
        <v>1.4190675820100223</v>
      </c>
      <c r="CM20" s="300">
        <v>1.4219293674962195</v>
      </c>
      <c r="CN20" s="300">
        <v>1.4378924609060968</v>
      </c>
      <c r="CO20" s="300">
        <v>1.4287914337603349</v>
      </c>
      <c r="CP20" s="300">
        <v>1.4189678337779805</v>
      </c>
      <c r="CQ20" s="300">
        <v>1.3840706364097439</v>
      </c>
      <c r="CR20" s="300">
        <v>1.4069247520440142</v>
      </c>
      <c r="CS20" s="300">
        <v>1.3616246329804731</v>
      </c>
      <c r="CT20" s="300">
        <v>1.3582153229634639</v>
      </c>
      <c r="CU20" s="300">
        <v>1.3422479343615001</v>
      </c>
      <c r="CV20" s="300">
        <v>1.3382689197071214</v>
      </c>
      <c r="CW20" s="300">
        <v>1.3148829470782615</v>
      </c>
      <c r="CX20" s="300">
        <v>1.2900101647289774</v>
      </c>
      <c r="CY20" s="300">
        <v>1.2881199484813022</v>
      </c>
      <c r="CZ20" s="300">
        <v>1.2880650793522987</v>
      </c>
      <c r="DA20" s="301">
        <v>1.2800982622884789</v>
      </c>
      <c r="DB20" s="297">
        <v>3.4821019707903611</v>
      </c>
      <c r="DC20" s="297">
        <v>2.6341917853625194</v>
      </c>
      <c r="DD20" s="297">
        <v>2.4600606505324829</v>
      </c>
      <c r="DE20" s="297">
        <v>2.2291901758173456</v>
      </c>
      <c r="DF20" s="297">
        <v>1.6265390070752739</v>
      </c>
      <c r="DG20" s="297">
        <v>1.7379995629990679</v>
      </c>
      <c r="DH20" s="297">
        <v>1.7083262268490351</v>
      </c>
      <c r="DI20" s="297">
        <v>1.6158970824519396</v>
      </c>
      <c r="DJ20" s="297">
        <v>1.5757829950765696</v>
      </c>
      <c r="DK20" s="297">
        <v>1.5271583712764762</v>
      </c>
      <c r="DL20" s="297">
        <v>1.5361443561571111</v>
      </c>
      <c r="DM20" s="297">
        <v>1.5383372389341585</v>
      </c>
      <c r="DN20" s="297">
        <v>1.5481474403398416</v>
      </c>
      <c r="DO20" s="297">
        <v>1.5372942045223548</v>
      </c>
      <c r="DP20" s="297">
        <v>1.5256270781495855</v>
      </c>
      <c r="DQ20" s="297">
        <v>1.4672963152285994</v>
      </c>
      <c r="DR20" s="297">
        <v>1.4420745465892471</v>
      </c>
      <c r="DS20" s="297">
        <v>1.4379642721957022</v>
      </c>
      <c r="DT20" s="297">
        <v>1.4251148591161367</v>
      </c>
      <c r="DU20" s="297">
        <v>1.4081641375969851</v>
      </c>
      <c r="DV20" s="297">
        <v>1.3945704723803349</v>
      </c>
      <c r="DW20" s="297">
        <v>1.3737785618014575</v>
      </c>
      <c r="DX20" s="297">
        <v>1.3276225677862898</v>
      </c>
      <c r="DY20" s="297">
        <v>1.3232407634204386</v>
      </c>
      <c r="DZ20" s="297">
        <v>1.341409677775159</v>
      </c>
      <c r="EA20" s="297">
        <v>1.3287280063918512</v>
      </c>
      <c r="EB20" s="299">
        <v>0.76138275319796711</v>
      </c>
      <c r="EC20" s="300">
        <v>0.84031265898590946</v>
      </c>
      <c r="ED20" s="300">
        <v>0.92189303631461272</v>
      </c>
      <c r="EE20" s="300">
        <v>0.96337691952087223</v>
      </c>
      <c r="EF20" s="300">
        <v>1.0043480258079645</v>
      </c>
      <c r="EG20" s="300">
        <v>0.90591399690525087</v>
      </c>
      <c r="EH20" s="300">
        <v>0.97832622884501963</v>
      </c>
      <c r="EI20" s="300">
        <v>0.94572200117410921</v>
      </c>
      <c r="EJ20" s="300">
        <v>0.97566457084799296</v>
      </c>
      <c r="EK20" s="300">
        <v>0.96495158272878601</v>
      </c>
      <c r="EL20" s="300">
        <v>0.97667316637486956</v>
      </c>
      <c r="EM20" s="300">
        <v>0.9671521855540065</v>
      </c>
      <c r="EN20" s="300">
        <v>0.98243451730875775</v>
      </c>
      <c r="EO20" s="300">
        <v>0.97573543751341274</v>
      </c>
      <c r="EP20" s="300">
        <v>0.97807699562700512</v>
      </c>
      <c r="EQ20" s="300">
        <v>0.97859545197139142</v>
      </c>
      <c r="ER20" s="300">
        <v>1.2288503572146892</v>
      </c>
      <c r="ES20" s="300">
        <v>0.99535151434888391</v>
      </c>
      <c r="ET20" s="300">
        <v>1.0026918909414653</v>
      </c>
      <c r="EU20" s="300">
        <v>0.99996569746480257</v>
      </c>
      <c r="EV20" s="300">
        <v>1.0458699056521741</v>
      </c>
      <c r="EW20" s="300">
        <v>0.98541486044447579</v>
      </c>
      <c r="EX20" s="300">
        <v>1.0271303934799541</v>
      </c>
      <c r="EY20" s="300">
        <v>1.0260191664173708</v>
      </c>
      <c r="EZ20" s="300">
        <v>0.98577990614021538</v>
      </c>
      <c r="FA20" s="301">
        <v>0.9976776735459657</v>
      </c>
    </row>
    <row r="21" spans="1:157" ht="12.75" customHeight="1">
      <c r="A21" s="229">
        <v>32</v>
      </c>
      <c r="B21" s="299">
        <v>2.7841293811798096</v>
      </c>
      <c r="C21" s="300">
        <v>2.6316583156585693</v>
      </c>
      <c r="D21" s="300">
        <v>2.3484468460083008</v>
      </c>
      <c r="E21" s="300">
        <v>2.1036431789398193</v>
      </c>
      <c r="F21" s="300">
        <v>1.6003564596176147</v>
      </c>
      <c r="G21" s="300">
        <v>1.411129355430603</v>
      </c>
      <c r="H21" s="300">
        <v>1.5125148296356201</v>
      </c>
      <c r="I21" s="300">
        <v>1.5033231973648071</v>
      </c>
      <c r="J21" s="300">
        <v>1.5255573987960815</v>
      </c>
      <c r="K21" s="300">
        <v>1.3733665943145752</v>
      </c>
      <c r="L21" s="300">
        <v>1.4314043521881104</v>
      </c>
      <c r="M21" s="300">
        <v>1.4666469097137451</v>
      </c>
      <c r="N21" s="300">
        <v>1.4705536365509033</v>
      </c>
      <c r="O21" s="300">
        <v>1.4467059373855591</v>
      </c>
      <c r="P21" s="300">
        <v>1.4312938451766968</v>
      </c>
      <c r="Q21" s="300">
        <v>1.417413592338562</v>
      </c>
      <c r="R21" s="300">
        <v>1.4355394840240479</v>
      </c>
      <c r="S21" s="300">
        <v>1.3430377244949341</v>
      </c>
      <c r="T21" s="300">
        <v>1.3982553482055664</v>
      </c>
      <c r="U21" s="300">
        <v>1.3973932266235352</v>
      </c>
      <c r="V21" s="300">
        <v>1.3681986331939697</v>
      </c>
      <c r="W21" s="300">
        <v>1.3142189979553223</v>
      </c>
      <c r="X21" s="300">
        <v>1.3243362903594971</v>
      </c>
      <c r="Y21" s="300">
        <v>1.2580764293670654</v>
      </c>
      <c r="Z21" s="300">
        <v>1.3380441665649414</v>
      </c>
      <c r="AA21" s="301">
        <v>1.2927987575531006</v>
      </c>
      <c r="AB21" s="299">
        <v>3.5941531658172607</v>
      </c>
      <c r="AC21" s="300">
        <v>2.999969482421875</v>
      </c>
      <c r="AD21" s="300">
        <v>2.5696313381195068</v>
      </c>
      <c r="AE21" s="300">
        <v>2.2823171615600586</v>
      </c>
      <c r="AF21" s="300">
        <v>1.7236834764480591</v>
      </c>
      <c r="AG21" s="300">
        <v>1.5149910449981689</v>
      </c>
      <c r="AH21" s="300">
        <v>1.6614272594451904</v>
      </c>
      <c r="AI21" s="300">
        <v>1.6629855632781982</v>
      </c>
      <c r="AJ21" s="300">
        <v>1.6775138378143311</v>
      </c>
      <c r="AK21" s="300">
        <v>1.497736930847168</v>
      </c>
      <c r="AL21" s="300">
        <v>1.5357304811477661</v>
      </c>
      <c r="AM21" s="300">
        <v>1.5960649251937866</v>
      </c>
      <c r="AN21" s="300">
        <v>1.610470175743103</v>
      </c>
      <c r="AO21" s="300">
        <v>1.5635373592376709</v>
      </c>
      <c r="AP21" s="300">
        <v>1.5460594892501831</v>
      </c>
      <c r="AQ21" s="300">
        <v>1.5062206983566284</v>
      </c>
      <c r="AR21" s="300">
        <v>1.4781225919723511</v>
      </c>
      <c r="AS21" s="300">
        <v>1.4335160255432129</v>
      </c>
      <c r="AT21" s="300">
        <v>1.4698518514633179</v>
      </c>
      <c r="AU21" s="300">
        <v>1.4453153610229492</v>
      </c>
      <c r="AV21" s="300">
        <v>1.4251227378845215</v>
      </c>
      <c r="AW21" s="300">
        <v>1.3916009664535522</v>
      </c>
      <c r="AX21" s="300">
        <v>1.386555552482605</v>
      </c>
      <c r="AY21" s="300">
        <v>1.3143366575241089</v>
      </c>
      <c r="AZ21" s="300">
        <v>1.3850749731063843</v>
      </c>
      <c r="BA21" s="301">
        <v>1.3515650033950806</v>
      </c>
      <c r="BB21" s="297">
        <v>0.77248340845108032</v>
      </c>
      <c r="BC21" s="297">
        <v>1.1919418573379517</v>
      </c>
      <c r="BD21" s="297">
        <v>1.4592971801757813</v>
      </c>
      <c r="BE21" s="297">
        <v>1.1708090305328369</v>
      </c>
      <c r="BF21" s="297">
        <v>1.0711394548416138</v>
      </c>
      <c r="BG21" s="297">
        <v>1.0137603282928467</v>
      </c>
      <c r="BH21" s="297">
        <v>0.94723814725875854</v>
      </c>
      <c r="BI21" s="297">
        <v>0.95767486095428467</v>
      </c>
      <c r="BJ21" s="297">
        <v>1.0013867616653442</v>
      </c>
      <c r="BK21" s="297">
        <v>0.92664730548858643</v>
      </c>
      <c r="BL21" s="297">
        <v>1.059596061706543</v>
      </c>
      <c r="BM21" s="297">
        <v>0.99054229259490967</v>
      </c>
      <c r="BN21" s="297">
        <v>0.98022913932800293</v>
      </c>
      <c r="BO21" s="297">
        <v>1.0188248157501221</v>
      </c>
      <c r="BP21" s="297">
        <v>0.99446552991867065</v>
      </c>
      <c r="BQ21" s="297">
        <v>1.0388102531433105</v>
      </c>
      <c r="BR21" s="297">
        <v>1.2184040546417236</v>
      </c>
      <c r="BS21" s="297">
        <v>0.95024788379669189</v>
      </c>
      <c r="BT21" s="297">
        <v>1.0635730028152466</v>
      </c>
      <c r="BU21" s="297">
        <v>1.1706240177154541</v>
      </c>
      <c r="BV21" s="297">
        <v>1.1095962524414063</v>
      </c>
      <c r="BW21" s="297">
        <v>0.95317137241363525</v>
      </c>
      <c r="BX21" s="297">
        <v>1.0013998746871948</v>
      </c>
      <c r="BY21" s="297">
        <v>0.96587061882019043</v>
      </c>
      <c r="BZ21" s="297">
        <v>1.0846595764160156</v>
      </c>
      <c r="CA21" s="297">
        <v>0.98479187488555908</v>
      </c>
      <c r="CB21" s="299">
        <v>2.8260284363216979</v>
      </c>
      <c r="CC21" s="300">
        <v>2.3907486576231269</v>
      </c>
      <c r="CD21" s="300">
        <v>2.2114604865800245</v>
      </c>
      <c r="CE21" s="300">
        <v>2.0246737776958521</v>
      </c>
      <c r="CF21" s="300">
        <v>1.5483919465626688</v>
      </c>
      <c r="CG21" s="300">
        <v>1.5696584501176676</v>
      </c>
      <c r="CH21" s="300">
        <v>1.5864782999372409</v>
      </c>
      <c r="CI21" s="300">
        <v>1.5114001288740337</v>
      </c>
      <c r="CJ21" s="300">
        <v>1.4839681843454997</v>
      </c>
      <c r="CK21" s="300">
        <v>1.43790311571195</v>
      </c>
      <c r="CL21" s="300">
        <v>1.4507962647180086</v>
      </c>
      <c r="CM21" s="300">
        <v>1.443516392470745</v>
      </c>
      <c r="CN21" s="300">
        <v>1.4609790102969766</v>
      </c>
      <c r="CO21" s="300">
        <v>1.4537638533483421</v>
      </c>
      <c r="CP21" s="300">
        <v>1.4468262448131548</v>
      </c>
      <c r="CQ21" s="300">
        <v>1.413439656049053</v>
      </c>
      <c r="CR21" s="300">
        <v>1.4410875906687248</v>
      </c>
      <c r="CS21" s="300">
        <v>1.3884677539664463</v>
      </c>
      <c r="CT21" s="300">
        <v>1.383307863145784</v>
      </c>
      <c r="CU21" s="300">
        <v>1.3663824326408014</v>
      </c>
      <c r="CV21" s="300">
        <v>1.3603856086545307</v>
      </c>
      <c r="CW21" s="300">
        <v>1.3368692047711737</v>
      </c>
      <c r="CX21" s="300">
        <v>1.3089340590643235</v>
      </c>
      <c r="CY21" s="300">
        <v>1.301699776796472</v>
      </c>
      <c r="CZ21" s="300">
        <v>1.3045202052032778</v>
      </c>
      <c r="DA21" s="301">
        <v>1.2936013168605838</v>
      </c>
      <c r="DB21" s="297">
        <v>3.6351978498399267</v>
      </c>
      <c r="DC21" s="297">
        <v>2.7758163005658623</v>
      </c>
      <c r="DD21" s="297">
        <v>2.5200163737600811</v>
      </c>
      <c r="DE21" s="297">
        <v>2.2761353524791317</v>
      </c>
      <c r="DF21" s="297">
        <v>1.6797148516424734</v>
      </c>
      <c r="DG21" s="297">
        <v>1.7715352112762164</v>
      </c>
      <c r="DH21" s="297">
        <v>1.7467131787666794</v>
      </c>
      <c r="DI21" s="297">
        <v>1.6591916964772135</v>
      </c>
      <c r="DJ21" s="297">
        <v>1.6114967458690475</v>
      </c>
      <c r="DK21" s="297">
        <v>1.5621655134020922</v>
      </c>
      <c r="DL21" s="297">
        <v>1.5849543854638128</v>
      </c>
      <c r="DM21" s="297">
        <v>1.5739744107740594</v>
      </c>
      <c r="DN21" s="297">
        <v>1.5875009405743472</v>
      </c>
      <c r="DO21" s="297">
        <v>1.5787750294707765</v>
      </c>
      <c r="DP21" s="297">
        <v>1.5716070740965511</v>
      </c>
      <c r="DQ21" s="297">
        <v>1.5123920964718744</v>
      </c>
      <c r="DR21" s="297">
        <v>1.4874327122393751</v>
      </c>
      <c r="DS21" s="297">
        <v>1.4780869554602976</v>
      </c>
      <c r="DT21" s="297">
        <v>1.4622524665153294</v>
      </c>
      <c r="DU21" s="297">
        <v>1.4430447806288218</v>
      </c>
      <c r="DV21" s="297">
        <v>1.4284137162248725</v>
      </c>
      <c r="DW21" s="297">
        <v>1.4092113481612893</v>
      </c>
      <c r="DX21" s="297">
        <v>1.3570494221967708</v>
      </c>
      <c r="DY21" s="297">
        <v>1.3487312959821274</v>
      </c>
      <c r="DZ21" s="297">
        <v>1.3644171369039499</v>
      </c>
      <c r="EA21" s="297">
        <v>1.3458739305813674</v>
      </c>
      <c r="EB21" s="299">
        <v>0.79545647612677539</v>
      </c>
      <c r="EC21" s="300">
        <v>0.84828115933681014</v>
      </c>
      <c r="ED21" s="300">
        <v>0.92670764675674522</v>
      </c>
      <c r="EE21" s="300">
        <v>0.96694697870377055</v>
      </c>
      <c r="EF21" s="300">
        <v>1.01866700271446</v>
      </c>
      <c r="EG21" s="300">
        <v>0.9109392695648314</v>
      </c>
      <c r="EH21" s="300">
        <v>0.98738197369059033</v>
      </c>
      <c r="EI21" s="300">
        <v>0.95159157865653532</v>
      </c>
      <c r="EJ21" s="300">
        <v>0.98014103439560551</v>
      </c>
      <c r="EK21" s="300">
        <v>0.96937512562772066</v>
      </c>
      <c r="EL21" s="300">
        <v>0.98014959127604284</v>
      </c>
      <c r="EM21" s="300">
        <v>0.97015203811926409</v>
      </c>
      <c r="EN21" s="300">
        <v>0.98653934828154499</v>
      </c>
      <c r="EO21" s="300">
        <v>0.9791889228915176</v>
      </c>
      <c r="EP21" s="300">
        <v>0.98129424984005365</v>
      </c>
      <c r="EQ21" s="300">
        <v>0.98503078640688824</v>
      </c>
      <c r="ER21" s="300">
        <v>1.2219965484967827</v>
      </c>
      <c r="ES21" s="300">
        <v>0.99646826118783438</v>
      </c>
      <c r="ET21" s="300">
        <v>1.0018143973455964</v>
      </c>
      <c r="EU21" s="300">
        <v>1.0082363162941634</v>
      </c>
      <c r="EV21" s="300">
        <v>1.042482073635312</v>
      </c>
      <c r="EW21" s="300">
        <v>0.97914719810780171</v>
      </c>
      <c r="EX21" s="300">
        <v>1.0294291993196689</v>
      </c>
      <c r="EY21" s="300">
        <v>1.0231805412260833</v>
      </c>
      <c r="EZ21" s="300">
        <v>0.99284478888261729</v>
      </c>
      <c r="FA21" s="301">
        <v>0.99815516761197798</v>
      </c>
    </row>
    <row r="22" spans="1:157" ht="12.75" customHeight="1">
      <c r="A22" s="229">
        <v>33</v>
      </c>
      <c r="B22" s="299">
        <v>2.8319034576416016</v>
      </c>
      <c r="C22" s="300">
        <v>2.2112371921539307</v>
      </c>
      <c r="D22" s="300">
        <v>2.5237772464752197</v>
      </c>
      <c r="E22" s="300">
        <v>1.8417911529541016</v>
      </c>
      <c r="F22" s="300">
        <v>1.585187554359436</v>
      </c>
      <c r="G22" s="300">
        <v>1.6865530014038086</v>
      </c>
      <c r="H22" s="300">
        <v>1.9143725633621216</v>
      </c>
      <c r="I22" s="300">
        <v>1.5318557024002075</v>
      </c>
      <c r="J22" s="300">
        <v>1.5659826993942261</v>
      </c>
      <c r="K22" s="300">
        <v>1.4623956680297852</v>
      </c>
      <c r="L22" s="300">
        <v>1.5277241468429565</v>
      </c>
      <c r="M22" s="300">
        <v>1.3952158689498901</v>
      </c>
      <c r="N22" s="300">
        <v>1.4880571365356445</v>
      </c>
      <c r="O22" s="300">
        <v>1.4465771913528442</v>
      </c>
      <c r="P22" s="300">
        <v>1.4507880210876465</v>
      </c>
      <c r="Q22" s="300">
        <v>1.4766881465911865</v>
      </c>
      <c r="R22" s="300">
        <v>1.4889962673187256</v>
      </c>
      <c r="S22" s="300">
        <v>1.4328765869140625</v>
      </c>
      <c r="T22" s="300">
        <v>1.4447858333587646</v>
      </c>
      <c r="U22" s="300">
        <v>1.3899550437927246</v>
      </c>
      <c r="V22" s="300">
        <v>1.3904916048049927</v>
      </c>
      <c r="W22" s="300">
        <v>1.3391921520233154</v>
      </c>
      <c r="X22" s="300">
        <v>1.3405447006225586</v>
      </c>
      <c r="Y22" s="300">
        <v>1.3349971771240234</v>
      </c>
      <c r="Z22" s="300">
        <v>1.3189429044723511</v>
      </c>
      <c r="AA22" s="301">
        <v>1.328264594078064</v>
      </c>
      <c r="AB22" s="299">
        <v>3.6243834495544434</v>
      </c>
      <c r="AC22" s="300">
        <v>2.6983654499053955</v>
      </c>
      <c r="AD22" s="300">
        <v>2.8397018909454346</v>
      </c>
      <c r="AE22" s="300">
        <v>2.0642881393432617</v>
      </c>
      <c r="AF22" s="300">
        <v>1.7304012775421143</v>
      </c>
      <c r="AG22" s="300">
        <v>1.8582226037979126</v>
      </c>
      <c r="AH22" s="300">
        <v>2.1692130565643311</v>
      </c>
      <c r="AI22" s="300">
        <v>1.6949384212493896</v>
      </c>
      <c r="AJ22" s="300">
        <v>1.6972725391387939</v>
      </c>
      <c r="AK22" s="300">
        <v>1.5959403514862061</v>
      </c>
      <c r="AL22" s="300">
        <v>1.6988084316253662</v>
      </c>
      <c r="AM22" s="300">
        <v>1.5116288661956787</v>
      </c>
      <c r="AN22" s="300">
        <v>1.6279903650283813</v>
      </c>
      <c r="AO22" s="300">
        <v>1.6037942171096802</v>
      </c>
      <c r="AP22" s="300">
        <v>1.5936484336853027</v>
      </c>
      <c r="AQ22" s="300">
        <v>1.5773334503173828</v>
      </c>
      <c r="AR22" s="300">
        <v>1.5439473390579224</v>
      </c>
      <c r="AS22" s="300">
        <v>1.5360383987426758</v>
      </c>
      <c r="AT22" s="300">
        <v>1.5255048274993896</v>
      </c>
      <c r="AU22" s="300">
        <v>1.4776098728179932</v>
      </c>
      <c r="AV22" s="300">
        <v>1.457695484161377</v>
      </c>
      <c r="AW22" s="300">
        <v>1.4033851623535156</v>
      </c>
      <c r="AX22" s="300">
        <v>1.3883436918258667</v>
      </c>
      <c r="AY22" s="300">
        <v>1.3604216575622559</v>
      </c>
      <c r="AZ22" s="300">
        <v>1.3903923034667969</v>
      </c>
      <c r="BA22" s="301">
        <v>1.4021356105804443</v>
      </c>
      <c r="BB22" s="297">
        <v>0.84517830610275269</v>
      </c>
      <c r="BC22" s="297">
        <v>0.67455065250396729</v>
      </c>
      <c r="BD22" s="297">
        <v>1.1623412370681763</v>
      </c>
      <c r="BE22" s="297">
        <v>0.83360779285430908</v>
      </c>
      <c r="BF22" s="297">
        <v>1.0513242483139038</v>
      </c>
      <c r="BG22" s="297">
        <v>1.0887866020202637</v>
      </c>
      <c r="BH22" s="297">
        <v>1.1729339361190796</v>
      </c>
      <c r="BI22" s="297">
        <v>0.9960058331489563</v>
      </c>
      <c r="BJ22" s="297">
        <v>1.1243743896484375</v>
      </c>
      <c r="BK22" s="297">
        <v>1.0228408575057983</v>
      </c>
      <c r="BL22" s="297">
        <v>1.0175546407699585</v>
      </c>
      <c r="BM22" s="297">
        <v>0.99722981452941895</v>
      </c>
      <c r="BN22" s="297">
        <v>1.0138508081436157</v>
      </c>
      <c r="BO22" s="297">
        <v>0.93040943145751953</v>
      </c>
      <c r="BP22" s="297">
        <v>0.96134048700332642</v>
      </c>
      <c r="BQ22" s="297">
        <v>1.0797009468078613</v>
      </c>
      <c r="BR22" s="297">
        <v>1.2331838607788086</v>
      </c>
      <c r="BS22" s="297">
        <v>1.0298088788986206</v>
      </c>
      <c r="BT22" s="297">
        <v>1.0978775024414062</v>
      </c>
      <c r="BU22" s="297">
        <v>1.0178519487380981</v>
      </c>
      <c r="BV22" s="297">
        <v>1.0934873819351196</v>
      </c>
      <c r="BW22" s="297">
        <v>1.0481250286102295</v>
      </c>
      <c r="BX22" s="297">
        <v>1.0875717401504517</v>
      </c>
      <c r="BY22" s="297">
        <v>1.1906285285949707</v>
      </c>
      <c r="BZ22" s="297">
        <v>0.96798574924468994</v>
      </c>
      <c r="CA22" s="297">
        <v>0.97580689191818237</v>
      </c>
      <c r="CB22" s="299">
        <v>2.8763499813528113</v>
      </c>
      <c r="CC22" s="300">
        <v>2.4705059366193769</v>
      </c>
      <c r="CD22" s="300">
        <v>2.2408702714606319</v>
      </c>
      <c r="CE22" s="300">
        <v>2.0533077784818707</v>
      </c>
      <c r="CF22" s="300">
        <v>1.5761410201427613</v>
      </c>
      <c r="CG22" s="300">
        <v>1.5794656584359366</v>
      </c>
      <c r="CH22" s="300">
        <v>1.621341166961739</v>
      </c>
      <c r="CI22" s="300">
        <v>1.53431884694214</v>
      </c>
      <c r="CJ22" s="300">
        <v>1.5049504281683694</v>
      </c>
      <c r="CK22" s="300">
        <v>1.4556405640613108</v>
      </c>
      <c r="CL22" s="300">
        <v>1.4766609858072597</v>
      </c>
      <c r="CM22" s="300">
        <v>1.4608794506748013</v>
      </c>
      <c r="CN22" s="300">
        <v>1.4826905388888332</v>
      </c>
      <c r="CO22" s="300">
        <v>1.4749405769275772</v>
      </c>
      <c r="CP22" s="300">
        <v>1.4724696251435097</v>
      </c>
      <c r="CQ22" s="300">
        <v>1.4415113866209799</v>
      </c>
      <c r="CR22" s="300">
        <v>1.4719110769909132</v>
      </c>
      <c r="CS22" s="300">
        <v>1.4115285830950173</v>
      </c>
      <c r="CT22" s="300">
        <v>1.403911352829101</v>
      </c>
      <c r="CU22" s="300">
        <v>1.3910804143583819</v>
      </c>
      <c r="CV22" s="300">
        <v>1.3821065408523574</v>
      </c>
      <c r="CW22" s="300">
        <v>1.360093172307439</v>
      </c>
      <c r="CX22" s="300">
        <v>1.330172212434019</v>
      </c>
      <c r="CY22" s="300">
        <v>1.3178251434868198</v>
      </c>
      <c r="CZ22" s="300">
        <v>1.3202671720250658</v>
      </c>
      <c r="DA22" s="301">
        <v>1.3070272354205235</v>
      </c>
      <c r="DB22" s="297">
        <v>3.742849001990407</v>
      </c>
      <c r="DC22" s="297">
        <v>2.9085233172009661</v>
      </c>
      <c r="DD22" s="297">
        <v>2.5680424512917503</v>
      </c>
      <c r="DE22" s="297">
        <v>2.3049918310712214</v>
      </c>
      <c r="DF22" s="297">
        <v>1.7305938636807436</v>
      </c>
      <c r="DG22" s="297">
        <v>1.7916947846566718</v>
      </c>
      <c r="DH22" s="297">
        <v>1.7902851993012696</v>
      </c>
      <c r="DI22" s="297">
        <v>1.6967542156325606</v>
      </c>
      <c r="DJ22" s="297">
        <v>1.6448767985113955</v>
      </c>
      <c r="DK22" s="297">
        <v>1.5905354488330947</v>
      </c>
      <c r="DL22" s="297">
        <v>1.6254092720299176</v>
      </c>
      <c r="DM22" s="297">
        <v>1.6052684908806292</v>
      </c>
      <c r="DN22" s="297">
        <v>1.6245722631739152</v>
      </c>
      <c r="DO22" s="297">
        <v>1.6151910466060502</v>
      </c>
      <c r="DP22" s="297">
        <v>1.6140719219780539</v>
      </c>
      <c r="DQ22" s="297">
        <v>1.556325550006826</v>
      </c>
      <c r="DR22" s="297">
        <v>1.5299077039488729</v>
      </c>
      <c r="DS22" s="297">
        <v>1.513416688167589</v>
      </c>
      <c r="DT22" s="297">
        <v>1.4940560356591166</v>
      </c>
      <c r="DU22" s="297">
        <v>1.4777958319622939</v>
      </c>
      <c r="DV22" s="297">
        <v>1.4612382235530377</v>
      </c>
      <c r="DW22" s="297">
        <v>1.4462256179224318</v>
      </c>
      <c r="DX22" s="297">
        <v>1.3878060838365491</v>
      </c>
      <c r="DY22" s="297">
        <v>1.376503940292904</v>
      </c>
      <c r="DZ22" s="297">
        <v>1.3857682345222049</v>
      </c>
      <c r="EA22" s="297">
        <v>1.3634389449328532</v>
      </c>
      <c r="EB22" s="299">
        <v>0.8286956892350873</v>
      </c>
      <c r="EC22" s="300">
        <v>0.85807313435617361</v>
      </c>
      <c r="ED22" s="300">
        <v>0.93206968483385377</v>
      </c>
      <c r="EE22" s="300">
        <v>0.97076126516799044</v>
      </c>
      <c r="EF22" s="300">
        <v>1.0279809546182566</v>
      </c>
      <c r="EG22" s="300">
        <v>0.91617364928483003</v>
      </c>
      <c r="EH22" s="300">
        <v>0.99707255747867196</v>
      </c>
      <c r="EI22" s="300">
        <v>0.95891583994789753</v>
      </c>
      <c r="EJ22" s="300">
        <v>0.98729035308628521</v>
      </c>
      <c r="EK22" s="300">
        <v>0.97320004069677957</v>
      </c>
      <c r="EL22" s="300">
        <v>0.98415208780925945</v>
      </c>
      <c r="EM22" s="300">
        <v>0.97355857802372825</v>
      </c>
      <c r="EN22" s="300">
        <v>0.99102059041894408</v>
      </c>
      <c r="EO22" s="300">
        <v>0.98521909996851953</v>
      </c>
      <c r="EP22" s="300">
        <v>0.98622379637704671</v>
      </c>
      <c r="EQ22" s="300">
        <v>0.99181641769586915</v>
      </c>
      <c r="ER22" s="300">
        <v>1.2130094080597169</v>
      </c>
      <c r="ES22" s="300">
        <v>0.99723808613725407</v>
      </c>
      <c r="ET22" s="300">
        <v>1.0052214331492075</v>
      </c>
      <c r="EU22" s="300">
        <v>1.0180136212875732</v>
      </c>
      <c r="EV22" s="300">
        <v>1.0412948664584554</v>
      </c>
      <c r="EW22" s="300">
        <v>0.98318581829584928</v>
      </c>
      <c r="EX22" s="300">
        <v>1.0318173851830328</v>
      </c>
      <c r="EY22" s="300">
        <v>1.0250569978852542</v>
      </c>
      <c r="EZ22" s="300">
        <v>1.0010352791537787</v>
      </c>
      <c r="FA22" s="301">
        <v>1.0013367549937719</v>
      </c>
    </row>
    <row r="23" spans="1:157" ht="12.75" customHeight="1">
      <c r="A23" s="229">
        <v>34</v>
      </c>
      <c r="B23" s="299">
        <v>2.6542196273803711</v>
      </c>
      <c r="C23" s="300">
        <v>2.7962167263031006</v>
      </c>
      <c r="D23" s="300">
        <v>2.1419389247894287</v>
      </c>
      <c r="E23" s="300">
        <v>1.8523472547531128</v>
      </c>
      <c r="F23" s="300">
        <v>1.4001560211181641</v>
      </c>
      <c r="G23" s="300">
        <v>1.4920350313186646</v>
      </c>
      <c r="H23" s="300">
        <v>1.9146945476531982</v>
      </c>
      <c r="I23" s="300">
        <v>1.6062160730361938</v>
      </c>
      <c r="J23" s="300">
        <v>1.4379637241363525</v>
      </c>
      <c r="K23" s="300">
        <v>1.4214072227478027</v>
      </c>
      <c r="L23" s="300">
        <v>1.580275297164917</v>
      </c>
      <c r="M23" s="300">
        <v>1.4407615661621094</v>
      </c>
      <c r="N23" s="300">
        <v>1.5470529794692993</v>
      </c>
      <c r="O23" s="300">
        <v>1.5396242141723633</v>
      </c>
      <c r="P23" s="300">
        <v>1.5004816055297852</v>
      </c>
      <c r="Q23" s="300">
        <v>1.4896135330200195</v>
      </c>
      <c r="R23" s="300">
        <v>1.5268164873123169</v>
      </c>
      <c r="S23" s="300">
        <v>1.5117583274841309</v>
      </c>
      <c r="T23" s="300">
        <v>1.4220460653305054</v>
      </c>
      <c r="U23" s="300">
        <v>1.4224997758865356</v>
      </c>
      <c r="V23" s="300">
        <v>1.4098752737045288</v>
      </c>
      <c r="W23" s="300">
        <v>1.4043558835983276</v>
      </c>
      <c r="X23" s="300">
        <v>1.384861946105957</v>
      </c>
      <c r="Y23" s="300">
        <v>1.3884173631668091</v>
      </c>
      <c r="Z23" s="300">
        <v>1.3324998617172241</v>
      </c>
      <c r="AA23" s="301">
        <v>1.3040587902069092</v>
      </c>
      <c r="AB23" s="299">
        <v>3.5204164981842041</v>
      </c>
      <c r="AC23" s="300">
        <v>3.2483851909637451</v>
      </c>
      <c r="AD23" s="300">
        <v>2.4623122215270996</v>
      </c>
      <c r="AE23" s="300">
        <v>2.1170637607574463</v>
      </c>
      <c r="AF23" s="300">
        <v>1.4724904298782349</v>
      </c>
      <c r="AG23" s="300">
        <v>1.6696364879608154</v>
      </c>
      <c r="AH23" s="300">
        <v>2.242948055267334</v>
      </c>
      <c r="AI23" s="300">
        <v>1.8034844398498535</v>
      </c>
      <c r="AJ23" s="300">
        <v>1.5791447162628174</v>
      </c>
      <c r="AK23" s="300">
        <v>1.5592818260192871</v>
      </c>
      <c r="AL23" s="300">
        <v>1.7361969947814941</v>
      </c>
      <c r="AM23" s="300">
        <v>1.6225278377532959</v>
      </c>
      <c r="AN23" s="300">
        <v>1.6989400386810303</v>
      </c>
      <c r="AO23" s="300">
        <v>1.7006014585494995</v>
      </c>
      <c r="AP23" s="300">
        <v>1.6828937530517578</v>
      </c>
      <c r="AQ23" s="300">
        <v>1.6130936145782471</v>
      </c>
      <c r="AR23" s="300">
        <v>1.5989120006561279</v>
      </c>
      <c r="AS23" s="300">
        <v>1.6350961923599243</v>
      </c>
      <c r="AT23" s="300">
        <v>1.5162203311920166</v>
      </c>
      <c r="AU23" s="300">
        <v>1.5275119543075562</v>
      </c>
      <c r="AV23" s="300">
        <v>1.4882621765136719</v>
      </c>
      <c r="AW23" s="300">
        <v>1.5029064416885376</v>
      </c>
      <c r="AX23" s="300">
        <v>1.4387747049331665</v>
      </c>
      <c r="AY23" s="300">
        <v>1.4408276081085205</v>
      </c>
      <c r="AZ23" s="300">
        <v>1.405754566192627</v>
      </c>
      <c r="BA23" s="301">
        <v>1.3681838512420654</v>
      </c>
      <c r="BB23" s="297">
        <v>0.76549994945526123</v>
      </c>
      <c r="BC23" s="297">
        <v>1.0963449478149414</v>
      </c>
      <c r="BD23" s="297">
        <v>0.94416046142578125</v>
      </c>
      <c r="BE23" s="297">
        <v>0.79855901002883911</v>
      </c>
      <c r="BF23" s="297">
        <v>1.0938025712966919</v>
      </c>
      <c r="BG23" s="297">
        <v>0.90091806650161743</v>
      </c>
      <c r="BH23" s="297">
        <v>0.9012874960899353</v>
      </c>
      <c r="BI23" s="297">
        <v>1.0055989027023315</v>
      </c>
      <c r="BJ23" s="297">
        <v>0.97390586137771606</v>
      </c>
      <c r="BK23" s="297">
        <v>0.98772633075714111</v>
      </c>
      <c r="BL23" s="297">
        <v>1.1026365756988525</v>
      </c>
      <c r="BM23" s="297">
        <v>0.88906317949295044</v>
      </c>
      <c r="BN23" s="297">
        <v>1.0521730184555054</v>
      </c>
      <c r="BO23" s="297">
        <v>1.0234217643737793</v>
      </c>
      <c r="BP23" s="297">
        <v>0.94940328598022461</v>
      </c>
      <c r="BQ23" s="297">
        <v>1.0326471328735352</v>
      </c>
      <c r="BR23" s="297">
        <v>1.210440993309021</v>
      </c>
      <c r="BS23" s="297">
        <v>1.0557328462600708</v>
      </c>
      <c r="BT23" s="297">
        <v>1.0226147174835205</v>
      </c>
      <c r="BU23" s="297">
        <v>1.0126940011978149</v>
      </c>
      <c r="BV23" s="297">
        <v>1.0940628051757812</v>
      </c>
      <c r="BW23" s="297">
        <v>1.0105232000350952</v>
      </c>
      <c r="BX23" s="297">
        <v>1.1273776292800903</v>
      </c>
      <c r="BY23" s="297">
        <v>1.1139086484909058</v>
      </c>
      <c r="BZ23" s="297">
        <v>0.98992758989334106</v>
      </c>
      <c r="CA23" s="297">
        <v>0.98490893840789795</v>
      </c>
      <c r="CB23" s="299">
        <v>2.9190628134742909</v>
      </c>
      <c r="CC23" s="300">
        <v>2.5361590504700784</v>
      </c>
      <c r="CD23" s="300">
        <v>2.2723412394336728</v>
      </c>
      <c r="CE23" s="300">
        <v>2.0695654778577599</v>
      </c>
      <c r="CF23" s="300">
        <v>1.599479722717249</v>
      </c>
      <c r="CG23" s="300">
        <v>1.5896856551036447</v>
      </c>
      <c r="CH23" s="300">
        <v>1.6466672697269313</v>
      </c>
      <c r="CI23" s="300">
        <v>1.5517392026436523</v>
      </c>
      <c r="CJ23" s="300">
        <v>1.5175604631734763</v>
      </c>
      <c r="CK23" s="300">
        <v>1.466967313220793</v>
      </c>
      <c r="CL23" s="300">
        <v>1.4997202240975711</v>
      </c>
      <c r="CM23" s="300">
        <v>1.4757681219836729</v>
      </c>
      <c r="CN23" s="300">
        <v>1.501648010359329</v>
      </c>
      <c r="CO23" s="300">
        <v>1.4905178612789516</v>
      </c>
      <c r="CP23" s="300">
        <v>1.4951933441829202</v>
      </c>
      <c r="CQ23" s="300">
        <v>1.4656563039629344</v>
      </c>
      <c r="CR23" s="300">
        <v>1.5021739068929967</v>
      </c>
      <c r="CS23" s="300">
        <v>1.431339280164285</v>
      </c>
      <c r="CT23" s="300">
        <v>1.4191249813039966</v>
      </c>
      <c r="CU23" s="300">
        <v>1.4141535948887938</v>
      </c>
      <c r="CV23" s="300">
        <v>1.4022373621738871</v>
      </c>
      <c r="CW23" s="300">
        <v>1.3834807356871461</v>
      </c>
      <c r="CX23" s="300">
        <v>1.3524675566614082</v>
      </c>
      <c r="CY23" s="300">
        <v>1.3341713256129191</v>
      </c>
      <c r="CZ23" s="300">
        <v>1.3344672796000399</v>
      </c>
      <c r="DA23" s="301">
        <v>1.3212096998592384</v>
      </c>
      <c r="DB23" s="297">
        <v>3.8295141843717766</v>
      </c>
      <c r="DC23" s="297">
        <v>3.0283400830171052</v>
      </c>
      <c r="DD23" s="297">
        <v>2.6318361583967396</v>
      </c>
      <c r="DE23" s="297">
        <v>2.3244698102810153</v>
      </c>
      <c r="DF23" s="297">
        <v>1.7754015052196244</v>
      </c>
      <c r="DG23" s="297">
        <v>1.8196058078036501</v>
      </c>
      <c r="DH23" s="297">
        <v>1.8323616791338595</v>
      </c>
      <c r="DI23" s="297">
        <v>1.7272505163885961</v>
      </c>
      <c r="DJ23" s="297">
        <v>1.6705642632760576</v>
      </c>
      <c r="DK23" s="297">
        <v>1.6134549827253011</v>
      </c>
      <c r="DL23" s="297">
        <v>1.6602426123717897</v>
      </c>
      <c r="DM23" s="297">
        <v>1.6350285911151776</v>
      </c>
      <c r="DN23" s="297">
        <v>1.6584929772995616</v>
      </c>
      <c r="DO23" s="297">
        <v>1.6456169790912805</v>
      </c>
      <c r="DP23" s="297">
        <v>1.6509221882048397</v>
      </c>
      <c r="DQ23" s="297">
        <v>1.5947328651158352</v>
      </c>
      <c r="DR23" s="297">
        <v>1.5723122623258656</v>
      </c>
      <c r="DS23" s="297">
        <v>1.5485700491081016</v>
      </c>
      <c r="DT23" s="297">
        <v>1.5249349360198756</v>
      </c>
      <c r="DU23" s="297">
        <v>1.5119169724802679</v>
      </c>
      <c r="DV23" s="297">
        <v>1.4938604370827369</v>
      </c>
      <c r="DW23" s="297">
        <v>1.4812840286713669</v>
      </c>
      <c r="DX23" s="297">
        <v>1.421209710022096</v>
      </c>
      <c r="DY23" s="297">
        <v>1.4050063329747369</v>
      </c>
      <c r="DZ23" s="297">
        <v>1.4054728465348265</v>
      </c>
      <c r="EA23" s="297">
        <v>1.3837940212153077</v>
      </c>
      <c r="EB23" s="299">
        <v>0.85450917687806527</v>
      </c>
      <c r="EC23" s="300">
        <v>0.8687940415468548</v>
      </c>
      <c r="ED23" s="300">
        <v>0.93918441215191939</v>
      </c>
      <c r="EE23" s="300">
        <v>0.97349456384932853</v>
      </c>
      <c r="EF23" s="300">
        <v>1.0320168900660576</v>
      </c>
      <c r="EG23" s="300">
        <v>0.9224693176615304</v>
      </c>
      <c r="EH23" s="300">
        <v>1.0124958237039174</v>
      </c>
      <c r="EI23" s="300">
        <v>0.96684014895357051</v>
      </c>
      <c r="EJ23" s="300">
        <v>0.99319395233505581</v>
      </c>
      <c r="EK23" s="300">
        <v>0.98071282608120447</v>
      </c>
      <c r="EL23" s="300">
        <v>0.98851323074608843</v>
      </c>
      <c r="EM23" s="300">
        <v>0.97715370088905917</v>
      </c>
      <c r="EN23" s="300">
        <v>0.99591008032437434</v>
      </c>
      <c r="EO23" s="300">
        <v>0.99578256851146274</v>
      </c>
      <c r="EP23" s="300">
        <v>0.99443738139893723</v>
      </c>
      <c r="EQ23" s="300">
        <v>1.0030405918295646</v>
      </c>
      <c r="ER23" s="300">
        <v>1.2035538042839131</v>
      </c>
      <c r="ES23" s="300">
        <v>1.0007318190416068</v>
      </c>
      <c r="ET23" s="300">
        <v>1.0142557282592102</v>
      </c>
      <c r="EU23" s="300">
        <v>1.0264869618711545</v>
      </c>
      <c r="EV23" s="300">
        <v>1.0415523415490988</v>
      </c>
      <c r="EW23" s="300">
        <v>0.99368790672605822</v>
      </c>
      <c r="EX23" s="300">
        <v>1.0346329783577848</v>
      </c>
      <c r="EY23" s="300">
        <v>1.0296854158222721</v>
      </c>
      <c r="EZ23" s="300">
        <v>1.0083984369267678</v>
      </c>
      <c r="FA23" s="301">
        <v>1.0074717133364943</v>
      </c>
    </row>
    <row r="24" spans="1:157" ht="12.75" customHeight="1">
      <c r="A24" s="229">
        <v>35</v>
      </c>
      <c r="B24" s="299">
        <v>3.208486795425415</v>
      </c>
      <c r="C24" s="300">
        <v>2.6493837833404541</v>
      </c>
      <c r="D24" s="300">
        <v>2.4999330043792725</v>
      </c>
      <c r="E24" s="300">
        <v>2.1715097427368164</v>
      </c>
      <c r="F24" s="300">
        <v>1.7011926174163818</v>
      </c>
      <c r="G24" s="300">
        <v>1.7407549619674683</v>
      </c>
      <c r="H24" s="300">
        <v>1.8928213119506836</v>
      </c>
      <c r="I24" s="300">
        <v>1.5482274293899536</v>
      </c>
      <c r="J24" s="300">
        <v>1.5371294021606445</v>
      </c>
      <c r="K24" s="300">
        <v>1.5026019811630249</v>
      </c>
      <c r="L24" s="300">
        <v>1.4453470706939697</v>
      </c>
      <c r="M24" s="300">
        <v>1.5957925319671631</v>
      </c>
      <c r="N24" s="300">
        <v>1.48314368724823</v>
      </c>
      <c r="O24" s="300">
        <v>1.5240188837051392</v>
      </c>
      <c r="P24" s="300">
        <v>1.563251256942749</v>
      </c>
      <c r="Q24" s="300">
        <v>1.5052239894866943</v>
      </c>
      <c r="R24" s="300">
        <v>1.5530524253845215</v>
      </c>
      <c r="S24" s="300">
        <v>1.4547832012176514</v>
      </c>
      <c r="T24" s="300">
        <v>1.4868100881576538</v>
      </c>
      <c r="U24" s="300">
        <v>1.4148869514465332</v>
      </c>
      <c r="V24" s="300">
        <v>1.383309006690979</v>
      </c>
      <c r="W24" s="300">
        <v>1.3717005252838135</v>
      </c>
      <c r="X24" s="300">
        <v>1.3595544099807739</v>
      </c>
      <c r="Y24" s="300">
        <v>1.2930705547332764</v>
      </c>
      <c r="Z24" s="300">
        <v>1.3303210735321045</v>
      </c>
      <c r="AA24" s="301">
        <v>1.3387959003448486</v>
      </c>
      <c r="AB24" s="299">
        <v>4.3991293907165527</v>
      </c>
      <c r="AC24" s="300">
        <v>3.1399438381195068</v>
      </c>
      <c r="AD24" s="300">
        <v>2.8704724311828613</v>
      </c>
      <c r="AE24" s="300">
        <v>2.441511869430542</v>
      </c>
      <c r="AF24" s="300">
        <v>1.8720941543579102</v>
      </c>
      <c r="AG24" s="300">
        <v>1.9389432668685913</v>
      </c>
      <c r="AH24" s="300">
        <v>2.0291953086853027</v>
      </c>
      <c r="AI24" s="300">
        <v>1.7234344482421875</v>
      </c>
      <c r="AJ24" s="300">
        <v>1.7044538259506226</v>
      </c>
      <c r="AK24" s="300">
        <v>1.666668176651001</v>
      </c>
      <c r="AL24" s="300">
        <v>1.5996358394622803</v>
      </c>
      <c r="AM24" s="300">
        <v>1.7679502964019775</v>
      </c>
      <c r="AN24" s="300">
        <v>1.6570149660110474</v>
      </c>
      <c r="AO24" s="300">
        <v>1.6983975172042847</v>
      </c>
      <c r="AP24" s="300">
        <v>1.7528091669082642</v>
      </c>
      <c r="AQ24" s="300">
        <v>1.6724922657012939</v>
      </c>
      <c r="AR24" s="300">
        <v>1.6355042457580566</v>
      </c>
      <c r="AS24" s="300">
        <v>1.5834740400314331</v>
      </c>
      <c r="AT24" s="300">
        <v>1.5997953414916992</v>
      </c>
      <c r="AU24" s="300">
        <v>1.5284281969070435</v>
      </c>
      <c r="AV24" s="300">
        <v>1.5138788223266602</v>
      </c>
      <c r="AW24" s="300">
        <v>1.5155224800109863</v>
      </c>
      <c r="AX24" s="300">
        <v>1.4150702953338623</v>
      </c>
      <c r="AY24" s="300">
        <v>1.3923050165176392</v>
      </c>
      <c r="AZ24" s="300">
        <v>1.3944329023361206</v>
      </c>
      <c r="BA24" s="301">
        <v>1.3699284791946411</v>
      </c>
      <c r="BB24" s="297">
        <v>0.88731050491333008</v>
      </c>
      <c r="BC24" s="297">
        <v>0.95769214630126953</v>
      </c>
      <c r="BD24" s="297">
        <v>1.0252797603607178</v>
      </c>
      <c r="BE24" s="297">
        <v>1.017987847328186</v>
      </c>
      <c r="BF24" s="297">
        <v>1.1662800312042236</v>
      </c>
      <c r="BG24" s="297">
        <v>1.0789792537689209</v>
      </c>
      <c r="BH24" s="297">
        <v>1.443530797958374</v>
      </c>
      <c r="BI24" s="297">
        <v>0.99463897943496704</v>
      </c>
      <c r="BJ24" s="297">
        <v>1.0089317560195923</v>
      </c>
      <c r="BK24" s="297">
        <v>1.0252439975738525</v>
      </c>
      <c r="BL24" s="297">
        <v>0.97426033020019531</v>
      </c>
      <c r="BM24" s="297">
        <v>1.0592981576919556</v>
      </c>
      <c r="BN24" s="297">
        <v>0.9685131311416626</v>
      </c>
      <c r="BO24" s="297">
        <v>0.99590849876403809</v>
      </c>
      <c r="BP24" s="297">
        <v>1.0172176361083984</v>
      </c>
      <c r="BQ24" s="297">
        <v>0.95787465572357178</v>
      </c>
      <c r="BR24" s="297">
        <v>1.2176662683486938</v>
      </c>
      <c r="BS24" s="297">
        <v>1.0020468235015869</v>
      </c>
      <c r="BT24" s="297">
        <v>1.0742383003234863</v>
      </c>
      <c r="BU24" s="297">
        <v>0.98625290393829346</v>
      </c>
      <c r="BV24" s="297">
        <v>0.90923315286636353</v>
      </c>
      <c r="BW24" s="297">
        <v>0.8533051609992981</v>
      </c>
      <c r="BX24" s="297">
        <v>1.0827021598815918</v>
      </c>
      <c r="BY24" s="297">
        <v>0.85094845294952393</v>
      </c>
      <c r="BZ24" s="297">
        <v>1.0365797281265259</v>
      </c>
      <c r="CA24" s="297">
        <v>1.1932982206344604</v>
      </c>
      <c r="CB24" s="299">
        <v>2.9620701626725645</v>
      </c>
      <c r="CC24" s="300">
        <v>2.5815243225313216</v>
      </c>
      <c r="CD24" s="300">
        <v>2.3008604859670831</v>
      </c>
      <c r="CE24" s="300">
        <v>2.0764545402299603</v>
      </c>
      <c r="CF24" s="300">
        <v>1.6175502758729645</v>
      </c>
      <c r="CG24" s="300">
        <v>1.6039659270251507</v>
      </c>
      <c r="CH24" s="300">
        <v>1.6656401673584424</v>
      </c>
      <c r="CI24" s="300">
        <v>1.5623152692195219</v>
      </c>
      <c r="CJ24" s="300">
        <v>1.5246381368173858</v>
      </c>
      <c r="CK24" s="300">
        <v>1.4745130643805389</v>
      </c>
      <c r="CL24" s="300">
        <v>1.5183758544423955</v>
      </c>
      <c r="CM24" s="300">
        <v>1.4889905154131202</v>
      </c>
      <c r="CN24" s="300">
        <v>1.5189673929166019</v>
      </c>
      <c r="CO24" s="300">
        <v>1.5016798363130344</v>
      </c>
      <c r="CP24" s="300">
        <v>1.511904261299434</v>
      </c>
      <c r="CQ24" s="300">
        <v>1.4869533793575751</v>
      </c>
      <c r="CR24" s="300">
        <v>1.525380032104215</v>
      </c>
      <c r="CS24" s="300">
        <v>1.4486081542174665</v>
      </c>
      <c r="CT24" s="300">
        <v>1.4337603610219927</v>
      </c>
      <c r="CU24" s="300">
        <v>1.4347974555987388</v>
      </c>
      <c r="CV24" s="300">
        <v>1.4200235748671264</v>
      </c>
      <c r="CW24" s="300">
        <v>1.4051195929785156</v>
      </c>
      <c r="CX24" s="300">
        <v>1.3739317975676588</v>
      </c>
      <c r="CY24" s="300">
        <v>1.349882310849243</v>
      </c>
      <c r="CZ24" s="300">
        <v>1.3484206579721632</v>
      </c>
      <c r="DA24" s="301">
        <v>1.3376092696569957</v>
      </c>
      <c r="DB24" s="297">
        <v>3.8780972135133656</v>
      </c>
      <c r="DC24" s="297">
        <v>3.1254873465773194</v>
      </c>
      <c r="DD24" s="297">
        <v>2.6959598173900758</v>
      </c>
      <c r="DE24" s="297">
        <v>2.3442988131443037</v>
      </c>
      <c r="DF24" s="297">
        <v>1.817651452268529</v>
      </c>
      <c r="DG24" s="297">
        <v>1.8369561026359684</v>
      </c>
      <c r="DH24" s="297">
        <v>1.860996867499328</v>
      </c>
      <c r="DI24" s="297">
        <v>1.7500789934897065</v>
      </c>
      <c r="DJ24" s="297">
        <v>1.6917050740392152</v>
      </c>
      <c r="DK24" s="297">
        <v>1.6309816189990183</v>
      </c>
      <c r="DL24" s="297">
        <v>1.6907365096225433</v>
      </c>
      <c r="DM24" s="297">
        <v>1.6594403289395734</v>
      </c>
      <c r="DN24" s="297">
        <v>1.6898541520278865</v>
      </c>
      <c r="DO24" s="297">
        <v>1.670416857354613</v>
      </c>
      <c r="DP24" s="297">
        <v>1.682138329755023</v>
      </c>
      <c r="DQ24" s="297">
        <v>1.6283022968502077</v>
      </c>
      <c r="DR24" s="297">
        <v>1.6066206206631408</v>
      </c>
      <c r="DS24" s="297">
        <v>1.5798322524197899</v>
      </c>
      <c r="DT24" s="297">
        <v>1.5506895806397467</v>
      </c>
      <c r="DU24" s="297">
        <v>1.5436785290381123</v>
      </c>
      <c r="DV24" s="297">
        <v>1.5237384906251537</v>
      </c>
      <c r="DW24" s="297">
        <v>1.5128809361370195</v>
      </c>
      <c r="DX24" s="297">
        <v>1.4512570677456413</v>
      </c>
      <c r="DY24" s="297">
        <v>1.4308226527938455</v>
      </c>
      <c r="DZ24" s="297">
        <v>1.4234424689731213</v>
      </c>
      <c r="EA24" s="297">
        <v>1.4073496658309961</v>
      </c>
      <c r="EB24" s="299">
        <v>0.87950572334728949</v>
      </c>
      <c r="EC24" s="300">
        <v>0.87905889203490339</v>
      </c>
      <c r="ED24" s="300">
        <v>0.94095580704990944</v>
      </c>
      <c r="EE24" s="300">
        <v>0.97577069169396735</v>
      </c>
      <c r="EF24" s="300">
        <v>1.0340588465746698</v>
      </c>
      <c r="EG24" s="300">
        <v>0.92875497177062261</v>
      </c>
      <c r="EH24" s="300">
        <v>1.0229498635749747</v>
      </c>
      <c r="EI24" s="300">
        <v>0.9747438445551404</v>
      </c>
      <c r="EJ24" s="300">
        <v>0.99927824546835065</v>
      </c>
      <c r="EK24" s="300">
        <v>0.99027876737981424</v>
      </c>
      <c r="EL24" s="300">
        <v>0.99446311299014589</v>
      </c>
      <c r="EM24" s="300">
        <v>0.98182397115941111</v>
      </c>
      <c r="EN24" s="300">
        <v>1.0025090780048012</v>
      </c>
      <c r="EO24" s="300">
        <v>1.008081380440879</v>
      </c>
      <c r="EP24" s="300">
        <v>1.0055186412542869</v>
      </c>
      <c r="EQ24" s="300">
        <v>1.0146101869055837</v>
      </c>
      <c r="ER24" s="300">
        <v>1.1938979208715985</v>
      </c>
      <c r="ES24" s="300">
        <v>1.0065841128701438</v>
      </c>
      <c r="ET24" s="300">
        <v>1.0243150185086771</v>
      </c>
      <c r="EU24" s="300">
        <v>1.0348709341290665</v>
      </c>
      <c r="EV24" s="300">
        <v>1.0421621772461069</v>
      </c>
      <c r="EW24" s="300">
        <v>1.009664828560884</v>
      </c>
      <c r="EX24" s="300">
        <v>1.0362117615099011</v>
      </c>
      <c r="EY24" s="300">
        <v>1.0333269822484761</v>
      </c>
      <c r="EZ24" s="300">
        <v>1.0159100909778087</v>
      </c>
      <c r="FA24" s="301">
        <v>1.015224158794209</v>
      </c>
    </row>
    <row r="25" spans="1:157" ht="12.75" customHeight="1">
      <c r="A25" s="229">
        <v>36</v>
      </c>
      <c r="B25" s="299">
        <v>3.1023075580596924</v>
      </c>
      <c r="C25" s="300">
        <v>2.7116413116455078</v>
      </c>
      <c r="D25" s="300">
        <v>2.3159728050231934</v>
      </c>
      <c r="E25" s="300">
        <v>2.1612973213195801</v>
      </c>
      <c r="F25" s="300">
        <v>1.7969889640808105</v>
      </c>
      <c r="G25" s="300">
        <v>1.5561372041702271</v>
      </c>
      <c r="H25" s="300">
        <v>1.7797943353652954</v>
      </c>
      <c r="I25" s="300">
        <v>1.6304486989974976</v>
      </c>
      <c r="J25" s="300">
        <v>1.5731018781661987</v>
      </c>
      <c r="K25" s="300">
        <v>1.5333919525146484</v>
      </c>
      <c r="L25" s="300">
        <v>1.5801734924316406</v>
      </c>
      <c r="M25" s="300">
        <v>1.5349644422531128</v>
      </c>
      <c r="N25" s="300">
        <v>1.546339750289917</v>
      </c>
      <c r="O25" s="300">
        <v>1.501779317855835</v>
      </c>
      <c r="P25" s="300">
        <v>1.5244507789611816</v>
      </c>
      <c r="Q25" s="300">
        <v>1.51195228099823</v>
      </c>
      <c r="R25" s="300">
        <v>1.5521800518035889</v>
      </c>
      <c r="S25" s="300">
        <v>1.4522364139556885</v>
      </c>
      <c r="T25" s="300">
        <v>1.4557583332061768</v>
      </c>
      <c r="U25" s="300">
        <v>1.4743521213531494</v>
      </c>
      <c r="V25" s="300">
        <v>1.4676704406738281</v>
      </c>
      <c r="W25" s="300">
        <v>1.4654136896133423</v>
      </c>
      <c r="X25" s="300">
        <v>1.4269053936004639</v>
      </c>
      <c r="Y25" s="300">
        <v>1.403389573097229</v>
      </c>
      <c r="Z25" s="300">
        <v>1.3862267732620239</v>
      </c>
      <c r="AA25" s="301">
        <v>1.3249896764755249</v>
      </c>
      <c r="AB25" s="299">
        <v>4.0157055854797363</v>
      </c>
      <c r="AC25" s="300">
        <v>3.4913103580474854</v>
      </c>
      <c r="AD25" s="300">
        <v>2.7669155597686768</v>
      </c>
      <c r="AE25" s="300">
        <v>2.3844020366668701</v>
      </c>
      <c r="AF25" s="300">
        <v>2.0947461128234863</v>
      </c>
      <c r="AG25" s="300">
        <v>1.8492888212203979</v>
      </c>
      <c r="AH25" s="300">
        <v>1.9452074766159058</v>
      </c>
      <c r="AI25" s="300">
        <v>1.8248298168182373</v>
      </c>
      <c r="AJ25" s="300">
        <v>1.7486822605133057</v>
      </c>
      <c r="AK25" s="300">
        <v>1.7013537883758545</v>
      </c>
      <c r="AL25" s="300">
        <v>1.8099241256713867</v>
      </c>
      <c r="AM25" s="300">
        <v>1.7124919891357422</v>
      </c>
      <c r="AN25" s="300">
        <v>1.7380666732788086</v>
      </c>
      <c r="AO25" s="300">
        <v>1.7003949880599976</v>
      </c>
      <c r="AP25" s="300">
        <v>1.68913733959198</v>
      </c>
      <c r="AQ25" s="300">
        <v>1.7035384178161621</v>
      </c>
      <c r="AR25" s="300">
        <v>1.6511167287826538</v>
      </c>
      <c r="AS25" s="300">
        <v>1.5934581756591797</v>
      </c>
      <c r="AT25" s="300">
        <v>1.5725297927856445</v>
      </c>
      <c r="AU25" s="300">
        <v>1.5742735862731934</v>
      </c>
      <c r="AV25" s="300">
        <v>1.5798437595367432</v>
      </c>
      <c r="AW25" s="300">
        <v>1.5725557804107666</v>
      </c>
      <c r="AX25" s="300">
        <v>1.5085670948028564</v>
      </c>
      <c r="AY25" s="300">
        <v>1.4906928539276123</v>
      </c>
      <c r="AZ25" s="300">
        <v>1.4674756526947021</v>
      </c>
      <c r="BA25" s="301">
        <v>1.4134784936904907</v>
      </c>
      <c r="BB25" s="297">
        <v>0.96482008695602417</v>
      </c>
      <c r="BC25" s="297">
        <v>0.78653711080551147</v>
      </c>
      <c r="BD25" s="297">
        <v>0.79523944854736328</v>
      </c>
      <c r="BE25" s="297">
        <v>1.2149686813354492</v>
      </c>
      <c r="BF25" s="297">
        <v>0.98034471273422241</v>
      </c>
      <c r="BG25" s="297">
        <v>0.7777068018913269</v>
      </c>
      <c r="BH25" s="297">
        <v>1.2211877107620239</v>
      </c>
      <c r="BI25" s="297">
        <v>1.0447982549667358</v>
      </c>
      <c r="BJ25" s="297">
        <v>1.0352015495300293</v>
      </c>
      <c r="BK25" s="297">
        <v>1.0359722375869751</v>
      </c>
      <c r="BL25" s="297">
        <v>0.99157845973968506</v>
      </c>
      <c r="BM25" s="297">
        <v>1.0286107063293457</v>
      </c>
      <c r="BN25" s="297">
        <v>0.99447447061538696</v>
      </c>
      <c r="BO25" s="297">
        <v>0.97419100999832153</v>
      </c>
      <c r="BP25" s="297">
        <v>1.0461586713790894</v>
      </c>
      <c r="BQ25" s="297">
        <v>0.92552417516708374</v>
      </c>
      <c r="BR25" s="297">
        <v>1.1841733455657959</v>
      </c>
      <c r="BS25" s="297">
        <v>0.97933346033096313</v>
      </c>
      <c r="BT25" s="297">
        <v>1.0376121997833252</v>
      </c>
      <c r="BU25" s="297">
        <v>1.1240969896316528</v>
      </c>
      <c r="BV25" s="297">
        <v>1.0639913082122803</v>
      </c>
      <c r="BW25" s="297">
        <v>1.0523830652236938</v>
      </c>
      <c r="BX25" s="297">
        <v>1.077735424041748</v>
      </c>
      <c r="BY25" s="297">
        <v>1.0390163660049438</v>
      </c>
      <c r="BZ25" s="297">
        <v>1.0300356149673462</v>
      </c>
      <c r="CA25" s="297">
        <v>0.94397562742233276</v>
      </c>
      <c r="CB25" s="299">
        <v>2.9809211592053373</v>
      </c>
      <c r="CC25" s="300">
        <v>2.5956416026294065</v>
      </c>
      <c r="CD25" s="300">
        <v>2.3314669373447598</v>
      </c>
      <c r="CE25" s="300">
        <v>2.0860762496605787</v>
      </c>
      <c r="CF25" s="300">
        <v>1.6340764753531356</v>
      </c>
      <c r="CG25" s="300">
        <v>1.6166324480841734</v>
      </c>
      <c r="CH25" s="300">
        <v>1.6786950712238822</v>
      </c>
      <c r="CI25" s="300">
        <v>1.5704108006857294</v>
      </c>
      <c r="CJ25" s="300">
        <v>1.5278798204084076</v>
      </c>
      <c r="CK25" s="300">
        <v>1.4807998271685605</v>
      </c>
      <c r="CL25" s="300">
        <v>1.5281904798622576</v>
      </c>
      <c r="CM25" s="300">
        <v>1.4972283677317748</v>
      </c>
      <c r="CN25" s="300">
        <v>1.5317659419744665</v>
      </c>
      <c r="CO25" s="300">
        <v>1.5113717931734201</v>
      </c>
      <c r="CP25" s="300">
        <v>1.523382553752191</v>
      </c>
      <c r="CQ25" s="300">
        <v>1.5038226644663444</v>
      </c>
      <c r="CR25" s="300">
        <v>1.5411943388518257</v>
      </c>
      <c r="CS25" s="300">
        <v>1.463464381801737</v>
      </c>
      <c r="CT25" s="300">
        <v>1.4477309860695735</v>
      </c>
      <c r="CU25" s="300">
        <v>1.4529066615152166</v>
      </c>
      <c r="CV25" s="300">
        <v>1.4369668323448688</v>
      </c>
      <c r="CW25" s="300">
        <v>1.4234713983274527</v>
      </c>
      <c r="CX25" s="300">
        <v>1.3917820241791838</v>
      </c>
      <c r="CY25" s="300">
        <v>1.3643325864531224</v>
      </c>
      <c r="CZ25" s="300">
        <v>1.3620209670835879</v>
      </c>
      <c r="DA25" s="301">
        <v>1.3543163546461781</v>
      </c>
      <c r="DB25" s="297">
        <v>3.9089006984572361</v>
      </c>
      <c r="DC25" s="297">
        <v>3.1827421673362943</v>
      </c>
      <c r="DD25" s="297">
        <v>2.7613640504426136</v>
      </c>
      <c r="DE25" s="297">
        <v>2.3684949613858857</v>
      </c>
      <c r="DF25" s="297">
        <v>1.8544748621289988</v>
      </c>
      <c r="DG25" s="297">
        <v>1.8514723162953695</v>
      </c>
      <c r="DH25" s="297">
        <v>1.8807305599744832</v>
      </c>
      <c r="DI25" s="297">
        <v>1.7699825900672983</v>
      </c>
      <c r="DJ25" s="297">
        <v>1.7070444106295986</v>
      </c>
      <c r="DK25" s="297">
        <v>1.6466914216517081</v>
      </c>
      <c r="DL25" s="297">
        <v>1.7117885824985821</v>
      </c>
      <c r="DM25" s="297">
        <v>1.6765230123213046</v>
      </c>
      <c r="DN25" s="297">
        <v>1.7144963421702708</v>
      </c>
      <c r="DO25" s="297">
        <v>1.6906727400992909</v>
      </c>
      <c r="DP25" s="297">
        <v>1.7066143407456422</v>
      </c>
      <c r="DQ25" s="297">
        <v>1.6539824763997775</v>
      </c>
      <c r="DR25" s="297">
        <v>1.6346473713312315</v>
      </c>
      <c r="DS25" s="297">
        <v>1.605829832340977</v>
      </c>
      <c r="DT25" s="297">
        <v>1.5745649191285502</v>
      </c>
      <c r="DU25" s="297">
        <v>1.5733778538728178</v>
      </c>
      <c r="DV25" s="297">
        <v>1.5534675309251436</v>
      </c>
      <c r="DW25" s="297">
        <v>1.5394959044578174</v>
      </c>
      <c r="DX25" s="297">
        <v>1.4768627096657021</v>
      </c>
      <c r="DY25" s="297">
        <v>1.4533561113285756</v>
      </c>
      <c r="DZ25" s="297">
        <v>1.4390349952426653</v>
      </c>
      <c r="EA25" s="297">
        <v>1.4313530089008302</v>
      </c>
      <c r="EB25" s="299">
        <v>0.90329746333299066</v>
      </c>
      <c r="EC25" s="300">
        <v>0.8846204535606057</v>
      </c>
      <c r="ED25" s="300">
        <v>0.93579414421608509</v>
      </c>
      <c r="EE25" s="300">
        <v>0.97760668061217748</v>
      </c>
      <c r="EF25" s="300">
        <v>1.031119574846449</v>
      </c>
      <c r="EG25" s="300">
        <v>0.93341269006726058</v>
      </c>
      <c r="EH25" s="300">
        <v>1.0315410252413142</v>
      </c>
      <c r="EI25" s="300">
        <v>0.98308015631094603</v>
      </c>
      <c r="EJ25" s="300">
        <v>1.0062391473201409</v>
      </c>
      <c r="EK25" s="300">
        <v>0.99988837926874674</v>
      </c>
      <c r="EL25" s="300">
        <v>1.0015413651744489</v>
      </c>
      <c r="EM25" s="300">
        <v>0.99130570212761893</v>
      </c>
      <c r="EN25" s="300">
        <v>1.0084145079663114</v>
      </c>
      <c r="EO25" s="300">
        <v>1.0179743987866863</v>
      </c>
      <c r="EP25" s="300">
        <v>1.0151443754375253</v>
      </c>
      <c r="EQ25" s="300">
        <v>1.0275694348729767</v>
      </c>
      <c r="ER25" s="300">
        <v>1.1842489887387608</v>
      </c>
      <c r="ES25" s="300">
        <v>1.0152973714496258</v>
      </c>
      <c r="ET25" s="300">
        <v>1.0344839447745529</v>
      </c>
      <c r="EU25" s="300">
        <v>1.044135475143231</v>
      </c>
      <c r="EV25" s="300">
        <v>1.0443433293018642</v>
      </c>
      <c r="EW25" s="300">
        <v>1.0233213910859085</v>
      </c>
      <c r="EX25" s="300">
        <v>1.0378257988399742</v>
      </c>
      <c r="EY25" s="300">
        <v>1.0361403166793197</v>
      </c>
      <c r="EZ25" s="300">
        <v>1.0227334666643422</v>
      </c>
      <c r="FA25" s="301">
        <v>1.0253961860114478</v>
      </c>
    </row>
    <row r="26" spans="1:157" ht="12.75" customHeight="1">
      <c r="A26" s="229">
        <v>37</v>
      </c>
      <c r="B26" s="299">
        <v>2.9279065132141113</v>
      </c>
      <c r="C26" s="300">
        <v>2.5338020324707031</v>
      </c>
      <c r="D26" s="300">
        <v>1.8580719232559204</v>
      </c>
      <c r="E26" s="300">
        <v>2.0944221019744873</v>
      </c>
      <c r="F26" s="300">
        <v>1.7858560085296631</v>
      </c>
      <c r="G26" s="300">
        <v>1.8462973833084106</v>
      </c>
      <c r="H26" s="300">
        <v>1.5691758394241333</v>
      </c>
      <c r="I26" s="300">
        <v>1.5637767314910889</v>
      </c>
      <c r="J26" s="300">
        <v>1.5341966152191162</v>
      </c>
      <c r="K26" s="300">
        <v>1.6246809959411621</v>
      </c>
      <c r="L26" s="300">
        <v>1.5551059246063232</v>
      </c>
      <c r="M26" s="300">
        <v>1.5194128751754761</v>
      </c>
      <c r="N26" s="300">
        <v>1.5477832555770874</v>
      </c>
      <c r="O26" s="300">
        <v>1.5152262449264526</v>
      </c>
      <c r="P26" s="300">
        <v>1.5336380004882812</v>
      </c>
      <c r="Q26" s="300">
        <v>1.5713675022125244</v>
      </c>
      <c r="R26" s="300">
        <v>1.5551236867904663</v>
      </c>
      <c r="S26" s="300">
        <v>1.4865326881408691</v>
      </c>
      <c r="T26" s="300">
        <v>1.4245709180831909</v>
      </c>
      <c r="U26" s="300">
        <v>1.4727377891540527</v>
      </c>
      <c r="V26" s="300">
        <v>1.4757778644561768</v>
      </c>
      <c r="W26" s="300">
        <v>1.4738667011260986</v>
      </c>
      <c r="X26" s="300">
        <v>1.3601278066635132</v>
      </c>
      <c r="Y26" s="300">
        <v>1.3642115592956543</v>
      </c>
      <c r="Z26" s="300">
        <v>1.383273720741272</v>
      </c>
      <c r="AA26" s="301">
        <v>1.3826687335968018</v>
      </c>
      <c r="AB26" s="299">
        <v>4.1131477355957031</v>
      </c>
      <c r="AC26" s="300">
        <v>2.9768922328948975</v>
      </c>
      <c r="AD26" s="300">
        <v>2.2367095947265625</v>
      </c>
      <c r="AE26" s="300">
        <v>2.3364105224609375</v>
      </c>
      <c r="AF26" s="300">
        <v>1.9658844470977783</v>
      </c>
      <c r="AG26" s="300">
        <v>2.1957736015319824</v>
      </c>
      <c r="AH26" s="300">
        <v>1.8879382610321045</v>
      </c>
      <c r="AI26" s="300">
        <v>1.8139222860336304</v>
      </c>
      <c r="AJ26" s="300">
        <v>1.7082912921905518</v>
      </c>
      <c r="AK26" s="300">
        <v>1.779827356338501</v>
      </c>
      <c r="AL26" s="300">
        <v>1.7462424039840698</v>
      </c>
      <c r="AM26" s="300">
        <v>1.7438002824783325</v>
      </c>
      <c r="AN26" s="300">
        <v>1.7395147085189819</v>
      </c>
      <c r="AO26" s="300">
        <v>1.7056878805160522</v>
      </c>
      <c r="AP26" s="300">
        <v>1.7363252639770508</v>
      </c>
      <c r="AQ26" s="300">
        <v>1.7259535789489746</v>
      </c>
      <c r="AR26" s="300">
        <v>1.6586897373199463</v>
      </c>
      <c r="AS26" s="300">
        <v>1.6297210454940796</v>
      </c>
      <c r="AT26" s="300">
        <v>1.5842115879058838</v>
      </c>
      <c r="AU26" s="300">
        <v>1.604863166809082</v>
      </c>
      <c r="AV26" s="300">
        <v>1.5865492820739746</v>
      </c>
      <c r="AW26" s="300">
        <v>1.5902339220046997</v>
      </c>
      <c r="AX26" s="300">
        <v>1.473635196685791</v>
      </c>
      <c r="AY26" s="300">
        <v>1.4603075981140137</v>
      </c>
      <c r="AZ26" s="300">
        <v>1.45957350730896</v>
      </c>
      <c r="BA26" s="301">
        <v>1.4648944139480591</v>
      </c>
      <c r="BB26" s="297">
        <v>0.72548532485961914</v>
      </c>
      <c r="BC26" s="297">
        <v>1.0406670570373535</v>
      </c>
      <c r="BD26" s="297">
        <v>0.70210206508636475</v>
      </c>
      <c r="BE26" s="297">
        <v>1.0539925098419189</v>
      </c>
      <c r="BF26" s="297">
        <v>1.1761504411697388</v>
      </c>
      <c r="BG26" s="297">
        <v>0.85941177606582642</v>
      </c>
      <c r="BH26" s="297">
        <v>0.70113855600357056</v>
      </c>
      <c r="BI26" s="297">
        <v>0.89898443222045898</v>
      </c>
      <c r="BJ26" s="297">
        <v>1.0474666357040405</v>
      </c>
      <c r="BK26" s="297">
        <v>1.1866312026977539</v>
      </c>
      <c r="BL26" s="297">
        <v>1.0298585891723633</v>
      </c>
      <c r="BM26" s="297">
        <v>0.94618183374404907</v>
      </c>
      <c r="BN26" s="297">
        <v>1.0092450380325317</v>
      </c>
      <c r="BO26" s="297">
        <v>1.0085558891296387</v>
      </c>
      <c r="BP26" s="297">
        <v>1.0021151304244995</v>
      </c>
      <c r="BQ26" s="297">
        <v>1.0861341953277588</v>
      </c>
      <c r="BR26" s="297">
        <v>1.1765799522399902</v>
      </c>
      <c r="BS26" s="297">
        <v>1.0381107330322266</v>
      </c>
      <c r="BT26" s="297">
        <v>0.927703857421875</v>
      </c>
      <c r="BU26" s="297">
        <v>1.0297242403030396</v>
      </c>
      <c r="BV26" s="297">
        <v>1.0943218469619751</v>
      </c>
      <c r="BW26" s="297">
        <v>1.0531117916107178</v>
      </c>
      <c r="BX26" s="297">
        <v>0.90434503555297852</v>
      </c>
      <c r="BY26" s="297">
        <v>0.99497133493423462</v>
      </c>
      <c r="BZ26" s="297">
        <v>1.0590674877166748</v>
      </c>
      <c r="CA26" s="297">
        <v>1.0214037895202637</v>
      </c>
      <c r="CB26" s="299">
        <v>2.9925297401072783</v>
      </c>
      <c r="CC26" s="300">
        <v>2.5948384217637201</v>
      </c>
      <c r="CD26" s="300">
        <v>2.367127784104762</v>
      </c>
      <c r="CE26" s="300">
        <v>2.0970483976621228</v>
      </c>
      <c r="CF26" s="300">
        <v>1.6514755249976927</v>
      </c>
      <c r="CG26" s="300">
        <v>1.6354547873223171</v>
      </c>
      <c r="CH26" s="300">
        <v>1.6820541116581367</v>
      </c>
      <c r="CI26" s="300">
        <v>1.5772352406574472</v>
      </c>
      <c r="CJ26" s="300">
        <v>1.5323446618441992</v>
      </c>
      <c r="CK26" s="300">
        <v>1.487625323542547</v>
      </c>
      <c r="CL26" s="300">
        <v>1.5302555367761286</v>
      </c>
      <c r="CM26" s="300">
        <v>1.5030992201186195</v>
      </c>
      <c r="CN26" s="300">
        <v>1.5401233043113869</v>
      </c>
      <c r="CO26" s="300">
        <v>1.5202292779983377</v>
      </c>
      <c r="CP26" s="300">
        <v>1.5341163453293576</v>
      </c>
      <c r="CQ26" s="300">
        <v>1.5146505017827967</v>
      </c>
      <c r="CR26" s="300">
        <v>1.5514543254414557</v>
      </c>
      <c r="CS26" s="300">
        <v>1.4766239629417517</v>
      </c>
      <c r="CT26" s="300">
        <v>1.4598109427310253</v>
      </c>
      <c r="CU26" s="300">
        <v>1.4672016596801447</v>
      </c>
      <c r="CV26" s="300">
        <v>1.4496661539517501</v>
      </c>
      <c r="CW26" s="300">
        <v>1.4378896364596725</v>
      </c>
      <c r="CX26" s="300">
        <v>1.4063231571248682</v>
      </c>
      <c r="CY26" s="300">
        <v>1.3763731928143239</v>
      </c>
      <c r="CZ26" s="300">
        <v>1.3758027723999546</v>
      </c>
      <c r="DA26" s="301">
        <v>1.3712997798609763</v>
      </c>
      <c r="DB26" s="297">
        <v>3.9226438490371267</v>
      </c>
      <c r="DC26" s="297">
        <v>3.2151809761813972</v>
      </c>
      <c r="DD26" s="297">
        <v>2.8484049407230905</v>
      </c>
      <c r="DE26" s="297">
        <v>2.3975448378033968</v>
      </c>
      <c r="DF26" s="297">
        <v>1.883921094794021</v>
      </c>
      <c r="DG26" s="297">
        <v>1.8576921956721193</v>
      </c>
      <c r="DH26" s="297">
        <v>1.8997430227876775</v>
      </c>
      <c r="DI26" s="297">
        <v>1.787682591280974</v>
      </c>
      <c r="DJ26" s="297">
        <v>1.7245198263015376</v>
      </c>
      <c r="DK26" s="297">
        <v>1.6632225638459115</v>
      </c>
      <c r="DL26" s="297">
        <v>1.7249621376793502</v>
      </c>
      <c r="DM26" s="297">
        <v>1.6905875789745952</v>
      </c>
      <c r="DN26" s="297">
        <v>1.7322416465038009</v>
      </c>
      <c r="DO26" s="297">
        <v>1.707314187455391</v>
      </c>
      <c r="DP26" s="297">
        <v>1.7274686007320841</v>
      </c>
      <c r="DQ26" s="297">
        <v>1.6725208118999557</v>
      </c>
      <c r="DR26" s="297">
        <v>1.6580063214474932</v>
      </c>
      <c r="DS26" s="297">
        <v>1.6269246958190133</v>
      </c>
      <c r="DT26" s="297">
        <v>1.5934580405739545</v>
      </c>
      <c r="DU26" s="297">
        <v>1.599225037945619</v>
      </c>
      <c r="DV26" s="297">
        <v>1.5777626813672647</v>
      </c>
      <c r="DW26" s="297">
        <v>1.5623182268780296</v>
      </c>
      <c r="DX26" s="297">
        <v>1.4979390271665152</v>
      </c>
      <c r="DY26" s="297">
        <v>1.4744857040492891</v>
      </c>
      <c r="DZ26" s="297">
        <v>1.4579079990016217</v>
      </c>
      <c r="EA26" s="297">
        <v>1.4537495241951952</v>
      </c>
      <c r="EB26" s="299">
        <v>0.92645298483905347</v>
      </c>
      <c r="EC26" s="300">
        <v>0.88562961864961709</v>
      </c>
      <c r="ED26" s="300">
        <v>0.93487991611039611</v>
      </c>
      <c r="EE26" s="300">
        <v>0.98014420868597485</v>
      </c>
      <c r="EF26" s="300">
        <v>1.0277401794366225</v>
      </c>
      <c r="EG26" s="300">
        <v>0.93474318129222467</v>
      </c>
      <c r="EH26" s="300">
        <v>1.0362412036518638</v>
      </c>
      <c r="EI26" s="300">
        <v>0.99176430023365747</v>
      </c>
      <c r="EJ26" s="300">
        <v>1.0114399146215114</v>
      </c>
      <c r="EK26" s="300">
        <v>1.0078069607986639</v>
      </c>
      <c r="EL26" s="300">
        <v>1.0089807281891181</v>
      </c>
      <c r="EM26" s="300">
        <v>1.0005932601254508</v>
      </c>
      <c r="EN26" s="300">
        <v>1.0142954253183976</v>
      </c>
      <c r="EO26" s="300">
        <v>1.0262096269748875</v>
      </c>
      <c r="EP26" s="300">
        <v>1.0216284066474473</v>
      </c>
      <c r="EQ26" s="300">
        <v>1.0388542269839021</v>
      </c>
      <c r="ER26" s="300">
        <v>1.1755596635289745</v>
      </c>
      <c r="ES26" s="300">
        <v>1.0227694754822896</v>
      </c>
      <c r="ET26" s="300">
        <v>1.0432512321012108</v>
      </c>
      <c r="EU26" s="300">
        <v>1.0531877326387828</v>
      </c>
      <c r="EV26" s="300">
        <v>1.0480236416451132</v>
      </c>
      <c r="EW26" s="300">
        <v>1.0319271143765703</v>
      </c>
      <c r="EX26" s="300">
        <v>1.0433689854237891</v>
      </c>
      <c r="EY26" s="300">
        <v>1.0382646542092084</v>
      </c>
      <c r="EZ26" s="300">
        <v>1.0269353518909468</v>
      </c>
      <c r="FA26" s="301">
        <v>1.0350727568054494</v>
      </c>
    </row>
    <row r="27" spans="1:157" ht="12.75" customHeight="1">
      <c r="A27" s="229">
        <v>38</v>
      </c>
      <c r="B27" s="299">
        <v>2.9808857440948486</v>
      </c>
      <c r="C27" s="300">
        <v>2.6542854309082031</v>
      </c>
      <c r="D27" s="300">
        <v>2.1511914730072021</v>
      </c>
      <c r="E27" s="300">
        <v>2.0146996974945068</v>
      </c>
      <c r="F27" s="300">
        <v>1.8334460258483887</v>
      </c>
      <c r="G27" s="300">
        <v>1.4188969135284424</v>
      </c>
      <c r="H27" s="300">
        <v>2.0498316287994385</v>
      </c>
      <c r="I27" s="300">
        <v>1.6167550086975098</v>
      </c>
      <c r="J27" s="300">
        <v>1.5712586641311646</v>
      </c>
      <c r="K27" s="300">
        <v>1.3940194845199585</v>
      </c>
      <c r="L27" s="300">
        <v>1.5314946174621582</v>
      </c>
      <c r="M27" s="300">
        <v>1.5643112659454346</v>
      </c>
      <c r="N27" s="300">
        <v>1.5591280460357666</v>
      </c>
      <c r="O27" s="300">
        <v>1.5284080505371094</v>
      </c>
      <c r="P27" s="300">
        <v>1.5650867223739624</v>
      </c>
      <c r="Q27" s="300">
        <v>1.5022238492965698</v>
      </c>
      <c r="R27" s="300">
        <v>1.6118756532669067</v>
      </c>
      <c r="S27" s="300">
        <v>1.4927705526351929</v>
      </c>
      <c r="T27" s="300">
        <v>1.4754757881164551</v>
      </c>
      <c r="U27" s="300">
        <v>1.5161658525466919</v>
      </c>
      <c r="V27" s="300">
        <v>1.4644906520843506</v>
      </c>
      <c r="W27" s="300">
        <v>1.4767990112304687</v>
      </c>
      <c r="X27" s="300">
        <v>1.4428579807281494</v>
      </c>
      <c r="Y27" s="300">
        <v>1.4351902008056641</v>
      </c>
      <c r="Z27" s="300">
        <v>1.3707183599472046</v>
      </c>
      <c r="AA27" s="301">
        <v>1.3871097564697266</v>
      </c>
      <c r="AB27" s="299">
        <v>3.8131937980651855</v>
      </c>
      <c r="AC27" s="300">
        <v>3.3946628570556641</v>
      </c>
      <c r="AD27" s="300">
        <v>3.0331993103027344</v>
      </c>
      <c r="AE27" s="300">
        <v>2.572202205657959</v>
      </c>
      <c r="AF27" s="300">
        <v>2.0630342960357666</v>
      </c>
      <c r="AG27" s="300">
        <v>1.6883844137191772</v>
      </c>
      <c r="AH27" s="300">
        <v>2.7208282947540283</v>
      </c>
      <c r="AI27" s="300">
        <v>1.8583189249038696</v>
      </c>
      <c r="AJ27" s="300">
        <v>1.7839691638946533</v>
      </c>
      <c r="AK27" s="300">
        <v>1.5831031799316406</v>
      </c>
      <c r="AL27" s="300">
        <v>1.7310788631439209</v>
      </c>
      <c r="AM27" s="300">
        <v>1.7553805112838745</v>
      </c>
      <c r="AN27" s="300">
        <v>1.7820465564727783</v>
      </c>
      <c r="AO27" s="300">
        <v>1.7197452783584595</v>
      </c>
      <c r="AP27" s="300">
        <v>1.7420581579208374</v>
      </c>
      <c r="AQ27" s="300">
        <v>1.6536056995391846</v>
      </c>
      <c r="AR27" s="300">
        <v>1.7261837720870972</v>
      </c>
      <c r="AS27" s="300">
        <v>1.6824321746826172</v>
      </c>
      <c r="AT27" s="300">
        <v>1.6300821304321289</v>
      </c>
      <c r="AU27" s="300">
        <v>1.6557298898696899</v>
      </c>
      <c r="AV27" s="300">
        <v>1.6090899705886841</v>
      </c>
      <c r="AW27" s="300">
        <v>1.5821442604064941</v>
      </c>
      <c r="AX27" s="300">
        <v>1.5595767498016357</v>
      </c>
      <c r="AY27" s="300">
        <v>1.531363844871521</v>
      </c>
      <c r="AZ27" s="300">
        <v>1.4350429773330688</v>
      </c>
      <c r="BA27" s="301">
        <v>1.4874938726425171</v>
      </c>
      <c r="BB27" s="297">
        <v>1.0168880224227905</v>
      </c>
      <c r="BC27" s="297">
        <v>0.75521039962768555</v>
      </c>
      <c r="BD27" s="297">
        <v>0.50186461210250854</v>
      </c>
      <c r="BE27" s="297">
        <v>0.6949465274810791</v>
      </c>
      <c r="BF27" s="297">
        <v>1.0967361927032471</v>
      </c>
      <c r="BG27" s="297">
        <v>0.72852689027786255</v>
      </c>
      <c r="BH27" s="297">
        <v>0.72023099660873413</v>
      </c>
      <c r="BI27" s="297">
        <v>0.99213337898254395</v>
      </c>
      <c r="BJ27" s="297">
        <v>0.99324619770050049</v>
      </c>
      <c r="BK27" s="297">
        <v>0.8992500901222229</v>
      </c>
      <c r="BL27" s="297">
        <v>1.0221691131591797</v>
      </c>
      <c r="BM27" s="297">
        <v>1.047610878944397</v>
      </c>
      <c r="BN27" s="297">
        <v>0.97898811101913452</v>
      </c>
      <c r="BO27" s="297">
        <v>1.0429532527923584</v>
      </c>
      <c r="BP27" s="297">
        <v>1.0963410139083862</v>
      </c>
      <c r="BQ27" s="297">
        <v>1.0518232583999634</v>
      </c>
      <c r="BR27" s="297">
        <v>1.2143450975418091</v>
      </c>
      <c r="BS27" s="297">
        <v>0.95155847072601318</v>
      </c>
      <c r="BT27" s="297">
        <v>1.0082296133041382</v>
      </c>
      <c r="BU27" s="297">
        <v>1.0482839345932007</v>
      </c>
      <c r="BV27" s="297">
        <v>1.0089054107666016</v>
      </c>
      <c r="BW27" s="297">
        <v>1.119246244430542</v>
      </c>
      <c r="BX27" s="297">
        <v>1.0067445039749146</v>
      </c>
      <c r="BY27" s="297">
        <v>1.057963490486145</v>
      </c>
      <c r="BZ27" s="297">
        <v>1.103669285774231</v>
      </c>
      <c r="CA27" s="297">
        <v>0.98478376865386963</v>
      </c>
      <c r="CB27" s="299">
        <v>2.9952465287277454</v>
      </c>
      <c r="CC27" s="300">
        <v>2.5886794502894683</v>
      </c>
      <c r="CD27" s="300">
        <v>2.4008996957250508</v>
      </c>
      <c r="CE27" s="300">
        <v>2.109608962305106</v>
      </c>
      <c r="CF27" s="300">
        <v>1.6706823939756756</v>
      </c>
      <c r="CG27" s="300">
        <v>1.6520729287660718</v>
      </c>
      <c r="CH27" s="300">
        <v>1.6722925504334858</v>
      </c>
      <c r="CI27" s="300">
        <v>1.5813689627699075</v>
      </c>
      <c r="CJ27" s="300">
        <v>1.5388433636187415</v>
      </c>
      <c r="CK27" s="300">
        <v>1.4953561694768405</v>
      </c>
      <c r="CL27" s="300">
        <v>1.5257156242294407</v>
      </c>
      <c r="CM27" s="300">
        <v>1.5071215460895606</v>
      </c>
      <c r="CN27" s="300">
        <v>1.5456802407494432</v>
      </c>
      <c r="CO27" s="300">
        <v>1.526909061830884</v>
      </c>
      <c r="CP27" s="300">
        <v>1.5426158721526326</v>
      </c>
      <c r="CQ27" s="300">
        <v>1.5212093248879168</v>
      </c>
      <c r="CR27" s="300">
        <v>1.5563265395975225</v>
      </c>
      <c r="CS27" s="300">
        <v>1.4850339767165803</v>
      </c>
      <c r="CT27" s="300">
        <v>1.4692682409964648</v>
      </c>
      <c r="CU27" s="300">
        <v>1.479843899049134</v>
      </c>
      <c r="CV27" s="300">
        <v>1.458223096308622</v>
      </c>
      <c r="CW27" s="300">
        <v>1.4488811457893884</v>
      </c>
      <c r="CX27" s="300">
        <v>1.4152175845669066</v>
      </c>
      <c r="CY27" s="300">
        <v>1.3864832703090761</v>
      </c>
      <c r="CZ27" s="300">
        <v>1.3897561163297578</v>
      </c>
      <c r="DA27" s="301">
        <v>1.3862987877501505</v>
      </c>
      <c r="DB27" s="297">
        <v>3.9264681034894111</v>
      </c>
      <c r="DC27" s="297">
        <v>3.2303868174085753</v>
      </c>
      <c r="DD27" s="297">
        <v>2.9485305836174356</v>
      </c>
      <c r="DE27" s="297">
        <v>2.4372817912067202</v>
      </c>
      <c r="DF27" s="297">
        <v>1.9118119596916405</v>
      </c>
      <c r="DG27" s="297">
        <v>1.8754485410430071</v>
      </c>
      <c r="DH27" s="297">
        <v>1.9180187825692956</v>
      </c>
      <c r="DI27" s="297">
        <v>1.8000625513469977</v>
      </c>
      <c r="DJ27" s="297">
        <v>1.7423121593253204</v>
      </c>
      <c r="DK27" s="297">
        <v>1.6810148025204104</v>
      </c>
      <c r="DL27" s="297">
        <v>1.7286560718760691</v>
      </c>
      <c r="DM27" s="297">
        <v>1.7018509447836416</v>
      </c>
      <c r="DN27" s="297">
        <v>1.7466747425707465</v>
      </c>
      <c r="DO27" s="297">
        <v>1.7196881603487555</v>
      </c>
      <c r="DP27" s="297">
        <v>1.7433309591236688</v>
      </c>
      <c r="DQ27" s="297">
        <v>1.6862346738325529</v>
      </c>
      <c r="DR27" s="297">
        <v>1.6759729966567334</v>
      </c>
      <c r="DS27" s="297">
        <v>1.6419070796877706</v>
      </c>
      <c r="DT27" s="297">
        <v>1.6096485136958014</v>
      </c>
      <c r="DU27" s="297">
        <v>1.620221749472073</v>
      </c>
      <c r="DV27" s="297">
        <v>1.595707144023834</v>
      </c>
      <c r="DW27" s="297">
        <v>1.5824726774908329</v>
      </c>
      <c r="DX27" s="297">
        <v>1.5164744484081434</v>
      </c>
      <c r="DY27" s="297">
        <v>1.4924057171925558</v>
      </c>
      <c r="DZ27" s="297">
        <v>1.4798646164700626</v>
      </c>
      <c r="EA27" s="297">
        <v>1.4748004178144154</v>
      </c>
      <c r="EB27" s="299">
        <v>0.94429468739659128</v>
      </c>
      <c r="EC27" s="300">
        <v>0.88832006070686775</v>
      </c>
      <c r="ED27" s="300">
        <v>0.93862827207931132</v>
      </c>
      <c r="EE27" s="300">
        <v>0.98199888257986412</v>
      </c>
      <c r="EF27" s="300">
        <v>1.0259424637422419</v>
      </c>
      <c r="EG27" s="300">
        <v>0.94376424249376889</v>
      </c>
      <c r="EH27" s="300">
        <v>1.0362141838672425</v>
      </c>
      <c r="EI27" s="300">
        <v>0.99827766563097764</v>
      </c>
      <c r="EJ27" s="300">
        <v>1.0156408010143336</v>
      </c>
      <c r="EK27" s="300">
        <v>1.0111846883702016</v>
      </c>
      <c r="EL27" s="300">
        <v>1.0168207475597366</v>
      </c>
      <c r="EM27" s="300">
        <v>1.007065733412988</v>
      </c>
      <c r="EN27" s="300">
        <v>1.0214941700752425</v>
      </c>
      <c r="EO27" s="300">
        <v>1.0335439115100216</v>
      </c>
      <c r="EP27" s="300">
        <v>1.0310804642742575</v>
      </c>
      <c r="EQ27" s="300">
        <v>1.0446736102758276</v>
      </c>
      <c r="ER27" s="300">
        <v>1.1676810468028687</v>
      </c>
      <c r="ES27" s="300">
        <v>1.030326052577303</v>
      </c>
      <c r="ET27" s="300">
        <v>1.0513240225741531</v>
      </c>
      <c r="EU27" s="300">
        <v>1.0607185070576608</v>
      </c>
      <c r="EV27" s="300">
        <v>1.0519792723409007</v>
      </c>
      <c r="EW27" s="300">
        <v>1.0364604373569308</v>
      </c>
      <c r="EX27" s="300">
        <v>1.0493199817430281</v>
      </c>
      <c r="EY27" s="300">
        <v>1.0405414986097592</v>
      </c>
      <c r="EZ27" s="300">
        <v>1.0317229839482236</v>
      </c>
      <c r="FA27" s="301">
        <v>1.0425153700483871</v>
      </c>
    </row>
    <row r="28" spans="1:157" ht="12.75" customHeight="1">
      <c r="A28" s="229">
        <v>39</v>
      </c>
      <c r="B28" s="299">
        <v>3.2807633876800537</v>
      </c>
      <c r="C28" s="300">
        <v>2.7456722259521484</v>
      </c>
      <c r="D28" s="300">
        <v>2.2244448661804199</v>
      </c>
      <c r="E28" s="300">
        <v>2.2264769077301025</v>
      </c>
      <c r="F28" s="300">
        <v>1.7436223030090332</v>
      </c>
      <c r="G28" s="300">
        <v>1.3589184284210205</v>
      </c>
      <c r="H28" s="300">
        <v>1.497864842414856</v>
      </c>
      <c r="I28" s="300">
        <v>1.5111784934997559</v>
      </c>
      <c r="J28" s="300">
        <v>1.4267607927322388</v>
      </c>
      <c r="K28" s="300">
        <v>1.4775022268295288</v>
      </c>
      <c r="L28" s="300">
        <v>1.5036852359771729</v>
      </c>
      <c r="M28" s="300">
        <v>1.5207319259643555</v>
      </c>
      <c r="N28" s="300">
        <v>1.570380687713623</v>
      </c>
      <c r="O28" s="300">
        <v>1.5200642347335815</v>
      </c>
      <c r="P28" s="300">
        <v>1.5259445905685425</v>
      </c>
      <c r="Q28" s="300">
        <v>1.5093876123428345</v>
      </c>
      <c r="R28" s="300">
        <v>1.5217427015304565</v>
      </c>
      <c r="S28" s="300">
        <v>1.466614842414856</v>
      </c>
      <c r="T28" s="300">
        <v>1.4065824747085571</v>
      </c>
      <c r="U28" s="300">
        <v>1.4923712015151978</v>
      </c>
      <c r="V28" s="300">
        <v>1.4476783275604248</v>
      </c>
      <c r="W28" s="300">
        <v>1.4779653549194336</v>
      </c>
      <c r="X28" s="300">
        <v>1.434909462928772</v>
      </c>
      <c r="Y28" s="300">
        <v>1.3504780530929565</v>
      </c>
      <c r="Z28" s="300">
        <v>1.3529644012451172</v>
      </c>
      <c r="AA28" s="301">
        <v>1.4147565364837646</v>
      </c>
      <c r="AB28" s="299">
        <v>4.1450834274291992</v>
      </c>
      <c r="AC28" s="300">
        <v>3.4824223518371582</v>
      </c>
      <c r="AD28" s="300">
        <v>2.6198136806488037</v>
      </c>
      <c r="AE28" s="300">
        <v>2.6147439479827881</v>
      </c>
      <c r="AF28" s="300">
        <v>2.0131289958953857</v>
      </c>
      <c r="AG28" s="300">
        <v>1.6032406091690063</v>
      </c>
      <c r="AH28" s="300">
        <v>1.492971658706665</v>
      </c>
      <c r="AI28" s="300">
        <v>1.7187498807907104</v>
      </c>
      <c r="AJ28" s="300">
        <v>1.6671169996261597</v>
      </c>
      <c r="AK28" s="300">
        <v>1.6964539289474487</v>
      </c>
      <c r="AL28" s="300">
        <v>1.7209948301315308</v>
      </c>
      <c r="AM28" s="300">
        <v>1.704084038734436</v>
      </c>
      <c r="AN28" s="300">
        <v>1.7906500101089478</v>
      </c>
      <c r="AO28" s="300">
        <v>1.7487251758575439</v>
      </c>
      <c r="AP28" s="300">
        <v>1.7663605213165283</v>
      </c>
      <c r="AQ28" s="300">
        <v>1.6817212104797363</v>
      </c>
      <c r="AR28" s="300">
        <v>1.6394600868225098</v>
      </c>
      <c r="AS28" s="300">
        <v>1.6190893650054932</v>
      </c>
      <c r="AT28" s="300">
        <v>1.5741983652114868</v>
      </c>
      <c r="AU28" s="300">
        <v>1.6826424598693848</v>
      </c>
      <c r="AV28" s="300">
        <v>1.6284346580505371</v>
      </c>
      <c r="AW28" s="300">
        <v>1.6205202341079712</v>
      </c>
      <c r="AX28" s="300">
        <v>1.5362534523010254</v>
      </c>
      <c r="AY28" s="300">
        <v>1.5133922100067139</v>
      </c>
      <c r="AZ28" s="300">
        <v>1.4907102584838867</v>
      </c>
      <c r="BA28" s="301">
        <v>1.5101070404052734</v>
      </c>
      <c r="BB28" s="297">
        <v>1.2546786069869995</v>
      </c>
      <c r="BC28" s="297">
        <v>0.87921261787414551</v>
      </c>
      <c r="BD28" s="297">
        <v>0.76204884052276611</v>
      </c>
      <c r="BE28" s="297">
        <v>0.91531068086624146</v>
      </c>
      <c r="BF28" s="297">
        <v>0.99066638946533203</v>
      </c>
      <c r="BG28" s="297">
        <v>0.73229306936264038</v>
      </c>
      <c r="BH28" s="297">
        <v>1.518648624420166</v>
      </c>
      <c r="BI28" s="297">
        <v>0.94984811544418335</v>
      </c>
      <c r="BJ28" s="297">
        <v>0.82979702949523926</v>
      </c>
      <c r="BK28" s="297">
        <v>0.91731274127960205</v>
      </c>
      <c r="BL28" s="297">
        <v>0.97568517923355103</v>
      </c>
      <c r="BM28" s="297">
        <v>1.0387943983078003</v>
      </c>
      <c r="BN28" s="297">
        <v>1.0003712177276611</v>
      </c>
      <c r="BO28" s="297">
        <v>0.9574924111366272</v>
      </c>
      <c r="BP28" s="297">
        <v>0.92508089542388916</v>
      </c>
      <c r="BQ28" s="297">
        <v>1.0151985883712769</v>
      </c>
      <c r="BR28" s="297">
        <v>1.1284793615341187</v>
      </c>
      <c r="BS28" s="297">
        <v>1.0105371475219727</v>
      </c>
      <c r="BT28" s="297">
        <v>0.8975985050201416</v>
      </c>
      <c r="BU28" s="297">
        <v>0.96788978576660156</v>
      </c>
      <c r="BV28" s="297">
        <v>0.91689842939376831</v>
      </c>
      <c r="BW28" s="297">
        <v>1.0085852146148682</v>
      </c>
      <c r="BX28" s="297">
        <v>1.0483120679855347</v>
      </c>
      <c r="BY28" s="297">
        <v>0.83359837532043457</v>
      </c>
      <c r="BZ28" s="297">
        <v>0.89390236139297485</v>
      </c>
      <c r="CA28" s="297">
        <v>1.0326765775680542</v>
      </c>
      <c r="CB28" s="299">
        <v>2.9855207677623503</v>
      </c>
      <c r="CC28" s="300">
        <v>2.5827719595690972</v>
      </c>
      <c r="CD28" s="300">
        <v>2.4308446575372669</v>
      </c>
      <c r="CE28" s="300">
        <v>2.124697823633932</v>
      </c>
      <c r="CF28" s="300">
        <v>1.6912640931104372</v>
      </c>
      <c r="CG28" s="300">
        <v>1.665031584580059</v>
      </c>
      <c r="CH28" s="300">
        <v>1.6620665409248878</v>
      </c>
      <c r="CI28" s="300">
        <v>1.582084873263361</v>
      </c>
      <c r="CJ28" s="300">
        <v>1.5467947643871152</v>
      </c>
      <c r="CK28" s="300">
        <v>1.5002271914920982</v>
      </c>
      <c r="CL28" s="300">
        <v>1.51927217214</v>
      </c>
      <c r="CM28" s="300">
        <v>1.5088919435376409</v>
      </c>
      <c r="CN28" s="300">
        <v>1.5498658023520988</v>
      </c>
      <c r="CO28" s="300">
        <v>1.5294310463716971</v>
      </c>
      <c r="CP28" s="300">
        <v>1.5439674941154031</v>
      </c>
      <c r="CQ28" s="300">
        <v>1.5245705676376222</v>
      </c>
      <c r="CR28" s="300">
        <v>1.5568485489616617</v>
      </c>
      <c r="CS28" s="300">
        <v>1.4880823228384374</v>
      </c>
      <c r="CT28" s="300">
        <v>1.4774526958736311</v>
      </c>
      <c r="CU28" s="300">
        <v>1.4910011254216178</v>
      </c>
      <c r="CV28" s="300">
        <v>1.4633021780092701</v>
      </c>
      <c r="CW28" s="300">
        <v>1.4572130528706622</v>
      </c>
      <c r="CX28" s="300">
        <v>1.4212757619945799</v>
      </c>
      <c r="CY28" s="300">
        <v>1.3951019299316629</v>
      </c>
      <c r="CZ28" s="300">
        <v>1.4013959479921099</v>
      </c>
      <c r="DA28" s="301">
        <v>1.3990971349745354</v>
      </c>
      <c r="DB28" s="297">
        <v>3.919999534340795</v>
      </c>
      <c r="DC28" s="297">
        <v>3.2495423962790717</v>
      </c>
      <c r="DD28" s="297">
        <v>3.0445873052532799</v>
      </c>
      <c r="DE28" s="297">
        <v>2.4884510384910077</v>
      </c>
      <c r="DF28" s="297">
        <v>1.9400467884352577</v>
      </c>
      <c r="DG28" s="297">
        <v>1.9134023169308472</v>
      </c>
      <c r="DH28" s="297">
        <v>1.9263599577088799</v>
      </c>
      <c r="DI28" s="297">
        <v>1.8096921291647461</v>
      </c>
      <c r="DJ28" s="297">
        <v>1.7610222339919799</v>
      </c>
      <c r="DK28" s="297">
        <v>1.6964815945980687</v>
      </c>
      <c r="DL28" s="297">
        <v>1.728775049833797</v>
      </c>
      <c r="DM28" s="297">
        <v>1.7107751960333526</v>
      </c>
      <c r="DN28" s="297">
        <v>1.7588794074606473</v>
      </c>
      <c r="DO28" s="297">
        <v>1.7276504672951687</v>
      </c>
      <c r="DP28" s="297">
        <v>1.7497744979892718</v>
      </c>
      <c r="DQ28" s="297">
        <v>1.6953786130098749</v>
      </c>
      <c r="DR28" s="297">
        <v>1.6899242313414331</v>
      </c>
      <c r="DS28" s="297">
        <v>1.649594031273272</v>
      </c>
      <c r="DT28" s="297">
        <v>1.623267037334275</v>
      </c>
      <c r="DU28" s="297">
        <v>1.6377456767665872</v>
      </c>
      <c r="DV28" s="297">
        <v>1.6079986087299454</v>
      </c>
      <c r="DW28" s="297">
        <v>1.5971094852671901</v>
      </c>
      <c r="DX28" s="297">
        <v>1.5302814760851824</v>
      </c>
      <c r="DY28" s="297">
        <v>1.5061893924129721</v>
      </c>
      <c r="DZ28" s="297">
        <v>1.4988056777645766</v>
      </c>
      <c r="EA28" s="297">
        <v>1.4934748507643356</v>
      </c>
      <c r="EB28" s="299">
        <v>0.95807855138323528</v>
      </c>
      <c r="EC28" s="300">
        <v>0.89404076273196553</v>
      </c>
      <c r="ED28" s="300">
        <v>0.94110402215452793</v>
      </c>
      <c r="EE28" s="300">
        <v>0.98371386895743251</v>
      </c>
      <c r="EF28" s="300">
        <v>1.0217365130996943</v>
      </c>
      <c r="EG28" s="300">
        <v>0.94859581466903253</v>
      </c>
      <c r="EH28" s="300">
        <v>1.032053724539322</v>
      </c>
      <c r="EI28" s="300">
        <v>1.0016780826697795</v>
      </c>
      <c r="EJ28" s="300">
        <v>1.0157960050463126</v>
      </c>
      <c r="EK28" s="300">
        <v>1.0119127056609223</v>
      </c>
      <c r="EL28" s="300">
        <v>1.0217410938040186</v>
      </c>
      <c r="EM28" s="300">
        <v>1.0123935438908258</v>
      </c>
      <c r="EN28" s="300">
        <v>1.029098183081641</v>
      </c>
      <c r="EO28" s="300">
        <v>1.0419049148981478</v>
      </c>
      <c r="EP28" s="300">
        <v>1.0440378333601144</v>
      </c>
      <c r="EQ28" s="300">
        <v>1.0504389942685279</v>
      </c>
      <c r="ER28" s="300">
        <v>1.160413386989896</v>
      </c>
      <c r="ES28" s="300">
        <v>1.0369836775495169</v>
      </c>
      <c r="ET28" s="300">
        <v>1.0568526030665013</v>
      </c>
      <c r="EU28" s="300">
        <v>1.0670231471337983</v>
      </c>
      <c r="EV28" s="300">
        <v>1.0547116646836501</v>
      </c>
      <c r="EW28" s="300">
        <v>1.0434431744768364</v>
      </c>
      <c r="EX28" s="300">
        <v>1.0575820644520684</v>
      </c>
      <c r="EY28" s="300">
        <v>1.045279859770367</v>
      </c>
      <c r="EZ28" s="300">
        <v>1.0380983916318736</v>
      </c>
      <c r="FA28" s="301">
        <v>1.0482545000335071</v>
      </c>
    </row>
    <row r="29" spans="1:157" ht="12.75" customHeight="1">
      <c r="A29" s="229">
        <v>40</v>
      </c>
      <c r="B29" s="299">
        <v>2.8463616371154785</v>
      </c>
      <c r="C29" s="300">
        <v>2.6201345920562744</v>
      </c>
      <c r="D29" s="300">
        <v>2.742781400680542</v>
      </c>
      <c r="E29" s="300">
        <v>2.0681536197662354</v>
      </c>
      <c r="F29" s="300">
        <v>1.5257992744445801</v>
      </c>
      <c r="G29" s="300">
        <v>1.8451083898544312</v>
      </c>
      <c r="H29" s="300">
        <v>1.2609689235687256</v>
      </c>
      <c r="I29" s="300">
        <v>1.5701678991317749</v>
      </c>
      <c r="J29" s="300">
        <v>1.6045007705688477</v>
      </c>
      <c r="K29" s="300">
        <v>1.500105619430542</v>
      </c>
      <c r="L29" s="300">
        <v>1.534032940864563</v>
      </c>
      <c r="M29" s="300">
        <v>1.4945439100265503</v>
      </c>
      <c r="N29" s="300">
        <v>1.5662044286727905</v>
      </c>
      <c r="O29" s="300">
        <v>1.5616937875747681</v>
      </c>
      <c r="P29" s="300">
        <v>1.5518553256988525</v>
      </c>
      <c r="Q29" s="300">
        <v>1.5344451665878296</v>
      </c>
      <c r="R29" s="300">
        <v>1.5284810066223145</v>
      </c>
      <c r="S29" s="300">
        <v>1.4856933355331421</v>
      </c>
      <c r="T29" s="300">
        <v>1.5387649536132813</v>
      </c>
      <c r="U29" s="300">
        <v>1.5097559690475464</v>
      </c>
      <c r="V29" s="300">
        <v>1.5355372428894043</v>
      </c>
      <c r="W29" s="300">
        <v>1.4789677858352661</v>
      </c>
      <c r="X29" s="300">
        <v>1.4631068706512451</v>
      </c>
      <c r="Y29" s="300">
        <v>1.4770234823226929</v>
      </c>
      <c r="Z29" s="300">
        <v>1.4462186098098755</v>
      </c>
      <c r="AA29" s="301">
        <v>1.4238144159317017</v>
      </c>
      <c r="AB29" s="299">
        <v>3.618598461151123</v>
      </c>
      <c r="AC29" s="300">
        <v>3.1668379306793213</v>
      </c>
      <c r="AD29" s="300">
        <v>3.6930034160614014</v>
      </c>
      <c r="AE29" s="300">
        <v>2.3217411041259766</v>
      </c>
      <c r="AF29" s="300">
        <v>1.8985080718994141</v>
      </c>
      <c r="AG29" s="300">
        <v>2.1768233776092529</v>
      </c>
      <c r="AH29" s="300">
        <v>1.420336127281189</v>
      </c>
      <c r="AI29" s="300">
        <v>1.7970951795578003</v>
      </c>
      <c r="AJ29" s="300">
        <v>1.8774260282516479</v>
      </c>
      <c r="AK29" s="300">
        <v>1.7359533309936523</v>
      </c>
      <c r="AL29" s="300">
        <v>1.7324717044830322</v>
      </c>
      <c r="AM29" s="300">
        <v>1.6929455995559692</v>
      </c>
      <c r="AN29" s="300">
        <v>1.7780942916870117</v>
      </c>
      <c r="AO29" s="300">
        <v>1.7414754629135132</v>
      </c>
      <c r="AP29" s="300">
        <v>1.7641005516052246</v>
      </c>
      <c r="AQ29" s="300">
        <v>1.6825581789016724</v>
      </c>
      <c r="AR29" s="300">
        <v>1.6887333393096924</v>
      </c>
      <c r="AS29" s="300">
        <v>1.6653516292572021</v>
      </c>
      <c r="AT29" s="300">
        <v>1.6961208581924438</v>
      </c>
      <c r="AU29" s="300">
        <v>1.6638271808624268</v>
      </c>
      <c r="AV29" s="300">
        <v>1.6727820634841919</v>
      </c>
      <c r="AW29" s="300">
        <v>1.6146671772003174</v>
      </c>
      <c r="AX29" s="300">
        <v>1.5554202795028687</v>
      </c>
      <c r="AY29" s="300">
        <v>1.5023621320724487</v>
      </c>
      <c r="AZ29" s="300">
        <v>1.5240113735198975</v>
      </c>
      <c r="BA29" s="301">
        <v>1.5279526710510254</v>
      </c>
      <c r="BB29" s="297">
        <v>1.1474920511245728</v>
      </c>
      <c r="BC29" s="297">
        <v>1.0288354158401489</v>
      </c>
      <c r="BD29" s="297">
        <v>0.87555170059204102</v>
      </c>
      <c r="BE29" s="297">
        <v>1.1391346454620361</v>
      </c>
      <c r="BF29" s="297">
        <v>0.75072866678237915</v>
      </c>
      <c r="BG29" s="297">
        <v>1.03526771068573</v>
      </c>
      <c r="BH29" s="297">
        <v>0.79116719961166382</v>
      </c>
      <c r="BI29" s="297">
        <v>1.0250658988952637</v>
      </c>
      <c r="BJ29" s="297">
        <v>1.0055294036865234</v>
      </c>
      <c r="BK29" s="297">
        <v>0.99667048454284668</v>
      </c>
      <c r="BL29" s="297">
        <v>1.0794401168823242</v>
      </c>
      <c r="BM29" s="297">
        <v>1.0283499956130981</v>
      </c>
      <c r="BN29" s="297">
        <v>1.0916762351989746</v>
      </c>
      <c r="BO29" s="297">
        <v>1.1662747859954834</v>
      </c>
      <c r="BP29" s="297">
        <v>1.0861159563064575</v>
      </c>
      <c r="BQ29" s="297">
        <v>1.1420788764953613</v>
      </c>
      <c r="BR29" s="297">
        <v>1.1152153015136719</v>
      </c>
      <c r="BS29" s="297">
        <v>1.035427451133728</v>
      </c>
      <c r="BT29" s="297">
        <v>1.128847599029541</v>
      </c>
      <c r="BU29" s="297">
        <v>1.0995217561721802</v>
      </c>
      <c r="BV29" s="297">
        <v>1.1607530117034912</v>
      </c>
      <c r="BW29" s="297">
        <v>1.0957256555557251</v>
      </c>
      <c r="BX29" s="297">
        <v>1.1456887722015381</v>
      </c>
      <c r="BY29" s="297">
        <v>1.3873856067657471</v>
      </c>
      <c r="BZ29" s="297">
        <v>1.1772415637969971</v>
      </c>
      <c r="CA29" s="297">
        <v>1.0548095703125</v>
      </c>
      <c r="CB29" s="299">
        <v>2.9587544521184173</v>
      </c>
      <c r="CC29" s="300">
        <v>2.5619616888657388</v>
      </c>
      <c r="CD29" s="300">
        <v>2.4577802139682365</v>
      </c>
      <c r="CE29" s="300">
        <v>2.1517650651560052</v>
      </c>
      <c r="CF29" s="300">
        <v>1.7083578095066476</v>
      </c>
      <c r="CG29" s="300">
        <v>1.6719908013124181</v>
      </c>
      <c r="CH29" s="300">
        <v>1.6530819599891182</v>
      </c>
      <c r="CI29" s="300">
        <v>1.5814188010604557</v>
      </c>
      <c r="CJ29" s="300">
        <v>1.5605224728563951</v>
      </c>
      <c r="CK29" s="300">
        <v>1.503854703470594</v>
      </c>
      <c r="CL29" s="300">
        <v>1.5146876152156803</v>
      </c>
      <c r="CM29" s="300">
        <v>1.5086679415249888</v>
      </c>
      <c r="CN29" s="300">
        <v>1.5539683126102448</v>
      </c>
      <c r="CO29" s="300">
        <v>1.5299706077598136</v>
      </c>
      <c r="CP29" s="300">
        <v>1.5448000427020319</v>
      </c>
      <c r="CQ29" s="300">
        <v>1.5251866834448577</v>
      </c>
      <c r="CR29" s="300">
        <v>1.5550377982306005</v>
      </c>
      <c r="CS29" s="300">
        <v>1.4908341292807854</v>
      </c>
      <c r="CT29" s="300">
        <v>1.4848950475736029</v>
      </c>
      <c r="CU29" s="300">
        <v>1.4995830431953137</v>
      </c>
      <c r="CV29" s="300">
        <v>1.4663653534992831</v>
      </c>
      <c r="CW29" s="300">
        <v>1.4636995995668389</v>
      </c>
      <c r="CX29" s="300">
        <v>1.4272881188015543</v>
      </c>
      <c r="CY29" s="300">
        <v>1.4036598277290029</v>
      </c>
      <c r="CZ29" s="300">
        <v>1.4097915801949623</v>
      </c>
      <c r="DA29" s="301">
        <v>1.4096791937032704</v>
      </c>
      <c r="DB29" s="297">
        <v>3.8954169968733314</v>
      </c>
      <c r="DC29" s="297">
        <v>3.2391117699206382</v>
      </c>
      <c r="DD29" s="297">
        <v>3.1255833948577836</v>
      </c>
      <c r="DE29" s="297">
        <v>2.538052091600647</v>
      </c>
      <c r="DF29" s="297">
        <v>1.9795856696751115</v>
      </c>
      <c r="DG29" s="297">
        <v>1.9597636773589542</v>
      </c>
      <c r="DH29" s="297">
        <v>1.9330749641198288</v>
      </c>
      <c r="DI29" s="297">
        <v>1.8153672044852389</v>
      </c>
      <c r="DJ29" s="297">
        <v>1.7865634586643035</v>
      </c>
      <c r="DK29" s="297">
        <v>1.71030475777661</v>
      </c>
      <c r="DL29" s="297">
        <v>1.7302763669172909</v>
      </c>
      <c r="DM29" s="297">
        <v>1.7167906330209743</v>
      </c>
      <c r="DN29" s="297">
        <v>1.7689533734528451</v>
      </c>
      <c r="DO29" s="297">
        <v>1.7336997012299293</v>
      </c>
      <c r="DP29" s="297">
        <v>1.7543697708076775</v>
      </c>
      <c r="DQ29" s="297">
        <v>1.6990960506240298</v>
      </c>
      <c r="DR29" s="297">
        <v>1.7000442248274237</v>
      </c>
      <c r="DS29" s="297">
        <v>1.6582663093050056</v>
      </c>
      <c r="DT29" s="297">
        <v>1.6348183958800824</v>
      </c>
      <c r="DU29" s="297">
        <v>1.6515106805490793</v>
      </c>
      <c r="DV29" s="297">
        <v>1.6144051664760841</v>
      </c>
      <c r="DW29" s="297">
        <v>1.6072202565087841</v>
      </c>
      <c r="DX29" s="297">
        <v>1.5431096546333301</v>
      </c>
      <c r="DY29" s="297">
        <v>1.5178873598652383</v>
      </c>
      <c r="DZ29" s="297">
        <v>1.5163410154276824</v>
      </c>
      <c r="EA29" s="297">
        <v>1.5095354020048652</v>
      </c>
      <c r="EB29" s="299">
        <v>0.96732877101887083</v>
      </c>
      <c r="EC29" s="300">
        <v>0.89899533448586488</v>
      </c>
      <c r="ED29" s="300">
        <v>0.93910491533739704</v>
      </c>
      <c r="EE29" s="300">
        <v>0.98332128202013058</v>
      </c>
      <c r="EF29" s="300">
        <v>1.0134898447763434</v>
      </c>
      <c r="EG29" s="300">
        <v>0.94997418251953902</v>
      </c>
      <c r="EH29" s="300">
        <v>1.0234952937876751</v>
      </c>
      <c r="EI29" s="300">
        <v>1.002514678440301</v>
      </c>
      <c r="EJ29" s="300">
        <v>1.0157249124993077</v>
      </c>
      <c r="EK29" s="300">
        <v>1.0128971301756566</v>
      </c>
      <c r="EL29" s="300">
        <v>1.0230206115585152</v>
      </c>
      <c r="EM29" s="300">
        <v>1.0161105186116688</v>
      </c>
      <c r="EN29" s="300">
        <v>1.0381108592693213</v>
      </c>
      <c r="EO29" s="300">
        <v>1.0481464744925229</v>
      </c>
      <c r="EP29" s="300">
        <v>1.0557356086520573</v>
      </c>
      <c r="EQ29" s="300">
        <v>1.0576057060843713</v>
      </c>
      <c r="ER29" s="300">
        <v>1.1527272713780456</v>
      </c>
      <c r="ES29" s="300">
        <v>1.04421394254571</v>
      </c>
      <c r="ET29" s="300">
        <v>1.0618388918397965</v>
      </c>
      <c r="EU29" s="300">
        <v>1.0726717138571531</v>
      </c>
      <c r="EV29" s="300">
        <v>1.0582069908060792</v>
      </c>
      <c r="EW29" s="300">
        <v>1.0521094947836274</v>
      </c>
      <c r="EX29" s="300">
        <v>1.0670497147999201</v>
      </c>
      <c r="EY29" s="300">
        <v>1.0499329891475653</v>
      </c>
      <c r="EZ29" s="300">
        <v>1.0452072653730715</v>
      </c>
      <c r="FA29" s="301">
        <v>1.0541529146755357</v>
      </c>
    </row>
    <row r="30" spans="1:157" ht="12.75" customHeight="1">
      <c r="A30" s="229">
        <v>41</v>
      </c>
      <c r="B30" s="299">
        <v>2.8268458843231201</v>
      </c>
      <c r="C30" s="300">
        <v>2.24904465675354</v>
      </c>
      <c r="D30" s="300">
        <v>2.6645567417144775</v>
      </c>
      <c r="E30" s="300">
        <v>2.1606237888336182</v>
      </c>
      <c r="F30" s="300">
        <v>1.6106774806976318</v>
      </c>
      <c r="G30" s="300">
        <v>1.6125543117523193</v>
      </c>
      <c r="H30" s="300">
        <v>1.7229981422424316</v>
      </c>
      <c r="I30" s="300">
        <v>1.6209805011749268</v>
      </c>
      <c r="J30" s="300">
        <v>1.5206224918365479</v>
      </c>
      <c r="K30" s="300">
        <v>1.4637644290924072</v>
      </c>
      <c r="L30" s="300">
        <v>1.4850673675537109</v>
      </c>
      <c r="M30" s="300">
        <v>1.4674063920974731</v>
      </c>
      <c r="N30" s="300">
        <v>1.5271037817001343</v>
      </c>
      <c r="O30" s="300">
        <v>1.5407760143280029</v>
      </c>
      <c r="P30" s="300">
        <v>1.5376306772232056</v>
      </c>
      <c r="Q30" s="300">
        <v>1.5268999338150024</v>
      </c>
      <c r="R30" s="300">
        <v>1.5846834182739258</v>
      </c>
      <c r="S30" s="300">
        <v>1.5347846746444702</v>
      </c>
      <c r="T30" s="300">
        <v>1.5024676322937012</v>
      </c>
      <c r="U30" s="300">
        <v>1.5378940105438232</v>
      </c>
      <c r="V30" s="300">
        <v>1.4590450525283813</v>
      </c>
      <c r="W30" s="300">
        <v>1.4628111124038696</v>
      </c>
      <c r="X30" s="300">
        <v>1.4336131811141968</v>
      </c>
      <c r="Y30" s="300">
        <v>1.4213495254516602</v>
      </c>
      <c r="Z30" s="300">
        <v>1.4431335926055908</v>
      </c>
      <c r="AA30" s="301">
        <v>1.4094399213790894</v>
      </c>
      <c r="AB30" s="299">
        <v>3.8333323001861572</v>
      </c>
      <c r="AC30" s="300">
        <v>3.2376697063446045</v>
      </c>
      <c r="AD30" s="300">
        <v>3.1759166717529297</v>
      </c>
      <c r="AE30" s="300">
        <v>2.6416776180267334</v>
      </c>
      <c r="AF30" s="300">
        <v>1.8414527177810669</v>
      </c>
      <c r="AG30" s="300">
        <v>1.7391709089279175</v>
      </c>
      <c r="AH30" s="300">
        <v>1.9515985250473022</v>
      </c>
      <c r="AI30" s="300">
        <v>1.8444763422012329</v>
      </c>
      <c r="AJ30" s="300">
        <v>1.7226535081863403</v>
      </c>
      <c r="AK30" s="300">
        <v>1.6629718542098999</v>
      </c>
      <c r="AL30" s="300">
        <v>1.7221361398696899</v>
      </c>
      <c r="AM30" s="300">
        <v>1.6815924644470215</v>
      </c>
      <c r="AN30" s="300">
        <v>1.7306311130523682</v>
      </c>
      <c r="AO30" s="300">
        <v>1.7306646108627319</v>
      </c>
      <c r="AP30" s="300">
        <v>1.7578754425048828</v>
      </c>
      <c r="AQ30" s="300">
        <v>1.6983191967010498</v>
      </c>
      <c r="AR30" s="300">
        <v>1.746238112449646</v>
      </c>
      <c r="AS30" s="300">
        <v>1.6870592832565308</v>
      </c>
      <c r="AT30" s="300">
        <v>1.6388030052185059</v>
      </c>
      <c r="AU30" s="300">
        <v>1.6941820383071899</v>
      </c>
      <c r="AV30" s="300">
        <v>1.6021765470504761</v>
      </c>
      <c r="AW30" s="300">
        <v>1.5859735012054443</v>
      </c>
      <c r="AX30" s="300">
        <v>1.5626637935638428</v>
      </c>
      <c r="AY30" s="300">
        <v>1.5330480337142944</v>
      </c>
      <c r="AZ30" s="300">
        <v>1.5604690313339233</v>
      </c>
      <c r="BA30" s="301">
        <v>1.5119497776031494</v>
      </c>
      <c r="BB30" s="297">
        <v>0.81323570013046265</v>
      </c>
      <c r="BC30" s="297">
        <v>0.55012547969818115</v>
      </c>
      <c r="BD30" s="297">
        <v>1.0179426670074463</v>
      </c>
      <c r="BE30" s="297">
        <v>0.84395521879196167</v>
      </c>
      <c r="BF30" s="297">
        <v>1.0118379592895508</v>
      </c>
      <c r="BG30" s="297">
        <v>1.286961555480957</v>
      </c>
      <c r="BH30" s="297">
        <v>1.0273686647415161</v>
      </c>
      <c r="BI30" s="297">
        <v>1.0930440425872803</v>
      </c>
      <c r="BJ30" s="297">
        <v>1.0389084815979004</v>
      </c>
      <c r="BK30" s="297">
        <v>1.0110113620758057</v>
      </c>
      <c r="BL30" s="297">
        <v>0.98093193769454956</v>
      </c>
      <c r="BM30" s="297">
        <v>1.0225890874862671</v>
      </c>
      <c r="BN30" s="297">
        <v>1.0741164684295654</v>
      </c>
      <c r="BO30" s="297">
        <v>1.1210402250289917</v>
      </c>
      <c r="BP30" s="297">
        <v>1.0600212812423706</v>
      </c>
      <c r="BQ30" s="297">
        <v>1.0970762968063354</v>
      </c>
      <c r="BR30" s="297">
        <v>1.1714626550674438</v>
      </c>
      <c r="BS30" s="297">
        <v>1.1417912244796753</v>
      </c>
      <c r="BT30" s="297">
        <v>1.1381775140762329</v>
      </c>
      <c r="BU30" s="297">
        <v>1.131911039352417</v>
      </c>
      <c r="BV30" s="297">
        <v>1.0706243515014648</v>
      </c>
      <c r="BW30" s="297">
        <v>1.1344683170318604</v>
      </c>
      <c r="BX30" s="297">
        <v>1.0395433902740479</v>
      </c>
      <c r="BY30" s="297">
        <v>1.059356689453125</v>
      </c>
      <c r="BZ30" s="297">
        <v>1.0692000389099121</v>
      </c>
      <c r="CA30" s="297">
        <v>1.0685970783233643</v>
      </c>
      <c r="CB30" s="299">
        <v>2.9306537464276952</v>
      </c>
      <c r="CC30" s="300">
        <v>2.5444747776223777</v>
      </c>
      <c r="CD30" s="300">
        <v>2.4956493002947853</v>
      </c>
      <c r="CE30" s="300">
        <v>2.1847365997756816</v>
      </c>
      <c r="CF30" s="300">
        <v>1.7230476005285222</v>
      </c>
      <c r="CG30" s="300">
        <v>1.680267664180221</v>
      </c>
      <c r="CH30" s="300">
        <v>1.6470232689854778</v>
      </c>
      <c r="CI30" s="300">
        <v>1.5817246362969239</v>
      </c>
      <c r="CJ30" s="300">
        <v>1.5699640272031958</v>
      </c>
      <c r="CK30" s="300">
        <v>1.5071783569438628</v>
      </c>
      <c r="CL30" s="300">
        <v>1.5065843168914084</v>
      </c>
      <c r="CM30" s="300">
        <v>1.5049676449232807</v>
      </c>
      <c r="CN30" s="300">
        <v>1.5546138003489514</v>
      </c>
      <c r="CO30" s="300">
        <v>1.5299773057211481</v>
      </c>
      <c r="CP30" s="300">
        <v>1.5452951796900793</v>
      </c>
      <c r="CQ30" s="300">
        <v>1.5239368937756785</v>
      </c>
      <c r="CR30" s="300">
        <v>1.553404842184438</v>
      </c>
      <c r="CS30" s="300">
        <v>1.4938485161617685</v>
      </c>
      <c r="CT30" s="300">
        <v>1.4914446402483927</v>
      </c>
      <c r="CU30" s="300">
        <v>1.5037768631868458</v>
      </c>
      <c r="CV30" s="300">
        <v>1.4663798610323777</v>
      </c>
      <c r="CW30" s="300">
        <v>1.4694130205333908</v>
      </c>
      <c r="CX30" s="300">
        <v>1.4332837963922238</v>
      </c>
      <c r="CY30" s="300">
        <v>1.4116307521807505</v>
      </c>
      <c r="CZ30" s="300">
        <v>1.4140621661465698</v>
      </c>
      <c r="DA30" s="301">
        <v>1.4149919787592562</v>
      </c>
      <c r="DB30" s="297">
        <v>3.8541027327284296</v>
      </c>
      <c r="DC30" s="297">
        <v>3.2373673338958757</v>
      </c>
      <c r="DD30" s="297">
        <v>3.1935606463863921</v>
      </c>
      <c r="DE30" s="297">
        <v>2.5837831133157865</v>
      </c>
      <c r="DF30" s="297">
        <v>2.0204042207859612</v>
      </c>
      <c r="DG30" s="297">
        <v>2.0097989835287962</v>
      </c>
      <c r="DH30" s="297">
        <v>1.9422533515152745</v>
      </c>
      <c r="DI30" s="297">
        <v>1.8253367851080446</v>
      </c>
      <c r="DJ30" s="297">
        <v>1.8063701672928558</v>
      </c>
      <c r="DK30" s="297">
        <v>1.7261947039222909</v>
      </c>
      <c r="DL30" s="297">
        <v>1.7242617251519836</v>
      </c>
      <c r="DM30" s="297">
        <v>1.7171174299942558</v>
      </c>
      <c r="DN30" s="297">
        <v>1.7749294544578555</v>
      </c>
      <c r="DO30" s="297">
        <v>1.7392828452268716</v>
      </c>
      <c r="DP30" s="297">
        <v>1.7577416678195155</v>
      </c>
      <c r="DQ30" s="297">
        <v>1.6993778121703977</v>
      </c>
      <c r="DR30" s="297">
        <v>1.7090698265341275</v>
      </c>
      <c r="DS30" s="297">
        <v>1.6642269612913989</v>
      </c>
      <c r="DT30" s="297">
        <v>1.6474793636347473</v>
      </c>
      <c r="DU30" s="297">
        <v>1.6610154597217055</v>
      </c>
      <c r="DV30" s="297">
        <v>1.6167022810432561</v>
      </c>
      <c r="DW30" s="297">
        <v>1.6147157674160497</v>
      </c>
      <c r="DX30" s="297">
        <v>1.55339518727422</v>
      </c>
      <c r="DY30" s="297">
        <v>1.5259097678128322</v>
      </c>
      <c r="DZ30" s="297">
        <v>1.528805302268053</v>
      </c>
      <c r="EA30" s="297">
        <v>1.519595794991466</v>
      </c>
      <c r="EB30" s="299">
        <v>0.97259312659361274</v>
      </c>
      <c r="EC30" s="300">
        <v>0.90501135846306591</v>
      </c>
      <c r="ED30" s="300">
        <v>0.93243348028155582</v>
      </c>
      <c r="EE30" s="300">
        <v>0.98520026236817015</v>
      </c>
      <c r="EF30" s="300">
        <v>1.0020330770849399</v>
      </c>
      <c r="EG30" s="300">
        <v>0.95083961333694467</v>
      </c>
      <c r="EH30" s="300">
        <v>1.0152670850762562</v>
      </c>
      <c r="EI30" s="300">
        <v>1.0031916729056973</v>
      </c>
      <c r="EJ30" s="300">
        <v>1.0143542076123697</v>
      </c>
      <c r="EK30" s="300">
        <v>1.0129800125983006</v>
      </c>
      <c r="EL30" s="300">
        <v>1.023778275509672</v>
      </c>
      <c r="EM30" s="300">
        <v>1.0203773983009514</v>
      </c>
      <c r="EN30" s="300">
        <v>1.0459987963249182</v>
      </c>
      <c r="EO30" s="300">
        <v>1.0526562342831229</v>
      </c>
      <c r="EP30" s="300">
        <v>1.0643735714267721</v>
      </c>
      <c r="EQ30" s="300">
        <v>1.0666613851612505</v>
      </c>
      <c r="ER30" s="300">
        <v>1.144986988774235</v>
      </c>
      <c r="ES30" s="300">
        <v>1.0530425368648249</v>
      </c>
      <c r="ET30" s="300">
        <v>1.0692867017366041</v>
      </c>
      <c r="EU30" s="300">
        <v>1.0782116719401227</v>
      </c>
      <c r="EV30" s="300">
        <v>1.063930245942841</v>
      </c>
      <c r="EW30" s="300">
        <v>1.0627511546775321</v>
      </c>
      <c r="EX30" s="300">
        <v>1.0756736563545215</v>
      </c>
      <c r="EY30" s="300">
        <v>1.0580636927218552</v>
      </c>
      <c r="EZ30" s="300">
        <v>1.0516122529014349</v>
      </c>
      <c r="FA30" s="301">
        <v>1.0597894633330855</v>
      </c>
    </row>
    <row r="31" spans="1:157" ht="12.75" customHeight="1">
      <c r="A31" s="229">
        <v>42</v>
      </c>
      <c r="B31" s="299">
        <v>2.931342601776123</v>
      </c>
      <c r="C31" s="300">
        <v>2.5741951465606689</v>
      </c>
      <c r="D31" s="300">
        <v>2.4052703380584717</v>
      </c>
      <c r="E31" s="300">
        <v>2.3243558406829834</v>
      </c>
      <c r="F31" s="300">
        <v>1.6343671083450317</v>
      </c>
      <c r="G31" s="300">
        <v>1.5952630043029785</v>
      </c>
      <c r="H31" s="300">
        <v>1.7552824020385742</v>
      </c>
      <c r="I31" s="300">
        <v>1.6231409311294556</v>
      </c>
      <c r="J31" s="300">
        <v>1.6004049777984619</v>
      </c>
      <c r="K31" s="300">
        <v>1.5505907535552979</v>
      </c>
      <c r="L31" s="300">
        <v>1.496977686882019</v>
      </c>
      <c r="M31" s="300">
        <v>1.4407820701599121</v>
      </c>
      <c r="N31" s="300">
        <v>1.5425845384597778</v>
      </c>
      <c r="O31" s="300">
        <v>1.5521897077560425</v>
      </c>
      <c r="P31" s="300">
        <v>1.585585355758667</v>
      </c>
      <c r="Q31" s="300">
        <v>1.5360348224639893</v>
      </c>
      <c r="R31" s="300">
        <v>1.5547221899032593</v>
      </c>
      <c r="S31" s="300">
        <v>1.5333929061889648</v>
      </c>
      <c r="T31" s="300">
        <v>1.5475363731384277</v>
      </c>
      <c r="U31" s="300">
        <v>1.4512028694152832</v>
      </c>
      <c r="V31" s="300">
        <v>1.4435529708862305</v>
      </c>
      <c r="W31" s="300">
        <v>1.4671999216079712</v>
      </c>
      <c r="X31" s="300">
        <v>1.4617645740509033</v>
      </c>
      <c r="Y31" s="300">
        <v>1.4275376796722412</v>
      </c>
      <c r="Z31" s="300">
        <v>1.486041784286499</v>
      </c>
      <c r="AA31" s="301">
        <v>1.4688205718994141</v>
      </c>
      <c r="AB31" s="299">
        <v>3.9495010375976562</v>
      </c>
      <c r="AC31" s="300">
        <v>3.0791583061218262</v>
      </c>
      <c r="AD31" s="300">
        <v>3.1458427906036377</v>
      </c>
      <c r="AE31" s="300">
        <v>2.6745169162750244</v>
      </c>
      <c r="AF31" s="300">
        <v>1.9574254751205444</v>
      </c>
      <c r="AG31" s="300">
        <v>2.0016255378723145</v>
      </c>
      <c r="AH31" s="300">
        <v>2.0686895847320557</v>
      </c>
      <c r="AI31" s="300">
        <v>1.8808342218399048</v>
      </c>
      <c r="AJ31" s="300">
        <v>1.8537184000015259</v>
      </c>
      <c r="AK31" s="300">
        <v>1.7368742227554321</v>
      </c>
      <c r="AL31" s="300">
        <v>1.7299367189407349</v>
      </c>
      <c r="AM31" s="300">
        <v>1.6349225044250488</v>
      </c>
      <c r="AN31" s="300">
        <v>1.7643429040908813</v>
      </c>
      <c r="AO31" s="300">
        <v>1.7577793598175049</v>
      </c>
      <c r="AP31" s="300">
        <v>1.8077857494354248</v>
      </c>
      <c r="AQ31" s="300">
        <v>1.7475762367248535</v>
      </c>
      <c r="AR31" s="300">
        <v>1.7307302951812744</v>
      </c>
      <c r="AS31" s="300">
        <v>1.7134289741516113</v>
      </c>
      <c r="AT31" s="300">
        <v>1.6626973152160645</v>
      </c>
      <c r="AU31" s="300">
        <v>1.6009111404418945</v>
      </c>
      <c r="AV31" s="300">
        <v>1.591804027557373</v>
      </c>
      <c r="AW31" s="300">
        <v>1.6538532972335815</v>
      </c>
      <c r="AX31" s="300">
        <v>1.5628141164779663</v>
      </c>
      <c r="AY31" s="300">
        <v>1.5485447645187378</v>
      </c>
      <c r="AZ31" s="300">
        <v>1.6025350093841553</v>
      </c>
      <c r="BA31" s="301">
        <v>1.5794035196304321</v>
      </c>
      <c r="BB31" s="297">
        <v>0.9117896556854248</v>
      </c>
      <c r="BC31" s="297">
        <v>1.0395359992980957</v>
      </c>
      <c r="BD31" s="297">
        <v>0.76515984535217285</v>
      </c>
      <c r="BE31" s="297">
        <v>1.2691950798034668</v>
      </c>
      <c r="BF31" s="297">
        <v>0.95626574754714966</v>
      </c>
      <c r="BG31" s="297">
        <v>0.86257153749465942</v>
      </c>
      <c r="BH31" s="297">
        <v>1.0649679899215698</v>
      </c>
      <c r="BI31" s="297">
        <v>1.0406134128570557</v>
      </c>
      <c r="BJ31" s="297">
        <v>1.0395882129669189</v>
      </c>
      <c r="BK31" s="297">
        <v>1.1138597726821899</v>
      </c>
      <c r="BL31" s="297">
        <v>1.0046041011810303</v>
      </c>
      <c r="BM31" s="297">
        <v>1.0124664306640625</v>
      </c>
      <c r="BN31" s="297">
        <v>1.0615497827529907</v>
      </c>
      <c r="BO31" s="297">
        <v>1.0973924398422241</v>
      </c>
      <c r="BP31" s="297">
        <v>1.1150161027908325</v>
      </c>
      <c r="BQ31" s="297">
        <v>1.0478914976119995</v>
      </c>
      <c r="BR31" s="297">
        <v>1.1129493713378906</v>
      </c>
      <c r="BS31" s="297">
        <v>1.1028563976287842</v>
      </c>
      <c r="BT31" s="297">
        <v>1.2378358840942383</v>
      </c>
      <c r="BU31" s="297">
        <v>1.0662208795547485</v>
      </c>
      <c r="BV31" s="297">
        <v>1.0670706033706665</v>
      </c>
      <c r="BW31" s="297">
        <v>1.0095309019088745</v>
      </c>
      <c r="BX31" s="297">
        <v>1.1322791576385498</v>
      </c>
      <c r="BY31" s="297">
        <v>1.0385094881057739</v>
      </c>
      <c r="BZ31" s="297">
        <v>1.1197942495346069</v>
      </c>
      <c r="CA31" s="297">
        <v>1.0979846715927124</v>
      </c>
      <c r="CB31" s="299">
        <v>2.9036180380515977</v>
      </c>
      <c r="CC31" s="300">
        <v>2.5397953783727751</v>
      </c>
      <c r="CD31" s="300">
        <v>2.5363088683360959</v>
      </c>
      <c r="CE31" s="300">
        <v>2.215195914915205</v>
      </c>
      <c r="CF31" s="300">
        <v>1.7359771693045773</v>
      </c>
      <c r="CG31" s="300">
        <v>1.7012726817368862</v>
      </c>
      <c r="CH31" s="300">
        <v>1.6412253054850745</v>
      </c>
      <c r="CI31" s="300">
        <v>1.5843920528773336</v>
      </c>
      <c r="CJ31" s="300">
        <v>1.5781070940113442</v>
      </c>
      <c r="CK31" s="300">
        <v>1.5147500446685731</v>
      </c>
      <c r="CL31" s="300">
        <v>1.5020765668467424</v>
      </c>
      <c r="CM31" s="300">
        <v>1.5017492919293209</v>
      </c>
      <c r="CN31" s="300">
        <v>1.5513909586872718</v>
      </c>
      <c r="CO31" s="300">
        <v>1.5302903489925515</v>
      </c>
      <c r="CP31" s="300">
        <v>1.5440648065095275</v>
      </c>
      <c r="CQ31" s="300">
        <v>1.5224537477246474</v>
      </c>
      <c r="CR31" s="300">
        <v>1.5503772116058843</v>
      </c>
      <c r="CS31" s="300">
        <v>1.495773398197574</v>
      </c>
      <c r="CT31" s="300">
        <v>1.4980544956687076</v>
      </c>
      <c r="CU31" s="300">
        <v>1.5049694673366045</v>
      </c>
      <c r="CV31" s="300">
        <v>1.4647522982640697</v>
      </c>
      <c r="CW31" s="300">
        <v>1.4732703746147666</v>
      </c>
      <c r="CX31" s="300">
        <v>1.4409831343214745</v>
      </c>
      <c r="CY31" s="300">
        <v>1.4203180617629236</v>
      </c>
      <c r="CZ31" s="300">
        <v>1.4165172855351629</v>
      </c>
      <c r="DA31" s="301">
        <v>1.42019734923751</v>
      </c>
      <c r="DB31" s="297">
        <v>3.8259885700230201</v>
      </c>
      <c r="DC31" s="297">
        <v>3.2490190304742299</v>
      </c>
      <c r="DD31" s="297">
        <v>3.2611914634479424</v>
      </c>
      <c r="DE31" s="297">
        <v>2.6415791900769721</v>
      </c>
      <c r="DF31" s="297">
        <v>2.0544585266478732</v>
      </c>
      <c r="DG31" s="297">
        <v>2.0466422875293664</v>
      </c>
      <c r="DH31" s="297">
        <v>1.9579551367692787</v>
      </c>
      <c r="DI31" s="297">
        <v>1.8381534828788271</v>
      </c>
      <c r="DJ31" s="297">
        <v>1.8249215859695871</v>
      </c>
      <c r="DK31" s="297">
        <v>1.7460205868881828</v>
      </c>
      <c r="DL31" s="297">
        <v>1.7224490588142509</v>
      </c>
      <c r="DM31" s="297">
        <v>1.7204411497660752</v>
      </c>
      <c r="DN31" s="297">
        <v>1.7771733374608936</v>
      </c>
      <c r="DO31" s="297">
        <v>1.746394412973078</v>
      </c>
      <c r="DP31" s="297">
        <v>1.7574285052339387</v>
      </c>
      <c r="DQ31" s="297">
        <v>1.7001820946594774</v>
      </c>
      <c r="DR31" s="297">
        <v>1.7154332683614011</v>
      </c>
      <c r="DS31" s="297">
        <v>1.667605466134962</v>
      </c>
      <c r="DT31" s="297">
        <v>1.6584420491120926</v>
      </c>
      <c r="DU31" s="297">
        <v>1.6654236275214676</v>
      </c>
      <c r="DV31" s="297">
        <v>1.616850152399554</v>
      </c>
      <c r="DW31" s="297">
        <v>1.6224420030866342</v>
      </c>
      <c r="DX31" s="297">
        <v>1.5611948279566765</v>
      </c>
      <c r="DY31" s="297">
        <v>1.5324357075521653</v>
      </c>
      <c r="DZ31" s="297">
        <v>1.5394279279149583</v>
      </c>
      <c r="EA31" s="297">
        <v>1.5243074931553389</v>
      </c>
      <c r="EB31" s="299">
        <v>0.97534380740901572</v>
      </c>
      <c r="EC31" s="300">
        <v>0.91236384576279772</v>
      </c>
      <c r="ED31" s="300">
        <v>0.92336592844812271</v>
      </c>
      <c r="EE31" s="300">
        <v>0.98638071686366247</v>
      </c>
      <c r="EF31" s="300">
        <v>0.9885592119667741</v>
      </c>
      <c r="EG31" s="300">
        <v>0.94898040790617411</v>
      </c>
      <c r="EH31" s="300">
        <v>1.0127839918917312</v>
      </c>
      <c r="EI31" s="300">
        <v>1.0050558858586478</v>
      </c>
      <c r="EJ31" s="300">
        <v>1.0149409634632292</v>
      </c>
      <c r="EK31" s="300">
        <v>1.0129155757765036</v>
      </c>
      <c r="EL31" s="300">
        <v>1.0257468564244323</v>
      </c>
      <c r="EM31" s="300">
        <v>1.022554183549093</v>
      </c>
      <c r="EN31" s="300">
        <v>1.0509176228494908</v>
      </c>
      <c r="EO31" s="300">
        <v>1.0566932379186118</v>
      </c>
      <c r="EP31" s="300">
        <v>1.0707547754987894</v>
      </c>
      <c r="EQ31" s="300">
        <v>1.0740351109494171</v>
      </c>
      <c r="ER31" s="300">
        <v>1.1385929113625246</v>
      </c>
      <c r="ES31" s="300">
        <v>1.0627129815937826</v>
      </c>
      <c r="ET31" s="300">
        <v>1.0790867799113379</v>
      </c>
      <c r="EU31" s="300">
        <v>1.0851332322221214</v>
      </c>
      <c r="EV31" s="300">
        <v>1.0712324595256275</v>
      </c>
      <c r="EW31" s="300">
        <v>1.07071630700179</v>
      </c>
      <c r="EX31" s="300">
        <v>1.0831311446538461</v>
      </c>
      <c r="EY31" s="300">
        <v>1.0666899036302055</v>
      </c>
      <c r="EZ31" s="300">
        <v>1.0575989716818468</v>
      </c>
      <c r="FA31" s="301">
        <v>1.0646716052381131</v>
      </c>
    </row>
    <row r="32" spans="1:157" ht="12.75" customHeight="1">
      <c r="A32" s="229">
        <v>43</v>
      </c>
      <c r="B32" s="299">
        <v>2.8233425617218018</v>
      </c>
      <c r="C32" s="300">
        <v>2.4850804805755615</v>
      </c>
      <c r="D32" s="300">
        <v>2.9151020050048828</v>
      </c>
      <c r="E32" s="300">
        <v>2.2855880260467529</v>
      </c>
      <c r="F32" s="300">
        <v>1.5756685733795166</v>
      </c>
      <c r="G32" s="300">
        <v>1.5833696126937866</v>
      </c>
      <c r="H32" s="300">
        <v>1.561124324798584</v>
      </c>
      <c r="I32" s="300">
        <v>1.5386936664581299</v>
      </c>
      <c r="J32" s="300">
        <v>1.6235895156860352</v>
      </c>
      <c r="K32" s="300">
        <v>1.5139718055725098</v>
      </c>
      <c r="L32" s="300">
        <v>1.4751205444335937</v>
      </c>
      <c r="M32" s="300">
        <v>1.5329498052597046</v>
      </c>
      <c r="N32" s="300">
        <v>1.5770556926727295</v>
      </c>
      <c r="O32" s="300">
        <v>1.5023773908615112</v>
      </c>
      <c r="P32" s="300">
        <v>1.4978238344192505</v>
      </c>
      <c r="Q32" s="300">
        <v>1.5321594476699829</v>
      </c>
      <c r="R32" s="300">
        <v>1.538463830947876</v>
      </c>
      <c r="S32" s="300">
        <v>1.4605050086975098</v>
      </c>
      <c r="T32" s="300">
        <v>1.4878307580947876</v>
      </c>
      <c r="U32" s="300">
        <v>1.5499618053436279</v>
      </c>
      <c r="V32" s="300">
        <v>1.4387357234954834</v>
      </c>
      <c r="W32" s="300">
        <v>1.4465081691741943</v>
      </c>
      <c r="X32" s="300">
        <v>1.3751770257949829</v>
      </c>
      <c r="Y32" s="300">
        <v>1.3891007900238037</v>
      </c>
      <c r="Z32" s="300">
        <v>1.4029523134231567</v>
      </c>
      <c r="AA32" s="301">
        <v>1.4338431358337402</v>
      </c>
      <c r="AB32" s="299">
        <v>3.666043758392334</v>
      </c>
      <c r="AC32" s="300">
        <v>3.087028980255127</v>
      </c>
      <c r="AD32" s="300">
        <v>3.7891731262207031</v>
      </c>
      <c r="AE32" s="300">
        <v>2.6876885890960693</v>
      </c>
      <c r="AF32" s="300">
        <v>1.8513211011886597</v>
      </c>
      <c r="AG32" s="300">
        <v>1.8172482252120972</v>
      </c>
      <c r="AH32" s="300">
        <v>1.8294914960861206</v>
      </c>
      <c r="AI32" s="300">
        <v>1.7963134050369263</v>
      </c>
      <c r="AJ32" s="300">
        <v>1.8556996583938599</v>
      </c>
      <c r="AK32" s="300">
        <v>1.7752104997634888</v>
      </c>
      <c r="AL32" s="300">
        <v>1.6901378631591797</v>
      </c>
      <c r="AM32" s="300">
        <v>1.7661149501800537</v>
      </c>
      <c r="AN32" s="300">
        <v>1.8234206438064575</v>
      </c>
      <c r="AO32" s="300">
        <v>1.7263007164001465</v>
      </c>
      <c r="AP32" s="300">
        <v>1.7030957937240601</v>
      </c>
      <c r="AQ32" s="300">
        <v>1.7373666763305664</v>
      </c>
      <c r="AR32" s="300">
        <v>1.7330529689788818</v>
      </c>
      <c r="AS32" s="300">
        <v>1.6132866144180298</v>
      </c>
      <c r="AT32" s="300">
        <v>1.6462099552154541</v>
      </c>
      <c r="AU32" s="300">
        <v>1.6998692750930786</v>
      </c>
      <c r="AV32" s="300">
        <v>1.6068884134292603</v>
      </c>
      <c r="AW32" s="300">
        <v>1.6334494352340698</v>
      </c>
      <c r="AX32" s="300">
        <v>1.5324163436889648</v>
      </c>
      <c r="AY32" s="300">
        <v>1.5423718690872192</v>
      </c>
      <c r="AZ32" s="300">
        <v>1.5272191762924194</v>
      </c>
      <c r="BA32" s="301">
        <v>1.5059514045715332</v>
      </c>
      <c r="BB32" s="297">
        <v>0.95964032411575317</v>
      </c>
      <c r="BC32" s="297">
        <v>0.91839814186096191</v>
      </c>
      <c r="BD32" s="297">
        <v>1.0015233755111694</v>
      </c>
      <c r="BE32" s="297">
        <v>1.1489830017089844</v>
      </c>
      <c r="BF32" s="297">
        <v>0.85294181108474731</v>
      </c>
      <c r="BG32" s="297">
        <v>0.94760400056838989</v>
      </c>
      <c r="BH32" s="297">
        <v>0.89558082818984985</v>
      </c>
      <c r="BI32" s="297">
        <v>0.97564589977264404</v>
      </c>
      <c r="BJ32" s="297">
        <v>1.106712818145752</v>
      </c>
      <c r="BK32" s="297">
        <v>0.97950577735900879</v>
      </c>
      <c r="BL32" s="297">
        <v>1.0178593397140503</v>
      </c>
      <c r="BM32" s="297">
        <v>1.0516122579574585</v>
      </c>
      <c r="BN32" s="297">
        <v>1.0658633708953857</v>
      </c>
      <c r="BO32" s="297">
        <v>1.036535382270813</v>
      </c>
      <c r="BP32" s="297">
        <v>1.0598716735839844</v>
      </c>
      <c r="BQ32" s="297">
        <v>1.0578540563583374</v>
      </c>
      <c r="BR32" s="297">
        <v>1.0767192840576172</v>
      </c>
      <c r="BS32" s="297">
        <v>1.0797926187515259</v>
      </c>
      <c r="BT32" s="297">
        <v>1.0939998626708984</v>
      </c>
      <c r="BU32" s="297">
        <v>1.164463996887207</v>
      </c>
      <c r="BV32" s="297">
        <v>1.049450159072876</v>
      </c>
      <c r="BW32" s="297">
        <v>0.97624850273132324</v>
      </c>
      <c r="BX32" s="297">
        <v>0.94783025979995728</v>
      </c>
      <c r="BY32" s="297">
        <v>0.94717252254486084</v>
      </c>
      <c r="BZ32" s="297">
        <v>1.0243659019470215</v>
      </c>
      <c r="CA32" s="297">
        <v>1.1894181966781616</v>
      </c>
      <c r="CB32" s="299">
        <v>2.8700817650865931</v>
      </c>
      <c r="CC32" s="300">
        <v>2.5443843541546065</v>
      </c>
      <c r="CD32" s="300">
        <v>2.5732597900470755</v>
      </c>
      <c r="CE32" s="300">
        <v>2.2415306273230837</v>
      </c>
      <c r="CF32" s="300">
        <v>1.7456323125188977</v>
      </c>
      <c r="CG32" s="300">
        <v>1.7197172742049203</v>
      </c>
      <c r="CH32" s="300">
        <v>1.645301184050576</v>
      </c>
      <c r="CI32" s="300">
        <v>1.588541269212683</v>
      </c>
      <c r="CJ32" s="300">
        <v>1.5826460391086983</v>
      </c>
      <c r="CK32" s="300">
        <v>1.523800195689621</v>
      </c>
      <c r="CL32" s="300">
        <v>1.5012322299685432</v>
      </c>
      <c r="CM32" s="300">
        <v>1.5012594234431098</v>
      </c>
      <c r="CN32" s="300">
        <v>1.5490453120864374</v>
      </c>
      <c r="CO32" s="300">
        <v>1.5310703303648556</v>
      </c>
      <c r="CP32" s="300">
        <v>1.5441335398117211</v>
      </c>
      <c r="CQ32" s="300">
        <v>1.5220724283023463</v>
      </c>
      <c r="CR32" s="300">
        <v>1.5472292226943578</v>
      </c>
      <c r="CS32" s="300">
        <v>1.4972757938552341</v>
      </c>
      <c r="CT32" s="300">
        <v>1.5054576965251161</v>
      </c>
      <c r="CU32" s="300">
        <v>1.5067947254794647</v>
      </c>
      <c r="CV32" s="300">
        <v>1.4648871372556318</v>
      </c>
      <c r="CW32" s="300">
        <v>1.4755391971467371</v>
      </c>
      <c r="CX32" s="300">
        <v>1.4508025254550649</v>
      </c>
      <c r="CY32" s="300">
        <v>1.4285339225622298</v>
      </c>
      <c r="CZ32" s="300">
        <v>1.4196439071579143</v>
      </c>
      <c r="DA32" s="301">
        <v>1.4209783559078466</v>
      </c>
      <c r="DB32" s="297">
        <v>3.828691972250704</v>
      </c>
      <c r="DC32" s="297">
        <v>3.2758133906670723</v>
      </c>
      <c r="DD32" s="297">
        <v>3.3169370563182197</v>
      </c>
      <c r="DE32" s="297">
        <v>2.7125192322388694</v>
      </c>
      <c r="DF32" s="297">
        <v>2.0855802869150821</v>
      </c>
      <c r="DG32" s="297">
        <v>2.0773615120039381</v>
      </c>
      <c r="DH32" s="297">
        <v>1.971177730562057</v>
      </c>
      <c r="DI32" s="297">
        <v>1.8521859915585075</v>
      </c>
      <c r="DJ32" s="297">
        <v>1.8372590088123206</v>
      </c>
      <c r="DK32" s="297">
        <v>1.7674787739742814</v>
      </c>
      <c r="DL32" s="297">
        <v>1.7255853318824648</v>
      </c>
      <c r="DM32" s="297">
        <v>1.7258497488966118</v>
      </c>
      <c r="DN32" s="297">
        <v>1.7805548169839134</v>
      </c>
      <c r="DO32" s="297">
        <v>1.7549589978899924</v>
      </c>
      <c r="DP32" s="297">
        <v>1.7601297321422404</v>
      </c>
      <c r="DQ32" s="297">
        <v>1.7042036243430188</v>
      </c>
      <c r="DR32" s="297">
        <v>1.7191992803524407</v>
      </c>
      <c r="DS32" s="297">
        <v>1.6705612721981264</v>
      </c>
      <c r="DT32" s="297">
        <v>1.6659225683957872</v>
      </c>
      <c r="DU32" s="297">
        <v>1.6674923846553908</v>
      </c>
      <c r="DV32" s="297">
        <v>1.6167896140780145</v>
      </c>
      <c r="DW32" s="297">
        <v>1.6307133277045951</v>
      </c>
      <c r="DX32" s="297">
        <v>1.5679891622265554</v>
      </c>
      <c r="DY32" s="297">
        <v>1.5385295270346353</v>
      </c>
      <c r="DZ32" s="297">
        <v>1.5476267760947717</v>
      </c>
      <c r="EA32" s="297">
        <v>1.5269929300692009</v>
      </c>
      <c r="EB32" s="299">
        <v>0.97198629277517989</v>
      </c>
      <c r="EC32" s="300">
        <v>0.92078274283714689</v>
      </c>
      <c r="ED32" s="300">
        <v>0.92100550396867475</v>
      </c>
      <c r="EE32" s="300">
        <v>0.98608196862206721</v>
      </c>
      <c r="EF32" s="300">
        <v>0.97556903818828267</v>
      </c>
      <c r="EG32" s="300">
        <v>0.94864840739676315</v>
      </c>
      <c r="EH32" s="300">
        <v>1.0135603130248312</v>
      </c>
      <c r="EI32" s="300">
        <v>1.0071662768732346</v>
      </c>
      <c r="EJ32" s="300">
        <v>1.0167407644415185</v>
      </c>
      <c r="EK32" s="300">
        <v>1.0146016822417903</v>
      </c>
      <c r="EL32" s="300">
        <v>1.0291150908996338</v>
      </c>
      <c r="EM32" s="300">
        <v>1.0229658803238186</v>
      </c>
      <c r="EN32" s="300">
        <v>1.0547521821629076</v>
      </c>
      <c r="EO32" s="300">
        <v>1.0588160003350477</v>
      </c>
      <c r="EP32" s="300">
        <v>1.076043855163914</v>
      </c>
      <c r="EQ32" s="300">
        <v>1.0788583365293993</v>
      </c>
      <c r="ER32" s="300">
        <v>1.1333328206642974</v>
      </c>
      <c r="ES32" s="300">
        <v>1.0713971856486417</v>
      </c>
      <c r="ET32" s="300">
        <v>1.0881211971336038</v>
      </c>
      <c r="EU32" s="300">
        <v>1.0923352755998139</v>
      </c>
      <c r="EV32" s="300">
        <v>1.0803267303790303</v>
      </c>
      <c r="EW32" s="300">
        <v>1.0731283215505873</v>
      </c>
      <c r="EX32" s="300">
        <v>1.0907330899186882</v>
      </c>
      <c r="EY32" s="300">
        <v>1.0769896371372929</v>
      </c>
      <c r="EZ32" s="300">
        <v>1.062533045961513</v>
      </c>
      <c r="FA32" s="301">
        <v>1.0682901743533668</v>
      </c>
    </row>
    <row r="33" spans="1:157" ht="12.75" customHeight="1">
      <c r="A33" s="229">
        <v>44</v>
      </c>
      <c r="B33" s="299">
        <v>2.9251396656036377</v>
      </c>
      <c r="C33" s="300">
        <v>2.6424155235290527</v>
      </c>
      <c r="D33" s="300">
        <v>2.7785279750823975</v>
      </c>
      <c r="E33" s="300">
        <v>2.1758592128753662</v>
      </c>
      <c r="F33" s="300">
        <v>1.8138003349304199</v>
      </c>
      <c r="G33" s="300">
        <v>1.9962633848190308</v>
      </c>
      <c r="H33" s="300">
        <v>1.4742050170898437</v>
      </c>
      <c r="I33" s="300">
        <v>1.5942679643630981</v>
      </c>
      <c r="J33" s="300">
        <v>1.5899820327758789</v>
      </c>
      <c r="K33" s="300">
        <v>1.5289397239685059</v>
      </c>
      <c r="L33" s="300">
        <v>1.501962423324585</v>
      </c>
      <c r="M33" s="300">
        <v>1.4517334699630737</v>
      </c>
      <c r="N33" s="300">
        <v>1.5476573705673218</v>
      </c>
      <c r="O33" s="300">
        <v>1.5258666276931763</v>
      </c>
      <c r="P33" s="300">
        <v>1.5763342380523682</v>
      </c>
      <c r="Q33" s="300">
        <v>1.5129324197769165</v>
      </c>
      <c r="R33" s="300">
        <v>1.539435863494873</v>
      </c>
      <c r="S33" s="300">
        <v>1.4761471748352051</v>
      </c>
      <c r="T33" s="300">
        <v>1.5070105791091919</v>
      </c>
      <c r="U33" s="300">
        <v>1.5133512020111084</v>
      </c>
      <c r="V33" s="300">
        <v>1.4544873237609863</v>
      </c>
      <c r="W33" s="300">
        <v>1.4451438188552856</v>
      </c>
      <c r="X33" s="300">
        <v>1.4256223440170288</v>
      </c>
      <c r="Y33" s="300">
        <v>1.4217071533203125</v>
      </c>
      <c r="Z33" s="300">
        <v>1.4129434823989868</v>
      </c>
      <c r="AA33" s="301">
        <v>1.4314886331558228</v>
      </c>
      <c r="AB33" s="299">
        <v>3.9362852573394775</v>
      </c>
      <c r="AC33" s="300">
        <v>3.4632432460784912</v>
      </c>
      <c r="AD33" s="300">
        <v>3.5330626964569092</v>
      </c>
      <c r="AE33" s="300">
        <v>2.8046185970306396</v>
      </c>
      <c r="AF33" s="300">
        <v>2.0549242496490479</v>
      </c>
      <c r="AG33" s="300">
        <v>2.4159293174743652</v>
      </c>
      <c r="AH33" s="300">
        <v>1.5864890813827515</v>
      </c>
      <c r="AI33" s="300">
        <v>1.8671135902404785</v>
      </c>
      <c r="AJ33" s="300">
        <v>1.8289443254470825</v>
      </c>
      <c r="AK33" s="300">
        <v>1.776093602180481</v>
      </c>
      <c r="AL33" s="300">
        <v>1.733036994934082</v>
      </c>
      <c r="AM33" s="300">
        <v>1.7217315435409546</v>
      </c>
      <c r="AN33" s="300">
        <v>1.7746843099594116</v>
      </c>
      <c r="AO33" s="300">
        <v>1.7748122215270996</v>
      </c>
      <c r="AP33" s="300">
        <v>1.7777048349380493</v>
      </c>
      <c r="AQ33" s="300">
        <v>1.6865848302841187</v>
      </c>
      <c r="AR33" s="300">
        <v>1.707034707069397</v>
      </c>
      <c r="AS33" s="300">
        <v>1.6782932281494141</v>
      </c>
      <c r="AT33" s="300">
        <v>1.6938809156417847</v>
      </c>
      <c r="AU33" s="300">
        <v>1.664813756942749</v>
      </c>
      <c r="AV33" s="300">
        <v>1.6047152280807495</v>
      </c>
      <c r="AW33" s="300">
        <v>1.6110600233078003</v>
      </c>
      <c r="AX33" s="300">
        <v>1.5799003839492798</v>
      </c>
      <c r="AY33" s="300">
        <v>1.5473141670227051</v>
      </c>
      <c r="AZ33" s="300">
        <v>1.564510703086853</v>
      </c>
      <c r="BA33" s="301">
        <v>1.5524816513061523</v>
      </c>
      <c r="BB33" s="297">
        <v>1.0547130107879639</v>
      </c>
      <c r="BC33" s="297">
        <v>0.8580966591835022</v>
      </c>
      <c r="BD33" s="297">
        <v>0.96653103828430176</v>
      </c>
      <c r="BE33" s="297">
        <v>0.75934886932373047</v>
      </c>
      <c r="BF33" s="297">
        <v>1.2330104112625122</v>
      </c>
      <c r="BG33" s="297">
        <v>1.0497949123382568</v>
      </c>
      <c r="BH33" s="297">
        <v>1.174838662147522</v>
      </c>
      <c r="BI33" s="297">
        <v>1.0203168392181396</v>
      </c>
      <c r="BJ33" s="297">
        <v>1.0506514310836792</v>
      </c>
      <c r="BK33" s="297">
        <v>1.0116739273071289</v>
      </c>
      <c r="BL33" s="297">
        <v>1.0314573049545288</v>
      </c>
      <c r="BM33" s="297">
        <v>0.93476682901382446</v>
      </c>
      <c r="BN33" s="297">
        <v>1.0716754198074341</v>
      </c>
      <c r="BO33" s="297">
        <v>1.0305081605911255</v>
      </c>
      <c r="BP33" s="297">
        <v>1.1525441408157349</v>
      </c>
      <c r="BQ33" s="297">
        <v>1.0949246883392334</v>
      </c>
      <c r="BR33" s="297">
        <v>1.1415866613388062</v>
      </c>
      <c r="BS33" s="297">
        <v>1.0139501094818115</v>
      </c>
      <c r="BT33" s="297">
        <v>1.0627627372741699</v>
      </c>
      <c r="BU33" s="297">
        <v>1.1264523267745972</v>
      </c>
      <c r="BV33" s="297">
        <v>1.0882039070129395</v>
      </c>
      <c r="BW33" s="297">
        <v>1.0456033945083618</v>
      </c>
      <c r="BX33" s="297">
        <v>0.99750202894210815</v>
      </c>
      <c r="BY33" s="297">
        <v>1.0473223924636841</v>
      </c>
      <c r="BZ33" s="297">
        <v>0.99464815855026245</v>
      </c>
      <c r="CA33" s="297">
        <v>1.0338684320449829</v>
      </c>
      <c r="CB33" s="299">
        <v>2.850077962355904</v>
      </c>
      <c r="CC33" s="300">
        <v>2.5520312934795579</v>
      </c>
      <c r="CD33" s="300">
        <v>2.6082864849407801</v>
      </c>
      <c r="CE33" s="300">
        <v>2.2774113251148687</v>
      </c>
      <c r="CF33" s="300">
        <v>1.7515996865815788</v>
      </c>
      <c r="CG33" s="300">
        <v>1.7423022305549585</v>
      </c>
      <c r="CH33" s="300">
        <v>1.6493066415737996</v>
      </c>
      <c r="CI33" s="300">
        <v>1.5958935503742175</v>
      </c>
      <c r="CJ33" s="300">
        <v>1.5866152058803531</v>
      </c>
      <c r="CK33" s="300">
        <v>1.5394024694192339</v>
      </c>
      <c r="CL33" s="300">
        <v>1.5056809153638053</v>
      </c>
      <c r="CM33" s="300">
        <v>1.5024927811279165</v>
      </c>
      <c r="CN33" s="300">
        <v>1.549256883381031</v>
      </c>
      <c r="CO33" s="300">
        <v>1.5327036506568814</v>
      </c>
      <c r="CP33" s="300">
        <v>1.5447502054069244</v>
      </c>
      <c r="CQ33" s="300">
        <v>1.5238644751521015</v>
      </c>
      <c r="CR33" s="300">
        <v>1.5467800870835049</v>
      </c>
      <c r="CS33" s="300">
        <v>1.4992058033503477</v>
      </c>
      <c r="CT33" s="300">
        <v>1.5116391412640453</v>
      </c>
      <c r="CU33" s="300">
        <v>1.5071290209871469</v>
      </c>
      <c r="CV33" s="300">
        <v>1.4664924860913959</v>
      </c>
      <c r="CW33" s="300">
        <v>1.4774568076610779</v>
      </c>
      <c r="CX33" s="300">
        <v>1.4580943632831258</v>
      </c>
      <c r="CY33" s="300">
        <v>1.436150361467363</v>
      </c>
      <c r="CZ33" s="300">
        <v>1.4235969408470224</v>
      </c>
      <c r="DA33" s="301">
        <v>1.4224861735390522</v>
      </c>
      <c r="DB33" s="297">
        <v>3.8464730534908562</v>
      </c>
      <c r="DC33" s="297">
        <v>3.2896171465770245</v>
      </c>
      <c r="DD33" s="297">
        <v>3.3663573914063303</v>
      </c>
      <c r="DE33" s="297">
        <v>2.7841610434107542</v>
      </c>
      <c r="DF33" s="297">
        <v>2.1327814573611401</v>
      </c>
      <c r="DG33" s="297">
        <v>2.1202134394508829</v>
      </c>
      <c r="DH33" s="297">
        <v>1.9856672940510622</v>
      </c>
      <c r="DI33" s="297">
        <v>1.8736688283934018</v>
      </c>
      <c r="DJ33" s="297">
        <v>1.8489307284376819</v>
      </c>
      <c r="DK33" s="297">
        <v>1.794745066308616</v>
      </c>
      <c r="DL33" s="297">
        <v>1.7370006626498171</v>
      </c>
      <c r="DM33" s="297">
        <v>1.7366727635788979</v>
      </c>
      <c r="DN33" s="297">
        <v>1.78806106626565</v>
      </c>
      <c r="DO33" s="297">
        <v>1.7651429683950608</v>
      </c>
      <c r="DP33" s="297">
        <v>1.7633930255758778</v>
      </c>
      <c r="DQ33" s="297">
        <v>1.7099559423191049</v>
      </c>
      <c r="DR33" s="297">
        <v>1.7240639134011706</v>
      </c>
      <c r="DS33" s="297">
        <v>1.6746935232083917</v>
      </c>
      <c r="DT33" s="297">
        <v>1.6762312512735369</v>
      </c>
      <c r="DU33" s="297">
        <v>1.6687693225876177</v>
      </c>
      <c r="DV33" s="297">
        <v>1.6170287940269314</v>
      </c>
      <c r="DW33" s="297">
        <v>1.6385242125337351</v>
      </c>
      <c r="DX33" s="297">
        <v>1.5756957128995517</v>
      </c>
      <c r="DY33" s="297">
        <v>1.5466950681885276</v>
      </c>
      <c r="DZ33" s="297">
        <v>1.5507951478390256</v>
      </c>
      <c r="EA33" s="297">
        <v>1.5277644089067604</v>
      </c>
      <c r="EB33" s="299">
        <v>0.96561799256662217</v>
      </c>
      <c r="EC33" s="300">
        <v>0.92807160093745567</v>
      </c>
      <c r="ED33" s="300">
        <v>0.9264066167786783</v>
      </c>
      <c r="EE33" s="300">
        <v>0.9885134420761833</v>
      </c>
      <c r="EF33" s="300">
        <v>0.96126783657594883</v>
      </c>
      <c r="EG33" s="300">
        <v>0.9464240227360351</v>
      </c>
      <c r="EH33" s="300">
        <v>1.0099670086589099</v>
      </c>
      <c r="EI33" s="300">
        <v>1.0093988884628284</v>
      </c>
      <c r="EJ33" s="300">
        <v>1.0187875355564833</v>
      </c>
      <c r="EK33" s="300">
        <v>1.018722510125649</v>
      </c>
      <c r="EL33" s="300">
        <v>1.0329839781112879</v>
      </c>
      <c r="EM33" s="300">
        <v>1.0262815594098842</v>
      </c>
      <c r="EN33" s="300">
        <v>1.0566166047402876</v>
      </c>
      <c r="EO33" s="300">
        <v>1.0601551919607186</v>
      </c>
      <c r="EP33" s="300">
        <v>1.0805763783913989</v>
      </c>
      <c r="EQ33" s="300">
        <v>1.080233841347281</v>
      </c>
      <c r="ER33" s="300">
        <v>1.1292144777139344</v>
      </c>
      <c r="ES33" s="300">
        <v>1.0794483733012101</v>
      </c>
      <c r="ET33" s="300">
        <v>1.0978903746148667</v>
      </c>
      <c r="EU33" s="300">
        <v>1.0993883001736535</v>
      </c>
      <c r="EV33" s="300">
        <v>1.0877505803778382</v>
      </c>
      <c r="EW33" s="300">
        <v>1.0748797899651044</v>
      </c>
      <c r="EX33" s="300">
        <v>1.0990181506182453</v>
      </c>
      <c r="EY33" s="300">
        <v>1.0992192410357788</v>
      </c>
      <c r="EZ33" s="300">
        <v>1.0662931258337847</v>
      </c>
      <c r="FA33" s="301">
        <v>1.0732092203055872</v>
      </c>
    </row>
    <row r="34" spans="1:157" ht="12.75" customHeight="1">
      <c r="A34" s="229">
        <v>45</v>
      </c>
      <c r="B34" s="299">
        <v>2.7888200283050537</v>
      </c>
      <c r="C34" s="300">
        <v>2.3282756805419922</v>
      </c>
      <c r="D34" s="300">
        <v>2.409210205078125</v>
      </c>
      <c r="E34" s="300">
        <v>2.241987943649292</v>
      </c>
      <c r="F34" s="300">
        <v>1.970691442489624</v>
      </c>
      <c r="G34" s="300">
        <v>1.9721038341522217</v>
      </c>
      <c r="H34" s="300">
        <v>1.411319375038147</v>
      </c>
      <c r="I34" s="300">
        <v>1.5531392097473145</v>
      </c>
      <c r="J34" s="300">
        <v>1.6892232894897461</v>
      </c>
      <c r="K34" s="300">
        <v>1.5105003118515015</v>
      </c>
      <c r="L34" s="300">
        <v>1.513761043548584</v>
      </c>
      <c r="M34" s="300">
        <v>1.5748100280761719</v>
      </c>
      <c r="N34" s="300">
        <v>1.5616594552993774</v>
      </c>
      <c r="O34" s="300">
        <v>1.4971737861633301</v>
      </c>
      <c r="P34" s="300">
        <v>1.5173242092132568</v>
      </c>
      <c r="Q34" s="300">
        <v>1.4898101091384888</v>
      </c>
      <c r="R34" s="300">
        <v>1.5610085725784302</v>
      </c>
      <c r="S34" s="300">
        <v>1.499464750289917</v>
      </c>
      <c r="T34" s="300">
        <v>1.5003358125686646</v>
      </c>
      <c r="U34" s="300">
        <v>1.5175561904907227</v>
      </c>
      <c r="V34" s="300">
        <v>1.4888226985931396</v>
      </c>
      <c r="W34" s="300">
        <v>1.4918104410171509</v>
      </c>
      <c r="X34" s="300">
        <v>1.4839212894439697</v>
      </c>
      <c r="Y34" s="300">
        <v>1.398417592048645</v>
      </c>
      <c r="Z34" s="300">
        <v>1.3862571716308594</v>
      </c>
      <c r="AA34" s="301">
        <v>1.4081954956054688</v>
      </c>
      <c r="AB34" s="299">
        <v>3.6713039875030518</v>
      </c>
      <c r="AC34" s="300">
        <v>3.0124411582946777</v>
      </c>
      <c r="AD34" s="300">
        <v>3.5164391994476318</v>
      </c>
      <c r="AE34" s="300">
        <v>2.7551894187927246</v>
      </c>
      <c r="AF34" s="300">
        <v>2.4128992557525635</v>
      </c>
      <c r="AG34" s="300">
        <v>2.5835864543914795</v>
      </c>
      <c r="AH34" s="300">
        <v>1.5909240245819092</v>
      </c>
      <c r="AI34" s="300">
        <v>1.8083385229110718</v>
      </c>
      <c r="AJ34" s="300">
        <v>1.994468092918396</v>
      </c>
      <c r="AK34" s="300">
        <v>1.7465417385101318</v>
      </c>
      <c r="AL34" s="300">
        <v>1.7245112657546997</v>
      </c>
      <c r="AM34" s="300">
        <v>1.8425636291503906</v>
      </c>
      <c r="AN34" s="300">
        <v>1.8065526485443115</v>
      </c>
      <c r="AO34" s="300">
        <v>1.7306263446807861</v>
      </c>
      <c r="AP34" s="300">
        <v>1.7244309186935425</v>
      </c>
      <c r="AQ34" s="300">
        <v>1.6588722467422485</v>
      </c>
      <c r="AR34" s="300">
        <v>1.7403897047042847</v>
      </c>
      <c r="AS34" s="300">
        <v>1.6721954345703125</v>
      </c>
      <c r="AT34" s="300">
        <v>1.6886246204376221</v>
      </c>
      <c r="AU34" s="300">
        <v>1.6858714818954468</v>
      </c>
      <c r="AV34" s="300">
        <v>1.6322429180145264</v>
      </c>
      <c r="AW34" s="300">
        <v>1.6212853193283081</v>
      </c>
      <c r="AX34" s="300">
        <v>1.6148935556411743</v>
      </c>
      <c r="AY34" s="300">
        <v>1.5339962244033813</v>
      </c>
      <c r="AZ34" s="300">
        <v>1.5295873880386353</v>
      </c>
      <c r="BA34" s="301">
        <v>1.5168118476867676</v>
      </c>
      <c r="BB34" s="297">
        <v>0.94750547409057617</v>
      </c>
      <c r="BC34" s="297">
        <v>0.76114988327026367</v>
      </c>
      <c r="BD34" s="297">
        <v>0.66468244791030884</v>
      </c>
      <c r="BE34" s="297">
        <v>0.96227467060089111</v>
      </c>
      <c r="BF34" s="297">
        <v>1.0606170892715454</v>
      </c>
      <c r="BG34" s="297">
        <v>0.92196869850158691</v>
      </c>
      <c r="BH34" s="297">
        <v>0.93421429395675659</v>
      </c>
      <c r="BI34" s="297">
        <v>1.0154016017913818</v>
      </c>
      <c r="BJ34" s="297">
        <v>1.0608229637145996</v>
      </c>
      <c r="BK34" s="297">
        <v>1.0199154615402222</v>
      </c>
      <c r="BL34" s="297">
        <v>1.0790591239929199</v>
      </c>
      <c r="BM34" s="297">
        <v>1.0732249021530151</v>
      </c>
      <c r="BN34" s="297">
        <v>1.0609337091445923</v>
      </c>
      <c r="BO34" s="297">
        <v>1.0330771207809448</v>
      </c>
      <c r="BP34" s="297">
        <v>1.0878725051879883</v>
      </c>
      <c r="BQ34" s="297">
        <v>1.08660888671875</v>
      </c>
      <c r="BR34" s="297">
        <v>1.1287788152694702</v>
      </c>
      <c r="BS34" s="297">
        <v>1.1044501066207886</v>
      </c>
      <c r="BT34" s="297">
        <v>1.0479114055633545</v>
      </c>
      <c r="BU34" s="297">
        <v>1.1030606031417847</v>
      </c>
      <c r="BV34" s="297">
        <v>1.1328351497650146</v>
      </c>
      <c r="BW34" s="297">
        <v>1.1481348276138306</v>
      </c>
      <c r="BX34" s="297">
        <v>1.1158293485641479</v>
      </c>
      <c r="BY34" s="297">
        <v>1.0180673599243164</v>
      </c>
      <c r="BZ34" s="297">
        <v>0.98314517736434937</v>
      </c>
      <c r="CA34" s="297">
        <v>1.0670927762985229</v>
      </c>
      <c r="CB34" s="299">
        <v>2.8439028258044443</v>
      </c>
      <c r="CC34" s="300">
        <v>2.5643751933481043</v>
      </c>
      <c r="CD34" s="300">
        <v>2.6204977661021882</v>
      </c>
      <c r="CE34" s="300">
        <v>2.3146061194662573</v>
      </c>
      <c r="CF34" s="300">
        <v>1.7608380371889472</v>
      </c>
      <c r="CG34" s="300">
        <v>1.7642782794459049</v>
      </c>
      <c r="CH34" s="300">
        <v>1.6571530104436045</v>
      </c>
      <c r="CI34" s="300">
        <v>1.6065477537406263</v>
      </c>
      <c r="CJ34" s="300">
        <v>1.5922069163600994</v>
      </c>
      <c r="CK34" s="300">
        <v>1.5564508818820646</v>
      </c>
      <c r="CL34" s="300">
        <v>1.5132975011653684</v>
      </c>
      <c r="CM34" s="300">
        <v>1.5089097466772767</v>
      </c>
      <c r="CN34" s="300">
        <v>1.552690691149766</v>
      </c>
      <c r="CO34" s="300">
        <v>1.5359504640488741</v>
      </c>
      <c r="CP34" s="300">
        <v>1.5474600122306632</v>
      </c>
      <c r="CQ34" s="300">
        <v>1.5273216515798991</v>
      </c>
      <c r="CR34" s="300">
        <v>1.5454535771182516</v>
      </c>
      <c r="CS34" s="300">
        <v>1.5010707201753635</v>
      </c>
      <c r="CT34" s="300">
        <v>1.5152725675612122</v>
      </c>
      <c r="CU34" s="300">
        <v>1.508742750241064</v>
      </c>
      <c r="CV34" s="300">
        <v>1.4682203243723699</v>
      </c>
      <c r="CW34" s="300">
        <v>1.4799114371977893</v>
      </c>
      <c r="CX34" s="300">
        <v>1.4655460048256854</v>
      </c>
      <c r="CY34" s="300">
        <v>1.4491041685602077</v>
      </c>
      <c r="CZ34" s="300">
        <v>1.4265769738454561</v>
      </c>
      <c r="DA34" s="301">
        <v>1.4220668166555126</v>
      </c>
      <c r="DB34" s="297">
        <v>3.8600081772470163</v>
      </c>
      <c r="DC34" s="297">
        <v>3.3143622445730325</v>
      </c>
      <c r="DD34" s="297">
        <v>3.3845334261570579</v>
      </c>
      <c r="DE34" s="297">
        <v>2.859554947712089</v>
      </c>
      <c r="DF34" s="297">
        <v>2.1827643333896738</v>
      </c>
      <c r="DG34" s="297">
        <v>2.1981639530517683</v>
      </c>
      <c r="DH34" s="297">
        <v>2.0163226119295921</v>
      </c>
      <c r="DI34" s="297">
        <v>1.9006669410088903</v>
      </c>
      <c r="DJ34" s="297">
        <v>1.8617375019866889</v>
      </c>
      <c r="DK34" s="297">
        <v>1.8248105951829234</v>
      </c>
      <c r="DL34" s="297">
        <v>1.7539046317926763</v>
      </c>
      <c r="DM34" s="297">
        <v>1.7527365901414362</v>
      </c>
      <c r="DN34" s="297">
        <v>1.800530510512762</v>
      </c>
      <c r="DO34" s="297">
        <v>1.7775948344372259</v>
      </c>
      <c r="DP34" s="297">
        <v>1.7713654236750851</v>
      </c>
      <c r="DQ34" s="297">
        <v>1.7188333740593611</v>
      </c>
      <c r="DR34" s="297">
        <v>1.7246799426222117</v>
      </c>
      <c r="DS34" s="297">
        <v>1.6784151157681737</v>
      </c>
      <c r="DT34" s="297">
        <v>1.6808691439439112</v>
      </c>
      <c r="DU34" s="297">
        <v>1.6697287236867464</v>
      </c>
      <c r="DV34" s="297">
        <v>1.6193878476713355</v>
      </c>
      <c r="DW34" s="297">
        <v>1.6452300384112815</v>
      </c>
      <c r="DX34" s="297">
        <v>1.5836096560763915</v>
      </c>
      <c r="DY34" s="297">
        <v>1.5572055145849268</v>
      </c>
      <c r="DZ34" s="297">
        <v>1.5529745918079023</v>
      </c>
      <c r="EA34" s="297">
        <v>1.5293338804739551</v>
      </c>
      <c r="EB34" s="299">
        <v>0.95848372399149373</v>
      </c>
      <c r="EC34" s="300">
        <v>0.93446970157129206</v>
      </c>
      <c r="ED34" s="300">
        <v>0.93383006420835646</v>
      </c>
      <c r="EE34" s="300">
        <v>0.99108370842001758</v>
      </c>
      <c r="EF34" s="300">
        <v>0.94798853145728323</v>
      </c>
      <c r="EG34" s="300">
        <v>0.94541026093863867</v>
      </c>
      <c r="EH34" s="300">
        <v>1.0134208345516886</v>
      </c>
      <c r="EI34" s="300">
        <v>1.0119367735263172</v>
      </c>
      <c r="EJ34" s="300">
        <v>1.0210411304925873</v>
      </c>
      <c r="EK34" s="300">
        <v>1.0259917978990012</v>
      </c>
      <c r="EL34" s="300">
        <v>1.0367358385691736</v>
      </c>
      <c r="EM34" s="300">
        <v>1.0322937665144742</v>
      </c>
      <c r="EN34" s="300">
        <v>1.0566571590638225</v>
      </c>
      <c r="EO34" s="300">
        <v>1.0622191700052555</v>
      </c>
      <c r="EP34" s="300">
        <v>1.0862231237312678</v>
      </c>
      <c r="EQ34" s="300">
        <v>1.0827841994918777</v>
      </c>
      <c r="ER34" s="300">
        <v>1.1260346806130668</v>
      </c>
      <c r="ES34" s="300">
        <v>1.0858314561978601</v>
      </c>
      <c r="ET34" s="300">
        <v>1.1071067193712305</v>
      </c>
      <c r="EU34" s="300">
        <v>1.1046918028019692</v>
      </c>
      <c r="EV34" s="300">
        <v>1.0931724719801226</v>
      </c>
      <c r="EW34" s="300">
        <v>1.0777925741023828</v>
      </c>
      <c r="EX34" s="300">
        <v>1.1080289958629197</v>
      </c>
      <c r="EY34" s="300">
        <v>1.1269378526467393</v>
      </c>
      <c r="EZ34" s="300">
        <v>1.0699854473398374</v>
      </c>
      <c r="FA34" s="301">
        <v>1.0784823361080094</v>
      </c>
    </row>
    <row r="35" spans="1:157" ht="12.75" customHeight="1">
      <c r="A35" s="229">
        <v>46</v>
      </c>
      <c r="B35" s="299">
        <v>2.796400785446167</v>
      </c>
      <c r="C35" s="300">
        <v>2.4894478321075439</v>
      </c>
      <c r="D35" s="300">
        <v>2.4628024101257324</v>
      </c>
      <c r="E35" s="300">
        <v>2.2759788036346436</v>
      </c>
      <c r="F35" s="300">
        <v>2.1532526016235352</v>
      </c>
      <c r="G35" s="300">
        <v>2.0389752388000488</v>
      </c>
      <c r="H35" s="300">
        <v>1.8084911108016968</v>
      </c>
      <c r="I35" s="300">
        <v>1.6423904895782471</v>
      </c>
      <c r="J35" s="300">
        <v>1.576765775680542</v>
      </c>
      <c r="K35" s="300">
        <v>1.560275673866272</v>
      </c>
      <c r="L35" s="300">
        <v>1.5058547258377075</v>
      </c>
      <c r="M35" s="300">
        <v>1.4642180204391479</v>
      </c>
      <c r="N35" s="300">
        <v>1.4857959747314453</v>
      </c>
      <c r="O35" s="300">
        <v>1.5218626260757446</v>
      </c>
      <c r="P35" s="300">
        <v>1.5327709913253784</v>
      </c>
      <c r="Q35" s="300">
        <v>1.5216902494430542</v>
      </c>
      <c r="R35" s="300">
        <v>1.5293644666671753</v>
      </c>
      <c r="S35" s="300">
        <v>1.5048449039459229</v>
      </c>
      <c r="T35" s="300">
        <v>1.510695219039917</v>
      </c>
      <c r="U35" s="300">
        <v>1.4495874643325806</v>
      </c>
      <c r="V35" s="300">
        <v>1.4450393915176392</v>
      </c>
      <c r="W35" s="300">
        <v>1.5230880975723267</v>
      </c>
      <c r="X35" s="300">
        <v>1.4597486257553101</v>
      </c>
      <c r="Y35" s="300">
        <v>1.4411354064941406</v>
      </c>
      <c r="Z35" s="300">
        <v>1.3802841901779175</v>
      </c>
      <c r="AA35" s="301">
        <v>1.3579978942871094</v>
      </c>
      <c r="AB35" s="299">
        <v>3.7034626007080078</v>
      </c>
      <c r="AC35" s="300">
        <v>3.4303674697875977</v>
      </c>
      <c r="AD35" s="300">
        <v>3.1380655765533447</v>
      </c>
      <c r="AE35" s="300">
        <v>2.6100692749023437</v>
      </c>
      <c r="AF35" s="300">
        <v>2.7552568912506104</v>
      </c>
      <c r="AG35" s="300">
        <v>2.7871487140655518</v>
      </c>
      <c r="AH35" s="300">
        <v>2.4814655780792236</v>
      </c>
      <c r="AI35" s="300">
        <v>1.9587521553039551</v>
      </c>
      <c r="AJ35" s="300">
        <v>1.8548804521560669</v>
      </c>
      <c r="AK35" s="300">
        <v>1.8530886173248291</v>
      </c>
      <c r="AL35" s="300">
        <v>1.7255853414535522</v>
      </c>
      <c r="AM35" s="300">
        <v>1.6810503005981445</v>
      </c>
      <c r="AN35" s="300">
        <v>1.7360383272171021</v>
      </c>
      <c r="AO35" s="300">
        <v>1.781747579574585</v>
      </c>
      <c r="AP35" s="300">
        <v>1.753728985786438</v>
      </c>
      <c r="AQ35" s="300">
        <v>1.6995725631713867</v>
      </c>
      <c r="AR35" s="300">
        <v>1.7120761871337891</v>
      </c>
      <c r="AS35" s="300">
        <v>1.6842793226242065</v>
      </c>
      <c r="AT35" s="300">
        <v>1.6888294219970703</v>
      </c>
      <c r="AU35" s="300">
        <v>1.6546734571456909</v>
      </c>
      <c r="AV35" s="300">
        <v>1.6103354692459106</v>
      </c>
      <c r="AW35" s="300">
        <v>1.6889263391494751</v>
      </c>
      <c r="AX35" s="300">
        <v>1.5504648685455322</v>
      </c>
      <c r="AY35" s="300">
        <v>1.5417546033859253</v>
      </c>
      <c r="AZ35" s="300">
        <v>1.5374997854232788</v>
      </c>
      <c r="BA35" s="301">
        <v>1.4804642200469971</v>
      </c>
      <c r="BB35" s="297">
        <v>1.033983588218689</v>
      </c>
      <c r="BC35" s="297">
        <v>0.812042236328125</v>
      </c>
      <c r="BD35" s="297">
        <v>0.86030817031860352</v>
      </c>
      <c r="BE35" s="297">
        <v>1.2828902006149292</v>
      </c>
      <c r="BF35" s="297">
        <v>1.0710107088088989</v>
      </c>
      <c r="BG35" s="297">
        <v>0.9051852822303772</v>
      </c>
      <c r="BH35" s="297">
        <v>0.92696315050125122</v>
      </c>
      <c r="BI35" s="297">
        <v>1.0200722217559814</v>
      </c>
      <c r="BJ35" s="297">
        <v>1.009337306022644</v>
      </c>
      <c r="BK35" s="297">
        <v>0.98824650049209595</v>
      </c>
      <c r="BL35" s="297">
        <v>1.0523258447647095</v>
      </c>
      <c r="BM35" s="297">
        <v>1.0279190540313721</v>
      </c>
      <c r="BN35" s="297">
        <v>0.99471497535705566</v>
      </c>
      <c r="BO35" s="297">
        <v>1.0104563236236572</v>
      </c>
      <c r="BP35" s="297">
        <v>1.0784717798233032</v>
      </c>
      <c r="BQ35" s="297">
        <v>1.1111820936203003</v>
      </c>
      <c r="BR35" s="297">
        <v>1.1067016124725342</v>
      </c>
      <c r="BS35" s="297">
        <v>1.0867182016372681</v>
      </c>
      <c r="BT35" s="297">
        <v>1.1066323518753052</v>
      </c>
      <c r="BU35" s="297">
        <v>0.9755738377571106</v>
      </c>
      <c r="BV35" s="297">
        <v>1.0521422624588013</v>
      </c>
      <c r="BW35" s="297">
        <v>1.1409916877746582</v>
      </c>
      <c r="BX35" s="297">
        <v>1.173734188079834</v>
      </c>
      <c r="BY35" s="297">
        <v>1.1571682691574097</v>
      </c>
      <c r="BZ35" s="297">
        <v>0.96191996335983276</v>
      </c>
      <c r="CA35" s="297">
        <v>0.97870177030563354</v>
      </c>
      <c r="CB35" s="299">
        <v>2.8329287813589579</v>
      </c>
      <c r="CC35" s="300">
        <v>2.5919222408682185</v>
      </c>
      <c r="CD35" s="300">
        <v>2.6153006547024762</v>
      </c>
      <c r="CE35" s="300">
        <v>2.3453571843915721</v>
      </c>
      <c r="CF35" s="300">
        <v>1.7739547501446109</v>
      </c>
      <c r="CG35" s="300">
        <v>1.784546270939583</v>
      </c>
      <c r="CH35" s="300">
        <v>1.6834595874439613</v>
      </c>
      <c r="CI35" s="300">
        <v>1.6155976287235658</v>
      </c>
      <c r="CJ35" s="300">
        <v>1.5946140134878726</v>
      </c>
      <c r="CK35" s="300">
        <v>1.5740103671200696</v>
      </c>
      <c r="CL35" s="300">
        <v>1.5245664848081131</v>
      </c>
      <c r="CM35" s="300">
        <v>1.5232672108168142</v>
      </c>
      <c r="CN35" s="300">
        <v>1.5581178448811064</v>
      </c>
      <c r="CO35" s="300">
        <v>1.5421249234002181</v>
      </c>
      <c r="CP35" s="300">
        <v>1.55029308010574</v>
      </c>
      <c r="CQ35" s="300">
        <v>1.5321648506750223</v>
      </c>
      <c r="CR35" s="300">
        <v>1.5442999085220379</v>
      </c>
      <c r="CS35" s="300">
        <v>1.5030656204459103</v>
      </c>
      <c r="CT35" s="300">
        <v>1.5163339714554132</v>
      </c>
      <c r="CU35" s="300">
        <v>1.5109594051982456</v>
      </c>
      <c r="CV35" s="300">
        <v>1.4740045876876178</v>
      </c>
      <c r="CW35" s="300">
        <v>1.4834553199290779</v>
      </c>
      <c r="CX35" s="300">
        <v>1.4731465993032511</v>
      </c>
      <c r="CY35" s="300">
        <v>1.4608619389511683</v>
      </c>
      <c r="CZ35" s="300">
        <v>1.4276053138700069</v>
      </c>
      <c r="DA35" s="301">
        <v>1.4230113452778279</v>
      </c>
      <c r="DB35" s="297">
        <v>3.8861250103202987</v>
      </c>
      <c r="DC35" s="297">
        <v>3.3568230598036624</v>
      </c>
      <c r="DD35" s="297">
        <v>3.3838381827609569</v>
      </c>
      <c r="DE35" s="297">
        <v>2.9437907317057515</v>
      </c>
      <c r="DF35" s="297">
        <v>2.2344729803872689</v>
      </c>
      <c r="DG35" s="297">
        <v>2.2816587255772083</v>
      </c>
      <c r="DH35" s="297">
        <v>2.0706145633582986</v>
      </c>
      <c r="DI35" s="297">
        <v>1.9246919304119392</v>
      </c>
      <c r="DJ35" s="297">
        <v>1.873886045291302</v>
      </c>
      <c r="DK35" s="297">
        <v>1.8555870078741956</v>
      </c>
      <c r="DL35" s="297">
        <v>1.7740628285408964</v>
      </c>
      <c r="DM35" s="297">
        <v>1.7781761726141363</v>
      </c>
      <c r="DN35" s="297">
        <v>1.8147587926234492</v>
      </c>
      <c r="DO35" s="297">
        <v>1.7923747650868107</v>
      </c>
      <c r="DP35" s="297">
        <v>1.7803116619440027</v>
      </c>
      <c r="DQ35" s="297">
        <v>1.7302581131992449</v>
      </c>
      <c r="DR35" s="297">
        <v>1.7261729034597706</v>
      </c>
      <c r="DS35" s="297">
        <v>1.6829284921018182</v>
      </c>
      <c r="DT35" s="297">
        <v>1.6885721043157664</v>
      </c>
      <c r="DU35" s="297">
        <v>1.67329382234394</v>
      </c>
      <c r="DV35" s="297">
        <v>1.6279299974294488</v>
      </c>
      <c r="DW35" s="297">
        <v>1.6523476400314985</v>
      </c>
      <c r="DX35" s="297">
        <v>1.5929608366948278</v>
      </c>
      <c r="DY35" s="297">
        <v>1.5678687762040808</v>
      </c>
      <c r="DZ35" s="297">
        <v>1.554535310622108</v>
      </c>
      <c r="EA35" s="297">
        <v>1.5321321941830033</v>
      </c>
      <c r="EB35" s="299">
        <v>0.94864790217856787</v>
      </c>
      <c r="EC35" s="300">
        <v>0.94063753705930109</v>
      </c>
      <c r="ED35" s="300">
        <v>0.94322083289661507</v>
      </c>
      <c r="EE35" s="300">
        <v>0.99267125251228971</v>
      </c>
      <c r="EF35" s="300">
        <v>0.94189763235710844</v>
      </c>
      <c r="EG35" s="300">
        <v>0.94725660411182022</v>
      </c>
      <c r="EH35" s="300">
        <v>1.0268786625931625</v>
      </c>
      <c r="EI35" s="300">
        <v>1.0154126818492322</v>
      </c>
      <c r="EJ35" s="300">
        <v>1.0244729259484833</v>
      </c>
      <c r="EK35" s="300">
        <v>1.0349914677110688</v>
      </c>
      <c r="EL35" s="300">
        <v>1.0405876108872845</v>
      </c>
      <c r="EM35" s="300">
        <v>1.0386165451831288</v>
      </c>
      <c r="EN35" s="300">
        <v>1.0564113952496839</v>
      </c>
      <c r="EO35" s="300">
        <v>1.0624627405017963</v>
      </c>
      <c r="EP35" s="300">
        <v>1.0882567871812994</v>
      </c>
      <c r="EQ35" s="300">
        <v>1.0843456446892108</v>
      </c>
      <c r="ER35" s="300">
        <v>1.1239635806804542</v>
      </c>
      <c r="ES35" s="300">
        <v>1.0897846192978868</v>
      </c>
      <c r="ET35" s="300">
        <v>1.1129907293556256</v>
      </c>
      <c r="EU35" s="300">
        <v>1.1095177980185389</v>
      </c>
      <c r="EV35" s="300">
        <v>1.098693529731426</v>
      </c>
      <c r="EW35" s="300">
        <v>1.0844234425453523</v>
      </c>
      <c r="EX35" s="300">
        <v>1.1160670352352695</v>
      </c>
      <c r="EY35" s="300">
        <v>1.1500210749100592</v>
      </c>
      <c r="EZ35" s="300">
        <v>1.0737146487594447</v>
      </c>
      <c r="FA35" s="301">
        <v>1.0823658096177322</v>
      </c>
    </row>
    <row r="36" spans="1:157" ht="12.75" customHeight="1">
      <c r="A36" s="229">
        <v>47</v>
      </c>
      <c r="B36" s="299">
        <v>2.6340296268463135</v>
      </c>
      <c r="C36" s="300">
        <v>2.7999370098114014</v>
      </c>
      <c r="D36" s="300">
        <v>2.6222314834594727</v>
      </c>
      <c r="E36" s="300">
        <v>2.5454771518707275</v>
      </c>
      <c r="F36" s="300">
        <v>1.7100402116775513</v>
      </c>
      <c r="G36" s="300">
        <v>1.9384477138519287</v>
      </c>
      <c r="H36" s="300">
        <v>1.9766488075256348</v>
      </c>
      <c r="I36" s="300">
        <v>1.632108211517334</v>
      </c>
      <c r="J36" s="300">
        <v>1.575322151184082</v>
      </c>
      <c r="K36" s="300">
        <v>1.6770963668823242</v>
      </c>
      <c r="L36" s="300">
        <v>1.5230101346969604</v>
      </c>
      <c r="M36" s="300">
        <v>1.5320498943328857</v>
      </c>
      <c r="N36" s="300">
        <v>1.5651494264602661</v>
      </c>
      <c r="O36" s="300">
        <v>1.5790810585021973</v>
      </c>
      <c r="P36" s="300">
        <v>1.5783066749572754</v>
      </c>
      <c r="Q36" s="300">
        <v>1.5429513454437256</v>
      </c>
      <c r="R36" s="300">
        <v>1.5425548553466797</v>
      </c>
      <c r="S36" s="300">
        <v>1.5103247165679932</v>
      </c>
      <c r="T36" s="300">
        <v>1.4922031164169312</v>
      </c>
      <c r="U36" s="300">
        <v>1.5045136213302612</v>
      </c>
      <c r="V36" s="300">
        <v>1.4901944398880005</v>
      </c>
      <c r="W36" s="300">
        <v>1.50439453125</v>
      </c>
      <c r="X36" s="300">
        <v>1.5496379137039185</v>
      </c>
      <c r="Y36" s="300">
        <v>1.4633587598800659</v>
      </c>
      <c r="Z36" s="300">
        <v>1.4402315616607666</v>
      </c>
      <c r="AA36" s="301">
        <v>1.4649685621261597</v>
      </c>
      <c r="AB36" s="299">
        <v>3.7583954334259033</v>
      </c>
      <c r="AC36" s="300">
        <v>3.6751751899719238</v>
      </c>
      <c r="AD36" s="300">
        <v>3.057260274887085</v>
      </c>
      <c r="AE36" s="300">
        <v>3.2066957950592041</v>
      </c>
      <c r="AF36" s="300">
        <v>2.3585476875305176</v>
      </c>
      <c r="AG36" s="300">
        <v>2.4349877834320068</v>
      </c>
      <c r="AH36" s="300">
        <v>3.3116934299468994</v>
      </c>
      <c r="AI36" s="300">
        <v>2.0047938823699951</v>
      </c>
      <c r="AJ36" s="300">
        <v>1.8810173273086548</v>
      </c>
      <c r="AK36" s="300">
        <v>2.0186362266540527</v>
      </c>
      <c r="AL36" s="300">
        <v>1.7858865261077881</v>
      </c>
      <c r="AM36" s="300">
        <v>1.7803940773010254</v>
      </c>
      <c r="AN36" s="300">
        <v>1.8284192085266113</v>
      </c>
      <c r="AO36" s="300">
        <v>1.8436888456344604</v>
      </c>
      <c r="AP36" s="300">
        <v>1.8381692171096802</v>
      </c>
      <c r="AQ36" s="300">
        <v>1.7361384630203247</v>
      </c>
      <c r="AR36" s="300">
        <v>1.7183704376220703</v>
      </c>
      <c r="AS36" s="300">
        <v>1.6955324411392212</v>
      </c>
      <c r="AT36" s="300">
        <v>1.6621589660644531</v>
      </c>
      <c r="AU36" s="300">
        <v>1.6519433259963989</v>
      </c>
      <c r="AV36" s="300">
        <v>1.6492185592651367</v>
      </c>
      <c r="AW36" s="300">
        <v>1.6683911085128784</v>
      </c>
      <c r="AX36" s="300">
        <v>1.6327909231185913</v>
      </c>
      <c r="AY36" s="300">
        <v>1.5696607828140259</v>
      </c>
      <c r="AZ36" s="300">
        <v>1.5496716499328613</v>
      </c>
      <c r="BA36" s="301">
        <v>1.5618988275527954</v>
      </c>
      <c r="BB36" s="297">
        <v>0.86105591058731079</v>
      </c>
      <c r="BC36" s="297">
        <v>1.0052369832992554</v>
      </c>
      <c r="BD36" s="297">
        <v>1.3590419292449951</v>
      </c>
      <c r="BE36" s="297">
        <v>1.0725787878036499</v>
      </c>
      <c r="BF36" s="297">
        <v>0.6662214994430542</v>
      </c>
      <c r="BG36" s="297">
        <v>0.9898180365562439</v>
      </c>
      <c r="BH36" s="297">
        <v>0.72285938262939453</v>
      </c>
      <c r="BI36" s="297">
        <v>0.95560812950134277</v>
      </c>
      <c r="BJ36" s="297">
        <v>0.9778820276260376</v>
      </c>
      <c r="BK36" s="297">
        <v>1.0576611757278442</v>
      </c>
      <c r="BL36" s="297">
        <v>1.0272741317749023</v>
      </c>
      <c r="BM36" s="297">
        <v>1.0372568368911743</v>
      </c>
      <c r="BN36" s="297">
        <v>1.0558443069458008</v>
      </c>
      <c r="BO36" s="297">
        <v>1.0833592414855957</v>
      </c>
      <c r="BP36" s="297">
        <v>1.0634493827819824</v>
      </c>
      <c r="BQ36" s="297">
        <v>1.09450364112854</v>
      </c>
      <c r="BR36" s="297">
        <v>1.1310864686965942</v>
      </c>
      <c r="BS36" s="297">
        <v>1.0929136276245117</v>
      </c>
      <c r="BT36" s="297">
        <v>1.0811749696731567</v>
      </c>
      <c r="BU36" s="297">
        <v>1.1436861753463745</v>
      </c>
      <c r="BV36" s="297">
        <v>1.1268148422241211</v>
      </c>
      <c r="BW36" s="297">
        <v>1.114188551902771</v>
      </c>
      <c r="BX36" s="297">
        <v>1.2971106767654419</v>
      </c>
      <c r="BY36" s="297">
        <v>1.152287483215332</v>
      </c>
      <c r="BZ36" s="297">
        <v>1.1376763582229614</v>
      </c>
      <c r="CA36" s="297">
        <v>1.1751135587692261</v>
      </c>
      <c r="CB36" s="299">
        <v>2.8222821962954847</v>
      </c>
      <c r="CC36" s="300">
        <v>2.6182685114999562</v>
      </c>
      <c r="CD36" s="300">
        <v>2.604021434677132</v>
      </c>
      <c r="CE36" s="300">
        <v>2.372755214733373</v>
      </c>
      <c r="CF36" s="300">
        <v>1.7900466321128612</v>
      </c>
      <c r="CG36" s="300">
        <v>1.806054145855666</v>
      </c>
      <c r="CH36" s="300">
        <v>1.7232665919369361</v>
      </c>
      <c r="CI36" s="300">
        <v>1.6275127878788154</v>
      </c>
      <c r="CJ36" s="300">
        <v>1.5970013841864428</v>
      </c>
      <c r="CK36" s="300">
        <v>1.5911965458629835</v>
      </c>
      <c r="CL36" s="300">
        <v>1.5360122130900369</v>
      </c>
      <c r="CM36" s="300">
        <v>1.5410841559339443</v>
      </c>
      <c r="CN36" s="300">
        <v>1.5639589956650648</v>
      </c>
      <c r="CO36" s="300">
        <v>1.5518758908944681</v>
      </c>
      <c r="CP36" s="300">
        <v>1.5541338106662252</v>
      </c>
      <c r="CQ36" s="300">
        <v>1.5376992862486911</v>
      </c>
      <c r="CR36" s="300">
        <v>1.5462090633600112</v>
      </c>
      <c r="CS36" s="300">
        <v>1.5080729972158848</v>
      </c>
      <c r="CT36" s="300">
        <v>1.5192110208527319</v>
      </c>
      <c r="CU36" s="300">
        <v>1.5140511027069687</v>
      </c>
      <c r="CV36" s="300">
        <v>1.4809891860981403</v>
      </c>
      <c r="CW36" s="300">
        <v>1.4883964434068551</v>
      </c>
      <c r="CX36" s="300">
        <v>1.4802788293805671</v>
      </c>
      <c r="CY36" s="300">
        <v>1.4713065376844099</v>
      </c>
      <c r="CZ36" s="300">
        <v>1.4281729531418585</v>
      </c>
      <c r="DA36" s="301">
        <v>1.424567332180793</v>
      </c>
      <c r="DB36" s="297">
        <v>3.9037295457190706</v>
      </c>
      <c r="DC36" s="297">
        <v>3.3916564585968456</v>
      </c>
      <c r="DD36" s="297">
        <v>3.3660253548127139</v>
      </c>
      <c r="DE36" s="297">
        <v>3.0189866750414724</v>
      </c>
      <c r="DF36" s="297">
        <v>2.303080137430177</v>
      </c>
      <c r="DG36" s="297">
        <v>2.3646230349307755</v>
      </c>
      <c r="DH36" s="297">
        <v>2.1342291067558201</v>
      </c>
      <c r="DI36" s="297">
        <v>1.9541530891943752</v>
      </c>
      <c r="DJ36" s="297">
        <v>1.8887743144998879</v>
      </c>
      <c r="DK36" s="297">
        <v>1.8877029079157677</v>
      </c>
      <c r="DL36" s="297">
        <v>1.7975865271378209</v>
      </c>
      <c r="DM36" s="297">
        <v>1.8101473039419655</v>
      </c>
      <c r="DN36" s="297">
        <v>1.8301792388149831</v>
      </c>
      <c r="DO36" s="297">
        <v>1.8104949576965996</v>
      </c>
      <c r="DP36" s="297">
        <v>1.791396313792962</v>
      </c>
      <c r="DQ36" s="297">
        <v>1.7417904935054778</v>
      </c>
      <c r="DR36" s="297">
        <v>1.7310529126870295</v>
      </c>
      <c r="DS36" s="297">
        <v>1.6928321162084845</v>
      </c>
      <c r="DT36" s="297">
        <v>1.6953997552445512</v>
      </c>
      <c r="DU36" s="297">
        <v>1.6802754222520453</v>
      </c>
      <c r="DV36" s="297">
        <v>1.6367784824003941</v>
      </c>
      <c r="DW36" s="297">
        <v>1.6574928513372347</v>
      </c>
      <c r="DX36" s="297">
        <v>1.6034066276643661</v>
      </c>
      <c r="DY36" s="297">
        <v>1.5775288664869938</v>
      </c>
      <c r="DZ36" s="297">
        <v>1.5546694788351205</v>
      </c>
      <c r="EA36" s="297">
        <v>1.5365212150211791</v>
      </c>
      <c r="EB36" s="299">
        <v>0.9375730330589217</v>
      </c>
      <c r="EC36" s="300">
        <v>0.94424271754272426</v>
      </c>
      <c r="ED36" s="300">
        <v>0.95544568146492892</v>
      </c>
      <c r="EE36" s="300">
        <v>0.99603958067971099</v>
      </c>
      <c r="EF36" s="300">
        <v>0.93605221749005618</v>
      </c>
      <c r="EG36" s="300">
        <v>0.95229606635831643</v>
      </c>
      <c r="EH36" s="300">
        <v>1.0375676778946916</v>
      </c>
      <c r="EI36" s="300">
        <v>1.0184481207459</v>
      </c>
      <c r="EJ36" s="300">
        <v>1.0285488302440979</v>
      </c>
      <c r="EK36" s="300">
        <v>1.0404576805965746</v>
      </c>
      <c r="EL36" s="300">
        <v>1.0444432367405554</v>
      </c>
      <c r="EM36" s="300">
        <v>1.0456939216194874</v>
      </c>
      <c r="EN36" s="300">
        <v>1.0573398121049551</v>
      </c>
      <c r="EO36" s="300">
        <v>1.0620175488821493</v>
      </c>
      <c r="EP36" s="300">
        <v>1.0883818173234843</v>
      </c>
      <c r="EQ36" s="300">
        <v>1.0842715949413924</v>
      </c>
      <c r="ER36" s="300">
        <v>1.1236421303313564</v>
      </c>
      <c r="ES36" s="300">
        <v>1.0918286577870031</v>
      </c>
      <c r="ET36" s="300">
        <v>1.1156711946194826</v>
      </c>
      <c r="EU36" s="300">
        <v>1.1143168514924136</v>
      </c>
      <c r="EV36" s="300">
        <v>1.102941498665754</v>
      </c>
      <c r="EW36" s="300">
        <v>1.0928029556381729</v>
      </c>
      <c r="EX36" s="300">
        <v>1.1207444173135168</v>
      </c>
      <c r="EY36" s="300">
        <v>1.1713282842615336</v>
      </c>
      <c r="EZ36" s="300">
        <v>1.0789883867068595</v>
      </c>
      <c r="FA36" s="301">
        <v>1.0842439419118863</v>
      </c>
    </row>
    <row r="37" spans="1:157" ht="12.75" customHeight="1">
      <c r="A37" s="229">
        <v>48</v>
      </c>
      <c r="B37" s="299">
        <v>3.1348538398742676</v>
      </c>
      <c r="C37" s="300">
        <v>2.7036900520324707</v>
      </c>
      <c r="D37" s="300">
        <v>3.0690810680389404</v>
      </c>
      <c r="E37" s="300">
        <v>2.4316432476043701</v>
      </c>
      <c r="F37" s="300">
        <v>1.8790688514709473</v>
      </c>
      <c r="G37" s="300">
        <v>1.6002950668334961</v>
      </c>
      <c r="H37" s="300">
        <v>1.7039828300476074</v>
      </c>
      <c r="I37" s="300">
        <v>1.5838634967803955</v>
      </c>
      <c r="J37" s="300">
        <v>1.4809669256210327</v>
      </c>
      <c r="K37" s="300">
        <v>1.5554511547088623</v>
      </c>
      <c r="L37" s="300">
        <v>1.579192042350769</v>
      </c>
      <c r="M37" s="300">
        <v>1.5300751924514771</v>
      </c>
      <c r="N37" s="300">
        <v>1.5903103351593018</v>
      </c>
      <c r="O37" s="300">
        <v>1.5405861139297485</v>
      </c>
      <c r="P37" s="300">
        <v>1.5329194068908691</v>
      </c>
      <c r="Q37" s="300">
        <v>1.5193307399749756</v>
      </c>
      <c r="R37" s="300">
        <v>1.5302839279174805</v>
      </c>
      <c r="S37" s="300">
        <v>1.504820704460144</v>
      </c>
      <c r="T37" s="300">
        <v>1.5865905284881592</v>
      </c>
      <c r="U37" s="300">
        <v>1.5530897378921509</v>
      </c>
      <c r="V37" s="300">
        <v>1.5038063526153564</v>
      </c>
      <c r="W37" s="300">
        <v>1.4995732307434082</v>
      </c>
      <c r="X37" s="300">
        <v>1.5189896821975708</v>
      </c>
      <c r="Y37" s="300">
        <v>1.4971613883972168</v>
      </c>
      <c r="Z37" s="300">
        <v>1.452559232711792</v>
      </c>
      <c r="AA37" s="301">
        <v>1.3830623626708984</v>
      </c>
      <c r="AB37" s="299">
        <v>4.5912213325500488</v>
      </c>
      <c r="AC37" s="300">
        <v>3.4843995571136475</v>
      </c>
      <c r="AD37" s="300">
        <v>3.7718551158905029</v>
      </c>
      <c r="AE37" s="300">
        <v>3.3290364742279053</v>
      </c>
      <c r="AF37" s="300">
        <v>2.4748728275299072</v>
      </c>
      <c r="AG37" s="300">
        <v>1.8560420274734497</v>
      </c>
      <c r="AH37" s="300">
        <v>2.110264778137207</v>
      </c>
      <c r="AI37" s="300">
        <v>1.8883808851242065</v>
      </c>
      <c r="AJ37" s="300">
        <v>1.737470269203186</v>
      </c>
      <c r="AK37" s="300">
        <v>1.8477028608322144</v>
      </c>
      <c r="AL37" s="300">
        <v>1.8819786310195923</v>
      </c>
      <c r="AM37" s="300">
        <v>1.7733161449432373</v>
      </c>
      <c r="AN37" s="300">
        <v>1.8668061494827271</v>
      </c>
      <c r="AO37" s="300">
        <v>1.8070728778839111</v>
      </c>
      <c r="AP37" s="300">
        <v>1.790934681892395</v>
      </c>
      <c r="AQ37" s="300">
        <v>1.7478154897689819</v>
      </c>
      <c r="AR37" s="300">
        <v>1.7205504179000854</v>
      </c>
      <c r="AS37" s="300">
        <v>1.6801955699920654</v>
      </c>
      <c r="AT37" s="300">
        <v>1.7543730735778809</v>
      </c>
      <c r="AU37" s="300">
        <v>1.7259037494659424</v>
      </c>
      <c r="AV37" s="300">
        <v>1.6354129314422607</v>
      </c>
      <c r="AW37" s="300">
        <v>1.6945428848266602</v>
      </c>
      <c r="AX37" s="300">
        <v>1.6032686233520508</v>
      </c>
      <c r="AY37" s="300">
        <v>1.6084895133972168</v>
      </c>
      <c r="AZ37" s="300">
        <v>1.5547382831573486</v>
      </c>
      <c r="BA37" s="301">
        <v>1.5045245885848999</v>
      </c>
      <c r="BB37" s="297">
        <v>0.88638561964035034</v>
      </c>
      <c r="BC37" s="297">
        <v>0.95551812648773193</v>
      </c>
      <c r="BD37" s="297">
        <v>1.4014441967010498</v>
      </c>
      <c r="BE37" s="297">
        <v>0.81179904937744141</v>
      </c>
      <c r="BF37" s="297">
        <v>0.93712937831878662</v>
      </c>
      <c r="BG37" s="297">
        <v>1.1136754751205444</v>
      </c>
      <c r="BH37" s="297">
        <v>0.96091699600219727</v>
      </c>
      <c r="BI37" s="297">
        <v>0.98702692985534668</v>
      </c>
      <c r="BJ37" s="297">
        <v>0.96063119173049927</v>
      </c>
      <c r="BK37" s="297">
        <v>1.0077232122421265</v>
      </c>
      <c r="BL37" s="297">
        <v>1.034997820854187</v>
      </c>
      <c r="BM37" s="297">
        <v>1.0651040077209473</v>
      </c>
      <c r="BN37" s="297">
        <v>1.0650804042816162</v>
      </c>
      <c r="BO37" s="297">
        <v>1.0407977104187012</v>
      </c>
      <c r="BP37" s="297">
        <v>1.043465256690979</v>
      </c>
      <c r="BQ37" s="297">
        <v>1.0258373022079468</v>
      </c>
      <c r="BR37" s="297">
        <v>1.0925042629241943</v>
      </c>
      <c r="BS37" s="297">
        <v>1.1131687164306641</v>
      </c>
      <c r="BT37" s="297">
        <v>1.1885946989059448</v>
      </c>
      <c r="BU37" s="297">
        <v>1.1444778442382812</v>
      </c>
      <c r="BV37" s="297">
        <v>1.1887044906616211</v>
      </c>
      <c r="BW37" s="297">
        <v>1.0622090101242065</v>
      </c>
      <c r="BX37" s="297">
        <v>1.2783374786376953</v>
      </c>
      <c r="BY37" s="297">
        <v>1.159212589263916</v>
      </c>
      <c r="BZ37" s="297">
        <v>1.1656785011291504</v>
      </c>
      <c r="CA37" s="297">
        <v>1.0410323143005371</v>
      </c>
      <c r="CB37" s="299">
        <v>2.8124304691640298</v>
      </c>
      <c r="CC37" s="300">
        <v>2.6263802156930551</v>
      </c>
      <c r="CD37" s="300">
        <v>2.589094665127885</v>
      </c>
      <c r="CE37" s="300">
        <v>2.400213181975809</v>
      </c>
      <c r="CF37" s="300">
        <v>1.8122446447050573</v>
      </c>
      <c r="CG37" s="300">
        <v>1.836303067221597</v>
      </c>
      <c r="CH37" s="300">
        <v>1.7727304522918557</v>
      </c>
      <c r="CI37" s="300">
        <v>1.6422504905628672</v>
      </c>
      <c r="CJ37" s="300">
        <v>1.6000489040178119</v>
      </c>
      <c r="CK37" s="300">
        <v>1.6072158864335457</v>
      </c>
      <c r="CL37" s="300">
        <v>1.5460514888276817</v>
      </c>
      <c r="CM37" s="300">
        <v>1.5602410287218589</v>
      </c>
      <c r="CN37" s="300">
        <v>1.5712079790104825</v>
      </c>
      <c r="CO37" s="300">
        <v>1.5638531395720376</v>
      </c>
      <c r="CP37" s="300">
        <v>1.561472836931354</v>
      </c>
      <c r="CQ37" s="300">
        <v>1.5444061874334012</v>
      </c>
      <c r="CR37" s="300">
        <v>1.550385464757905</v>
      </c>
      <c r="CS37" s="300">
        <v>1.516065663296666</v>
      </c>
      <c r="CT37" s="300">
        <v>1.5242652599736459</v>
      </c>
      <c r="CU37" s="300">
        <v>1.519524599194692</v>
      </c>
      <c r="CV37" s="300">
        <v>1.4871046272377344</v>
      </c>
      <c r="CW37" s="300">
        <v>1.4939025900714606</v>
      </c>
      <c r="CX37" s="300">
        <v>1.4869199004754796</v>
      </c>
      <c r="CY37" s="300">
        <v>1.481082569439256</v>
      </c>
      <c r="CZ37" s="300">
        <v>1.4323506434062006</v>
      </c>
      <c r="DA37" s="301">
        <v>1.4271481013835081</v>
      </c>
      <c r="DB37" s="297">
        <v>3.9108497075298376</v>
      </c>
      <c r="DC37" s="297">
        <v>3.4130874360776668</v>
      </c>
      <c r="DD37" s="297">
        <v>3.3634290035616781</v>
      </c>
      <c r="DE37" s="297">
        <v>3.0865622199402152</v>
      </c>
      <c r="DF37" s="297">
        <v>2.3658191456758852</v>
      </c>
      <c r="DG37" s="297">
        <v>2.4821406464546492</v>
      </c>
      <c r="DH37" s="297">
        <v>2.2064989933243249</v>
      </c>
      <c r="DI37" s="297">
        <v>1.9845515694390132</v>
      </c>
      <c r="DJ37" s="297">
        <v>1.9068008316322667</v>
      </c>
      <c r="DK37" s="297">
        <v>1.9202045640371261</v>
      </c>
      <c r="DL37" s="297">
        <v>1.8223066441203664</v>
      </c>
      <c r="DM37" s="297">
        <v>1.842612200085302</v>
      </c>
      <c r="DN37" s="297">
        <v>1.8478428028153631</v>
      </c>
      <c r="DO37" s="297">
        <v>1.8309165186361094</v>
      </c>
      <c r="DP37" s="297">
        <v>1.8080237911286909</v>
      </c>
      <c r="DQ37" s="297">
        <v>1.7557084510218601</v>
      </c>
      <c r="DR37" s="297">
        <v>1.7400534528807932</v>
      </c>
      <c r="DS37" s="297">
        <v>1.7086643452455819</v>
      </c>
      <c r="DT37" s="297">
        <v>1.7032157816956779</v>
      </c>
      <c r="DU37" s="297">
        <v>1.6879716967675591</v>
      </c>
      <c r="DV37" s="297">
        <v>1.6463401563341475</v>
      </c>
      <c r="DW37" s="297">
        <v>1.662399252185135</v>
      </c>
      <c r="DX37" s="297">
        <v>1.6132646714657572</v>
      </c>
      <c r="DY37" s="297">
        <v>1.587793594448915</v>
      </c>
      <c r="DZ37" s="297">
        <v>1.5590002783886949</v>
      </c>
      <c r="EA37" s="297">
        <v>1.5442172296588494</v>
      </c>
      <c r="EB37" s="299">
        <v>0.93124073296498255</v>
      </c>
      <c r="EC37" s="300">
        <v>0.94889385490566158</v>
      </c>
      <c r="ED37" s="300">
        <v>0.9651494882210504</v>
      </c>
      <c r="EE37" s="300">
        <v>0.9995254322717152</v>
      </c>
      <c r="EF37" s="300">
        <v>0.92773193627144646</v>
      </c>
      <c r="EG37" s="300">
        <v>0.95748735900196003</v>
      </c>
      <c r="EH37" s="300">
        <v>1.0391323571862083</v>
      </c>
      <c r="EI37" s="300">
        <v>1.0213444365419793</v>
      </c>
      <c r="EJ37" s="300">
        <v>1.0285844379093148</v>
      </c>
      <c r="EK37" s="300">
        <v>1.0438565407655811</v>
      </c>
      <c r="EL37" s="300">
        <v>1.0472216403192161</v>
      </c>
      <c r="EM37" s="300">
        <v>1.0537659485809474</v>
      </c>
      <c r="EN37" s="300">
        <v>1.0595289524199076</v>
      </c>
      <c r="EO37" s="300">
        <v>1.0645761295784211</v>
      </c>
      <c r="EP37" s="300">
        <v>1.0868796332965573</v>
      </c>
      <c r="EQ37" s="300">
        <v>1.0854435382898142</v>
      </c>
      <c r="ER37" s="300">
        <v>1.1242270384145459</v>
      </c>
      <c r="ES37" s="300">
        <v>1.0934068579128962</v>
      </c>
      <c r="ET37" s="300">
        <v>1.1156955837478759</v>
      </c>
      <c r="EU37" s="300">
        <v>1.118102198232406</v>
      </c>
      <c r="EV37" s="300">
        <v>1.1043890294545977</v>
      </c>
      <c r="EW37" s="300">
        <v>1.1029319391914005</v>
      </c>
      <c r="EX37" s="300">
        <v>1.1226805383967653</v>
      </c>
      <c r="EY37" s="300">
        <v>1.1904886389172744</v>
      </c>
      <c r="EZ37" s="300">
        <v>1.0873573296825316</v>
      </c>
      <c r="FA37" s="301">
        <v>1.0881176239719919</v>
      </c>
    </row>
    <row r="38" spans="1:157" ht="12.75" customHeight="1">
      <c r="A38" s="229">
        <v>49</v>
      </c>
      <c r="B38" s="299">
        <v>2.8089375495910645</v>
      </c>
      <c r="C38" s="300">
        <v>2.6991157531738281</v>
      </c>
      <c r="D38" s="300">
        <v>2.5054099559783936</v>
      </c>
      <c r="E38" s="300">
        <v>2.4226198196411133</v>
      </c>
      <c r="F38" s="300">
        <v>1.5746074914932251</v>
      </c>
      <c r="G38" s="300">
        <v>1.4325193166732788</v>
      </c>
      <c r="H38" s="300">
        <v>1.7664779424667358</v>
      </c>
      <c r="I38" s="300">
        <v>1.7725750207901001</v>
      </c>
      <c r="J38" s="300">
        <v>1.6013952493667603</v>
      </c>
      <c r="K38" s="300">
        <v>1.6044547557830811</v>
      </c>
      <c r="L38" s="300">
        <v>1.5680230855941772</v>
      </c>
      <c r="M38" s="300">
        <v>1.5267475843429565</v>
      </c>
      <c r="N38" s="300">
        <v>1.5978823900222778</v>
      </c>
      <c r="O38" s="300">
        <v>1.5908669233322144</v>
      </c>
      <c r="P38" s="300">
        <v>1.6054055690765381</v>
      </c>
      <c r="Q38" s="300">
        <v>1.5836149454116821</v>
      </c>
      <c r="R38" s="300">
        <v>1.5578820705413818</v>
      </c>
      <c r="S38" s="300">
        <v>1.5244150161743164</v>
      </c>
      <c r="T38" s="300">
        <v>1.5141292810440063</v>
      </c>
      <c r="U38" s="300">
        <v>1.5030416250228882</v>
      </c>
      <c r="V38" s="300">
        <v>1.4871933460235596</v>
      </c>
      <c r="W38" s="300">
        <v>1.4606698751449585</v>
      </c>
      <c r="X38" s="300">
        <v>1.4782124757766724</v>
      </c>
      <c r="Y38" s="300">
        <v>1.5474673509597778</v>
      </c>
      <c r="Z38" s="300">
        <v>1.4974848031997681</v>
      </c>
      <c r="AA38" s="301">
        <v>1.4687765836715698</v>
      </c>
      <c r="AB38" s="299">
        <v>3.9416372776031494</v>
      </c>
      <c r="AC38" s="300">
        <v>3.2817530632019043</v>
      </c>
      <c r="AD38" s="300">
        <v>3.2057926654815674</v>
      </c>
      <c r="AE38" s="300">
        <v>3.1990377902984619</v>
      </c>
      <c r="AF38" s="300">
        <v>2.0893912315368652</v>
      </c>
      <c r="AG38" s="300">
        <v>1.7349287271499634</v>
      </c>
      <c r="AH38" s="300">
        <v>2.3367397785186768</v>
      </c>
      <c r="AI38" s="300">
        <v>2.1967363357543945</v>
      </c>
      <c r="AJ38" s="300">
        <v>1.935608983039856</v>
      </c>
      <c r="AK38" s="300">
        <v>1.9363999366760254</v>
      </c>
      <c r="AL38" s="300">
        <v>1.873955249786377</v>
      </c>
      <c r="AM38" s="300">
        <v>1.8762402534484863</v>
      </c>
      <c r="AN38" s="300">
        <v>1.9034901857376099</v>
      </c>
      <c r="AO38" s="300">
        <v>1.8780758380889893</v>
      </c>
      <c r="AP38" s="300">
        <v>1.8606996536254883</v>
      </c>
      <c r="AQ38" s="300">
        <v>1.8121813535690308</v>
      </c>
      <c r="AR38" s="300">
        <v>1.7300857305526733</v>
      </c>
      <c r="AS38" s="300">
        <v>1.7310651540756226</v>
      </c>
      <c r="AT38" s="300">
        <v>1.6711931228637695</v>
      </c>
      <c r="AU38" s="300">
        <v>1.6497833728790283</v>
      </c>
      <c r="AV38" s="300">
        <v>1.6497879028320312</v>
      </c>
      <c r="AW38" s="300">
        <v>1.6305364370346069</v>
      </c>
      <c r="AX38" s="300">
        <v>1.6198722124099731</v>
      </c>
      <c r="AY38" s="300">
        <v>1.6250616312026978</v>
      </c>
      <c r="AZ38" s="300">
        <v>1.5946782827377319</v>
      </c>
      <c r="BA38" s="301">
        <v>1.5739290714263916</v>
      </c>
      <c r="BB38" s="297">
        <v>0.96333503723144531</v>
      </c>
      <c r="BC38" s="297">
        <v>1.324965238571167</v>
      </c>
      <c r="BD38" s="297">
        <v>0.92317324876785278</v>
      </c>
      <c r="BE38" s="297">
        <v>0.90431433916091919</v>
      </c>
      <c r="BF38" s="297">
        <v>0.76579642295837402</v>
      </c>
      <c r="BG38" s="297">
        <v>0.7570493221282959</v>
      </c>
      <c r="BH38" s="297">
        <v>0.81291937828063965</v>
      </c>
      <c r="BI38" s="297">
        <v>1.0119174718856812</v>
      </c>
      <c r="BJ38" s="297">
        <v>0.98801666498184204</v>
      </c>
      <c r="BK38" s="297">
        <v>1.0274034738540649</v>
      </c>
      <c r="BL38" s="297">
        <v>1.0272573232650757</v>
      </c>
      <c r="BM38" s="297">
        <v>0.96317285299301147</v>
      </c>
      <c r="BN38" s="297">
        <v>1.0491671562194824</v>
      </c>
      <c r="BO38" s="297">
        <v>1.0649763345718384</v>
      </c>
      <c r="BP38" s="297">
        <v>1.1121617555618286</v>
      </c>
      <c r="BQ38" s="297">
        <v>1.0988795757293701</v>
      </c>
      <c r="BR38" s="297">
        <v>1.1551434993743896</v>
      </c>
      <c r="BS38" s="297">
        <v>1.0771312713623047</v>
      </c>
      <c r="BT38" s="297">
        <v>1.1492136716842651</v>
      </c>
      <c r="BU38" s="297">
        <v>1.1526263952255249</v>
      </c>
      <c r="BV38" s="297">
        <v>1.1036528348922729</v>
      </c>
      <c r="BW38" s="297">
        <v>1.0536707639694214</v>
      </c>
      <c r="BX38" s="297">
        <v>1.0917426347732544</v>
      </c>
      <c r="BY38" s="297">
        <v>1.331109881401062</v>
      </c>
      <c r="BZ38" s="297">
        <v>1.2156808376312256</v>
      </c>
      <c r="CA38" s="297">
        <v>1.1453869342803955</v>
      </c>
      <c r="CB38" s="299">
        <v>2.797431517691483</v>
      </c>
      <c r="CC38" s="300">
        <v>2.6256037824141729</v>
      </c>
      <c r="CD38" s="300">
        <v>2.5757107587872032</v>
      </c>
      <c r="CE38" s="300">
        <v>2.4157720250328008</v>
      </c>
      <c r="CF38" s="300">
        <v>1.8305352943886584</v>
      </c>
      <c r="CG38" s="300">
        <v>1.8578546318074669</v>
      </c>
      <c r="CH38" s="300">
        <v>1.8199237788086631</v>
      </c>
      <c r="CI38" s="300">
        <v>1.6591124818532428</v>
      </c>
      <c r="CJ38" s="300">
        <v>1.6059765132336872</v>
      </c>
      <c r="CK38" s="300">
        <v>1.622347964133638</v>
      </c>
      <c r="CL38" s="300">
        <v>1.5598157100875238</v>
      </c>
      <c r="CM38" s="300">
        <v>1.580877189344319</v>
      </c>
      <c r="CN38" s="300">
        <v>1.5811965307897724</v>
      </c>
      <c r="CO38" s="300">
        <v>1.5777141252285689</v>
      </c>
      <c r="CP38" s="300">
        <v>1.5676099575510603</v>
      </c>
      <c r="CQ38" s="300">
        <v>1.5532247072132936</v>
      </c>
      <c r="CR38" s="300">
        <v>1.5546769633370543</v>
      </c>
      <c r="CS38" s="300">
        <v>1.5225831579694626</v>
      </c>
      <c r="CT38" s="300">
        <v>1.5313227295288678</v>
      </c>
      <c r="CU38" s="300">
        <v>1.5237893544169061</v>
      </c>
      <c r="CV38" s="300">
        <v>1.4923529750878368</v>
      </c>
      <c r="CW38" s="300">
        <v>1.5001571609480449</v>
      </c>
      <c r="CX38" s="300">
        <v>1.4921414790409557</v>
      </c>
      <c r="CY38" s="300">
        <v>1.4912504612184252</v>
      </c>
      <c r="CZ38" s="300">
        <v>1.4395920613703641</v>
      </c>
      <c r="DA38" s="301">
        <v>1.4307961637794484</v>
      </c>
      <c r="DB38" s="297">
        <v>3.9086788451286032</v>
      </c>
      <c r="DC38" s="297">
        <v>3.4242493736565205</v>
      </c>
      <c r="DD38" s="297">
        <v>3.3552008326064708</v>
      </c>
      <c r="DE38" s="297">
        <v>3.1513345511499482</v>
      </c>
      <c r="DF38" s="297">
        <v>2.4200184473416608</v>
      </c>
      <c r="DG38" s="297">
        <v>2.5712691004446775</v>
      </c>
      <c r="DH38" s="297">
        <v>2.2855775271775398</v>
      </c>
      <c r="DI38" s="297">
        <v>2.0219240969963725</v>
      </c>
      <c r="DJ38" s="297">
        <v>1.9297246952067924</v>
      </c>
      <c r="DK38" s="297">
        <v>1.952132165299048</v>
      </c>
      <c r="DL38" s="297">
        <v>1.8527955456461158</v>
      </c>
      <c r="DM38" s="297">
        <v>1.8769379611255559</v>
      </c>
      <c r="DN38" s="297">
        <v>1.8684975894214391</v>
      </c>
      <c r="DO38" s="297">
        <v>1.8545336320471724</v>
      </c>
      <c r="DP38" s="297">
        <v>1.825850958527633</v>
      </c>
      <c r="DQ38" s="297">
        <v>1.7745570854040951</v>
      </c>
      <c r="DR38" s="297">
        <v>1.750834852241443</v>
      </c>
      <c r="DS38" s="297">
        <v>1.7201033999029416</v>
      </c>
      <c r="DT38" s="297">
        <v>1.7145162988893807</v>
      </c>
      <c r="DU38" s="297">
        <v>1.6982570051281334</v>
      </c>
      <c r="DV38" s="297">
        <v>1.6564849593375244</v>
      </c>
      <c r="DW38" s="297">
        <v>1.6677861304275658</v>
      </c>
      <c r="DX38" s="297">
        <v>1.6203839362682253</v>
      </c>
      <c r="DY38" s="297">
        <v>1.5984548103834779</v>
      </c>
      <c r="DZ38" s="297">
        <v>1.5684407279657997</v>
      </c>
      <c r="EA38" s="297">
        <v>1.5533976121473621</v>
      </c>
      <c r="EB38" s="299">
        <v>0.93021674318061254</v>
      </c>
      <c r="EC38" s="300">
        <v>0.95487817026847888</v>
      </c>
      <c r="ED38" s="300">
        <v>0.96826411646679145</v>
      </c>
      <c r="EE38" s="300">
        <v>1.0007626682463424</v>
      </c>
      <c r="EF38" s="300">
        <v>0.91810389187823005</v>
      </c>
      <c r="EG38" s="300">
        <v>0.96097117515120423</v>
      </c>
      <c r="EH38" s="300">
        <v>1.053362718634639</v>
      </c>
      <c r="EI38" s="300">
        <v>1.0241271241217738</v>
      </c>
      <c r="EJ38" s="300">
        <v>1.0266903423122085</v>
      </c>
      <c r="EK38" s="300">
        <v>1.0470691395347909</v>
      </c>
      <c r="EL38" s="300">
        <v>1.0498165893711837</v>
      </c>
      <c r="EM38" s="300">
        <v>1.0623969831427338</v>
      </c>
      <c r="EN38" s="300">
        <v>1.0617203828512476</v>
      </c>
      <c r="EO38" s="300">
        <v>1.0698773869320168</v>
      </c>
      <c r="EP38" s="300">
        <v>1.0873316945671672</v>
      </c>
      <c r="EQ38" s="300">
        <v>1.0890714562212962</v>
      </c>
      <c r="ER38" s="300">
        <v>1.1251992771597783</v>
      </c>
      <c r="ES38" s="300">
        <v>1.0963127868595524</v>
      </c>
      <c r="ET38" s="300">
        <v>1.1171971540688632</v>
      </c>
      <c r="EU38" s="300">
        <v>1.1200353377489487</v>
      </c>
      <c r="EV38" s="300">
        <v>1.1062143640386024</v>
      </c>
      <c r="EW38" s="300">
        <v>1.1151079984182226</v>
      </c>
      <c r="EX38" s="300">
        <v>1.1244549867188585</v>
      </c>
      <c r="EY38" s="300">
        <v>1.2058078794161224</v>
      </c>
      <c r="EZ38" s="300">
        <v>1.0966026338549344</v>
      </c>
      <c r="FA38" s="301">
        <v>1.0936209549148057</v>
      </c>
    </row>
    <row r="39" spans="1:157" ht="12.75" customHeight="1">
      <c r="A39" s="229">
        <v>50</v>
      </c>
      <c r="B39" s="299">
        <v>2.6278243064880371</v>
      </c>
      <c r="C39" s="300">
        <v>2.5358178615570068</v>
      </c>
      <c r="D39" s="300">
        <v>2.7488489151000977</v>
      </c>
      <c r="E39" s="300">
        <v>2.4076426029205322</v>
      </c>
      <c r="F39" s="300">
        <v>1.9975638389587402</v>
      </c>
      <c r="G39" s="300">
        <v>1.8619523048400879</v>
      </c>
      <c r="H39" s="300">
        <v>1.97679603099823</v>
      </c>
      <c r="I39" s="300">
        <v>1.6990585327148437</v>
      </c>
      <c r="J39" s="300">
        <v>1.6473535299301147</v>
      </c>
      <c r="K39" s="300">
        <v>1.7048649787902832</v>
      </c>
      <c r="L39" s="300">
        <v>1.5728991031646729</v>
      </c>
      <c r="M39" s="300">
        <v>1.5513578653335571</v>
      </c>
      <c r="N39" s="300">
        <v>1.5805680751800537</v>
      </c>
      <c r="O39" s="300">
        <v>1.5786241292953491</v>
      </c>
      <c r="P39" s="300">
        <v>1.551472544670105</v>
      </c>
      <c r="Q39" s="300">
        <v>1.5895984172821045</v>
      </c>
      <c r="R39" s="300">
        <v>1.5681766271591187</v>
      </c>
      <c r="S39" s="300">
        <v>1.5237836837768555</v>
      </c>
      <c r="T39" s="300">
        <v>1.5059764385223389</v>
      </c>
      <c r="U39" s="300">
        <v>1.535637378692627</v>
      </c>
      <c r="V39" s="300">
        <v>1.5222264528274536</v>
      </c>
      <c r="W39" s="300">
        <v>1.4966373443603516</v>
      </c>
      <c r="X39" s="300">
        <v>1.4898949861526489</v>
      </c>
      <c r="Y39" s="300">
        <v>1.4356589317321777</v>
      </c>
      <c r="Z39" s="300">
        <v>1.4482220411300659</v>
      </c>
      <c r="AA39" s="301">
        <v>1.407002329826355</v>
      </c>
      <c r="AB39" s="299">
        <v>3.7490427494049072</v>
      </c>
      <c r="AC39" s="300">
        <v>3.5333728790283203</v>
      </c>
      <c r="AD39" s="300">
        <v>3.6128518581390381</v>
      </c>
      <c r="AE39" s="300">
        <v>3.1502602100372314</v>
      </c>
      <c r="AF39" s="300">
        <v>2.7019479274749756</v>
      </c>
      <c r="AG39" s="300">
        <v>2.6619925498962402</v>
      </c>
      <c r="AH39" s="300">
        <v>2.1339507102966309</v>
      </c>
      <c r="AI39" s="300">
        <v>2.0783300399780273</v>
      </c>
      <c r="AJ39" s="300">
        <v>1.9486608505249023</v>
      </c>
      <c r="AK39" s="300">
        <v>2.0247476100921631</v>
      </c>
      <c r="AL39" s="300">
        <v>1.8616571426391602</v>
      </c>
      <c r="AM39" s="300">
        <v>1.8369985818862915</v>
      </c>
      <c r="AN39" s="300">
        <v>1.8512970209121704</v>
      </c>
      <c r="AO39" s="300">
        <v>1.8220164775848389</v>
      </c>
      <c r="AP39" s="300">
        <v>1.8046499490737915</v>
      </c>
      <c r="AQ39" s="300">
        <v>1.8407003879547119</v>
      </c>
      <c r="AR39" s="300">
        <v>1.7830345630645752</v>
      </c>
      <c r="AS39" s="300">
        <v>1.7120542526245117</v>
      </c>
      <c r="AT39" s="300">
        <v>1.7245585918426514</v>
      </c>
      <c r="AU39" s="300">
        <v>1.6793149709701538</v>
      </c>
      <c r="AV39" s="300">
        <v>1.6906081438064575</v>
      </c>
      <c r="AW39" s="300">
        <v>1.6856985092163086</v>
      </c>
      <c r="AX39" s="300">
        <v>1.6436735391616821</v>
      </c>
      <c r="AY39" s="300">
        <v>1.6388300657272339</v>
      </c>
      <c r="AZ39" s="300">
        <v>1.5854942798614502</v>
      </c>
      <c r="BA39" s="301">
        <v>1.558860182762146</v>
      </c>
      <c r="BB39" s="297">
        <v>0.80916404724121094</v>
      </c>
      <c r="BC39" s="297">
        <v>0.84784704446792603</v>
      </c>
      <c r="BD39" s="297">
        <v>1.0668643712997437</v>
      </c>
      <c r="BE39" s="297">
        <v>0.89351761341094971</v>
      </c>
      <c r="BF39" s="297">
        <v>0.96982330083847046</v>
      </c>
      <c r="BG39" s="297">
        <v>0.88552737236022949</v>
      </c>
      <c r="BH39" s="297">
        <v>1.6267851591110229</v>
      </c>
      <c r="BI39" s="297">
        <v>1.0821907520294189</v>
      </c>
      <c r="BJ39" s="297">
        <v>1.1164485216140747</v>
      </c>
      <c r="BK39" s="297">
        <v>1.1643780469894409</v>
      </c>
      <c r="BL39" s="297">
        <v>1.1109551191329956</v>
      </c>
      <c r="BM39" s="297">
        <v>1.057708740234375</v>
      </c>
      <c r="BN39" s="297">
        <v>1.1061911582946777</v>
      </c>
      <c r="BO39" s="297">
        <v>1.1233032941818237</v>
      </c>
      <c r="BP39" s="297">
        <v>1.0940092802047729</v>
      </c>
      <c r="BQ39" s="297">
        <v>1.0911414623260498</v>
      </c>
      <c r="BR39" s="297">
        <v>1.1266902685165405</v>
      </c>
      <c r="BS39" s="297">
        <v>1.1238243579864502</v>
      </c>
      <c r="BT39" s="297">
        <v>1.0509085655212402</v>
      </c>
      <c r="BU39" s="297">
        <v>1.2066718339920044</v>
      </c>
      <c r="BV39" s="297">
        <v>1.1447737216949463</v>
      </c>
      <c r="BW39" s="297">
        <v>1.0891048908233643</v>
      </c>
      <c r="BX39" s="297">
        <v>1.104649543762207</v>
      </c>
      <c r="BY39" s="297">
        <v>0.95656090974807739</v>
      </c>
      <c r="BZ39" s="297">
        <v>1.0950058698654175</v>
      </c>
      <c r="CA39" s="297">
        <v>1.037706732749939</v>
      </c>
      <c r="CB39" s="299">
        <v>2.7752450902655981</v>
      </c>
      <c r="CC39" s="300">
        <v>2.6168030469108956</v>
      </c>
      <c r="CD39" s="300">
        <v>2.5583639108795682</v>
      </c>
      <c r="CE39" s="300">
        <v>2.4215307821869168</v>
      </c>
      <c r="CF39" s="300">
        <v>1.8410016794829802</v>
      </c>
      <c r="CG39" s="300">
        <v>1.8707229849263065</v>
      </c>
      <c r="CH39" s="300">
        <v>1.8501180200031271</v>
      </c>
      <c r="CI39" s="300">
        <v>1.6759855648708111</v>
      </c>
      <c r="CJ39" s="300">
        <v>1.6151726156682957</v>
      </c>
      <c r="CK39" s="300">
        <v>1.640114066914625</v>
      </c>
      <c r="CL39" s="300">
        <v>1.573834121829097</v>
      </c>
      <c r="CM39" s="300">
        <v>1.6018220909921821</v>
      </c>
      <c r="CN39" s="300">
        <v>1.5915776389927681</v>
      </c>
      <c r="CO39" s="300">
        <v>1.59322891116576</v>
      </c>
      <c r="CP39" s="300">
        <v>1.5797798433710555</v>
      </c>
      <c r="CQ39" s="300">
        <v>1.5646954310496197</v>
      </c>
      <c r="CR39" s="300">
        <v>1.5628075256535716</v>
      </c>
      <c r="CS39" s="300">
        <v>1.5279029033698155</v>
      </c>
      <c r="CT39" s="300">
        <v>1.537034243031385</v>
      </c>
      <c r="CU39" s="300">
        <v>1.5314077056738011</v>
      </c>
      <c r="CV39" s="300">
        <v>1.4968172563891313</v>
      </c>
      <c r="CW39" s="300">
        <v>1.5070201604369176</v>
      </c>
      <c r="CX39" s="300">
        <v>1.491931745178755</v>
      </c>
      <c r="CY39" s="300">
        <v>1.4998323851898139</v>
      </c>
      <c r="CZ39" s="300">
        <v>1.4465337686439597</v>
      </c>
      <c r="DA39" s="301">
        <v>1.4360352568246428</v>
      </c>
      <c r="DB39" s="297">
        <v>3.876823485765168</v>
      </c>
      <c r="DC39" s="297">
        <v>3.4102195050084716</v>
      </c>
      <c r="DD39" s="297">
        <v>3.3326441384142091</v>
      </c>
      <c r="DE39" s="297">
        <v>3.1960907463405768</v>
      </c>
      <c r="DF39" s="297">
        <v>2.4729006073056792</v>
      </c>
      <c r="DG39" s="297">
        <v>2.6434914081503105</v>
      </c>
      <c r="DH39" s="297">
        <v>2.3602554665513407</v>
      </c>
      <c r="DI39" s="297">
        <v>2.0590304175679934</v>
      </c>
      <c r="DJ39" s="297">
        <v>1.9581443580553328</v>
      </c>
      <c r="DK39" s="297">
        <v>1.9879448946876135</v>
      </c>
      <c r="DL39" s="297">
        <v>1.8853538531235237</v>
      </c>
      <c r="DM39" s="297">
        <v>1.9163009780370899</v>
      </c>
      <c r="DN39" s="297">
        <v>1.8904013686512797</v>
      </c>
      <c r="DO39" s="297">
        <v>1.8818936267714972</v>
      </c>
      <c r="DP39" s="297">
        <v>1.8509256937705578</v>
      </c>
      <c r="DQ39" s="297">
        <v>1.7971365604031724</v>
      </c>
      <c r="DR39" s="297">
        <v>1.766927079949528</v>
      </c>
      <c r="DS39" s="297">
        <v>1.7303989229799526</v>
      </c>
      <c r="DT39" s="297">
        <v>1.7279028763917283</v>
      </c>
      <c r="DU39" s="297">
        <v>1.7126027992533936</v>
      </c>
      <c r="DV39" s="297">
        <v>1.6690326536576117</v>
      </c>
      <c r="DW39" s="297">
        <v>1.6742593880824574</v>
      </c>
      <c r="DX39" s="297">
        <v>1.6256751668711205</v>
      </c>
      <c r="DY39" s="297">
        <v>1.6083549726821391</v>
      </c>
      <c r="DZ39" s="297">
        <v>1.5788896354597346</v>
      </c>
      <c r="EA39" s="297">
        <v>1.5639534257692247</v>
      </c>
      <c r="EB39" s="299">
        <v>0.9272641105364654</v>
      </c>
      <c r="EC39" s="300">
        <v>0.95906157395148928</v>
      </c>
      <c r="ED39" s="300">
        <v>0.96541575856961293</v>
      </c>
      <c r="EE39" s="300">
        <v>1.0016503374398538</v>
      </c>
      <c r="EF39" s="300">
        <v>0.90636505077011165</v>
      </c>
      <c r="EG39" s="300">
        <v>0.9613691321600597</v>
      </c>
      <c r="EH39" s="300">
        <v>1.0591465694960913</v>
      </c>
      <c r="EI39" s="300">
        <v>1.0254523956264459</v>
      </c>
      <c r="EJ39" s="300">
        <v>1.0257913476465166</v>
      </c>
      <c r="EK39" s="300">
        <v>1.0520416111290967</v>
      </c>
      <c r="EL39" s="300">
        <v>1.0541246392210082</v>
      </c>
      <c r="EM39" s="300">
        <v>1.0708597423919988</v>
      </c>
      <c r="EN39" s="300">
        <v>1.0663131274350683</v>
      </c>
      <c r="EO39" s="300">
        <v>1.0767641508216854</v>
      </c>
      <c r="EP39" s="300">
        <v>1.0895398920960233</v>
      </c>
      <c r="EQ39" s="300">
        <v>1.0947287487884183</v>
      </c>
      <c r="ER39" s="300">
        <v>1.1269355155620977</v>
      </c>
      <c r="ES39" s="300">
        <v>1.1009068237966726</v>
      </c>
      <c r="ET39" s="300">
        <v>1.1196837746700974</v>
      </c>
      <c r="EU39" s="300">
        <v>1.1211847786228237</v>
      </c>
      <c r="EV39" s="300">
        <v>1.1101557783128582</v>
      </c>
      <c r="EW39" s="300">
        <v>1.127586130420146</v>
      </c>
      <c r="EX39" s="300">
        <v>1.1275242498543747</v>
      </c>
      <c r="EY39" s="300">
        <v>1.2213740584228763</v>
      </c>
      <c r="EZ39" s="300">
        <v>1.106769606453462</v>
      </c>
      <c r="FA39" s="301">
        <v>1.0992668783828732</v>
      </c>
    </row>
    <row r="40" spans="1:157" ht="12.75" customHeight="1">
      <c r="A40" s="229">
        <v>51</v>
      </c>
      <c r="B40" s="299">
        <v>2.8842039108276367</v>
      </c>
      <c r="C40" s="300">
        <v>3.0066299438476563</v>
      </c>
      <c r="D40" s="300">
        <v>2.5408384799957275</v>
      </c>
      <c r="E40" s="300">
        <v>2.6902518272399902</v>
      </c>
      <c r="F40" s="300">
        <v>1.7068610191345215</v>
      </c>
      <c r="G40" s="300">
        <v>2.4337010383605957</v>
      </c>
      <c r="H40" s="300">
        <v>2.4002161026000977</v>
      </c>
      <c r="I40" s="300">
        <v>1.637169361114502</v>
      </c>
      <c r="J40" s="300">
        <v>1.6786631345748901</v>
      </c>
      <c r="K40" s="300">
        <v>1.7298555374145508</v>
      </c>
      <c r="L40" s="300">
        <v>1.5717934370040894</v>
      </c>
      <c r="M40" s="300">
        <v>1.7130862474441528</v>
      </c>
      <c r="N40" s="300">
        <v>1.5956449508666992</v>
      </c>
      <c r="O40" s="300">
        <v>1.6304639577865601</v>
      </c>
      <c r="P40" s="300">
        <v>1.5854889154434204</v>
      </c>
      <c r="Q40" s="300">
        <v>1.5634880065917969</v>
      </c>
      <c r="R40" s="300">
        <v>1.5650473833084106</v>
      </c>
      <c r="S40" s="300">
        <v>1.556775689125061</v>
      </c>
      <c r="T40" s="300">
        <v>1.5400536060333252</v>
      </c>
      <c r="U40" s="300">
        <v>1.5464920997619629</v>
      </c>
      <c r="V40" s="300">
        <v>1.4940853118896484</v>
      </c>
      <c r="W40" s="300">
        <v>1.4988203048706055</v>
      </c>
      <c r="X40" s="300">
        <v>1.5017397403717041</v>
      </c>
      <c r="Y40" s="300">
        <v>1.4753592014312744</v>
      </c>
      <c r="Z40" s="300">
        <v>1.3987029790878296</v>
      </c>
      <c r="AA40" s="301">
        <v>1.4696544408798218</v>
      </c>
      <c r="AB40" s="299">
        <v>4.1225037574768066</v>
      </c>
      <c r="AC40" s="300">
        <v>3.6470603942871094</v>
      </c>
      <c r="AD40" s="300">
        <v>3.2100536823272705</v>
      </c>
      <c r="AE40" s="300">
        <v>3.4530470371246338</v>
      </c>
      <c r="AF40" s="300">
        <v>2.2835748195648193</v>
      </c>
      <c r="AG40" s="300">
        <v>3.4088773727416992</v>
      </c>
      <c r="AH40" s="300">
        <v>3.1923701763153076</v>
      </c>
      <c r="AI40" s="300">
        <v>2.0164158344268799</v>
      </c>
      <c r="AJ40" s="300">
        <v>2.0844569206237793</v>
      </c>
      <c r="AK40" s="300">
        <v>2.1560506820678711</v>
      </c>
      <c r="AL40" s="300">
        <v>1.9106200933456421</v>
      </c>
      <c r="AM40" s="300">
        <v>2.068812370300293</v>
      </c>
      <c r="AN40" s="300">
        <v>1.905562162399292</v>
      </c>
      <c r="AO40" s="300">
        <v>1.9143886566162109</v>
      </c>
      <c r="AP40" s="300">
        <v>1.8448400497436523</v>
      </c>
      <c r="AQ40" s="300">
        <v>1.7893365621566772</v>
      </c>
      <c r="AR40" s="300">
        <v>1.7765024900436401</v>
      </c>
      <c r="AS40" s="300">
        <v>1.7851076126098633</v>
      </c>
      <c r="AT40" s="300">
        <v>1.7191827297210693</v>
      </c>
      <c r="AU40" s="300">
        <v>1.7756490707397461</v>
      </c>
      <c r="AV40" s="300">
        <v>1.6578280925750732</v>
      </c>
      <c r="AW40" s="300">
        <v>1.6598180532455444</v>
      </c>
      <c r="AX40" s="300">
        <v>1.648032546043396</v>
      </c>
      <c r="AY40" s="300">
        <v>1.5922794342041016</v>
      </c>
      <c r="AZ40" s="300">
        <v>1.5329197645187378</v>
      </c>
      <c r="BA40" s="301">
        <v>1.589408278465271</v>
      </c>
      <c r="BB40" s="297">
        <v>0.85424214601516724</v>
      </c>
      <c r="BC40" s="297">
        <v>1.3662511110305786</v>
      </c>
      <c r="BD40" s="297">
        <v>0.96126341819763184</v>
      </c>
      <c r="BE40" s="297">
        <v>1.0825265645980835</v>
      </c>
      <c r="BF40" s="297">
        <v>0.74293923377990723</v>
      </c>
      <c r="BG40" s="297">
        <v>1.045801043510437</v>
      </c>
      <c r="BH40" s="297">
        <v>1.230242133140564</v>
      </c>
      <c r="BI40" s="297">
        <v>1.0304532051086426</v>
      </c>
      <c r="BJ40" s="297">
        <v>1.0549547672271729</v>
      </c>
      <c r="BK40" s="297">
        <v>1.1026616096496582</v>
      </c>
      <c r="BL40" s="297">
        <v>1.0576411485671997</v>
      </c>
      <c r="BM40" s="297">
        <v>1.1598271131515503</v>
      </c>
      <c r="BN40" s="297">
        <v>1.0706918239593506</v>
      </c>
      <c r="BO40" s="297">
        <v>1.1170375347137451</v>
      </c>
      <c r="BP40" s="297">
        <v>1.1161307096481323</v>
      </c>
      <c r="BQ40" s="297">
        <v>1.1171332597732544</v>
      </c>
      <c r="BR40" s="297">
        <v>1.1299653053283691</v>
      </c>
      <c r="BS40" s="297">
        <v>1.1063477993011475</v>
      </c>
      <c r="BT40" s="297">
        <v>1.1551779508590698</v>
      </c>
      <c r="BU40" s="297">
        <v>1.0676745176315308</v>
      </c>
      <c r="BV40" s="297">
        <v>1.1261335611343384</v>
      </c>
      <c r="BW40" s="297">
        <v>1.1256195306777954</v>
      </c>
      <c r="BX40" s="297">
        <v>1.1157729625701904</v>
      </c>
      <c r="BY40" s="297">
        <v>1.1695574522018433</v>
      </c>
      <c r="BZ40" s="297">
        <v>1.055560827255249</v>
      </c>
      <c r="CA40" s="297">
        <v>1.1420731544494629</v>
      </c>
      <c r="CB40" s="299">
        <v>2.7355546014015499</v>
      </c>
      <c r="CC40" s="300">
        <v>2.6032931868599172</v>
      </c>
      <c r="CD40" s="300">
        <v>2.5391412104790834</v>
      </c>
      <c r="CE40" s="300">
        <v>2.4242365964407186</v>
      </c>
      <c r="CF40" s="300">
        <v>1.8490789570494912</v>
      </c>
      <c r="CG40" s="300">
        <v>1.8832745213808697</v>
      </c>
      <c r="CH40" s="300">
        <v>1.8853946975381211</v>
      </c>
      <c r="CI40" s="300">
        <v>1.6908619828327753</v>
      </c>
      <c r="CJ40" s="300">
        <v>1.6238977578423597</v>
      </c>
      <c r="CK40" s="300">
        <v>1.6561608908733976</v>
      </c>
      <c r="CL40" s="300">
        <v>1.5861513377754686</v>
      </c>
      <c r="CM40" s="300">
        <v>1.6214355452070692</v>
      </c>
      <c r="CN40" s="300">
        <v>1.6052260977099637</v>
      </c>
      <c r="CO40" s="300">
        <v>1.6084224813478758</v>
      </c>
      <c r="CP40" s="300">
        <v>1.5931740945741288</v>
      </c>
      <c r="CQ40" s="300">
        <v>1.5779319939707153</v>
      </c>
      <c r="CR40" s="300">
        <v>1.5735774826588897</v>
      </c>
      <c r="CS40" s="300">
        <v>1.5347327644975051</v>
      </c>
      <c r="CT40" s="300">
        <v>1.5436684189374297</v>
      </c>
      <c r="CU40" s="300">
        <v>1.5387872275293402</v>
      </c>
      <c r="CV40" s="300">
        <v>1.5013320594397144</v>
      </c>
      <c r="CW40" s="300">
        <v>1.513993235058211</v>
      </c>
      <c r="CX40" s="300">
        <v>1.4886057808515547</v>
      </c>
      <c r="CY40" s="300">
        <v>1.5074837961656748</v>
      </c>
      <c r="CZ40" s="300">
        <v>1.4533481991257453</v>
      </c>
      <c r="DA40" s="301">
        <v>1.445098748876249</v>
      </c>
      <c r="DB40" s="297">
        <v>3.8360306909842921</v>
      </c>
      <c r="DC40" s="297">
        <v>3.4130202013649433</v>
      </c>
      <c r="DD40" s="297">
        <v>3.3074661776534664</v>
      </c>
      <c r="DE40" s="297">
        <v>3.2266711102125711</v>
      </c>
      <c r="DF40" s="297">
        <v>2.5081167936104944</v>
      </c>
      <c r="DG40" s="297">
        <v>2.699589424471724</v>
      </c>
      <c r="DH40" s="297">
        <v>2.4267485141080645</v>
      </c>
      <c r="DI40" s="297">
        <v>2.0970599566365529</v>
      </c>
      <c r="DJ40" s="297">
        <v>1.9857864023906762</v>
      </c>
      <c r="DK40" s="297">
        <v>2.0213571769473915</v>
      </c>
      <c r="DL40" s="297">
        <v>1.9142367038564805</v>
      </c>
      <c r="DM40" s="297">
        <v>1.9535190822769932</v>
      </c>
      <c r="DN40" s="297">
        <v>1.9151380822429775</v>
      </c>
      <c r="DO40" s="297">
        <v>1.9096109460056312</v>
      </c>
      <c r="DP40" s="297">
        <v>1.8760026047256881</v>
      </c>
      <c r="DQ40" s="297">
        <v>1.8202067367801813</v>
      </c>
      <c r="DR40" s="297">
        <v>1.7871881053099157</v>
      </c>
      <c r="DS40" s="297">
        <v>1.743131908911183</v>
      </c>
      <c r="DT40" s="297">
        <v>1.7368538591313882</v>
      </c>
      <c r="DU40" s="297">
        <v>1.7281862742867553</v>
      </c>
      <c r="DV40" s="297">
        <v>1.6827373785865918</v>
      </c>
      <c r="DW40" s="297">
        <v>1.6803491501784293</v>
      </c>
      <c r="DX40" s="297">
        <v>1.6299423275584761</v>
      </c>
      <c r="DY40" s="297">
        <v>1.6170956413807904</v>
      </c>
      <c r="DZ40" s="297">
        <v>1.5882746453507972</v>
      </c>
      <c r="EA40" s="297">
        <v>1.5743397066483322</v>
      </c>
      <c r="EB40" s="299">
        <v>0.91997676378511184</v>
      </c>
      <c r="EC40" s="300">
        <v>0.96543054884473045</v>
      </c>
      <c r="ED40" s="300">
        <v>0.96173967066470523</v>
      </c>
      <c r="EE40" s="300">
        <v>1.0028311794012086</v>
      </c>
      <c r="EF40" s="300">
        <v>0.89416500157313461</v>
      </c>
      <c r="EG40" s="300">
        <v>0.95936953659176627</v>
      </c>
      <c r="EH40" s="300">
        <v>1.0653823237764535</v>
      </c>
      <c r="EI40" s="300">
        <v>1.0269800914303111</v>
      </c>
      <c r="EJ40" s="300">
        <v>1.0253381638571739</v>
      </c>
      <c r="EK40" s="300">
        <v>1.0589863227060778</v>
      </c>
      <c r="EL40" s="300">
        <v>1.0580111667327841</v>
      </c>
      <c r="EM40" s="300">
        <v>1.0780780417988818</v>
      </c>
      <c r="EN40" s="300">
        <v>1.07361847857083</v>
      </c>
      <c r="EO40" s="300">
        <v>1.0837028014440901</v>
      </c>
      <c r="EP40" s="300">
        <v>1.0943106648838423</v>
      </c>
      <c r="EQ40" s="300">
        <v>1.1000450873606569</v>
      </c>
      <c r="ER40" s="300">
        <v>1.1285720796943099</v>
      </c>
      <c r="ES40" s="300">
        <v>1.1045991840456015</v>
      </c>
      <c r="ET40" s="300">
        <v>1.1242227727972962</v>
      </c>
      <c r="EU40" s="300">
        <v>1.122639920918864</v>
      </c>
      <c r="EV40" s="300">
        <v>1.1144925865142568</v>
      </c>
      <c r="EW40" s="300">
        <v>1.1387453865197037</v>
      </c>
      <c r="EX40" s="300">
        <v>1.1284706880511215</v>
      </c>
      <c r="EY40" s="300">
        <v>1.2324732644132945</v>
      </c>
      <c r="EZ40" s="300">
        <v>1.1178624179337548</v>
      </c>
      <c r="FA40" s="301">
        <v>1.1060831570197447</v>
      </c>
    </row>
    <row r="41" spans="1:157" ht="12.75" customHeight="1">
      <c r="A41" s="229">
        <v>52</v>
      </c>
      <c r="B41" s="299">
        <v>2.7112913131713867</v>
      </c>
      <c r="C41" s="300">
        <v>2.6427092552185059</v>
      </c>
      <c r="D41" s="300">
        <v>1.8045268058776855</v>
      </c>
      <c r="E41" s="300">
        <v>2.425257682800293</v>
      </c>
      <c r="F41" s="300">
        <v>1.8112554550170898</v>
      </c>
      <c r="G41" s="300">
        <v>1.7834066152572632</v>
      </c>
      <c r="H41" s="300">
        <v>1.3001503944396973</v>
      </c>
      <c r="I41" s="300">
        <v>1.8102189302444458</v>
      </c>
      <c r="J41" s="300">
        <v>1.5809534788131714</v>
      </c>
      <c r="K41" s="300">
        <v>1.6399685144424438</v>
      </c>
      <c r="L41" s="300">
        <v>1.5461323261260986</v>
      </c>
      <c r="M41" s="300">
        <v>1.7643853425979614</v>
      </c>
      <c r="N41" s="300">
        <v>1.6214120388031006</v>
      </c>
      <c r="O41" s="300">
        <v>1.607434868812561</v>
      </c>
      <c r="P41" s="300">
        <v>1.5871238708496094</v>
      </c>
      <c r="Q41" s="300">
        <v>1.5523600578308105</v>
      </c>
      <c r="R41" s="300">
        <v>1.5843949317932129</v>
      </c>
      <c r="S41" s="300">
        <v>1.5710358619689941</v>
      </c>
      <c r="T41" s="300">
        <v>1.5555813312530518</v>
      </c>
      <c r="U41" s="300">
        <v>1.5422563552856445</v>
      </c>
      <c r="V41" s="300">
        <v>1.4847608804702759</v>
      </c>
      <c r="W41" s="300">
        <v>1.5390679836273193</v>
      </c>
      <c r="X41" s="300">
        <v>1.4632169008255005</v>
      </c>
      <c r="Y41" s="300">
        <v>1.7917623519897461</v>
      </c>
      <c r="Z41" s="300">
        <v>1.4233696460723877</v>
      </c>
      <c r="AA41" s="301">
        <v>1.4465736150741577</v>
      </c>
      <c r="AB41" s="299">
        <v>3.8715791702270508</v>
      </c>
      <c r="AC41" s="300">
        <v>3.3414897918701172</v>
      </c>
      <c r="AD41" s="300">
        <v>2.9713382720947266</v>
      </c>
      <c r="AE41" s="300">
        <v>3.3524861335754395</v>
      </c>
      <c r="AF41" s="300">
        <v>2.215888500213623</v>
      </c>
      <c r="AG41" s="300">
        <v>2.9021527767181396</v>
      </c>
      <c r="AH41" s="300">
        <v>1.593616247177124</v>
      </c>
      <c r="AI41" s="300">
        <v>2.2876665592193604</v>
      </c>
      <c r="AJ41" s="300">
        <v>1.9529809951782227</v>
      </c>
      <c r="AK41" s="300">
        <v>1.9954025745391846</v>
      </c>
      <c r="AL41" s="300">
        <v>1.8947556018829346</v>
      </c>
      <c r="AM41" s="300">
        <v>2.0993623733520508</v>
      </c>
      <c r="AN41" s="300">
        <v>1.9626463651657104</v>
      </c>
      <c r="AO41" s="300">
        <v>1.9375101327896118</v>
      </c>
      <c r="AP41" s="300">
        <v>1.8822526931762695</v>
      </c>
      <c r="AQ41" s="300">
        <v>1.7884043455123901</v>
      </c>
      <c r="AR41" s="300">
        <v>1.8158913850784302</v>
      </c>
      <c r="AS41" s="300">
        <v>1.7837090492248535</v>
      </c>
      <c r="AT41" s="300">
        <v>1.7491248846054077</v>
      </c>
      <c r="AU41" s="300">
        <v>1.7076247930526733</v>
      </c>
      <c r="AV41" s="300">
        <v>1.6973733901977539</v>
      </c>
      <c r="AW41" s="300">
        <v>1.6803698539733887</v>
      </c>
      <c r="AX41" s="300">
        <v>1.6283236742019653</v>
      </c>
      <c r="AY41" s="300">
        <v>1.6161667108535767</v>
      </c>
      <c r="AZ41" s="300">
        <v>1.5804822444915771</v>
      </c>
      <c r="BA41" s="301">
        <v>1.6001938581466675</v>
      </c>
      <c r="BB41" s="297">
        <v>0.83818072080612183</v>
      </c>
      <c r="BC41" s="297">
        <v>1.070799708366394</v>
      </c>
      <c r="BD41" s="297">
        <v>0.4662054181098938</v>
      </c>
      <c r="BE41" s="297">
        <v>0.83902907371520996</v>
      </c>
      <c r="BF41" s="297">
        <v>1.0401033163070679</v>
      </c>
      <c r="BG41" s="297">
        <v>0.73841816186904907</v>
      </c>
      <c r="BH41" s="297">
        <v>0.85840904712677002</v>
      </c>
      <c r="BI41" s="297">
        <v>1.1021069288253784</v>
      </c>
      <c r="BJ41" s="297">
        <v>0.99857246875762939</v>
      </c>
      <c r="BK41" s="297">
        <v>1.0848319530487061</v>
      </c>
      <c r="BL41" s="297">
        <v>1.0183807611465454</v>
      </c>
      <c r="BM41" s="297">
        <v>1.1997479200363159</v>
      </c>
      <c r="BN41" s="297">
        <v>1.0583344697952271</v>
      </c>
      <c r="BO41" s="297">
        <v>1.0524866580963135</v>
      </c>
      <c r="BP41" s="297">
        <v>1.0790715217590332</v>
      </c>
      <c r="BQ41" s="297">
        <v>1.0831093788146973</v>
      </c>
      <c r="BR41" s="297">
        <v>1.1168003082275391</v>
      </c>
      <c r="BS41" s="297">
        <v>1.130964994430542</v>
      </c>
      <c r="BT41" s="297">
        <v>1.1423525810241699</v>
      </c>
      <c r="BU41" s="297">
        <v>1.1830458641052246</v>
      </c>
      <c r="BV41" s="297">
        <v>1.045556902885437</v>
      </c>
      <c r="BW41" s="297">
        <v>1.2316685914993286</v>
      </c>
      <c r="BX41" s="297">
        <v>1.0945994853973389</v>
      </c>
      <c r="BY41" s="297">
        <v>2.2523739337921143</v>
      </c>
      <c r="BZ41" s="297">
        <v>1.04842209815979</v>
      </c>
      <c r="CA41" s="297">
        <v>1.0365599393844604</v>
      </c>
      <c r="CB41" s="299">
        <v>2.6845764815426474</v>
      </c>
      <c r="CC41" s="300">
        <v>2.5779708678888809</v>
      </c>
      <c r="CD41" s="300">
        <v>2.5210681517486648</v>
      </c>
      <c r="CE41" s="300">
        <v>2.4264680326709875</v>
      </c>
      <c r="CF41" s="300">
        <v>1.8512648444904818</v>
      </c>
      <c r="CG41" s="300">
        <v>1.8907204532679098</v>
      </c>
      <c r="CH41" s="300">
        <v>1.9159499515516014</v>
      </c>
      <c r="CI41" s="300">
        <v>1.7067255891040107</v>
      </c>
      <c r="CJ41" s="300">
        <v>1.6392516111834554</v>
      </c>
      <c r="CK41" s="300">
        <v>1.668343724377592</v>
      </c>
      <c r="CL41" s="300">
        <v>1.5942726513534207</v>
      </c>
      <c r="CM41" s="300">
        <v>1.6378754559526763</v>
      </c>
      <c r="CN41" s="300">
        <v>1.6169226058798274</v>
      </c>
      <c r="CO41" s="300">
        <v>1.6216119300216283</v>
      </c>
      <c r="CP41" s="300">
        <v>1.6059334626199602</v>
      </c>
      <c r="CQ41" s="300">
        <v>1.5913166215591685</v>
      </c>
      <c r="CR41" s="300">
        <v>1.5840265440214023</v>
      </c>
      <c r="CS41" s="300">
        <v>1.5431477996322209</v>
      </c>
      <c r="CT41" s="300">
        <v>1.5494967677074394</v>
      </c>
      <c r="CU41" s="300">
        <v>1.5469766293472276</v>
      </c>
      <c r="CV41" s="300">
        <v>1.5058864465819086</v>
      </c>
      <c r="CW41" s="300">
        <v>1.5214310525071471</v>
      </c>
      <c r="CX41" s="300">
        <v>1.4859783793986696</v>
      </c>
      <c r="CY41" s="300">
        <v>1.5122753327989844</v>
      </c>
      <c r="CZ41" s="300">
        <v>1.4602313920687946</v>
      </c>
      <c r="DA41" s="301">
        <v>1.4528365928488525</v>
      </c>
      <c r="DB41" s="297">
        <v>3.8013479291519729</v>
      </c>
      <c r="DC41" s="297">
        <v>3.3886487071451508</v>
      </c>
      <c r="DD41" s="297">
        <v>3.2996115266281474</v>
      </c>
      <c r="DE41" s="297">
        <v>3.2497338247643195</v>
      </c>
      <c r="DF41" s="297">
        <v>2.5290012330464675</v>
      </c>
      <c r="DG41" s="297">
        <v>2.7253890144046076</v>
      </c>
      <c r="DH41" s="297">
        <v>2.4770202581187455</v>
      </c>
      <c r="DI41" s="297">
        <v>2.1338491352895623</v>
      </c>
      <c r="DJ41" s="297">
        <v>2.0214243240295757</v>
      </c>
      <c r="DK41" s="297">
        <v>2.0497657226118045</v>
      </c>
      <c r="DL41" s="297">
        <v>1.9393068689157218</v>
      </c>
      <c r="DM41" s="297">
        <v>1.9909684055049979</v>
      </c>
      <c r="DN41" s="297">
        <v>1.9396585223194154</v>
      </c>
      <c r="DO41" s="297">
        <v>1.9353327343143343</v>
      </c>
      <c r="DP41" s="297">
        <v>1.8997296632622782</v>
      </c>
      <c r="DQ41" s="297">
        <v>1.8419978404158659</v>
      </c>
      <c r="DR41" s="297">
        <v>1.8079848645912073</v>
      </c>
      <c r="DS41" s="297">
        <v>1.7587391346002477</v>
      </c>
      <c r="DT41" s="297">
        <v>1.749785686256021</v>
      </c>
      <c r="DU41" s="297">
        <v>1.7436848646643144</v>
      </c>
      <c r="DV41" s="297">
        <v>1.6962280101896088</v>
      </c>
      <c r="DW41" s="297">
        <v>1.6882041307760711</v>
      </c>
      <c r="DX41" s="297">
        <v>1.6319162839394719</v>
      </c>
      <c r="DY41" s="297">
        <v>1.6239596552874915</v>
      </c>
      <c r="DZ41" s="297">
        <v>1.5965113907838093</v>
      </c>
      <c r="EA41" s="297">
        <v>1.5829391629123895</v>
      </c>
      <c r="EB41" s="299">
        <v>0.9150963461726962</v>
      </c>
      <c r="EC41" s="300">
        <v>0.9734158688055764</v>
      </c>
      <c r="ED41" s="300">
        <v>0.9587476526518639</v>
      </c>
      <c r="EE41" s="300">
        <v>1.0062551839983607</v>
      </c>
      <c r="EF41" s="300">
        <v>0.89232340489011841</v>
      </c>
      <c r="EG41" s="300">
        <v>0.95881391400172256</v>
      </c>
      <c r="EH41" s="300">
        <v>1.0679126363038436</v>
      </c>
      <c r="EI41" s="300">
        <v>1.0289954062191435</v>
      </c>
      <c r="EJ41" s="300">
        <v>1.0286853984156417</v>
      </c>
      <c r="EK41" s="300">
        <v>1.0650866311124665</v>
      </c>
      <c r="EL41" s="300">
        <v>1.0618237777847612</v>
      </c>
      <c r="EM41" s="300">
        <v>1.0830176380257206</v>
      </c>
      <c r="EN41" s="300">
        <v>1.0813685007356502</v>
      </c>
      <c r="EO41" s="300">
        <v>1.0918836422708527</v>
      </c>
      <c r="EP41" s="300">
        <v>1.1004943182746381</v>
      </c>
      <c r="EQ41" s="300">
        <v>1.1061350438654305</v>
      </c>
      <c r="ER41" s="300">
        <v>1.1288932189730212</v>
      </c>
      <c r="ES41" s="300">
        <v>1.108983194472863</v>
      </c>
      <c r="ET41" s="300">
        <v>1.1286316799493363</v>
      </c>
      <c r="EU41" s="300">
        <v>1.1240027006112903</v>
      </c>
      <c r="EV41" s="300">
        <v>1.1173235580945593</v>
      </c>
      <c r="EW41" s="300">
        <v>1.148953457551507</v>
      </c>
      <c r="EX41" s="300">
        <v>1.1300919186577738</v>
      </c>
      <c r="EY41" s="300">
        <v>1.238098024855754</v>
      </c>
      <c r="EZ41" s="300">
        <v>1.1303681983556295</v>
      </c>
      <c r="FA41" s="301">
        <v>1.1134339929046502</v>
      </c>
    </row>
    <row r="42" spans="1:157" ht="12.75" customHeight="1">
      <c r="A42" s="229">
        <v>53</v>
      </c>
      <c r="B42" s="299">
        <v>2.6597645282745361</v>
      </c>
      <c r="C42" s="300">
        <v>2.2495067119598389</v>
      </c>
      <c r="D42" s="300">
        <v>2.673856258392334</v>
      </c>
      <c r="E42" s="300">
        <v>2.3179264068603516</v>
      </c>
      <c r="F42" s="300">
        <v>2.0545885562896729</v>
      </c>
      <c r="G42" s="300">
        <v>2.0147507190704346</v>
      </c>
      <c r="H42" s="300">
        <v>1.6639754772186279</v>
      </c>
      <c r="I42" s="300">
        <v>1.5963515043258667</v>
      </c>
      <c r="J42" s="300">
        <v>1.7506330013275146</v>
      </c>
      <c r="K42" s="300">
        <v>1.7057273387908936</v>
      </c>
      <c r="L42" s="300">
        <v>1.7322202920913696</v>
      </c>
      <c r="M42" s="300">
        <v>1.6138290166854858</v>
      </c>
      <c r="N42" s="300">
        <v>1.6307053565979004</v>
      </c>
      <c r="O42" s="300">
        <v>1.6175174713134766</v>
      </c>
      <c r="P42" s="300">
        <v>1.6043858528137207</v>
      </c>
      <c r="Q42" s="300">
        <v>1.5929309129714966</v>
      </c>
      <c r="R42" s="300">
        <v>1.5674107074737549</v>
      </c>
      <c r="S42" s="300">
        <v>1.5067236423492432</v>
      </c>
      <c r="T42" s="300">
        <v>1.5867657661437988</v>
      </c>
      <c r="U42" s="300">
        <v>1.554223895072937</v>
      </c>
      <c r="V42" s="300">
        <v>1.5081512928009033</v>
      </c>
      <c r="W42" s="300">
        <v>1.5165832042694092</v>
      </c>
      <c r="X42" s="300">
        <v>1.5008618831634521</v>
      </c>
      <c r="Y42" s="300">
        <v>1.5087790489196777</v>
      </c>
      <c r="Z42" s="300">
        <v>1.5214190483093262</v>
      </c>
      <c r="AA42" s="301">
        <v>1.4808328151702881</v>
      </c>
      <c r="AB42" s="299">
        <v>3.3612940311431885</v>
      </c>
      <c r="AC42" s="300">
        <v>3.1439590454101563</v>
      </c>
      <c r="AD42" s="300">
        <v>3.3663828372955322</v>
      </c>
      <c r="AE42" s="300">
        <v>3.0111076831817627</v>
      </c>
      <c r="AF42" s="300">
        <v>3.0278620719909668</v>
      </c>
      <c r="AG42" s="300">
        <v>2.7239241600036621</v>
      </c>
      <c r="AH42" s="300">
        <v>1.9475620985031128</v>
      </c>
      <c r="AI42" s="300">
        <v>2.0409107208251953</v>
      </c>
      <c r="AJ42" s="300">
        <v>2.2429563999176025</v>
      </c>
      <c r="AK42" s="300">
        <v>2.1675834655761719</v>
      </c>
      <c r="AL42" s="300">
        <v>2.1138651371002197</v>
      </c>
      <c r="AM42" s="300">
        <v>1.9817190170288086</v>
      </c>
      <c r="AN42" s="300">
        <v>1.9536305665969849</v>
      </c>
      <c r="AO42" s="300">
        <v>1.9298605918884277</v>
      </c>
      <c r="AP42" s="300">
        <v>1.9310529232025146</v>
      </c>
      <c r="AQ42" s="300">
        <v>1.8523882627487183</v>
      </c>
      <c r="AR42" s="300">
        <v>1.7866451740264893</v>
      </c>
      <c r="AS42" s="300">
        <v>1.7280679941177368</v>
      </c>
      <c r="AT42" s="300">
        <v>1.832781195640564</v>
      </c>
      <c r="AU42" s="300">
        <v>1.7746195793151855</v>
      </c>
      <c r="AV42" s="300">
        <v>1.6982221603393555</v>
      </c>
      <c r="AW42" s="300">
        <v>1.6619503498077393</v>
      </c>
      <c r="AX42" s="300">
        <v>1.6395970582962036</v>
      </c>
      <c r="AY42" s="300">
        <v>1.640869140625</v>
      </c>
      <c r="AZ42" s="300">
        <v>1.6915768384933472</v>
      </c>
      <c r="BA42" s="301">
        <v>1.5868920087814331</v>
      </c>
      <c r="BB42" s="297">
        <v>1.1658734083175659</v>
      </c>
      <c r="BC42" s="297">
        <v>0.73917126655578613</v>
      </c>
      <c r="BD42" s="297">
        <v>1.1253907680511475</v>
      </c>
      <c r="BE42" s="297">
        <v>0.91912031173706055</v>
      </c>
      <c r="BF42" s="297">
        <v>0.95838719606399536</v>
      </c>
      <c r="BG42" s="297">
        <v>1.0924834012985229</v>
      </c>
      <c r="BH42" s="297">
        <v>1.0407164096832275</v>
      </c>
      <c r="BI42" s="297">
        <v>0.93769919872283936</v>
      </c>
      <c r="BJ42" s="297">
        <v>1.0311431884765625</v>
      </c>
      <c r="BK42" s="297">
        <v>1.0434260368347168</v>
      </c>
      <c r="BL42" s="297">
        <v>1.1486169099807739</v>
      </c>
      <c r="BM42" s="297">
        <v>1.0484496355056763</v>
      </c>
      <c r="BN42" s="297">
        <v>1.0933774709701538</v>
      </c>
      <c r="BO42" s="297">
        <v>1.0999666452407837</v>
      </c>
      <c r="BP42" s="297">
        <v>1.0579057931900024</v>
      </c>
      <c r="BQ42" s="297">
        <v>1.0936580896377563</v>
      </c>
      <c r="BR42" s="297">
        <v>1.1217464208602905</v>
      </c>
      <c r="BS42" s="297">
        <v>1.0700324773788452</v>
      </c>
      <c r="BT42" s="297">
        <v>1.0903133153915405</v>
      </c>
      <c r="BU42" s="297">
        <v>1.1134071350097656</v>
      </c>
      <c r="BV42" s="297">
        <v>1.1166626214981079</v>
      </c>
      <c r="BW42" s="297">
        <v>1.1838542222976685</v>
      </c>
      <c r="BX42" s="297">
        <v>1.146206259727478</v>
      </c>
      <c r="BY42" s="297">
        <v>1.1563913822174072</v>
      </c>
      <c r="BZ42" s="297">
        <v>1.1195070743560791</v>
      </c>
      <c r="CA42" s="297">
        <v>1.1868987083435059</v>
      </c>
      <c r="CB42" s="299">
        <v>2.6205899181860017</v>
      </c>
      <c r="CC42" s="300">
        <v>2.5470081558326934</v>
      </c>
      <c r="CD42" s="300">
        <v>2.4995030336396358</v>
      </c>
      <c r="CE42" s="300">
        <v>2.4213246102854034</v>
      </c>
      <c r="CF42" s="300">
        <v>1.8448395942650413</v>
      </c>
      <c r="CG42" s="300">
        <v>1.8919874640034413</v>
      </c>
      <c r="CH42" s="300">
        <v>1.9275471382205127</v>
      </c>
      <c r="CI42" s="300">
        <v>1.7212205120192614</v>
      </c>
      <c r="CJ42" s="300">
        <v>1.6584278414765385</v>
      </c>
      <c r="CK42" s="300">
        <v>1.6796284808360407</v>
      </c>
      <c r="CL42" s="300">
        <v>1.6046125548362125</v>
      </c>
      <c r="CM42" s="300">
        <v>1.652359892381813</v>
      </c>
      <c r="CN42" s="300">
        <v>1.628158825668067</v>
      </c>
      <c r="CO42" s="300">
        <v>1.6354058855134914</v>
      </c>
      <c r="CP42" s="300">
        <v>1.6201345067493342</v>
      </c>
      <c r="CQ42" s="300">
        <v>1.6060168208790337</v>
      </c>
      <c r="CR42" s="300">
        <v>1.5933072361898777</v>
      </c>
      <c r="CS42" s="300">
        <v>1.553522559893701</v>
      </c>
      <c r="CT42" s="300">
        <v>1.5550981062156211</v>
      </c>
      <c r="CU42" s="300">
        <v>1.5532654478494861</v>
      </c>
      <c r="CV42" s="300">
        <v>1.5120529229368884</v>
      </c>
      <c r="CW42" s="300">
        <v>1.5295223291513493</v>
      </c>
      <c r="CX42" s="300">
        <v>1.4846851809519277</v>
      </c>
      <c r="CY42" s="300">
        <v>1.5150773107686863</v>
      </c>
      <c r="CZ42" s="300">
        <v>1.4676770534016872</v>
      </c>
      <c r="DA42" s="301">
        <v>1.4599988952625085</v>
      </c>
      <c r="DB42" s="297">
        <v>3.7315258152883315</v>
      </c>
      <c r="DC42" s="297">
        <v>3.3614277147907408</v>
      </c>
      <c r="DD42" s="297">
        <v>3.2905242986161878</v>
      </c>
      <c r="DE42" s="297">
        <v>3.2563906531830233</v>
      </c>
      <c r="DF42" s="297">
        <v>2.5491469964582416</v>
      </c>
      <c r="DG42" s="297">
        <v>2.7510943851416796</v>
      </c>
      <c r="DH42" s="297">
        <v>2.5129189167109756</v>
      </c>
      <c r="DI42" s="297">
        <v>2.1647780642653536</v>
      </c>
      <c r="DJ42" s="297">
        <v>2.0636463509441509</v>
      </c>
      <c r="DK42" s="297">
        <v>2.0777344755174334</v>
      </c>
      <c r="DL42" s="297">
        <v>1.967506540909234</v>
      </c>
      <c r="DM42" s="297">
        <v>2.0212395034766009</v>
      </c>
      <c r="DN42" s="297">
        <v>1.9628310367980113</v>
      </c>
      <c r="DO42" s="297">
        <v>1.9611894375231713</v>
      </c>
      <c r="DP42" s="297">
        <v>1.9252756991874451</v>
      </c>
      <c r="DQ42" s="297">
        <v>1.8649940880597178</v>
      </c>
      <c r="DR42" s="297">
        <v>1.8251816413637585</v>
      </c>
      <c r="DS42" s="297">
        <v>1.7760026457985911</v>
      </c>
      <c r="DT42" s="297">
        <v>1.7602980956489447</v>
      </c>
      <c r="DU42" s="297">
        <v>1.7587826626279732</v>
      </c>
      <c r="DV42" s="297">
        <v>1.7105713710532948</v>
      </c>
      <c r="DW42" s="297">
        <v>1.6994002327356112</v>
      </c>
      <c r="DX42" s="297">
        <v>1.6363867559327379</v>
      </c>
      <c r="DY42" s="297">
        <v>1.6289116041917764</v>
      </c>
      <c r="DZ42" s="297">
        <v>1.6057874801936247</v>
      </c>
      <c r="EA42" s="297">
        <v>1.5913843050963321</v>
      </c>
      <c r="EB42" s="299">
        <v>0.91739487650177975</v>
      </c>
      <c r="EC42" s="300">
        <v>0.98209751208235596</v>
      </c>
      <c r="ED42" s="300">
        <v>0.9576692444202175</v>
      </c>
      <c r="EE42" s="300">
        <v>1.0105782607014933</v>
      </c>
      <c r="EF42" s="300">
        <v>0.90018941127746066</v>
      </c>
      <c r="EG42" s="300">
        <v>0.96650653935335984</v>
      </c>
      <c r="EH42" s="300">
        <v>1.0617404986570183</v>
      </c>
      <c r="EI42" s="300">
        <v>1.0303013496228586</v>
      </c>
      <c r="EJ42" s="300">
        <v>1.035173090990422</v>
      </c>
      <c r="EK42" s="300">
        <v>1.0713396579237222</v>
      </c>
      <c r="EL42" s="300">
        <v>1.0667396972951997</v>
      </c>
      <c r="EM42" s="300">
        <v>1.0873956553302608</v>
      </c>
      <c r="EN42" s="300">
        <v>1.0868626522428402</v>
      </c>
      <c r="EO42" s="300">
        <v>1.0998393231567447</v>
      </c>
      <c r="EP42" s="300">
        <v>1.1068286433617658</v>
      </c>
      <c r="EQ42" s="300">
        <v>1.1129295836719486</v>
      </c>
      <c r="ER42" s="300">
        <v>1.1281530813610188</v>
      </c>
      <c r="ES42" s="300">
        <v>1.1144889751583913</v>
      </c>
      <c r="ET42" s="300">
        <v>1.130291601015823</v>
      </c>
      <c r="EU42" s="300">
        <v>1.126047489963484</v>
      </c>
      <c r="EV42" s="300">
        <v>1.1192150939855843</v>
      </c>
      <c r="EW42" s="300">
        <v>1.1587981985020965</v>
      </c>
      <c r="EX42" s="300">
        <v>1.1304965457684322</v>
      </c>
      <c r="EY42" s="300">
        <v>1.2374595013887537</v>
      </c>
      <c r="EZ42" s="300">
        <v>1.14211331628017</v>
      </c>
      <c r="FA42" s="301">
        <v>1.1211338856698536</v>
      </c>
    </row>
    <row r="43" spans="1:157" ht="12.75" customHeight="1">
      <c r="A43" s="229">
        <v>54</v>
      </c>
      <c r="B43" s="299">
        <v>2.4155375957489014</v>
      </c>
      <c r="C43" s="300">
        <v>2.4857196807861328</v>
      </c>
      <c r="D43" s="300">
        <v>2.6045944690704346</v>
      </c>
      <c r="E43" s="300">
        <v>2.5735173225402832</v>
      </c>
      <c r="F43" s="300">
        <v>1.6420977115631104</v>
      </c>
      <c r="G43" s="300">
        <v>1.9806040525436401</v>
      </c>
      <c r="H43" s="300">
        <v>2.4774405956268311</v>
      </c>
      <c r="I43" s="300">
        <v>1.8244065046310425</v>
      </c>
      <c r="J43" s="300">
        <v>1.7204252481460571</v>
      </c>
      <c r="K43" s="300">
        <v>1.5943124294281006</v>
      </c>
      <c r="L43" s="300">
        <v>1.6082149744033813</v>
      </c>
      <c r="M43" s="300">
        <v>1.7380354404449463</v>
      </c>
      <c r="N43" s="300">
        <v>1.6190043687820435</v>
      </c>
      <c r="O43" s="300">
        <v>1.6864292621612549</v>
      </c>
      <c r="P43" s="300">
        <v>1.6706829071044922</v>
      </c>
      <c r="Q43" s="300">
        <v>1.6072168350219727</v>
      </c>
      <c r="R43" s="300">
        <v>1.6437573432922363</v>
      </c>
      <c r="S43" s="300">
        <v>1.5168164968490601</v>
      </c>
      <c r="T43" s="300">
        <v>1.5588424205780029</v>
      </c>
      <c r="U43" s="300">
        <v>1.5632582902908325</v>
      </c>
      <c r="V43" s="300">
        <v>1.5232827663421631</v>
      </c>
      <c r="W43" s="300">
        <v>1.5312128067016602</v>
      </c>
      <c r="X43" s="300">
        <v>1.4631592035293579</v>
      </c>
      <c r="Y43" s="300">
        <v>1.421984076499939</v>
      </c>
      <c r="Z43" s="300">
        <v>1.4452069997787476</v>
      </c>
      <c r="AA43" s="301">
        <v>1.4211975336074829</v>
      </c>
      <c r="AB43" s="299">
        <v>3.3686003684997559</v>
      </c>
      <c r="AC43" s="300">
        <v>3.4000709056854248</v>
      </c>
      <c r="AD43" s="300">
        <v>3.5541188716888428</v>
      </c>
      <c r="AE43" s="300">
        <v>3.6030693054199219</v>
      </c>
      <c r="AF43" s="300">
        <v>2.4286704063415527</v>
      </c>
      <c r="AG43" s="300">
        <v>3.8976821899414062</v>
      </c>
      <c r="AH43" s="300">
        <v>3.131300687789917</v>
      </c>
      <c r="AI43" s="300">
        <v>2.2874367237091064</v>
      </c>
      <c r="AJ43" s="300">
        <v>2.1547021865844727</v>
      </c>
      <c r="AK43" s="300">
        <v>2.0043277740478516</v>
      </c>
      <c r="AL43" s="300">
        <v>2.0205657482147217</v>
      </c>
      <c r="AM43" s="300">
        <v>2.1718978881835938</v>
      </c>
      <c r="AN43" s="300">
        <v>1.9950107336044312</v>
      </c>
      <c r="AO43" s="300">
        <v>2.0883975028991699</v>
      </c>
      <c r="AP43" s="300">
        <v>2.01906418800354</v>
      </c>
      <c r="AQ43" s="300">
        <v>1.9032542705535889</v>
      </c>
      <c r="AR43" s="300">
        <v>1.8953759670257568</v>
      </c>
      <c r="AS43" s="300">
        <v>1.7406183481216431</v>
      </c>
      <c r="AT43" s="300">
        <v>1.779803991317749</v>
      </c>
      <c r="AU43" s="300">
        <v>1.8097038269042969</v>
      </c>
      <c r="AV43" s="300">
        <v>1.7567950487136841</v>
      </c>
      <c r="AW43" s="300">
        <v>1.7386317253112793</v>
      </c>
      <c r="AX43" s="300">
        <v>1.6288325786590576</v>
      </c>
      <c r="AY43" s="300">
        <v>1.6196479797363281</v>
      </c>
      <c r="AZ43" s="300">
        <v>1.598191499710083</v>
      </c>
      <c r="BA43" s="301">
        <v>1.6159216165542603</v>
      </c>
      <c r="BB43" s="297">
        <v>0.96031540632247925</v>
      </c>
      <c r="BC43" s="297">
        <v>0.86790746450424194</v>
      </c>
      <c r="BD43" s="297">
        <v>0.85620713233947754</v>
      </c>
      <c r="BE43" s="297">
        <v>0.83073604106903076</v>
      </c>
      <c r="BF43" s="297">
        <v>0.66715037822723389</v>
      </c>
      <c r="BG43" s="297">
        <v>0.65924572944641113</v>
      </c>
      <c r="BH43" s="297">
        <v>1.2746766805648804</v>
      </c>
      <c r="BI43" s="297">
        <v>1.1308596134185791</v>
      </c>
      <c r="BJ43" s="297">
        <v>1.0770859718322754</v>
      </c>
      <c r="BK43" s="297">
        <v>0.98273175954818726</v>
      </c>
      <c r="BL43" s="297">
        <v>1.0329717397689819</v>
      </c>
      <c r="BM43" s="297">
        <v>1.1212228536605835</v>
      </c>
      <c r="BN43" s="297">
        <v>1.0364389419555664</v>
      </c>
      <c r="BO43" s="297">
        <v>1.0645073652267456</v>
      </c>
      <c r="BP43" s="297">
        <v>1.1131688356399536</v>
      </c>
      <c r="BQ43" s="297">
        <v>1.0686739683151245</v>
      </c>
      <c r="BR43" s="297">
        <v>1.1590206623077393</v>
      </c>
      <c r="BS43" s="297">
        <v>1.0706785917282104</v>
      </c>
      <c r="BT43" s="297">
        <v>1.1218246221542358</v>
      </c>
      <c r="BU43" s="297">
        <v>1.0664565563201904</v>
      </c>
      <c r="BV43" s="297">
        <v>1.0606918334960937</v>
      </c>
      <c r="BW43" s="297">
        <v>1.1129219532012939</v>
      </c>
      <c r="BX43" s="297">
        <v>1.0425304174423218</v>
      </c>
      <c r="BY43" s="297">
        <v>0.95332783460617065</v>
      </c>
      <c r="BZ43" s="297">
        <v>1.0783058404922485</v>
      </c>
      <c r="CA43" s="297">
        <v>0.93875551223754883</v>
      </c>
      <c r="CB43" s="299">
        <v>2.5523514813668822</v>
      </c>
      <c r="CC43" s="300">
        <v>2.5170750309943357</v>
      </c>
      <c r="CD43" s="300">
        <v>2.4753903413727127</v>
      </c>
      <c r="CE43" s="300">
        <v>2.4113798180932959</v>
      </c>
      <c r="CF43" s="300">
        <v>1.83902784170713</v>
      </c>
      <c r="CG43" s="300">
        <v>1.8852214470493078</v>
      </c>
      <c r="CH43" s="300">
        <v>1.9311459833133053</v>
      </c>
      <c r="CI43" s="300">
        <v>1.7266101525252417</v>
      </c>
      <c r="CJ43" s="300">
        <v>1.6786562144839496</v>
      </c>
      <c r="CK43" s="300">
        <v>1.6943384025414558</v>
      </c>
      <c r="CL43" s="300">
        <v>1.6221432225962964</v>
      </c>
      <c r="CM43" s="300">
        <v>1.6650025501546188</v>
      </c>
      <c r="CN43" s="300">
        <v>1.639263460340789</v>
      </c>
      <c r="CO43" s="300">
        <v>1.6494331787674275</v>
      </c>
      <c r="CP43" s="300">
        <v>1.6315964076657012</v>
      </c>
      <c r="CQ43" s="300">
        <v>1.6217954879702241</v>
      </c>
      <c r="CR43" s="300">
        <v>1.599587154580195</v>
      </c>
      <c r="CS43" s="300">
        <v>1.5656154024985325</v>
      </c>
      <c r="CT43" s="300">
        <v>1.5617974139892472</v>
      </c>
      <c r="CU43" s="300">
        <v>1.560584316919551</v>
      </c>
      <c r="CV43" s="300">
        <v>1.5200612433723459</v>
      </c>
      <c r="CW43" s="300">
        <v>1.5378417020512836</v>
      </c>
      <c r="CX43" s="300">
        <v>1.487109395836385</v>
      </c>
      <c r="CY43" s="300">
        <v>1.5152603150286974</v>
      </c>
      <c r="CZ43" s="300">
        <v>1.4755659153635428</v>
      </c>
      <c r="DA43" s="301">
        <v>1.4684358091137286</v>
      </c>
      <c r="DB43" s="297">
        <v>3.650028955980805</v>
      </c>
      <c r="DC43" s="297">
        <v>3.3510731626392398</v>
      </c>
      <c r="DD43" s="297">
        <v>3.2718500400193995</v>
      </c>
      <c r="DE43" s="297">
        <v>3.2483011716791963</v>
      </c>
      <c r="DF43" s="297">
        <v>2.5628795519378751</v>
      </c>
      <c r="DG43" s="297">
        <v>2.7720118524547845</v>
      </c>
      <c r="DH43" s="297">
        <v>2.5352162564041696</v>
      </c>
      <c r="DI43" s="297">
        <v>2.1932029097671895</v>
      </c>
      <c r="DJ43" s="297">
        <v>2.105392269827294</v>
      </c>
      <c r="DK43" s="297">
        <v>2.1112285196361773</v>
      </c>
      <c r="DL43" s="297">
        <v>2.0031211477639532</v>
      </c>
      <c r="DM43" s="297">
        <v>2.0489430212836903</v>
      </c>
      <c r="DN43" s="297">
        <v>1.9865942894138182</v>
      </c>
      <c r="DO43" s="297">
        <v>1.9871232199798186</v>
      </c>
      <c r="DP43" s="297">
        <v>1.9484453428371613</v>
      </c>
      <c r="DQ43" s="297">
        <v>1.8903207075749942</v>
      </c>
      <c r="DR43" s="297">
        <v>1.8388146935688561</v>
      </c>
      <c r="DS43" s="297">
        <v>1.7937034273783243</v>
      </c>
      <c r="DT43" s="297">
        <v>1.7764949191421044</v>
      </c>
      <c r="DU43" s="297">
        <v>1.775796322270738</v>
      </c>
      <c r="DV43" s="297">
        <v>1.724056860505027</v>
      </c>
      <c r="DW43" s="297">
        <v>1.7132876458458783</v>
      </c>
      <c r="DX43" s="297">
        <v>1.6431453949555284</v>
      </c>
      <c r="DY43" s="297">
        <v>1.6337414551417686</v>
      </c>
      <c r="DZ43" s="297">
        <v>1.6138719977754366</v>
      </c>
      <c r="EA43" s="297">
        <v>1.5998978188645978</v>
      </c>
      <c r="EB43" s="299">
        <v>0.9277218979749744</v>
      </c>
      <c r="EC43" s="300">
        <v>0.99321655310876378</v>
      </c>
      <c r="ED43" s="300">
        <v>0.95822138418262726</v>
      </c>
      <c r="EE43" s="300">
        <v>1.0124589912935689</v>
      </c>
      <c r="EF43" s="300">
        <v>0.91040439004227958</v>
      </c>
      <c r="EG43" s="300">
        <v>0.97233427162448116</v>
      </c>
      <c r="EH43" s="300">
        <v>1.0611523014318469</v>
      </c>
      <c r="EI43" s="300">
        <v>1.0303239561250412</v>
      </c>
      <c r="EJ43" s="300">
        <v>1.0424760032494687</v>
      </c>
      <c r="EK43" s="300">
        <v>1.0761738782837522</v>
      </c>
      <c r="EL43" s="300">
        <v>1.0720851229929298</v>
      </c>
      <c r="EM43" s="300">
        <v>1.0923557348082833</v>
      </c>
      <c r="EN43" s="300">
        <v>1.0922314872457202</v>
      </c>
      <c r="EO43" s="300">
        <v>1.1067999642284247</v>
      </c>
      <c r="EP43" s="300">
        <v>1.1118597506025549</v>
      </c>
      <c r="EQ43" s="300">
        <v>1.1200999024180518</v>
      </c>
      <c r="ER43" s="300">
        <v>1.1266742357794532</v>
      </c>
      <c r="ES43" s="300">
        <v>1.1195361577353251</v>
      </c>
      <c r="ET43" s="300">
        <v>1.1297934814395834</v>
      </c>
      <c r="EU43" s="300">
        <v>1.1289839640191213</v>
      </c>
      <c r="EV43" s="300">
        <v>1.1213786214239083</v>
      </c>
      <c r="EW43" s="300">
        <v>1.1674367951416007</v>
      </c>
      <c r="EX43" s="300">
        <v>1.1298864826956236</v>
      </c>
      <c r="EY43" s="300">
        <v>1.2305362499693162</v>
      </c>
      <c r="EZ43" s="300">
        <v>1.1514359332528821</v>
      </c>
      <c r="FA43" s="301">
        <v>1.1286358865296466</v>
      </c>
    </row>
    <row r="44" spans="1:157" ht="12.75" customHeight="1">
      <c r="A44" s="229">
        <v>55</v>
      </c>
      <c r="B44" s="299">
        <v>2.2833073139190674</v>
      </c>
      <c r="C44" s="300">
        <v>2.4281229972839355</v>
      </c>
      <c r="D44" s="300">
        <v>2.542036771774292</v>
      </c>
      <c r="E44" s="300">
        <v>2.5273499488830566</v>
      </c>
      <c r="F44" s="300">
        <v>2.0891263484954834</v>
      </c>
      <c r="G44" s="300">
        <v>1.505949854850769</v>
      </c>
      <c r="H44" s="300">
        <v>2.5656635761260986</v>
      </c>
      <c r="I44" s="300">
        <v>1.671322226524353</v>
      </c>
      <c r="J44" s="300">
        <v>1.6981347799301147</v>
      </c>
      <c r="K44" s="300">
        <v>1.8371706008911133</v>
      </c>
      <c r="L44" s="300">
        <v>1.5917199850082397</v>
      </c>
      <c r="M44" s="300">
        <v>1.7593234777450562</v>
      </c>
      <c r="N44" s="300">
        <v>1.6977177858352661</v>
      </c>
      <c r="O44" s="300">
        <v>1.7020150423049927</v>
      </c>
      <c r="P44" s="300">
        <v>1.67391037940979</v>
      </c>
      <c r="Q44" s="300">
        <v>1.6663422584533691</v>
      </c>
      <c r="R44" s="300">
        <v>1.6147229671478271</v>
      </c>
      <c r="S44" s="300">
        <v>1.5955606698989868</v>
      </c>
      <c r="T44" s="300">
        <v>1.5294197797775269</v>
      </c>
      <c r="U44" s="300">
        <v>1.5939019918441772</v>
      </c>
      <c r="V44" s="300">
        <v>1.5017513036727905</v>
      </c>
      <c r="W44" s="300">
        <v>1.5612868070602417</v>
      </c>
      <c r="X44" s="300">
        <v>1.4539986848831177</v>
      </c>
      <c r="Y44" s="300">
        <v>1.5662485361099243</v>
      </c>
      <c r="Z44" s="300">
        <v>1.4758898019790649</v>
      </c>
      <c r="AA44" s="301">
        <v>1.4683371782302856</v>
      </c>
      <c r="AB44" s="299">
        <v>3.0085868835449219</v>
      </c>
      <c r="AC44" s="300">
        <v>3.0630512237548828</v>
      </c>
      <c r="AD44" s="300">
        <v>3.3475730419158936</v>
      </c>
      <c r="AE44" s="300">
        <v>3.1523191928863525</v>
      </c>
      <c r="AF44" s="300">
        <v>2.7450554370880127</v>
      </c>
      <c r="AG44" s="300">
        <v>2.2288401126861572</v>
      </c>
      <c r="AH44" s="300">
        <v>3.7593576908111572</v>
      </c>
      <c r="AI44" s="300">
        <v>2.1877663135528564</v>
      </c>
      <c r="AJ44" s="300">
        <v>2.1888086795806885</v>
      </c>
      <c r="AK44" s="300">
        <v>2.3711497783660889</v>
      </c>
      <c r="AL44" s="300">
        <v>1.9508616924285889</v>
      </c>
      <c r="AM44" s="300">
        <v>2.2231104373931885</v>
      </c>
      <c r="AN44" s="300">
        <v>2.0448117256164551</v>
      </c>
      <c r="AO44" s="300">
        <v>2.0680508613586426</v>
      </c>
      <c r="AP44" s="300">
        <v>1.9889342784881592</v>
      </c>
      <c r="AQ44" s="300">
        <v>1.9459339380264282</v>
      </c>
      <c r="AR44" s="300">
        <v>1.8746458292007446</v>
      </c>
      <c r="AS44" s="300">
        <v>1.8326518535614014</v>
      </c>
      <c r="AT44" s="300">
        <v>1.6854453086853027</v>
      </c>
      <c r="AU44" s="300">
        <v>1.8150851726531982</v>
      </c>
      <c r="AV44" s="300">
        <v>1.7280765771865845</v>
      </c>
      <c r="AW44" s="300">
        <v>1.7439411878585815</v>
      </c>
      <c r="AX44" s="300">
        <v>1.6037474870681763</v>
      </c>
      <c r="AY44" s="300">
        <v>1.6369655132293701</v>
      </c>
      <c r="AZ44" s="300">
        <v>1.6081175804138184</v>
      </c>
      <c r="BA44" s="301">
        <v>1.5712293386459351</v>
      </c>
      <c r="BB44" s="297">
        <v>0.91192960739135742</v>
      </c>
      <c r="BC44" s="297">
        <v>1.0240880250930786</v>
      </c>
      <c r="BD44" s="297">
        <v>0.90370738506317139</v>
      </c>
      <c r="BE44" s="297">
        <v>1.3112581968307495</v>
      </c>
      <c r="BF44" s="297">
        <v>1.1720695495605469</v>
      </c>
      <c r="BG44" s="297">
        <v>0.74823427200317383</v>
      </c>
      <c r="BH44" s="297">
        <v>1.3237674236297607</v>
      </c>
      <c r="BI44" s="297">
        <v>0.99640172719955444</v>
      </c>
      <c r="BJ44" s="297">
        <v>1.0310757160186768</v>
      </c>
      <c r="BK44" s="297">
        <v>1.097164511680603</v>
      </c>
      <c r="BL44" s="297">
        <v>1.0630955696105957</v>
      </c>
      <c r="BM44" s="297">
        <v>1.1132129430770874</v>
      </c>
      <c r="BN44" s="297">
        <v>1.1769813299179077</v>
      </c>
      <c r="BO44" s="297">
        <v>1.1585873365402222</v>
      </c>
      <c r="BP44" s="297">
        <v>1.1757266521453857</v>
      </c>
      <c r="BQ44" s="297">
        <v>1.1705350875854492</v>
      </c>
      <c r="BR44" s="297">
        <v>1.1209334135055542</v>
      </c>
      <c r="BS44" s="297">
        <v>1.1511659622192383</v>
      </c>
      <c r="BT44" s="297">
        <v>1.189594030380249</v>
      </c>
      <c r="BU44" s="297">
        <v>1.1517895460128784</v>
      </c>
      <c r="BV44" s="297">
        <v>1.0748143196105957</v>
      </c>
      <c r="BW44" s="297">
        <v>1.2031208276748657</v>
      </c>
      <c r="BX44" s="297">
        <v>1.100558876991272</v>
      </c>
      <c r="BY44" s="297">
        <v>1.3853139877319336</v>
      </c>
      <c r="BZ44" s="297">
        <v>1.1855483055114746</v>
      </c>
      <c r="CA44" s="297">
        <v>1.2014228105545044</v>
      </c>
      <c r="CB44" s="299">
        <v>2.4975831177165362</v>
      </c>
      <c r="CC44" s="300">
        <v>2.4878562206432808</v>
      </c>
      <c r="CD44" s="300">
        <v>2.4486757962736965</v>
      </c>
      <c r="CE44" s="300">
        <v>2.3900834961950612</v>
      </c>
      <c r="CF44" s="300">
        <v>1.8405337875730781</v>
      </c>
      <c r="CG44" s="300">
        <v>1.877399739590482</v>
      </c>
      <c r="CH44" s="300">
        <v>1.9289796335910521</v>
      </c>
      <c r="CI44" s="300">
        <v>1.7265869759201902</v>
      </c>
      <c r="CJ44" s="300">
        <v>1.6971546883484498</v>
      </c>
      <c r="CK44" s="300">
        <v>1.7102508291131799</v>
      </c>
      <c r="CL44" s="300">
        <v>1.6403721244014522</v>
      </c>
      <c r="CM44" s="300">
        <v>1.6763082348038441</v>
      </c>
      <c r="CN44" s="300">
        <v>1.652806761837716</v>
      </c>
      <c r="CO44" s="300">
        <v>1.6625839924846419</v>
      </c>
      <c r="CP44" s="300">
        <v>1.6429396150848927</v>
      </c>
      <c r="CQ44" s="300">
        <v>1.6382522391678491</v>
      </c>
      <c r="CR44" s="300">
        <v>1.6030329601824693</v>
      </c>
      <c r="CS44" s="300">
        <v>1.5788441543790346</v>
      </c>
      <c r="CT44" s="300">
        <v>1.5696917356990594</v>
      </c>
      <c r="CU44" s="300">
        <v>1.5695668271963705</v>
      </c>
      <c r="CV44" s="300">
        <v>1.5274167662484213</v>
      </c>
      <c r="CW44" s="300">
        <v>1.5456344394719821</v>
      </c>
      <c r="CX44" s="300">
        <v>1.4904806627506884</v>
      </c>
      <c r="CY44" s="300">
        <v>1.5127525780591025</v>
      </c>
      <c r="CZ44" s="300">
        <v>1.4860773786862809</v>
      </c>
      <c r="DA44" s="301">
        <v>1.4721195125120734</v>
      </c>
      <c r="DB44" s="297">
        <v>3.6009456720617017</v>
      </c>
      <c r="DC44" s="297">
        <v>3.3403326931005557</v>
      </c>
      <c r="DD44" s="297">
        <v>3.245831436286009</v>
      </c>
      <c r="DE44" s="297">
        <v>3.2285887500481558</v>
      </c>
      <c r="DF44" s="297">
        <v>2.5643600963943016</v>
      </c>
      <c r="DG44" s="297">
        <v>2.7786376808832212</v>
      </c>
      <c r="DH44" s="297">
        <v>2.5365374423886555</v>
      </c>
      <c r="DI44" s="297">
        <v>2.2057262674023912</v>
      </c>
      <c r="DJ44" s="297">
        <v>2.1396356428087397</v>
      </c>
      <c r="DK44" s="297">
        <v>2.1454639036329421</v>
      </c>
      <c r="DL44" s="297">
        <v>2.0405732364737657</v>
      </c>
      <c r="DM44" s="297">
        <v>2.0686703385444511</v>
      </c>
      <c r="DN44" s="297">
        <v>2.0143284953035829</v>
      </c>
      <c r="DO44" s="297">
        <v>2.0129768131677763</v>
      </c>
      <c r="DP44" s="297">
        <v>1.9698355054708725</v>
      </c>
      <c r="DQ44" s="297">
        <v>1.9180423326551419</v>
      </c>
      <c r="DR44" s="297">
        <v>1.8474206148743184</v>
      </c>
      <c r="DS44" s="297">
        <v>1.8153116863031935</v>
      </c>
      <c r="DT44" s="297">
        <v>1.792088706805677</v>
      </c>
      <c r="DU44" s="297">
        <v>1.7941060131508542</v>
      </c>
      <c r="DV44" s="297">
        <v>1.7369446962596091</v>
      </c>
      <c r="DW44" s="297">
        <v>1.7276753394998539</v>
      </c>
      <c r="DX44" s="297">
        <v>1.6527649786316261</v>
      </c>
      <c r="DY44" s="297">
        <v>1.6383232444767404</v>
      </c>
      <c r="DZ44" s="297">
        <v>1.6258313518393179</v>
      </c>
      <c r="EA44" s="297">
        <v>1.607227098113106</v>
      </c>
      <c r="EB44" s="299">
        <v>0.93957699755520052</v>
      </c>
      <c r="EC44" s="300">
        <v>1.0040614097942044</v>
      </c>
      <c r="ED44" s="300">
        <v>0.95840297836477906</v>
      </c>
      <c r="EE44" s="300">
        <v>1.0129128409604116</v>
      </c>
      <c r="EF44" s="300">
        <v>0.92344625106774103</v>
      </c>
      <c r="EG44" s="300">
        <v>0.978828913058994</v>
      </c>
      <c r="EH44" s="300">
        <v>1.0655585576497906</v>
      </c>
      <c r="EI44" s="300">
        <v>1.0297150609199739</v>
      </c>
      <c r="EJ44" s="300">
        <v>1.0504569491344438</v>
      </c>
      <c r="EK44" s="300">
        <v>1.0774821522262312</v>
      </c>
      <c r="EL44" s="300">
        <v>1.0766937685186793</v>
      </c>
      <c r="EM44" s="300">
        <v>1.0964771487655083</v>
      </c>
      <c r="EN44" s="300">
        <v>1.0969991851701792</v>
      </c>
      <c r="EO44" s="300">
        <v>1.112212593103894</v>
      </c>
      <c r="EP44" s="300">
        <v>1.112993046815165</v>
      </c>
      <c r="EQ44" s="300">
        <v>1.1250731908740774</v>
      </c>
      <c r="ER44" s="300">
        <v>1.1243059712008339</v>
      </c>
      <c r="ES44" s="300">
        <v>1.1240421686198452</v>
      </c>
      <c r="ET44" s="300">
        <v>1.1289937825571621</v>
      </c>
      <c r="EU44" s="300">
        <v>1.1316387263014758</v>
      </c>
      <c r="EV44" s="300">
        <v>1.1222804515325502</v>
      </c>
      <c r="EW44" s="300">
        <v>1.1754559527891666</v>
      </c>
      <c r="EX44" s="300">
        <v>1.1274671233746394</v>
      </c>
      <c r="EY44" s="300">
        <v>1.2199460011180401</v>
      </c>
      <c r="EZ44" s="300">
        <v>1.1588330313219122</v>
      </c>
      <c r="FA44" s="301">
        <v>1.1332622919420605</v>
      </c>
    </row>
    <row r="45" spans="1:157" ht="12.75" customHeight="1">
      <c r="A45" s="229">
        <v>56</v>
      </c>
      <c r="B45" s="299">
        <v>2.5003299713134766</v>
      </c>
      <c r="C45" s="300">
        <v>2.3986032009124756</v>
      </c>
      <c r="D45" s="300">
        <v>2.4978518486022949</v>
      </c>
      <c r="E45" s="300">
        <v>2.1536188125610352</v>
      </c>
      <c r="F45" s="300">
        <v>1.9210644960403442</v>
      </c>
      <c r="G45" s="300">
        <v>1.9733577966690063</v>
      </c>
      <c r="H45" s="300">
        <v>1.725152850151062</v>
      </c>
      <c r="I45" s="300">
        <v>1.7439079284667969</v>
      </c>
      <c r="J45" s="300">
        <v>1.6065338850021362</v>
      </c>
      <c r="K45" s="300">
        <v>1.6831279993057251</v>
      </c>
      <c r="L45" s="300">
        <v>1.5730164051055908</v>
      </c>
      <c r="M45" s="300">
        <v>1.6720775365829468</v>
      </c>
      <c r="N45" s="300">
        <v>1.693056583404541</v>
      </c>
      <c r="O45" s="300">
        <v>1.6728171110153198</v>
      </c>
      <c r="P45" s="300">
        <v>1.6669162511825562</v>
      </c>
      <c r="Q45" s="300">
        <v>1.6727975606918335</v>
      </c>
      <c r="R45" s="300">
        <v>1.6141984462738037</v>
      </c>
      <c r="S45" s="300">
        <v>1.5958201885223389</v>
      </c>
      <c r="T45" s="300">
        <v>1.6161353588104248</v>
      </c>
      <c r="U45" s="300">
        <v>1.5404484272003174</v>
      </c>
      <c r="V45" s="300">
        <v>1.5393334627151489</v>
      </c>
      <c r="W45" s="300">
        <v>1.5704045295715332</v>
      </c>
      <c r="X45" s="300">
        <v>1.470426082611084</v>
      </c>
      <c r="Y45" s="300">
        <v>1.5261528491973877</v>
      </c>
      <c r="Z45" s="300">
        <v>1.4986405372619629</v>
      </c>
      <c r="AA45" s="301">
        <v>1.5405482053756714</v>
      </c>
      <c r="AB45" s="299">
        <v>3.710688591003418</v>
      </c>
      <c r="AC45" s="300">
        <v>3.921522855758667</v>
      </c>
      <c r="AD45" s="300">
        <v>3.093127965927124</v>
      </c>
      <c r="AE45" s="300">
        <v>2.8155157566070557</v>
      </c>
      <c r="AF45" s="300">
        <v>2.895653247833252</v>
      </c>
      <c r="AG45" s="300">
        <v>2.5434019565582275</v>
      </c>
      <c r="AH45" s="300">
        <v>2.2969753742218018</v>
      </c>
      <c r="AI45" s="300">
        <v>2.2443079948425293</v>
      </c>
      <c r="AJ45" s="300">
        <v>2.0352489948272705</v>
      </c>
      <c r="AK45" s="300">
        <v>2.1198687553405762</v>
      </c>
      <c r="AL45" s="300">
        <v>2.0319488048553467</v>
      </c>
      <c r="AM45" s="300">
        <v>2.0547878742218018</v>
      </c>
      <c r="AN45" s="300">
        <v>2.11104416847229</v>
      </c>
      <c r="AO45" s="300">
        <v>2.0660943984985352</v>
      </c>
      <c r="AP45" s="300">
        <v>2.0105938911437988</v>
      </c>
      <c r="AQ45" s="300">
        <v>1.9219892024993896</v>
      </c>
      <c r="AR45" s="300">
        <v>1.8770560026168823</v>
      </c>
      <c r="AS45" s="300">
        <v>1.8536049127578735</v>
      </c>
      <c r="AT45" s="300">
        <v>1.8612279891967773</v>
      </c>
      <c r="AU45" s="300">
        <v>1.7506858110427856</v>
      </c>
      <c r="AV45" s="300">
        <v>1.7562316656112671</v>
      </c>
      <c r="AW45" s="300">
        <v>1.7185225486755371</v>
      </c>
      <c r="AX45" s="300">
        <v>1.6577794551849365</v>
      </c>
      <c r="AY45" s="300">
        <v>1.6596992015838623</v>
      </c>
      <c r="AZ45" s="300">
        <v>1.6141679286956787</v>
      </c>
      <c r="BA45" s="301">
        <v>1.6223069429397583</v>
      </c>
      <c r="BB45" s="297">
        <v>0.90263897180557251</v>
      </c>
      <c r="BC45" s="297">
        <v>0.58073079586029053</v>
      </c>
      <c r="BD45" s="297">
        <v>1.0896003246307373</v>
      </c>
      <c r="BE45" s="297">
        <v>0.94720298051834106</v>
      </c>
      <c r="BF45" s="297">
        <v>0.8185882568359375</v>
      </c>
      <c r="BG45" s="297">
        <v>1.2314444780349731</v>
      </c>
      <c r="BH45" s="297">
        <v>0.90935337543487549</v>
      </c>
      <c r="BI45" s="297">
        <v>1.0515387058258057</v>
      </c>
      <c r="BJ45" s="297">
        <v>0.97886943817138672</v>
      </c>
      <c r="BK45" s="297">
        <v>1.0722434520721436</v>
      </c>
      <c r="BL45" s="297">
        <v>0.96973580121994019</v>
      </c>
      <c r="BM45" s="297">
        <v>1.1158949136734009</v>
      </c>
      <c r="BN45" s="297">
        <v>1.1186822652816772</v>
      </c>
      <c r="BO45" s="297">
        <v>1.0993767976760864</v>
      </c>
      <c r="BP45" s="297">
        <v>1.1361491680145264</v>
      </c>
      <c r="BQ45" s="297">
        <v>1.2134127616882324</v>
      </c>
      <c r="BR45" s="297">
        <v>1.1353189945220947</v>
      </c>
      <c r="BS45" s="297">
        <v>1.1306045055389404</v>
      </c>
      <c r="BT45" s="297">
        <v>1.1688522100448608</v>
      </c>
      <c r="BU45" s="297">
        <v>1.1128025054931641</v>
      </c>
      <c r="BV45" s="297">
        <v>1.1344584226608276</v>
      </c>
      <c r="BW45" s="297">
        <v>1.2659467458724976</v>
      </c>
      <c r="BX45" s="297">
        <v>1.0532534122467041</v>
      </c>
      <c r="BY45" s="297">
        <v>1.2158020734786987</v>
      </c>
      <c r="BZ45" s="297">
        <v>1.2319399118423462</v>
      </c>
      <c r="CA45" s="297">
        <v>1.339070200920105</v>
      </c>
      <c r="CB45" s="299">
        <v>2.4510727381807538</v>
      </c>
      <c r="CC45" s="300">
        <v>2.4597411575917634</v>
      </c>
      <c r="CD45" s="300">
        <v>2.4254004451236493</v>
      </c>
      <c r="CE45" s="300">
        <v>2.3646230162507949</v>
      </c>
      <c r="CF45" s="300">
        <v>1.842096938892394</v>
      </c>
      <c r="CG45" s="300">
        <v>1.8684283094084888</v>
      </c>
      <c r="CH45" s="300">
        <v>1.9200686588904636</v>
      </c>
      <c r="CI45" s="300">
        <v>1.7288104187604625</v>
      </c>
      <c r="CJ45" s="300">
        <v>1.7160522253778872</v>
      </c>
      <c r="CK45" s="300">
        <v>1.7208006592499598</v>
      </c>
      <c r="CL45" s="300">
        <v>1.661558171232661</v>
      </c>
      <c r="CM45" s="300">
        <v>1.6854069852476201</v>
      </c>
      <c r="CN45" s="300">
        <v>1.6654600573549665</v>
      </c>
      <c r="CO45" s="300">
        <v>1.6747345235089433</v>
      </c>
      <c r="CP45" s="300">
        <v>1.6500113316792331</v>
      </c>
      <c r="CQ45" s="300">
        <v>1.6548107177924929</v>
      </c>
      <c r="CR45" s="300">
        <v>1.6072448717882777</v>
      </c>
      <c r="CS45" s="300">
        <v>1.5916935688025271</v>
      </c>
      <c r="CT45" s="300">
        <v>1.576288800935693</v>
      </c>
      <c r="CU45" s="300">
        <v>1.5760001595057413</v>
      </c>
      <c r="CV45" s="300">
        <v>1.5346380198958769</v>
      </c>
      <c r="CW45" s="300">
        <v>1.5511162010370285</v>
      </c>
      <c r="CX45" s="300">
        <v>1.4950053718989431</v>
      </c>
      <c r="CY45" s="300">
        <v>1.5096297508482417</v>
      </c>
      <c r="CZ45" s="300">
        <v>1.497469778195887</v>
      </c>
      <c r="DA45" s="301">
        <v>1.4762249669701366</v>
      </c>
      <c r="DB45" s="297">
        <v>3.5513681174751626</v>
      </c>
      <c r="DC45" s="297">
        <v>3.3090050913319211</v>
      </c>
      <c r="DD45" s="297">
        <v>3.2271634219700114</v>
      </c>
      <c r="DE45" s="297">
        <v>3.1971469868537992</v>
      </c>
      <c r="DF45" s="297">
        <v>2.5648138408274916</v>
      </c>
      <c r="DG45" s="297">
        <v>2.755263376137421</v>
      </c>
      <c r="DH45" s="297">
        <v>2.511808087759031</v>
      </c>
      <c r="DI45" s="297">
        <v>2.2202393090416286</v>
      </c>
      <c r="DJ45" s="297">
        <v>2.1704583420835717</v>
      </c>
      <c r="DK45" s="297">
        <v>2.168079735506375</v>
      </c>
      <c r="DL45" s="297">
        <v>2.0745559962319877</v>
      </c>
      <c r="DM45" s="297">
        <v>2.0822125152866646</v>
      </c>
      <c r="DN45" s="297">
        <v>2.0388639308270662</v>
      </c>
      <c r="DO45" s="297">
        <v>2.0360861414841098</v>
      </c>
      <c r="DP45" s="297">
        <v>1.9862603260790619</v>
      </c>
      <c r="DQ45" s="297">
        <v>1.9485207681572665</v>
      </c>
      <c r="DR45" s="297">
        <v>1.8591286216768113</v>
      </c>
      <c r="DS45" s="297">
        <v>1.8372893757276365</v>
      </c>
      <c r="DT45" s="297">
        <v>1.8076384877496219</v>
      </c>
      <c r="DU45" s="297">
        <v>1.8081592677970677</v>
      </c>
      <c r="DV45" s="297">
        <v>1.7491461478389809</v>
      </c>
      <c r="DW45" s="297">
        <v>1.7404149105850031</v>
      </c>
      <c r="DX45" s="297">
        <v>1.661041647074742</v>
      </c>
      <c r="DY45" s="297">
        <v>1.6438110371708929</v>
      </c>
      <c r="DZ45" s="297">
        <v>1.6388783965446496</v>
      </c>
      <c r="EA45" s="297">
        <v>1.6112830937699736</v>
      </c>
      <c r="EB45" s="299">
        <v>0.95046938577816842</v>
      </c>
      <c r="EC45" s="300">
        <v>1.0160524638231714</v>
      </c>
      <c r="ED45" s="300">
        <v>0.95449255860989723</v>
      </c>
      <c r="EE45" s="300">
        <v>1.0136275748881769</v>
      </c>
      <c r="EF45" s="300">
        <v>0.94005970093205315</v>
      </c>
      <c r="EG45" s="300">
        <v>0.98949739357680166</v>
      </c>
      <c r="EH45" s="300">
        <v>1.0636015022604177</v>
      </c>
      <c r="EI45" s="300">
        <v>1.0296099896531039</v>
      </c>
      <c r="EJ45" s="300">
        <v>1.0566441361348369</v>
      </c>
      <c r="EK45" s="300">
        <v>1.0763610614821759</v>
      </c>
      <c r="EL45" s="300">
        <v>1.080617343877289</v>
      </c>
      <c r="EM45" s="300">
        <v>1.1000652722094721</v>
      </c>
      <c r="EN45" s="300">
        <v>1.1004938244701141</v>
      </c>
      <c r="EO45" s="300">
        <v>1.1145515599797409</v>
      </c>
      <c r="EP45" s="300">
        <v>1.1125507035657303</v>
      </c>
      <c r="EQ45" s="300">
        <v>1.1261687580120927</v>
      </c>
      <c r="ER45" s="300">
        <v>1.1211652937405179</v>
      </c>
      <c r="ES45" s="300">
        <v>1.1273089470764879</v>
      </c>
      <c r="ET45" s="300">
        <v>1.126798816745807</v>
      </c>
      <c r="EU45" s="300">
        <v>1.131251500588635</v>
      </c>
      <c r="EV45" s="300">
        <v>1.1225498182386999</v>
      </c>
      <c r="EW45" s="300">
        <v>1.1802061547302809</v>
      </c>
      <c r="EX45" s="300">
        <v>1.1252981491383778</v>
      </c>
      <c r="EY45" s="300">
        <v>1.2084122047281338</v>
      </c>
      <c r="EZ45" s="300">
        <v>1.1646112461962004</v>
      </c>
      <c r="FA45" s="301">
        <v>1.1372598962096792</v>
      </c>
    </row>
    <row r="46" spans="1:157" ht="12.75" customHeight="1">
      <c r="A46" s="229">
        <v>57</v>
      </c>
      <c r="B46" s="299">
        <v>2.7324190139770508</v>
      </c>
      <c r="C46" s="300">
        <v>2.1179215908050537</v>
      </c>
      <c r="D46" s="300">
        <v>2.3692526817321777</v>
      </c>
      <c r="E46" s="300">
        <v>2.2094917297363281</v>
      </c>
      <c r="F46" s="300">
        <v>1.6466425657272339</v>
      </c>
      <c r="G46" s="300">
        <v>2.1931788921356201</v>
      </c>
      <c r="H46" s="300">
        <v>1.9261132478713989</v>
      </c>
      <c r="I46" s="300">
        <v>1.8630650043487549</v>
      </c>
      <c r="J46" s="300">
        <v>1.6878907680511475</v>
      </c>
      <c r="K46" s="300">
        <v>1.6583007574081421</v>
      </c>
      <c r="L46" s="300">
        <v>1.7318177223205566</v>
      </c>
      <c r="M46" s="300">
        <v>1.6304733753204346</v>
      </c>
      <c r="N46" s="300">
        <v>1.6794816255569458</v>
      </c>
      <c r="O46" s="300">
        <v>1.6566187143325806</v>
      </c>
      <c r="P46" s="300">
        <v>1.6713465452194214</v>
      </c>
      <c r="Q46" s="300">
        <v>1.6780548095703125</v>
      </c>
      <c r="R46" s="300">
        <v>1.605355978012085</v>
      </c>
      <c r="S46" s="300">
        <v>1.6121762990951538</v>
      </c>
      <c r="T46" s="300">
        <v>1.542637825012207</v>
      </c>
      <c r="U46" s="300">
        <v>1.5721020698547363</v>
      </c>
      <c r="V46" s="300">
        <v>1.5691670179367065</v>
      </c>
      <c r="W46" s="300">
        <v>1.5957114696502686</v>
      </c>
      <c r="X46" s="300">
        <v>1.5227092504501343</v>
      </c>
      <c r="Y46" s="300">
        <v>1.4522745609283447</v>
      </c>
      <c r="Z46" s="300">
        <v>1.5628471374511719</v>
      </c>
      <c r="AA46" s="301">
        <v>1.4424660205841064</v>
      </c>
      <c r="AB46" s="299">
        <v>4.2676653861999512</v>
      </c>
      <c r="AC46" s="300">
        <v>2.9282703399658203</v>
      </c>
      <c r="AD46" s="300">
        <v>2.7876746654510498</v>
      </c>
      <c r="AE46" s="300">
        <v>3.4296638965606689</v>
      </c>
      <c r="AF46" s="300">
        <v>2.5642080307006836</v>
      </c>
      <c r="AG46" s="300">
        <v>3.1837437152862549</v>
      </c>
      <c r="AH46" s="300">
        <v>2.6609745025634766</v>
      </c>
      <c r="AI46" s="300">
        <v>2.3628790378570557</v>
      </c>
      <c r="AJ46" s="300">
        <v>2.0966813564300537</v>
      </c>
      <c r="AK46" s="300">
        <v>2.0006363391876221</v>
      </c>
      <c r="AL46" s="300">
        <v>2.1742448806762695</v>
      </c>
      <c r="AM46" s="300">
        <v>2.0198347568511963</v>
      </c>
      <c r="AN46" s="300">
        <v>2.0497057437896729</v>
      </c>
      <c r="AO46" s="300">
        <v>1.9913020133972168</v>
      </c>
      <c r="AP46" s="300">
        <v>2.0145792961120605</v>
      </c>
      <c r="AQ46" s="300">
        <v>2.0043420791625977</v>
      </c>
      <c r="AR46" s="300">
        <v>1.831843376159668</v>
      </c>
      <c r="AS46" s="300">
        <v>1.855955958366394</v>
      </c>
      <c r="AT46" s="300">
        <v>1.7842108011245728</v>
      </c>
      <c r="AU46" s="300">
        <v>1.8229155540466309</v>
      </c>
      <c r="AV46" s="300">
        <v>1.7583259344100952</v>
      </c>
      <c r="AW46" s="300">
        <v>1.7880724668502808</v>
      </c>
      <c r="AX46" s="300">
        <v>1.6789029836654663</v>
      </c>
      <c r="AY46" s="300">
        <v>1.6447800397872925</v>
      </c>
      <c r="AZ46" s="300">
        <v>1.6630192995071411</v>
      </c>
      <c r="BA46" s="301">
        <v>1.5993549823760986</v>
      </c>
      <c r="BB46" s="297">
        <v>0.94725638628005981</v>
      </c>
      <c r="BC46" s="297">
        <v>0.70755869150161743</v>
      </c>
      <c r="BD46" s="297">
        <v>1.1842505931854248</v>
      </c>
      <c r="BE46" s="297">
        <v>0.94847702980041504</v>
      </c>
      <c r="BF46" s="297">
        <v>0.74563521146774292</v>
      </c>
      <c r="BG46" s="297">
        <v>1.045691967010498</v>
      </c>
      <c r="BH46" s="297">
        <v>0.96605515480041504</v>
      </c>
      <c r="BI46" s="297">
        <v>1.1620204448699951</v>
      </c>
      <c r="BJ46" s="297">
        <v>1.0997277498245239</v>
      </c>
      <c r="BK46" s="297">
        <v>1.1339091062545776</v>
      </c>
      <c r="BL46" s="297">
        <v>1.1199749708175659</v>
      </c>
      <c r="BM46" s="297">
        <v>1.0804034471511841</v>
      </c>
      <c r="BN46" s="297">
        <v>1.1263406276702881</v>
      </c>
      <c r="BO46" s="297">
        <v>1.1406776905059814</v>
      </c>
      <c r="BP46" s="297">
        <v>1.1390808820724487</v>
      </c>
      <c r="BQ46" s="297">
        <v>1.1263257265090942</v>
      </c>
      <c r="BR46" s="297">
        <v>1.1697613000869751</v>
      </c>
      <c r="BS46" s="297">
        <v>1.1545776128768921</v>
      </c>
      <c r="BT46" s="297">
        <v>1.0871356725692749</v>
      </c>
      <c r="BU46" s="297">
        <v>1.1021883487701416</v>
      </c>
      <c r="BV46" s="297">
        <v>1.195614218711853</v>
      </c>
      <c r="BW46" s="297">
        <v>1.2154538631439209</v>
      </c>
      <c r="BX46" s="297">
        <v>1.1719455718994141</v>
      </c>
      <c r="BY46" s="297">
        <v>1.0432120561599731</v>
      </c>
      <c r="BZ46" s="297">
        <v>1.3466709852218628</v>
      </c>
      <c r="CA46" s="297">
        <v>1.0912384986877441</v>
      </c>
      <c r="CB46" s="299">
        <v>2.4260817768213387</v>
      </c>
      <c r="CC46" s="300">
        <v>2.4215976750222445</v>
      </c>
      <c r="CD46" s="300">
        <v>2.4120841749388329</v>
      </c>
      <c r="CE46" s="300">
        <v>2.3353726796141325</v>
      </c>
      <c r="CF46" s="300">
        <v>1.8424263344728198</v>
      </c>
      <c r="CG46" s="300">
        <v>1.8614318395221898</v>
      </c>
      <c r="CH46" s="300">
        <v>1.9024887661266439</v>
      </c>
      <c r="CI46" s="300">
        <v>1.7332420171630538</v>
      </c>
      <c r="CJ46" s="300">
        <v>1.7364442780912286</v>
      </c>
      <c r="CK46" s="300">
        <v>1.7299984002818287</v>
      </c>
      <c r="CL46" s="300">
        <v>1.6850500893432889</v>
      </c>
      <c r="CM46" s="300">
        <v>1.6916170668871779</v>
      </c>
      <c r="CN46" s="300">
        <v>1.6787102869879866</v>
      </c>
      <c r="CO46" s="300">
        <v>1.6845870719312341</v>
      </c>
      <c r="CP46" s="300">
        <v>1.6550496138507773</v>
      </c>
      <c r="CQ46" s="300">
        <v>1.6693349275946396</v>
      </c>
      <c r="CR46" s="300">
        <v>1.6094885116749815</v>
      </c>
      <c r="CS46" s="300">
        <v>1.6032031000675699</v>
      </c>
      <c r="CT46" s="300">
        <v>1.5813068337141616</v>
      </c>
      <c r="CU46" s="300">
        <v>1.5821627970247241</v>
      </c>
      <c r="CV46" s="300">
        <v>1.541523702421133</v>
      </c>
      <c r="CW46" s="300">
        <v>1.5555017705362504</v>
      </c>
      <c r="CX46" s="300">
        <v>1.5015985565007279</v>
      </c>
      <c r="CY46" s="300">
        <v>1.50680085369935</v>
      </c>
      <c r="CZ46" s="300">
        <v>1.5051118298888209</v>
      </c>
      <c r="DA46" s="301">
        <v>1.4770142475742714</v>
      </c>
      <c r="DB46" s="297">
        <v>3.5157235830240081</v>
      </c>
      <c r="DC46" s="297">
        <v>3.2584350437745013</v>
      </c>
      <c r="DD46" s="297">
        <v>3.1937180243674033</v>
      </c>
      <c r="DE46" s="297">
        <v>3.1481147390319055</v>
      </c>
      <c r="DF46" s="297">
        <v>2.5459629637540959</v>
      </c>
      <c r="DG46" s="297">
        <v>2.6897568839633239</v>
      </c>
      <c r="DH46" s="297">
        <v>2.4782741577463936</v>
      </c>
      <c r="DI46" s="297">
        <v>2.2350430177289358</v>
      </c>
      <c r="DJ46" s="297">
        <v>2.1954842192003623</v>
      </c>
      <c r="DK46" s="297">
        <v>2.1821658726632616</v>
      </c>
      <c r="DL46" s="297">
        <v>2.1034954756290194</v>
      </c>
      <c r="DM46" s="297">
        <v>2.0867483528111777</v>
      </c>
      <c r="DN46" s="297">
        <v>2.0594319512493864</v>
      </c>
      <c r="DO46" s="297">
        <v>2.0519980305320522</v>
      </c>
      <c r="DP46" s="297">
        <v>1.9967895043112567</v>
      </c>
      <c r="DQ46" s="297">
        <v>1.9765156876791832</v>
      </c>
      <c r="DR46" s="297">
        <v>1.8701012111179447</v>
      </c>
      <c r="DS46" s="297">
        <v>1.8608344905333085</v>
      </c>
      <c r="DT46" s="297">
        <v>1.8223638059851159</v>
      </c>
      <c r="DU46" s="297">
        <v>1.8198061419239175</v>
      </c>
      <c r="DV46" s="297">
        <v>1.7581144460974198</v>
      </c>
      <c r="DW46" s="297">
        <v>1.7490971804512105</v>
      </c>
      <c r="DX46" s="297">
        <v>1.6696640000902416</v>
      </c>
      <c r="DY46" s="297">
        <v>1.6498437629433744</v>
      </c>
      <c r="DZ46" s="297">
        <v>1.6444534833771574</v>
      </c>
      <c r="EA46" s="297">
        <v>1.6123988532806137</v>
      </c>
      <c r="EB46" s="299">
        <v>0.95517893536487286</v>
      </c>
      <c r="EC46" s="300">
        <v>1.0237067411518188</v>
      </c>
      <c r="ED46" s="300">
        <v>0.94492405390778966</v>
      </c>
      <c r="EE46" s="300">
        <v>1.0133134492318698</v>
      </c>
      <c r="EF46" s="300">
        <v>0.95773811887862292</v>
      </c>
      <c r="EG46" s="300">
        <v>0.99687804296843396</v>
      </c>
      <c r="EH46" s="300">
        <v>1.0537783178767381</v>
      </c>
      <c r="EI46" s="300">
        <v>1.0282235272302542</v>
      </c>
      <c r="EJ46" s="300">
        <v>1.0569289872297283</v>
      </c>
      <c r="EK46" s="300">
        <v>1.0720624922788491</v>
      </c>
      <c r="EL46" s="300">
        <v>1.0838787939394847</v>
      </c>
      <c r="EM46" s="300">
        <v>1.1004006626878093</v>
      </c>
      <c r="EN46" s="300">
        <v>1.1047575812340571</v>
      </c>
      <c r="EO46" s="300">
        <v>1.1147824690592441</v>
      </c>
      <c r="EP46" s="300">
        <v>1.1091447868907289</v>
      </c>
      <c r="EQ46" s="300">
        <v>1.1248710503067396</v>
      </c>
      <c r="ER46" s="300">
        <v>1.1164521915732086</v>
      </c>
      <c r="ES46" s="300">
        <v>1.1289343669157201</v>
      </c>
      <c r="ET46" s="300">
        <v>1.1250132647616917</v>
      </c>
      <c r="EU46" s="300">
        <v>1.1297265154201108</v>
      </c>
      <c r="EV46" s="300">
        <v>1.123467075149102</v>
      </c>
      <c r="EW46" s="300">
        <v>1.1855568288840452</v>
      </c>
      <c r="EX46" s="300">
        <v>1.1249938938489499</v>
      </c>
      <c r="EY46" s="300">
        <v>1.1950796147689602</v>
      </c>
      <c r="EZ46" s="300">
        <v>1.1679616208227019</v>
      </c>
      <c r="FA46" s="301">
        <v>1.1410387795743067</v>
      </c>
    </row>
    <row r="47" spans="1:157" ht="12.75" customHeight="1">
      <c r="A47" s="229">
        <v>58</v>
      </c>
      <c r="B47" s="299">
        <v>2.1108689308166504</v>
      </c>
      <c r="C47" s="300">
        <v>2.6298410892486572</v>
      </c>
      <c r="D47" s="300">
        <v>2.5098557472229004</v>
      </c>
      <c r="E47" s="300">
        <v>2.335268497467041</v>
      </c>
      <c r="F47" s="300">
        <v>1.9366930723190308</v>
      </c>
      <c r="G47" s="300">
        <v>1.6408306360244751</v>
      </c>
      <c r="H47" s="300">
        <v>1.4732857942581177</v>
      </c>
      <c r="I47" s="300">
        <v>1.6510938405990601</v>
      </c>
      <c r="J47" s="300">
        <v>1.7802362442016602</v>
      </c>
      <c r="K47" s="300">
        <v>1.7791330814361572</v>
      </c>
      <c r="L47" s="300">
        <v>1.7585980892181396</v>
      </c>
      <c r="M47" s="300">
        <v>1.539817214012146</v>
      </c>
      <c r="N47" s="300">
        <v>1.6480940580368042</v>
      </c>
      <c r="O47" s="300">
        <v>1.7672494649887085</v>
      </c>
      <c r="P47" s="300">
        <v>1.649263858795166</v>
      </c>
      <c r="Q47" s="300">
        <v>1.7409418821334839</v>
      </c>
      <c r="R47" s="300">
        <v>1.5965205430984497</v>
      </c>
      <c r="S47" s="300">
        <v>1.64680016040802</v>
      </c>
      <c r="T47" s="300">
        <v>1.6108893156051636</v>
      </c>
      <c r="U47" s="300">
        <v>1.5912814140319824</v>
      </c>
      <c r="V47" s="300">
        <v>1.577088475227356</v>
      </c>
      <c r="W47" s="300">
        <v>1.5639661550521851</v>
      </c>
      <c r="X47" s="300">
        <v>1.5526411533355713</v>
      </c>
      <c r="Y47" s="300">
        <v>1.5084807872772217</v>
      </c>
      <c r="Z47" s="300">
        <v>1.4993786811828613</v>
      </c>
      <c r="AA47" s="301">
        <v>1.540136456489563</v>
      </c>
      <c r="AB47" s="299">
        <v>3.1479904651641846</v>
      </c>
      <c r="AC47" s="300">
        <v>3.3031623363494873</v>
      </c>
      <c r="AD47" s="300">
        <v>3.6772007942199707</v>
      </c>
      <c r="AE47" s="300">
        <v>3.2235870361328125</v>
      </c>
      <c r="AF47" s="300">
        <v>2.5697767734527588</v>
      </c>
      <c r="AG47" s="300">
        <v>2.0659584999084473</v>
      </c>
      <c r="AH47" s="300">
        <v>2.0015513896942139</v>
      </c>
      <c r="AI47" s="300">
        <v>2.1176633834838867</v>
      </c>
      <c r="AJ47" s="300">
        <v>2.3258697986602783</v>
      </c>
      <c r="AK47" s="300">
        <v>2.3032262325286865</v>
      </c>
      <c r="AL47" s="300">
        <v>2.1726493835449219</v>
      </c>
      <c r="AM47" s="300">
        <v>1.9416490793228149</v>
      </c>
      <c r="AN47" s="300">
        <v>2.0520577430725098</v>
      </c>
      <c r="AO47" s="300">
        <v>2.1287581920623779</v>
      </c>
      <c r="AP47" s="300">
        <v>1.9944963455200195</v>
      </c>
      <c r="AQ47" s="300">
        <v>2.0977239608764648</v>
      </c>
      <c r="AR47" s="300">
        <v>1.862539529800415</v>
      </c>
      <c r="AS47" s="300">
        <v>1.8932424783706665</v>
      </c>
      <c r="AT47" s="300">
        <v>1.8725906610488892</v>
      </c>
      <c r="AU47" s="300">
        <v>1.8268795013427734</v>
      </c>
      <c r="AV47" s="300">
        <v>1.7715907096862793</v>
      </c>
      <c r="AW47" s="300">
        <v>1.7580635547637939</v>
      </c>
      <c r="AX47" s="300">
        <v>1.7181508541107178</v>
      </c>
      <c r="AY47" s="300">
        <v>1.6707199811935425</v>
      </c>
      <c r="AZ47" s="300">
        <v>1.6357848644256592</v>
      </c>
      <c r="BA47" s="301">
        <v>1.6681039333343506</v>
      </c>
      <c r="BB47" s="297">
        <v>0.75567460060119629</v>
      </c>
      <c r="BC47" s="297">
        <v>1.4033501148223877</v>
      </c>
      <c r="BD47" s="297">
        <v>0.70316570997238159</v>
      </c>
      <c r="BE47" s="297">
        <v>1.2310715913772583</v>
      </c>
      <c r="BF47" s="297">
        <v>1.0684285163879395</v>
      </c>
      <c r="BG47" s="297">
        <v>1.0774675607681274</v>
      </c>
      <c r="BH47" s="297">
        <v>0.81996822357177734</v>
      </c>
      <c r="BI47" s="297">
        <v>1.0135356187820435</v>
      </c>
      <c r="BJ47" s="297">
        <v>1.0426756143569946</v>
      </c>
      <c r="BK47" s="297">
        <v>1.0939936637878418</v>
      </c>
      <c r="BL47" s="297">
        <v>1.1938451528549194</v>
      </c>
      <c r="BM47" s="297">
        <v>0.98112004995346069</v>
      </c>
      <c r="BN47" s="297">
        <v>1.0710499286651611</v>
      </c>
      <c r="BO47" s="297">
        <v>1.2318753004074097</v>
      </c>
      <c r="BP47" s="297">
        <v>1.124852180480957</v>
      </c>
      <c r="BQ47" s="297">
        <v>1.1576753854751587</v>
      </c>
      <c r="BR47" s="297">
        <v>1.1101874113082886</v>
      </c>
      <c r="BS47" s="297">
        <v>1.1826016902923584</v>
      </c>
      <c r="BT47" s="297">
        <v>1.1344161033630371</v>
      </c>
      <c r="BU47" s="297">
        <v>1.1444492340087891</v>
      </c>
      <c r="BV47" s="297">
        <v>1.2107186317443848</v>
      </c>
      <c r="BW47" s="297">
        <v>1.1677651405334473</v>
      </c>
      <c r="BX47" s="297">
        <v>1.1762406826019287</v>
      </c>
      <c r="BY47" s="297">
        <v>1.156593918800354</v>
      </c>
      <c r="BZ47" s="297">
        <v>1.2011377811431885</v>
      </c>
      <c r="CA47" s="297">
        <v>1.2450582981109619</v>
      </c>
      <c r="CB47" s="299">
        <v>2.4129649362991654</v>
      </c>
      <c r="CC47" s="300">
        <v>2.397385401364958</v>
      </c>
      <c r="CD47" s="300">
        <v>2.3948577720383719</v>
      </c>
      <c r="CE47" s="300">
        <v>2.3056327020400555</v>
      </c>
      <c r="CF47" s="300">
        <v>1.8409496950001776</v>
      </c>
      <c r="CG47" s="300">
        <v>1.8525969145874563</v>
      </c>
      <c r="CH47" s="300">
        <v>1.8722835426004227</v>
      </c>
      <c r="CI47" s="300">
        <v>1.738237112498048</v>
      </c>
      <c r="CJ47" s="300">
        <v>1.7560959712173363</v>
      </c>
      <c r="CK47" s="300">
        <v>1.7425597411247931</v>
      </c>
      <c r="CL47" s="300">
        <v>1.7024318958312896</v>
      </c>
      <c r="CM47" s="300">
        <v>1.6959309056550071</v>
      </c>
      <c r="CN47" s="300">
        <v>1.6926756856493683</v>
      </c>
      <c r="CO47" s="300">
        <v>1.6926718522762294</v>
      </c>
      <c r="CP47" s="300">
        <v>1.6563408220077458</v>
      </c>
      <c r="CQ47" s="300">
        <v>1.6791533759638453</v>
      </c>
      <c r="CR47" s="300">
        <v>1.6105106040568922</v>
      </c>
      <c r="CS47" s="300">
        <v>1.6134861354888286</v>
      </c>
      <c r="CT47" s="300">
        <v>1.58406167496922</v>
      </c>
      <c r="CU47" s="300">
        <v>1.5890599347476457</v>
      </c>
      <c r="CV47" s="300">
        <v>1.5461492520493807</v>
      </c>
      <c r="CW47" s="300">
        <v>1.5594002759137136</v>
      </c>
      <c r="CX47" s="300">
        <v>1.5088148022119741</v>
      </c>
      <c r="CY47" s="300">
        <v>1.5054465284265508</v>
      </c>
      <c r="CZ47" s="300">
        <v>1.5078826332843673</v>
      </c>
      <c r="DA47" s="301">
        <v>1.478165290215586</v>
      </c>
      <c r="DB47" s="297">
        <v>3.4956486471708144</v>
      </c>
      <c r="DC47" s="297">
        <v>3.2001295109201302</v>
      </c>
      <c r="DD47" s="297">
        <v>3.1679091877489336</v>
      </c>
      <c r="DE47" s="297">
        <v>3.0869502686155377</v>
      </c>
      <c r="DF47" s="297">
        <v>2.5242453670715355</v>
      </c>
      <c r="DG47" s="297">
        <v>2.6073648121326736</v>
      </c>
      <c r="DH47" s="297">
        <v>2.4501067829265439</v>
      </c>
      <c r="DI47" s="297">
        <v>2.2410812898462673</v>
      </c>
      <c r="DJ47" s="297">
        <v>2.215532109269724</v>
      </c>
      <c r="DK47" s="297">
        <v>2.1944900880233087</v>
      </c>
      <c r="DL47" s="297">
        <v>2.1176974715588601</v>
      </c>
      <c r="DM47" s="297">
        <v>2.0918884275497578</v>
      </c>
      <c r="DN47" s="297">
        <v>2.0764726530466779</v>
      </c>
      <c r="DO47" s="297">
        <v>2.0630913404767099</v>
      </c>
      <c r="DP47" s="297">
        <v>2.00286451417263</v>
      </c>
      <c r="DQ47" s="297">
        <v>1.9979613186772012</v>
      </c>
      <c r="DR47" s="297">
        <v>1.8822760701440555</v>
      </c>
      <c r="DS47" s="297">
        <v>1.8821860421301677</v>
      </c>
      <c r="DT47" s="297">
        <v>1.8349565771692553</v>
      </c>
      <c r="DU47" s="297">
        <v>1.831377980134306</v>
      </c>
      <c r="DV47" s="297">
        <v>1.7654481346148931</v>
      </c>
      <c r="DW47" s="297">
        <v>1.7551144723762186</v>
      </c>
      <c r="DX47" s="297">
        <v>1.6774627117587411</v>
      </c>
      <c r="DY47" s="297">
        <v>1.6533929659430386</v>
      </c>
      <c r="DZ47" s="297">
        <v>1.6474116191359069</v>
      </c>
      <c r="EA47" s="297">
        <v>1.6131098937279698</v>
      </c>
      <c r="EB47" s="299">
        <v>0.96063031518539321</v>
      </c>
      <c r="EC47" s="300">
        <v>1.0251311740250673</v>
      </c>
      <c r="ED47" s="300">
        <v>0.93591733702998203</v>
      </c>
      <c r="EE47" s="300">
        <v>1.0151147585016964</v>
      </c>
      <c r="EF47" s="300">
        <v>0.97571020009465159</v>
      </c>
      <c r="EG47" s="300">
        <v>1.0033987433063947</v>
      </c>
      <c r="EH47" s="300">
        <v>1.0349239426388768</v>
      </c>
      <c r="EI47" s="300">
        <v>1.0255057514676442</v>
      </c>
      <c r="EJ47" s="300">
        <v>1.053305261675278</v>
      </c>
      <c r="EK47" s="300">
        <v>1.0662731929192035</v>
      </c>
      <c r="EL47" s="300">
        <v>1.0848524352277285</v>
      </c>
      <c r="EM47" s="300">
        <v>1.0939196790891488</v>
      </c>
      <c r="EN47" s="300">
        <v>1.1067743445599549</v>
      </c>
      <c r="EO47" s="300">
        <v>1.1136846712504549</v>
      </c>
      <c r="EP47" s="300">
        <v>1.1048908148859953</v>
      </c>
      <c r="EQ47" s="300">
        <v>1.1201862386965791</v>
      </c>
      <c r="ER47" s="300">
        <v>1.1106472155431608</v>
      </c>
      <c r="ES47" s="300">
        <v>1.1274076795697625</v>
      </c>
      <c r="ET47" s="300">
        <v>1.1213813298390014</v>
      </c>
      <c r="EU47" s="300">
        <v>1.1290246193681048</v>
      </c>
      <c r="EV47" s="300">
        <v>1.1244008098097558</v>
      </c>
      <c r="EW47" s="300">
        <v>1.1876139494708311</v>
      </c>
      <c r="EX47" s="300">
        <v>1.1275665185713619</v>
      </c>
      <c r="EY47" s="300">
        <v>1.1826045482365988</v>
      </c>
      <c r="EZ47" s="300">
        <v>1.1717445972796077</v>
      </c>
      <c r="FA47" s="301">
        <v>1.1452514036680408</v>
      </c>
    </row>
    <row r="48" spans="1:157" ht="12.75" customHeight="1">
      <c r="A48" s="229">
        <v>59</v>
      </c>
      <c r="B48" s="299">
        <v>2.3625400066375732</v>
      </c>
      <c r="C48" s="300">
        <v>2.6132240295410156</v>
      </c>
      <c r="D48" s="300">
        <v>2.125694751739502</v>
      </c>
      <c r="E48" s="300">
        <v>2.4789361953735352</v>
      </c>
      <c r="F48" s="300">
        <v>2.0923523902893066</v>
      </c>
      <c r="G48" s="300">
        <v>1.8560607433319092</v>
      </c>
      <c r="H48" s="300">
        <v>2.1343643665313721</v>
      </c>
      <c r="I48" s="300">
        <v>1.6751794815063477</v>
      </c>
      <c r="J48" s="300">
        <v>1.7603906393051147</v>
      </c>
      <c r="K48" s="300">
        <v>1.7327746152877808</v>
      </c>
      <c r="L48" s="300">
        <v>1.6757996082305908</v>
      </c>
      <c r="M48" s="300">
        <v>1.6723450422286987</v>
      </c>
      <c r="N48" s="300">
        <v>1.7205593585968018</v>
      </c>
      <c r="O48" s="300">
        <v>1.6486362218856812</v>
      </c>
      <c r="P48" s="300">
        <v>1.6278735399246216</v>
      </c>
      <c r="Q48" s="300">
        <v>1.7261048555374146</v>
      </c>
      <c r="R48" s="300">
        <v>1.5719882249832153</v>
      </c>
      <c r="S48" s="300">
        <v>1.6807098388671875</v>
      </c>
      <c r="T48" s="300">
        <v>1.6225879192352295</v>
      </c>
      <c r="U48" s="300">
        <v>1.6387461423873901</v>
      </c>
      <c r="V48" s="300">
        <v>1.5478549003601074</v>
      </c>
      <c r="W48" s="300">
        <v>1.5512404441833496</v>
      </c>
      <c r="X48" s="300">
        <v>1.5204592943191528</v>
      </c>
      <c r="Y48" s="300">
        <v>1.4505699872970581</v>
      </c>
      <c r="Z48" s="300">
        <v>1.5244380235671997</v>
      </c>
      <c r="AA48" s="301">
        <v>1.4893413782119751</v>
      </c>
      <c r="AB48" s="299">
        <v>3.5175776481628418</v>
      </c>
      <c r="AC48" s="300">
        <v>3.7243587970733643</v>
      </c>
      <c r="AD48" s="300">
        <v>3.0177230834960937</v>
      </c>
      <c r="AE48" s="300">
        <v>3.3514256477355957</v>
      </c>
      <c r="AF48" s="300">
        <v>2.657677173614502</v>
      </c>
      <c r="AG48" s="300">
        <v>2.8406376838684082</v>
      </c>
      <c r="AH48" s="300">
        <v>3.166435718536377</v>
      </c>
      <c r="AI48" s="300">
        <v>2.3104283809661865</v>
      </c>
      <c r="AJ48" s="300">
        <v>2.1969690322875977</v>
      </c>
      <c r="AK48" s="300">
        <v>2.2234916687011719</v>
      </c>
      <c r="AL48" s="300">
        <v>2.1516256332397461</v>
      </c>
      <c r="AM48" s="300">
        <v>2.1614980697631836</v>
      </c>
      <c r="AN48" s="300">
        <v>2.1469557285308838</v>
      </c>
      <c r="AO48" s="300">
        <v>2.0283067226409912</v>
      </c>
      <c r="AP48" s="300">
        <v>1.965237021446228</v>
      </c>
      <c r="AQ48" s="300">
        <v>2.0579309463500977</v>
      </c>
      <c r="AR48" s="300">
        <v>1.8376740217208862</v>
      </c>
      <c r="AS48" s="300">
        <v>1.9865597486495972</v>
      </c>
      <c r="AT48" s="300">
        <v>1.8773895502090454</v>
      </c>
      <c r="AU48" s="300">
        <v>1.9117827415466309</v>
      </c>
      <c r="AV48" s="300">
        <v>1.7829545736312866</v>
      </c>
      <c r="AW48" s="300">
        <v>1.7963451147079468</v>
      </c>
      <c r="AX48" s="300">
        <v>1.7403494119644165</v>
      </c>
      <c r="AY48" s="300">
        <v>1.6552114486694336</v>
      </c>
      <c r="AZ48" s="300">
        <v>1.7040586471557617</v>
      </c>
      <c r="BA48" s="301">
        <v>1.6480516195297241</v>
      </c>
      <c r="BB48" s="297">
        <v>1.014962911605835</v>
      </c>
      <c r="BC48" s="297">
        <v>0.88436144590377808</v>
      </c>
      <c r="BD48" s="297">
        <v>0.69544762372970581</v>
      </c>
      <c r="BE48" s="297">
        <v>1.1068071126937866</v>
      </c>
      <c r="BF48" s="297">
        <v>1.326130747795105</v>
      </c>
      <c r="BG48" s="297">
        <v>0.90802735090255737</v>
      </c>
      <c r="BH48" s="297">
        <v>1.1020097732543945</v>
      </c>
      <c r="BI48" s="297">
        <v>0.94302421808242798</v>
      </c>
      <c r="BJ48" s="297">
        <v>1.1337612867355347</v>
      </c>
      <c r="BK48" s="297">
        <v>1.0646066665649414</v>
      </c>
      <c r="BL48" s="297">
        <v>1.0349431037902832</v>
      </c>
      <c r="BM48" s="297">
        <v>1.0461299419403076</v>
      </c>
      <c r="BN48" s="297">
        <v>1.1270315647125244</v>
      </c>
      <c r="BO48" s="297">
        <v>1.1121053695678711</v>
      </c>
      <c r="BP48" s="297">
        <v>1.113735556602478</v>
      </c>
      <c r="BQ48" s="297">
        <v>1.161629319190979</v>
      </c>
      <c r="BR48" s="297">
        <v>1.0907022953033447</v>
      </c>
      <c r="BS48" s="297">
        <v>1.1489744186401367</v>
      </c>
      <c r="BT48" s="297">
        <v>1.1576670408248901</v>
      </c>
      <c r="BU48" s="297">
        <v>1.1332306861877441</v>
      </c>
      <c r="BV48" s="297">
        <v>1.1207530498504639</v>
      </c>
      <c r="BW48" s="297">
        <v>1.124022364616394</v>
      </c>
      <c r="BX48" s="297">
        <v>1.0564098358154297</v>
      </c>
      <c r="BY48" s="297">
        <v>1.0160986185073853</v>
      </c>
      <c r="BZ48" s="297">
        <v>1.1481581926345825</v>
      </c>
      <c r="CA48" s="297">
        <v>1.1304315328598022</v>
      </c>
      <c r="CB48" s="299">
        <v>2.3995978896605483</v>
      </c>
      <c r="CC48" s="300">
        <v>2.3914527110997748</v>
      </c>
      <c r="CD48" s="300">
        <v>2.3742841001784227</v>
      </c>
      <c r="CE48" s="300">
        <v>2.2739080779991236</v>
      </c>
      <c r="CF48" s="300">
        <v>1.8388814336342609</v>
      </c>
      <c r="CG48" s="300">
        <v>1.8359753218113093</v>
      </c>
      <c r="CH48" s="300">
        <v>1.8436224691629499</v>
      </c>
      <c r="CI48" s="300">
        <v>1.7420885122185221</v>
      </c>
      <c r="CJ48" s="300">
        <v>1.7657355032764877</v>
      </c>
      <c r="CK48" s="300">
        <v>1.7520947352805323</v>
      </c>
      <c r="CL48" s="300">
        <v>1.7231908671052716</v>
      </c>
      <c r="CM48" s="300">
        <v>1.7007737853665688</v>
      </c>
      <c r="CN48" s="300">
        <v>1.7047931051708141</v>
      </c>
      <c r="CO48" s="300">
        <v>1.6963634441304671</v>
      </c>
      <c r="CP48" s="300">
        <v>1.6549427385867359</v>
      </c>
      <c r="CQ48" s="300">
        <v>1.6818346171191669</v>
      </c>
      <c r="CR48" s="300">
        <v>1.610667010422183</v>
      </c>
      <c r="CS48" s="300">
        <v>1.6204224302869223</v>
      </c>
      <c r="CT48" s="300">
        <v>1.5856339306257645</v>
      </c>
      <c r="CU48" s="300">
        <v>1.5926723169187789</v>
      </c>
      <c r="CV48" s="300">
        <v>1.5503727474001727</v>
      </c>
      <c r="CW48" s="300">
        <v>1.5613376956345639</v>
      </c>
      <c r="CX48" s="300">
        <v>1.5156294952154483</v>
      </c>
      <c r="CY48" s="300">
        <v>1.5032185095433057</v>
      </c>
      <c r="CZ48" s="300">
        <v>1.5103556929976123</v>
      </c>
      <c r="DA48" s="301">
        <v>1.4790472221813282</v>
      </c>
      <c r="DB48" s="297">
        <v>3.4643724025286531</v>
      </c>
      <c r="DC48" s="297">
        <v>3.1475816916703296</v>
      </c>
      <c r="DD48" s="297">
        <v>3.1190801258429008</v>
      </c>
      <c r="DE48" s="297">
        <v>3.0224300872703691</v>
      </c>
      <c r="DF48" s="297">
        <v>2.4879909503839439</v>
      </c>
      <c r="DG48" s="297">
        <v>2.5281839531025918</v>
      </c>
      <c r="DH48" s="297">
        <v>2.4207620985494596</v>
      </c>
      <c r="DI48" s="297">
        <v>2.2443282800455395</v>
      </c>
      <c r="DJ48" s="297">
        <v>2.2218274880376656</v>
      </c>
      <c r="DK48" s="297">
        <v>2.2003364354144597</v>
      </c>
      <c r="DL48" s="297">
        <v>2.134156433257953</v>
      </c>
      <c r="DM48" s="297">
        <v>2.0962138247741593</v>
      </c>
      <c r="DN48" s="297">
        <v>2.0867286276780446</v>
      </c>
      <c r="DO48" s="297">
        <v>2.0668418066208241</v>
      </c>
      <c r="DP48" s="297">
        <v>2.0043440034974198</v>
      </c>
      <c r="DQ48" s="297">
        <v>2.0104770583230889</v>
      </c>
      <c r="DR48" s="297">
        <v>1.8927383270494775</v>
      </c>
      <c r="DS48" s="297">
        <v>1.8990769883180882</v>
      </c>
      <c r="DT48" s="297">
        <v>1.8499018471817112</v>
      </c>
      <c r="DU48" s="297">
        <v>1.8414692313869447</v>
      </c>
      <c r="DV48" s="297">
        <v>1.7736640699807047</v>
      </c>
      <c r="DW48" s="297">
        <v>1.7590626677975394</v>
      </c>
      <c r="DX48" s="297">
        <v>1.6862178514314303</v>
      </c>
      <c r="DY48" s="297">
        <v>1.657239640172353</v>
      </c>
      <c r="DZ48" s="297">
        <v>1.6528122697386882</v>
      </c>
      <c r="EA48" s="297">
        <v>1.6139121640250791</v>
      </c>
      <c r="EB48" s="299">
        <v>0.95950580352821413</v>
      </c>
      <c r="EC48" s="300">
        <v>1.024907601923758</v>
      </c>
      <c r="ED48" s="300">
        <v>0.93332081580992321</v>
      </c>
      <c r="EE48" s="300">
        <v>1.0170346364117786</v>
      </c>
      <c r="EF48" s="300">
        <v>0.99546795817035116</v>
      </c>
      <c r="EG48" s="300">
        <v>1.0095506679811392</v>
      </c>
      <c r="EH48" s="300">
        <v>1.0116339950566573</v>
      </c>
      <c r="EI48" s="300">
        <v>1.0224344084563666</v>
      </c>
      <c r="EJ48" s="300">
        <v>1.0510418239853079</v>
      </c>
      <c r="EK48" s="300">
        <v>1.0630238580885785</v>
      </c>
      <c r="EL48" s="300">
        <v>1.0846462448469469</v>
      </c>
      <c r="EM48" s="300">
        <v>1.0856530013965315</v>
      </c>
      <c r="EN48" s="300">
        <v>1.1040499476209866</v>
      </c>
      <c r="EO48" s="300">
        <v>1.1090371424926448</v>
      </c>
      <c r="EP48" s="300">
        <v>1.0980047689506611</v>
      </c>
      <c r="EQ48" s="300">
        <v>1.1135940907446737</v>
      </c>
      <c r="ER48" s="300">
        <v>1.1047300858763331</v>
      </c>
      <c r="ES48" s="300">
        <v>1.1229541300661978</v>
      </c>
      <c r="ET48" s="300">
        <v>1.1155474351899934</v>
      </c>
      <c r="EU48" s="300">
        <v>1.1281199600932474</v>
      </c>
      <c r="EV48" s="300">
        <v>1.1256548543765263</v>
      </c>
      <c r="EW48" s="300">
        <v>1.1867444853711411</v>
      </c>
      <c r="EX48" s="300">
        <v>1.1303534647763775</v>
      </c>
      <c r="EY48" s="300">
        <v>1.168607214446455</v>
      </c>
      <c r="EZ48" s="300">
        <v>1.1781895998703302</v>
      </c>
      <c r="FA48" s="301">
        <v>1.1488524070535322</v>
      </c>
    </row>
    <row r="49" spans="1:157" ht="12.75" customHeight="1">
      <c r="A49" s="229">
        <v>60</v>
      </c>
      <c r="B49" s="299">
        <v>2.3647475242614746</v>
      </c>
      <c r="C49" s="300">
        <v>2.3117918968200684</v>
      </c>
      <c r="D49" s="300">
        <v>2.212531566619873</v>
      </c>
      <c r="E49" s="300">
        <v>2.2388308048248291</v>
      </c>
      <c r="F49" s="300">
        <v>1.5622179508209229</v>
      </c>
      <c r="G49" s="300">
        <v>1.7815085649490356</v>
      </c>
      <c r="H49" s="300">
        <v>1.666346549987793</v>
      </c>
      <c r="I49" s="300">
        <v>1.7096544504165649</v>
      </c>
      <c r="J49" s="300">
        <v>1.8960795402526855</v>
      </c>
      <c r="K49" s="300">
        <v>1.9138407707214355</v>
      </c>
      <c r="L49" s="300">
        <v>1.7749170064926147</v>
      </c>
      <c r="M49" s="300">
        <v>1.7524076700210571</v>
      </c>
      <c r="N49" s="300">
        <v>1.6865330934524536</v>
      </c>
      <c r="O49" s="300">
        <v>1.7608215808868408</v>
      </c>
      <c r="P49" s="300">
        <v>1.6269478797912598</v>
      </c>
      <c r="Q49" s="300">
        <v>1.7250319719314575</v>
      </c>
      <c r="R49" s="300">
        <v>1.6580079793930054</v>
      </c>
      <c r="S49" s="300">
        <v>1.655730128288269</v>
      </c>
      <c r="T49" s="300">
        <v>1.5692399740219116</v>
      </c>
      <c r="U49" s="300">
        <v>1.6189254522323608</v>
      </c>
      <c r="V49" s="300">
        <v>1.5298271179199219</v>
      </c>
      <c r="W49" s="300">
        <v>1.553648829460144</v>
      </c>
      <c r="X49" s="300">
        <v>1.4864939451217651</v>
      </c>
      <c r="Y49" s="300">
        <v>1.4829672574996948</v>
      </c>
      <c r="Z49" s="300">
        <v>1.544755220413208</v>
      </c>
      <c r="AA49" s="301">
        <v>1.4318904876708984</v>
      </c>
      <c r="AB49" s="299">
        <v>3.3680174350738525</v>
      </c>
      <c r="AC49" s="300">
        <v>3.1961240768432617</v>
      </c>
      <c r="AD49" s="300">
        <v>3.0138523578643799</v>
      </c>
      <c r="AE49" s="300">
        <v>2.7912659645080566</v>
      </c>
      <c r="AF49" s="300">
        <v>2.1243240833282471</v>
      </c>
      <c r="AG49" s="300">
        <v>2.4307763576507568</v>
      </c>
      <c r="AH49" s="300">
        <v>2.3045766353607178</v>
      </c>
      <c r="AI49" s="300">
        <v>2.1515865325927734</v>
      </c>
      <c r="AJ49" s="300">
        <v>2.3721551895141602</v>
      </c>
      <c r="AK49" s="300">
        <v>2.4846901893615723</v>
      </c>
      <c r="AL49" s="300">
        <v>2.1734683513641357</v>
      </c>
      <c r="AM49" s="300">
        <v>2.0669071674346924</v>
      </c>
      <c r="AN49" s="300">
        <v>2.0724821090698242</v>
      </c>
      <c r="AO49" s="300">
        <v>2.1729676723480225</v>
      </c>
      <c r="AP49" s="300">
        <v>2.0220482349395752</v>
      </c>
      <c r="AQ49" s="300">
        <v>2.0781989097595215</v>
      </c>
      <c r="AR49" s="300">
        <v>1.9826258420944214</v>
      </c>
      <c r="AS49" s="300">
        <v>1.9556678533554077</v>
      </c>
      <c r="AT49" s="300">
        <v>1.8852846622467041</v>
      </c>
      <c r="AU49" s="300">
        <v>1.8760279417037964</v>
      </c>
      <c r="AV49" s="300">
        <v>1.7694869041442871</v>
      </c>
      <c r="AW49" s="300">
        <v>1.7726761102676392</v>
      </c>
      <c r="AX49" s="300">
        <v>1.6502753496170044</v>
      </c>
      <c r="AY49" s="300">
        <v>1.6277896165847778</v>
      </c>
      <c r="AZ49" s="300">
        <v>1.6860488653182983</v>
      </c>
      <c r="BA49" s="301">
        <v>1.5945552587509155</v>
      </c>
      <c r="BB49" s="297">
        <v>1.0482115745544434</v>
      </c>
      <c r="BC49" s="297">
        <v>0.85047036409378052</v>
      </c>
      <c r="BD49" s="297">
        <v>0.66986984014511108</v>
      </c>
      <c r="BE49" s="297">
        <v>1.1280632019042969</v>
      </c>
      <c r="BF49" s="297">
        <v>0.82226347923278809</v>
      </c>
      <c r="BG49" s="297">
        <v>0.96416455507278442</v>
      </c>
      <c r="BH49" s="297">
        <v>0.81494039297103882</v>
      </c>
      <c r="BI49" s="297">
        <v>1.0393909215927124</v>
      </c>
      <c r="BJ49" s="297">
        <v>1.1686242818832397</v>
      </c>
      <c r="BK49" s="297">
        <v>1.1482733488082886</v>
      </c>
      <c r="BL49" s="297">
        <v>1.1630551815032959</v>
      </c>
      <c r="BM49" s="297">
        <v>1.2148196697235107</v>
      </c>
      <c r="BN49" s="297">
        <v>1.0945216417312622</v>
      </c>
      <c r="BO49" s="297">
        <v>1.1336915493011475</v>
      </c>
      <c r="BP49" s="297">
        <v>1.0269262790679932</v>
      </c>
      <c r="BQ49" s="297">
        <v>1.1117675304412842</v>
      </c>
      <c r="BR49" s="297">
        <v>1.0785623788833618</v>
      </c>
      <c r="BS49" s="297">
        <v>1.1171798706054687</v>
      </c>
      <c r="BT49" s="297">
        <v>1.0105520486831665</v>
      </c>
      <c r="BU49" s="297">
        <v>1.1446706056594849</v>
      </c>
      <c r="BV49" s="297">
        <v>1.0833977460861206</v>
      </c>
      <c r="BW49" s="297">
        <v>1.1316083669662476</v>
      </c>
      <c r="BX49" s="297">
        <v>1.1382399797439575</v>
      </c>
      <c r="BY49" s="297">
        <v>1.1472233533859253</v>
      </c>
      <c r="BZ49" s="297">
        <v>1.2389545440673828</v>
      </c>
      <c r="CA49" s="297">
        <v>1.0472742319107056</v>
      </c>
      <c r="CB49" s="299">
        <v>2.3709888827683185</v>
      </c>
      <c r="CC49" s="300">
        <v>2.3864603767544965</v>
      </c>
      <c r="CD49" s="300">
        <v>2.3385121533046065</v>
      </c>
      <c r="CE49" s="300">
        <v>2.2506686812439725</v>
      </c>
      <c r="CF49" s="300">
        <v>1.8331068802522785</v>
      </c>
      <c r="CG49" s="300">
        <v>1.8151540332189662</v>
      </c>
      <c r="CH49" s="300">
        <v>1.815952998253006</v>
      </c>
      <c r="CI49" s="300">
        <v>1.7438932518029073</v>
      </c>
      <c r="CJ49" s="300">
        <v>1.7707398067511504</v>
      </c>
      <c r="CK49" s="300">
        <v>1.7586904941005086</v>
      </c>
      <c r="CL49" s="300">
        <v>1.7397694003191124</v>
      </c>
      <c r="CM49" s="300">
        <v>1.7049996057655659</v>
      </c>
      <c r="CN49" s="300">
        <v>1.7105824104042853</v>
      </c>
      <c r="CO49" s="300">
        <v>1.6970619484424614</v>
      </c>
      <c r="CP49" s="300">
        <v>1.6587943004400643</v>
      </c>
      <c r="CQ49" s="300">
        <v>1.6785761661192413</v>
      </c>
      <c r="CR49" s="300">
        <v>1.613746430302303</v>
      </c>
      <c r="CS49" s="300">
        <v>1.6209368605105776</v>
      </c>
      <c r="CT49" s="300">
        <v>1.586559668066245</v>
      </c>
      <c r="CU49" s="300">
        <v>1.5934971927214119</v>
      </c>
      <c r="CV49" s="300">
        <v>1.553881503782776</v>
      </c>
      <c r="CW49" s="300">
        <v>1.5625449636944209</v>
      </c>
      <c r="CX49" s="300">
        <v>1.5222243157623312</v>
      </c>
      <c r="CY49" s="300">
        <v>1.4987869356164427</v>
      </c>
      <c r="CZ49" s="300">
        <v>1.5131168294687347</v>
      </c>
      <c r="DA49" s="301">
        <v>1.4813358446347678</v>
      </c>
      <c r="DB49" s="297">
        <v>3.4109637619877775</v>
      </c>
      <c r="DC49" s="297">
        <v>3.0908706874459555</v>
      </c>
      <c r="DD49" s="297">
        <v>3.0395448559257199</v>
      </c>
      <c r="DE49" s="297">
        <v>2.9501778029584815</v>
      </c>
      <c r="DF49" s="297">
        <v>2.4387570049526119</v>
      </c>
      <c r="DG49" s="297">
        <v>2.4447293224367126</v>
      </c>
      <c r="DH49" s="297">
        <v>2.3947967392558929</v>
      </c>
      <c r="DI49" s="297">
        <v>2.2359596650303608</v>
      </c>
      <c r="DJ49" s="297">
        <v>2.221037156625377</v>
      </c>
      <c r="DK49" s="297">
        <v>2.198425731167164</v>
      </c>
      <c r="DL49" s="297">
        <v>2.143596313965626</v>
      </c>
      <c r="DM49" s="297">
        <v>2.0930787229372876</v>
      </c>
      <c r="DN49" s="297">
        <v>2.0884308386985535</v>
      </c>
      <c r="DO49" s="297">
        <v>2.0665902337103783</v>
      </c>
      <c r="DP49" s="297">
        <v>2.0123009798567559</v>
      </c>
      <c r="DQ49" s="297">
        <v>2.0149427332604826</v>
      </c>
      <c r="DR49" s="297">
        <v>1.9079593168543585</v>
      </c>
      <c r="DS49" s="297">
        <v>1.9118952183120361</v>
      </c>
      <c r="DT49" s="297">
        <v>1.8635117999401662</v>
      </c>
      <c r="DU49" s="297">
        <v>1.8498861466689456</v>
      </c>
      <c r="DV49" s="297">
        <v>1.7839925849514784</v>
      </c>
      <c r="DW49" s="297">
        <v>1.7621020133326155</v>
      </c>
      <c r="DX49" s="297">
        <v>1.6943065257859553</v>
      </c>
      <c r="DY49" s="297">
        <v>1.6619318307258835</v>
      </c>
      <c r="DZ49" s="297">
        <v>1.6575277177744456</v>
      </c>
      <c r="EA49" s="297">
        <v>1.6160292097289735</v>
      </c>
      <c r="EB49" s="299">
        <v>0.95472813033250681</v>
      </c>
      <c r="EC49" s="300">
        <v>1.0229087347417178</v>
      </c>
      <c r="ED49" s="300">
        <v>0.93805998699689863</v>
      </c>
      <c r="EE49" s="300">
        <v>1.0168311763217714</v>
      </c>
      <c r="EF49" s="300">
        <v>1.0143960613239738</v>
      </c>
      <c r="EG49" s="300">
        <v>1.0172684721636904</v>
      </c>
      <c r="EH49" s="300">
        <v>0.99407453435105697</v>
      </c>
      <c r="EI49" s="300">
        <v>1.0187482939841936</v>
      </c>
      <c r="EJ49" s="300">
        <v>1.0501885144984693</v>
      </c>
      <c r="EK49" s="300">
        <v>1.0614504739663124</v>
      </c>
      <c r="EL49" s="300">
        <v>1.0836432692257758</v>
      </c>
      <c r="EM49" s="300">
        <v>1.0790160225214682</v>
      </c>
      <c r="EN49" s="300">
        <v>1.0952560119090458</v>
      </c>
      <c r="EO49" s="300">
        <v>1.100507013406697</v>
      </c>
      <c r="EP49" s="300">
        <v>1.0870303801602772</v>
      </c>
      <c r="EQ49" s="300">
        <v>1.1097295056718111</v>
      </c>
      <c r="ER49" s="300">
        <v>1.0985291161644815</v>
      </c>
      <c r="ES49" s="300">
        <v>1.1156657525257749</v>
      </c>
      <c r="ET49" s="300">
        <v>1.1108375573363503</v>
      </c>
      <c r="EU49" s="300">
        <v>1.1285822237292102</v>
      </c>
      <c r="EV49" s="300">
        <v>1.1278388476242531</v>
      </c>
      <c r="EW49" s="300">
        <v>1.1878064379528108</v>
      </c>
      <c r="EX49" s="300">
        <v>1.1325302800533097</v>
      </c>
      <c r="EY49" s="300">
        <v>1.1488660542940325</v>
      </c>
      <c r="EZ49" s="300">
        <v>1.1849210682176763</v>
      </c>
      <c r="FA49" s="301">
        <v>1.1510203380754707</v>
      </c>
    </row>
    <row r="50" spans="1:157" ht="12.75" customHeight="1">
      <c r="A50" s="229">
        <v>61</v>
      </c>
      <c r="B50" s="299">
        <v>2.4761722087860107</v>
      </c>
      <c r="C50" s="300">
        <v>2.5341427326202393</v>
      </c>
      <c r="D50" s="300">
        <v>2.6771478652954102</v>
      </c>
      <c r="E50" s="300">
        <v>2.3629999160766602</v>
      </c>
      <c r="F50" s="300">
        <v>1.6811213493347168</v>
      </c>
      <c r="G50" s="300">
        <v>1.8928422927856445</v>
      </c>
      <c r="H50" s="300">
        <v>1.4508401155471802</v>
      </c>
      <c r="I50" s="300">
        <v>1.7692561149597168</v>
      </c>
      <c r="J50" s="300">
        <v>1.8378710746765137</v>
      </c>
      <c r="K50" s="300">
        <v>1.7317408323287964</v>
      </c>
      <c r="L50" s="300">
        <v>1.8235734701156616</v>
      </c>
      <c r="M50" s="300">
        <v>1.7225403785705566</v>
      </c>
      <c r="N50" s="300">
        <v>1.7468045949935913</v>
      </c>
      <c r="O50" s="300">
        <v>1.6448872089385986</v>
      </c>
      <c r="P50" s="300">
        <v>1.6667431592941284</v>
      </c>
      <c r="Q50" s="300">
        <v>1.6221334934234619</v>
      </c>
      <c r="R50" s="300">
        <v>1.6013181209564209</v>
      </c>
      <c r="S50" s="300">
        <v>1.6097568273544312</v>
      </c>
      <c r="T50" s="300">
        <v>1.6131935119628906</v>
      </c>
      <c r="U50" s="300">
        <v>1.5677379369735718</v>
      </c>
      <c r="V50" s="300">
        <v>1.5645076036453247</v>
      </c>
      <c r="W50" s="300">
        <v>1.5463398694992065</v>
      </c>
      <c r="X50" s="300">
        <v>1.5447100400924683</v>
      </c>
      <c r="Y50" s="300">
        <v>1.4925915002822876</v>
      </c>
      <c r="Z50" s="300">
        <v>1.4759767055511475</v>
      </c>
      <c r="AA50" s="301">
        <v>1.4768681526184082</v>
      </c>
      <c r="AB50" s="299">
        <v>3.1728053092956543</v>
      </c>
      <c r="AC50" s="300">
        <v>3.0071918964385986</v>
      </c>
      <c r="AD50" s="300">
        <v>3.3050994873046875</v>
      </c>
      <c r="AE50" s="300">
        <v>2.8859336376190186</v>
      </c>
      <c r="AF50" s="300">
        <v>2.2465252876281738</v>
      </c>
      <c r="AG50" s="300">
        <v>2.3878622055053711</v>
      </c>
      <c r="AH50" s="300">
        <v>1.7597842216491699</v>
      </c>
      <c r="AI50" s="300">
        <v>2.2664380073547363</v>
      </c>
      <c r="AJ50" s="300">
        <v>2.3194930553436279</v>
      </c>
      <c r="AK50" s="300">
        <v>2.1224124431610107</v>
      </c>
      <c r="AL50" s="300">
        <v>2.1804113388061523</v>
      </c>
      <c r="AM50" s="300">
        <v>2.0911719799041748</v>
      </c>
      <c r="AN50" s="300">
        <v>2.1028788089752197</v>
      </c>
      <c r="AO50" s="300">
        <v>1.9964481592178345</v>
      </c>
      <c r="AP50" s="300">
        <v>2.0078003406524658</v>
      </c>
      <c r="AQ50" s="300">
        <v>1.9850400686264038</v>
      </c>
      <c r="AR50" s="300">
        <v>1.933789849281311</v>
      </c>
      <c r="AS50" s="300">
        <v>1.9116259813308716</v>
      </c>
      <c r="AT50" s="300">
        <v>1.9044594764709473</v>
      </c>
      <c r="AU50" s="300">
        <v>1.7857444286346436</v>
      </c>
      <c r="AV50" s="300">
        <v>1.7782994508743286</v>
      </c>
      <c r="AW50" s="300">
        <v>1.713905930519104</v>
      </c>
      <c r="AX50" s="300">
        <v>1.6797388792037964</v>
      </c>
      <c r="AY50" s="300">
        <v>1.7183185815811157</v>
      </c>
      <c r="AZ50" s="300">
        <v>1.6086779832839966</v>
      </c>
      <c r="BA50" s="301">
        <v>1.5622320175170898</v>
      </c>
      <c r="BB50" s="297">
        <v>1.3021423816680908</v>
      </c>
      <c r="BC50" s="297">
        <v>1.2514266967773437</v>
      </c>
      <c r="BD50" s="297">
        <v>1.3112289905548096</v>
      </c>
      <c r="BE50" s="297">
        <v>1.1725701093673706</v>
      </c>
      <c r="BF50" s="297">
        <v>0.89283448457717896</v>
      </c>
      <c r="BG50" s="297">
        <v>1.1280918121337891</v>
      </c>
      <c r="BH50" s="297">
        <v>0.83639532327651978</v>
      </c>
      <c r="BI50" s="297">
        <v>0.93698042631149292</v>
      </c>
      <c r="BJ50" s="297">
        <v>1.0066938400268555</v>
      </c>
      <c r="BK50" s="297">
        <v>1.0220155715942383</v>
      </c>
      <c r="BL50" s="297">
        <v>1.1847531795501709</v>
      </c>
      <c r="BM50" s="297">
        <v>1.0578147172927856</v>
      </c>
      <c r="BN50" s="297">
        <v>1.0836607217788696</v>
      </c>
      <c r="BO50" s="297">
        <v>1.0413399934768677</v>
      </c>
      <c r="BP50" s="297">
        <v>1.075527548789978</v>
      </c>
      <c r="BQ50" s="297">
        <v>1.0151486396789551</v>
      </c>
      <c r="BR50" s="297">
        <v>1.0652011632919312</v>
      </c>
      <c r="BS50" s="297">
        <v>1.1090580224990845</v>
      </c>
      <c r="BT50" s="297">
        <v>1.122492790222168</v>
      </c>
      <c r="BU50" s="297">
        <v>1.173197865486145</v>
      </c>
      <c r="BV50" s="297">
        <v>1.1842144727706909</v>
      </c>
      <c r="BW50" s="297">
        <v>1.2237601280212402</v>
      </c>
      <c r="BX50" s="297">
        <v>1.230807900428772</v>
      </c>
      <c r="BY50" s="297">
        <v>1.0396726131439209</v>
      </c>
      <c r="BZ50" s="297">
        <v>1.1579047441482544</v>
      </c>
      <c r="CA50" s="297">
        <v>1.2537206411361694</v>
      </c>
      <c r="CB50" s="299">
        <v>2.3285689264257226</v>
      </c>
      <c r="CC50" s="300">
        <v>2.3759859835753474</v>
      </c>
      <c r="CD50" s="300">
        <v>2.2829752304950759</v>
      </c>
      <c r="CE50" s="300">
        <v>2.2288256802195092</v>
      </c>
      <c r="CF50" s="300">
        <v>1.824152848580668</v>
      </c>
      <c r="CG50" s="300">
        <v>1.7939908294299809</v>
      </c>
      <c r="CH50" s="300">
        <v>1.7970321435350463</v>
      </c>
      <c r="CI50" s="300">
        <v>1.7436736219006967</v>
      </c>
      <c r="CJ50" s="300">
        <v>1.7735423953394009</v>
      </c>
      <c r="CK50" s="300">
        <v>1.7571488604357743</v>
      </c>
      <c r="CL50" s="300">
        <v>1.750198207119015</v>
      </c>
      <c r="CM50" s="300">
        <v>1.7059971199885138</v>
      </c>
      <c r="CN50" s="300">
        <v>1.7116328874770437</v>
      </c>
      <c r="CO50" s="300">
        <v>1.6958745930064449</v>
      </c>
      <c r="CP50" s="300">
        <v>1.6618459740775346</v>
      </c>
      <c r="CQ50" s="300">
        <v>1.672593687280397</v>
      </c>
      <c r="CR50" s="300">
        <v>1.6162168414603157</v>
      </c>
      <c r="CS50" s="300">
        <v>1.6165355174049043</v>
      </c>
      <c r="CT50" s="300">
        <v>1.5839034144335737</v>
      </c>
      <c r="CU50" s="300">
        <v>1.5927238476334855</v>
      </c>
      <c r="CV50" s="300">
        <v>1.554158482199683</v>
      </c>
      <c r="CW50" s="300">
        <v>1.561925858020824</v>
      </c>
      <c r="CX50" s="300">
        <v>1.5261991339051013</v>
      </c>
      <c r="CY50" s="300">
        <v>1.5000340401364063</v>
      </c>
      <c r="CZ50" s="300">
        <v>1.5124170541742181</v>
      </c>
      <c r="DA50" s="301">
        <v>1.4822930794977098</v>
      </c>
      <c r="DB50" s="297">
        <v>3.322330894224033</v>
      </c>
      <c r="DC50" s="297">
        <v>3.0344204868133566</v>
      </c>
      <c r="DD50" s="297">
        <v>2.9449708894381272</v>
      </c>
      <c r="DE50" s="297">
        <v>2.8832487624925687</v>
      </c>
      <c r="DF50" s="297">
        <v>2.3926201190593268</v>
      </c>
      <c r="DG50" s="297">
        <v>2.3587893695348408</v>
      </c>
      <c r="DH50" s="297">
        <v>2.3722177692367068</v>
      </c>
      <c r="DI50" s="297">
        <v>2.2236957362094047</v>
      </c>
      <c r="DJ50" s="297">
        <v>2.2149146458577236</v>
      </c>
      <c r="DK50" s="297">
        <v>2.1848420588232815</v>
      </c>
      <c r="DL50" s="297">
        <v>2.1420768361197795</v>
      </c>
      <c r="DM50" s="297">
        <v>2.0890197725449262</v>
      </c>
      <c r="DN50" s="297">
        <v>2.0818765660300351</v>
      </c>
      <c r="DO50" s="297">
        <v>2.0637911319610454</v>
      </c>
      <c r="DP50" s="297">
        <v>2.0158910550046847</v>
      </c>
      <c r="DQ50" s="297">
        <v>2.0130883580944903</v>
      </c>
      <c r="DR50" s="297">
        <v>1.922726230545736</v>
      </c>
      <c r="DS50" s="297">
        <v>1.919805081485555</v>
      </c>
      <c r="DT50" s="297">
        <v>1.8680842296605695</v>
      </c>
      <c r="DU50" s="297">
        <v>1.8556550981357383</v>
      </c>
      <c r="DV50" s="297">
        <v>1.7931779934126562</v>
      </c>
      <c r="DW50" s="297">
        <v>1.76506608613723</v>
      </c>
      <c r="DX50" s="297">
        <v>1.6989309413218368</v>
      </c>
      <c r="DY50" s="297">
        <v>1.6673929871102959</v>
      </c>
      <c r="DZ50" s="297">
        <v>1.6615107148985082</v>
      </c>
      <c r="EA50" s="297">
        <v>1.6173223930158509</v>
      </c>
      <c r="EB50" s="299">
        <v>0.9531417366051399</v>
      </c>
      <c r="EC50" s="300">
        <v>1.0195020509170396</v>
      </c>
      <c r="ED50" s="300">
        <v>0.94457105019932197</v>
      </c>
      <c r="EE50" s="300">
        <v>1.0177712250158721</v>
      </c>
      <c r="EF50" s="300">
        <v>1.0342502356064038</v>
      </c>
      <c r="EG50" s="300">
        <v>1.0228507904736142</v>
      </c>
      <c r="EH50" s="300">
        <v>0.9787814232051032</v>
      </c>
      <c r="EI50" s="300">
        <v>1.0146349120704417</v>
      </c>
      <c r="EJ50" s="300">
        <v>1.0488595213528689</v>
      </c>
      <c r="EK50" s="300">
        <v>1.0598676608154831</v>
      </c>
      <c r="EL50" s="300">
        <v>1.0811874026002664</v>
      </c>
      <c r="EM50" s="300">
        <v>1.0720876239798998</v>
      </c>
      <c r="EN50" s="300">
        <v>1.0796578091651685</v>
      </c>
      <c r="EO50" s="300">
        <v>1.0909185261824834</v>
      </c>
      <c r="EP50" s="300">
        <v>1.0773847513997092</v>
      </c>
      <c r="EQ50" s="300">
        <v>1.1044273499178427</v>
      </c>
      <c r="ER50" s="300">
        <v>1.0912482800028398</v>
      </c>
      <c r="ES50" s="300">
        <v>1.1069987815490392</v>
      </c>
      <c r="ET50" s="300">
        <v>1.1069464014150818</v>
      </c>
      <c r="EU50" s="300">
        <v>1.1298866078810921</v>
      </c>
      <c r="EV50" s="300">
        <v>1.1300258990307361</v>
      </c>
      <c r="EW50" s="300">
        <v>1.1879331705754397</v>
      </c>
      <c r="EX50" s="300">
        <v>1.1350347388159063</v>
      </c>
      <c r="EY50" s="300">
        <v>1.1365555388107351</v>
      </c>
      <c r="EZ50" s="300">
        <v>1.1891176030749768</v>
      </c>
      <c r="FA50" s="301">
        <v>1.1515473877995668</v>
      </c>
    </row>
    <row r="51" spans="1:157" ht="12.75" customHeight="1">
      <c r="A51" s="229">
        <v>62</v>
      </c>
      <c r="B51" s="299">
        <v>2.4354469776153564</v>
      </c>
      <c r="C51" s="300">
        <v>2.1364049911499023</v>
      </c>
      <c r="D51" s="300">
        <v>2.1608641147613525</v>
      </c>
      <c r="E51" s="300">
        <v>1.9228454828262329</v>
      </c>
      <c r="F51" s="300">
        <v>2.0218710899353027</v>
      </c>
      <c r="G51" s="300">
        <v>1.8301069736480713</v>
      </c>
      <c r="H51" s="300">
        <v>1.8975882530212402</v>
      </c>
      <c r="I51" s="300">
        <v>1.8728411197662354</v>
      </c>
      <c r="J51" s="300">
        <v>1.837802529335022</v>
      </c>
      <c r="K51" s="300">
        <v>1.7121874094009399</v>
      </c>
      <c r="L51" s="300">
        <v>1.7160483598709106</v>
      </c>
      <c r="M51" s="300">
        <v>1.801410436630249</v>
      </c>
      <c r="N51" s="300">
        <v>1.7617757320404053</v>
      </c>
      <c r="O51" s="300">
        <v>1.7140055894851685</v>
      </c>
      <c r="P51" s="300">
        <v>1.6611144542694092</v>
      </c>
      <c r="Q51" s="300">
        <v>1.6553722620010376</v>
      </c>
      <c r="R51" s="300">
        <v>1.6162662506103516</v>
      </c>
      <c r="S51" s="300">
        <v>1.5756003856658936</v>
      </c>
      <c r="T51" s="300">
        <v>1.5950062274932861</v>
      </c>
      <c r="U51" s="300">
        <v>1.6117457151412964</v>
      </c>
      <c r="V51" s="300">
        <v>1.5241721868515015</v>
      </c>
      <c r="W51" s="300">
        <v>1.5216349363327026</v>
      </c>
      <c r="X51" s="300">
        <v>1.5572693347930908</v>
      </c>
      <c r="Y51" s="300">
        <v>1.4482796192169189</v>
      </c>
      <c r="Z51" s="300">
        <v>1.4906547069549561</v>
      </c>
      <c r="AA51" s="301">
        <v>1.4523816108703613</v>
      </c>
      <c r="AB51" s="299">
        <v>3.5640099048614502</v>
      </c>
      <c r="AC51" s="300">
        <v>2.6791665554046631</v>
      </c>
      <c r="AD51" s="300">
        <v>2.7333190441131592</v>
      </c>
      <c r="AE51" s="300">
        <v>2.6617200374603271</v>
      </c>
      <c r="AF51" s="300">
        <v>2.5405814647674561</v>
      </c>
      <c r="AG51" s="300">
        <v>2.337160587310791</v>
      </c>
      <c r="AH51" s="300">
        <v>2.2762546539306641</v>
      </c>
      <c r="AI51" s="300">
        <v>2.3786361217498779</v>
      </c>
      <c r="AJ51" s="300">
        <v>2.2651283740997314</v>
      </c>
      <c r="AK51" s="300">
        <v>2.1086678504943848</v>
      </c>
      <c r="AL51" s="300">
        <v>2.0765922069549561</v>
      </c>
      <c r="AM51" s="300">
        <v>2.1514439582824707</v>
      </c>
      <c r="AN51" s="300">
        <v>2.1004548072814941</v>
      </c>
      <c r="AO51" s="300">
        <v>2.0633902549743652</v>
      </c>
      <c r="AP51" s="300">
        <v>2.0464127063751221</v>
      </c>
      <c r="AQ51" s="300">
        <v>2.0038752555847168</v>
      </c>
      <c r="AR51" s="300">
        <v>1.9622530937194824</v>
      </c>
      <c r="AS51" s="300">
        <v>1.8473261594772339</v>
      </c>
      <c r="AT51" s="300">
        <v>1.8485232591629028</v>
      </c>
      <c r="AU51" s="300">
        <v>1.8787369728088379</v>
      </c>
      <c r="AV51" s="300">
        <v>1.795979380607605</v>
      </c>
      <c r="AW51" s="300">
        <v>1.7328568696975708</v>
      </c>
      <c r="AX51" s="300">
        <v>1.684459924697876</v>
      </c>
      <c r="AY51" s="300">
        <v>1.6282618045806885</v>
      </c>
      <c r="AZ51" s="300">
        <v>1.6666969060897827</v>
      </c>
      <c r="BA51" s="301">
        <v>1.6053587198257446</v>
      </c>
      <c r="BB51" s="297">
        <v>0.87770992517471313</v>
      </c>
      <c r="BC51" s="297">
        <v>1.1551154851913452</v>
      </c>
      <c r="BD51" s="297">
        <v>0.84156537055969238</v>
      </c>
      <c r="BE51" s="297">
        <v>0.76294487714767456</v>
      </c>
      <c r="BF51" s="297">
        <v>1.2045457363128662</v>
      </c>
      <c r="BG51" s="297">
        <v>1.0838172435760498</v>
      </c>
      <c r="BH51" s="297">
        <v>1.1653200387954712</v>
      </c>
      <c r="BI51" s="297">
        <v>1.0354746580123901</v>
      </c>
      <c r="BJ51" s="297">
        <v>1.0850743055343628</v>
      </c>
      <c r="BK51" s="297">
        <v>0.97320854663848877</v>
      </c>
      <c r="BL51" s="297">
        <v>1.0428494215011597</v>
      </c>
      <c r="BM51" s="297">
        <v>1.1404664516448975</v>
      </c>
      <c r="BN51" s="297">
        <v>1.1200389862060547</v>
      </c>
      <c r="BO51" s="297">
        <v>1.0817763805389404</v>
      </c>
      <c r="BP51" s="297">
        <v>1.0068418979644775</v>
      </c>
      <c r="BQ51" s="297">
        <v>1.0537315607070923</v>
      </c>
      <c r="BR51" s="297">
        <v>1.0347769260406494</v>
      </c>
      <c r="BS51" s="297">
        <v>1.1160291433334351</v>
      </c>
      <c r="BT51" s="297">
        <v>1.1643873453140259</v>
      </c>
      <c r="BU51" s="297">
        <v>1.1698112487792969</v>
      </c>
      <c r="BV51" s="297">
        <v>1.0715771913528442</v>
      </c>
      <c r="BW51" s="297">
        <v>1.1401693820953369</v>
      </c>
      <c r="BX51" s="297">
        <v>1.2630637884140015</v>
      </c>
      <c r="BY51" s="297">
        <v>1.0602257251739502</v>
      </c>
      <c r="BZ51" s="297">
        <v>1.1115164756774902</v>
      </c>
      <c r="CA51" s="297">
        <v>1.0620138645172119</v>
      </c>
      <c r="CB51" s="299">
        <v>2.2679783496418566</v>
      </c>
      <c r="CC51" s="300">
        <v>2.3485572501071665</v>
      </c>
      <c r="CD51" s="300">
        <v>2.2385995847016145</v>
      </c>
      <c r="CE51" s="300">
        <v>2.2018568224866319</v>
      </c>
      <c r="CF51" s="300">
        <v>1.8166189662700334</v>
      </c>
      <c r="CG51" s="300">
        <v>1.7808677234720254</v>
      </c>
      <c r="CH51" s="300">
        <v>1.7706432705232291</v>
      </c>
      <c r="CI51" s="300">
        <v>1.7412855376168288</v>
      </c>
      <c r="CJ51" s="300">
        <v>1.7735394352069993</v>
      </c>
      <c r="CK51" s="300">
        <v>1.7565893059177713</v>
      </c>
      <c r="CL51" s="300">
        <v>1.746384911547473</v>
      </c>
      <c r="CM51" s="300">
        <v>1.7046481168847454</v>
      </c>
      <c r="CN51" s="300">
        <v>1.7071394442443559</v>
      </c>
      <c r="CO51" s="300">
        <v>1.6912216019899018</v>
      </c>
      <c r="CP51" s="300">
        <v>1.6640379622022694</v>
      </c>
      <c r="CQ51" s="300">
        <v>1.6643460106702319</v>
      </c>
      <c r="CR51" s="300">
        <v>1.6169079306423544</v>
      </c>
      <c r="CS51" s="300">
        <v>1.6102048533544568</v>
      </c>
      <c r="CT51" s="300">
        <v>1.5790978963643183</v>
      </c>
      <c r="CU51" s="300">
        <v>1.5896845391321279</v>
      </c>
      <c r="CV51" s="300">
        <v>1.5511133181459626</v>
      </c>
      <c r="CW51" s="300">
        <v>1.5596876073549288</v>
      </c>
      <c r="CX51" s="300">
        <v>1.5274345874942197</v>
      </c>
      <c r="CY51" s="300">
        <v>1.502428350175403</v>
      </c>
      <c r="CZ51" s="300">
        <v>1.5109575323909505</v>
      </c>
      <c r="DA51" s="301">
        <v>1.4831649446666706</v>
      </c>
      <c r="DB51" s="297">
        <v>3.2046240279364269</v>
      </c>
      <c r="DC51" s="297">
        <v>2.9545243633195835</v>
      </c>
      <c r="DD51" s="297">
        <v>2.8509564668401972</v>
      </c>
      <c r="DE51" s="297">
        <v>2.8298699274417851</v>
      </c>
      <c r="DF51" s="297">
        <v>2.3385780397952614</v>
      </c>
      <c r="DG51" s="297">
        <v>2.296687295690047</v>
      </c>
      <c r="DH51" s="297">
        <v>2.3489420366089684</v>
      </c>
      <c r="DI51" s="297">
        <v>2.2095234879061061</v>
      </c>
      <c r="DJ51" s="297">
        <v>2.2040930468716464</v>
      </c>
      <c r="DK51" s="297">
        <v>2.1699300841166163</v>
      </c>
      <c r="DL51" s="297">
        <v>2.1250020193468089</v>
      </c>
      <c r="DM51" s="297">
        <v>2.0850391790681737</v>
      </c>
      <c r="DN51" s="297">
        <v>2.0708668341958991</v>
      </c>
      <c r="DO51" s="297">
        <v>2.0544129729423521</v>
      </c>
      <c r="DP51" s="297">
        <v>2.0132343562777049</v>
      </c>
      <c r="DQ51" s="297">
        <v>1.9993037990925717</v>
      </c>
      <c r="DR51" s="297">
        <v>1.9349772369082467</v>
      </c>
      <c r="DS51" s="297">
        <v>1.9219933382226579</v>
      </c>
      <c r="DT51" s="297">
        <v>1.8677521719384838</v>
      </c>
      <c r="DU51" s="297">
        <v>1.8543500791386627</v>
      </c>
      <c r="DV51" s="297">
        <v>1.799410137004029</v>
      </c>
      <c r="DW51" s="297">
        <v>1.7644038657918257</v>
      </c>
      <c r="DX51" s="297">
        <v>1.6999803807358309</v>
      </c>
      <c r="DY51" s="297">
        <v>1.6725470665878397</v>
      </c>
      <c r="DZ51" s="297">
        <v>1.6610022768473591</v>
      </c>
      <c r="EA51" s="297">
        <v>1.6189949883813863</v>
      </c>
      <c r="EB51" s="299">
        <v>0.96829885891451273</v>
      </c>
      <c r="EC51" s="300">
        <v>1.0154007332115131</v>
      </c>
      <c r="ED51" s="300">
        <v>0.95061423630844277</v>
      </c>
      <c r="EE51" s="300">
        <v>1.0208207493358719</v>
      </c>
      <c r="EF51" s="300">
        <v>1.0517114400648664</v>
      </c>
      <c r="EG51" s="300">
        <v>1.0252198199112827</v>
      </c>
      <c r="EH51" s="300">
        <v>0.96201727025451322</v>
      </c>
      <c r="EI51" s="300">
        <v>1.0108808551192785</v>
      </c>
      <c r="EJ51" s="300">
        <v>1.046295954381159</v>
      </c>
      <c r="EK51" s="300">
        <v>1.0565034099495254</v>
      </c>
      <c r="EL51" s="300">
        <v>1.0790996716201902</v>
      </c>
      <c r="EM51" s="300">
        <v>1.0629324692109596</v>
      </c>
      <c r="EN51" s="300">
        <v>1.0668513000292708</v>
      </c>
      <c r="EO51" s="300">
        <v>1.0817160186975581</v>
      </c>
      <c r="EP51" s="300">
        <v>1.0729916710169203</v>
      </c>
      <c r="EQ51" s="300">
        <v>1.0962902447782639</v>
      </c>
      <c r="ER51" s="300">
        <v>1.0828251441710013</v>
      </c>
      <c r="ES51" s="300">
        <v>1.0980485427236839</v>
      </c>
      <c r="ET51" s="300">
        <v>1.1039017835085938</v>
      </c>
      <c r="EU51" s="300">
        <v>1.130785283301736</v>
      </c>
      <c r="EV51" s="300">
        <v>1.1328918327445656</v>
      </c>
      <c r="EW51" s="300">
        <v>1.1856306295282077</v>
      </c>
      <c r="EX51" s="300">
        <v>1.137292648652694</v>
      </c>
      <c r="EY51" s="300">
        <v>1.1392412206039855</v>
      </c>
      <c r="EZ51" s="300">
        <v>1.1904688981628644</v>
      </c>
      <c r="FA51" s="301">
        <v>1.1509536851523696</v>
      </c>
    </row>
    <row r="52" spans="1:157" ht="12.75" customHeight="1">
      <c r="A52" s="229">
        <v>63</v>
      </c>
      <c r="B52" s="299">
        <v>2.2817926406860352</v>
      </c>
      <c r="C52" s="300">
        <v>2.3160161972045898</v>
      </c>
      <c r="D52" s="300">
        <v>2.2578470706939697</v>
      </c>
      <c r="E52" s="300">
        <v>2.0470073223114014</v>
      </c>
      <c r="F52" s="300">
        <v>1.8225690126419067</v>
      </c>
      <c r="G52" s="300">
        <v>1.7429662942886353</v>
      </c>
      <c r="H52" s="300">
        <v>2.2280168533325195</v>
      </c>
      <c r="I52" s="300">
        <v>1.7104959487915039</v>
      </c>
      <c r="J52" s="300">
        <v>1.7919269800186157</v>
      </c>
      <c r="K52" s="300">
        <v>1.8275461196899414</v>
      </c>
      <c r="L52" s="300">
        <v>1.7365648746490479</v>
      </c>
      <c r="M52" s="300">
        <v>1.8084836006164551</v>
      </c>
      <c r="N52" s="300">
        <v>1.7452667951583862</v>
      </c>
      <c r="O52" s="300">
        <v>1.6973105669021606</v>
      </c>
      <c r="P52" s="300">
        <v>1.6870061159133911</v>
      </c>
      <c r="Q52" s="300">
        <v>1.6237629652023315</v>
      </c>
      <c r="R52" s="300">
        <v>1.6583096981048584</v>
      </c>
      <c r="S52" s="300">
        <v>1.5607346296310425</v>
      </c>
      <c r="T52" s="300">
        <v>1.5312660932540894</v>
      </c>
      <c r="U52" s="300">
        <v>1.6477135419845581</v>
      </c>
      <c r="V52" s="300">
        <v>1.5857782363891602</v>
      </c>
      <c r="W52" s="300">
        <v>1.6955302953720093</v>
      </c>
      <c r="X52" s="300">
        <v>1.5194746255874634</v>
      </c>
      <c r="Y52" s="300">
        <v>1.5307612419128418</v>
      </c>
      <c r="Z52" s="300">
        <v>1.4813138246536255</v>
      </c>
      <c r="AA52" s="301">
        <v>1.4844961166381836</v>
      </c>
      <c r="AB52" s="299">
        <v>3.3212037086486816</v>
      </c>
      <c r="AC52" s="300">
        <v>2.6186902523040771</v>
      </c>
      <c r="AD52" s="300">
        <v>2.3890256881713867</v>
      </c>
      <c r="AE52" s="300">
        <v>2.6131963729858398</v>
      </c>
      <c r="AF52" s="300">
        <v>2.1649467945098877</v>
      </c>
      <c r="AG52" s="300">
        <v>1.9907196760177612</v>
      </c>
      <c r="AH52" s="300">
        <v>2.6586408615112305</v>
      </c>
      <c r="AI52" s="300">
        <v>2.2020292282104492</v>
      </c>
      <c r="AJ52" s="300">
        <v>2.1926162242889404</v>
      </c>
      <c r="AK52" s="300">
        <v>2.2303192615509033</v>
      </c>
      <c r="AL52" s="300">
        <v>2.1467797756195068</v>
      </c>
      <c r="AM52" s="300">
        <v>2.2094664573669434</v>
      </c>
      <c r="AN52" s="300">
        <v>2.1047852039337158</v>
      </c>
      <c r="AO52" s="300">
        <v>2.077711820602417</v>
      </c>
      <c r="AP52" s="300">
        <v>2.0049278736114502</v>
      </c>
      <c r="AQ52" s="300">
        <v>1.9613261222839355</v>
      </c>
      <c r="AR52" s="300">
        <v>1.9723906517028809</v>
      </c>
      <c r="AS52" s="300">
        <v>1.9283849000930786</v>
      </c>
      <c r="AT52" s="300">
        <v>1.8518217802047729</v>
      </c>
      <c r="AU52" s="300">
        <v>1.9319645166397095</v>
      </c>
      <c r="AV52" s="300">
        <v>1.8707406520843506</v>
      </c>
      <c r="AW52" s="300">
        <v>1.8116685152053833</v>
      </c>
      <c r="AX52" s="300">
        <v>1.7252944707870483</v>
      </c>
      <c r="AY52" s="300">
        <v>1.6677510738372803</v>
      </c>
      <c r="AZ52" s="300">
        <v>1.6402283906936646</v>
      </c>
      <c r="BA52" s="301">
        <v>1.6194158792495728</v>
      </c>
      <c r="BB52" s="297">
        <v>1.0210690498352051</v>
      </c>
      <c r="BC52" s="297">
        <v>1.3650075197219849</v>
      </c>
      <c r="BD52" s="297">
        <v>1.7500087022781372</v>
      </c>
      <c r="BE52" s="297">
        <v>0.84050434827804565</v>
      </c>
      <c r="BF52" s="297">
        <v>1.2108979225158691</v>
      </c>
      <c r="BG52" s="297">
        <v>1.2657194137573242</v>
      </c>
      <c r="BH52" s="297">
        <v>1.4339690208435059</v>
      </c>
      <c r="BI52" s="297">
        <v>0.90894484519958496</v>
      </c>
      <c r="BJ52" s="297">
        <v>1.0633926391601562</v>
      </c>
      <c r="BK52" s="297">
        <v>1.0705111026763916</v>
      </c>
      <c r="BL52" s="297">
        <v>0.99393695592880249</v>
      </c>
      <c r="BM52" s="297">
        <v>1.0921496152877808</v>
      </c>
      <c r="BN52" s="297">
        <v>1.0764210224151611</v>
      </c>
      <c r="BO52" s="297">
        <v>1.0360704660415649</v>
      </c>
      <c r="BP52" s="297">
        <v>1.0669037103652954</v>
      </c>
      <c r="BQ52" s="297">
        <v>1.0314149856567383</v>
      </c>
      <c r="BR52" s="297">
        <v>1.1000258922576904</v>
      </c>
      <c r="BS52" s="297">
        <v>0.98714888095855713</v>
      </c>
      <c r="BT52" s="297">
        <v>1.0214704275131226</v>
      </c>
      <c r="BU52" s="297">
        <v>1.1704388856887817</v>
      </c>
      <c r="BV52" s="297">
        <v>1.1216117143630981</v>
      </c>
      <c r="BW52" s="297">
        <v>1.4779155254364014</v>
      </c>
      <c r="BX52" s="297">
        <v>1.0815690755844116</v>
      </c>
      <c r="BY52" s="297">
        <v>1.2240325212478638</v>
      </c>
      <c r="BZ52" s="297">
        <v>1.1164406538009644</v>
      </c>
      <c r="CA52" s="297">
        <v>1.1379053592681885</v>
      </c>
      <c r="CB52" s="299">
        <v>2.2228495790926037</v>
      </c>
      <c r="CC52" s="300">
        <v>2.309674037317627</v>
      </c>
      <c r="CD52" s="300">
        <v>2.201528973653037</v>
      </c>
      <c r="CE52" s="300">
        <v>2.1770463070691179</v>
      </c>
      <c r="CF52" s="300">
        <v>1.8066213594555598</v>
      </c>
      <c r="CG52" s="300">
        <v>1.7646031700053637</v>
      </c>
      <c r="CH52" s="300">
        <v>1.7415424915733992</v>
      </c>
      <c r="CI52" s="300">
        <v>1.7407738453614896</v>
      </c>
      <c r="CJ52" s="300">
        <v>1.7645852478281856</v>
      </c>
      <c r="CK52" s="300">
        <v>1.7526295445722544</v>
      </c>
      <c r="CL52" s="300">
        <v>1.7398665676702163</v>
      </c>
      <c r="CM52" s="300">
        <v>1.7014664062962823</v>
      </c>
      <c r="CN52" s="300">
        <v>1.6988172807779294</v>
      </c>
      <c r="CO52" s="300">
        <v>1.6833830540468449</v>
      </c>
      <c r="CP52" s="300">
        <v>1.6695351543473052</v>
      </c>
      <c r="CQ52" s="300">
        <v>1.6533131917333672</v>
      </c>
      <c r="CR52" s="300">
        <v>1.6167952948986277</v>
      </c>
      <c r="CS52" s="300">
        <v>1.60070328040407</v>
      </c>
      <c r="CT52" s="300">
        <v>1.5758413402449005</v>
      </c>
      <c r="CU52" s="300">
        <v>1.5825031120252657</v>
      </c>
      <c r="CV52" s="300">
        <v>1.5466988340626608</v>
      </c>
      <c r="CW52" s="300">
        <v>1.5573219806183654</v>
      </c>
      <c r="CX52" s="300">
        <v>1.5267853010935233</v>
      </c>
      <c r="CY52" s="300">
        <v>1.5046431381399414</v>
      </c>
      <c r="CZ52" s="300">
        <v>1.5126166710279056</v>
      </c>
      <c r="DA52" s="301">
        <v>1.4870422213267784</v>
      </c>
      <c r="DB52" s="297">
        <v>3.1004365229526289</v>
      </c>
      <c r="DC52" s="297">
        <v>2.8865455895598249</v>
      </c>
      <c r="DD52" s="297">
        <v>2.7813371116159056</v>
      </c>
      <c r="DE52" s="297">
        <v>2.7646345680453313</v>
      </c>
      <c r="DF52" s="297">
        <v>2.2862725586127572</v>
      </c>
      <c r="DG52" s="297">
        <v>2.2386471599198061</v>
      </c>
      <c r="DH52" s="297">
        <v>2.309863600980739</v>
      </c>
      <c r="DI52" s="297">
        <v>2.1920695853794396</v>
      </c>
      <c r="DJ52" s="297">
        <v>2.1801425601820488</v>
      </c>
      <c r="DK52" s="297">
        <v>2.1519487218344371</v>
      </c>
      <c r="DL52" s="297">
        <v>2.1050954117437661</v>
      </c>
      <c r="DM52" s="297">
        <v>2.0744831956900174</v>
      </c>
      <c r="DN52" s="297">
        <v>2.0517249165217115</v>
      </c>
      <c r="DO52" s="297">
        <v>2.0387234133963701</v>
      </c>
      <c r="DP52" s="297">
        <v>2.0105914806800973</v>
      </c>
      <c r="DQ52" s="297">
        <v>1.9769963047629628</v>
      </c>
      <c r="DR52" s="297">
        <v>1.9385603567439726</v>
      </c>
      <c r="DS52" s="297">
        <v>1.9141065839642049</v>
      </c>
      <c r="DT52" s="297">
        <v>1.8588748552707128</v>
      </c>
      <c r="DU52" s="297">
        <v>1.8456232316715415</v>
      </c>
      <c r="DV52" s="297">
        <v>1.8007802887876456</v>
      </c>
      <c r="DW52" s="297">
        <v>1.7618791529866689</v>
      </c>
      <c r="DX52" s="297">
        <v>1.69857299921694</v>
      </c>
      <c r="DY52" s="297">
        <v>1.6766302758457445</v>
      </c>
      <c r="DZ52" s="297">
        <v>1.6626158823535317</v>
      </c>
      <c r="EA52" s="297">
        <v>1.6220006677138725</v>
      </c>
      <c r="EB52" s="299">
        <v>0.98065958254076013</v>
      </c>
      <c r="EC52" s="300">
        <v>1.013393958288124</v>
      </c>
      <c r="ED52" s="300">
        <v>0.95314768388836435</v>
      </c>
      <c r="EE52" s="300">
        <v>1.0248247139461104</v>
      </c>
      <c r="EF52" s="300">
        <v>1.0675343526685073</v>
      </c>
      <c r="EG52" s="300">
        <v>1.0274465092000331</v>
      </c>
      <c r="EH52" s="300">
        <v>0.9536001257527138</v>
      </c>
      <c r="EI52" s="300">
        <v>1.008171889075719</v>
      </c>
      <c r="EJ52" s="300">
        <v>1.0428019303405223</v>
      </c>
      <c r="EK52" s="300">
        <v>1.0518802331488961</v>
      </c>
      <c r="EL52" s="300">
        <v>1.0779292060539634</v>
      </c>
      <c r="EM52" s="300">
        <v>1.0548631373800654</v>
      </c>
      <c r="EN52" s="300">
        <v>1.0570932521594705</v>
      </c>
      <c r="EO52" s="300">
        <v>1.0728168633475466</v>
      </c>
      <c r="EP52" s="300">
        <v>1.0708958780009918</v>
      </c>
      <c r="EQ52" s="300">
        <v>1.0890942528738485</v>
      </c>
      <c r="ER52" s="300">
        <v>1.0744895367946015</v>
      </c>
      <c r="ES52" s="300">
        <v>1.0909229014316426</v>
      </c>
      <c r="ET52" s="300">
        <v>1.1020230767806363</v>
      </c>
      <c r="EU52" s="300">
        <v>1.1311759609683563</v>
      </c>
      <c r="EV52" s="300">
        <v>1.1362590743215246</v>
      </c>
      <c r="EW52" s="300">
        <v>1.1859085636387074</v>
      </c>
      <c r="EX52" s="300">
        <v>1.1398832970381272</v>
      </c>
      <c r="EY52" s="300">
        <v>1.1403751846272994</v>
      </c>
      <c r="EZ52" s="300">
        <v>1.1890380228240853</v>
      </c>
      <c r="FA52" s="301">
        <v>1.1464438307641662</v>
      </c>
    </row>
    <row r="53" spans="1:157" ht="12.75" customHeight="1">
      <c r="A53" s="229">
        <v>64</v>
      </c>
      <c r="B53" s="299">
        <v>1.9967378377914429</v>
      </c>
      <c r="C53" s="300">
        <v>2.3963558673858643</v>
      </c>
      <c r="D53" s="300">
        <v>2.4414033889770508</v>
      </c>
      <c r="E53" s="300">
        <v>2.088996410369873</v>
      </c>
      <c r="F53" s="300">
        <v>1.7161004543304443</v>
      </c>
      <c r="G53" s="300">
        <v>1.6653633117675781</v>
      </c>
      <c r="H53" s="300">
        <v>1.6257201433181763</v>
      </c>
      <c r="I53" s="300">
        <v>1.7565640211105347</v>
      </c>
      <c r="J53" s="300">
        <v>1.6713880300521851</v>
      </c>
      <c r="K53" s="300">
        <v>1.750014066696167</v>
      </c>
      <c r="L53" s="300">
        <v>1.7550431489944458</v>
      </c>
      <c r="M53" s="300">
        <v>1.7259480953216553</v>
      </c>
      <c r="N53" s="300">
        <v>1.6904253959655762</v>
      </c>
      <c r="O53" s="300">
        <v>1.6956921815872192</v>
      </c>
      <c r="P53" s="300">
        <v>1.7440181970596313</v>
      </c>
      <c r="Q53" s="300">
        <v>1.5950484275817871</v>
      </c>
      <c r="R53" s="300">
        <v>1.6251754760742188</v>
      </c>
      <c r="S53" s="300">
        <v>1.6087296009063721</v>
      </c>
      <c r="T53" s="300">
        <v>1.5698434114456177</v>
      </c>
      <c r="U53" s="300">
        <v>1.5232601165771484</v>
      </c>
      <c r="V53" s="300">
        <v>1.5708466768264771</v>
      </c>
      <c r="W53" s="300">
        <v>1.4825828075408936</v>
      </c>
      <c r="X53" s="300">
        <v>1.5481857061386108</v>
      </c>
      <c r="Y53" s="300">
        <v>1.5477466583251953</v>
      </c>
      <c r="Z53" s="300">
        <v>1.5708814859390259</v>
      </c>
      <c r="AA53" s="301">
        <v>1.4974099397659302</v>
      </c>
      <c r="AB53" s="299">
        <v>2.8705966472625732</v>
      </c>
      <c r="AC53" s="300">
        <v>3.1253714561462402</v>
      </c>
      <c r="AD53" s="300">
        <v>2.9970524311065674</v>
      </c>
      <c r="AE53" s="300">
        <v>2.4430668354034424</v>
      </c>
      <c r="AF53" s="300">
        <v>2.2143421173095703</v>
      </c>
      <c r="AG53" s="300">
        <v>2.2170636653900146</v>
      </c>
      <c r="AH53" s="300">
        <v>2.0620636940002441</v>
      </c>
      <c r="AI53" s="300">
        <v>2.1411116123199463</v>
      </c>
      <c r="AJ53" s="300">
        <v>2.1258740425109863</v>
      </c>
      <c r="AK53" s="300">
        <v>2.1435790061950684</v>
      </c>
      <c r="AL53" s="300">
        <v>2.0868158340454102</v>
      </c>
      <c r="AM53" s="300">
        <v>2.0858962535858154</v>
      </c>
      <c r="AN53" s="300">
        <v>2.0470073223114014</v>
      </c>
      <c r="AO53" s="300">
        <v>2.0616590976715088</v>
      </c>
      <c r="AP53" s="300">
        <v>2.1164584159851074</v>
      </c>
      <c r="AQ53" s="300">
        <v>1.9320399761199951</v>
      </c>
      <c r="AR53" s="300">
        <v>1.963982105255127</v>
      </c>
      <c r="AS53" s="300">
        <v>1.992997407913208</v>
      </c>
      <c r="AT53" s="300">
        <v>1.8667237758636475</v>
      </c>
      <c r="AU53" s="300">
        <v>1.8497480154037476</v>
      </c>
      <c r="AV53" s="300">
        <v>1.8373751640319824</v>
      </c>
      <c r="AW53" s="300">
        <v>1.7842297554016113</v>
      </c>
      <c r="AX53" s="300">
        <v>1.7307906150817871</v>
      </c>
      <c r="AY53" s="300">
        <v>1.6966502666473389</v>
      </c>
      <c r="AZ53" s="300">
        <v>1.6824190616607666</v>
      </c>
      <c r="BA53" s="301">
        <v>1.6516551971435547</v>
      </c>
      <c r="BB53" s="297">
        <v>0.71570616960525513</v>
      </c>
      <c r="BC53" s="297">
        <v>1.0201162099838257</v>
      </c>
      <c r="BD53" s="297">
        <v>1.1422556638717651</v>
      </c>
      <c r="BE53" s="297">
        <v>1.2530602216720581</v>
      </c>
      <c r="BF53" s="297">
        <v>0.98170411586761475</v>
      </c>
      <c r="BG53" s="297">
        <v>0.87028467655181885</v>
      </c>
      <c r="BH53" s="297">
        <v>0.87236875295639038</v>
      </c>
      <c r="BI53" s="297">
        <v>1.0614438056945801</v>
      </c>
      <c r="BJ53" s="297">
        <v>0.89488595724105835</v>
      </c>
      <c r="BK53" s="297">
        <v>1.018018364906311</v>
      </c>
      <c r="BL53" s="297">
        <v>1.1136150360107422</v>
      </c>
      <c r="BM53" s="297">
        <v>1.0408674478530884</v>
      </c>
      <c r="BN53" s="297">
        <v>1.0236449241638184</v>
      </c>
      <c r="BO53" s="297">
        <v>1.0365700721740723</v>
      </c>
      <c r="BP53" s="297">
        <v>1.0526305437088013</v>
      </c>
      <c r="BQ53" s="297">
        <v>1.002245306968689</v>
      </c>
      <c r="BR53" s="297">
        <v>1.0365264415740967</v>
      </c>
      <c r="BS53" s="297">
        <v>1.009931206703186</v>
      </c>
      <c r="BT53" s="297">
        <v>1.0791041851043701</v>
      </c>
      <c r="BU53" s="297">
        <v>1.0184485912322998</v>
      </c>
      <c r="BV53" s="297">
        <v>1.1301538944244385</v>
      </c>
      <c r="BW53" s="297">
        <v>1.0050739049911499</v>
      </c>
      <c r="BX53" s="297">
        <v>1.1460663080215454</v>
      </c>
      <c r="BY53" s="297">
        <v>1.2113082408905029</v>
      </c>
      <c r="BZ53" s="297">
        <v>1.3318994045257568</v>
      </c>
      <c r="CA53" s="297">
        <v>1.1273047924041748</v>
      </c>
      <c r="CB53" s="299">
        <v>2.1830647310667066</v>
      </c>
      <c r="CC53" s="300">
        <v>2.2572741499633464</v>
      </c>
      <c r="CD53" s="300">
        <v>2.1632913003257519</v>
      </c>
      <c r="CE53" s="300">
        <v>2.15369554524937</v>
      </c>
      <c r="CF53" s="300">
        <v>1.7967451961873697</v>
      </c>
      <c r="CG53" s="300">
        <v>1.7508218947268313</v>
      </c>
      <c r="CH53" s="300">
        <v>1.7226399909396226</v>
      </c>
      <c r="CI53" s="300">
        <v>1.7377912973053851</v>
      </c>
      <c r="CJ53" s="300">
        <v>1.750292873031756</v>
      </c>
      <c r="CK53" s="300">
        <v>1.7431342374063812</v>
      </c>
      <c r="CL53" s="300">
        <v>1.726324358417678</v>
      </c>
      <c r="CM53" s="300">
        <v>1.6960735791378982</v>
      </c>
      <c r="CN53" s="300">
        <v>1.6853759974288689</v>
      </c>
      <c r="CO53" s="300">
        <v>1.674551924550693</v>
      </c>
      <c r="CP53" s="300">
        <v>1.6722054736470531</v>
      </c>
      <c r="CQ53" s="300">
        <v>1.6422501473308899</v>
      </c>
      <c r="CR53" s="300">
        <v>1.6146048273120377</v>
      </c>
      <c r="CS53" s="300">
        <v>1.5916347875098054</v>
      </c>
      <c r="CT53" s="300">
        <v>1.5727132233094363</v>
      </c>
      <c r="CU53" s="300">
        <v>1.5756614867741467</v>
      </c>
      <c r="CV53" s="300">
        <v>1.5433607083561081</v>
      </c>
      <c r="CW53" s="300">
        <v>1.5564559435637402</v>
      </c>
      <c r="CX53" s="300">
        <v>1.5262054024057428</v>
      </c>
      <c r="CY53" s="300">
        <v>1.5083678944668628</v>
      </c>
      <c r="CZ53" s="300">
        <v>1.5152486063580957</v>
      </c>
      <c r="DA53" s="301">
        <v>1.4905595769700217</v>
      </c>
      <c r="DB53" s="297">
        <v>3.0342445271049625</v>
      </c>
      <c r="DC53" s="297">
        <v>2.8068922002451053</v>
      </c>
      <c r="DD53" s="297">
        <v>2.7001196032245227</v>
      </c>
      <c r="DE53" s="297">
        <v>2.6900622478751064</v>
      </c>
      <c r="DF53" s="297">
        <v>2.2481189664321795</v>
      </c>
      <c r="DG53" s="297">
        <v>2.1821850675199008</v>
      </c>
      <c r="DH53" s="297">
        <v>2.2664659139647205</v>
      </c>
      <c r="DI53" s="297">
        <v>2.1730238296154889</v>
      </c>
      <c r="DJ53" s="297">
        <v>2.1495986463046641</v>
      </c>
      <c r="DK53" s="297">
        <v>2.1268794608511379</v>
      </c>
      <c r="DL53" s="297">
        <v>2.0780918266316379</v>
      </c>
      <c r="DM53" s="297">
        <v>2.0607057382411629</v>
      </c>
      <c r="DN53" s="297">
        <v>2.0264972762893212</v>
      </c>
      <c r="DO53" s="297">
        <v>2.0186009894966044</v>
      </c>
      <c r="DP53" s="297">
        <v>2.0024770369591458</v>
      </c>
      <c r="DQ53" s="297">
        <v>1.9545748960567428</v>
      </c>
      <c r="DR53" s="297">
        <v>1.9370427959235144</v>
      </c>
      <c r="DS53" s="297">
        <v>1.8981990522204479</v>
      </c>
      <c r="DT53" s="297">
        <v>1.850882891479098</v>
      </c>
      <c r="DU53" s="297">
        <v>1.8332002930503648</v>
      </c>
      <c r="DV53" s="297">
        <v>1.7968175760563094</v>
      </c>
      <c r="DW53" s="297">
        <v>1.7583278551371828</v>
      </c>
      <c r="DX53" s="297">
        <v>1.7000117199534481</v>
      </c>
      <c r="DY53" s="297">
        <v>1.6800888108997947</v>
      </c>
      <c r="DZ53" s="297">
        <v>1.6625464050621295</v>
      </c>
      <c r="EA53" s="297">
        <v>1.6283626563024571</v>
      </c>
      <c r="EB53" s="299">
        <v>0.99626150141847036</v>
      </c>
      <c r="EC53" s="300">
        <v>1.0102935222462934</v>
      </c>
      <c r="ED53" s="300">
        <v>0.95295779546076242</v>
      </c>
      <c r="EE53" s="300">
        <v>1.0275701726015061</v>
      </c>
      <c r="EF53" s="300">
        <v>1.0808442531048958</v>
      </c>
      <c r="EG53" s="300">
        <v>1.0282354202948467</v>
      </c>
      <c r="EH53" s="300">
        <v>0.94796396837070773</v>
      </c>
      <c r="EI53" s="300">
        <v>1.0061983627316426</v>
      </c>
      <c r="EJ53" s="300">
        <v>1.039446783715797</v>
      </c>
      <c r="EK53" s="300">
        <v>1.0472141287513306</v>
      </c>
      <c r="EL53" s="300">
        <v>1.0767213155283997</v>
      </c>
      <c r="EM53" s="300">
        <v>1.0478078241617299</v>
      </c>
      <c r="EN53" s="300">
        <v>1.048691868390988</v>
      </c>
      <c r="EO53" s="300">
        <v>1.0624701241534362</v>
      </c>
      <c r="EP53" s="300">
        <v>1.0700428400447275</v>
      </c>
      <c r="EQ53" s="300">
        <v>1.0854903579909727</v>
      </c>
      <c r="ER53" s="300">
        <v>1.0671516327130985</v>
      </c>
      <c r="ES53" s="300">
        <v>1.0847557425777212</v>
      </c>
      <c r="ET53" s="300">
        <v>1.102420095674524</v>
      </c>
      <c r="EU53" s="300">
        <v>1.1296486688379461</v>
      </c>
      <c r="EV53" s="300">
        <v>1.1373571702609113</v>
      </c>
      <c r="EW53" s="300">
        <v>1.1894397851764924</v>
      </c>
      <c r="EX53" s="300">
        <v>1.1418729433238914</v>
      </c>
      <c r="EY53" s="300">
        <v>1.1402269983917925</v>
      </c>
      <c r="EZ53" s="300">
        <v>1.184130424694338</v>
      </c>
      <c r="FA53" s="301">
        <v>1.1395294565953735</v>
      </c>
    </row>
    <row r="54" spans="1:157" ht="12.75" customHeight="1">
      <c r="A54" s="229">
        <v>65</v>
      </c>
      <c r="B54" s="299">
        <v>2.177729606628418</v>
      </c>
      <c r="C54" s="300">
        <v>2.4508368968963623</v>
      </c>
      <c r="D54" s="300">
        <v>1.8593490123748779</v>
      </c>
      <c r="E54" s="300">
        <v>2.2048084735870361</v>
      </c>
      <c r="F54" s="300">
        <v>1.8662004470825195</v>
      </c>
      <c r="G54" s="300">
        <v>1.6854572296142578</v>
      </c>
      <c r="H54" s="300">
        <v>1.4801031351089478</v>
      </c>
      <c r="I54" s="300">
        <v>1.7278035879135132</v>
      </c>
      <c r="J54" s="300">
        <v>1.6515433788299561</v>
      </c>
      <c r="K54" s="300">
        <v>1.7281285524368286</v>
      </c>
      <c r="L54" s="300">
        <v>1.773698091506958</v>
      </c>
      <c r="M54" s="300">
        <v>1.6305378675460815</v>
      </c>
      <c r="N54" s="300">
        <v>1.6446449756622314</v>
      </c>
      <c r="O54" s="300">
        <v>1.6780949831008911</v>
      </c>
      <c r="P54" s="300">
        <v>1.6304388046264648</v>
      </c>
      <c r="Q54" s="300">
        <v>1.6677124500274658</v>
      </c>
      <c r="R54" s="300">
        <v>1.593786358833313</v>
      </c>
      <c r="S54" s="300">
        <v>1.5365035533905029</v>
      </c>
      <c r="T54" s="300">
        <v>1.5478610992431641</v>
      </c>
      <c r="U54" s="300">
        <v>1.5193922519683838</v>
      </c>
      <c r="V54" s="300">
        <v>1.535826563835144</v>
      </c>
      <c r="W54" s="300">
        <v>1.5768288373947144</v>
      </c>
      <c r="X54" s="300">
        <v>1.5118013620376587</v>
      </c>
      <c r="Y54" s="300">
        <v>1.5639209747314453</v>
      </c>
      <c r="Z54" s="300">
        <v>1.5026953220367432</v>
      </c>
      <c r="AA54" s="301">
        <v>1.5111966133117676</v>
      </c>
      <c r="AB54" s="299">
        <v>2.8312985897064209</v>
      </c>
      <c r="AC54" s="300">
        <v>3.100550651550293</v>
      </c>
      <c r="AD54" s="300">
        <v>2.3718340396881104</v>
      </c>
      <c r="AE54" s="300">
        <v>2.5672135353088379</v>
      </c>
      <c r="AF54" s="300">
        <v>2.267627477645874</v>
      </c>
      <c r="AG54" s="300">
        <v>2.0261070728302002</v>
      </c>
      <c r="AH54" s="300">
        <v>1.8267078399658203</v>
      </c>
      <c r="AI54" s="300">
        <v>2.0824892520904541</v>
      </c>
      <c r="AJ54" s="300">
        <v>2.0017893314361572</v>
      </c>
      <c r="AK54" s="300">
        <v>2.1170871257781982</v>
      </c>
      <c r="AL54" s="300">
        <v>2.1240179538726807</v>
      </c>
      <c r="AM54" s="300">
        <v>2.0215723514556885</v>
      </c>
      <c r="AN54" s="300">
        <v>1.9793037176132202</v>
      </c>
      <c r="AO54" s="300">
        <v>2.0537667274475098</v>
      </c>
      <c r="AP54" s="300">
        <v>1.9556334018707275</v>
      </c>
      <c r="AQ54" s="300">
        <v>2.0021679401397705</v>
      </c>
      <c r="AR54" s="300">
        <v>1.9095269441604614</v>
      </c>
      <c r="AS54" s="300">
        <v>1.8804725408554077</v>
      </c>
      <c r="AT54" s="300">
        <v>1.8811112642288208</v>
      </c>
      <c r="AU54" s="300">
        <v>1.8144333362579346</v>
      </c>
      <c r="AV54" s="300">
        <v>1.8181118965148926</v>
      </c>
      <c r="AW54" s="300">
        <v>1.8067946434020996</v>
      </c>
      <c r="AX54" s="300">
        <v>1.7255570888519287</v>
      </c>
      <c r="AY54" s="300">
        <v>1.7527953386306763</v>
      </c>
      <c r="AZ54" s="300">
        <v>1.6942355632781982</v>
      </c>
      <c r="BA54" s="301">
        <v>1.6332781314849854</v>
      </c>
      <c r="BB54" s="297">
        <v>1.015310525894165</v>
      </c>
      <c r="BC54" s="297">
        <v>1.0959104299545288</v>
      </c>
      <c r="BD54" s="297">
        <v>0.79468727111816406</v>
      </c>
      <c r="BE54" s="297">
        <v>1.0793263912200928</v>
      </c>
      <c r="BF54" s="297">
        <v>1.13359534740448</v>
      </c>
      <c r="BG54" s="297">
        <v>1.0491167306900024</v>
      </c>
      <c r="BH54" s="297">
        <v>0.91557317972183228</v>
      </c>
      <c r="BI54" s="297">
        <v>1.0508731603622437</v>
      </c>
      <c r="BJ54" s="297">
        <v>0.96166491508483887</v>
      </c>
      <c r="BK54" s="297">
        <v>0.97918516397476196</v>
      </c>
      <c r="BL54" s="297">
        <v>1.0842717885971069</v>
      </c>
      <c r="BM54" s="297">
        <v>0.92052310705184937</v>
      </c>
      <c r="BN54" s="297">
        <v>0.98450994491577148</v>
      </c>
      <c r="BO54" s="297">
        <v>0.99556851387023926</v>
      </c>
      <c r="BP54" s="297">
        <v>1.0326659679412842</v>
      </c>
      <c r="BQ54" s="297">
        <v>1.0480697154998779</v>
      </c>
      <c r="BR54" s="297">
        <v>1.0392394065856934</v>
      </c>
      <c r="BS54" s="297">
        <v>0.97253668308258057</v>
      </c>
      <c r="BT54" s="297">
        <v>0.98454111814498901</v>
      </c>
      <c r="BU54" s="297">
        <v>1.0342041254043579</v>
      </c>
      <c r="BV54" s="297">
        <v>1.0659372806549072</v>
      </c>
      <c r="BW54" s="297">
        <v>1.151673436164856</v>
      </c>
      <c r="BX54" s="297">
        <v>1.0543360710144043</v>
      </c>
      <c r="BY54" s="297">
        <v>1.1370069980621338</v>
      </c>
      <c r="BZ54" s="297">
        <v>1.0708565711975098</v>
      </c>
      <c r="CA54" s="297">
        <v>1.1835196018218994</v>
      </c>
      <c r="CB54" s="299">
        <v>2.1619007516255295</v>
      </c>
      <c r="CC54" s="300">
        <v>2.1953212372454827</v>
      </c>
      <c r="CD54" s="300">
        <v>2.1245093695822992</v>
      </c>
      <c r="CE54" s="300">
        <v>2.1218659051906488</v>
      </c>
      <c r="CF54" s="300">
        <v>1.7901317059621316</v>
      </c>
      <c r="CG54" s="300">
        <v>1.7370032927905497</v>
      </c>
      <c r="CH54" s="300">
        <v>1.7187106897464384</v>
      </c>
      <c r="CI54" s="300">
        <v>1.7276215332006768</v>
      </c>
      <c r="CJ54" s="300">
        <v>1.7307331316398122</v>
      </c>
      <c r="CK54" s="300">
        <v>1.7337269133007474</v>
      </c>
      <c r="CL54" s="300">
        <v>1.7077420503655554</v>
      </c>
      <c r="CM54" s="300">
        <v>1.6860314981082687</v>
      </c>
      <c r="CN54" s="300">
        <v>1.6692184472280718</v>
      </c>
      <c r="CO54" s="300">
        <v>1.6614488989479834</v>
      </c>
      <c r="CP54" s="300">
        <v>1.6705233619969895</v>
      </c>
      <c r="CQ54" s="300">
        <v>1.6335289525340724</v>
      </c>
      <c r="CR54" s="300">
        <v>1.6060350144000701</v>
      </c>
      <c r="CS54" s="300">
        <v>1.585755608089624</v>
      </c>
      <c r="CT54" s="300">
        <v>1.5720018191798784</v>
      </c>
      <c r="CU54" s="300">
        <v>1.5665686383010715</v>
      </c>
      <c r="CV54" s="300">
        <v>1.5419223012206484</v>
      </c>
      <c r="CW54" s="300">
        <v>1.5570124647433281</v>
      </c>
      <c r="CX54" s="300">
        <v>1.5272931555701721</v>
      </c>
      <c r="CY54" s="300">
        <v>1.514225399821082</v>
      </c>
      <c r="CZ54" s="300">
        <v>1.5174722402262355</v>
      </c>
      <c r="DA54" s="301">
        <v>1.4962710083659057</v>
      </c>
      <c r="DB54" s="297">
        <v>2.9624494071808498</v>
      </c>
      <c r="DC54" s="297">
        <v>2.7265834554230421</v>
      </c>
      <c r="DD54" s="297">
        <v>2.607307786458763</v>
      </c>
      <c r="DE54" s="297">
        <v>2.617195611517305</v>
      </c>
      <c r="DF54" s="297">
        <v>2.2132538635023762</v>
      </c>
      <c r="DG54" s="297">
        <v>2.1470778433844857</v>
      </c>
      <c r="DH54" s="297">
        <v>2.2426062044756709</v>
      </c>
      <c r="DI54" s="297">
        <v>2.1471033892497133</v>
      </c>
      <c r="DJ54" s="297">
        <v>2.1161685941009307</v>
      </c>
      <c r="DK54" s="297">
        <v>2.100651481851731</v>
      </c>
      <c r="DL54" s="297">
        <v>2.0491482506253571</v>
      </c>
      <c r="DM54" s="297">
        <v>2.038774626591803</v>
      </c>
      <c r="DN54" s="297">
        <v>1.999041617364856</v>
      </c>
      <c r="DO54" s="297">
        <v>1.9925195161390901</v>
      </c>
      <c r="DP54" s="297">
        <v>1.9887159917828059</v>
      </c>
      <c r="DQ54" s="297">
        <v>1.9345744188064622</v>
      </c>
      <c r="DR54" s="297">
        <v>1.9227857363317922</v>
      </c>
      <c r="DS54" s="297">
        <v>1.8859816693080096</v>
      </c>
      <c r="DT54" s="297">
        <v>1.8435632138520623</v>
      </c>
      <c r="DU54" s="297">
        <v>1.8203381724808954</v>
      </c>
      <c r="DV54" s="297">
        <v>1.790257359536118</v>
      </c>
      <c r="DW54" s="297">
        <v>1.7558524796953237</v>
      </c>
      <c r="DX54" s="297">
        <v>1.7044300312260674</v>
      </c>
      <c r="DY54" s="297">
        <v>1.6832262736843757</v>
      </c>
      <c r="DZ54" s="297">
        <v>1.6654579901319433</v>
      </c>
      <c r="EA54" s="297">
        <v>1.6387644576758345</v>
      </c>
      <c r="EB54" s="299">
        <v>1.0178832662836352</v>
      </c>
      <c r="EC54" s="300">
        <v>1.0065889881469967</v>
      </c>
      <c r="ED54" s="300">
        <v>0.95550519950929402</v>
      </c>
      <c r="EE54" s="300">
        <v>1.0304121451462203</v>
      </c>
      <c r="EF54" s="300">
        <v>1.086416736790655</v>
      </c>
      <c r="EG54" s="300">
        <v>1.0327109293681211</v>
      </c>
      <c r="EH54" s="300">
        <v>0.95089555206182386</v>
      </c>
      <c r="EI54" s="300">
        <v>1.0053564133052391</v>
      </c>
      <c r="EJ54" s="300">
        <v>1.0341840021390427</v>
      </c>
      <c r="EK54" s="300">
        <v>1.0429040529142501</v>
      </c>
      <c r="EL54" s="300">
        <v>1.0747690979845965</v>
      </c>
      <c r="EM54" s="300">
        <v>1.0435723533627344</v>
      </c>
      <c r="EN54" s="300">
        <v>1.0409581341612377</v>
      </c>
      <c r="EO54" s="300">
        <v>1.0542026767134631</v>
      </c>
      <c r="EP54" s="300">
        <v>1.0697399249804838</v>
      </c>
      <c r="EQ54" s="300">
        <v>1.0810575914127873</v>
      </c>
      <c r="ER54" s="300">
        <v>1.0606202126422326</v>
      </c>
      <c r="ES54" s="300">
        <v>1.0811461897497028</v>
      </c>
      <c r="ET54" s="300">
        <v>1.1037253968843326</v>
      </c>
      <c r="EU54" s="300">
        <v>1.1267489969276927</v>
      </c>
      <c r="EV54" s="300">
        <v>1.1355791758648071</v>
      </c>
      <c r="EW54" s="300">
        <v>1.1925323120016971</v>
      </c>
      <c r="EX54" s="300">
        <v>1.142304584173538</v>
      </c>
      <c r="EY54" s="300">
        <v>1.1445680127351738</v>
      </c>
      <c r="EZ54" s="300">
        <v>1.1776994541795001</v>
      </c>
      <c r="FA54" s="301">
        <v>1.1347694430003539</v>
      </c>
    </row>
    <row r="55" spans="1:157" ht="12.75" customHeight="1">
      <c r="A55" s="229">
        <v>66</v>
      </c>
      <c r="B55" s="299">
        <v>1.7528904676437378</v>
      </c>
      <c r="C55" s="300">
        <v>2.4198894500732422</v>
      </c>
      <c r="D55" s="300">
        <v>1.9353677034378052</v>
      </c>
      <c r="E55" s="300">
        <v>1.9893922805786133</v>
      </c>
      <c r="F55" s="300">
        <v>1.9061999320983887</v>
      </c>
      <c r="G55" s="300">
        <v>1.7754124402999878</v>
      </c>
      <c r="H55" s="300">
        <v>1.2533776760101318</v>
      </c>
      <c r="I55" s="300">
        <v>1.6456519365310669</v>
      </c>
      <c r="J55" s="300">
        <v>1.7234596014022827</v>
      </c>
      <c r="K55" s="300">
        <v>1.6753166913986206</v>
      </c>
      <c r="L55" s="300">
        <v>1.6209132671356201</v>
      </c>
      <c r="M55" s="300">
        <v>1.7119240760803223</v>
      </c>
      <c r="N55" s="300">
        <v>1.6020867824554443</v>
      </c>
      <c r="O55" s="300">
        <v>1.628583550453186</v>
      </c>
      <c r="P55" s="300">
        <v>1.6412479877471924</v>
      </c>
      <c r="Q55" s="300">
        <v>1.6874364614486694</v>
      </c>
      <c r="R55" s="300">
        <v>1.5746650695800781</v>
      </c>
      <c r="S55" s="300">
        <v>1.6403963565826416</v>
      </c>
      <c r="T55" s="300">
        <v>1.5176025629043579</v>
      </c>
      <c r="U55" s="300">
        <v>1.5676966905593872</v>
      </c>
      <c r="V55" s="300">
        <v>1.5056136846542358</v>
      </c>
      <c r="W55" s="300">
        <v>1.567225456237793</v>
      </c>
      <c r="X55" s="300">
        <v>1.4936597347259521</v>
      </c>
      <c r="Y55" s="300">
        <v>1.5841530561447144</v>
      </c>
      <c r="Z55" s="300">
        <v>1.4653277397155762</v>
      </c>
      <c r="AA55" s="301">
        <v>1.5157337188720703</v>
      </c>
      <c r="AB55" s="299">
        <v>2.3589680194854736</v>
      </c>
      <c r="AC55" s="300">
        <v>2.7179977893829346</v>
      </c>
      <c r="AD55" s="300">
        <v>2.373586893081665</v>
      </c>
      <c r="AE55" s="300">
        <v>2.3120808601379395</v>
      </c>
      <c r="AF55" s="300">
        <v>2.2843577861785889</v>
      </c>
      <c r="AG55" s="300">
        <v>1.9807417392730713</v>
      </c>
      <c r="AH55" s="300">
        <v>1.6331552267074585</v>
      </c>
      <c r="AI55" s="300">
        <v>2.0668168067932129</v>
      </c>
      <c r="AJ55" s="300">
        <v>2.0825765132904053</v>
      </c>
      <c r="AK55" s="300">
        <v>1.9291083812713623</v>
      </c>
      <c r="AL55" s="300">
        <v>1.9496302604675293</v>
      </c>
      <c r="AM55" s="300">
        <v>2.0402171611785889</v>
      </c>
      <c r="AN55" s="300">
        <v>1.976288914680481</v>
      </c>
      <c r="AO55" s="300">
        <v>1.9231021404266357</v>
      </c>
      <c r="AP55" s="300">
        <v>1.8994709253311157</v>
      </c>
      <c r="AQ55" s="300">
        <v>1.8945872783660889</v>
      </c>
      <c r="AR55" s="300">
        <v>1.8979271650314331</v>
      </c>
      <c r="AS55" s="300">
        <v>1.8841185569763184</v>
      </c>
      <c r="AT55" s="300">
        <v>1.7533069849014282</v>
      </c>
      <c r="AU55" s="300">
        <v>1.7498674392700195</v>
      </c>
      <c r="AV55" s="300">
        <v>1.7419439554214478</v>
      </c>
      <c r="AW55" s="300">
        <v>1.7315874099731445</v>
      </c>
      <c r="AX55" s="300">
        <v>1.6723467111587524</v>
      </c>
      <c r="AY55" s="300">
        <v>1.6873288154602051</v>
      </c>
      <c r="AZ55" s="300">
        <v>1.6110098361968994</v>
      </c>
      <c r="BA55" s="301">
        <v>1.633131742477417</v>
      </c>
      <c r="BB55" s="297">
        <v>0.78408545255661011</v>
      </c>
      <c r="BC55" s="297">
        <v>1.4630767107009888</v>
      </c>
      <c r="BD55" s="297">
        <v>0.79338258504867554</v>
      </c>
      <c r="BE55" s="297">
        <v>1.0817980766296387</v>
      </c>
      <c r="BF55" s="297">
        <v>1.2168287038803101</v>
      </c>
      <c r="BG55" s="297">
        <v>1.3359013795852661</v>
      </c>
      <c r="BH55" s="297">
        <v>0.5935438871383667</v>
      </c>
      <c r="BI55" s="297">
        <v>0.93887847661972046</v>
      </c>
      <c r="BJ55" s="297">
        <v>1.0396820306777954</v>
      </c>
      <c r="BK55" s="297">
        <v>1.119714617729187</v>
      </c>
      <c r="BL55" s="297">
        <v>0.98962128162384033</v>
      </c>
      <c r="BM55" s="297">
        <v>1.1085904836654663</v>
      </c>
      <c r="BN55" s="297">
        <v>0.92604047060012817</v>
      </c>
      <c r="BO55" s="297">
        <v>1.0566234588623047</v>
      </c>
      <c r="BP55" s="297">
        <v>1.1374019384384155</v>
      </c>
      <c r="BQ55" s="297">
        <v>1.2965778112411499</v>
      </c>
      <c r="BR55" s="297">
        <v>1.0412018299102783</v>
      </c>
      <c r="BS55" s="297">
        <v>1.1953901052474976</v>
      </c>
      <c r="BT55" s="297">
        <v>1.0978971719741821</v>
      </c>
      <c r="BU55" s="297">
        <v>1.2468472719192505</v>
      </c>
      <c r="BV55" s="297">
        <v>1.1119588613510132</v>
      </c>
      <c r="BW55" s="297">
        <v>1.2624622583389282</v>
      </c>
      <c r="BX55" s="297">
        <v>1.1023125648498535</v>
      </c>
      <c r="BY55" s="297">
        <v>1.3399373292922974</v>
      </c>
      <c r="BZ55" s="297">
        <v>1.1367760896682739</v>
      </c>
      <c r="CA55" s="297">
        <v>1.2021498680114746</v>
      </c>
      <c r="CB55" s="299">
        <v>2.1299517333675584</v>
      </c>
      <c r="CC55" s="300">
        <v>2.132156027711698</v>
      </c>
      <c r="CD55" s="300">
        <v>2.0867238715691951</v>
      </c>
      <c r="CE55" s="300">
        <v>2.0797237171827394</v>
      </c>
      <c r="CF55" s="300">
        <v>1.7791233113543596</v>
      </c>
      <c r="CG55" s="300">
        <v>1.7169954052217204</v>
      </c>
      <c r="CH55" s="300">
        <v>1.7158287678342623</v>
      </c>
      <c r="CI55" s="300">
        <v>1.7126157356783793</v>
      </c>
      <c r="CJ55" s="300">
        <v>1.7087828372312721</v>
      </c>
      <c r="CK55" s="300">
        <v>1.7187623125046947</v>
      </c>
      <c r="CL55" s="300">
        <v>1.6933999450779933</v>
      </c>
      <c r="CM55" s="300">
        <v>1.6721760325539563</v>
      </c>
      <c r="CN55" s="300">
        <v>1.6483958913590389</v>
      </c>
      <c r="CO55" s="300">
        <v>1.6468596012423367</v>
      </c>
      <c r="CP55" s="300">
        <v>1.6609369601749366</v>
      </c>
      <c r="CQ55" s="300">
        <v>1.627481078937683</v>
      </c>
      <c r="CR55" s="300">
        <v>1.5992462956601936</v>
      </c>
      <c r="CS55" s="300">
        <v>1.5831236886976143</v>
      </c>
      <c r="CT55" s="300">
        <v>1.5724419369866793</v>
      </c>
      <c r="CU55" s="300">
        <v>1.5589742002857043</v>
      </c>
      <c r="CV55" s="300">
        <v>1.5414557786835841</v>
      </c>
      <c r="CW55" s="300">
        <v>1.5568509362189173</v>
      </c>
      <c r="CX55" s="300">
        <v>1.5293490973444528</v>
      </c>
      <c r="CY55" s="300">
        <v>1.5201748088116183</v>
      </c>
      <c r="CZ55" s="300">
        <v>1.5212705001986198</v>
      </c>
      <c r="DA55" s="301">
        <v>1.5014827889079381</v>
      </c>
      <c r="DB55" s="297">
        <v>2.8790382524895857</v>
      </c>
      <c r="DC55" s="297">
        <v>2.6447146145413587</v>
      </c>
      <c r="DD55" s="297">
        <v>2.5476504167387257</v>
      </c>
      <c r="DE55" s="297">
        <v>2.552692780271447</v>
      </c>
      <c r="DF55" s="297">
        <v>2.1865884697141071</v>
      </c>
      <c r="DG55" s="297">
        <v>2.1060962380644477</v>
      </c>
      <c r="DH55" s="297">
        <v>2.2345167702583755</v>
      </c>
      <c r="DI55" s="297">
        <v>2.1213394215661605</v>
      </c>
      <c r="DJ55" s="297">
        <v>2.0790286379484786</v>
      </c>
      <c r="DK55" s="297">
        <v>2.0708762647554888</v>
      </c>
      <c r="DL55" s="297">
        <v>2.0246836079155357</v>
      </c>
      <c r="DM55" s="297">
        <v>2.0169215320323697</v>
      </c>
      <c r="DN55" s="297">
        <v>1.9670759919414571</v>
      </c>
      <c r="DO55" s="297">
        <v>1.9658566081722033</v>
      </c>
      <c r="DP55" s="297">
        <v>1.9696614395739536</v>
      </c>
      <c r="DQ55" s="297">
        <v>1.9185936761947713</v>
      </c>
      <c r="DR55" s="297">
        <v>1.9118731570369696</v>
      </c>
      <c r="DS55" s="297">
        <v>1.876446145909652</v>
      </c>
      <c r="DT55" s="297">
        <v>1.8371767708810884</v>
      </c>
      <c r="DU55" s="297">
        <v>1.8089566448199939</v>
      </c>
      <c r="DV55" s="297">
        <v>1.7788580601448214</v>
      </c>
      <c r="DW55" s="297">
        <v>1.757391053896054</v>
      </c>
      <c r="DX55" s="297">
        <v>1.7060719125555495</v>
      </c>
      <c r="DY55" s="297">
        <v>1.6860714232517848</v>
      </c>
      <c r="DZ55" s="297">
        <v>1.6720187688981485</v>
      </c>
      <c r="EA55" s="297">
        <v>1.6494085088602768</v>
      </c>
      <c r="EB55" s="299">
        <v>1.0433752964275613</v>
      </c>
      <c r="EC55" s="300">
        <v>1.0009958026490675</v>
      </c>
      <c r="ED55" s="300">
        <v>0.95667603620044195</v>
      </c>
      <c r="EE55" s="300">
        <v>1.0303924406826999</v>
      </c>
      <c r="EF55" s="300">
        <v>1.0872023774526387</v>
      </c>
      <c r="EG55" s="300">
        <v>1.0334729330652965</v>
      </c>
      <c r="EH55" s="300">
        <v>0.95316938118822259</v>
      </c>
      <c r="EI55" s="300">
        <v>1.0056666581799265</v>
      </c>
      <c r="EJ55" s="300">
        <v>1.0293998677642471</v>
      </c>
      <c r="EK55" s="300">
        <v>1.0404707178435553</v>
      </c>
      <c r="EL55" s="300">
        <v>1.0708956332208739</v>
      </c>
      <c r="EM55" s="300">
        <v>1.0412490676807182</v>
      </c>
      <c r="EN55" s="300">
        <v>1.0352336730497418</v>
      </c>
      <c r="EO55" s="300">
        <v>1.0494113090791313</v>
      </c>
      <c r="EP55" s="300">
        <v>1.074004175925626</v>
      </c>
      <c r="EQ55" s="300">
        <v>1.0779377558211658</v>
      </c>
      <c r="ER55" s="300">
        <v>1.0562813373168825</v>
      </c>
      <c r="ES55" s="300">
        <v>1.0804643080210148</v>
      </c>
      <c r="ET55" s="300">
        <v>1.1034563487345355</v>
      </c>
      <c r="EU55" s="300">
        <v>1.1227204515402054</v>
      </c>
      <c r="EV55" s="300">
        <v>1.1337664870726294</v>
      </c>
      <c r="EW55" s="300">
        <v>1.1908039626947764</v>
      </c>
      <c r="EX55" s="300">
        <v>1.1406494314896158</v>
      </c>
      <c r="EY55" s="300">
        <v>1.1485668111238567</v>
      </c>
      <c r="EZ55" s="300">
        <v>1.1708164542855684</v>
      </c>
      <c r="FA55" s="301">
        <v>1.1290097086296622</v>
      </c>
    </row>
    <row r="56" spans="1:157" ht="12.75" customHeight="1">
      <c r="A56" s="229">
        <v>67</v>
      </c>
      <c r="B56" s="299">
        <v>1.9863667488098145</v>
      </c>
      <c r="C56" s="300">
        <v>1.7898169755935669</v>
      </c>
      <c r="D56" s="300">
        <v>1.871282696723938</v>
      </c>
      <c r="E56" s="300">
        <v>2.3640010356903076</v>
      </c>
      <c r="F56" s="300">
        <v>1.6514633893966675</v>
      </c>
      <c r="G56" s="300">
        <v>1.5924444198608398</v>
      </c>
      <c r="H56" s="300">
        <v>1.9412504434585571</v>
      </c>
      <c r="I56" s="300">
        <v>1.792210578918457</v>
      </c>
      <c r="J56" s="300">
        <v>1.738090991973877</v>
      </c>
      <c r="K56" s="300">
        <v>1.7248232364654541</v>
      </c>
      <c r="L56" s="300">
        <v>1.702597975730896</v>
      </c>
      <c r="M56" s="300">
        <v>1.6037427186965942</v>
      </c>
      <c r="N56" s="300">
        <v>1.6350002288818359</v>
      </c>
      <c r="O56" s="300">
        <v>1.6199140548706055</v>
      </c>
      <c r="P56" s="300">
        <v>1.708949089050293</v>
      </c>
      <c r="Q56" s="300">
        <v>1.5933989286422729</v>
      </c>
      <c r="R56" s="300">
        <v>1.6106667518615723</v>
      </c>
      <c r="S56" s="300">
        <v>1.5653553009033203</v>
      </c>
      <c r="T56" s="300">
        <v>1.5950888395309448</v>
      </c>
      <c r="U56" s="300">
        <v>1.5002251863479614</v>
      </c>
      <c r="V56" s="300">
        <v>1.5036078691482544</v>
      </c>
      <c r="W56" s="300">
        <v>1.5053942203521729</v>
      </c>
      <c r="X56" s="300">
        <v>1.5216779708862305</v>
      </c>
      <c r="Y56" s="300">
        <v>1.4616992473602295</v>
      </c>
      <c r="Z56" s="300">
        <v>1.6040033102035522</v>
      </c>
      <c r="AA56" s="301">
        <v>1.52012038230896</v>
      </c>
      <c r="AB56" s="299">
        <v>2.6925258636474609</v>
      </c>
      <c r="AC56" s="300">
        <v>2.4192643165588379</v>
      </c>
      <c r="AD56" s="300">
        <v>2.2985382080078125</v>
      </c>
      <c r="AE56" s="300">
        <v>3.1350898742675781</v>
      </c>
      <c r="AF56" s="300">
        <v>2.0185666084289551</v>
      </c>
      <c r="AG56" s="300">
        <v>2.1369986534118652</v>
      </c>
      <c r="AH56" s="300">
        <v>2.5731117725372314</v>
      </c>
      <c r="AI56" s="300">
        <v>2.1925094127655029</v>
      </c>
      <c r="AJ56" s="300">
        <v>2.0610995292663574</v>
      </c>
      <c r="AK56" s="300">
        <v>2.0698137283325195</v>
      </c>
      <c r="AL56" s="300">
        <v>2.0132050514221191</v>
      </c>
      <c r="AM56" s="300">
        <v>1.941480278968811</v>
      </c>
      <c r="AN56" s="300">
        <v>1.892953634262085</v>
      </c>
      <c r="AO56" s="300">
        <v>1.8833407163619995</v>
      </c>
      <c r="AP56" s="300">
        <v>2.0043990612030029</v>
      </c>
      <c r="AQ56" s="300">
        <v>1.8586937189102173</v>
      </c>
      <c r="AR56" s="300">
        <v>1.8916460275650024</v>
      </c>
      <c r="AS56" s="300">
        <v>1.8300946950912476</v>
      </c>
      <c r="AT56" s="300">
        <v>1.8252440690994263</v>
      </c>
      <c r="AU56" s="300">
        <v>1.7315372228622437</v>
      </c>
      <c r="AV56" s="300">
        <v>1.7226958274841309</v>
      </c>
      <c r="AW56" s="300">
        <v>1.702364444732666</v>
      </c>
      <c r="AX56" s="300">
        <v>1.6699943542480469</v>
      </c>
      <c r="AY56" s="300">
        <v>1.6659752130508423</v>
      </c>
      <c r="AZ56" s="300">
        <v>1.7154392004013062</v>
      </c>
      <c r="BA56" s="301">
        <v>1.69011390209198</v>
      </c>
      <c r="BB56" s="297">
        <v>0.81432062387466431</v>
      </c>
      <c r="BC56" s="297">
        <v>0.64702492952346802</v>
      </c>
      <c r="BD56" s="297">
        <v>0.82156020402908325</v>
      </c>
      <c r="BE56" s="297">
        <v>1.1037620306015015</v>
      </c>
      <c r="BF56" s="297">
        <v>0.98879116773605347</v>
      </c>
      <c r="BG56" s="297">
        <v>0.75855612754821777</v>
      </c>
      <c r="BH56" s="297">
        <v>0.91125553846359253</v>
      </c>
      <c r="BI56" s="297">
        <v>1.1071058511734009</v>
      </c>
      <c r="BJ56" s="297">
        <v>1.083141565322876</v>
      </c>
      <c r="BK56" s="297">
        <v>1.0557823181152344</v>
      </c>
      <c r="BL56" s="297">
        <v>1.0894308090209961</v>
      </c>
      <c r="BM56" s="297">
        <v>0.96644800901412964</v>
      </c>
      <c r="BN56" s="297">
        <v>1.1078102588653564</v>
      </c>
      <c r="BO56" s="297">
        <v>1.115239143371582</v>
      </c>
      <c r="BP56" s="297">
        <v>1.1435083150863647</v>
      </c>
      <c r="BQ56" s="297">
        <v>1.0894695520401001</v>
      </c>
      <c r="BR56" s="297">
        <v>1.1191657781600952</v>
      </c>
      <c r="BS56" s="297">
        <v>1.088736891746521</v>
      </c>
      <c r="BT56" s="297">
        <v>1.1546610593795776</v>
      </c>
      <c r="BU56" s="297">
        <v>1.1003568172454834</v>
      </c>
      <c r="BV56" s="297">
        <v>1.1323654651641846</v>
      </c>
      <c r="BW56" s="297">
        <v>1.1474289894104004</v>
      </c>
      <c r="BX56" s="297">
        <v>1.1615428924560547</v>
      </c>
      <c r="BY56" s="297">
        <v>1.0687682628631592</v>
      </c>
      <c r="BZ56" s="297">
        <v>1.3290430307388306</v>
      </c>
      <c r="CA56" s="297">
        <v>1.1069437265396118</v>
      </c>
      <c r="CB56" s="299">
        <v>2.0962804561559421</v>
      </c>
      <c r="CC56" s="300">
        <v>2.0661267454664305</v>
      </c>
      <c r="CD56" s="300">
        <v>2.0536094046915916</v>
      </c>
      <c r="CE56" s="300">
        <v>2.0373263947292926</v>
      </c>
      <c r="CF56" s="300">
        <v>1.7639517244104446</v>
      </c>
      <c r="CG56" s="300">
        <v>1.6977787661529113</v>
      </c>
      <c r="CH56" s="300">
        <v>1.7137072538928386</v>
      </c>
      <c r="CI56" s="300">
        <v>1.6966892194792853</v>
      </c>
      <c r="CJ56" s="300">
        <v>1.6914126349524694</v>
      </c>
      <c r="CK56" s="300">
        <v>1.7059697165266603</v>
      </c>
      <c r="CL56" s="300">
        <v>1.6835138320233791</v>
      </c>
      <c r="CM56" s="300">
        <v>1.6573666185613596</v>
      </c>
      <c r="CN56" s="300">
        <v>1.6278511409106662</v>
      </c>
      <c r="CO56" s="300">
        <v>1.6325440376730482</v>
      </c>
      <c r="CP56" s="300">
        <v>1.6507582391359725</v>
      </c>
      <c r="CQ56" s="300">
        <v>1.6213339139303502</v>
      </c>
      <c r="CR56" s="300">
        <v>1.5915796195446192</v>
      </c>
      <c r="CS56" s="300">
        <v>1.5822019220559591</v>
      </c>
      <c r="CT56" s="300">
        <v>1.5721425787860948</v>
      </c>
      <c r="CU56" s="300">
        <v>1.5528275034217669</v>
      </c>
      <c r="CV56" s="300">
        <v>1.5434514732722238</v>
      </c>
      <c r="CW56" s="300">
        <v>1.5549644117981773</v>
      </c>
      <c r="CX56" s="300">
        <v>1.5323413520788758</v>
      </c>
      <c r="CY56" s="300">
        <v>1.5258664712403254</v>
      </c>
      <c r="CZ56" s="300">
        <v>1.5245425010396694</v>
      </c>
      <c r="DA56" s="301">
        <v>1.5054748292884208</v>
      </c>
      <c r="DB56" s="297">
        <v>2.7843725822994174</v>
      </c>
      <c r="DC56" s="297">
        <v>2.5760141413170796</v>
      </c>
      <c r="DD56" s="297">
        <v>2.4908482417371038</v>
      </c>
      <c r="DE56" s="297">
        <v>2.4897786826287303</v>
      </c>
      <c r="DF56" s="297">
        <v>2.164426642092526</v>
      </c>
      <c r="DG56" s="297">
        <v>2.0800640020776546</v>
      </c>
      <c r="DH56" s="297">
        <v>2.2240142884959218</v>
      </c>
      <c r="DI56" s="297">
        <v>2.091658125402625</v>
      </c>
      <c r="DJ56" s="297">
        <v>2.0493105602856465</v>
      </c>
      <c r="DK56" s="297">
        <v>2.0450733386630144</v>
      </c>
      <c r="DL56" s="297">
        <v>2.0037072301935526</v>
      </c>
      <c r="DM56" s="297">
        <v>1.9923882714285279</v>
      </c>
      <c r="DN56" s="297">
        <v>1.9346654062809558</v>
      </c>
      <c r="DO56" s="297">
        <v>1.9400865053260952</v>
      </c>
      <c r="DP56" s="297">
        <v>1.9464027831091577</v>
      </c>
      <c r="DQ56" s="297">
        <v>1.9036409867086601</v>
      </c>
      <c r="DR56" s="297">
        <v>1.8973858087406421</v>
      </c>
      <c r="DS56" s="297">
        <v>1.8675944069185788</v>
      </c>
      <c r="DT56" s="297">
        <v>1.8310634910610963</v>
      </c>
      <c r="DU56" s="297">
        <v>1.7953646512758294</v>
      </c>
      <c r="DV56" s="297">
        <v>1.7675202800024148</v>
      </c>
      <c r="DW56" s="297">
        <v>1.757305189098693</v>
      </c>
      <c r="DX56" s="297">
        <v>1.7089687779818348</v>
      </c>
      <c r="DY56" s="297">
        <v>1.6916487495027279</v>
      </c>
      <c r="DZ56" s="297">
        <v>1.6753573307919001</v>
      </c>
      <c r="EA56" s="297">
        <v>1.656442885996525</v>
      </c>
      <c r="EB56" s="299">
        <v>1.0774526533003399</v>
      </c>
      <c r="EC56" s="300">
        <v>0.99276232133394959</v>
      </c>
      <c r="ED56" s="300">
        <v>0.99375049201595611</v>
      </c>
      <c r="EE56" s="300">
        <v>1.0347059974115715</v>
      </c>
      <c r="EF56" s="300">
        <v>1.0891398767699028</v>
      </c>
      <c r="EG56" s="300">
        <v>1.0290344298189953</v>
      </c>
      <c r="EH56" s="300">
        <v>0.95474249510083664</v>
      </c>
      <c r="EI56" s="300">
        <v>1.0080185347784625</v>
      </c>
      <c r="EJ56" s="300">
        <v>1.025804293648807</v>
      </c>
      <c r="EK56" s="300">
        <v>1.0395808577063137</v>
      </c>
      <c r="EL56" s="300">
        <v>1.0668955311161887</v>
      </c>
      <c r="EM56" s="300">
        <v>1.0371216529207001</v>
      </c>
      <c r="EN56" s="300">
        <v>1.0301586767293307</v>
      </c>
      <c r="EO56" s="300">
        <v>1.0478445515970887</v>
      </c>
      <c r="EP56" s="300">
        <v>1.0758045422439535</v>
      </c>
      <c r="EQ56" s="300">
        <v>1.0769015247581157</v>
      </c>
      <c r="ER56" s="300">
        <v>1.0541390171786258</v>
      </c>
      <c r="ES56" s="300">
        <v>1.0810687892489588</v>
      </c>
      <c r="ET56" s="300">
        <v>1.1046616802792864</v>
      </c>
      <c r="EU56" s="300">
        <v>1.1165750840611197</v>
      </c>
      <c r="EV56" s="300">
        <v>1.1341288887084455</v>
      </c>
      <c r="EW56" s="300">
        <v>1.1816945272170802</v>
      </c>
      <c r="EX56" s="300">
        <v>1.1380230141327667</v>
      </c>
      <c r="EY56" s="300">
        <v>1.1512806951997101</v>
      </c>
      <c r="EZ56" s="300">
        <v>1.1655758924653634</v>
      </c>
      <c r="FA56" s="301">
        <v>1.1230075597852072</v>
      </c>
    </row>
    <row r="57" spans="1:157" ht="12.75" customHeight="1">
      <c r="A57" s="229">
        <v>68</v>
      </c>
      <c r="B57" s="299">
        <v>2.245833158493042</v>
      </c>
      <c r="C57" s="300">
        <v>1.8142409324645996</v>
      </c>
      <c r="D57" s="300">
        <v>1.9697529077529907</v>
      </c>
      <c r="E57" s="300">
        <v>2.2322077751159668</v>
      </c>
      <c r="F57" s="300">
        <v>1.7354965209960938</v>
      </c>
      <c r="G57" s="300">
        <v>1.4625258445739746</v>
      </c>
      <c r="H57" s="300">
        <v>1.6858739852905273</v>
      </c>
      <c r="I57" s="300">
        <v>1.6617344617843628</v>
      </c>
      <c r="J57" s="300">
        <v>1.6756612062454224</v>
      </c>
      <c r="K57" s="300">
        <v>1.6947420835494995</v>
      </c>
      <c r="L57" s="300">
        <v>1.5671931505203247</v>
      </c>
      <c r="M57" s="300">
        <v>1.5441079139709473</v>
      </c>
      <c r="N57" s="300">
        <v>1.6275637149810791</v>
      </c>
      <c r="O57" s="300">
        <v>1.6776623725891113</v>
      </c>
      <c r="P57" s="300">
        <v>1.6315981149673462</v>
      </c>
      <c r="Q57" s="300">
        <v>1.6158372163772583</v>
      </c>
      <c r="R57" s="300">
        <v>1.5964152812957764</v>
      </c>
      <c r="S57" s="300">
        <v>1.5800129175186157</v>
      </c>
      <c r="T57" s="300">
        <v>1.6146819591522217</v>
      </c>
      <c r="U57" s="300">
        <v>1.5315903425216675</v>
      </c>
      <c r="V57" s="300">
        <v>1.5200310945510864</v>
      </c>
      <c r="W57" s="300">
        <v>1.5415748357772827</v>
      </c>
      <c r="X57" s="300">
        <v>1.5391608476638794</v>
      </c>
      <c r="Y57" s="300">
        <v>1.5177626609802246</v>
      </c>
      <c r="Z57" s="300">
        <v>1.5553441047668457</v>
      </c>
      <c r="AA57" s="301">
        <v>1.5163992643356323</v>
      </c>
      <c r="AB57" s="299">
        <v>2.9924073219299316</v>
      </c>
      <c r="AC57" s="300">
        <v>2.3028974533081055</v>
      </c>
      <c r="AD57" s="300">
        <v>2.2973718643188477</v>
      </c>
      <c r="AE57" s="300">
        <v>2.6378369331359863</v>
      </c>
      <c r="AF57" s="300">
        <v>2.0861513614654541</v>
      </c>
      <c r="AG57" s="300">
        <v>1.6861873865127563</v>
      </c>
      <c r="AH57" s="300">
        <v>2.2951784133911133</v>
      </c>
      <c r="AI57" s="300">
        <v>2.0420534610748291</v>
      </c>
      <c r="AJ57" s="300">
        <v>1.9800269603729248</v>
      </c>
      <c r="AK57" s="300">
        <v>2.0094535350799561</v>
      </c>
      <c r="AL57" s="300">
        <v>1.8808444738388062</v>
      </c>
      <c r="AM57" s="300">
        <v>1.8369598388671875</v>
      </c>
      <c r="AN57" s="300">
        <v>1.9125844240188599</v>
      </c>
      <c r="AO57" s="300">
        <v>1.9792606830596924</v>
      </c>
      <c r="AP57" s="300">
        <v>1.9081716537475586</v>
      </c>
      <c r="AQ57" s="300">
        <v>1.8775324821472168</v>
      </c>
      <c r="AR57" s="300">
        <v>1.9107151031494141</v>
      </c>
      <c r="AS57" s="300">
        <v>1.7968188524246216</v>
      </c>
      <c r="AT57" s="300">
        <v>1.8681615591049194</v>
      </c>
      <c r="AU57" s="300">
        <v>1.7883868217468262</v>
      </c>
      <c r="AV57" s="300">
        <v>1.7129106521606445</v>
      </c>
      <c r="AW57" s="300">
        <v>1.7403882741928101</v>
      </c>
      <c r="AX57" s="300">
        <v>1.7546803951263428</v>
      </c>
      <c r="AY57" s="300">
        <v>1.672250509262085</v>
      </c>
      <c r="AZ57" s="300">
        <v>1.6685218811035156</v>
      </c>
      <c r="BA57" s="301">
        <v>1.6924897432327271</v>
      </c>
      <c r="BB57" s="297">
        <v>0.98935765027999878</v>
      </c>
      <c r="BC57" s="297">
        <v>0.72708702087402344</v>
      </c>
      <c r="BD57" s="297">
        <v>1.015353798866272</v>
      </c>
      <c r="BE57" s="297">
        <v>1.0879555940628052</v>
      </c>
      <c r="BF57" s="297">
        <v>1.1035993099212646</v>
      </c>
      <c r="BG57" s="297">
        <v>1.0280629396438599</v>
      </c>
      <c r="BH57" s="297">
        <v>0.76724094152450562</v>
      </c>
      <c r="BI57" s="297">
        <v>0.9788062572479248</v>
      </c>
      <c r="BJ57" s="297">
        <v>1.0724132061004639</v>
      </c>
      <c r="BK57" s="297">
        <v>1.0442886352539063</v>
      </c>
      <c r="BL57" s="297">
        <v>0.96253740787506104</v>
      </c>
      <c r="BM57" s="297">
        <v>0.98220914602279663</v>
      </c>
      <c r="BN57" s="297">
        <v>1.0506105422973633</v>
      </c>
      <c r="BO57" s="297">
        <v>1.0931572914123535</v>
      </c>
      <c r="BP57" s="297">
        <v>1.0787261724472046</v>
      </c>
      <c r="BQ57" s="297">
        <v>1.0903974771499634</v>
      </c>
      <c r="BR57" s="297">
        <v>1.0273196697235107</v>
      </c>
      <c r="BS57" s="297">
        <v>1.170198917388916</v>
      </c>
      <c r="BT57" s="297">
        <v>1.155307412147522</v>
      </c>
      <c r="BU57" s="297">
        <v>1.068605899810791</v>
      </c>
      <c r="BV57" s="297">
        <v>1.1705443859100342</v>
      </c>
      <c r="BW57" s="297">
        <v>1.1757266521453857</v>
      </c>
      <c r="BX57" s="297">
        <v>1.0866843461990356</v>
      </c>
      <c r="BY57" s="297">
        <v>1.1607273817062378</v>
      </c>
      <c r="BZ57" s="297">
        <v>1.2885417938232422</v>
      </c>
      <c r="CA57" s="297">
        <v>1.1001664400100708</v>
      </c>
      <c r="CB57" s="299">
        <v>2.0745296488969238</v>
      </c>
      <c r="CC57" s="300">
        <v>2.0017211207464563</v>
      </c>
      <c r="CD57" s="300">
        <v>2.0216971668402195</v>
      </c>
      <c r="CE57" s="300">
        <v>2.0031973217728267</v>
      </c>
      <c r="CF57" s="300">
        <v>1.7484995409327564</v>
      </c>
      <c r="CG57" s="300">
        <v>1.6828932840224902</v>
      </c>
      <c r="CH57" s="300">
        <v>1.7029974701513997</v>
      </c>
      <c r="CI57" s="300">
        <v>1.6829708361237872</v>
      </c>
      <c r="CJ57" s="300">
        <v>1.6726069606742069</v>
      </c>
      <c r="CK57" s="300">
        <v>1.6919052755690003</v>
      </c>
      <c r="CL57" s="300">
        <v>1.6732744902721157</v>
      </c>
      <c r="CM57" s="300">
        <v>1.6416719270385116</v>
      </c>
      <c r="CN57" s="300">
        <v>1.6108030015403285</v>
      </c>
      <c r="CO57" s="300">
        <v>1.6188429240678539</v>
      </c>
      <c r="CP57" s="300">
        <v>1.6372146200441344</v>
      </c>
      <c r="CQ57" s="300">
        <v>1.6140093518870404</v>
      </c>
      <c r="CR57" s="300">
        <v>1.5836865362257564</v>
      </c>
      <c r="CS57" s="300">
        <v>1.5795273877944109</v>
      </c>
      <c r="CT57" s="300">
        <v>1.5714736013774488</v>
      </c>
      <c r="CU57" s="300">
        <v>1.5469247380279361</v>
      </c>
      <c r="CV57" s="300">
        <v>1.5441907286553056</v>
      </c>
      <c r="CW57" s="300">
        <v>1.5518266523716462</v>
      </c>
      <c r="CX57" s="300">
        <v>1.5362896457112327</v>
      </c>
      <c r="CY57" s="300">
        <v>1.530770035931929</v>
      </c>
      <c r="CZ57" s="300">
        <v>1.5259073518840534</v>
      </c>
      <c r="DA57" s="301">
        <v>1.5078879574253794</v>
      </c>
      <c r="DB57" s="297">
        <v>2.6811948570075432</v>
      </c>
      <c r="DC57" s="297">
        <v>2.5005105255987901</v>
      </c>
      <c r="DD57" s="297">
        <v>2.4431317498791945</v>
      </c>
      <c r="DE57" s="297">
        <v>2.4263649526282012</v>
      </c>
      <c r="DF57" s="297">
        <v>2.1342964432461295</v>
      </c>
      <c r="DG57" s="297">
        <v>2.0549238352858401</v>
      </c>
      <c r="DH57" s="297">
        <v>2.2126087873163938</v>
      </c>
      <c r="DI57" s="297">
        <v>2.0623773190666168</v>
      </c>
      <c r="DJ57" s="297">
        <v>2.0178558653412448</v>
      </c>
      <c r="DK57" s="297">
        <v>2.0211184355179417</v>
      </c>
      <c r="DL57" s="297">
        <v>1.9819742675410423</v>
      </c>
      <c r="DM57" s="297">
        <v>1.9640985029048432</v>
      </c>
      <c r="DN57" s="297">
        <v>1.9057192606639151</v>
      </c>
      <c r="DO57" s="297">
        <v>1.9139492297117551</v>
      </c>
      <c r="DP57" s="297">
        <v>1.9227740730593255</v>
      </c>
      <c r="DQ57" s="297">
        <v>1.8882829077797438</v>
      </c>
      <c r="DR57" s="297">
        <v>1.8812669369683137</v>
      </c>
      <c r="DS57" s="297">
        <v>1.8513788590563294</v>
      </c>
      <c r="DT57" s="297">
        <v>1.8227438795823176</v>
      </c>
      <c r="DU57" s="297">
        <v>1.7815982095353144</v>
      </c>
      <c r="DV57" s="297">
        <v>1.7598621016943394</v>
      </c>
      <c r="DW57" s="297">
        <v>1.7532185371009297</v>
      </c>
      <c r="DX57" s="297">
        <v>1.7132404802331151</v>
      </c>
      <c r="DY57" s="297">
        <v>1.6981626528742453</v>
      </c>
      <c r="DZ57" s="297">
        <v>1.6801159843659847</v>
      </c>
      <c r="EA57" s="297">
        <v>1.6610439698873563</v>
      </c>
      <c r="EB57" s="299">
        <v>1.122450552732144</v>
      </c>
      <c r="EC57" s="300">
        <v>0.98072165041234116</v>
      </c>
      <c r="ED57" s="300">
        <v>1.0621859829643769</v>
      </c>
      <c r="EE57" s="300">
        <v>1.0373020977299372</v>
      </c>
      <c r="EF57" s="300">
        <v>1.0904773075983683</v>
      </c>
      <c r="EG57" s="300">
        <v>1.0263618742514331</v>
      </c>
      <c r="EH57" s="300">
        <v>0.95252955283248086</v>
      </c>
      <c r="EI57" s="300">
        <v>1.0117118866128856</v>
      </c>
      <c r="EJ57" s="300">
        <v>1.0236746299155879</v>
      </c>
      <c r="EK57" s="300">
        <v>1.0402437306920338</v>
      </c>
      <c r="EL57" s="300">
        <v>1.0629727564597575</v>
      </c>
      <c r="EM57" s="300">
        <v>1.0329430554562908</v>
      </c>
      <c r="EN57" s="300">
        <v>1.0295188098919656</v>
      </c>
      <c r="EO57" s="300">
        <v>1.0497425552237776</v>
      </c>
      <c r="EP57" s="300">
        <v>1.076838879630494</v>
      </c>
      <c r="EQ57" s="300">
        <v>1.0766970075791658</v>
      </c>
      <c r="ER57" s="300">
        <v>1.0527074593934522</v>
      </c>
      <c r="ES57" s="300">
        <v>1.0814453625807896</v>
      </c>
      <c r="ET57" s="300">
        <v>1.1053292231747236</v>
      </c>
      <c r="EU57" s="300">
        <v>1.1095068543677802</v>
      </c>
      <c r="EV57" s="300">
        <v>1.1354943368804122</v>
      </c>
      <c r="EW57" s="300">
        <v>1.1683273192894201</v>
      </c>
      <c r="EX57" s="300">
        <v>1.1337898110619367</v>
      </c>
      <c r="EY57" s="300">
        <v>1.1516011461814264</v>
      </c>
      <c r="EZ57" s="300">
        <v>1.160716110901272</v>
      </c>
      <c r="FA57" s="301">
        <v>1.1198006253101676</v>
      </c>
    </row>
    <row r="58" spans="1:157" ht="12.75" customHeight="1">
      <c r="A58" s="229">
        <v>69</v>
      </c>
      <c r="B58" s="299">
        <v>2.6671724319458008</v>
      </c>
      <c r="C58" s="300">
        <v>1.9612462520599365</v>
      </c>
      <c r="D58" s="300">
        <v>2.6000041961669922</v>
      </c>
      <c r="E58" s="300">
        <v>1.8329496383666992</v>
      </c>
      <c r="F58" s="300">
        <v>1.6819759607315063</v>
      </c>
      <c r="G58" s="300">
        <v>1.878288745880127</v>
      </c>
      <c r="H58" s="300">
        <v>1.9426907300949097</v>
      </c>
      <c r="I58" s="300">
        <v>1.6032531261444092</v>
      </c>
      <c r="J58" s="300">
        <v>1.6875861883163452</v>
      </c>
      <c r="K58" s="300">
        <v>1.6724112033843994</v>
      </c>
      <c r="L58" s="300">
        <v>1.67983078956604</v>
      </c>
      <c r="M58" s="300">
        <v>1.6117918491363525</v>
      </c>
      <c r="N58" s="300">
        <v>1.6022518873214722</v>
      </c>
      <c r="O58" s="300">
        <v>1.5563966035842896</v>
      </c>
      <c r="P58" s="300">
        <v>1.630083441734314</v>
      </c>
      <c r="Q58" s="300">
        <v>1.601292610168457</v>
      </c>
      <c r="R58" s="300">
        <v>1.5344806909561157</v>
      </c>
      <c r="S58" s="300">
        <v>1.5966246128082275</v>
      </c>
      <c r="T58" s="300">
        <v>1.6232675313949585</v>
      </c>
      <c r="U58" s="300">
        <v>1.6382566690444946</v>
      </c>
      <c r="V58" s="300">
        <v>1.5646705627441406</v>
      </c>
      <c r="W58" s="300">
        <v>1.5690598487854004</v>
      </c>
      <c r="X58" s="300">
        <v>1.529821515083313</v>
      </c>
      <c r="Y58" s="300">
        <v>1.4705013036727905</v>
      </c>
      <c r="Z58" s="300">
        <v>1.4854960441589355</v>
      </c>
      <c r="AA58" s="301">
        <v>1.5475026369094849</v>
      </c>
      <c r="AB58" s="299">
        <v>2.9954509735107422</v>
      </c>
      <c r="AC58" s="300">
        <v>2.4173874855041504</v>
      </c>
      <c r="AD58" s="300">
        <v>3.1869616508483887</v>
      </c>
      <c r="AE58" s="300">
        <v>2.2517719268798828</v>
      </c>
      <c r="AF58" s="300">
        <v>1.8651747703552246</v>
      </c>
      <c r="AG58" s="300">
        <v>2.328453540802002</v>
      </c>
      <c r="AH58" s="300">
        <v>3.0180420875549316</v>
      </c>
      <c r="AI58" s="300">
        <v>1.9791861772537231</v>
      </c>
      <c r="AJ58" s="300">
        <v>2.072772741317749</v>
      </c>
      <c r="AK58" s="300">
        <v>2.0004644393920898</v>
      </c>
      <c r="AL58" s="300">
        <v>1.9540573358535767</v>
      </c>
      <c r="AM58" s="300">
        <v>1.9830714464187622</v>
      </c>
      <c r="AN58" s="300">
        <v>1.8858879804611206</v>
      </c>
      <c r="AO58" s="300">
        <v>1.8181216716766357</v>
      </c>
      <c r="AP58" s="300">
        <v>1.9254727363586426</v>
      </c>
      <c r="AQ58" s="300">
        <v>1.8854292631149292</v>
      </c>
      <c r="AR58" s="300">
        <v>1.805950403213501</v>
      </c>
      <c r="AS58" s="300">
        <v>1.8662971258163452</v>
      </c>
      <c r="AT58" s="300">
        <v>1.8358800411224365</v>
      </c>
      <c r="AU58" s="300">
        <v>1.8201800584793091</v>
      </c>
      <c r="AV58" s="300">
        <v>1.7659683227539063</v>
      </c>
      <c r="AW58" s="300">
        <v>1.7167114019393921</v>
      </c>
      <c r="AX58" s="300">
        <v>1.6864668130874634</v>
      </c>
      <c r="AY58" s="300">
        <v>1.6437066793441772</v>
      </c>
      <c r="AZ58" s="300">
        <v>1.6783517599105835</v>
      </c>
      <c r="BA58" s="301">
        <v>1.7009931802749634</v>
      </c>
      <c r="BB58" s="297">
        <v>1.9436050653457642</v>
      </c>
      <c r="BC58" s="297">
        <v>1.0971848964691162</v>
      </c>
      <c r="BD58" s="297">
        <v>0.88230270147323608</v>
      </c>
      <c r="BE58" s="297">
        <v>0.81447148323059082</v>
      </c>
      <c r="BF58" s="297">
        <v>1.2759860754013062</v>
      </c>
      <c r="BG58" s="297">
        <v>0.97833073139190674</v>
      </c>
      <c r="BH58" s="297">
        <v>0.84585690498352051</v>
      </c>
      <c r="BI58" s="297">
        <v>0.9447750449180603</v>
      </c>
      <c r="BJ58" s="297">
        <v>1.0162866115570068</v>
      </c>
      <c r="BK58" s="297">
        <v>1.0229732990264893</v>
      </c>
      <c r="BL58" s="297">
        <v>1.0993592739105225</v>
      </c>
      <c r="BM58" s="297">
        <v>0.94765931367874146</v>
      </c>
      <c r="BN58" s="297">
        <v>1.0381538867950439</v>
      </c>
      <c r="BO58" s="297">
        <v>1.0248003005981445</v>
      </c>
      <c r="BP58" s="297">
        <v>1.0663794279098511</v>
      </c>
      <c r="BQ58" s="297">
        <v>1.044770359992981</v>
      </c>
      <c r="BR58" s="297">
        <v>1.0418654680252075</v>
      </c>
      <c r="BS58" s="297">
        <v>1.0978702306747437</v>
      </c>
      <c r="BT58" s="297">
        <v>1.219538688659668</v>
      </c>
      <c r="BU58" s="297">
        <v>1.2854992151260376</v>
      </c>
      <c r="BV58" s="297">
        <v>1.1932388544082642</v>
      </c>
      <c r="BW58" s="297">
        <v>1.2764767408370972</v>
      </c>
      <c r="BX58" s="297">
        <v>1.1595019102096558</v>
      </c>
      <c r="BY58" s="297">
        <v>1.0922310352325439</v>
      </c>
      <c r="BZ58" s="297">
        <v>1.0770418643951416</v>
      </c>
      <c r="CA58" s="297">
        <v>1.1510888338088989</v>
      </c>
      <c r="CB58" s="299">
        <v>2.0605072694958033</v>
      </c>
      <c r="CC58" s="300">
        <v>1.9491202031586379</v>
      </c>
      <c r="CD58" s="300">
        <v>1.9914041478301254</v>
      </c>
      <c r="CE58" s="300">
        <v>1.9710406191156931</v>
      </c>
      <c r="CF58" s="300">
        <v>1.728383823969365</v>
      </c>
      <c r="CG58" s="300">
        <v>1.6625974437830675</v>
      </c>
      <c r="CH58" s="300">
        <v>1.7030858312590604</v>
      </c>
      <c r="CI58" s="300">
        <v>1.6706802782350445</v>
      </c>
      <c r="CJ58" s="300">
        <v>1.6589350704531141</v>
      </c>
      <c r="CK58" s="300">
        <v>1.6772285175331494</v>
      </c>
      <c r="CL58" s="300">
        <v>1.6658219224435924</v>
      </c>
      <c r="CM58" s="300">
        <v>1.6254711286912089</v>
      </c>
      <c r="CN58" s="300">
        <v>1.6014456915603359</v>
      </c>
      <c r="CO58" s="300">
        <v>1.6076365237580714</v>
      </c>
      <c r="CP58" s="300">
        <v>1.6246804328869155</v>
      </c>
      <c r="CQ58" s="300">
        <v>1.6061380254189901</v>
      </c>
      <c r="CR58" s="300">
        <v>1.579699863793802</v>
      </c>
      <c r="CS58" s="300">
        <v>1.5743650077736269</v>
      </c>
      <c r="CT58" s="300">
        <v>1.5709206732345318</v>
      </c>
      <c r="CU58" s="300">
        <v>1.542447996369245</v>
      </c>
      <c r="CV58" s="300">
        <v>1.5454454619613989</v>
      </c>
      <c r="CW58" s="300">
        <v>1.5464932685296084</v>
      </c>
      <c r="CX58" s="300">
        <v>1.5419216713708477</v>
      </c>
      <c r="CY58" s="300">
        <v>1.5336947849357749</v>
      </c>
      <c r="CZ58" s="300">
        <v>1.5257089825237595</v>
      </c>
      <c r="DA58" s="301">
        <v>1.5066288214719457</v>
      </c>
      <c r="DB58" s="297">
        <v>2.5895314737191635</v>
      </c>
      <c r="DC58" s="297">
        <v>2.4410218717380325</v>
      </c>
      <c r="DD58" s="297">
        <v>2.4135987378985955</v>
      </c>
      <c r="DE58" s="297">
        <v>2.370305747337127</v>
      </c>
      <c r="DF58" s="297">
        <v>2.0859892450722728</v>
      </c>
      <c r="DG58" s="297">
        <v>2.029972290907315</v>
      </c>
      <c r="DH58" s="297">
        <v>2.1986850260786257</v>
      </c>
      <c r="DI58" s="297">
        <v>2.0368214254038204</v>
      </c>
      <c r="DJ58" s="297">
        <v>1.9923970946970748</v>
      </c>
      <c r="DK58" s="297">
        <v>1.9959646060774989</v>
      </c>
      <c r="DL58" s="297">
        <v>1.9666090003496679</v>
      </c>
      <c r="DM58" s="297">
        <v>1.9371947238336618</v>
      </c>
      <c r="DN58" s="297">
        <v>1.8833121264074959</v>
      </c>
      <c r="DO58" s="297">
        <v>1.889900860486269</v>
      </c>
      <c r="DP58" s="297">
        <v>1.9009824989031479</v>
      </c>
      <c r="DQ58" s="297">
        <v>1.8741268618983531</v>
      </c>
      <c r="DR58" s="297">
        <v>1.868618544646345</v>
      </c>
      <c r="DS58" s="297">
        <v>1.8343469714400755</v>
      </c>
      <c r="DT58" s="297">
        <v>1.8116238721431464</v>
      </c>
      <c r="DU58" s="297">
        <v>1.7736306062460296</v>
      </c>
      <c r="DV58" s="297">
        <v>1.758005066455808</v>
      </c>
      <c r="DW58" s="297">
        <v>1.7498847189252322</v>
      </c>
      <c r="DX58" s="297">
        <v>1.7176417577701264</v>
      </c>
      <c r="DY58" s="297">
        <v>1.7029892313089441</v>
      </c>
      <c r="DZ58" s="297">
        <v>1.6830711173098509</v>
      </c>
      <c r="EA58" s="297">
        <v>1.6635061205695847</v>
      </c>
      <c r="EB58" s="299">
        <v>1.170789467030684</v>
      </c>
      <c r="EC58" s="300">
        <v>0.96793724093150835</v>
      </c>
      <c r="ED58" s="300">
        <v>1.1319776518287428</v>
      </c>
      <c r="EE58" s="300">
        <v>1.0388103423125892</v>
      </c>
      <c r="EF58" s="300">
        <v>1.0827645651748932</v>
      </c>
      <c r="EG58" s="300">
        <v>1.0261505975695779</v>
      </c>
      <c r="EH58" s="300">
        <v>0.95624004502944338</v>
      </c>
      <c r="EI58" s="300">
        <v>1.014614715129839</v>
      </c>
      <c r="EJ58" s="300">
        <v>1.0238590937777945</v>
      </c>
      <c r="EK58" s="300">
        <v>1.0419489948298519</v>
      </c>
      <c r="EL58" s="300">
        <v>1.0587936683740418</v>
      </c>
      <c r="EM58" s="300">
        <v>1.030761746930748</v>
      </c>
      <c r="EN58" s="300">
        <v>1.0338590487411408</v>
      </c>
      <c r="EO58" s="300">
        <v>1.0524249521011013</v>
      </c>
      <c r="EP58" s="300">
        <v>1.0761516772064343</v>
      </c>
      <c r="EQ58" s="300">
        <v>1.0741083809131655</v>
      </c>
      <c r="ER58" s="300">
        <v>1.051463559664559</v>
      </c>
      <c r="ES58" s="300">
        <v>1.0831889854496206</v>
      </c>
      <c r="ET58" s="300">
        <v>1.1040970462314483</v>
      </c>
      <c r="EU58" s="300">
        <v>1.1026494722073801</v>
      </c>
      <c r="EV58" s="300">
        <v>1.1355201447929804</v>
      </c>
      <c r="EW58" s="300">
        <v>1.1525337096281232</v>
      </c>
      <c r="EX58" s="300">
        <v>1.1266651432928028</v>
      </c>
      <c r="EY58" s="300">
        <v>1.1469615131716115</v>
      </c>
      <c r="EZ58" s="300">
        <v>1.1532147300230142</v>
      </c>
      <c r="FA58" s="301">
        <v>1.1166407320433107</v>
      </c>
    </row>
    <row r="59" spans="1:157" ht="12.75" customHeight="1">
      <c r="A59" s="229">
        <v>70</v>
      </c>
      <c r="B59" s="299">
        <v>1.8399872779846191</v>
      </c>
      <c r="C59" s="300">
        <v>1.6556446552276611</v>
      </c>
      <c r="D59" s="300">
        <v>1.9601022005081177</v>
      </c>
      <c r="E59" s="300">
        <v>1.904640793800354</v>
      </c>
      <c r="F59" s="300">
        <v>1.7499814033508301</v>
      </c>
      <c r="G59" s="300">
        <v>1.763140082359314</v>
      </c>
      <c r="H59" s="300">
        <v>1.8140326738357544</v>
      </c>
      <c r="I59" s="300">
        <v>1.6485782861709595</v>
      </c>
      <c r="J59" s="300">
        <v>1.5780912637710571</v>
      </c>
      <c r="K59" s="300">
        <v>1.7524538040161133</v>
      </c>
      <c r="L59" s="300">
        <v>1.7169749736785889</v>
      </c>
      <c r="M59" s="300">
        <v>1.6314997673034668</v>
      </c>
      <c r="N59" s="300">
        <v>1.5578422546386719</v>
      </c>
      <c r="O59" s="300">
        <v>1.5402535200119019</v>
      </c>
      <c r="P59" s="300">
        <v>1.5517644882202148</v>
      </c>
      <c r="Q59" s="300">
        <v>1.601314902305603</v>
      </c>
      <c r="R59" s="300">
        <v>1.5843727588653564</v>
      </c>
      <c r="S59" s="300">
        <v>1.5624098777770996</v>
      </c>
      <c r="T59" s="300">
        <v>1.570082426071167</v>
      </c>
      <c r="U59" s="300">
        <v>1.5263577699661255</v>
      </c>
      <c r="V59" s="300">
        <v>1.5768769979476929</v>
      </c>
      <c r="W59" s="300">
        <v>1.5873618125915527</v>
      </c>
      <c r="X59" s="300">
        <v>1.5422729253768921</v>
      </c>
      <c r="Y59" s="300">
        <v>1.6224371194839478</v>
      </c>
      <c r="Z59" s="300">
        <v>1.531862735748291</v>
      </c>
      <c r="AA59" s="301">
        <v>1.4868866205215454</v>
      </c>
      <c r="AB59" s="299">
        <v>2.7336857318878174</v>
      </c>
      <c r="AC59" s="300">
        <v>2.2748720645904541</v>
      </c>
      <c r="AD59" s="300">
        <v>2.1217107772827148</v>
      </c>
      <c r="AE59" s="300">
        <v>2.3019018173217773</v>
      </c>
      <c r="AF59" s="300">
        <v>2.1631419658660889</v>
      </c>
      <c r="AG59" s="300">
        <v>2.1621448993682861</v>
      </c>
      <c r="AH59" s="300">
        <v>2.5097446441650391</v>
      </c>
      <c r="AI59" s="300">
        <v>2.0263004302978516</v>
      </c>
      <c r="AJ59" s="300">
        <v>1.8974020481109619</v>
      </c>
      <c r="AK59" s="300">
        <v>2.1295490264892578</v>
      </c>
      <c r="AL59" s="300">
        <v>2.0102157592773437</v>
      </c>
      <c r="AM59" s="300">
        <v>1.8986208438873291</v>
      </c>
      <c r="AN59" s="300">
        <v>1.8071966171264648</v>
      </c>
      <c r="AO59" s="300">
        <v>1.8232593536376953</v>
      </c>
      <c r="AP59" s="300">
        <v>1.8477802276611328</v>
      </c>
      <c r="AQ59" s="300">
        <v>1.8732116222381592</v>
      </c>
      <c r="AR59" s="300">
        <v>1.9137316942214966</v>
      </c>
      <c r="AS59" s="300">
        <v>1.8489574193954468</v>
      </c>
      <c r="AT59" s="300">
        <v>1.8228492736816406</v>
      </c>
      <c r="AU59" s="300">
        <v>1.7640327215194702</v>
      </c>
      <c r="AV59" s="300">
        <v>1.7326493263244629</v>
      </c>
      <c r="AW59" s="300">
        <v>1.8133364915847778</v>
      </c>
      <c r="AX59" s="300">
        <v>1.6980839967727661</v>
      </c>
      <c r="AY59" s="300">
        <v>1.7444683313369751</v>
      </c>
      <c r="AZ59" s="300">
        <v>1.7027827501296997</v>
      </c>
      <c r="BA59" s="301">
        <v>1.6723995208740234</v>
      </c>
      <c r="BB59" s="297">
        <v>0.76977020502090454</v>
      </c>
      <c r="BC59" s="297">
        <v>0.52099514007568359</v>
      </c>
      <c r="BD59" s="297">
        <v>1.469444751739502</v>
      </c>
      <c r="BE59" s="297">
        <v>0.90547472238540649</v>
      </c>
      <c r="BF59" s="297">
        <v>1.0264321565628052</v>
      </c>
      <c r="BG59" s="297">
        <v>1.0396590232849121</v>
      </c>
      <c r="BH59" s="297">
        <v>0.93249994516372681</v>
      </c>
      <c r="BI59" s="297">
        <v>0.95453840494155884</v>
      </c>
      <c r="BJ59" s="297">
        <v>0.95960712432861328</v>
      </c>
      <c r="BK59" s="297">
        <v>1.0510026216506958</v>
      </c>
      <c r="BL59" s="297">
        <v>1.1003743410110474</v>
      </c>
      <c r="BM59" s="297">
        <v>1.0944200754165649</v>
      </c>
      <c r="BN59" s="297">
        <v>1.0365167856216431</v>
      </c>
      <c r="BO59" s="297">
        <v>0.989787757396698</v>
      </c>
      <c r="BP59" s="297">
        <v>0.98566895723342896</v>
      </c>
      <c r="BQ59" s="297">
        <v>1.0676459074020386</v>
      </c>
      <c r="BR59" s="297">
        <v>1.0049831867218018</v>
      </c>
      <c r="BS59" s="297">
        <v>1.0556899309158325</v>
      </c>
      <c r="BT59" s="297">
        <v>1.1076008081436157</v>
      </c>
      <c r="BU59" s="297">
        <v>1.0837297439575195</v>
      </c>
      <c r="BV59" s="297">
        <v>1.274603009223938</v>
      </c>
      <c r="BW59" s="297">
        <v>1.1669560670852661</v>
      </c>
      <c r="BX59" s="297">
        <v>1.150033712387085</v>
      </c>
      <c r="BY59" s="297">
        <v>1.3371095657348633</v>
      </c>
      <c r="BZ59" s="297">
        <v>1.1310869455337524</v>
      </c>
      <c r="CA59" s="297">
        <v>1.0273444652557373</v>
      </c>
      <c r="CB59" s="299">
        <v>2.0431162100719584</v>
      </c>
      <c r="CC59" s="300">
        <v>1.8985002677141984</v>
      </c>
      <c r="CD59" s="300">
        <v>1.9809589330642012</v>
      </c>
      <c r="CE59" s="300">
        <v>1.9497289221907224</v>
      </c>
      <c r="CF59" s="300">
        <v>1.6998645151260123</v>
      </c>
      <c r="CG59" s="300">
        <v>1.6488510427050214</v>
      </c>
      <c r="CH59" s="300">
        <v>1.6994843671714905</v>
      </c>
      <c r="CI59" s="300">
        <v>1.6587829656400297</v>
      </c>
      <c r="CJ59" s="300">
        <v>1.6483559978718096</v>
      </c>
      <c r="CK59" s="300">
        <v>1.6623761394145398</v>
      </c>
      <c r="CL59" s="300">
        <v>1.6582027901074514</v>
      </c>
      <c r="CM59" s="300">
        <v>1.61145855729415</v>
      </c>
      <c r="CN59" s="300">
        <v>1.5945707486191698</v>
      </c>
      <c r="CO59" s="300">
        <v>1.5975608716822849</v>
      </c>
      <c r="CP59" s="300">
        <v>1.6141252499748677</v>
      </c>
      <c r="CQ59" s="300">
        <v>1.5950744902433898</v>
      </c>
      <c r="CR59" s="300">
        <v>1.5778697343384147</v>
      </c>
      <c r="CS59" s="300">
        <v>1.5688118138606566</v>
      </c>
      <c r="CT59" s="300">
        <v>1.5673289890631925</v>
      </c>
      <c r="CU59" s="300">
        <v>1.5413258427644427</v>
      </c>
      <c r="CV59" s="300">
        <v>1.5487426000698725</v>
      </c>
      <c r="CW59" s="300">
        <v>1.5425542837118198</v>
      </c>
      <c r="CX59" s="300">
        <v>1.5456392022454362</v>
      </c>
      <c r="CY59" s="300">
        <v>1.5344892878004119</v>
      </c>
      <c r="CZ59" s="300">
        <v>1.5256807497585478</v>
      </c>
      <c r="DA59" s="301">
        <v>1.5051109331550987</v>
      </c>
      <c r="DB59" s="297">
        <v>2.5074438489604463</v>
      </c>
      <c r="DC59" s="297">
        <v>2.3719936434396418</v>
      </c>
      <c r="DD59" s="297">
        <v>2.3794487274342608</v>
      </c>
      <c r="DE59" s="297">
        <v>2.3189023894351135</v>
      </c>
      <c r="DF59" s="297">
        <v>2.0448168435181402</v>
      </c>
      <c r="DG59" s="297">
        <v>2.0085132824795204</v>
      </c>
      <c r="DH59" s="297">
        <v>2.1949593181176268</v>
      </c>
      <c r="DI59" s="297">
        <v>2.01384679979722</v>
      </c>
      <c r="DJ59" s="297">
        <v>1.9707568033068785</v>
      </c>
      <c r="DK59" s="297">
        <v>1.9709425199474369</v>
      </c>
      <c r="DL59" s="297">
        <v>1.9504898886085806</v>
      </c>
      <c r="DM59" s="297">
        <v>1.9131859075799842</v>
      </c>
      <c r="DN59" s="297">
        <v>1.8650559248586571</v>
      </c>
      <c r="DO59" s="297">
        <v>1.8679080515280215</v>
      </c>
      <c r="DP59" s="297">
        <v>1.8835210987020377</v>
      </c>
      <c r="DQ59" s="297">
        <v>1.8579777617395543</v>
      </c>
      <c r="DR59" s="297">
        <v>1.8590246792232938</v>
      </c>
      <c r="DS59" s="297">
        <v>1.8228512839778659</v>
      </c>
      <c r="DT59" s="297">
        <v>1.8024143531991115</v>
      </c>
      <c r="DU59" s="297">
        <v>1.7698526009198745</v>
      </c>
      <c r="DV59" s="297">
        <v>1.7596993242375603</v>
      </c>
      <c r="DW59" s="297">
        <v>1.747831361501778</v>
      </c>
      <c r="DX59" s="297">
        <v>1.7223299776989898</v>
      </c>
      <c r="DY59" s="297">
        <v>1.7058552768041253</v>
      </c>
      <c r="DZ59" s="297">
        <v>1.687971610718852</v>
      </c>
      <c r="EA59" s="297">
        <v>1.6655568348641685</v>
      </c>
      <c r="EB59" s="299">
        <v>1.233050917512744</v>
      </c>
      <c r="EC59" s="300">
        <v>0.95525900269233277</v>
      </c>
      <c r="ED59" s="300">
        <v>1.1960177896214412</v>
      </c>
      <c r="EE59" s="300">
        <v>1.0378617388791138</v>
      </c>
      <c r="EF59" s="300">
        <v>1.0692518084134248</v>
      </c>
      <c r="EG59" s="300">
        <v>1.0250371155884823</v>
      </c>
      <c r="EH59" s="300">
        <v>0.95896864606257493</v>
      </c>
      <c r="EI59" s="300">
        <v>1.0169885338135669</v>
      </c>
      <c r="EJ59" s="300">
        <v>1.022956097020491</v>
      </c>
      <c r="EK59" s="300">
        <v>1.0426281133212387</v>
      </c>
      <c r="EL59" s="300">
        <v>1.0563036469358094</v>
      </c>
      <c r="EM59" s="300">
        <v>1.0291845401104951</v>
      </c>
      <c r="EN59" s="300">
        <v>1.0382493196239184</v>
      </c>
      <c r="EO59" s="300">
        <v>1.0541407066034636</v>
      </c>
      <c r="EP59" s="300">
        <v>1.0769880248334129</v>
      </c>
      <c r="EQ59" s="300">
        <v>1.0714922457647045</v>
      </c>
      <c r="ER59" s="300">
        <v>1.0508678070310511</v>
      </c>
      <c r="ES59" s="300">
        <v>1.0831612353195288</v>
      </c>
      <c r="ET59" s="300">
        <v>1.1035364711817044</v>
      </c>
      <c r="EU59" s="300">
        <v>1.0967111740318558</v>
      </c>
      <c r="EV59" s="300">
        <v>1.134690000606434</v>
      </c>
      <c r="EW59" s="300">
        <v>1.1352378368617388</v>
      </c>
      <c r="EX59" s="300">
        <v>1.1164600160003146</v>
      </c>
      <c r="EY59" s="300">
        <v>1.1386590999060047</v>
      </c>
      <c r="EZ59" s="300">
        <v>1.1444319038739359</v>
      </c>
      <c r="FA59" s="301">
        <v>1.1125065094565361</v>
      </c>
    </row>
    <row r="60" spans="1:157" ht="12.75" customHeight="1">
      <c r="A60" s="229">
        <v>71</v>
      </c>
      <c r="B60" s="299">
        <v>1.6255828142166138</v>
      </c>
      <c r="C60" s="300">
        <v>1.6621253490447998</v>
      </c>
      <c r="D60" s="300">
        <v>1.7440677881240845</v>
      </c>
      <c r="E60" s="300">
        <v>1.9063454866409302</v>
      </c>
      <c r="F60" s="300">
        <v>1.5388761758804321</v>
      </c>
      <c r="G60" s="300">
        <v>1.6915090084075928</v>
      </c>
      <c r="H60" s="300">
        <v>1.8414630889892578</v>
      </c>
      <c r="I60" s="300">
        <v>1.6494600772857666</v>
      </c>
      <c r="J60" s="300">
        <v>1.6417028903961182</v>
      </c>
      <c r="K60" s="300">
        <v>1.5793300867080688</v>
      </c>
      <c r="L60" s="300">
        <v>1.6573817729949951</v>
      </c>
      <c r="M60" s="300">
        <v>1.5972689390182495</v>
      </c>
      <c r="N60" s="300">
        <v>1.5681428909301758</v>
      </c>
      <c r="O60" s="300">
        <v>1.6017465591430664</v>
      </c>
      <c r="P60" s="300">
        <v>1.6357824802398682</v>
      </c>
      <c r="Q60" s="300">
        <v>1.5869252681732178</v>
      </c>
      <c r="R60" s="300">
        <v>1.5809421539306641</v>
      </c>
      <c r="S60" s="300">
        <v>1.5829082727432251</v>
      </c>
      <c r="T60" s="300">
        <v>1.5551135540008545</v>
      </c>
      <c r="U60" s="300">
        <v>1.528813362121582</v>
      </c>
      <c r="V60" s="300">
        <v>1.5976176261901855</v>
      </c>
      <c r="W60" s="300">
        <v>1.5574487447738647</v>
      </c>
      <c r="X60" s="300">
        <v>1.5768176317214966</v>
      </c>
      <c r="Y60" s="300">
        <v>1.5196508169174194</v>
      </c>
      <c r="Z60" s="300">
        <v>1.503798246383667</v>
      </c>
      <c r="AA60" s="301">
        <v>1.4458827972412109</v>
      </c>
      <c r="AB60" s="299">
        <v>1.7395200729370117</v>
      </c>
      <c r="AC60" s="300">
        <v>1.9809181690216064</v>
      </c>
      <c r="AD60" s="300">
        <v>2.4113330841064453</v>
      </c>
      <c r="AE60" s="300">
        <v>2.1832559108734131</v>
      </c>
      <c r="AF60" s="300">
        <v>1.9865827560424805</v>
      </c>
      <c r="AG60" s="300">
        <v>2.0259091854095459</v>
      </c>
      <c r="AH60" s="300">
        <v>1.8997173309326172</v>
      </c>
      <c r="AI60" s="300">
        <v>1.9950960874557495</v>
      </c>
      <c r="AJ60" s="300">
        <v>1.9454180002212524</v>
      </c>
      <c r="AK60" s="300">
        <v>1.868058443069458</v>
      </c>
      <c r="AL60" s="300">
        <v>1.9471092224121094</v>
      </c>
      <c r="AM60" s="300">
        <v>1.9442274570465088</v>
      </c>
      <c r="AN60" s="300">
        <v>1.8208179473876953</v>
      </c>
      <c r="AO60" s="300">
        <v>1.8794909715652466</v>
      </c>
      <c r="AP60" s="300">
        <v>1.85405433177948</v>
      </c>
      <c r="AQ60" s="300">
        <v>1.8768720626831055</v>
      </c>
      <c r="AR60" s="300">
        <v>1.8257277011871338</v>
      </c>
      <c r="AS60" s="300">
        <v>1.8515647649765015</v>
      </c>
      <c r="AT60" s="300">
        <v>1.7690713405609131</v>
      </c>
      <c r="AU60" s="300">
        <v>1.7589977979660034</v>
      </c>
      <c r="AV60" s="300">
        <v>1.804485559463501</v>
      </c>
      <c r="AW60" s="300">
        <v>1.7778679132461548</v>
      </c>
      <c r="AX60" s="300">
        <v>1.7721414566040039</v>
      </c>
      <c r="AY60" s="300">
        <v>1.7249157428741455</v>
      </c>
      <c r="AZ60" s="300">
        <v>1.6759767532348633</v>
      </c>
      <c r="BA60" s="301">
        <v>1.6023844480514526</v>
      </c>
      <c r="BB60" s="297">
        <v>1.2204238176345825</v>
      </c>
      <c r="BC60" s="297">
        <v>0.77707648277282715</v>
      </c>
      <c r="BD60" s="297">
        <v>0.65374755859375</v>
      </c>
      <c r="BE60" s="297">
        <v>1.0510933399200439</v>
      </c>
      <c r="BF60" s="297">
        <v>0.73510074615478516</v>
      </c>
      <c r="BG60" s="297">
        <v>1.0099176168441772</v>
      </c>
      <c r="BH60" s="297">
        <v>1.7332204580307007</v>
      </c>
      <c r="BI60" s="297">
        <v>1.0145162343978882</v>
      </c>
      <c r="BJ60" s="297">
        <v>1.0579013824462891</v>
      </c>
      <c r="BK60" s="297">
        <v>1.0111967325210571</v>
      </c>
      <c r="BL60" s="297">
        <v>1.0865764617919922</v>
      </c>
      <c r="BM60" s="297">
        <v>0.96214103698730469</v>
      </c>
      <c r="BN60" s="297">
        <v>1.0271096229553223</v>
      </c>
      <c r="BO60" s="297">
        <v>1.0345385074615479</v>
      </c>
      <c r="BP60" s="297">
        <v>1.167310357093811</v>
      </c>
      <c r="BQ60" s="297">
        <v>1.0114246606826782</v>
      </c>
      <c r="BR60" s="297">
        <v>1.0814847946166992</v>
      </c>
      <c r="BS60" s="297">
        <v>1.0609456300735474</v>
      </c>
      <c r="BT60" s="297">
        <v>1.1062333583831787</v>
      </c>
      <c r="BU60" s="297">
        <v>1.0521383285522461</v>
      </c>
      <c r="BV60" s="297">
        <v>1.1819531917572021</v>
      </c>
      <c r="BW60" s="297">
        <v>1.1107821464538574</v>
      </c>
      <c r="BX60" s="297">
        <v>1.1070505380630493</v>
      </c>
      <c r="BY60" s="297">
        <v>1.0239373445510864</v>
      </c>
      <c r="BZ60" s="297">
        <v>1.0988366603851318</v>
      </c>
      <c r="CA60" s="297">
        <v>1.0322110652923584</v>
      </c>
      <c r="CB60" s="299">
        <v>2.0356258904525242</v>
      </c>
      <c r="CC60" s="300">
        <v>1.8543305562136487</v>
      </c>
      <c r="CD60" s="300">
        <v>1.9814619543167658</v>
      </c>
      <c r="CE60" s="300">
        <v>1.9240775246025419</v>
      </c>
      <c r="CF60" s="300">
        <v>1.6710568920833024</v>
      </c>
      <c r="CG60" s="300">
        <v>1.635850275695474</v>
      </c>
      <c r="CH60" s="300">
        <v>1.68305203238252</v>
      </c>
      <c r="CI60" s="300">
        <v>1.6490214468079687</v>
      </c>
      <c r="CJ60" s="300">
        <v>1.6357216758822997</v>
      </c>
      <c r="CK60" s="300">
        <v>1.6493275737969664</v>
      </c>
      <c r="CL60" s="300">
        <v>1.6533220871872429</v>
      </c>
      <c r="CM60" s="300">
        <v>1.5999371193189034</v>
      </c>
      <c r="CN60" s="300">
        <v>1.5870970583380142</v>
      </c>
      <c r="CO60" s="300">
        <v>1.5878297727091186</v>
      </c>
      <c r="CP60" s="300">
        <v>1.6029245933240091</v>
      </c>
      <c r="CQ60" s="300">
        <v>1.5822182005737089</v>
      </c>
      <c r="CR60" s="300">
        <v>1.5765021848924512</v>
      </c>
      <c r="CS60" s="300">
        <v>1.5607067620971622</v>
      </c>
      <c r="CT60" s="300">
        <v>1.5625174308265244</v>
      </c>
      <c r="CU60" s="300">
        <v>1.5384298012856525</v>
      </c>
      <c r="CV60" s="300">
        <v>1.552469912321341</v>
      </c>
      <c r="CW60" s="300">
        <v>1.5382950548070358</v>
      </c>
      <c r="CX60" s="300">
        <v>1.547316272515719</v>
      </c>
      <c r="CY60" s="300">
        <v>1.5312698452049041</v>
      </c>
      <c r="CZ60" s="300">
        <v>1.5259711165479333</v>
      </c>
      <c r="DA60" s="301">
        <v>1.5065714249115536</v>
      </c>
      <c r="DB60" s="297">
        <v>2.4355453117463535</v>
      </c>
      <c r="DC60" s="297">
        <v>2.3207850364862814</v>
      </c>
      <c r="DD60" s="297">
        <v>2.3357446372956381</v>
      </c>
      <c r="DE60" s="297">
        <v>2.2751956299745948</v>
      </c>
      <c r="DF60" s="297">
        <v>2.0002400263093336</v>
      </c>
      <c r="DG60" s="297">
        <v>1.9797329298160815</v>
      </c>
      <c r="DH60" s="297">
        <v>2.1854548756531371</v>
      </c>
      <c r="DI60" s="297">
        <v>1.9908110034921027</v>
      </c>
      <c r="DJ60" s="297">
        <v>1.9511961460412695</v>
      </c>
      <c r="DK60" s="297">
        <v>1.9498456556911528</v>
      </c>
      <c r="DL60" s="297">
        <v>1.9423299390389832</v>
      </c>
      <c r="DM60" s="297">
        <v>1.891641704663706</v>
      </c>
      <c r="DN60" s="297">
        <v>1.8497647215008626</v>
      </c>
      <c r="DO60" s="297">
        <v>1.8494072260938952</v>
      </c>
      <c r="DP60" s="297">
        <v>1.864595160053182</v>
      </c>
      <c r="DQ60" s="297">
        <v>1.8428023792551491</v>
      </c>
      <c r="DR60" s="297">
        <v>1.8498568854827893</v>
      </c>
      <c r="DS60" s="297">
        <v>1.8104443948545632</v>
      </c>
      <c r="DT60" s="297">
        <v>1.7931207218377443</v>
      </c>
      <c r="DU60" s="297">
        <v>1.767589582938957</v>
      </c>
      <c r="DV60" s="297">
        <v>1.7655798770490261</v>
      </c>
      <c r="DW60" s="297">
        <v>1.7489645243288063</v>
      </c>
      <c r="DX60" s="297">
        <v>1.7262177769903568</v>
      </c>
      <c r="DY60" s="297">
        <v>1.7109413143514949</v>
      </c>
      <c r="DZ60" s="297">
        <v>1.6921062922656731</v>
      </c>
      <c r="EA60" s="297">
        <v>1.667642415388541</v>
      </c>
      <c r="EB60" s="299">
        <v>1.2937351369225427</v>
      </c>
      <c r="EC60" s="300">
        <v>0.94737502183096056</v>
      </c>
      <c r="ED60" s="300">
        <v>1.2404209226014031</v>
      </c>
      <c r="EE60" s="300">
        <v>1.0394654898591571</v>
      </c>
      <c r="EF60" s="300">
        <v>1.0582743142893403</v>
      </c>
      <c r="EG60" s="300">
        <v>1.0176371607245456</v>
      </c>
      <c r="EH60" s="300">
        <v>0.95541947915426539</v>
      </c>
      <c r="EI60" s="300">
        <v>1.0187064203889356</v>
      </c>
      <c r="EJ60" s="300">
        <v>1.0240305054469554</v>
      </c>
      <c r="EK60" s="300">
        <v>1.0433765232544019</v>
      </c>
      <c r="EL60" s="300">
        <v>1.0546393100064624</v>
      </c>
      <c r="EM60" s="300">
        <v>1.0284870808146556</v>
      </c>
      <c r="EN60" s="300">
        <v>1.0413884976449359</v>
      </c>
      <c r="EO60" s="300">
        <v>1.0533089230919526</v>
      </c>
      <c r="EP60" s="300">
        <v>1.0768906992329117</v>
      </c>
      <c r="EQ60" s="300">
        <v>1.0693656917380283</v>
      </c>
      <c r="ER60" s="300">
        <v>1.0503434671527239</v>
      </c>
      <c r="ES60" s="300">
        <v>1.0795306478646445</v>
      </c>
      <c r="ET60" s="300">
        <v>1.1023094033420053</v>
      </c>
      <c r="EU60" s="300">
        <v>1.0918687267143727</v>
      </c>
      <c r="EV60" s="300">
        <v>1.1332473252767428</v>
      </c>
      <c r="EW60" s="300">
        <v>1.123310086658061</v>
      </c>
      <c r="EX60" s="300">
        <v>1.1069115835532222</v>
      </c>
      <c r="EY60" s="300">
        <v>1.124603289123759</v>
      </c>
      <c r="EZ60" s="300">
        <v>1.1341190314565108</v>
      </c>
      <c r="FA60" s="301">
        <v>1.1072579178198769</v>
      </c>
    </row>
    <row r="61" spans="1:157" ht="12.75" customHeight="1">
      <c r="A61" s="229">
        <v>72</v>
      </c>
      <c r="B61" s="299">
        <v>1.9052174091339111</v>
      </c>
      <c r="C61" s="300">
        <v>2.0102872848510742</v>
      </c>
      <c r="D61" s="300">
        <v>1.8099319934844971</v>
      </c>
      <c r="E61" s="300">
        <v>1.8862161636352539</v>
      </c>
      <c r="F61" s="300">
        <v>1.8854031562805176</v>
      </c>
      <c r="G61" s="300">
        <v>1.4019930362701416</v>
      </c>
      <c r="H61" s="300">
        <v>1.3272668123245239</v>
      </c>
      <c r="I61" s="300">
        <v>1.7107570171356201</v>
      </c>
      <c r="J61" s="300">
        <v>1.6649305820465088</v>
      </c>
      <c r="K61" s="300">
        <v>1.6035395860671997</v>
      </c>
      <c r="L61" s="300">
        <v>1.6568297147750854</v>
      </c>
      <c r="M61" s="300">
        <v>1.6907225847244263</v>
      </c>
      <c r="N61" s="300">
        <v>1.5640065670013428</v>
      </c>
      <c r="O61" s="300">
        <v>1.5820587873458862</v>
      </c>
      <c r="P61" s="300">
        <v>1.5732383728027344</v>
      </c>
      <c r="Q61" s="300">
        <v>1.5479961633682251</v>
      </c>
      <c r="R61" s="300">
        <v>1.5663597583770752</v>
      </c>
      <c r="S61" s="300">
        <v>1.54352867603302</v>
      </c>
      <c r="T61" s="300">
        <v>1.5450321435928345</v>
      </c>
      <c r="U61" s="300">
        <v>1.5183197259902954</v>
      </c>
      <c r="V61" s="300">
        <v>1.5433650016784668</v>
      </c>
      <c r="W61" s="300">
        <v>1.4973143339157104</v>
      </c>
      <c r="X61" s="300">
        <v>1.6343299150466919</v>
      </c>
      <c r="Y61" s="300">
        <v>1.5724358558654785</v>
      </c>
      <c r="Z61" s="300">
        <v>1.4978940486907959</v>
      </c>
      <c r="AA61" s="301">
        <v>1.5385086536407471</v>
      </c>
      <c r="AB61" s="299">
        <v>1.9914824962615967</v>
      </c>
      <c r="AC61" s="300">
        <v>2.579498291015625</v>
      </c>
      <c r="AD61" s="300">
        <v>2.262181282043457</v>
      </c>
      <c r="AE61" s="300">
        <v>2.2324175834655762</v>
      </c>
      <c r="AF61" s="300">
        <v>2.167698860168457</v>
      </c>
      <c r="AG61" s="300">
        <v>1.8734080791473389</v>
      </c>
      <c r="AH61" s="300">
        <v>1.6358833312988281</v>
      </c>
      <c r="AI61" s="300">
        <v>2.0094265937805176</v>
      </c>
      <c r="AJ61" s="300">
        <v>2.0220184326171875</v>
      </c>
      <c r="AK61" s="300">
        <v>1.8780673742294312</v>
      </c>
      <c r="AL61" s="300">
        <v>1.9315115213394165</v>
      </c>
      <c r="AM61" s="300">
        <v>1.90205979347229</v>
      </c>
      <c r="AN61" s="300">
        <v>1.8448336124420166</v>
      </c>
      <c r="AO61" s="300">
        <v>1.8386304378509521</v>
      </c>
      <c r="AP61" s="300">
        <v>1.8374879360198975</v>
      </c>
      <c r="AQ61" s="300">
        <v>1.7870081663131714</v>
      </c>
      <c r="AR61" s="300">
        <v>1.8096990585327148</v>
      </c>
      <c r="AS61" s="300">
        <v>1.759246826171875</v>
      </c>
      <c r="AT61" s="300">
        <v>1.7706798315048218</v>
      </c>
      <c r="AU61" s="300">
        <v>1.7274672985076904</v>
      </c>
      <c r="AV61" s="300">
        <v>1.8239848613739014</v>
      </c>
      <c r="AW61" s="300">
        <v>1.7223142385482788</v>
      </c>
      <c r="AX61" s="300">
        <v>1.7947696447372437</v>
      </c>
      <c r="AY61" s="300">
        <v>1.753862738609314</v>
      </c>
      <c r="AZ61" s="300">
        <v>1.7087334394454956</v>
      </c>
      <c r="BA61" s="301">
        <v>1.6628298759460449</v>
      </c>
      <c r="BB61" s="297">
        <v>1.7017377614974976</v>
      </c>
      <c r="BC61" s="297">
        <v>0.91587412357330322</v>
      </c>
      <c r="BD61" s="297">
        <v>0.77138829231262207</v>
      </c>
      <c r="BE61" s="297">
        <v>1.0752412080764771</v>
      </c>
      <c r="BF61" s="297">
        <v>1.3177595138549805</v>
      </c>
      <c r="BG61" s="297">
        <v>0.62608349323272705</v>
      </c>
      <c r="BH61" s="297">
        <v>0.64480119943618774</v>
      </c>
      <c r="BI61" s="297">
        <v>1.137626051902771</v>
      </c>
      <c r="BJ61" s="297">
        <v>1.0169934034347534</v>
      </c>
      <c r="BK61" s="297">
        <v>1.0241324901580811</v>
      </c>
      <c r="BL61" s="297">
        <v>1.1278762817382812</v>
      </c>
      <c r="BM61" s="297">
        <v>1.2228094339370728</v>
      </c>
      <c r="BN61" s="297">
        <v>0.99766230583190918</v>
      </c>
      <c r="BO61" s="297">
        <v>1.0389665365219116</v>
      </c>
      <c r="BP61" s="297">
        <v>1.0175875425338745</v>
      </c>
      <c r="BQ61" s="297">
        <v>1.0407146215438843</v>
      </c>
      <c r="BR61" s="297">
        <v>1.0510696172714233</v>
      </c>
      <c r="BS61" s="297">
        <v>1.0968469381332397</v>
      </c>
      <c r="BT61" s="297">
        <v>1.0815732479095459</v>
      </c>
      <c r="BU61" s="297">
        <v>1.0741281509399414</v>
      </c>
      <c r="BV61" s="297">
        <v>1.01506507396698</v>
      </c>
      <c r="BW61" s="297">
        <v>1.0281916856765747</v>
      </c>
      <c r="BX61" s="297">
        <v>1.2291100025177002</v>
      </c>
      <c r="BY61" s="297">
        <v>1.1257249116897583</v>
      </c>
      <c r="BZ61" s="297">
        <v>1.0176591873168945</v>
      </c>
      <c r="CA61" s="297">
        <v>1.1906886100769043</v>
      </c>
      <c r="CB61" s="299">
        <v>2.0120689111219834</v>
      </c>
      <c r="CC61" s="300">
        <v>1.8336125120184952</v>
      </c>
      <c r="CD61" s="300">
        <v>1.9842039181696554</v>
      </c>
      <c r="CE61" s="300">
        <v>1.8963522922914136</v>
      </c>
      <c r="CF61" s="300">
        <v>1.642489110034635</v>
      </c>
      <c r="CG61" s="300">
        <v>1.6074423549525561</v>
      </c>
      <c r="CH61" s="300">
        <v>1.6688030267571994</v>
      </c>
      <c r="CI61" s="300">
        <v>1.6394526273337258</v>
      </c>
      <c r="CJ61" s="300">
        <v>1.6200539572729979</v>
      </c>
      <c r="CK61" s="300">
        <v>1.6370520056464088</v>
      </c>
      <c r="CL61" s="300">
        <v>1.6406176880246883</v>
      </c>
      <c r="CM61" s="300">
        <v>1.588042723858448</v>
      </c>
      <c r="CN61" s="300">
        <v>1.5802900798723152</v>
      </c>
      <c r="CO61" s="300">
        <v>1.5773180880353905</v>
      </c>
      <c r="CP61" s="300">
        <v>1.5900373707500604</v>
      </c>
      <c r="CQ61" s="300">
        <v>1.5726337965986885</v>
      </c>
      <c r="CR61" s="300">
        <v>1.572392252753362</v>
      </c>
      <c r="CS61" s="300">
        <v>1.552670165507565</v>
      </c>
      <c r="CT61" s="300">
        <v>1.5551514612488377</v>
      </c>
      <c r="CU61" s="300">
        <v>1.5336634439193511</v>
      </c>
      <c r="CV61" s="300">
        <v>1.5533239313609606</v>
      </c>
      <c r="CW61" s="300">
        <v>1.5323378722718812</v>
      </c>
      <c r="CX61" s="300">
        <v>1.5469458871096848</v>
      </c>
      <c r="CY61" s="300">
        <v>1.5264746562013094</v>
      </c>
      <c r="CZ61" s="300">
        <v>1.5225479245305005</v>
      </c>
      <c r="DA61" s="301">
        <v>1.5094659970754598</v>
      </c>
      <c r="DB61" s="297">
        <v>2.3625808771970509</v>
      </c>
      <c r="DC61" s="297">
        <v>2.3066387096099406</v>
      </c>
      <c r="DD61" s="297">
        <v>2.3074181253779704</v>
      </c>
      <c r="DE61" s="297">
        <v>2.2398225868571378</v>
      </c>
      <c r="DF61" s="297">
        <v>1.9534694365884464</v>
      </c>
      <c r="DG61" s="297">
        <v>1.9531814822209577</v>
      </c>
      <c r="DH61" s="297">
        <v>2.1310154975182001</v>
      </c>
      <c r="DI61" s="297">
        <v>1.9696054271564274</v>
      </c>
      <c r="DJ61" s="297">
        <v>1.9292154531341503</v>
      </c>
      <c r="DK61" s="297">
        <v>1.9312568581341538</v>
      </c>
      <c r="DL61" s="297">
        <v>1.924592702090242</v>
      </c>
      <c r="DM61" s="297">
        <v>1.8705315943100509</v>
      </c>
      <c r="DN61" s="297">
        <v>1.8391370373785048</v>
      </c>
      <c r="DO61" s="297">
        <v>1.832983539323076</v>
      </c>
      <c r="DP61" s="297">
        <v>1.8421114343160845</v>
      </c>
      <c r="DQ61" s="297">
        <v>1.8281145363755726</v>
      </c>
      <c r="DR61" s="297">
        <v>1.8391451455347427</v>
      </c>
      <c r="DS61" s="297">
        <v>1.7987726287265033</v>
      </c>
      <c r="DT61" s="297">
        <v>1.7791803073653876</v>
      </c>
      <c r="DU61" s="297">
        <v>1.7640134707036725</v>
      </c>
      <c r="DV61" s="297">
        <v>1.7680724576185862</v>
      </c>
      <c r="DW61" s="297">
        <v>1.7498172725384404</v>
      </c>
      <c r="DX61" s="297">
        <v>1.7261190027292428</v>
      </c>
      <c r="DY61" s="297">
        <v>1.7163659297749763</v>
      </c>
      <c r="DZ61" s="297">
        <v>1.692117135288469</v>
      </c>
      <c r="EA61" s="297">
        <v>1.668925161573596</v>
      </c>
      <c r="EB61" s="299">
        <v>1.3492858113692618</v>
      </c>
      <c r="EC61" s="300">
        <v>0.94387914132466944</v>
      </c>
      <c r="ED61" s="300">
        <v>1.2716189600262457</v>
      </c>
      <c r="EE61" s="300">
        <v>1.0401034494402548</v>
      </c>
      <c r="EF61" s="300">
        <v>1.0471151260604448</v>
      </c>
      <c r="EG61" s="300">
        <v>1.0090153753253308</v>
      </c>
      <c r="EH61" s="300">
        <v>0.95981032750930007</v>
      </c>
      <c r="EI61" s="300">
        <v>1.0227032101848754</v>
      </c>
      <c r="EJ61" s="300">
        <v>1.0262128931981702</v>
      </c>
      <c r="EK61" s="300">
        <v>1.04548530593445</v>
      </c>
      <c r="EL61" s="300">
        <v>1.0521633370269443</v>
      </c>
      <c r="EM61" s="300">
        <v>1.028830192463204</v>
      </c>
      <c r="EN61" s="300">
        <v>1.041573391442123</v>
      </c>
      <c r="EO61" s="300">
        <v>1.0497571159091317</v>
      </c>
      <c r="EP61" s="300">
        <v>1.0755121046852538</v>
      </c>
      <c r="EQ61" s="300">
        <v>1.0652195606079524</v>
      </c>
      <c r="ER61" s="300">
        <v>1.0499697812034601</v>
      </c>
      <c r="ES61" s="300">
        <v>1.0726224834666684</v>
      </c>
      <c r="ET61" s="300">
        <v>1.0975940650215259</v>
      </c>
      <c r="EU61" s="300">
        <v>1.0902991702650462</v>
      </c>
      <c r="EV61" s="300">
        <v>1.1301343935302646</v>
      </c>
      <c r="EW61" s="300">
        <v>1.1083170545314547</v>
      </c>
      <c r="EX61" s="300">
        <v>1.1029627991888804</v>
      </c>
      <c r="EY61" s="300">
        <v>1.1068358699106817</v>
      </c>
      <c r="EZ61" s="300">
        <v>1.1186608024982359</v>
      </c>
      <c r="FA61" s="301">
        <v>1.0997375323914427</v>
      </c>
    </row>
    <row r="62" spans="1:157" ht="12.75" customHeight="1">
      <c r="A62" s="229">
        <v>73</v>
      </c>
      <c r="B62" s="299">
        <v>1.8284956216812134</v>
      </c>
      <c r="C62" s="300">
        <v>1.4338951110839844</v>
      </c>
      <c r="D62" s="300">
        <v>1.7134524583816528</v>
      </c>
      <c r="E62" s="300">
        <v>1.6429755687713623</v>
      </c>
      <c r="F62" s="300">
        <v>1.5548336505889893</v>
      </c>
      <c r="G62" s="300">
        <v>1.6542785167694092</v>
      </c>
      <c r="H62" s="300">
        <v>1.8909775018692017</v>
      </c>
      <c r="I62" s="300">
        <v>1.5879799127578735</v>
      </c>
      <c r="J62" s="300">
        <v>1.4950876235961914</v>
      </c>
      <c r="K62" s="300">
        <v>1.5903767347335815</v>
      </c>
      <c r="L62" s="300">
        <v>1.6780166625976562</v>
      </c>
      <c r="M62" s="300">
        <v>1.5742373466491699</v>
      </c>
      <c r="N62" s="300">
        <v>1.6394115686416626</v>
      </c>
      <c r="O62" s="300">
        <v>1.6216561794281006</v>
      </c>
      <c r="P62" s="300">
        <v>1.6070337295532227</v>
      </c>
      <c r="Q62" s="300">
        <v>1.588608980178833</v>
      </c>
      <c r="R62" s="300">
        <v>1.5869731903076172</v>
      </c>
      <c r="S62" s="300">
        <v>1.5142345428466797</v>
      </c>
      <c r="T62" s="300">
        <v>1.5040520429611206</v>
      </c>
      <c r="U62" s="300">
        <v>1.5546413660049438</v>
      </c>
      <c r="V62" s="300">
        <v>1.5287432670593262</v>
      </c>
      <c r="W62" s="300">
        <v>1.5211859941482544</v>
      </c>
      <c r="X62" s="300">
        <v>1.5273687839508057</v>
      </c>
      <c r="Y62" s="300">
        <v>1.5835102796554565</v>
      </c>
      <c r="Z62" s="300">
        <v>1.5457966327667236</v>
      </c>
      <c r="AA62" s="301">
        <v>1.4689702987670898</v>
      </c>
      <c r="AB62" s="299">
        <v>1.9912058115005493</v>
      </c>
      <c r="AC62" s="300">
        <v>1.8465393781661987</v>
      </c>
      <c r="AD62" s="300">
        <v>1.9368140697479248</v>
      </c>
      <c r="AE62" s="300">
        <v>1.9616199731826782</v>
      </c>
      <c r="AF62" s="300">
        <v>1.8290832042694092</v>
      </c>
      <c r="AG62" s="300">
        <v>2.2726035118103027</v>
      </c>
      <c r="AH62" s="300">
        <v>2.1996173858642578</v>
      </c>
      <c r="AI62" s="300">
        <v>1.9299778938293457</v>
      </c>
      <c r="AJ62" s="300">
        <v>1.7302812337875366</v>
      </c>
      <c r="AK62" s="300">
        <v>1.8383365869522095</v>
      </c>
      <c r="AL62" s="300">
        <v>1.9619503021240234</v>
      </c>
      <c r="AM62" s="300">
        <v>1.8078508377075195</v>
      </c>
      <c r="AN62" s="300">
        <v>1.8680099248886108</v>
      </c>
      <c r="AO62" s="300">
        <v>1.8612281084060669</v>
      </c>
      <c r="AP62" s="300">
        <v>1.8711011409759521</v>
      </c>
      <c r="AQ62" s="300">
        <v>1.847883939743042</v>
      </c>
      <c r="AR62" s="300">
        <v>1.8570406436920166</v>
      </c>
      <c r="AS62" s="300">
        <v>1.7687234878540039</v>
      </c>
      <c r="AT62" s="300">
        <v>1.7350597381591797</v>
      </c>
      <c r="AU62" s="300">
        <v>1.8224880695343018</v>
      </c>
      <c r="AV62" s="300">
        <v>1.7581579685211182</v>
      </c>
      <c r="AW62" s="300">
        <v>1.7576029300689697</v>
      </c>
      <c r="AX62" s="300">
        <v>1.7124931812286377</v>
      </c>
      <c r="AY62" s="300">
        <v>1.7559882402420044</v>
      </c>
      <c r="AZ62" s="300">
        <v>1.6991345882415771</v>
      </c>
      <c r="BA62" s="301">
        <v>1.6593308448791504</v>
      </c>
      <c r="BB62" s="297">
        <v>1.2886980772018433</v>
      </c>
      <c r="BC62" s="297">
        <v>0.57535487413406372</v>
      </c>
      <c r="BD62" s="297">
        <v>0.99732422828674316</v>
      </c>
      <c r="BE62" s="297">
        <v>0.82992619276046753</v>
      </c>
      <c r="BF62" s="297">
        <v>0.93750190734863281</v>
      </c>
      <c r="BG62" s="297">
        <v>0.83375954627990723</v>
      </c>
      <c r="BH62" s="297">
        <v>1.2635971307754517</v>
      </c>
      <c r="BI62" s="297">
        <v>0.95506155490875244</v>
      </c>
      <c r="BJ62" s="297">
        <v>1.0077729225158691</v>
      </c>
      <c r="BK62" s="297">
        <v>1.0735199451446533</v>
      </c>
      <c r="BL62" s="297">
        <v>1.0765496492385864</v>
      </c>
      <c r="BM62" s="297">
        <v>1.1013398170471191</v>
      </c>
      <c r="BN62" s="297">
        <v>1.123847484588623</v>
      </c>
      <c r="BO62" s="297">
        <v>1.1227648258209229</v>
      </c>
      <c r="BP62" s="297">
        <v>1.0461549758911133</v>
      </c>
      <c r="BQ62" s="297">
        <v>1.0485361814498901</v>
      </c>
      <c r="BR62" s="297">
        <v>1.0412554740905762</v>
      </c>
      <c r="BS62" s="297">
        <v>1.0065810680389404</v>
      </c>
      <c r="BT62" s="297">
        <v>1.0284790992736816</v>
      </c>
      <c r="BU62" s="297">
        <v>1.0244824886322021</v>
      </c>
      <c r="BV62" s="297">
        <v>1.0503511428833008</v>
      </c>
      <c r="BW62" s="297">
        <v>1.0330976247787476</v>
      </c>
      <c r="BX62" s="297">
        <v>1.0772407054901123</v>
      </c>
      <c r="BY62" s="297">
        <v>1.1516287326812744</v>
      </c>
      <c r="BZ62" s="297">
        <v>1.1495746374130249</v>
      </c>
      <c r="CA62" s="297">
        <v>0.96464675664901733</v>
      </c>
      <c r="CB62" s="299">
        <v>1.9716824162485933</v>
      </c>
      <c r="CC62" s="300">
        <v>1.8437151083470904</v>
      </c>
      <c r="CD62" s="300">
        <v>1.9931313556511032</v>
      </c>
      <c r="CE62" s="300">
        <v>1.8699005769768227</v>
      </c>
      <c r="CF62" s="300">
        <v>1.599705846869355</v>
      </c>
      <c r="CG62" s="300">
        <v>1.5832669589357942</v>
      </c>
      <c r="CH62" s="300">
        <v>1.6481988001013108</v>
      </c>
      <c r="CI62" s="300">
        <v>1.630478007460211</v>
      </c>
      <c r="CJ62" s="300">
        <v>1.606292248962744</v>
      </c>
      <c r="CK62" s="300">
        <v>1.6251335381175591</v>
      </c>
      <c r="CL62" s="300">
        <v>1.626008913582192</v>
      </c>
      <c r="CM62" s="300">
        <v>1.5763348405846349</v>
      </c>
      <c r="CN62" s="300">
        <v>1.5723116939296928</v>
      </c>
      <c r="CO62" s="300">
        <v>1.5658432870952002</v>
      </c>
      <c r="CP62" s="300">
        <v>1.5807377464011216</v>
      </c>
      <c r="CQ62" s="300">
        <v>1.5649247111214533</v>
      </c>
      <c r="CR62" s="300">
        <v>1.5680947686549962</v>
      </c>
      <c r="CS62" s="300">
        <v>1.5451966498562597</v>
      </c>
      <c r="CT62" s="300">
        <v>1.5435636331868448</v>
      </c>
      <c r="CU62" s="300">
        <v>1.5301908429378528</v>
      </c>
      <c r="CV62" s="300">
        <v>1.5490938260590355</v>
      </c>
      <c r="CW62" s="300">
        <v>1.5263960542220909</v>
      </c>
      <c r="CX62" s="300">
        <v>1.542044221734153</v>
      </c>
      <c r="CY62" s="300">
        <v>1.5178253894341855</v>
      </c>
      <c r="CZ62" s="300">
        <v>1.5173168474491798</v>
      </c>
      <c r="DA62" s="301">
        <v>1.5096823357763378</v>
      </c>
      <c r="DB62" s="297">
        <v>2.2825731984466362</v>
      </c>
      <c r="DC62" s="297">
        <v>2.3142694444634562</v>
      </c>
      <c r="DD62" s="297">
        <v>2.2654506590815284</v>
      </c>
      <c r="DE62" s="297">
        <v>2.2010147232928277</v>
      </c>
      <c r="DF62" s="297">
        <v>1.9144128405632421</v>
      </c>
      <c r="DG62" s="297">
        <v>1.9450667658087175</v>
      </c>
      <c r="DH62" s="297">
        <v>2.0689931703318911</v>
      </c>
      <c r="DI62" s="297">
        <v>1.9468344061632523</v>
      </c>
      <c r="DJ62" s="297">
        <v>1.9090524498108901</v>
      </c>
      <c r="DK62" s="297">
        <v>1.910866211889783</v>
      </c>
      <c r="DL62" s="297">
        <v>1.9052872364735953</v>
      </c>
      <c r="DM62" s="297">
        <v>1.851556640504664</v>
      </c>
      <c r="DN62" s="297">
        <v>1.8262209856073162</v>
      </c>
      <c r="DO62" s="297">
        <v>1.8159930610670934</v>
      </c>
      <c r="DP62" s="297">
        <v>1.8221649442411831</v>
      </c>
      <c r="DQ62" s="297">
        <v>1.8121174632177954</v>
      </c>
      <c r="DR62" s="297">
        <v>1.8269473471291076</v>
      </c>
      <c r="DS62" s="297">
        <v>1.7864794238572115</v>
      </c>
      <c r="DT62" s="297">
        <v>1.7646474111452075</v>
      </c>
      <c r="DU62" s="297">
        <v>1.757189493288039</v>
      </c>
      <c r="DV62" s="297">
        <v>1.7652474131891709</v>
      </c>
      <c r="DW62" s="297">
        <v>1.7450688855825105</v>
      </c>
      <c r="DX62" s="297">
        <v>1.7217412281725186</v>
      </c>
      <c r="DY62" s="297">
        <v>1.7174454798216707</v>
      </c>
      <c r="DZ62" s="297">
        <v>1.6929950449786715</v>
      </c>
      <c r="EA62" s="297">
        <v>1.670696177107085</v>
      </c>
      <c r="EB62" s="299">
        <v>1.3979764442098981</v>
      </c>
      <c r="EC62" s="300">
        <v>0.94312199765052851</v>
      </c>
      <c r="ED62" s="300">
        <v>1.3024674154065583</v>
      </c>
      <c r="EE62" s="300">
        <v>1.0395543558450249</v>
      </c>
      <c r="EF62" s="300">
        <v>1.0315175253634179</v>
      </c>
      <c r="EG62" s="300">
        <v>1.0015940976519211</v>
      </c>
      <c r="EH62" s="300">
        <v>1.0054362568708823</v>
      </c>
      <c r="EI62" s="300">
        <v>1.0281740810747049</v>
      </c>
      <c r="EJ62" s="300">
        <v>1.027971018616743</v>
      </c>
      <c r="EK62" s="300">
        <v>1.0465230974593294</v>
      </c>
      <c r="EL62" s="300">
        <v>1.05083840337922</v>
      </c>
      <c r="EM62" s="300">
        <v>1.0282116696420569</v>
      </c>
      <c r="EN62" s="300">
        <v>1.0373885387789852</v>
      </c>
      <c r="EO62" s="300">
        <v>1.0454655587561545</v>
      </c>
      <c r="EP62" s="300">
        <v>1.0743465900189682</v>
      </c>
      <c r="EQ62" s="300">
        <v>1.0596545465124034</v>
      </c>
      <c r="ER62" s="300">
        <v>1.0515122135501582</v>
      </c>
      <c r="ES62" s="300">
        <v>1.0696355280291536</v>
      </c>
      <c r="ET62" s="300">
        <v>1.0918074212843389</v>
      </c>
      <c r="EU62" s="300">
        <v>1.0931707437998974</v>
      </c>
      <c r="EV62" s="300">
        <v>1.1267081532839909</v>
      </c>
      <c r="EW62" s="300">
        <v>1.0952442373542266</v>
      </c>
      <c r="EX62" s="300">
        <v>1.1002699425098832</v>
      </c>
      <c r="EY62" s="300">
        <v>1.0873655650165885</v>
      </c>
      <c r="EZ62" s="300">
        <v>1.0982874220116547</v>
      </c>
      <c r="FA62" s="301">
        <v>1.0904101003378952</v>
      </c>
    </row>
    <row r="63" spans="1:157" ht="12.75" customHeight="1">
      <c r="A63" s="229">
        <v>74</v>
      </c>
      <c r="B63" s="299">
        <v>1.927487850189209</v>
      </c>
      <c r="C63" s="300">
        <v>2.3356614112854004</v>
      </c>
      <c r="D63" s="300">
        <v>1.9102418422698975</v>
      </c>
      <c r="E63" s="300">
        <v>1.8211324214935303</v>
      </c>
      <c r="F63" s="300">
        <v>1.6384093761444092</v>
      </c>
      <c r="G63" s="300">
        <v>1.2466652393341064</v>
      </c>
      <c r="H63" s="300">
        <v>2.1297481060028076</v>
      </c>
      <c r="I63" s="300">
        <v>1.6014811992645264</v>
      </c>
      <c r="J63" s="300">
        <v>1.6537947654724121</v>
      </c>
      <c r="K63" s="300">
        <v>1.6832174062728882</v>
      </c>
      <c r="L63" s="300">
        <v>1.5517903566360474</v>
      </c>
      <c r="M63" s="300">
        <v>1.5702472925186157</v>
      </c>
      <c r="N63" s="300">
        <v>1.5659186840057373</v>
      </c>
      <c r="O63" s="300">
        <v>1.5732239484786987</v>
      </c>
      <c r="P63" s="300">
        <v>1.5368647575378418</v>
      </c>
      <c r="Q63" s="300">
        <v>1.5419965982437134</v>
      </c>
      <c r="R63" s="300">
        <v>1.5756396055221558</v>
      </c>
      <c r="S63" s="300">
        <v>1.5571491718292236</v>
      </c>
      <c r="T63" s="300">
        <v>1.5775094032287598</v>
      </c>
      <c r="U63" s="300">
        <v>1.523612380027771</v>
      </c>
      <c r="V63" s="300">
        <v>1.5452817678451538</v>
      </c>
      <c r="W63" s="300">
        <v>1.5322644710540771</v>
      </c>
      <c r="X63" s="300">
        <v>1.5543960332870483</v>
      </c>
      <c r="Y63" s="300">
        <v>1.4803754091262817</v>
      </c>
      <c r="Z63" s="300">
        <v>1.5540610551834106</v>
      </c>
      <c r="AA63" s="301">
        <v>1.4665411710739136</v>
      </c>
      <c r="AB63" s="299">
        <v>1.8405584096908569</v>
      </c>
      <c r="AC63" s="300">
        <v>2.9228222370147705</v>
      </c>
      <c r="AD63" s="300">
        <v>2.2422993183135986</v>
      </c>
      <c r="AE63" s="300">
        <v>2.2340853214263916</v>
      </c>
      <c r="AF63" s="300">
        <v>2.0642032623291016</v>
      </c>
      <c r="AG63" s="300">
        <v>1.4304341077804565</v>
      </c>
      <c r="AH63" s="300">
        <v>4.3204345703125</v>
      </c>
      <c r="AI63" s="300">
        <v>1.8407763242721558</v>
      </c>
      <c r="AJ63" s="300">
        <v>1.9434131383895874</v>
      </c>
      <c r="AK63" s="300">
        <v>1.9737789630889893</v>
      </c>
      <c r="AL63" s="300">
        <v>1.8332784175872803</v>
      </c>
      <c r="AM63" s="300">
        <v>1.8644518852233887</v>
      </c>
      <c r="AN63" s="300">
        <v>1.806427001953125</v>
      </c>
      <c r="AO63" s="300">
        <v>1.77751624584198</v>
      </c>
      <c r="AP63" s="300">
        <v>1.7606766223907471</v>
      </c>
      <c r="AQ63" s="300">
        <v>1.7685801982879639</v>
      </c>
      <c r="AR63" s="300">
        <v>1.8280869722366333</v>
      </c>
      <c r="AS63" s="300">
        <v>1.783180832862854</v>
      </c>
      <c r="AT63" s="300">
        <v>1.7866945266723633</v>
      </c>
      <c r="AU63" s="300">
        <v>1.7443617582321167</v>
      </c>
      <c r="AV63" s="300">
        <v>1.7440915107727051</v>
      </c>
      <c r="AW63" s="300">
        <v>1.7265617847442627</v>
      </c>
      <c r="AX63" s="300">
        <v>1.7069413661956787</v>
      </c>
      <c r="AY63" s="300">
        <v>1.6823070049285889</v>
      </c>
      <c r="AZ63" s="300">
        <v>1.7229627370834351</v>
      </c>
      <c r="BA63" s="301">
        <v>1.6596552133560181</v>
      </c>
      <c r="BB63" s="297">
        <v>2.2429811954498291</v>
      </c>
      <c r="BC63" s="297">
        <v>1.1135441064834595</v>
      </c>
      <c r="BD63" s="297">
        <v>1.0456819534301758</v>
      </c>
      <c r="BE63" s="297">
        <v>0.87453955411911011</v>
      </c>
      <c r="BF63" s="297">
        <v>0.95082557201385498</v>
      </c>
      <c r="BG63" s="297">
        <v>0.94670820236206055</v>
      </c>
      <c r="BH63" s="297">
        <v>0.87618452310562134</v>
      </c>
      <c r="BI63" s="297">
        <v>1.119489312171936</v>
      </c>
      <c r="BJ63" s="297">
        <v>1.1067171096801758</v>
      </c>
      <c r="BK63" s="297">
        <v>1.0760467052459717</v>
      </c>
      <c r="BL63" s="297">
        <v>0.98672890663146973</v>
      </c>
      <c r="BM63" s="297">
        <v>0.98671197891235352</v>
      </c>
      <c r="BN63" s="297">
        <v>1.048210620880127</v>
      </c>
      <c r="BO63" s="297">
        <v>1.1196795701980591</v>
      </c>
      <c r="BP63" s="297">
        <v>1.0506144762039185</v>
      </c>
      <c r="BQ63" s="297">
        <v>1.0584841966629028</v>
      </c>
      <c r="BR63" s="297">
        <v>1.0606478452682495</v>
      </c>
      <c r="BS63" s="297">
        <v>1.0701887607574463</v>
      </c>
      <c r="BT63" s="297">
        <v>1.13487708568573</v>
      </c>
      <c r="BU63" s="297">
        <v>1.0753111839294434</v>
      </c>
      <c r="BV63" s="297">
        <v>1.1486785411834717</v>
      </c>
      <c r="BW63" s="297">
        <v>1.1054230928421021</v>
      </c>
      <c r="BX63" s="297">
        <v>1.1437771320343018</v>
      </c>
      <c r="BY63" s="297">
        <v>0.99878495931625366</v>
      </c>
      <c r="BZ63" s="297">
        <v>1.1409170627593994</v>
      </c>
      <c r="CA63" s="297">
        <v>0.98971736431121826</v>
      </c>
      <c r="CB63" s="299">
        <v>1.9380427519314964</v>
      </c>
      <c r="CC63" s="300">
        <v>1.8658207423719648</v>
      </c>
      <c r="CD63" s="300">
        <v>1.9765274954169618</v>
      </c>
      <c r="CE63" s="300">
        <v>1.8460445331200923</v>
      </c>
      <c r="CF63" s="300">
        <v>1.5477967864229938</v>
      </c>
      <c r="CG63" s="300">
        <v>1.5617453778707582</v>
      </c>
      <c r="CH63" s="300">
        <v>1.6287833852307951</v>
      </c>
      <c r="CI63" s="300">
        <v>1.6219532780515811</v>
      </c>
      <c r="CJ63" s="300">
        <v>1.5931207360074668</v>
      </c>
      <c r="CK63" s="300">
        <v>1.6134769456538449</v>
      </c>
      <c r="CL63" s="300">
        <v>1.6024788660715035</v>
      </c>
      <c r="CM63" s="300">
        <v>1.5661396428918584</v>
      </c>
      <c r="CN63" s="300">
        <v>1.5638385870251017</v>
      </c>
      <c r="CO63" s="300">
        <v>1.5569743876815025</v>
      </c>
      <c r="CP63" s="300">
        <v>1.5695404201035357</v>
      </c>
      <c r="CQ63" s="300">
        <v>1.5560148596020698</v>
      </c>
      <c r="CR63" s="300">
        <v>1.564896247912982</v>
      </c>
      <c r="CS63" s="300">
        <v>1.5373188664336526</v>
      </c>
      <c r="CT63" s="300">
        <v>1.5297622494663521</v>
      </c>
      <c r="CU63" s="300">
        <v>1.5243152178298756</v>
      </c>
      <c r="CV63" s="300">
        <v>1.540303628937677</v>
      </c>
      <c r="CW63" s="300">
        <v>1.5186095492506615</v>
      </c>
      <c r="CX63" s="300">
        <v>1.5318786127705291</v>
      </c>
      <c r="CY63" s="300">
        <v>1.4951661130065075</v>
      </c>
      <c r="CZ63" s="300">
        <v>1.5135481333547662</v>
      </c>
      <c r="DA63" s="301">
        <v>1.5081272807122936</v>
      </c>
      <c r="DB63" s="297">
        <v>2.2111991117383196</v>
      </c>
      <c r="DC63" s="297">
        <v>2.3385131011917699</v>
      </c>
      <c r="DD63" s="297">
        <v>2.2294556879578287</v>
      </c>
      <c r="DE63" s="297">
        <v>2.1674314956335587</v>
      </c>
      <c r="DF63" s="297">
        <v>1.882972579700094</v>
      </c>
      <c r="DG63" s="297">
        <v>1.9336292304432907</v>
      </c>
      <c r="DH63" s="297">
        <v>2.0197164133184846</v>
      </c>
      <c r="DI63" s="297">
        <v>1.9252392713603921</v>
      </c>
      <c r="DJ63" s="297">
        <v>1.8875196758987283</v>
      </c>
      <c r="DK63" s="297">
        <v>1.8884019650044854</v>
      </c>
      <c r="DL63" s="297">
        <v>1.8778800979287804</v>
      </c>
      <c r="DM63" s="297">
        <v>1.8331381913349969</v>
      </c>
      <c r="DN63" s="297">
        <v>1.8132483062115909</v>
      </c>
      <c r="DO63" s="297">
        <v>1.8015525694525245</v>
      </c>
      <c r="DP63" s="297">
        <v>1.799081926153949</v>
      </c>
      <c r="DQ63" s="297">
        <v>1.7934180637945465</v>
      </c>
      <c r="DR63" s="297">
        <v>1.8175334061214525</v>
      </c>
      <c r="DS63" s="297">
        <v>1.768417499290589</v>
      </c>
      <c r="DT63" s="297">
        <v>1.7506848492949212</v>
      </c>
      <c r="DU63" s="297">
        <v>1.7482063472415434</v>
      </c>
      <c r="DV63" s="297">
        <v>1.7557608745235846</v>
      </c>
      <c r="DW63" s="297">
        <v>1.7362014223519444</v>
      </c>
      <c r="DX63" s="297">
        <v>1.7165049244082347</v>
      </c>
      <c r="DY63" s="297">
        <v>1.7135701418063092</v>
      </c>
      <c r="DZ63" s="297">
        <v>1.691863193533045</v>
      </c>
      <c r="EA63" s="297">
        <v>1.6698996661696042</v>
      </c>
      <c r="EB63" s="299">
        <v>1.4480206056566127</v>
      </c>
      <c r="EC63" s="300">
        <v>0.94612174381251557</v>
      </c>
      <c r="ED63" s="300">
        <v>1.335589593061437</v>
      </c>
      <c r="EE63" s="300">
        <v>1.04099664356216</v>
      </c>
      <c r="EF63" s="300">
        <v>1.0193905772261553</v>
      </c>
      <c r="EG63" s="300">
        <v>0.99488505731258214</v>
      </c>
      <c r="EH63" s="300">
        <v>1.0471963204393284</v>
      </c>
      <c r="EI63" s="300">
        <v>1.0324561661033549</v>
      </c>
      <c r="EJ63" s="300">
        <v>1.0435597117608821</v>
      </c>
      <c r="EK63" s="300">
        <v>1.0567276511303687</v>
      </c>
      <c r="EL63" s="300">
        <v>1.0515698839785965</v>
      </c>
      <c r="EM63" s="300">
        <v>1.0327387507458377</v>
      </c>
      <c r="EN63" s="300">
        <v>1.035666868455136</v>
      </c>
      <c r="EO63" s="300">
        <v>1.0435530255366392</v>
      </c>
      <c r="EP63" s="300">
        <v>1.0738378361511094</v>
      </c>
      <c r="EQ63" s="300">
        <v>1.0586754856430005</v>
      </c>
      <c r="ER63" s="300">
        <v>1.0545315385984912</v>
      </c>
      <c r="ES63" s="300">
        <v>1.0694141231286141</v>
      </c>
      <c r="ET63" s="300">
        <v>1.0878775337932458</v>
      </c>
      <c r="EU63" s="300">
        <v>1.0950989331008318</v>
      </c>
      <c r="EV63" s="300">
        <v>1.1238053163124473</v>
      </c>
      <c r="EW63" s="300">
        <v>1.0840230533254533</v>
      </c>
      <c r="EX63" s="300">
        <v>1.0985714376678295</v>
      </c>
      <c r="EY63" s="300">
        <v>1.070553176145141</v>
      </c>
      <c r="EZ63" s="300">
        <v>1.083876191991733</v>
      </c>
      <c r="FA63" s="301">
        <v>1.0827810193796954</v>
      </c>
    </row>
    <row r="64" spans="1:157" ht="12.75" customHeight="1">
      <c r="A64" s="229">
        <v>75</v>
      </c>
      <c r="B64" s="299">
        <v>2.1195831298828125</v>
      </c>
      <c r="C64" s="300">
        <v>1.9434248208999634</v>
      </c>
      <c r="D64" s="300">
        <v>2.0183360576629639</v>
      </c>
      <c r="E64" s="300">
        <v>1.9219692945480347</v>
      </c>
      <c r="F64" s="300">
        <v>1.3885316848754883</v>
      </c>
      <c r="G64" s="300">
        <v>1.535673975944519</v>
      </c>
      <c r="H64" s="300">
        <v>1.1179796457290649</v>
      </c>
      <c r="I64" s="300">
        <v>1.6289414167404175</v>
      </c>
      <c r="J64" s="300">
        <v>1.5892325639724731</v>
      </c>
      <c r="K64" s="300">
        <v>1.5244026184082031</v>
      </c>
      <c r="L64" s="300">
        <v>1.5865782499313354</v>
      </c>
      <c r="M64" s="300">
        <v>1.5046343803405762</v>
      </c>
      <c r="N64" s="300">
        <v>1.5159024000167847</v>
      </c>
      <c r="O64" s="300">
        <v>1.528706431388855</v>
      </c>
      <c r="P64" s="300">
        <v>1.5912410020828247</v>
      </c>
      <c r="Q64" s="300">
        <v>1.5077337026596069</v>
      </c>
      <c r="R64" s="300">
        <v>1.5739837884902954</v>
      </c>
      <c r="S64" s="300">
        <v>1.5158466100692749</v>
      </c>
      <c r="T64" s="300">
        <v>1.4868460893630981</v>
      </c>
      <c r="U64" s="300">
        <v>1.5036863088607788</v>
      </c>
      <c r="V64" s="300">
        <v>1.5560529232025146</v>
      </c>
      <c r="W64" s="300">
        <v>1.5140225887298584</v>
      </c>
      <c r="X64" s="300">
        <v>1.5063232183456421</v>
      </c>
      <c r="Y64" s="300">
        <v>1.5611546039581299</v>
      </c>
      <c r="Z64" s="300">
        <v>1.4944667816162109</v>
      </c>
      <c r="AA64" s="301">
        <v>1.5331315994262695</v>
      </c>
      <c r="AB64" s="299">
        <v>2.0186195373535156</v>
      </c>
      <c r="AC64" s="300">
        <v>2.1578001976013184</v>
      </c>
      <c r="AD64" s="300">
        <v>2.3535211086273193</v>
      </c>
      <c r="AE64" s="300">
        <v>2.1225059032440186</v>
      </c>
      <c r="AF64" s="300">
        <v>1.5137758255004883</v>
      </c>
      <c r="AG64" s="300">
        <v>1.5572531223297119</v>
      </c>
      <c r="AH64" s="300">
        <v>1.5124263763427734</v>
      </c>
      <c r="AI64" s="300">
        <v>1.8930166959762573</v>
      </c>
      <c r="AJ64" s="300">
        <v>1.8721131086349487</v>
      </c>
      <c r="AK64" s="300">
        <v>1.7565891742706299</v>
      </c>
      <c r="AL64" s="300">
        <v>1.9097816944122314</v>
      </c>
      <c r="AM64" s="300">
        <v>1.7605611085891724</v>
      </c>
      <c r="AN64" s="300">
        <v>1.7941893339157104</v>
      </c>
      <c r="AO64" s="300">
        <v>1.7581915855407715</v>
      </c>
      <c r="AP64" s="300">
        <v>1.7853388786315918</v>
      </c>
      <c r="AQ64" s="300">
        <v>1.7458785772323608</v>
      </c>
      <c r="AR64" s="300">
        <v>1.8156777620315552</v>
      </c>
      <c r="AS64" s="300">
        <v>1.7365243434906006</v>
      </c>
      <c r="AT64" s="300">
        <v>1.7158200740814209</v>
      </c>
      <c r="AU64" s="300">
        <v>1.7404471635818481</v>
      </c>
      <c r="AV64" s="300">
        <v>1.7791204452514648</v>
      </c>
      <c r="AW64" s="300">
        <v>1.7498209476470947</v>
      </c>
      <c r="AX64" s="300">
        <v>1.6873598098754883</v>
      </c>
      <c r="AY64" s="300">
        <v>1.7128018140792847</v>
      </c>
      <c r="AZ64" s="300">
        <v>1.649262547492981</v>
      </c>
      <c r="BA64" s="301">
        <v>1.7012865543365479</v>
      </c>
      <c r="BB64" s="297">
        <v>2.4468386173248291</v>
      </c>
      <c r="BC64" s="297">
        <v>1.4031943082809448</v>
      </c>
      <c r="BD64" s="297">
        <v>1.133806586265564</v>
      </c>
      <c r="BE64" s="297">
        <v>1.3616678714752197</v>
      </c>
      <c r="BF64" s="297">
        <v>1.1016052961349487</v>
      </c>
      <c r="BG64" s="297">
        <v>1.4790258407592773</v>
      </c>
      <c r="BH64" s="297">
        <v>0.66080218553543091</v>
      </c>
      <c r="BI64" s="297">
        <v>1.0845729112625122</v>
      </c>
      <c r="BJ64" s="297">
        <v>1.0266190767288208</v>
      </c>
      <c r="BK64" s="297">
        <v>1.0236170291900635</v>
      </c>
      <c r="BL64" s="297">
        <v>0.99163967370986938</v>
      </c>
      <c r="BM64" s="297">
        <v>0.97796261310577393</v>
      </c>
      <c r="BN64" s="297">
        <v>0.97221964597702026</v>
      </c>
      <c r="BO64" s="297">
        <v>1.0361202955245972</v>
      </c>
      <c r="BP64" s="297">
        <v>1.1644943952560425</v>
      </c>
      <c r="BQ64" s="297">
        <v>1.0220062732696533</v>
      </c>
      <c r="BR64" s="297">
        <v>1.0739305019378662</v>
      </c>
      <c r="BS64" s="297">
        <v>1.0515310764312744</v>
      </c>
      <c r="BT64" s="297">
        <v>1.0056604146957397</v>
      </c>
      <c r="BU64" s="297">
        <v>1.0030560493469238</v>
      </c>
      <c r="BV64" s="297">
        <v>1.1092638969421387</v>
      </c>
      <c r="BW64" s="297">
        <v>1.0305958986282349</v>
      </c>
      <c r="BX64" s="297">
        <v>1.0580157041549683</v>
      </c>
      <c r="BY64" s="297">
        <v>1.1746376752853394</v>
      </c>
      <c r="BZ64" s="297">
        <v>1.08879554271698</v>
      </c>
      <c r="CA64" s="297">
        <v>1.1148306131362915</v>
      </c>
      <c r="CB64" s="299">
        <v>1.9491736467024383</v>
      </c>
      <c r="CC64" s="300">
        <v>1.8856241681753723</v>
      </c>
      <c r="CD64" s="300">
        <v>1.9453582171131956</v>
      </c>
      <c r="CE64" s="300">
        <v>1.8268687162523658</v>
      </c>
      <c r="CF64" s="300">
        <v>1.510494589422722</v>
      </c>
      <c r="CG64" s="300">
        <v>1.5411602888201557</v>
      </c>
      <c r="CH64" s="300">
        <v>1.6048479977222099</v>
      </c>
      <c r="CI64" s="300">
        <v>1.6067009583983252</v>
      </c>
      <c r="CJ64" s="300">
        <v>1.577710124159946</v>
      </c>
      <c r="CK64" s="300">
        <v>1.5972921248779004</v>
      </c>
      <c r="CL64" s="300">
        <v>1.5784606288092022</v>
      </c>
      <c r="CM64" s="300">
        <v>1.5427195029910477</v>
      </c>
      <c r="CN64" s="300">
        <v>1.5552984501171274</v>
      </c>
      <c r="CO64" s="300">
        <v>1.5492439111020131</v>
      </c>
      <c r="CP64" s="300">
        <v>1.5565157445893298</v>
      </c>
      <c r="CQ64" s="300">
        <v>1.5457623917177208</v>
      </c>
      <c r="CR64" s="300">
        <v>1.556250543074239</v>
      </c>
      <c r="CS64" s="300">
        <v>1.5305999343897896</v>
      </c>
      <c r="CT64" s="300">
        <v>1.5174721385427274</v>
      </c>
      <c r="CU64" s="300">
        <v>1.5160813423292114</v>
      </c>
      <c r="CV64" s="300">
        <v>1.5285534159062222</v>
      </c>
      <c r="CW64" s="300">
        <v>1.4996295024204869</v>
      </c>
      <c r="CX64" s="300">
        <v>1.5200165764342497</v>
      </c>
      <c r="CY64" s="300">
        <v>1.4791526195014746</v>
      </c>
      <c r="CZ64" s="300">
        <v>1.5074655491362787</v>
      </c>
      <c r="DA64" s="301">
        <v>1.5036402581901609</v>
      </c>
      <c r="DB64" s="297">
        <v>2.1791851534158959</v>
      </c>
      <c r="DC64" s="297">
        <v>2.3537366780470568</v>
      </c>
      <c r="DD64" s="297">
        <v>2.1569646458942859</v>
      </c>
      <c r="DE64" s="297">
        <v>2.1430449964204792</v>
      </c>
      <c r="DF64" s="297">
        <v>1.8059264383523179</v>
      </c>
      <c r="DG64" s="297">
        <v>1.887438940543871</v>
      </c>
      <c r="DH64" s="297">
        <v>1.9689953751375247</v>
      </c>
      <c r="DI64" s="297">
        <v>1.8977005644913625</v>
      </c>
      <c r="DJ64" s="297">
        <v>1.8604101048699706</v>
      </c>
      <c r="DK64" s="297">
        <v>1.8463014034087446</v>
      </c>
      <c r="DL64" s="297">
        <v>1.8480788973943758</v>
      </c>
      <c r="DM64" s="297">
        <v>1.8040359265390149</v>
      </c>
      <c r="DN64" s="297">
        <v>1.7998290568726782</v>
      </c>
      <c r="DO64" s="297">
        <v>1.7873853200484477</v>
      </c>
      <c r="DP64" s="297">
        <v>1.7769293692413319</v>
      </c>
      <c r="DQ64" s="297">
        <v>1.774303376491785</v>
      </c>
      <c r="DR64" s="297">
        <v>1.8008776663875072</v>
      </c>
      <c r="DS64" s="297">
        <v>1.7504840755423667</v>
      </c>
      <c r="DT64" s="297">
        <v>1.7359221782618715</v>
      </c>
      <c r="DU64" s="297">
        <v>1.7390452846990332</v>
      </c>
      <c r="DV64" s="297">
        <v>1.7424198487502018</v>
      </c>
      <c r="DW64" s="297">
        <v>1.7227496244977603</v>
      </c>
      <c r="DX64" s="297">
        <v>1.7032366055935415</v>
      </c>
      <c r="DY64" s="297">
        <v>1.7049893700132881</v>
      </c>
      <c r="DZ64" s="297">
        <v>1.6881498168819857</v>
      </c>
      <c r="EA64" s="297">
        <v>1.6677765513196452</v>
      </c>
      <c r="EB64" s="299">
        <v>1.4824194221347475</v>
      </c>
      <c r="EC64" s="300">
        <v>0.95394551582039333</v>
      </c>
      <c r="ED64" s="300">
        <v>1.3755359087347208</v>
      </c>
      <c r="EE64" s="300">
        <v>1.0432865674757232</v>
      </c>
      <c r="EF64" s="300">
        <v>1.0120306228287361</v>
      </c>
      <c r="EG64" s="300">
        <v>0.99191266801241029</v>
      </c>
      <c r="EH64" s="300">
        <v>1.0851130403150999</v>
      </c>
      <c r="EI64" s="300">
        <v>1.0372803963148991</v>
      </c>
      <c r="EJ64" s="300">
        <v>1.0564622401119346</v>
      </c>
      <c r="EK64" s="300">
        <v>1.0734539612516261</v>
      </c>
      <c r="EL64" s="300">
        <v>1.0520390544660965</v>
      </c>
      <c r="EM64" s="300">
        <v>1.0414105297436655</v>
      </c>
      <c r="EN64" s="300">
        <v>1.0350433825577507</v>
      </c>
      <c r="EO64" s="300">
        <v>1.0500255888528625</v>
      </c>
      <c r="EP64" s="300">
        <v>1.0799065982922813</v>
      </c>
      <c r="EQ64" s="300">
        <v>1.071092788449479</v>
      </c>
      <c r="ER64" s="300">
        <v>1.0567639605033994</v>
      </c>
      <c r="ES64" s="300">
        <v>1.0763582871343362</v>
      </c>
      <c r="ET64" s="300">
        <v>1.0858277616011693</v>
      </c>
      <c r="EU64" s="300">
        <v>1.0954578286506851</v>
      </c>
      <c r="EV64" s="300">
        <v>1.120456149552866</v>
      </c>
      <c r="EW64" s="300">
        <v>1.0796354996708086</v>
      </c>
      <c r="EX64" s="300">
        <v>1.0961952341837224</v>
      </c>
      <c r="EY64" s="300">
        <v>1.058342554172077</v>
      </c>
      <c r="EZ64" s="300">
        <v>1.0717885433008316</v>
      </c>
      <c r="FA64" s="301">
        <v>1.0789563687787327</v>
      </c>
    </row>
    <row r="65" spans="1:157" ht="12.75" customHeight="1">
      <c r="A65" s="229">
        <v>76</v>
      </c>
      <c r="B65" s="299">
        <v>2.0998218059539795</v>
      </c>
      <c r="C65" s="300">
        <v>1.5250169038772583</v>
      </c>
      <c r="D65" s="300">
        <v>1.5783191919326782</v>
      </c>
      <c r="E65" s="300">
        <v>1.801032543182373</v>
      </c>
      <c r="F65" s="300">
        <v>1.5252641439437866</v>
      </c>
      <c r="G65" s="300">
        <v>1.5332403182983398</v>
      </c>
      <c r="H65" s="300">
        <v>1.4271417856216431</v>
      </c>
      <c r="I65" s="300">
        <v>1.5782067775726318</v>
      </c>
      <c r="J65" s="300">
        <v>1.5397356748580933</v>
      </c>
      <c r="K65" s="300">
        <v>1.6172106266021729</v>
      </c>
      <c r="L65" s="300">
        <v>1.5098617076873779</v>
      </c>
      <c r="M65" s="300">
        <v>1.5322003364562988</v>
      </c>
      <c r="N65" s="300">
        <v>1.5977585315704346</v>
      </c>
      <c r="O65" s="300">
        <v>1.5009254217147827</v>
      </c>
      <c r="P65" s="300">
        <v>1.5420429706573486</v>
      </c>
      <c r="Q65" s="300">
        <v>1.5359083414077759</v>
      </c>
      <c r="R65" s="300">
        <v>1.5224852561950684</v>
      </c>
      <c r="S65" s="300">
        <v>1.5186223983764648</v>
      </c>
      <c r="T65" s="300">
        <v>1.547128438949585</v>
      </c>
      <c r="U65" s="300">
        <v>1.4994690418243408</v>
      </c>
      <c r="V65" s="300">
        <v>1.5308704376220703</v>
      </c>
      <c r="W65" s="300">
        <v>1.4961529970169067</v>
      </c>
      <c r="X65" s="300">
        <v>1.4740593433380127</v>
      </c>
      <c r="Y65" s="300">
        <v>1.4771504402160645</v>
      </c>
      <c r="Z65" s="300">
        <v>1.5358234643936157</v>
      </c>
      <c r="AA65" s="301">
        <v>1.6141774654388428</v>
      </c>
      <c r="AB65" s="299">
        <v>2.5878746509552002</v>
      </c>
      <c r="AC65" s="300">
        <v>2.1995735168457031</v>
      </c>
      <c r="AD65" s="300">
        <v>1.9062401056289673</v>
      </c>
      <c r="AE65" s="300">
        <v>2.1159780025482178</v>
      </c>
      <c r="AF65" s="300">
        <v>1.8823564052581787</v>
      </c>
      <c r="AG65" s="300">
        <v>1.7965738773345947</v>
      </c>
      <c r="AH65" s="300">
        <v>1.7670010328292847</v>
      </c>
      <c r="AI65" s="300">
        <v>1.8099403381347656</v>
      </c>
      <c r="AJ65" s="300">
        <v>1.815883994102478</v>
      </c>
      <c r="AK65" s="300">
        <v>1.9128425121307373</v>
      </c>
      <c r="AL65" s="300">
        <v>1.7286776304244995</v>
      </c>
      <c r="AM65" s="300">
        <v>1.7735046148300171</v>
      </c>
      <c r="AN65" s="300">
        <v>1.8501549959182739</v>
      </c>
      <c r="AO65" s="300">
        <v>1.7461268901824951</v>
      </c>
      <c r="AP65" s="300">
        <v>1.7624387741088867</v>
      </c>
      <c r="AQ65" s="300">
        <v>1.7381830215454102</v>
      </c>
      <c r="AR65" s="300">
        <v>1.7730804681777954</v>
      </c>
      <c r="AS65" s="300">
        <v>1.7398794889450073</v>
      </c>
      <c r="AT65" s="300">
        <v>1.7467199563980103</v>
      </c>
      <c r="AU65" s="300">
        <v>1.72802734375</v>
      </c>
      <c r="AV65" s="300">
        <v>1.7094049453735352</v>
      </c>
      <c r="AW65" s="300">
        <v>1.7570089101791382</v>
      </c>
      <c r="AX65" s="300">
        <v>1.690288782119751</v>
      </c>
      <c r="AY65" s="300">
        <v>1.7209016084671021</v>
      </c>
      <c r="AZ65" s="300">
        <v>1.7007790803909302</v>
      </c>
      <c r="BA65" s="301">
        <v>1.69541335105896</v>
      </c>
      <c r="BB65" s="297">
        <v>1.2406061887741089</v>
      </c>
      <c r="BC65" s="297">
        <v>0.56564158201217651</v>
      </c>
      <c r="BD65" s="297">
        <v>0.82712006568908691</v>
      </c>
      <c r="BE65" s="297">
        <v>1.0093002319335937</v>
      </c>
      <c r="BF65" s="297">
        <v>0.99297887086868286</v>
      </c>
      <c r="BG65" s="297">
        <v>1.0866545438766479</v>
      </c>
      <c r="BH65" s="297">
        <v>0.86069393157958984</v>
      </c>
      <c r="BI65" s="297">
        <v>1.0766984224319458</v>
      </c>
      <c r="BJ65" s="297">
        <v>0.97859597206115723</v>
      </c>
      <c r="BK65" s="297">
        <v>1.0192954540252686</v>
      </c>
      <c r="BL65" s="297">
        <v>1.0269666910171509</v>
      </c>
      <c r="BM65" s="297">
        <v>1.0405911207199097</v>
      </c>
      <c r="BN65" s="297">
        <v>1.0492649078369141</v>
      </c>
      <c r="BO65" s="297">
        <v>0.98444676399230957</v>
      </c>
      <c r="BP65" s="297">
        <v>1.0703901052474976</v>
      </c>
      <c r="BQ65" s="297">
        <v>1.0972205400466919</v>
      </c>
      <c r="BR65" s="297">
        <v>1.004757285118103</v>
      </c>
      <c r="BS65" s="297">
        <v>1.0482263565063477</v>
      </c>
      <c r="BT65" s="297">
        <v>1.1200474500656128</v>
      </c>
      <c r="BU65" s="297">
        <v>1.0361053943634033</v>
      </c>
      <c r="BV65" s="297">
        <v>1.1608922481536865</v>
      </c>
      <c r="BW65" s="297">
        <v>0.97859346866607666</v>
      </c>
      <c r="BX65" s="297">
        <v>0.95687645673751831</v>
      </c>
      <c r="BY65" s="297">
        <v>0.92336320877075195</v>
      </c>
      <c r="BZ65" s="297">
        <v>1.1188101768493652</v>
      </c>
      <c r="CA65" s="297">
        <v>1.3678333759307861</v>
      </c>
      <c r="CB65" s="299">
        <v>1.9782109154546208</v>
      </c>
      <c r="CC65" s="300">
        <v>1.9152300177356563</v>
      </c>
      <c r="CD65" s="300">
        <v>1.9127452725189085</v>
      </c>
      <c r="CE65" s="300">
        <v>1.816357863703133</v>
      </c>
      <c r="CF65" s="300">
        <v>1.4815556081816907</v>
      </c>
      <c r="CG65" s="300">
        <v>1.522252413363272</v>
      </c>
      <c r="CH65" s="300">
        <v>1.5703066345472132</v>
      </c>
      <c r="CI65" s="300">
        <v>1.5616820590310221</v>
      </c>
      <c r="CJ65" s="300">
        <v>1.5414153928640919</v>
      </c>
      <c r="CK65" s="300">
        <v>1.5620536470022093</v>
      </c>
      <c r="CL65" s="300">
        <v>1.5573869653832251</v>
      </c>
      <c r="CM65" s="300">
        <v>1.5149766000103926</v>
      </c>
      <c r="CN65" s="300">
        <v>1.5412808114326193</v>
      </c>
      <c r="CO65" s="300">
        <v>1.5266475551400154</v>
      </c>
      <c r="CP65" s="300">
        <v>1.5382392110202119</v>
      </c>
      <c r="CQ65" s="300">
        <v>1.5250236169523939</v>
      </c>
      <c r="CR65" s="300">
        <v>1.5465596811659987</v>
      </c>
      <c r="CS65" s="300">
        <v>1.5173604619819125</v>
      </c>
      <c r="CT65" s="300">
        <v>1.496933525495671</v>
      </c>
      <c r="CU65" s="300">
        <v>1.4960506489102241</v>
      </c>
      <c r="CV65" s="300">
        <v>1.5072255895491935</v>
      </c>
      <c r="CW65" s="300">
        <v>1.4758090410566005</v>
      </c>
      <c r="CX65" s="300">
        <v>1.4857259839075536</v>
      </c>
      <c r="CY65" s="300">
        <v>1.4652820737551027</v>
      </c>
      <c r="CZ65" s="300">
        <v>1.481763447046196</v>
      </c>
      <c r="DA65" s="301">
        <v>1.4744008533982673</v>
      </c>
      <c r="DB65" s="297">
        <v>2.2221257467828561</v>
      </c>
      <c r="DC65" s="297">
        <v>2.359438087321081</v>
      </c>
      <c r="DD65" s="297">
        <v>2.0882945560978556</v>
      </c>
      <c r="DE65" s="297">
        <v>2.1208907534027053</v>
      </c>
      <c r="DF65" s="297">
        <v>1.7522525375516098</v>
      </c>
      <c r="DG65" s="297">
        <v>1.8413567574340566</v>
      </c>
      <c r="DH65" s="297">
        <v>1.9090159189377114</v>
      </c>
      <c r="DI65" s="297">
        <v>1.8117610182165849</v>
      </c>
      <c r="DJ65" s="297">
        <v>1.7806485114675143</v>
      </c>
      <c r="DK65" s="297">
        <v>1.7815096322639956</v>
      </c>
      <c r="DL65" s="297">
        <v>1.8162740277025657</v>
      </c>
      <c r="DM65" s="297">
        <v>1.7477408313163429</v>
      </c>
      <c r="DN65" s="297">
        <v>1.7717947091623625</v>
      </c>
      <c r="DO65" s="297">
        <v>1.7475060263459938</v>
      </c>
      <c r="DP65" s="297">
        <v>1.7501642189746314</v>
      </c>
      <c r="DQ65" s="297">
        <v>1.7408123861440519</v>
      </c>
      <c r="DR65" s="297">
        <v>1.7875155166018486</v>
      </c>
      <c r="DS65" s="297">
        <v>1.7362650402138229</v>
      </c>
      <c r="DT65" s="297">
        <v>1.7222295232310658</v>
      </c>
      <c r="DU65" s="297">
        <v>1.7080935209243353</v>
      </c>
      <c r="DV65" s="297">
        <v>1.7233242316496027</v>
      </c>
      <c r="DW65" s="297">
        <v>1.6909416378343791</v>
      </c>
      <c r="DX65" s="297">
        <v>1.6794039985755285</v>
      </c>
      <c r="DY65" s="297">
        <v>1.6743942823179894</v>
      </c>
      <c r="DZ65" s="297">
        <v>1.6772265042524608</v>
      </c>
      <c r="EA65" s="297">
        <v>1.6444463113288108</v>
      </c>
      <c r="EB65" s="299">
        <v>1.4993056480237221</v>
      </c>
      <c r="EC65" s="300">
        <v>0.96392876258292137</v>
      </c>
      <c r="ED65" s="300">
        <v>1.4164017925127101</v>
      </c>
      <c r="EE65" s="300">
        <v>1.0468481719146039</v>
      </c>
      <c r="EF65" s="300">
        <v>1.0059111551041651</v>
      </c>
      <c r="EG65" s="300">
        <v>0.98700573629823651</v>
      </c>
      <c r="EH65" s="300">
        <v>1.1105207845296017</v>
      </c>
      <c r="EI65" s="300">
        <v>1.0415293272783377</v>
      </c>
      <c r="EJ65" s="300">
        <v>1.0690453513038982</v>
      </c>
      <c r="EK65" s="300">
        <v>1.0880350861366159</v>
      </c>
      <c r="EL65" s="300">
        <v>1.0518700447158083</v>
      </c>
      <c r="EM65" s="300">
        <v>1.0474306228864645</v>
      </c>
      <c r="EN65" s="300">
        <v>1.0450704889062832</v>
      </c>
      <c r="EO65" s="300">
        <v>1.0597604583859375</v>
      </c>
      <c r="EP65" s="300">
        <v>1.0983689276193358</v>
      </c>
      <c r="EQ65" s="300">
        <v>1.0832395845909009</v>
      </c>
      <c r="ER65" s="300">
        <v>1.0593273651896928</v>
      </c>
      <c r="ES65" s="300">
        <v>1.0894999978300539</v>
      </c>
      <c r="ET65" s="300">
        <v>1.0846928620124925</v>
      </c>
      <c r="EU65" s="300">
        <v>1.096534203373273</v>
      </c>
      <c r="EV65" s="300">
        <v>1.1170336179917595</v>
      </c>
      <c r="EW65" s="300">
        <v>1.0811476623978513</v>
      </c>
      <c r="EX65" s="300">
        <v>1.0936669058316799</v>
      </c>
      <c r="EY65" s="300">
        <v>1.0497736119503023</v>
      </c>
      <c r="EZ65" s="300">
        <v>1.0603100212030134</v>
      </c>
      <c r="FA65" s="301">
        <v>1.0770795132906339</v>
      </c>
    </row>
    <row r="66" spans="1:157" ht="12.75" customHeight="1">
      <c r="A66" s="229">
        <v>77</v>
      </c>
      <c r="B66" s="299">
        <v>1.9707363843917847</v>
      </c>
      <c r="C66" s="300">
        <v>2.1660008430480957</v>
      </c>
      <c r="D66" s="300">
        <v>3.2071187496185303</v>
      </c>
      <c r="E66" s="300">
        <v>1.9736849069595337</v>
      </c>
      <c r="F66" s="300">
        <v>1.5216338634490967</v>
      </c>
      <c r="G66" s="300">
        <v>1.3110097646713257</v>
      </c>
      <c r="H66" s="300">
        <v>1.7922273874282837</v>
      </c>
      <c r="I66" s="300">
        <v>1.6393527984619141</v>
      </c>
      <c r="J66" s="300">
        <v>1.5148217678070068</v>
      </c>
      <c r="K66" s="300">
        <v>1.5409985780715942</v>
      </c>
      <c r="L66" s="300">
        <v>1.5413293838500977</v>
      </c>
      <c r="M66" s="300">
        <v>1.5052419900894165</v>
      </c>
      <c r="N66" s="300">
        <v>1.5028165578842163</v>
      </c>
      <c r="O66" s="300">
        <v>1.5028144121170044</v>
      </c>
      <c r="P66" s="300">
        <v>1.5323200225830078</v>
      </c>
      <c r="Q66" s="300">
        <v>1.5870950222015381</v>
      </c>
      <c r="R66" s="300">
        <v>1.5200539827346802</v>
      </c>
      <c r="S66" s="300">
        <v>1.5226066112518311</v>
      </c>
      <c r="T66" s="300">
        <v>1.5060659646987915</v>
      </c>
      <c r="U66" s="300">
        <v>1.4972484111785889</v>
      </c>
      <c r="V66" s="300">
        <v>1.4844729900360107</v>
      </c>
      <c r="W66" s="300">
        <v>1.484896183013916</v>
      </c>
      <c r="X66" s="300">
        <v>1.526315450668335</v>
      </c>
      <c r="Y66" s="300">
        <v>1.4627196788787842</v>
      </c>
      <c r="Z66" s="300">
        <v>1.4686768054962158</v>
      </c>
      <c r="AA66" s="301">
        <v>1.5564510822296143</v>
      </c>
      <c r="AB66" s="299">
        <v>2.1221389770507813</v>
      </c>
      <c r="AC66" s="300">
        <v>2.7075262069702148</v>
      </c>
      <c r="AD66" s="300">
        <v>1.9746681451797485</v>
      </c>
      <c r="AE66" s="300">
        <v>2.3765022754669189</v>
      </c>
      <c r="AF66" s="300">
        <v>1.9022220373153687</v>
      </c>
      <c r="AG66" s="300">
        <v>1.7345917224884033</v>
      </c>
      <c r="AH66" s="300">
        <v>2.1544592380523682</v>
      </c>
      <c r="AI66" s="300">
        <v>2.0272481441497803</v>
      </c>
      <c r="AJ66" s="300">
        <v>1.8146803379058838</v>
      </c>
      <c r="AK66" s="300">
        <v>1.738663911819458</v>
      </c>
      <c r="AL66" s="300">
        <v>1.7758533954620361</v>
      </c>
      <c r="AM66" s="300">
        <v>1.7661364078521729</v>
      </c>
      <c r="AN66" s="300">
        <v>1.7103004455566406</v>
      </c>
      <c r="AO66" s="300">
        <v>1.7595304250717163</v>
      </c>
      <c r="AP66" s="300">
        <v>1.7210843563079834</v>
      </c>
      <c r="AQ66" s="300">
        <v>1.7878416776657104</v>
      </c>
      <c r="AR66" s="300">
        <v>1.748884916305542</v>
      </c>
      <c r="AS66" s="300">
        <v>1.754625678062439</v>
      </c>
      <c r="AT66" s="300">
        <v>1.7256870269775391</v>
      </c>
      <c r="AU66" s="300">
        <v>1.700467586517334</v>
      </c>
      <c r="AV66" s="300">
        <v>1.7013719081878662</v>
      </c>
      <c r="AW66" s="300">
        <v>1.6540825366973877</v>
      </c>
      <c r="AX66" s="300">
        <v>1.6991223096847534</v>
      </c>
      <c r="AY66" s="300">
        <v>1.6669427156448364</v>
      </c>
      <c r="AZ66" s="300">
        <v>1.6788314580917358</v>
      </c>
      <c r="BA66" s="301">
        <v>1.7482810020446777</v>
      </c>
      <c r="BB66" s="297">
        <v>1.6949281692504883</v>
      </c>
      <c r="BC66" s="297">
        <v>0.99514657258987427</v>
      </c>
      <c r="BD66" s="297">
        <v>7.9117650985717773</v>
      </c>
      <c r="BE66" s="297">
        <v>1.0662679672241211</v>
      </c>
      <c r="BF66" s="297">
        <v>0.89782214164733887</v>
      </c>
      <c r="BG66" s="297">
        <v>0.75468713045120239</v>
      </c>
      <c r="BH66" s="297">
        <v>1.1454445123672485</v>
      </c>
      <c r="BI66" s="297">
        <v>0.90399670600891113</v>
      </c>
      <c r="BJ66" s="297">
        <v>0.8813927173614502</v>
      </c>
      <c r="BK66" s="297">
        <v>1.0611873865127563</v>
      </c>
      <c r="BL66" s="297">
        <v>1.03123939037323</v>
      </c>
      <c r="BM66" s="297">
        <v>0.96616476774215698</v>
      </c>
      <c r="BN66" s="297">
        <v>1.051037073135376</v>
      </c>
      <c r="BO66" s="297">
        <v>0.97002381086349487</v>
      </c>
      <c r="BP66" s="297">
        <v>1.1128071546554565</v>
      </c>
      <c r="BQ66" s="297">
        <v>1.1544651985168457</v>
      </c>
      <c r="BR66" s="297">
        <v>1.0560492277145386</v>
      </c>
      <c r="BS66" s="297">
        <v>1.023837685585022</v>
      </c>
      <c r="BT66" s="297">
        <v>1.0556404590606689</v>
      </c>
      <c r="BU66" s="297">
        <v>1.0703362226486206</v>
      </c>
      <c r="BV66" s="297">
        <v>1.043665885925293</v>
      </c>
      <c r="BW66" s="297">
        <v>1.1282142400741577</v>
      </c>
      <c r="BX66" s="297">
        <v>1.0976542234420776</v>
      </c>
      <c r="BY66" s="297">
        <v>0.95296657085418701</v>
      </c>
      <c r="BZ66" s="297">
        <v>0.97646099328994751</v>
      </c>
      <c r="CA66" s="297">
        <v>1.0130378007888794</v>
      </c>
      <c r="CB66" s="299">
        <v>2.0079840846934625</v>
      </c>
      <c r="CC66" s="300">
        <v>1.9401088186756292</v>
      </c>
      <c r="CD66" s="300">
        <v>1.8875309465572963</v>
      </c>
      <c r="CE66" s="300">
        <v>1.8106544411510335</v>
      </c>
      <c r="CF66" s="300">
        <v>1.4586523559226792</v>
      </c>
      <c r="CG66" s="300">
        <v>1.5076940152774567</v>
      </c>
      <c r="CH66" s="300">
        <v>1.5437850392623023</v>
      </c>
      <c r="CI66" s="300">
        <v>1.5152064560796044</v>
      </c>
      <c r="CJ66" s="300">
        <v>1.5126943921538365</v>
      </c>
      <c r="CK66" s="300">
        <v>1.5401792330506394</v>
      </c>
      <c r="CL66" s="300">
        <v>1.5001205244446871</v>
      </c>
      <c r="CM66" s="300">
        <v>1.4930991530629349</v>
      </c>
      <c r="CN66" s="300">
        <v>1.5040742314573774</v>
      </c>
      <c r="CO66" s="300">
        <v>1.4975035849172793</v>
      </c>
      <c r="CP66" s="300">
        <v>1.5066323949484388</v>
      </c>
      <c r="CQ66" s="300">
        <v>1.5042519863912795</v>
      </c>
      <c r="CR66" s="300">
        <v>1.5248837153990247</v>
      </c>
      <c r="CS66" s="300">
        <v>1.499082625680608</v>
      </c>
      <c r="CT66" s="300">
        <v>1.4796644851057521</v>
      </c>
      <c r="CU66" s="300">
        <v>1.482565799070052</v>
      </c>
      <c r="CV66" s="300">
        <v>1.4784198649082994</v>
      </c>
      <c r="CW66" s="300">
        <v>1.4598830323942742</v>
      </c>
      <c r="CX66" s="300">
        <v>1.4606028603523153</v>
      </c>
      <c r="CY66" s="300">
        <v>1.453065592640933</v>
      </c>
      <c r="CZ66" s="300">
        <v>1.4513556835043098</v>
      </c>
      <c r="DA66" s="301">
        <v>1.4563901695343635</v>
      </c>
      <c r="DB66" s="297">
        <v>2.2854101032786778</v>
      </c>
      <c r="DC66" s="297">
        <v>2.3658362985015975</v>
      </c>
      <c r="DD66" s="297">
        <v>2.0577960999601443</v>
      </c>
      <c r="DE66" s="297">
        <v>2.1055466345740186</v>
      </c>
      <c r="DF66" s="297">
        <v>1.7090636195817164</v>
      </c>
      <c r="DG66" s="297">
        <v>1.8100597665537688</v>
      </c>
      <c r="DH66" s="297">
        <v>1.8429366955065829</v>
      </c>
      <c r="DI66" s="297">
        <v>1.7468915065814874</v>
      </c>
      <c r="DJ66" s="297">
        <v>1.7212958995996845</v>
      </c>
      <c r="DK66" s="297">
        <v>1.7371577648402687</v>
      </c>
      <c r="DL66" s="297">
        <v>1.7204938015876163</v>
      </c>
      <c r="DM66" s="297">
        <v>1.7061827530845595</v>
      </c>
      <c r="DN66" s="297">
        <v>1.7099459581694478</v>
      </c>
      <c r="DO66" s="297">
        <v>1.6980101180753362</v>
      </c>
      <c r="DP66" s="297">
        <v>1.6884016376055204</v>
      </c>
      <c r="DQ66" s="297">
        <v>1.6933483269471663</v>
      </c>
      <c r="DR66" s="297">
        <v>1.7449732457164571</v>
      </c>
      <c r="DS66" s="297">
        <v>1.688159136389082</v>
      </c>
      <c r="DT66" s="297">
        <v>1.6710892555661951</v>
      </c>
      <c r="DU66" s="297">
        <v>1.668550498689334</v>
      </c>
      <c r="DV66" s="297">
        <v>1.6654637468597637</v>
      </c>
      <c r="DW66" s="297">
        <v>1.6442062296691895</v>
      </c>
      <c r="DX66" s="297">
        <v>1.6198373308849476</v>
      </c>
      <c r="DY66" s="297">
        <v>1.6254492793749573</v>
      </c>
      <c r="DZ66" s="297">
        <v>1.6200367635207062</v>
      </c>
      <c r="EA66" s="297">
        <v>1.6005284823840138</v>
      </c>
      <c r="EB66" s="299">
        <v>1.4997684354060328</v>
      </c>
      <c r="EC66" s="300">
        <v>0.98117622516863479</v>
      </c>
      <c r="ED66" s="300">
        <v>1.4536234737284406</v>
      </c>
      <c r="EE66" s="300">
        <v>1.0525871004780527</v>
      </c>
      <c r="EF66" s="300">
        <v>1.0039476638417708</v>
      </c>
      <c r="EG66" s="300">
        <v>0.98213023114507936</v>
      </c>
      <c r="EH66" s="300">
        <v>1.1316843076921652</v>
      </c>
      <c r="EI66" s="300">
        <v>1.0457823453781869</v>
      </c>
      <c r="EJ66" s="300">
        <v>1.081958137995036</v>
      </c>
      <c r="EK66" s="300">
        <v>1.1009489476984378</v>
      </c>
      <c r="EL66" s="300">
        <v>1.051172236050868</v>
      </c>
      <c r="EM66" s="300">
        <v>1.050920615226818</v>
      </c>
      <c r="EN66" s="300">
        <v>1.057114230906411</v>
      </c>
      <c r="EO66" s="300">
        <v>1.0665003008716427</v>
      </c>
      <c r="EP66" s="300">
        <v>1.1098288270950964</v>
      </c>
      <c r="EQ66" s="300">
        <v>1.0931811297495901</v>
      </c>
      <c r="ER66" s="300">
        <v>1.0620866944970442</v>
      </c>
      <c r="ES66" s="300">
        <v>1.0996483316550782</v>
      </c>
      <c r="ET66" s="300">
        <v>1.0850437524689944</v>
      </c>
      <c r="EU66" s="300">
        <v>1.0982871956579987</v>
      </c>
      <c r="EV66" s="300">
        <v>1.1139446076372206</v>
      </c>
      <c r="EW66" s="300">
        <v>1.0859832440311488</v>
      </c>
      <c r="EX66" s="300">
        <v>1.0919112004290348</v>
      </c>
      <c r="EY66" s="300">
        <v>1.0420145604134441</v>
      </c>
      <c r="EZ66" s="300">
        <v>1.0517917106594337</v>
      </c>
      <c r="FA66" s="301">
        <v>1.0757294015872365</v>
      </c>
    </row>
    <row r="67" spans="1:157" ht="12.75" customHeight="1">
      <c r="A67" s="229">
        <v>78</v>
      </c>
      <c r="B67" s="299">
        <v>2.0780932903289795</v>
      </c>
      <c r="C67" s="300">
        <v>2.1755967140197754</v>
      </c>
      <c r="D67" s="300">
        <v>2.0693490505218506</v>
      </c>
      <c r="E67" s="300">
        <v>1.8237766027450562</v>
      </c>
      <c r="F67" s="300">
        <v>1.5305500030517578</v>
      </c>
      <c r="G67" s="300">
        <v>1.3924500942230225</v>
      </c>
      <c r="H67" s="300">
        <v>1.5006198883056641</v>
      </c>
      <c r="I67" s="300">
        <v>1.5013284683227539</v>
      </c>
      <c r="J67" s="300">
        <v>1.5836931467056274</v>
      </c>
      <c r="K67" s="300">
        <v>1.6376769542694092</v>
      </c>
      <c r="L67" s="300">
        <v>1.4518685340881348</v>
      </c>
      <c r="M67" s="300">
        <v>1.4708011150360107</v>
      </c>
      <c r="N67" s="300">
        <v>1.4912583827972412</v>
      </c>
      <c r="O67" s="300">
        <v>1.5116559267044067</v>
      </c>
      <c r="P67" s="300">
        <v>1.4819347858428955</v>
      </c>
      <c r="Q67" s="300">
        <v>1.5072588920593262</v>
      </c>
      <c r="R67" s="300">
        <v>1.5561084747314453</v>
      </c>
      <c r="S67" s="300">
        <v>1.5192520618438721</v>
      </c>
      <c r="T67" s="300">
        <v>1.4548592567443848</v>
      </c>
      <c r="U67" s="300">
        <v>1.5299479961395264</v>
      </c>
      <c r="V67" s="300">
        <v>1.4824924468994141</v>
      </c>
      <c r="W67" s="300">
        <v>1.4814834594726562</v>
      </c>
      <c r="X67" s="300">
        <v>1.4638180732727051</v>
      </c>
      <c r="Y67" s="300">
        <v>1.4551258087158203</v>
      </c>
      <c r="Z67" s="300">
        <v>1.4662489891052246</v>
      </c>
      <c r="AA67" s="301">
        <v>1.4380068778991699</v>
      </c>
      <c r="AB67" s="299">
        <v>2.7012295722961426</v>
      </c>
      <c r="AC67" s="300">
        <v>2.4964849948883057</v>
      </c>
      <c r="AD67" s="300">
        <v>2.3060512542724609</v>
      </c>
      <c r="AE67" s="300">
        <v>2.1459536552429199</v>
      </c>
      <c r="AF67" s="300">
        <v>1.779515266418457</v>
      </c>
      <c r="AG67" s="300">
        <v>1.7152293920516968</v>
      </c>
      <c r="AH67" s="300">
        <v>1.6617918014526367</v>
      </c>
      <c r="AI67" s="300">
        <v>1.7455108165740967</v>
      </c>
      <c r="AJ67" s="300">
        <v>1.8002541065216064</v>
      </c>
      <c r="AK67" s="300">
        <v>1.8332377672195435</v>
      </c>
      <c r="AL67" s="300">
        <v>1.6852691173553467</v>
      </c>
      <c r="AM67" s="300">
        <v>1.7306983470916748</v>
      </c>
      <c r="AN67" s="300">
        <v>1.7384271621704102</v>
      </c>
      <c r="AO67" s="300">
        <v>1.7506312131881714</v>
      </c>
      <c r="AP67" s="300">
        <v>1.6612961292266846</v>
      </c>
      <c r="AQ67" s="300">
        <v>1.6896028518676758</v>
      </c>
      <c r="AR67" s="300">
        <v>1.7846730947494507</v>
      </c>
      <c r="AS67" s="300">
        <v>1.6672197580337524</v>
      </c>
      <c r="AT67" s="300">
        <v>1.6707196235656738</v>
      </c>
      <c r="AU67" s="300">
        <v>1.7179895639419556</v>
      </c>
      <c r="AV67" s="300">
        <v>1.6738430261611938</v>
      </c>
      <c r="AW67" s="300">
        <v>1.6658565998077393</v>
      </c>
      <c r="AX67" s="300">
        <v>1.6741002798080444</v>
      </c>
      <c r="AY67" s="300">
        <v>1.6329030990600586</v>
      </c>
      <c r="AZ67" s="300">
        <v>1.6767152547836304</v>
      </c>
      <c r="BA67" s="301">
        <v>1.5974307060241699</v>
      </c>
      <c r="BB67" s="297">
        <v>1.2114222049713135</v>
      </c>
      <c r="BC67" s="297">
        <v>1.1391565799713135</v>
      </c>
      <c r="BD67" s="297">
        <v>1.2215834856033325</v>
      </c>
      <c r="BE67" s="297">
        <v>1.0157144069671631</v>
      </c>
      <c r="BF67" s="297">
        <v>1.1149915456771851</v>
      </c>
      <c r="BG67" s="297">
        <v>0.97941654920578003</v>
      </c>
      <c r="BH67" s="297">
        <v>1.1377466917037964</v>
      </c>
      <c r="BI67" s="297">
        <v>0.99140548706054688</v>
      </c>
      <c r="BJ67" s="297">
        <v>1.0986326932907104</v>
      </c>
      <c r="BK67" s="297">
        <v>1.1458841562271118</v>
      </c>
      <c r="BL67" s="297">
        <v>0.98228204250335693</v>
      </c>
      <c r="BM67" s="297">
        <v>0.9421316385269165</v>
      </c>
      <c r="BN67" s="297">
        <v>0.96607822179794312</v>
      </c>
      <c r="BO67" s="297">
        <v>1.0070879459381104</v>
      </c>
      <c r="BP67" s="297">
        <v>1.0717848539352417</v>
      </c>
      <c r="BQ67" s="297">
        <v>1.0902649164199829</v>
      </c>
      <c r="BR67" s="297">
        <v>1.0763156414031982</v>
      </c>
      <c r="BS67" s="297">
        <v>1.2081294059753418</v>
      </c>
      <c r="BT67" s="297">
        <v>1.0061607360839844</v>
      </c>
      <c r="BU67" s="297">
        <v>1.1354358196258545</v>
      </c>
      <c r="BV67" s="297">
        <v>1.0916068553924561</v>
      </c>
      <c r="BW67" s="297">
        <v>1.1054176092147827</v>
      </c>
      <c r="BX67" s="297">
        <v>0.95889550447463989</v>
      </c>
      <c r="BY67" s="297">
        <v>1.0144940614700317</v>
      </c>
      <c r="BZ67" s="297">
        <v>0.97232013940811157</v>
      </c>
      <c r="CA67" s="297">
        <v>1.0102177858352661</v>
      </c>
      <c r="CB67" s="299">
        <v>2.0250146638897326</v>
      </c>
      <c r="CC67" s="300">
        <v>1.9542655890969649</v>
      </c>
      <c r="CD67" s="300">
        <v>1.8776895738227128</v>
      </c>
      <c r="CE67" s="300">
        <v>1.8048223313731362</v>
      </c>
      <c r="CF67" s="300">
        <v>1.4398311867770135</v>
      </c>
      <c r="CG67" s="300">
        <v>1.4931529475272436</v>
      </c>
      <c r="CH67" s="300">
        <v>1.5191386644605804</v>
      </c>
      <c r="CI67" s="300">
        <v>1.484329203941618</v>
      </c>
      <c r="CJ67" s="300">
        <v>1.49229955881424</v>
      </c>
      <c r="CK67" s="300">
        <v>1.5222956790350317</v>
      </c>
      <c r="CL67" s="300">
        <v>1.4618451232788612</v>
      </c>
      <c r="CM67" s="300">
        <v>1.4747697012564256</v>
      </c>
      <c r="CN67" s="300">
        <v>1.4777607593585378</v>
      </c>
      <c r="CO67" s="300">
        <v>1.4768794354581924</v>
      </c>
      <c r="CP67" s="300">
        <v>1.4861051444933804</v>
      </c>
      <c r="CQ67" s="300">
        <v>1.4897679488580848</v>
      </c>
      <c r="CR67" s="300">
        <v>1.5105963383877536</v>
      </c>
      <c r="CS67" s="300">
        <v>1.4874264689746068</v>
      </c>
      <c r="CT67" s="300">
        <v>1.4677722752766134</v>
      </c>
      <c r="CU67" s="300">
        <v>1.4723108800019626</v>
      </c>
      <c r="CV67" s="300">
        <v>1.4607514119418314</v>
      </c>
      <c r="CW67" s="300">
        <v>1.4484538861651155</v>
      </c>
      <c r="CX67" s="300">
        <v>1.4434658141200631</v>
      </c>
      <c r="CY67" s="300">
        <v>1.4409977383492614</v>
      </c>
      <c r="CZ67" s="300">
        <v>1.4312711253411019</v>
      </c>
      <c r="DA67" s="301">
        <v>1.4419337367719127</v>
      </c>
      <c r="DB67" s="297">
        <v>2.3259565534346005</v>
      </c>
      <c r="DC67" s="297">
        <v>2.3527886418762702</v>
      </c>
      <c r="DD67" s="297">
        <v>2.0257785508473618</v>
      </c>
      <c r="DE67" s="297">
        <v>2.0948709231698581</v>
      </c>
      <c r="DF67" s="297">
        <v>1.6760938850965674</v>
      </c>
      <c r="DG67" s="297">
        <v>1.7947830767174664</v>
      </c>
      <c r="DH67" s="297">
        <v>1.7853750668990811</v>
      </c>
      <c r="DI67" s="297">
        <v>1.6999815390122772</v>
      </c>
      <c r="DJ67" s="297">
        <v>1.6771558517727962</v>
      </c>
      <c r="DK67" s="297">
        <v>1.7028244271087984</v>
      </c>
      <c r="DL67" s="297">
        <v>1.659727535536192</v>
      </c>
      <c r="DM67" s="297">
        <v>1.6743898638097767</v>
      </c>
      <c r="DN67" s="297">
        <v>1.6667181031126315</v>
      </c>
      <c r="DO67" s="297">
        <v>1.6634246110863338</v>
      </c>
      <c r="DP67" s="297">
        <v>1.6474043393030675</v>
      </c>
      <c r="DQ67" s="297">
        <v>1.6617417756311912</v>
      </c>
      <c r="DR67" s="297">
        <v>1.7176250811815208</v>
      </c>
      <c r="DS67" s="297">
        <v>1.6566067593531995</v>
      </c>
      <c r="DT67" s="297">
        <v>1.6386965565769658</v>
      </c>
      <c r="DU67" s="297">
        <v>1.6408153866095891</v>
      </c>
      <c r="DV67" s="297">
        <v>1.6301840378695418</v>
      </c>
      <c r="DW67" s="297">
        <v>1.6142868835096189</v>
      </c>
      <c r="DX67" s="297">
        <v>1.5880095388176669</v>
      </c>
      <c r="DY67" s="297">
        <v>1.595947802688912</v>
      </c>
      <c r="DZ67" s="297">
        <v>1.5890357536078437</v>
      </c>
      <c r="EA67" s="297">
        <v>1.5730737248429685</v>
      </c>
      <c r="EB67" s="299">
        <v>1.5116384936164715</v>
      </c>
      <c r="EC67" s="300">
        <v>1.0064131785721955</v>
      </c>
      <c r="ED67" s="300">
        <v>1.4864014421075125</v>
      </c>
      <c r="EE67" s="300">
        <v>1.0554255171581182</v>
      </c>
      <c r="EF67" s="300">
        <v>1.0049676963958365</v>
      </c>
      <c r="EG67" s="300">
        <v>0.98409685715245621</v>
      </c>
      <c r="EH67" s="300">
        <v>1.1437980432193176</v>
      </c>
      <c r="EI67" s="300">
        <v>1.050712697857979</v>
      </c>
      <c r="EJ67" s="300">
        <v>1.0943689038037701</v>
      </c>
      <c r="EK67" s="300">
        <v>1.1127809102777619</v>
      </c>
      <c r="EL67" s="300">
        <v>1.0493588597414745</v>
      </c>
      <c r="EM67" s="300">
        <v>1.0530174810727526</v>
      </c>
      <c r="EN67" s="300">
        <v>1.0654312782321433</v>
      </c>
      <c r="EO67" s="300">
        <v>1.0708539158721049</v>
      </c>
      <c r="EP67" s="300">
        <v>1.1211856381788092</v>
      </c>
      <c r="EQ67" s="300">
        <v>1.1022177235416475</v>
      </c>
      <c r="ER67" s="300">
        <v>1.0645028675474471</v>
      </c>
      <c r="ES67" s="300">
        <v>1.1079284758165133</v>
      </c>
      <c r="ET67" s="300">
        <v>1.0874361149727951</v>
      </c>
      <c r="EU67" s="300">
        <v>1.0996407887016126</v>
      </c>
      <c r="EV67" s="300">
        <v>1.1117087793197113</v>
      </c>
      <c r="EW67" s="300">
        <v>1.0918777204177283</v>
      </c>
      <c r="EX67" s="300">
        <v>1.089835113784603</v>
      </c>
      <c r="EY67" s="300">
        <v>1.0351859580034852</v>
      </c>
      <c r="EZ67" s="300">
        <v>1.0468267162548468</v>
      </c>
      <c r="FA67" s="301">
        <v>1.0753930291779541</v>
      </c>
    </row>
    <row r="68" spans="1:157" ht="12.75" customHeight="1">
      <c r="A68" s="229">
        <v>79</v>
      </c>
      <c r="B68" s="299">
        <v>1.6703270673751831</v>
      </c>
      <c r="C68" s="300">
        <v>2.2434389591217041</v>
      </c>
      <c r="D68" s="300">
        <v>1.5998177528381348</v>
      </c>
      <c r="E68" s="300">
        <v>1.614980936050415</v>
      </c>
      <c r="F68" s="300">
        <v>1.4702572822570801</v>
      </c>
      <c r="G68" s="300">
        <v>2.2795999050140381</v>
      </c>
      <c r="H68" s="300">
        <v>1.3369227647781372</v>
      </c>
      <c r="I68" s="300">
        <v>1.389004111289978</v>
      </c>
      <c r="J68" s="300">
        <v>1.3583599328994751</v>
      </c>
      <c r="K68" s="300">
        <v>1.5178054571151733</v>
      </c>
      <c r="L68" s="300">
        <v>1.4967062473297119</v>
      </c>
      <c r="M68" s="300">
        <v>1.4754680395126343</v>
      </c>
      <c r="N68" s="300">
        <v>1.5029255151748657</v>
      </c>
      <c r="O68" s="300">
        <v>1.5422103404998779</v>
      </c>
      <c r="P68" s="300">
        <v>1.4539405107498169</v>
      </c>
      <c r="Q68" s="300">
        <v>1.4947978258132935</v>
      </c>
      <c r="R68" s="300">
        <v>1.4793720245361328</v>
      </c>
      <c r="S68" s="300">
        <v>1.4994903802871704</v>
      </c>
      <c r="T68" s="300">
        <v>1.4187897443771362</v>
      </c>
      <c r="U68" s="300">
        <v>1.5003350973129272</v>
      </c>
      <c r="V68" s="300">
        <v>1.4738202095031738</v>
      </c>
      <c r="W68" s="300">
        <v>1.479026198387146</v>
      </c>
      <c r="X68" s="300">
        <v>1.4000005722045898</v>
      </c>
      <c r="Y68" s="300">
        <v>1.478817343711853</v>
      </c>
      <c r="Z68" s="300">
        <v>1.4696530103683472</v>
      </c>
      <c r="AA68" s="301">
        <v>1.4454323053359985</v>
      </c>
      <c r="AB68" s="299">
        <v>2.2317311763763428</v>
      </c>
      <c r="AC68" s="300">
        <v>2.738898754119873</v>
      </c>
      <c r="AD68" s="300">
        <v>1.5661636590957642</v>
      </c>
      <c r="AE68" s="300">
        <v>1.7656534910202026</v>
      </c>
      <c r="AF68" s="300">
        <v>1.8035135269165039</v>
      </c>
      <c r="AG68" s="300">
        <v>2.8950083255767822</v>
      </c>
      <c r="AH68" s="300">
        <v>1.6673005819320679</v>
      </c>
      <c r="AI68" s="300">
        <v>1.620959997177124</v>
      </c>
      <c r="AJ68" s="300">
        <v>1.5531715154647827</v>
      </c>
      <c r="AK68" s="300">
        <v>1.6678545475006104</v>
      </c>
      <c r="AL68" s="300">
        <v>1.7369669675827026</v>
      </c>
      <c r="AM68" s="300">
        <v>1.6725699901580811</v>
      </c>
      <c r="AN68" s="300">
        <v>1.6917861700057983</v>
      </c>
      <c r="AO68" s="300">
        <v>1.7447037696838379</v>
      </c>
      <c r="AP68" s="300">
        <v>1.6801085472106934</v>
      </c>
      <c r="AQ68" s="300">
        <v>1.7118031978607178</v>
      </c>
      <c r="AR68" s="300">
        <v>1.6878477334976196</v>
      </c>
      <c r="AS68" s="300">
        <v>1.6691063642501831</v>
      </c>
      <c r="AT68" s="300">
        <v>1.6393728256225586</v>
      </c>
      <c r="AU68" s="300">
        <v>1.6857177019119263</v>
      </c>
      <c r="AV68" s="300">
        <v>1.6655601263046265</v>
      </c>
      <c r="AW68" s="300">
        <v>1.6536123752593994</v>
      </c>
      <c r="AX68" s="300">
        <v>1.5775324106216431</v>
      </c>
      <c r="AY68" s="300">
        <v>1.6788229942321777</v>
      </c>
      <c r="AZ68" s="300">
        <v>1.6579135656356812</v>
      </c>
      <c r="BA68" s="301">
        <v>1.5992505550384521</v>
      </c>
      <c r="BB68" s="297">
        <v>0.74310070276260376</v>
      </c>
      <c r="BC68" s="297">
        <v>0.98149186372756958</v>
      </c>
      <c r="BD68" s="297">
        <v>1.7185817956924438</v>
      </c>
      <c r="BE68" s="297">
        <v>1.239432692527771</v>
      </c>
      <c r="BF68" s="297">
        <v>0.93427246809005737</v>
      </c>
      <c r="BG68" s="297">
        <v>1.4163240194320679</v>
      </c>
      <c r="BH68" s="297">
        <v>0.80262082815170288</v>
      </c>
      <c r="BI68" s="297">
        <v>0.92455226182937622</v>
      </c>
      <c r="BJ68" s="297">
        <v>0.94507449865341187</v>
      </c>
      <c r="BK68" s="297">
        <v>1.1621108055114746</v>
      </c>
      <c r="BL68" s="297">
        <v>0.95849812030792236</v>
      </c>
      <c r="BM68" s="297">
        <v>1.0597842931747437</v>
      </c>
      <c r="BN68" s="297">
        <v>1.073853611946106</v>
      </c>
      <c r="BO68" s="297">
        <v>1.1058646440505981</v>
      </c>
      <c r="BP68" s="297">
        <v>0.97454577684402466</v>
      </c>
      <c r="BQ68" s="297">
        <v>1.0298182964324951</v>
      </c>
      <c r="BR68" s="297">
        <v>1.0412375926971436</v>
      </c>
      <c r="BS68" s="297">
        <v>1.1231726408004761</v>
      </c>
      <c r="BT68" s="297">
        <v>0.97546005249023438</v>
      </c>
      <c r="BU68" s="297">
        <v>1.1007547378540039</v>
      </c>
      <c r="BV68" s="297">
        <v>1.0939980745315552</v>
      </c>
      <c r="BW68" s="297">
        <v>1.1093162298202515</v>
      </c>
      <c r="BX68" s="297">
        <v>0.98262780904769897</v>
      </c>
      <c r="BY68" s="297">
        <v>0.96859657764434814</v>
      </c>
      <c r="BZ68" s="297">
        <v>0.99598753452301025</v>
      </c>
      <c r="CA68" s="297">
        <v>1.0446336269378662</v>
      </c>
      <c r="CB68" s="299">
        <v>2.0328155181317515</v>
      </c>
      <c r="CC68" s="300">
        <v>1.9690053526133322</v>
      </c>
      <c r="CD68" s="300">
        <v>1.867800532297653</v>
      </c>
      <c r="CE68" s="300">
        <v>1.8008389987412117</v>
      </c>
      <c r="CF68" s="300">
        <v>1.4236418157161113</v>
      </c>
      <c r="CG68" s="300">
        <v>1.4751145714191176</v>
      </c>
      <c r="CH68" s="300">
        <v>1.5011338764250675</v>
      </c>
      <c r="CI68" s="300">
        <v>1.4633312021206935</v>
      </c>
      <c r="CJ68" s="300">
        <v>1.4783898437558383</v>
      </c>
      <c r="CK68" s="300">
        <v>1.5066872700182268</v>
      </c>
      <c r="CL68" s="300">
        <v>1.4385505826787433</v>
      </c>
      <c r="CM68" s="300">
        <v>1.4599457635459885</v>
      </c>
      <c r="CN68" s="300">
        <v>1.4602049198164555</v>
      </c>
      <c r="CO68" s="300">
        <v>1.4618945182500298</v>
      </c>
      <c r="CP68" s="300">
        <v>1.4730305098384893</v>
      </c>
      <c r="CQ68" s="300">
        <v>1.478896176159104</v>
      </c>
      <c r="CR68" s="300">
        <v>1.5015091916047112</v>
      </c>
      <c r="CS68" s="300">
        <v>1.478149949537485</v>
      </c>
      <c r="CT68" s="300">
        <v>1.4584223243101575</v>
      </c>
      <c r="CU68" s="300">
        <v>1.4635443548008271</v>
      </c>
      <c r="CV68" s="300">
        <v>1.4475029345331776</v>
      </c>
      <c r="CW68" s="300">
        <v>1.4389508679271592</v>
      </c>
      <c r="CX68" s="300">
        <v>1.432087118529193</v>
      </c>
      <c r="CY68" s="300">
        <v>1.4308346134233569</v>
      </c>
      <c r="CZ68" s="300">
        <v>1.4163735067283891</v>
      </c>
      <c r="DA68" s="301">
        <v>1.4310418891678898</v>
      </c>
      <c r="DB68" s="297">
        <v>2.3568618073271681</v>
      </c>
      <c r="DC68" s="297">
        <v>2.3520412163690576</v>
      </c>
      <c r="DD68" s="297">
        <v>2.0036877263267012</v>
      </c>
      <c r="DE68" s="297">
        <v>2.0878406236654534</v>
      </c>
      <c r="DF68" s="297">
        <v>1.6474457597235324</v>
      </c>
      <c r="DG68" s="297">
        <v>1.7862091732023067</v>
      </c>
      <c r="DH68" s="297">
        <v>1.7374528870367909</v>
      </c>
      <c r="DI68" s="297">
        <v>1.6667332586483103</v>
      </c>
      <c r="DJ68" s="297">
        <v>1.6465986907973538</v>
      </c>
      <c r="DK68" s="297">
        <v>1.672956094215706</v>
      </c>
      <c r="DL68" s="297">
        <v>1.6189015777105751</v>
      </c>
      <c r="DM68" s="297">
        <v>1.6492905717712139</v>
      </c>
      <c r="DN68" s="297">
        <v>1.6344951841559694</v>
      </c>
      <c r="DO68" s="297">
        <v>1.6375503610233619</v>
      </c>
      <c r="DP68" s="297">
        <v>1.6213789160767116</v>
      </c>
      <c r="DQ68" s="297">
        <v>1.6394117826742924</v>
      </c>
      <c r="DR68" s="297">
        <v>1.6997819991120926</v>
      </c>
      <c r="DS68" s="297">
        <v>1.6344812755881515</v>
      </c>
      <c r="DT68" s="297">
        <v>1.6155341650307227</v>
      </c>
      <c r="DU68" s="297">
        <v>1.6198743191855109</v>
      </c>
      <c r="DV68" s="297">
        <v>1.6065452378278959</v>
      </c>
      <c r="DW68" s="297">
        <v>1.5923235205515436</v>
      </c>
      <c r="DX68" s="297">
        <v>1.5661135772451575</v>
      </c>
      <c r="DY68" s="297">
        <v>1.5759988806746099</v>
      </c>
      <c r="DZ68" s="297">
        <v>1.5680575759221249</v>
      </c>
      <c r="EA68" s="297">
        <v>1.552698441641325</v>
      </c>
      <c r="EB68" s="299">
        <v>1.5080455121450105</v>
      </c>
      <c r="EC68" s="300">
        <v>1.0297274306315773</v>
      </c>
      <c r="ED68" s="300">
        <v>1.5149953499868423</v>
      </c>
      <c r="EE68" s="300">
        <v>1.0554623317904297</v>
      </c>
      <c r="EF68" s="300">
        <v>1.003938192593766</v>
      </c>
      <c r="EG68" s="300">
        <v>0.98300682653455218</v>
      </c>
      <c r="EH68" s="300">
        <v>1.1498289466893745</v>
      </c>
      <c r="EI68" s="300">
        <v>1.0544924262883075</v>
      </c>
      <c r="EJ68" s="300">
        <v>1.1046387236537469</v>
      </c>
      <c r="EK68" s="300">
        <v>1.1238314781913585</v>
      </c>
      <c r="EL68" s="300">
        <v>1.0483445863702057</v>
      </c>
      <c r="EM68" s="300">
        <v>1.0545527932953991</v>
      </c>
      <c r="EN68" s="300">
        <v>1.0724134394392204</v>
      </c>
      <c r="EO68" s="300">
        <v>1.0740282680921369</v>
      </c>
      <c r="EP68" s="300">
        <v>1.1305274482782448</v>
      </c>
      <c r="EQ68" s="300">
        <v>1.1093699611410635</v>
      </c>
      <c r="ER68" s="300">
        <v>1.0662804335406066</v>
      </c>
      <c r="ES68" s="300">
        <v>1.1159635403216959</v>
      </c>
      <c r="ET68" s="300">
        <v>1.0903932566004626</v>
      </c>
      <c r="EU68" s="300">
        <v>1.1028417431283832</v>
      </c>
      <c r="EV68" s="300">
        <v>1.1116213603214342</v>
      </c>
      <c r="EW68" s="300">
        <v>1.0977368921171484</v>
      </c>
      <c r="EX68" s="300">
        <v>1.0883572552078289</v>
      </c>
      <c r="EY68" s="300">
        <v>1.0301449072758133</v>
      </c>
      <c r="EZ68" s="300">
        <v>1.0429056332302236</v>
      </c>
      <c r="FA68" s="301">
        <v>1.0752376338400182</v>
      </c>
    </row>
    <row r="69" spans="1:157" ht="12.75" customHeight="1">
      <c r="A69" s="229">
        <v>80</v>
      </c>
      <c r="B69" s="299">
        <v>2.0031139850616455</v>
      </c>
      <c r="C69" s="300">
        <v>1.4910382032394409</v>
      </c>
      <c r="D69" s="300">
        <v>2.344834566116333</v>
      </c>
      <c r="E69" s="300">
        <v>1.6426349878311157</v>
      </c>
      <c r="F69" s="300">
        <v>1.3582829236984253</v>
      </c>
      <c r="G69" s="300">
        <v>1.6786617040634155</v>
      </c>
      <c r="H69" s="300">
        <v>1.6339064836502075</v>
      </c>
      <c r="I69" s="300">
        <v>1.456419825553894</v>
      </c>
      <c r="J69" s="300">
        <v>1.4205949306488037</v>
      </c>
      <c r="K69" s="300">
        <v>1.469082236289978</v>
      </c>
      <c r="L69" s="300">
        <v>1.486512303352356</v>
      </c>
      <c r="M69" s="300">
        <v>1.4535825252532959</v>
      </c>
      <c r="N69" s="300">
        <v>1.4884797334671021</v>
      </c>
      <c r="O69" s="300">
        <v>1.4810574054718018</v>
      </c>
      <c r="P69" s="300">
        <v>1.4679956436157227</v>
      </c>
      <c r="Q69" s="300">
        <v>1.4414736032485962</v>
      </c>
      <c r="R69" s="300">
        <v>1.507178783416748</v>
      </c>
      <c r="S69" s="300">
        <v>1.5326364040374756</v>
      </c>
      <c r="T69" s="300">
        <v>1.5013154745101929</v>
      </c>
      <c r="U69" s="300">
        <v>1.4853478670120239</v>
      </c>
      <c r="V69" s="300">
        <v>1.4272196292877197</v>
      </c>
      <c r="W69" s="300">
        <v>1.41811203956604</v>
      </c>
      <c r="X69" s="300">
        <v>1.4766218662261963</v>
      </c>
      <c r="Y69" s="300">
        <v>1.4353294372558594</v>
      </c>
      <c r="Z69" s="300">
        <v>1.409104585647583</v>
      </c>
      <c r="AA69" s="301">
        <v>1.4249377250671387</v>
      </c>
      <c r="AB69" s="299">
        <v>2.3106365203857422</v>
      </c>
      <c r="AC69" s="300">
        <v>1.8955291509628296</v>
      </c>
      <c r="AD69" s="300">
        <v>2.639918327331543</v>
      </c>
      <c r="AE69" s="300">
        <v>2.0948112010955811</v>
      </c>
      <c r="AF69" s="300">
        <v>1.6398724317550659</v>
      </c>
      <c r="AG69" s="300">
        <v>2.1911897659301758</v>
      </c>
      <c r="AH69" s="300">
        <v>1.8721320629119873</v>
      </c>
      <c r="AI69" s="300">
        <v>1.6915218830108643</v>
      </c>
      <c r="AJ69" s="300">
        <v>1.6329995393753052</v>
      </c>
      <c r="AK69" s="300">
        <v>1.6659387350082397</v>
      </c>
      <c r="AL69" s="300">
        <v>1.6559391021728516</v>
      </c>
      <c r="AM69" s="300">
        <v>1.686110258102417</v>
      </c>
      <c r="AN69" s="300">
        <v>1.6876771450042725</v>
      </c>
      <c r="AO69" s="300">
        <v>1.6514045000076294</v>
      </c>
      <c r="AP69" s="300">
        <v>1.6126270294189453</v>
      </c>
      <c r="AQ69" s="300">
        <v>1.6613025665283203</v>
      </c>
      <c r="AR69" s="300">
        <v>1.7370756864547729</v>
      </c>
      <c r="AS69" s="300">
        <v>1.7260812520980835</v>
      </c>
      <c r="AT69" s="300">
        <v>1.6577132940292358</v>
      </c>
      <c r="AU69" s="300">
        <v>1.6706944704055786</v>
      </c>
      <c r="AV69" s="300">
        <v>1.6349639892578125</v>
      </c>
      <c r="AW69" s="300">
        <v>1.6201974153518677</v>
      </c>
      <c r="AX69" s="300">
        <v>1.5794373750686646</v>
      </c>
      <c r="AY69" s="300">
        <v>1.6398382186889648</v>
      </c>
      <c r="AZ69" s="300">
        <v>1.5733137130737305</v>
      </c>
      <c r="BA69" s="301">
        <v>1.5836986303329468</v>
      </c>
      <c r="BB69" s="297">
        <v>1.3019775152206421</v>
      </c>
      <c r="BC69" s="297">
        <v>0.58659923076629639</v>
      </c>
      <c r="BD69" s="297">
        <v>1.4551583528518677</v>
      </c>
      <c r="BE69" s="297">
        <v>0.53043067455291748</v>
      </c>
      <c r="BF69" s="297">
        <v>0.85056221485137939</v>
      </c>
      <c r="BG69" s="297">
        <v>0.90717422962188721</v>
      </c>
      <c r="BH69" s="297">
        <v>1.1603904962539673</v>
      </c>
      <c r="BI69" s="297">
        <v>0.99308657646179199</v>
      </c>
      <c r="BJ69" s="297">
        <v>0.96335852146148682</v>
      </c>
      <c r="BK69" s="297">
        <v>1.0010006427764893</v>
      </c>
      <c r="BL69" s="297">
        <v>1.1060997247695923</v>
      </c>
      <c r="BM69" s="297">
        <v>0.94415581226348877</v>
      </c>
      <c r="BN69" s="297">
        <v>1.0347548723220825</v>
      </c>
      <c r="BO69" s="297">
        <v>1.0852020978927612</v>
      </c>
      <c r="BP69" s="297">
        <v>1.1253955364227295</v>
      </c>
      <c r="BQ69" s="297">
        <v>0.97506564855575562</v>
      </c>
      <c r="BR69" s="297">
        <v>1.0287755727767944</v>
      </c>
      <c r="BS69" s="297">
        <v>1.1233205795288086</v>
      </c>
      <c r="BT69" s="297">
        <v>1.1466512680053711</v>
      </c>
      <c r="BU69" s="297">
        <v>1.0895625352859497</v>
      </c>
      <c r="BV69" s="297">
        <v>1.0243130922317505</v>
      </c>
      <c r="BW69" s="297">
        <v>1.0030522346496582</v>
      </c>
      <c r="BX69" s="297">
        <v>1.203952431678772</v>
      </c>
      <c r="BY69" s="297">
        <v>0.94032275676727295</v>
      </c>
      <c r="BZ69" s="297">
        <v>0.97924822568893433</v>
      </c>
      <c r="CA69" s="297">
        <v>0.98548376560211182</v>
      </c>
      <c r="CB69" s="299">
        <v>2.0346440167373303</v>
      </c>
      <c r="CC69" s="300">
        <v>1.9670711679486119</v>
      </c>
      <c r="CD69" s="300">
        <v>1.8525894023661846</v>
      </c>
      <c r="CE69" s="300">
        <v>1.7992056965543368</v>
      </c>
      <c r="CF69" s="300">
        <v>1.4078476599064935</v>
      </c>
      <c r="CG69" s="300">
        <v>1.4622873392715487</v>
      </c>
      <c r="CH69" s="300">
        <v>1.4883226872930027</v>
      </c>
      <c r="CI69" s="300">
        <v>1.4476864050259675</v>
      </c>
      <c r="CJ69" s="300">
        <v>1.4637847656380623</v>
      </c>
      <c r="CK69" s="300">
        <v>1.4921158292588805</v>
      </c>
      <c r="CL69" s="300">
        <v>1.4200864564198896</v>
      </c>
      <c r="CM69" s="300">
        <v>1.449031298658761</v>
      </c>
      <c r="CN69" s="300">
        <v>1.4465313390363761</v>
      </c>
      <c r="CO69" s="300">
        <v>1.4511146003670135</v>
      </c>
      <c r="CP69" s="300">
        <v>1.4618207247987369</v>
      </c>
      <c r="CQ69" s="300">
        <v>1.4706328237471666</v>
      </c>
      <c r="CR69" s="300">
        <v>1.495433380557585</v>
      </c>
      <c r="CS69" s="300">
        <v>1.4707588792486219</v>
      </c>
      <c r="CT69" s="300">
        <v>1.4505751114309471</v>
      </c>
      <c r="CU69" s="300">
        <v>1.4567636485697431</v>
      </c>
      <c r="CV69" s="300">
        <v>1.4369564916870845</v>
      </c>
      <c r="CW69" s="300">
        <v>1.4303932518428915</v>
      </c>
      <c r="CX69" s="300">
        <v>1.4227833286102884</v>
      </c>
      <c r="CY69" s="300">
        <v>1.4211916676125822</v>
      </c>
      <c r="CZ69" s="300">
        <v>1.4053246677111457</v>
      </c>
      <c r="DA69" s="301">
        <v>1.4205696714202884</v>
      </c>
      <c r="DB69" s="297">
        <v>2.3781318557028941</v>
      </c>
      <c r="DC69" s="297">
        <v>2.3191518538615448</v>
      </c>
      <c r="DD69" s="297">
        <v>1.9861445441041776</v>
      </c>
      <c r="DE69" s="297">
        <v>2.0794307393515639</v>
      </c>
      <c r="DF69" s="297">
        <v>1.6240794438660229</v>
      </c>
      <c r="DG69" s="297">
        <v>1.7795938136296363</v>
      </c>
      <c r="DH69" s="297">
        <v>1.7065254242667713</v>
      </c>
      <c r="DI69" s="297">
        <v>1.6426313321012942</v>
      </c>
      <c r="DJ69" s="297">
        <v>1.6159625705855725</v>
      </c>
      <c r="DK69" s="297">
        <v>1.6453033986082604</v>
      </c>
      <c r="DL69" s="297">
        <v>1.5856611009721673</v>
      </c>
      <c r="DM69" s="297">
        <v>1.6267913119580559</v>
      </c>
      <c r="DN69" s="297">
        <v>1.6076110230890233</v>
      </c>
      <c r="DO69" s="297">
        <v>1.6166975552730809</v>
      </c>
      <c r="DP69" s="297">
        <v>1.6004869323786544</v>
      </c>
      <c r="DQ69" s="297">
        <v>1.6218949403102869</v>
      </c>
      <c r="DR69" s="297">
        <v>1.6869374629583036</v>
      </c>
      <c r="DS69" s="297">
        <v>1.6182673054627499</v>
      </c>
      <c r="DT69" s="297">
        <v>1.5990843085738469</v>
      </c>
      <c r="DU69" s="297">
        <v>1.6035651557736883</v>
      </c>
      <c r="DV69" s="297">
        <v>1.5885872335115425</v>
      </c>
      <c r="DW69" s="297">
        <v>1.5745895918922024</v>
      </c>
      <c r="DX69" s="297">
        <v>1.5491914677228038</v>
      </c>
      <c r="DY69" s="297">
        <v>1.560113178489501</v>
      </c>
      <c r="DZ69" s="297">
        <v>1.5529897786574864</v>
      </c>
      <c r="EA69" s="297">
        <v>1.5354838598489702</v>
      </c>
      <c r="EB69" s="299">
        <v>1.4905781725834837</v>
      </c>
      <c r="EC69" s="300">
        <v>1.0553734448796281</v>
      </c>
      <c r="ED69" s="300">
        <v>1.5389886187230692</v>
      </c>
      <c r="EE69" s="300">
        <v>1.0581881088002798</v>
      </c>
      <c r="EF69" s="300">
        <v>1.002580959070384</v>
      </c>
      <c r="EG69" s="300">
        <v>0.98192200535835428</v>
      </c>
      <c r="EH69" s="300">
        <v>1.1505837014851135</v>
      </c>
      <c r="EI69" s="300">
        <v>1.0564625970547772</v>
      </c>
      <c r="EJ69" s="300">
        <v>1.1150866704241453</v>
      </c>
      <c r="EK69" s="300">
        <v>1.1335287332271848</v>
      </c>
      <c r="EL69" s="300">
        <v>1.0482488431846964</v>
      </c>
      <c r="EM69" s="300">
        <v>1.056603167721113</v>
      </c>
      <c r="EN69" s="300">
        <v>1.0815233308582399</v>
      </c>
      <c r="EO69" s="300">
        <v>1.0774748289134846</v>
      </c>
      <c r="EP69" s="300">
        <v>1.1377748962774432</v>
      </c>
      <c r="EQ69" s="300">
        <v>1.1155062186518141</v>
      </c>
      <c r="ER69" s="300">
        <v>1.067917415809464</v>
      </c>
      <c r="ES69" s="300">
        <v>1.1227275908058139</v>
      </c>
      <c r="ET69" s="300">
        <v>1.0940025546118248</v>
      </c>
      <c r="EU69" s="300">
        <v>1.1076271085493754</v>
      </c>
      <c r="EV69" s="300">
        <v>1.1138476472752301</v>
      </c>
      <c r="EW69" s="300">
        <v>1.102423309836901</v>
      </c>
      <c r="EX69" s="300">
        <v>1.0876401222181109</v>
      </c>
      <c r="EY69" s="300">
        <v>1.02741597870398</v>
      </c>
      <c r="EZ69" s="300">
        <v>1.03944981857763</v>
      </c>
      <c r="FA69" s="301">
        <v>1.0742507969095669</v>
      </c>
    </row>
    <row r="70" spans="1:157" ht="12.75" customHeight="1" thickBot="1">
      <c r="A70" s="230">
        <v>81</v>
      </c>
      <c r="B70" s="302">
        <v>2.1103899478912354</v>
      </c>
      <c r="C70" s="303">
        <v>1.9702311754226685</v>
      </c>
      <c r="D70" s="303">
        <v>1.4517184495925903</v>
      </c>
      <c r="E70" s="303">
        <v>1.8146487474441528</v>
      </c>
      <c r="F70" s="303">
        <v>1.3138090372085571</v>
      </c>
      <c r="G70" s="303">
        <v>1.3276984691619873</v>
      </c>
      <c r="H70" s="303">
        <v>1.414941668510437</v>
      </c>
      <c r="I70" s="303">
        <v>1.4223099946975708</v>
      </c>
      <c r="J70" s="303">
        <v>1.4507324695587158</v>
      </c>
      <c r="K70" s="303">
        <v>1.4549038410186768</v>
      </c>
      <c r="L70" s="303">
        <v>1.3821868896484375</v>
      </c>
      <c r="M70" s="303">
        <v>1.4116120338439941</v>
      </c>
      <c r="N70" s="303">
        <v>1.4001674652099609</v>
      </c>
      <c r="O70" s="303">
        <v>1.401861310005188</v>
      </c>
      <c r="P70" s="303">
        <v>1.4439388513565063</v>
      </c>
      <c r="Q70" s="303">
        <v>1.4422043561935425</v>
      </c>
      <c r="R70" s="303">
        <v>1.4827713966369629</v>
      </c>
      <c r="S70" s="303">
        <v>1.4372373819351196</v>
      </c>
      <c r="T70" s="303">
        <v>1.4308689832687378</v>
      </c>
      <c r="U70" s="303">
        <v>1.4236987829208374</v>
      </c>
      <c r="V70" s="303">
        <v>1.4132406711578369</v>
      </c>
      <c r="W70" s="303">
        <v>1.3976016044616699</v>
      </c>
      <c r="X70" s="303">
        <v>1.3942116498947144</v>
      </c>
      <c r="Y70" s="303">
        <v>1.3729202747344971</v>
      </c>
      <c r="Z70" s="303">
        <v>1.3727730512619019</v>
      </c>
      <c r="AA70" s="304">
        <v>1.3818155527114868</v>
      </c>
      <c r="AB70" s="302">
        <v>2.3895173072814941</v>
      </c>
      <c r="AC70" s="303">
        <v>2.2135970592498779</v>
      </c>
      <c r="AD70" s="303">
        <v>1.7992851734161377</v>
      </c>
      <c r="AE70" s="303">
        <v>2.0578055381774902</v>
      </c>
      <c r="AF70" s="303">
        <v>1.4771333932876587</v>
      </c>
      <c r="AG70" s="303">
        <v>1.6025016307830811</v>
      </c>
      <c r="AH70" s="303">
        <v>1.4950473308563232</v>
      </c>
      <c r="AI70" s="303">
        <v>1.5815916061401367</v>
      </c>
      <c r="AJ70" s="303">
        <v>1.5609927177429199</v>
      </c>
      <c r="AK70" s="303">
        <v>1.5676999092102051</v>
      </c>
      <c r="AL70" s="303">
        <v>1.5177980661392212</v>
      </c>
      <c r="AM70" s="303">
        <v>1.5436275005340576</v>
      </c>
      <c r="AN70" s="303">
        <v>1.5168215036392212</v>
      </c>
      <c r="AO70" s="303">
        <v>1.5222635269165039</v>
      </c>
      <c r="AP70" s="303">
        <v>1.5482463836669922</v>
      </c>
      <c r="AQ70" s="303">
        <v>1.5547916889190674</v>
      </c>
      <c r="AR70" s="303">
        <v>1.6516681909561157</v>
      </c>
      <c r="AS70" s="303">
        <v>1.5618761777877808</v>
      </c>
      <c r="AT70" s="303">
        <v>1.5521467924118042</v>
      </c>
      <c r="AU70" s="303">
        <v>1.5401489734649658</v>
      </c>
      <c r="AV70" s="303">
        <v>1.5420126914978027</v>
      </c>
      <c r="AW70" s="303">
        <v>1.5201642513275146</v>
      </c>
      <c r="AX70" s="303">
        <v>1.5014809370040894</v>
      </c>
      <c r="AY70" s="303">
        <v>1.5025736093521118</v>
      </c>
      <c r="AZ70" s="303">
        <v>1.5033378601074219</v>
      </c>
      <c r="BA70" s="304">
        <v>1.4831790924072266</v>
      </c>
      <c r="BB70" s="297">
        <v>1.5573356151580811</v>
      </c>
      <c r="BC70" s="297">
        <v>1.373318076133728</v>
      </c>
      <c r="BD70" s="297">
        <v>0.65982609987258911</v>
      </c>
      <c r="BE70" s="297">
        <v>1.1986122131347656</v>
      </c>
      <c r="BF70" s="297">
        <v>1.0288035869598389</v>
      </c>
      <c r="BG70" s="297">
        <v>0.91904234886169434</v>
      </c>
      <c r="BH70" s="297">
        <v>1.2658463716506958</v>
      </c>
      <c r="BI70" s="297">
        <v>1.0894486904144287</v>
      </c>
      <c r="BJ70" s="297">
        <v>1.1952550411224365</v>
      </c>
      <c r="BK70" s="297">
        <v>1.1811789274215698</v>
      </c>
      <c r="BL70" s="297">
        <v>1.0757148265838623</v>
      </c>
      <c r="BM70" s="297">
        <v>1.1211282014846802</v>
      </c>
      <c r="BN70" s="297">
        <v>1.1234652996063232</v>
      </c>
      <c r="BO70" s="297">
        <v>1.1167036294937134</v>
      </c>
      <c r="BP70" s="297">
        <v>1.1910574436187744</v>
      </c>
      <c r="BQ70" s="297">
        <v>1.1649672985076904</v>
      </c>
      <c r="BR70" s="297">
        <v>1.0897241830825806</v>
      </c>
      <c r="BS70" s="297">
        <v>1.1376770734786987</v>
      </c>
      <c r="BT70" s="297">
        <v>1.1291671991348267</v>
      </c>
      <c r="BU70" s="297">
        <v>1.1482483148574829</v>
      </c>
      <c r="BV70" s="297">
        <v>1.1384936571121216</v>
      </c>
      <c r="BW70" s="297">
        <v>1.1289443969726562</v>
      </c>
      <c r="BX70" s="297">
        <v>1.1142059564590454</v>
      </c>
      <c r="BY70" s="297">
        <v>1.0479567050933838</v>
      </c>
      <c r="BZ70" s="297">
        <v>1.0398333072662354</v>
      </c>
      <c r="CA70" s="297">
        <v>1.0780260562896729</v>
      </c>
      <c r="CB70" s="302">
        <v>2.0385108061393602</v>
      </c>
      <c r="CC70" s="303">
        <v>1.9680184969009762</v>
      </c>
      <c r="CD70" s="303">
        <v>1.8296304079711398</v>
      </c>
      <c r="CE70" s="303">
        <v>1.799457253925687</v>
      </c>
      <c r="CF70" s="303">
        <v>1.3940188332323726</v>
      </c>
      <c r="CG70" s="303">
        <v>1.4564715119694194</v>
      </c>
      <c r="CH70" s="303">
        <v>1.4816433472033657</v>
      </c>
      <c r="CI70" s="303">
        <v>1.4371198937367859</v>
      </c>
      <c r="CJ70" s="303">
        <v>1.4551668944180447</v>
      </c>
      <c r="CK70" s="303">
        <v>1.4820057689762176</v>
      </c>
      <c r="CL70" s="303">
        <v>1.4071095849805522</v>
      </c>
      <c r="CM70" s="303">
        <v>1.4400349535681796</v>
      </c>
      <c r="CN70" s="303">
        <v>1.4330636125970275</v>
      </c>
      <c r="CO70" s="303">
        <v>1.4424067340382898</v>
      </c>
      <c r="CP70" s="303">
        <v>1.4544844738561402</v>
      </c>
      <c r="CQ70" s="303">
        <v>1.4627172643649782</v>
      </c>
      <c r="CR70" s="303">
        <v>1.491788924867431</v>
      </c>
      <c r="CS70" s="303">
        <v>1.4644804301576198</v>
      </c>
      <c r="CT70" s="303">
        <v>1.4449397317700674</v>
      </c>
      <c r="CU70" s="303">
        <v>1.4510298187729453</v>
      </c>
      <c r="CV70" s="303">
        <v>1.4290597060967571</v>
      </c>
      <c r="CW70" s="303">
        <v>1.4230141410366366</v>
      </c>
      <c r="CX70" s="303">
        <v>1.415818540041955</v>
      </c>
      <c r="CY70" s="303">
        <v>1.4125997451335124</v>
      </c>
      <c r="CZ70" s="303">
        <v>1.3963284454353393</v>
      </c>
      <c r="DA70" s="304">
        <v>1.4093239324170195</v>
      </c>
      <c r="DB70" s="297">
        <v>2.3833240389053021</v>
      </c>
      <c r="DC70" s="297">
        <v>2.3129865121422224</v>
      </c>
      <c r="DD70" s="297">
        <v>1.9594759737929044</v>
      </c>
      <c r="DE70" s="297">
        <v>2.0693207430947398</v>
      </c>
      <c r="DF70" s="297">
        <v>1.6005609227108373</v>
      </c>
      <c r="DG70" s="297">
        <v>1.781653480882665</v>
      </c>
      <c r="DH70" s="297">
        <v>1.6845496003130918</v>
      </c>
      <c r="DI70" s="297">
        <v>1.6245064362584709</v>
      </c>
      <c r="DJ70" s="297">
        <v>1.5945832802980446</v>
      </c>
      <c r="DK70" s="297">
        <v>1.6227424069593892</v>
      </c>
      <c r="DL70" s="297">
        <v>1.5636746385303366</v>
      </c>
      <c r="DM70" s="297">
        <v>1.607985317008475</v>
      </c>
      <c r="DN70" s="297">
        <v>1.5833505997303214</v>
      </c>
      <c r="DO70" s="297">
        <v>1.5977539223692898</v>
      </c>
      <c r="DP70" s="297">
        <v>1.584277585407047</v>
      </c>
      <c r="DQ70" s="297">
        <v>1.6061842920547884</v>
      </c>
      <c r="DR70" s="297">
        <v>1.6775936991625802</v>
      </c>
      <c r="DS70" s="297">
        <v>1.6043047736195566</v>
      </c>
      <c r="DT70" s="297">
        <v>1.5851877380731143</v>
      </c>
      <c r="DU70" s="297">
        <v>1.5895668875595217</v>
      </c>
      <c r="DV70" s="297">
        <v>1.575756550537819</v>
      </c>
      <c r="DW70" s="297">
        <v>1.5597890234375651</v>
      </c>
      <c r="DX70" s="297">
        <v>1.5348024048701314</v>
      </c>
      <c r="DY70" s="297">
        <v>1.5466569459420405</v>
      </c>
      <c r="DZ70" s="297">
        <v>1.5391242078668537</v>
      </c>
      <c r="EA70" s="297">
        <v>1.5206324700932474</v>
      </c>
      <c r="EB70" s="302">
        <v>1.4711009636182995</v>
      </c>
      <c r="EC70" s="303">
        <v>1.084886362216803</v>
      </c>
      <c r="ED70" s="303">
        <v>1.560793026581524</v>
      </c>
      <c r="EE70" s="303">
        <v>1.0616255383636102</v>
      </c>
      <c r="EF70" s="303">
        <v>1.0033681356748925</v>
      </c>
      <c r="EG70" s="303">
        <v>0.98077402767025523</v>
      </c>
      <c r="EH70" s="303">
        <v>1.165027865518875</v>
      </c>
      <c r="EI70" s="303">
        <v>1.0569502828244839</v>
      </c>
      <c r="EJ70" s="303">
        <v>1.1252293535471369</v>
      </c>
      <c r="EK70" s="303">
        <v>1.1426771503807815</v>
      </c>
      <c r="EL70" s="303">
        <v>1.0496995707881931</v>
      </c>
      <c r="EM70" s="303">
        <v>1.0631553428752298</v>
      </c>
      <c r="EN70" s="303">
        <v>1.0902806513347194</v>
      </c>
      <c r="EO70" s="303">
        <v>1.0835454956724042</v>
      </c>
      <c r="EP70" s="303">
        <v>1.1431670975469723</v>
      </c>
      <c r="EQ70" s="303">
        <v>1.120909165357888</v>
      </c>
      <c r="ER70" s="303">
        <v>1.0698758787368861</v>
      </c>
      <c r="ES70" s="303">
        <v>1.1284616470532838</v>
      </c>
      <c r="ET70" s="303">
        <v>1.0976112281846102</v>
      </c>
      <c r="EU70" s="303">
        <v>1.1126277161776719</v>
      </c>
      <c r="EV70" s="303">
        <v>1.1160085811029909</v>
      </c>
      <c r="EW70" s="303">
        <v>1.1068173951734357</v>
      </c>
      <c r="EX70" s="303">
        <v>1.0870656454826808</v>
      </c>
      <c r="EY70" s="303">
        <v>1.0247456552973373</v>
      </c>
      <c r="EZ70" s="303">
        <v>1.0364248489021215</v>
      </c>
      <c r="FA70" s="304">
        <v>1.0740432018803774</v>
      </c>
    </row>
  </sheetData>
  <mergeCells count="8">
    <mergeCell ref="A6:A8"/>
    <mergeCell ref="A5:FA5"/>
    <mergeCell ref="B6:AA6"/>
    <mergeCell ref="AB6:BA6"/>
    <mergeCell ref="BB6:CA6"/>
    <mergeCell ref="CB6:DA6"/>
    <mergeCell ref="DB6:EA6"/>
    <mergeCell ref="EB6:FA6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CX36"/>
  <sheetViews>
    <sheetView topLeftCell="A16" workbookViewId="0">
      <selection activeCell="H25" sqref="H25"/>
    </sheetView>
  </sheetViews>
  <sheetFormatPr baseColWidth="10" defaultColWidth="9.140625" defaultRowHeight="12.75"/>
  <sheetData>
    <row r="1" spans="1:102" ht="15">
      <c r="A1" s="178" t="s">
        <v>87</v>
      </c>
      <c r="B1" s="178"/>
    </row>
    <row r="4" spans="1:102" ht="12.75" customHeight="1" thickBot="1"/>
    <row r="5" spans="1:102" ht="27" customHeight="1" thickBot="1">
      <c r="A5" s="385" t="s">
        <v>265</v>
      </c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386"/>
      <c r="AW5" s="386"/>
      <c r="AX5" s="386"/>
      <c r="AY5" s="386"/>
      <c r="AZ5" s="386"/>
      <c r="BA5" s="386"/>
      <c r="BB5" s="386"/>
      <c r="BC5" s="386"/>
      <c r="BD5" s="386"/>
      <c r="BE5" s="386"/>
      <c r="BF5" s="386"/>
      <c r="BG5" s="386"/>
      <c r="BH5" s="386"/>
      <c r="BI5" s="386"/>
      <c r="BJ5" s="386"/>
      <c r="BK5" s="386"/>
      <c r="BL5" s="386"/>
      <c r="BM5" s="386"/>
      <c r="BN5" s="386"/>
      <c r="BO5" s="386"/>
      <c r="BP5" s="386"/>
      <c r="BQ5" s="386"/>
      <c r="BR5" s="386"/>
      <c r="BS5" s="386"/>
      <c r="BT5" s="386"/>
      <c r="BU5" s="386"/>
      <c r="BV5" s="386"/>
      <c r="BW5" s="386"/>
      <c r="BX5" s="386"/>
      <c r="BY5" s="386"/>
      <c r="BZ5" s="386"/>
      <c r="CA5" s="386"/>
      <c r="CB5" s="386"/>
      <c r="CC5" s="386"/>
      <c r="CD5" s="386"/>
      <c r="CE5" s="386"/>
      <c r="CF5" s="386"/>
      <c r="CG5" s="386"/>
      <c r="CH5" s="386"/>
      <c r="CI5" s="386"/>
      <c r="CJ5" s="386"/>
      <c r="CK5" s="386"/>
      <c r="CL5" s="386"/>
      <c r="CM5" s="386"/>
      <c r="CN5" s="386"/>
      <c r="CO5" s="386"/>
      <c r="CP5" s="386"/>
      <c r="CQ5" s="386"/>
      <c r="CR5" s="386"/>
      <c r="CS5" s="386"/>
      <c r="CT5" s="386"/>
      <c r="CU5" s="386"/>
      <c r="CV5" s="386"/>
      <c r="CW5" s="386"/>
      <c r="CX5" s="387"/>
    </row>
    <row r="6" spans="1:102" ht="23.25" customHeight="1">
      <c r="A6" s="406" t="s">
        <v>113</v>
      </c>
      <c r="B6" s="408" t="s">
        <v>264</v>
      </c>
      <c r="C6" s="408"/>
      <c r="D6" s="408"/>
      <c r="E6" s="408"/>
      <c r="F6" s="408"/>
      <c r="G6" s="408"/>
      <c r="H6" s="408"/>
      <c r="I6" s="408"/>
      <c r="J6" s="408"/>
      <c r="K6" s="408"/>
      <c r="L6" s="408"/>
      <c r="M6" s="408"/>
      <c r="N6" s="408"/>
      <c r="O6" s="408"/>
      <c r="P6" s="408"/>
      <c r="Q6" s="408"/>
      <c r="R6" s="408"/>
      <c r="S6" s="408"/>
      <c r="T6" s="408"/>
      <c r="U6" s="408"/>
      <c r="V6" s="408"/>
      <c r="W6" s="408"/>
      <c r="X6" s="408"/>
      <c r="Y6" s="408"/>
      <c r="Z6" s="408"/>
      <c r="AA6" s="408"/>
      <c r="AB6" s="408"/>
      <c r="AC6" s="408"/>
      <c r="AD6" s="408"/>
      <c r="AE6" s="408"/>
      <c r="AF6" s="408"/>
      <c r="AG6" s="408"/>
      <c r="AH6" s="408"/>
      <c r="AI6" s="408"/>
      <c r="AJ6" s="408"/>
      <c r="AK6" s="408"/>
      <c r="AL6" s="408"/>
      <c r="AM6" s="408"/>
      <c r="AN6" s="408"/>
      <c r="AO6" s="408"/>
      <c r="AP6" s="408"/>
      <c r="AQ6" s="408"/>
      <c r="AR6" s="408"/>
      <c r="AS6" s="408"/>
      <c r="AT6" s="408"/>
      <c r="AU6" s="408"/>
      <c r="AV6" s="408"/>
      <c r="AW6" s="408"/>
      <c r="AX6" s="408"/>
      <c r="AY6" s="408"/>
      <c r="AZ6" s="408"/>
      <c r="BA6" s="408"/>
      <c r="BB6" s="408"/>
      <c r="BC6" s="408"/>
      <c r="BD6" s="408"/>
      <c r="BE6" s="408"/>
      <c r="BF6" s="408"/>
      <c r="BG6" s="408"/>
      <c r="BH6" s="408"/>
      <c r="BI6" s="408"/>
      <c r="BJ6" s="408"/>
      <c r="BK6" s="408"/>
      <c r="BL6" s="408"/>
      <c r="BM6" s="408"/>
      <c r="BN6" s="408"/>
      <c r="BO6" s="408"/>
      <c r="BP6" s="408"/>
      <c r="BQ6" s="408"/>
      <c r="BR6" s="408"/>
      <c r="BS6" s="408"/>
      <c r="BT6" s="408"/>
      <c r="BU6" s="408"/>
      <c r="BV6" s="408"/>
      <c r="BW6" s="408"/>
      <c r="BX6" s="408"/>
      <c r="BY6" s="408"/>
      <c r="BZ6" s="408"/>
      <c r="CA6" s="408"/>
      <c r="CB6" s="408"/>
      <c r="CC6" s="408"/>
      <c r="CD6" s="408"/>
      <c r="CE6" s="408"/>
      <c r="CF6" s="408"/>
      <c r="CG6" s="408"/>
      <c r="CH6" s="408"/>
      <c r="CI6" s="408"/>
      <c r="CJ6" s="408"/>
      <c r="CK6" s="408"/>
      <c r="CL6" s="408"/>
      <c r="CM6" s="408"/>
      <c r="CN6" s="408"/>
      <c r="CO6" s="408"/>
      <c r="CP6" s="408"/>
      <c r="CQ6" s="408"/>
      <c r="CR6" s="408"/>
      <c r="CS6" s="408"/>
      <c r="CT6" s="408"/>
      <c r="CU6" s="408"/>
      <c r="CV6" s="408"/>
      <c r="CW6" s="408"/>
      <c r="CX6" s="409"/>
    </row>
    <row r="7" spans="1:102" s="30" customFormat="1" ht="13.5" thickBot="1">
      <c r="A7" s="407"/>
      <c r="B7" s="240">
        <v>0</v>
      </c>
      <c r="C7" s="226">
        <f>1</f>
        <v>1</v>
      </c>
      <c r="D7" s="226">
        <f>C7+1</f>
        <v>2</v>
      </c>
      <c r="E7" s="226">
        <f t="shared" ref="E7:BR7" si="0">D7+1</f>
        <v>3</v>
      </c>
      <c r="F7" s="226">
        <f t="shared" si="0"/>
        <v>4</v>
      </c>
      <c r="G7" s="226">
        <f t="shared" si="0"/>
        <v>5</v>
      </c>
      <c r="H7" s="226">
        <f t="shared" si="0"/>
        <v>6</v>
      </c>
      <c r="I7" s="226">
        <f t="shared" si="0"/>
        <v>7</v>
      </c>
      <c r="J7" s="226">
        <f t="shared" si="0"/>
        <v>8</v>
      </c>
      <c r="K7" s="226">
        <f t="shared" si="0"/>
        <v>9</v>
      </c>
      <c r="L7" s="226">
        <f t="shared" si="0"/>
        <v>10</v>
      </c>
      <c r="M7" s="226">
        <f t="shared" si="0"/>
        <v>11</v>
      </c>
      <c r="N7" s="226">
        <f t="shared" si="0"/>
        <v>12</v>
      </c>
      <c r="O7" s="226">
        <f t="shared" si="0"/>
        <v>13</v>
      </c>
      <c r="P7" s="226">
        <f t="shared" si="0"/>
        <v>14</v>
      </c>
      <c r="Q7" s="226">
        <f t="shared" si="0"/>
        <v>15</v>
      </c>
      <c r="R7" s="226">
        <f t="shared" si="0"/>
        <v>16</v>
      </c>
      <c r="S7" s="226">
        <f t="shared" si="0"/>
        <v>17</v>
      </c>
      <c r="T7" s="226">
        <f t="shared" si="0"/>
        <v>18</v>
      </c>
      <c r="U7" s="226">
        <f t="shared" si="0"/>
        <v>19</v>
      </c>
      <c r="V7" s="226">
        <f t="shared" si="0"/>
        <v>20</v>
      </c>
      <c r="W7" s="226">
        <f t="shared" si="0"/>
        <v>21</v>
      </c>
      <c r="X7" s="226">
        <f t="shared" si="0"/>
        <v>22</v>
      </c>
      <c r="Y7" s="226">
        <f t="shared" si="0"/>
        <v>23</v>
      </c>
      <c r="Z7" s="226">
        <f t="shared" si="0"/>
        <v>24</v>
      </c>
      <c r="AA7" s="226">
        <f t="shared" si="0"/>
        <v>25</v>
      </c>
      <c r="AB7" s="226">
        <f t="shared" si="0"/>
        <v>26</v>
      </c>
      <c r="AC7" s="226">
        <f t="shared" si="0"/>
        <v>27</v>
      </c>
      <c r="AD7" s="226">
        <f t="shared" si="0"/>
        <v>28</v>
      </c>
      <c r="AE7" s="226">
        <f t="shared" si="0"/>
        <v>29</v>
      </c>
      <c r="AF7" s="226">
        <f t="shared" si="0"/>
        <v>30</v>
      </c>
      <c r="AG7" s="226">
        <f t="shared" si="0"/>
        <v>31</v>
      </c>
      <c r="AH7" s="226">
        <f t="shared" si="0"/>
        <v>32</v>
      </c>
      <c r="AI7" s="226">
        <f t="shared" si="0"/>
        <v>33</v>
      </c>
      <c r="AJ7" s="226">
        <f t="shared" si="0"/>
        <v>34</v>
      </c>
      <c r="AK7" s="226">
        <f>AJ7+1</f>
        <v>35</v>
      </c>
      <c r="AL7" s="226">
        <f t="shared" si="0"/>
        <v>36</v>
      </c>
      <c r="AM7" s="226">
        <f t="shared" si="0"/>
        <v>37</v>
      </c>
      <c r="AN7" s="226">
        <f t="shared" si="0"/>
        <v>38</v>
      </c>
      <c r="AO7" s="226">
        <f t="shared" si="0"/>
        <v>39</v>
      </c>
      <c r="AP7" s="226">
        <f t="shared" si="0"/>
        <v>40</v>
      </c>
      <c r="AQ7" s="226">
        <f t="shared" si="0"/>
        <v>41</v>
      </c>
      <c r="AR7" s="226">
        <f t="shared" si="0"/>
        <v>42</v>
      </c>
      <c r="AS7" s="226">
        <f t="shared" si="0"/>
        <v>43</v>
      </c>
      <c r="AT7" s="226">
        <f t="shared" si="0"/>
        <v>44</v>
      </c>
      <c r="AU7" s="226">
        <f t="shared" si="0"/>
        <v>45</v>
      </c>
      <c r="AV7" s="226">
        <f>AU7+1</f>
        <v>46</v>
      </c>
      <c r="AW7" s="226">
        <f t="shared" si="0"/>
        <v>47</v>
      </c>
      <c r="AX7" s="226">
        <f t="shared" si="0"/>
        <v>48</v>
      </c>
      <c r="AY7" s="226">
        <f t="shared" si="0"/>
        <v>49</v>
      </c>
      <c r="AZ7" s="226">
        <f t="shared" si="0"/>
        <v>50</v>
      </c>
      <c r="BA7" s="226">
        <f t="shared" si="0"/>
        <v>51</v>
      </c>
      <c r="BB7" s="226">
        <f t="shared" si="0"/>
        <v>52</v>
      </c>
      <c r="BC7" s="226">
        <f t="shared" si="0"/>
        <v>53</v>
      </c>
      <c r="BD7" s="226">
        <f t="shared" si="0"/>
        <v>54</v>
      </c>
      <c r="BE7" s="226">
        <f t="shared" si="0"/>
        <v>55</v>
      </c>
      <c r="BF7" s="226">
        <f t="shared" si="0"/>
        <v>56</v>
      </c>
      <c r="BG7" s="226">
        <f t="shared" si="0"/>
        <v>57</v>
      </c>
      <c r="BH7" s="226">
        <f>BG7+1</f>
        <v>58</v>
      </c>
      <c r="BI7" s="226">
        <f t="shared" si="0"/>
        <v>59</v>
      </c>
      <c r="BJ7" s="226">
        <f t="shared" si="0"/>
        <v>60</v>
      </c>
      <c r="BK7" s="226">
        <f t="shared" si="0"/>
        <v>61</v>
      </c>
      <c r="BL7" s="226">
        <f t="shared" si="0"/>
        <v>62</v>
      </c>
      <c r="BM7" s="226">
        <f t="shared" si="0"/>
        <v>63</v>
      </c>
      <c r="BN7" s="226">
        <f t="shared" si="0"/>
        <v>64</v>
      </c>
      <c r="BO7" s="226">
        <f t="shared" si="0"/>
        <v>65</v>
      </c>
      <c r="BP7" s="226">
        <f t="shared" si="0"/>
        <v>66</v>
      </c>
      <c r="BQ7" s="226">
        <f>BP7+1</f>
        <v>67</v>
      </c>
      <c r="BR7" s="226">
        <f t="shared" si="0"/>
        <v>68</v>
      </c>
      <c r="BS7" s="226">
        <f t="shared" ref="BS7:BV7" si="1">BR7+1</f>
        <v>69</v>
      </c>
      <c r="BT7" s="226">
        <f t="shared" si="1"/>
        <v>70</v>
      </c>
      <c r="BU7" s="226">
        <f t="shared" si="1"/>
        <v>71</v>
      </c>
      <c r="BV7" s="226">
        <f t="shared" si="1"/>
        <v>72</v>
      </c>
      <c r="BW7" s="226">
        <f>BV7+1</f>
        <v>73</v>
      </c>
      <c r="BX7" s="226">
        <f t="shared" ref="BX7:CJ7" si="2">BW7+1</f>
        <v>74</v>
      </c>
      <c r="BY7" s="226">
        <f t="shared" si="2"/>
        <v>75</v>
      </c>
      <c r="BZ7" s="226">
        <f t="shared" si="2"/>
        <v>76</v>
      </c>
      <c r="CA7" s="226">
        <f t="shared" si="2"/>
        <v>77</v>
      </c>
      <c r="CB7" s="226">
        <f t="shared" si="2"/>
        <v>78</v>
      </c>
      <c r="CC7" s="226">
        <f t="shared" si="2"/>
        <v>79</v>
      </c>
      <c r="CD7" s="226">
        <f t="shared" si="2"/>
        <v>80</v>
      </c>
      <c r="CE7" s="226">
        <f t="shared" si="2"/>
        <v>81</v>
      </c>
      <c r="CF7" s="226">
        <f t="shared" si="2"/>
        <v>82</v>
      </c>
      <c r="CG7" s="226">
        <f t="shared" si="2"/>
        <v>83</v>
      </c>
      <c r="CH7" s="226">
        <f t="shared" si="2"/>
        <v>84</v>
      </c>
      <c r="CI7" s="226">
        <f t="shared" si="2"/>
        <v>85</v>
      </c>
      <c r="CJ7" s="226">
        <f t="shared" si="2"/>
        <v>86</v>
      </c>
      <c r="CK7" s="226">
        <f t="shared" ref="CK7:CX7" si="3">CJ7+1</f>
        <v>87</v>
      </c>
      <c r="CL7" s="226">
        <f t="shared" si="3"/>
        <v>88</v>
      </c>
      <c r="CM7" s="226">
        <f t="shared" si="3"/>
        <v>89</v>
      </c>
      <c r="CN7" s="226">
        <f t="shared" si="3"/>
        <v>90</v>
      </c>
      <c r="CO7" s="226">
        <f t="shared" si="3"/>
        <v>91</v>
      </c>
      <c r="CP7" s="226">
        <f t="shared" si="3"/>
        <v>92</v>
      </c>
      <c r="CQ7" s="226">
        <f t="shared" si="3"/>
        <v>93</v>
      </c>
      <c r="CR7" s="226">
        <f t="shared" si="3"/>
        <v>94</v>
      </c>
      <c r="CS7" s="226">
        <f t="shared" si="3"/>
        <v>95</v>
      </c>
      <c r="CT7" s="226">
        <f t="shared" si="3"/>
        <v>96</v>
      </c>
      <c r="CU7" s="226">
        <f t="shared" si="3"/>
        <v>97</v>
      </c>
      <c r="CV7" s="226">
        <f t="shared" si="3"/>
        <v>98</v>
      </c>
      <c r="CW7" s="226">
        <f t="shared" si="3"/>
        <v>99</v>
      </c>
      <c r="CX7" s="227">
        <f t="shared" si="3"/>
        <v>100</v>
      </c>
    </row>
    <row r="8" spans="1:102">
      <c r="A8" s="228"/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37"/>
    </row>
    <row r="9" spans="1:102">
      <c r="A9" s="229">
        <v>1970</v>
      </c>
      <c r="B9" s="50"/>
      <c r="C9" s="222">
        <v>49.740499501587109</v>
      </c>
      <c r="D9" s="222">
        <v>49.449363876530036</v>
      </c>
      <c r="E9" s="222">
        <v>44.834257836578772</v>
      </c>
      <c r="F9" s="222">
        <v>48.495038133856589</v>
      </c>
      <c r="G9" s="222">
        <v>50.338505076486605</v>
      </c>
      <c r="H9" s="222">
        <v>52.735790753403862</v>
      </c>
      <c r="I9" s="222">
        <v>47.928967569818333</v>
      </c>
      <c r="J9" s="222">
        <v>50.658078982176868</v>
      </c>
      <c r="K9" s="222">
        <v>48.688366380397994</v>
      </c>
      <c r="L9" s="222">
        <v>49.915699191904046</v>
      </c>
      <c r="M9" s="222">
        <v>48.521872225151213</v>
      </c>
      <c r="N9" s="222">
        <v>47.967270409607373</v>
      </c>
      <c r="O9" s="222">
        <v>50.185337142869386</v>
      </c>
      <c r="P9" s="222">
        <v>51.27723896355748</v>
      </c>
      <c r="Q9" s="222">
        <v>45.059906120422184</v>
      </c>
      <c r="R9" s="222">
        <v>49.833237918136142</v>
      </c>
      <c r="S9" s="222">
        <v>45.485695101849636</v>
      </c>
      <c r="T9" s="222">
        <v>50.664529853325497</v>
      </c>
      <c r="U9" s="222">
        <v>50.493138380828</v>
      </c>
      <c r="V9" s="222">
        <v>45.960548497166585</v>
      </c>
      <c r="W9" s="222">
        <v>51.040047747669497</v>
      </c>
      <c r="X9" s="222">
        <v>50.012211242294725</v>
      </c>
      <c r="Y9" s="222">
        <v>51.805418540464821</v>
      </c>
      <c r="Z9" s="222">
        <v>49.530912077219298</v>
      </c>
      <c r="AA9" s="222">
        <v>48.259798369931602</v>
      </c>
      <c r="AB9" s="222">
        <v>49.981246961555769</v>
      </c>
      <c r="AC9" s="222">
        <v>49.376141093121738</v>
      </c>
      <c r="AD9" s="222">
        <v>42.900646761572411</v>
      </c>
      <c r="AE9" s="222">
        <v>41.95211042175228</v>
      </c>
      <c r="AF9" s="222">
        <v>45.201024472004491</v>
      </c>
      <c r="AG9" s="222">
        <v>40.549590626821619</v>
      </c>
      <c r="AH9" s="222">
        <v>47.954346427759397</v>
      </c>
      <c r="AI9" s="222">
        <v>48.817943241224867</v>
      </c>
      <c r="AJ9" s="222">
        <v>48.490766683442502</v>
      </c>
      <c r="AK9" s="222">
        <v>41.967856991421968</v>
      </c>
      <c r="AL9" s="222">
        <v>47.903736768690216</v>
      </c>
      <c r="AM9" s="222">
        <v>48.178883940704175</v>
      </c>
      <c r="AN9" s="222">
        <v>48.056407704427549</v>
      </c>
      <c r="AO9" s="222">
        <v>48.036952514221618</v>
      </c>
      <c r="AP9" s="222">
        <v>49.89811833703412</v>
      </c>
      <c r="AQ9" s="222">
        <v>44.759569997666944</v>
      </c>
      <c r="AR9" s="222">
        <v>43.891849894316337</v>
      </c>
      <c r="AS9" s="222">
        <v>46.323081129579982</v>
      </c>
      <c r="AT9" s="222">
        <v>46.136473495974492</v>
      </c>
      <c r="AU9" s="222">
        <v>43.971955066240788</v>
      </c>
      <c r="AV9" s="222">
        <v>42.170410447385535</v>
      </c>
      <c r="AW9" s="222">
        <v>45.705665888444635</v>
      </c>
      <c r="AX9" s="222">
        <v>41.299750393568686</v>
      </c>
      <c r="AY9" s="222">
        <v>42.702708157858076</v>
      </c>
      <c r="AZ9" s="222">
        <v>43.294453693407668</v>
      </c>
      <c r="BA9" s="222">
        <v>40.97071227809144</v>
      </c>
      <c r="BB9" s="222">
        <v>43.534718992652714</v>
      </c>
      <c r="BC9" s="222">
        <v>45.14202640835655</v>
      </c>
      <c r="BD9" s="222">
        <v>43.751604886297905</v>
      </c>
      <c r="BE9" s="222">
        <v>43.159522718335502</v>
      </c>
      <c r="BF9" s="222">
        <v>46.40541246527814</v>
      </c>
      <c r="BG9" s="222">
        <v>42.761844485095082</v>
      </c>
      <c r="BH9" s="222">
        <v>46.598397630501424</v>
      </c>
      <c r="BI9" s="222">
        <v>43.757623397747579</v>
      </c>
      <c r="BJ9" s="222">
        <v>44.830736351707699</v>
      </c>
      <c r="BK9" s="222">
        <v>44.720372425655846</v>
      </c>
      <c r="BL9" s="222">
        <v>44.826732323258902</v>
      </c>
      <c r="BM9" s="222">
        <v>45.911848586632225</v>
      </c>
      <c r="BN9" s="222">
        <v>46.802911600667279</v>
      </c>
      <c r="BO9" s="222">
        <v>45.822417638020788</v>
      </c>
      <c r="BP9" s="222">
        <v>47.131116352498815</v>
      </c>
      <c r="BQ9" s="222">
        <v>48.615466635592014</v>
      </c>
      <c r="BR9" s="222">
        <v>47.699999909571339</v>
      </c>
      <c r="BS9" s="222">
        <v>49.013838895132153</v>
      </c>
      <c r="BT9" s="222">
        <v>48.379640522134039</v>
      </c>
      <c r="BU9" s="222">
        <v>49.460361161167775</v>
      </c>
      <c r="BV9" s="222">
        <v>48.713733032326289</v>
      </c>
      <c r="BW9" s="222">
        <v>49.08885945586087</v>
      </c>
      <c r="BX9" s="222">
        <v>48.230746286780821</v>
      </c>
      <c r="BY9" s="222">
        <v>50.710874683696609</v>
      </c>
      <c r="BZ9" s="222">
        <v>50.529890158321763</v>
      </c>
      <c r="CA9" s="222">
        <v>51.817474275315035</v>
      </c>
      <c r="CB9" s="222">
        <v>50.510388209718464</v>
      </c>
      <c r="CC9" s="222">
        <v>51.44934081546301</v>
      </c>
      <c r="CD9" s="222">
        <v>53.279482983095569</v>
      </c>
      <c r="CE9" s="222">
        <v>54.323275914026695</v>
      </c>
      <c r="CF9" s="222">
        <v>55.463707809186921</v>
      </c>
      <c r="CG9" s="222">
        <v>54.808797324880629</v>
      </c>
      <c r="CH9" s="222">
        <v>56.440674142710115</v>
      </c>
      <c r="CI9" s="222">
        <v>57.039739872503787</v>
      </c>
      <c r="CJ9" s="222">
        <v>57.492796017302041</v>
      </c>
      <c r="CK9" s="222">
        <v>58.56357918851117</v>
      </c>
      <c r="CL9" s="222">
        <v>60.450607087835856</v>
      </c>
      <c r="CM9" s="222">
        <v>59.154609955839256</v>
      </c>
      <c r="CN9" s="222">
        <v>60.970252981611111</v>
      </c>
      <c r="CO9" s="222">
        <v>62.690396376283353</v>
      </c>
      <c r="CP9" s="222">
        <v>61.620949997569156</v>
      </c>
      <c r="CQ9" s="222">
        <v>64.804874373111176</v>
      </c>
      <c r="CR9" s="222">
        <v>66.844895454530445</v>
      </c>
      <c r="CS9" s="222">
        <v>66.571764468547741</v>
      </c>
      <c r="CT9" s="222">
        <v>69.843856081763846</v>
      </c>
      <c r="CU9" s="222">
        <v>71.514834259679105</v>
      </c>
      <c r="CV9" s="222">
        <v>72.331453350435169</v>
      </c>
      <c r="CW9" s="222">
        <v>77.868586264319049</v>
      </c>
      <c r="CX9" s="223">
        <v>84.686409939147509</v>
      </c>
    </row>
    <row r="10" spans="1:102">
      <c r="A10" s="229">
        <v>1975</v>
      </c>
      <c r="B10" s="50"/>
      <c r="C10" s="222">
        <v>49.020598571015157</v>
      </c>
      <c r="D10" s="222">
        <v>48.351329032355167</v>
      </c>
      <c r="E10" s="222">
        <v>49.003993727417459</v>
      </c>
      <c r="F10" s="222">
        <v>48.115459722391023</v>
      </c>
      <c r="G10" s="222">
        <v>47.343910872751486</v>
      </c>
      <c r="H10" s="222">
        <v>47.302882352966968</v>
      </c>
      <c r="I10" s="222">
        <v>50.0612259807776</v>
      </c>
      <c r="J10" s="222">
        <v>47.090253072056065</v>
      </c>
      <c r="K10" s="222">
        <v>48.634491996219992</v>
      </c>
      <c r="L10" s="222">
        <v>48.750316060702453</v>
      </c>
      <c r="M10" s="222">
        <v>49.205554634980906</v>
      </c>
      <c r="N10" s="222">
        <v>48.703150968364767</v>
      </c>
      <c r="O10" s="222">
        <v>49.053858968047507</v>
      </c>
      <c r="P10" s="222">
        <v>48.048468457850994</v>
      </c>
      <c r="Q10" s="222">
        <v>49.117837263368642</v>
      </c>
      <c r="R10" s="222">
        <v>48.654983005653882</v>
      </c>
      <c r="S10" s="222">
        <v>48.950317396961204</v>
      </c>
      <c r="T10" s="222">
        <v>44.769571869551321</v>
      </c>
      <c r="U10" s="222">
        <v>47.925974956152011</v>
      </c>
      <c r="V10" s="222">
        <v>48.703750015555052</v>
      </c>
      <c r="W10" s="222">
        <v>46.564710880806388</v>
      </c>
      <c r="X10" s="222">
        <v>49.426972297005648</v>
      </c>
      <c r="Y10" s="222">
        <v>46.05249741382346</v>
      </c>
      <c r="Z10" s="222">
        <v>48.499722833129624</v>
      </c>
      <c r="AA10" s="222">
        <v>47.953851612269425</v>
      </c>
      <c r="AB10" s="222">
        <v>47.873158610666778</v>
      </c>
      <c r="AC10" s="222">
        <v>46.396612757496904</v>
      </c>
      <c r="AD10" s="222">
        <v>45.66634012055902</v>
      </c>
      <c r="AE10" s="222">
        <v>46.720876821305446</v>
      </c>
      <c r="AF10" s="222">
        <v>48.264310639400485</v>
      </c>
      <c r="AG10" s="222">
        <v>47.199785747929567</v>
      </c>
      <c r="AH10" s="222">
        <v>49.835101150263775</v>
      </c>
      <c r="AI10" s="222">
        <v>48.487637617533608</v>
      </c>
      <c r="AJ10" s="222">
        <v>51.06719611585212</v>
      </c>
      <c r="AK10" s="222">
        <v>48.777395887551393</v>
      </c>
      <c r="AL10" s="222">
        <v>51.14752168418574</v>
      </c>
      <c r="AM10" s="222">
        <v>45.415997035289621</v>
      </c>
      <c r="AN10" s="222">
        <v>47.62794021577951</v>
      </c>
      <c r="AO10" s="222">
        <v>45.756047254048731</v>
      </c>
      <c r="AP10" s="222">
        <v>46.048288358130165</v>
      </c>
      <c r="AQ10" s="222">
        <v>46.369202693064018</v>
      </c>
      <c r="AR10" s="222">
        <v>46.063242262272922</v>
      </c>
      <c r="AS10" s="222">
        <v>45.541422938305836</v>
      </c>
      <c r="AT10" s="222">
        <v>46.778900158088028</v>
      </c>
      <c r="AU10" s="222">
        <v>46.440718792773204</v>
      </c>
      <c r="AV10" s="222">
        <v>44.395306910044916</v>
      </c>
      <c r="AW10" s="222">
        <v>46.363869178560364</v>
      </c>
      <c r="AX10" s="222">
        <v>43.902849632039846</v>
      </c>
      <c r="AY10" s="222">
        <v>45.898605807139496</v>
      </c>
      <c r="AZ10" s="222">
        <v>44.694422284274637</v>
      </c>
      <c r="BA10" s="222">
        <v>45.302330439762372</v>
      </c>
      <c r="BB10" s="222">
        <v>45.579386465990517</v>
      </c>
      <c r="BC10" s="222">
        <v>43.56146263325401</v>
      </c>
      <c r="BD10" s="222">
        <v>45.153971327443536</v>
      </c>
      <c r="BE10" s="222">
        <v>45.375990171936209</v>
      </c>
      <c r="BF10" s="222">
        <v>43.727158845030189</v>
      </c>
      <c r="BG10" s="222">
        <v>45.648275524468851</v>
      </c>
      <c r="BH10" s="222">
        <v>43.281342486188336</v>
      </c>
      <c r="BI10" s="222">
        <v>47.062808562256286</v>
      </c>
      <c r="BJ10" s="222">
        <v>47.495906028734616</v>
      </c>
      <c r="BK10" s="222">
        <v>45.612580487474965</v>
      </c>
      <c r="BL10" s="222">
        <v>46.733674217937107</v>
      </c>
      <c r="BM10" s="222">
        <v>45.967980470219132</v>
      </c>
      <c r="BN10" s="222">
        <v>46.231564802116118</v>
      </c>
      <c r="BO10" s="222">
        <v>46.014982854636209</v>
      </c>
      <c r="BP10" s="222">
        <v>47.290243281158041</v>
      </c>
      <c r="BQ10" s="222">
        <v>47.805774641681722</v>
      </c>
      <c r="BR10" s="222">
        <v>47.254393194889751</v>
      </c>
      <c r="BS10" s="222">
        <v>48.498950749467404</v>
      </c>
      <c r="BT10" s="222">
        <v>48.322913717352513</v>
      </c>
      <c r="BU10" s="222">
        <v>51.558242826390327</v>
      </c>
      <c r="BV10" s="222">
        <v>49.091776404713109</v>
      </c>
      <c r="BW10" s="222">
        <v>49.613102284042178</v>
      </c>
      <c r="BX10" s="222">
        <v>50.043447044145381</v>
      </c>
      <c r="BY10" s="222">
        <v>50.970441896142411</v>
      </c>
      <c r="BZ10" s="222">
        <v>49.905491643456102</v>
      </c>
      <c r="CA10" s="222">
        <v>52.137491596199922</v>
      </c>
      <c r="CB10" s="222">
        <v>51.241510265468825</v>
      </c>
      <c r="CC10" s="222">
        <v>50.941298156477721</v>
      </c>
      <c r="CD10" s="222">
        <v>52.13242897412659</v>
      </c>
      <c r="CE10" s="222">
        <v>54.100030876037835</v>
      </c>
      <c r="CF10" s="222">
        <v>52.660960834924545</v>
      </c>
      <c r="CG10" s="222">
        <v>54.000368196579672</v>
      </c>
      <c r="CH10" s="222">
        <v>54.998535914565096</v>
      </c>
      <c r="CI10" s="222">
        <v>54.964727047723301</v>
      </c>
      <c r="CJ10" s="222">
        <v>55.805168500068682</v>
      </c>
      <c r="CK10" s="222">
        <v>56.883253209071</v>
      </c>
      <c r="CL10" s="222">
        <v>59.096756500821385</v>
      </c>
      <c r="CM10" s="222">
        <v>59.024961644944931</v>
      </c>
      <c r="CN10" s="222">
        <v>58.749550095849465</v>
      </c>
      <c r="CO10" s="222">
        <v>58.843993219092958</v>
      </c>
      <c r="CP10" s="222">
        <v>61.435667690068492</v>
      </c>
      <c r="CQ10" s="222">
        <v>62.061212395115199</v>
      </c>
      <c r="CR10" s="222">
        <v>63.812047816670542</v>
      </c>
      <c r="CS10" s="222">
        <v>65.972515297214571</v>
      </c>
      <c r="CT10" s="222">
        <v>68.144130947069243</v>
      </c>
      <c r="CU10" s="222">
        <v>69.286650403859085</v>
      </c>
      <c r="CV10" s="222">
        <v>73.459136469697711</v>
      </c>
      <c r="CW10" s="222">
        <v>76.667479864635396</v>
      </c>
      <c r="CX10" s="223">
        <v>85.121991030479876</v>
      </c>
    </row>
    <row r="11" spans="1:102">
      <c r="A11" s="229">
        <v>1979</v>
      </c>
      <c r="B11" s="50"/>
      <c r="C11" s="222">
        <v>46.809587693880324</v>
      </c>
      <c r="D11" s="222">
        <v>49.215487609161706</v>
      </c>
      <c r="E11" s="222">
        <v>47.724238770699841</v>
      </c>
      <c r="F11" s="222">
        <v>47.496706193861307</v>
      </c>
      <c r="G11" s="222">
        <v>49.050520550697783</v>
      </c>
      <c r="H11" s="222">
        <v>45.573040070793425</v>
      </c>
      <c r="I11" s="222">
        <v>46.063560445695956</v>
      </c>
      <c r="J11" s="222">
        <v>48.59523713035064</v>
      </c>
      <c r="K11" s="222">
        <v>49.622854251151544</v>
      </c>
      <c r="L11" s="222">
        <v>52.223186591179804</v>
      </c>
      <c r="M11" s="222">
        <v>50.736621539496596</v>
      </c>
      <c r="N11" s="222">
        <v>48.003994392443538</v>
      </c>
      <c r="O11" s="222">
        <v>46.44522825921959</v>
      </c>
      <c r="P11" s="222">
        <v>45.835475287859076</v>
      </c>
      <c r="Q11" s="222">
        <v>46.559387899970289</v>
      </c>
      <c r="R11" s="222">
        <v>48.454810979330126</v>
      </c>
      <c r="S11" s="222">
        <v>47.187330823176026</v>
      </c>
      <c r="T11" s="222">
        <v>47.173410984822958</v>
      </c>
      <c r="U11" s="222">
        <v>52.292175932605971</v>
      </c>
      <c r="V11" s="222">
        <v>44.90382807990391</v>
      </c>
      <c r="W11" s="222">
        <v>47.331830090554355</v>
      </c>
      <c r="X11" s="222">
        <v>50.722501346948562</v>
      </c>
      <c r="Y11" s="222">
        <v>45.770589140307024</v>
      </c>
      <c r="Z11" s="222">
        <v>52.976782855757342</v>
      </c>
      <c r="AA11" s="222">
        <v>47.007414141883324</v>
      </c>
      <c r="AB11" s="222">
        <v>46.345319450718065</v>
      </c>
      <c r="AC11" s="222">
        <v>48.434377279752404</v>
      </c>
      <c r="AD11" s="222">
        <v>44.958514618726149</v>
      </c>
      <c r="AE11" s="222">
        <v>47.732132142718221</v>
      </c>
      <c r="AF11" s="222">
        <v>49.663195616162206</v>
      </c>
      <c r="AG11" s="222">
        <v>49.470521007448909</v>
      </c>
      <c r="AH11" s="222">
        <v>51.593767610835137</v>
      </c>
      <c r="AI11" s="222">
        <v>45.23214895133475</v>
      </c>
      <c r="AJ11" s="222">
        <v>48.970073159503457</v>
      </c>
      <c r="AK11" s="222">
        <v>48.39920765817223</v>
      </c>
      <c r="AL11" s="222">
        <v>48.54152841500342</v>
      </c>
      <c r="AM11" s="222">
        <v>47.69718862856628</v>
      </c>
      <c r="AN11" s="222">
        <v>48.320019476738899</v>
      </c>
      <c r="AO11" s="222">
        <v>48.053034420399221</v>
      </c>
      <c r="AP11" s="222">
        <v>45.966473649452823</v>
      </c>
      <c r="AQ11" s="222">
        <v>44.661681886866653</v>
      </c>
      <c r="AR11" s="222">
        <v>43.776098436974657</v>
      </c>
      <c r="AS11" s="222">
        <v>43.482377932652582</v>
      </c>
      <c r="AT11" s="222">
        <v>42.055452176185028</v>
      </c>
      <c r="AU11" s="222">
        <v>41.228057534386394</v>
      </c>
      <c r="AV11" s="222">
        <v>45.057708310844419</v>
      </c>
      <c r="AW11" s="222">
        <v>47.544246255174997</v>
      </c>
      <c r="AX11" s="222">
        <v>44.117997183785171</v>
      </c>
      <c r="AY11" s="222">
        <v>39.501776928184142</v>
      </c>
      <c r="AZ11" s="222">
        <v>47.193205964692837</v>
      </c>
      <c r="BA11" s="222">
        <v>45.2621085514904</v>
      </c>
      <c r="BB11" s="222">
        <v>43.806739008330617</v>
      </c>
      <c r="BC11" s="222">
        <v>45.196975721336102</v>
      </c>
      <c r="BD11" s="222">
        <v>44.767505825219239</v>
      </c>
      <c r="BE11" s="222">
        <v>45.092648439301001</v>
      </c>
      <c r="BF11" s="222">
        <v>47.163895632812967</v>
      </c>
      <c r="BG11" s="222">
        <v>44.056575345324731</v>
      </c>
      <c r="BH11" s="222">
        <v>47.569305531442801</v>
      </c>
      <c r="BI11" s="222">
        <v>46.342999402822635</v>
      </c>
      <c r="BJ11" s="222">
        <v>44.592432250991067</v>
      </c>
      <c r="BK11" s="222">
        <v>46.093380699251973</v>
      </c>
      <c r="BL11" s="222">
        <v>44.960499556573254</v>
      </c>
      <c r="BM11" s="222">
        <v>45.226988544920786</v>
      </c>
      <c r="BN11" s="222">
        <v>46.836828278076815</v>
      </c>
      <c r="BO11" s="222">
        <v>46.791157503695409</v>
      </c>
      <c r="BP11" s="222">
        <v>47.597146787152639</v>
      </c>
      <c r="BQ11" s="222">
        <v>48.76301464924007</v>
      </c>
      <c r="BR11" s="222">
        <v>48.272510291195069</v>
      </c>
      <c r="BS11" s="222">
        <v>51.558335946069569</v>
      </c>
      <c r="BT11" s="222">
        <v>46.828777527735461</v>
      </c>
      <c r="BU11" s="222">
        <v>50.283862299385667</v>
      </c>
      <c r="BV11" s="222">
        <v>50.188144246231325</v>
      </c>
      <c r="BW11" s="222">
        <v>49.010832695261541</v>
      </c>
      <c r="BX11" s="222">
        <v>51.380484646414004</v>
      </c>
      <c r="BY11" s="222">
        <v>49.39525489261532</v>
      </c>
      <c r="BZ11" s="222">
        <v>51.207061152961863</v>
      </c>
      <c r="CA11" s="222">
        <v>49.990940799311794</v>
      </c>
      <c r="CB11" s="222">
        <v>52.2948958404981</v>
      </c>
      <c r="CC11" s="222">
        <v>51.515448675247349</v>
      </c>
      <c r="CD11" s="222">
        <v>53.737815725641703</v>
      </c>
      <c r="CE11" s="222">
        <v>54.987882955850225</v>
      </c>
      <c r="CF11" s="222">
        <v>54.53377271856985</v>
      </c>
      <c r="CG11" s="222">
        <v>55.568383717650804</v>
      </c>
      <c r="CH11" s="222">
        <v>56.738056283565825</v>
      </c>
      <c r="CI11" s="222">
        <v>57.176594979842143</v>
      </c>
      <c r="CJ11" s="222">
        <v>57.113686736201082</v>
      </c>
      <c r="CK11" s="222">
        <v>57.522158236268062</v>
      </c>
      <c r="CL11" s="222">
        <v>56.587625026686062</v>
      </c>
      <c r="CM11" s="222">
        <v>59.492402477918546</v>
      </c>
      <c r="CN11" s="222">
        <v>60.85725287438089</v>
      </c>
      <c r="CO11" s="222">
        <v>61.121840652079612</v>
      </c>
      <c r="CP11" s="222">
        <v>61.501212425219705</v>
      </c>
      <c r="CQ11" s="222">
        <v>62.299805174982225</v>
      </c>
      <c r="CR11" s="222">
        <v>62.968048083255717</v>
      </c>
      <c r="CS11" s="222">
        <v>63.345279717667282</v>
      </c>
      <c r="CT11" s="222">
        <v>67.389586237054644</v>
      </c>
      <c r="CU11" s="222">
        <v>70.243346035896323</v>
      </c>
      <c r="CV11" s="222">
        <v>74.717006428360932</v>
      </c>
      <c r="CW11" s="222">
        <v>78.629752535743279</v>
      </c>
      <c r="CX11" s="223">
        <v>83.760411791108837</v>
      </c>
    </row>
    <row r="12" spans="1:102">
      <c r="A12" s="229">
        <v>1984</v>
      </c>
      <c r="B12" s="50"/>
      <c r="C12" s="222">
        <v>47.740475271021722</v>
      </c>
      <c r="D12" s="222">
        <v>46.430125001456418</v>
      </c>
      <c r="E12" s="222">
        <v>47.488742664315097</v>
      </c>
      <c r="F12" s="222">
        <v>47.750357938870188</v>
      </c>
      <c r="G12" s="222">
        <v>45.913999053847228</v>
      </c>
      <c r="H12" s="222">
        <v>45.09725497214454</v>
      </c>
      <c r="I12" s="222">
        <v>46.081985646911868</v>
      </c>
      <c r="J12" s="222">
        <v>45.515229043700913</v>
      </c>
      <c r="K12" s="222">
        <v>47.600588460280477</v>
      </c>
      <c r="L12" s="222">
        <v>45.026493536550205</v>
      </c>
      <c r="M12" s="222">
        <v>47.214644972220285</v>
      </c>
      <c r="N12" s="222">
        <v>45.509991741540063</v>
      </c>
      <c r="O12" s="222">
        <v>47.63107940106736</v>
      </c>
      <c r="P12" s="222">
        <v>47.982530823694496</v>
      </c>
      <c r="Q12" s="222">
        <v>47.751830085915465</v>
      </c>
      <c r="R12" s="222">
        <v>46.110597603030278</v>
      </c>
      <c r="S12" s="222">
        <v>46.056968266224686</v>
      </c>
      <c r="T12" s="222">
        <v>44.633488302697323</v>
      </c>
      <c r="U12" s="222">
        <v>50.13353329883892</v>
      </c>
      <c r="V12" s="222">
        <v>43.524351975057954</v>
      </c>
      <c r="W12" s="222">
        <v>44.415808345139972</v>
      </c>
      <c r="X12" s="222">
        <v>46.407828684371239</v>
      </c>
      <c r="Y12" s="222">
        <v>45.433675385421807</v>
      </c>
      <c r="Z12" s="222">
        <v>45.788575136015268</v>
      </c>
      <c r="AA12" s="222">
        <v>40.529341116512136</v>
      </c>
      <c r="AB12" s="222">
        <v>45.277106733468401</v>
      </c>
      <c r="AC12" s="222">
        <v>43.788351739868105</v>
      </c>
      <c r="AD12" s="222">
        <v>39.038190248779671</v>
      </c>
      <c r="AE12" s="222">
        <v>45.957055104855939</v>
      </c>
      <c r="AF12" s="222">
        <v>45.478284805609647</v>
      </c>
      <c r="AG12" s="222">
        <v>52.243292509276685</v>
      </c>
      <c r="AH12" s="222">
        <v>47.234008870584788</v>
      </c>
      <c r="AI12" s="222">
        <v>44.827640182901902</v>
      </c>
      <c r="AJ12" s="222">
        <v>45.06284184896316</v>
      </c>
      <c r="AK12" s="222">
        <v>44.092850903438965</v>
      </c>
      <c r="AL12" s="222">
        <v>43.434489836604882</v>
      </c>
      <c r="AM12" s="222">
        <v>45.874680145554429</v>
      </c>
      <c r="AN12" s="222">
        <v>45.561713368165243</v>
      </c>
      <c r="AO12" s="222">
        <v>46.696782400972786</v>
      </c>
      <c r="AP12" s="222">
        <v>46.037297028286709</v>
      </c>
      <c r="AQ12" s="222">
        <v>46.070930055113728</v>
      </c>
      <c r="AR12" s="222">
        <v>43.507185896088458</v>
      </c>
      <c r="AS12" s="222">
        <v>43.955283895716356</v>
      </c>
      <c r="AT12" s="222">
        <v>45.35830486795782</v>
      </c>
      <c r="AU12" s="222">
        <v>43.676492535716363</v>
      </c>
      <c r="AV12" s="222">
        <v>44.663091323505334</v>
      </c>
      <c r="AW12" s="222">
        <v>44.787554891022751</v>
      </c>
      <c r="AX12" s="222">
        <v>44.712235597790965</v>
      </c>
      <c r="AY12" s="222">
        <v>45.511591380551714</v>
      </c>
      <c r="AZ12" s="222">
        <v>43.552567320439273</v>
      </c>
      <c r="BA12" s="222">
        <v>45.474029712576019</v>
      </c>
      <c r="BB12" s="222">
        <v>44.818083880704876</v>
      </c>
      <c r="BC12" s="222">
        <v>43.550016099077929</v>
      </c>
      <c r="BD12" s="222">
        <v>45.950686751133908</v>
      </c>
      <c r="BE12" s="222">
        <v>46.295313101522041</v>
      </c>
      <c r="BF12" s="222">
        <v>45.761280619999305</v>
      </c>
      <c r="BG12" s="222">
        <v>44.738946837362057</v>
      </c>
      <c r="BH12" s="222">
        <v>45.785884559679857</v>
      </c>
      <c r="BI12" s="222">
        <v>45.457744166417442</v>
      </c>
      <c r="BJ12" s="222">
        <v>45.279879762312738</v>
      </c>
      <c r="BK12" s="222">
        <v>45.012654188180548</v>
      </c>
      <c r="BL12" s="222">
        <v>46.250133005046195</v>
      </c>
      <c r="BM12" s="222">
        <v>47.379770186415762</v>
      </c>
      <c r="BN12" s="222">
        <v>47.571324589820385</v>
      </c>
      <c r="BO12" s="222">
        <v>51.160356438857278</v>
      </c>
      <c r="BP12" s="222">
        <v>49.969421866419623</v>
      </c>
      <c r="BQ12" s="222">
        <v>50.799425207567658</v>
      </c>
      <c r="BR12" s="222">
        <v>49.034036441416198</v>
      </c>
      <c r="BS12" s="222">
        <v>51.447379857268444</v>
      </c>
      <c r="BT12" s="222">
        <v>53.48180421430316</v>
      </c>
      <c r="BU12" s="222">
        <v>50.600664022689649</v>
      </c>
      <c r="BV12" s="222">
        <v>51.923144578149888</v>
      </c>
      <c r="BW12" s="222">
        <v>52.067312800226894</v>
      </c>
      <c r="BX12" s="222">
        <v>50.221208205603297</v>
      </c>
      <c r="BY12" s="222">
        <v>50.779210071915685</v>
      </c>
      <c r="BZ12" s="222">
        <v>55.06762284258987</v>
      </c>
      <c r="CA12" s="222">
        <v>52.363897444507586</v>
      </c>
      <c r="CB12" s="222">
        <v>54.95131094926959</v>
      </c>
      <c r="CC12" s="222">
        <v>55.605594052703587</v>
      </c>
      <c r="CD12" s="222">
        <v>55.847291817649278</v>
      </c>
      <c r="CE12" s="222">
        <v>55.971644847791559</v>
      </c>
      <c r="CF12" s="222">
        <v>56.345314854833937</v>
      </c>
      <c r="CG12" s="222">
        <v>56.192506592572684</v>
      </c>
      <c r="CH12" s="222">
        <v>57.517863536375259</v>
      </c>
      <c r="CI12" s="222">
        <v>57.037603924103102</v>
      </c>
      <c r="CJ12" s="222">
        <v>59.382232775547308</v>
      </c>
      <c r="CK12" s="222">
        <v>58.987761063117155</v>
      </c>
      <c r="CL12" s="222">
        <v>60.300217260547335</v>
      </c>
      <c r="CM12" s="222">
        <v>62.605863887959451</v>
      </c>
      <c r="CN12" s="222">
        <v>63.056232631057249</v>
      </c>
      <c r="CO12" s="222">
        <v>61.424096013867782</v>
      </c>
      <c r="CP12" s="222">
        <v>63.988951529831517</v>
      </c>
      <c r="CQ12" s="222">
        <v>66.294585910106875</v>
      </c>
      <c r="CR12" s="222">
        <v>68.465657094073904</v>
      </c>
      <c r="CS12" s="222">
        <v>68.364444040809374</v>
      </c>
      <c r="CT12" s="222">
        <v>68.929900640118049</v>
      </c>
      <c r="CU12" s="222">
        <v>72.9439357787777</v>
      </c>
      <c r="CV12" s="222">
        <v>76.109436083194765</v>
      </c>
      <c r="CW12" s="222">
        <v>79.358776194560633</v>
      </c>
      <c r="CX12" s="223">
        <v>83.858369612886676</v>
      </c>
    </row>
    <row r="13" spans="1:102">
      <c r="A13" s="229">
        <v>1988</v>
      </c>
      <c r="B13" s="50"/>
      <c r="C13" s="222">
        <v>42.462024313837375</v>
      </c>
      <c r="D13" s="222">
        <v>42.693343734028261</v>
      </c>
      <c r="E13" s="222">
        <v>42.078270802134625</v>
      </c>
      <c r="F13" s="222">
        <v>43.492136227062474</v>
      </c>
      <c r="G13" s="222">
        <v>43.202974793250661</v>
      </c>
      <c r="H13" s="222">
        <v>42.912288399289494</v>
      </c>
      <c r="I13" s="222">
        <v>43.93059054890729</v>
      </c>
      <c r="J13" s="222">
        <v>41.765872809172983</v>
      </c>
      <c r="K13" s="222">
        <v>44.718851603727309</v>
      </c>
      <c r="L13" s="222">
        <v>43.627221981631912</v>
      </c>
      <c r="M13" s="222">
        <v>39.194401283903382</v>
      </c>
      <c r="N13" s="222">
        <v>41.030172596715687</v>
      </c>
      <c r="O13" s="222">
        <v>42.195273659858763</v>
      </c>
      <c r="P13" s="222">
        <v>43.807200242320775</v>
      </c>
      <c r="Q13" s="222">
        <v>39.103370313002735</v>
      </c>
      <c r="R13" s="222">
        <v>41.614556653023165</v>
      </c>
      <c r="S13" s="222">
        <v>44.105240685063102</v>
      </c>
      <c r="T13" s="222">
        <v>40.580151397211615</v>
      </c>
      <c r="U13" s="222">
        <v>44.831055453397475</v>
      </c>
      <c r="V13" s="222">
        <v>41.428252068814928</v>
      </c>
      <c r="W13" s="222">
        <v>42.988282586880565</v>
      </c>
      <c r="X13" s="222">
        <v>45.598908139712599</v>
      </c>
      <c r="Y13" s="222">
        <v>37.942645433043573</v>
      </c>
      <c r="Z13" s="222">
        <v>45.229287033767044</v>
      </c>
      <c r="AA13" s="222">
        <v>44.004661084380793</v>
      </c>
      <c r="AB13" s="222">
        <v>42.124398976270164</v>
      </c>
      <c r="AC13" s="222">
        <v>43.840552519311437</v>
      </c>
      <c r="AD13" s="222">
        <v>47.382441448887775</v>
      </c>
      <c r="AE13" s="222">
        <v>44.455271388541838</v>
      </c>
      <c r="AF13" s="222">
        <v>44.882485145650705</v>
      </c>
      <c r="AG13" s="222">
        <v>44.974041963895004</v>
      </c>
      <c r="AH13" s="222">
        <v>45.048933392813645</v>
      </c>
      <c r="AI13" s="222">
        <v>44.997302090767604</v>
      </c>
      <c r="AJ13" s="222">
        <v>42.934775183662879</v>
      </c>
      <c r="AK13" s="222">
        <v>43.481614758284657</v>
      </c>
      <c r="AL13" s="222">
        <v>43.210762833316885</v>
      </c>
      <c r="AM13" s="222">
        <v>46.097485318643578</v>
      </c>
      <c r="AN13" s="222">
        <v>47.544094372278941</v>
      </c>
      <c r="AO13" s="222">
        <v>43.763308005302783</v>
      </c>
      <c r="AP13" s="222">
        <v>47.051674551402208</v>
      </c>
      <c r="AQ13" s="222">
        <v>43.876497000459942</v>
      </c>
      <c r="AR13" s="222">
        <v>45.654575353115789</v>
      </c>
      <c r="AS13" s="222">
        <v>44.761057425528676</v>
      </c>
      <c r="AT13" s="222">
        <v>43.93306720762186</v>
      </c>
      <c r="AU13" s="222">
        <v>48.394109162318927</v>
      </c>
      <c r="AV13" s="222">
        <v>46.422193968236897</v>
      </c>
      <c r="AW13" s="222">
        <v>44.691796072750492</v>
      </c>
      <c r="AX13" s="222">
        <v>46.015878757680717</v>
      </c>
      <c r="AY13" s="222">
        <v>44.717069260156492</v>
      </c>
      <c r="AZ13" s="222">
        <v>44.681499595377055</v>
      </c>
      <c r="BA13" s="222">
        <v>46.079682093355174</v>
      </c>
      <c r="BB13" s="222">
        <v>47.221242346967976</v>
      </c>
      <c r="BC13" s="222">
        <v>45.414270513048194</v>
      </c>
      <c r="BD13" s="222">
        <v>45.131266072468826</v>
      </c>
      <c r="BE13" s="222">
        <v>49.629971397992826</v>
      </c>
      <c r="BF13" s="222">
        <v>46.77479774493974</v>
      </c>
      <c r="BG13" s="222">
        <v>47.093243581448313</v>
      </c>
      <c r="BH13" s="222">
        <v>46.168285897590842</v>
      </c>
      <c r="BI13" s="222">
        <v>46.1676933508137</v>
      </c>
      <c r="BJ13" s="222">
        <v>51.645167881943813</v>
      </c>
      <c r="BK13" s="222">
        <v>51.131044212687627</v>
      </c>
      <c r="BL13" s="222">
        <v>50.198867601191495</v>
      </c>
      <c r="BM13" s="222">
        <v>48.45060438626917</v>
      </c>
      <c r="BN13" s="222">
        <v>50.505939962425714</v>
      </c>
      <c r="BO13" s="222">
        <v>49.148215237766735</v>
      </c>
      <c r="BP13" s="222">
        <v>51.033569967425635</v>
      </c>
      <c r="BQ13" s="222">
        <v>50.014371740428992</v>
      </c>
      <c r="BR13" s="222">
        <v>52.102546155182161</v>
      </c>
      <c r="BS13" s="222">
        <v>49.123752090798142</v>
      </c>
      <c r="BT13" s="222">
        <v>50.202871742542072</v>
      </c>
      <c r="BU13" s="222">
        <v>48.970770753481368</v>
      </c>
      <c r="BV13" s="222">
        <v>49.156978335143094</v>
      </c>
      <c r="BW13" s="222">
        <v>56.447672780271589</v>
      </c>
      <c r="BX13" s="222">
        <v>51.064870492523951</v>
      </c>
      <c r="BY13" s="222">
        <v>52.348874900652582</v>
      </c>
      <c r="BZ13" s="222">
        <v>57.360752375225637</v>
      </c>
      <c r="CA13" s="222">
        <v>58.915198618986786</v>
      </c>
      <c r="CB13" s="222">
        <v>53.987415977825947</v>
      </c>
      <c r="CC13" s="222">
        <v>54.806920511468299</v>
      </c>
      <c r="CD13" s="222">
        <v>57.952006713583607</v>
      </c>
      <c r="CE13" s="222">
        <v>59.419853955598292</v>
      </c>
      <c r="CF13" s="222">
        <v>56.968400591289672</v>
      </c>
      <c r="CG13" s="222">
        <v>60.515901121890856</v>
      </c>
      <c r="CH13" s="222">
        <v>61.041820089949219</v>
      </c>
      <c r="CI13" s="222">
        <v>60.372739384854633</v>
      </c>
      <c r="CJ13" s="222">
        <v>61.225249670612257</v>
      </c>
      <c r="CK13" s="222">
        <v>63.039496217711815</v>
      </c>
      <c r="CL13" s="222">
        <v>60.90892040157631</v>
      </c>
      <c r="CM13" s="222">
        <v>62.942174860720328</v>
      </c>
      <c r="CN13" s="222">
        <v>64.345805866367314</v>
      </c>
      <c r="CO13" s="222">
        <v>64.723304829490544</v>
      </c>
      <c r="CP13" s="222">
        <v>67.344821687527244</v>
      </c>
      <c r="CQ13" s="222">
        <v>67.357332368333772</v>
      </c>
      <c r="CR13" s="222">
        <v>67.829684833247768</v>
      </c>
      <c r="CS13" s="222">
        <v>72.934745005755957</v>
      </c>
      <c r="CT13" s="222">
        <v>72.58238863925493</v>
      </c>
      <c r="CU13" s="222">
        <v>77.086748338407858</v>
      </c>
      <c r="CV13" s="222">
        <v>79.165980162530957</v>
      </c>
      <c r="CW13" s="222">
        <v>81.495142627696751</v>
      </c>
      <c r="CX13" s="223">
        <v>87.242918432385849</v>
      </c>
    </row>
    <row r="14" spans="1:102">
      <c r="A14" s="229">
        <v>1990</v>
      </c>
      <c r="B14" s="50"/>
      <c r="C14" s="222">
        <v>44.754647227081264</v>
      </c>
      <c r="D14" s="222">
        <v>44.976094018701481</v>
      </c>
      <c r="E14" s="222">
        <v>44.337914564748637</v>
      </c>
      <c r="F14" s="222">
        <v>43.806530781512933</v>
      </c>
      <c r="G14" s="222">
        <v>46.554582648277552</v>
      </c>
      <c r="H14" s="222">
        <v>43.027712768702287</v>
      </c>
      <c r="I14" s="222">
        <v>42.785504622224472</v>
      </c>
      <c r="J14" s="222">
        <v>48.507633791828155</v>
      </c>
      <c r="K14" s="222">
        <v>40.978018803558015</v>
      </c>
      <c r="L14" s="222">
        <v>44.715007721985707</v>
      </c>
      <c r="M14" s="222">
        <v>43.580844690833118</v>
      </c>
      <c r="N14" s="222">
        <v>40.708775105103925</v>
      </c>
      <c r="O14" s="222">
        <v>42.468994195925056</v>
      </c>
      <c r="P14" s="222">
        <v>41.903110327238579</v>
      </c>
      <c r="Q14" s="222">
        <v>44.682038120740764</v>
      </c>
      <c r="R14" s="222">
        <v>41.922978172894545</v>
      </c>
      <c r="S14" s="222">
        <v>45.960286894448281</v>
      </c>
      <c r="T14" s="222">
        <v>47.930159969486887</v>
      </c>
      <c r="U14" s="222">
        <v>43.215491145466594</v>
      </c>
      <c r="V14" s="222">
        <v>41.270674668677714</v>
      </c>
      <c r="W14" s="222">
        <v>34.744792579703741</v>
      </c>
      <c r="X14" s="222">
        <v>41.582556003091945</v>
      </c>
      <c r="Y14" s="222">
        <v>43.163059246072017</v>
      </c>
      <c r="Z14" s="222">
        <v>44.725890333807527</v>
      </c>
      <c r="AA14" s="222">
        <v>44.648141222663284</v>
      </c>
      <c r="AB14" s="222">
        <v>43.130892841011843</v>
      </c>
      <c r="AC14" s="222">
        <v>41.056945677425858</v>
      </c>
      <c r="AD14" s="222">
        <v>44.458606706087473</v>
      </c>
      <c r="AE14" s="222">
        <v>41.432802774807101</v>
      </c>
      <c r="AF14" s="222">
        <v>39.78610817111678</v>
      </c>
      <c r="AG14" s="222">
        <v>42.986958386898792</v>
      </c>
      <c r="AH14" s="222">
        <v>41.105843612720371</v>
      </c>
      <c r="AI14" s="222">
        <v>38.363631950930667</v>
      </c>
      <c r="AJ14" s="222">
        <v>37.860844718079179</v>
      </c>
      <c r="AK14" s="222">
        <v>42.212861498558986</v>
      </c>
      <c r="AL14" s="222">
        <v>46.018863857258829</v>
      </c>
      <c r="AM14" s="222">
        <v>44.592482082827203</v>
      </c>
      <c r="AN14" s="222">
        <v>42.061544232920092</v>
      </c>
      <c r="AO14" s="222">
        <v>35.933752900236527</v>
      </c>
      <c r="AP14" s="222">
        <v>43.681552215883784</v>
      </c>
      <c r="AQ14" s="222">
        <v>43.193010402069156</v>
      </c>
      <c r="AR14" s="222">
        <v>48.730125789622065</v>
      </c>
      <c r="AS14" s="222">
        <v>45.530264026923987</v>
      </c>
      <c r="AT14" s="222">
        <v>43.887058970660057</v>
      </c>
      <c r="AU14" s="222">
        <v>44.757955755842552</v>
      </c>
      <c r="AV14" s="222">
        <v>44.794439698603213</v>
      </c>
      <c r="AW14" s="222">
        <v>46.663869408627761</v>
      </c>
      <c r="AX14" s="222">
        <v>45.344587569493868</v>
      </c>
      <c r="AY14" s="222">
        <v>45.319461413711288</v>
      </c>
      <c r="AZ14" s="222">
        <v>46.993865213477953</v>
      </c>
      <c r="BA14" s="222">
        <v>43.736930643649593</v>
      </c>
      <c r="BB14" s="222">
        <v>50.17460746370903</v>
      </c>
      <c r="BC14" s="222">
        <v>54.157033474585035</v>
      </c>
      <c r="BD14" s="222">
        <v>47.407921319778332</v>
      </c>
      <c r="BE14" s="222">
        <v>44.84390830054366</v>
      </c>
      <c r="BF14" s="222">
        <v>48.830210256396825</v>
      </c>
      <c r="BG14" s="222">
        <v>48.253227079000112</v>
      </c>
      <c r="BH14" s="222">
        <v>48.50530326134151</v>
      </c>
      <c r="BI14" s="222">
        <v>55.36444783226257</v>
      </c>
      <c r="BJ14" s="222">
        <v>51.56824413153155</v>
      </c>
      <c r="BK14" s="222">
        <v>47.262727102538165</v>
      </c>
      <c r="BL14" s="222">
        <v>51.07503655904781</v>
      </c>
      <c r="BM14" s="222">
        <v>49.084904746126085</v>
      </c>
      <c r="BN14" s="222">
        <v>49.21443215524598</v>
      </c>
      <c r="BO14" s="222">
        <v>51.623385671964741</v>
      </c>
      <c r="BP14" s="222">
        <v>53.527694273682449</v>
      </c>
      <c r="BQ14" s="222">
        <v>50.285992162463849</v>
      </c>
      <c r="BR14" s="222">
        <v>51.144752439254773</v>
      </c>
      <c r="BS14" s="222">
        <v>49.872845859169203</v>
      </c>
      <c r="BT14" s="222">
        <v>52.283245301935075</v>
      </c>
      <c r="BU14" s="222">
        <v>49.290199644983531</v>
      </c>
      <c r="BV14" s="222">
        <v>51.740059925302063</v>
      </c>
      <c r="BW14" s="222">
        <v>51.336979194039912</v>
      </c>
      <c r="BX14" s="222">
        <v>52.957419792934452</v>
      </c>
      <c r="BY14" s="222">
        <v>48.802653293454242</v>
      </c>
      <c r="BZ14" s="222">
        <v>54.521395549216741</v>
      </c>
      <c r="CA14" s="222">
        <v>54.274269514622901</v>
      </c>
      <c r="CB14" s="222">
        <v>60.276591334059191</v>
      </c>
      <c r="CC14" s="222">
        <v>55.591717080958979</v>
      </c>
      <c r="CD14" s="222">
        <v>56.795197374323507</v>
      </c>
      <c r="CE14" s="222">
        <v>58.770426849261924</v>
      </c>
      <c r="CF14" s="222">
        <v>55.106795049776551</v>
      </c>
      <c r="CG14" s="222">
        <v>58.861723890149015</v>
      </c>
      <c r="CH14" s="222">
        <v>62.852695741407921</v>
      </c>
      <c r="CI14" s="222">
        <v>60.766359747073501</v>
      </c>
      <c r="CJ14" s="222">
        <v>63.13258183411245</v>
      </c>
      <c r="CK14" s="222">
        <v>60.409268890922398</v>
      </c>
      <c r="CL14" s="222">
        <v>64.231764898947631</v>
      </c>
      <c r="CM14" s="222">
        <v>65.411070371812599</v>
      </c>
      <c r="CN14" s="222">
        <v>65.157268003956062</v>
      </c>
      <c r="CO14" s="222">
        <v>64.895688038637374</v>
      </c>
      <c r="CP14" s="222">
        <v>66.946984746970855</v>
      </c>
      <c r="CQ14" s="222">
        <v>68.119502859128588</v>
      </c>
      <c r="CR14" s="222">
        <v>72.035463828777551</v>
      </c>
      <c r="CS14" s="222">
        <v>70.296994213624359</v>
      </c>
      <c r="CT14" s="222">
        <v>76.577746354953135</v>
      </c>
      <c r="CU14" s="222">
        <v>72.863425060590501</v>
      </c>
      <c r="CV14" s="222">
        <v>81.303332604279163</v>
      </c>
      <c r="CW14" s="222">
        <v>79.503959494286477</v>
      </c>
      <c r="CX14" s="223">
        <v>86.575376736974704</v>
      </c>
    </row>
    <row r="15" spans="1:102">
      <c r="A15" s="229">
        <v>1991</v>
      </c>
      <c r="B15" s="50"/>
      <c r="C15" s="222">
        <v>45.92935365939411</v>
      </c>
      <c r="D15" s="222">
        <v>43.199625267846059</v>
      </c>
      <c r="E15" s="222">
        <v>42.46196654401087</v>
      </c>
      <c r="F15" s="222">
        <v>42.263640196720416</v>
      </c>
      <c r="G15" s="222">
        <v>43.225435231013385</v>
      </c>
      <c r="H15" s="222">
        <v>42.015341878432857</v>
      </c>
      <c r="I15" s="222">
        <v>44.488073211771258</v>
      </c>
      <c r="J15" s="222">
        <v>43.650711317152165</v>
      </c>
      <c r="K15" s="222">
        <v>43.319956242784471</v>
      </c>
      <c r="L15" s="222">
        <v>40.472183563054948</v>
      </c>
      <c r="M15" s="222">
        <v>47.742087000942</v>
      </c>
      <c r="N15" s="222">
        <v>36.882846751986612</v>
      </c>
      <c r="O15" s="222">
        <v>37.697324068389797</v>
      </c>
      <c r="P15" s="222">
        <v>47.157338819590777</v>
      </c>
      <c r="Q15" s="222">
        <v>38.379189175951005</v>
      </c>
      <c r="R15" s="222">
        <v>46.935440366193532</v>
      </c>
      <c r="S15" s="222">
        <v>38.477050516971346</v>
      </c>
      <c r="T15" s="222">
        <v>42.107215718994475</v>
      </c>
      <c r="U15" s="222">
        <v>43.283319828797531</v>
      </c>
      <c r="V15" s="222">
        <v>47.782358685051456</v>
      </c>
      <c r="W15" s="222">
        <v>42.232772338624493</v>
      </c>
      <c r="X15" s="222">
        <v>41.328654437709702</v>
      </c>
      <c r="Y15" s="222">
        <v>41.141753433255225</v>
      </c>
      <c r="Z15" s="222">
        <v>44.734160075651374</v>
      </c>
      <c r="AA15" s="222">
        <v>46.44174462124149</v>
      </c>
      <c r="AB15" s="222">
        <v>44.126714134969383</v>
      </c>
      <c r="AC15" s="222">
        <v>44.713584391097825</v>
      </c>
      <c r="AD15" s="222">
        <v>46.893554791249407</v>
      </c>
      <c r="AE15" s="222">
        <v>51.914702671689987</v>
      </c>
      <c r="AF15" s="222">
        <v>48.065735390519748</v>
      </c>
      <c r="AG15" s="222">
        <v>47.627761826200235</v>
      </c>
      <c r="AH15" s="222">
        <v>47.753435523910738</v>
      </c>
      <c r="AI15" s="222">
        <v>44.324646822672371</v>
      </c>
      <c r="AJ15" s="222">
        <v>37.769346789585697</v>
      </c>
      <c r="AK15" s="222">
        <v>34.403071947803809</v>
      </c>
      <c r="AL15" s="222">
        <v>41.728418899931988</v>
      </c>
      <c r="AM15" s="222">
        <v>43.831005564234076</v>
      </c>
      <c r="AN15" s="222">
        <v>43.995870258601748</v>
      </c>
      <c r="AO15" s="222">
        <v>43.28047259022614</v>
      </c>
      <c r="AP15" s="222">
        <v>39.933671463245282</v>
      </c>
      <c r="AQ15" s="222">
        <v>42.119320058085023</v>
      </c>
      <c r="AR15" s="222">
        <v>44.374027257172344</v>
      </c>
      <c r="AS15" s="222">
        <v>47.706552307647016</v>
      </c>
      <c r="AT15" s="222">
        <v>45.729238738340378</v>
      </c>
      <c r="AU15" s="222">
        <v>45.469905480830221</v>
      </c>
      <c r="AV15" s="222">
        <v>47.803944668892775</v>
      </c>
      <c r="AW15" s="222">
        <v>42.979689634948969</v>
      </c>
      <c r="AX15" s="222">
        <v>48.066409081149395</v>
      </c>
      <c r="AY15" s="222">
        <v>44.583147539780967</v>
      </c>
      <c r="AZ15" s="222">
        <v>51.792044786620345</v>
      </c>
      <c r="BA15" s="222">
        <v>45.490187134941372</v>
      </c>
      <c r="BB15" s="222">
        <v>46.18378827927603</v>
      </c>
      <c r="BC15" s="222">
        <v>48.734725363357988</v>
      </c>
      <c r="BD15" s="222">
        <v>52.313173193232075</v>
      </c>
      <c r="BE15" s="222">
        <v>45.096466156351944</v>
      </c>
      <c r="BF15" s="222">
        <v>45.751351319853192</v>
      </c>
      <c r="BG15" s="222">
        <v>44.432569681991112</v>
      </c>
      <c r="BH15" s="222">
        <v>53.542885214324173</v>
      </c>
      <c r="BI15" s="222">
        <v>47.862743870429</v>
      </c>
      <c r="BJ15" s="222">
        <v>47.595831803536022</v>
      </c>
      <c r="BK15" s="222">
        <v>52.766115971948466</v>
      </c>
      <c r="BL15" s="222">
        <v>54.219852714264988</v>
      </c>
      <c r="BM15" s="222">
        <v>48.069441266754438</v>
      </c>
      <c r="BN15" s="222">
        <v>50.06352659068498</v>
      </c>
      <c r="BO15" s="222">
        <v>49.082529760670631</v>
      </c>
      <c r="BP15" s="222">
        <v>48.380221304200283</v>
      </c>
      <c r="BQ15" s="222">
        <v>53.124137143132174</v>
      </c>
      <c r="BR15" s="222">
        <v>54.668200187263857</v>
      </c>
      <c r="BS15" s="222">
        <v>47.928491173266018</v>
      </c>
      <c r="BT15" s="222">
        <v>51.928478320349015</v>
      </c>
      <c r="BU15" s="222">
        <v>51.20891688113894</v>
      </c>
      <c r="BV15" s="222">
        <v>56.535214277457321</v>
      </c>
      <c r="BW15" s="222">
        <v>51.071431221652915</v>
      </c>
      <c r="BX15" s="222">
        <v>54.535511646640586</v>
      </c>
      <c r="BY15" s="222">
        <v>50.679108830986564</v>
      </c>
      <c r="BZ15" s="222">
        <v>57.440100501808693</v>
      </c>
      <c r="CA15" s="222">
        <v>54.27475226712162</v>
      </c>
      <c r="CB15" s="222">
        <v>54.791591144423521</v>
      </c>
      <c r="CC15" s="222">
        <v>54.034761495528414</v>
      </c>
      <c r="CD15" s="222">
        <v>59.293499331214335</v>
      </c>
      <c r="CE15" s="222">
        <v>50.235785776926178</v>
      </c>
      <c r="CF15" s="222">
        <v>58.200117597376334</v>
      </c>
      <c r="CG15" s="222">
        <v>58.750399116467719</v>
      </c>
      <c r="CH15" s="222">
        <v>57.012906362969012</v>
      </c>
      <c r="CI15" s="222">
        <v>54.834080046712891</v>
      </c>
      <c r="CJ15" s="222">
        <v>64.269871414412734</v>
      </c>
      <c r="CK15" s="222">
        <v>63.484137941423072</v>
      </c>
      <c r="CL15" s="222">
        <v>63.691710568503154</v>
      </c>
      <c r="CM15" s="222">
        <v>59.503183352620951</v>
      </c>
      <c r="CN15" s="222">
        <v>62.303267866766532</v>
      </c>
      <c r="CO15" s="222">
        <v>65.044755134166593</v>
      </c>
      <c r="CP15" s="222">
        <v>64.872557950870046</v>
      </c>
      <c r="CQ15" s="222">
        <v>62.651638952698605</v>
      </c>
      <c r="CR15" s="222">
        <v>72.515228001370929</v>
      </c>
      <c r="CS15" s="222">
        <v>72.768598221014514</v>
      </c>
      <c r="CT15" s="222">
        <v>76.114905394685579</v>
      </c>
      <c r="CU15" s="222">
        <v>75.899493040952677</v>
      </c>
      <c r="CV15" s="222">
        <v>78.699629911167136</v>
      </c>
      <c r="CW15" s="222">
        <v>82.492851097194617</v>
      </c>
      <c r="CX15" s="223">
        <v>86.55869420048721</v>
      </c>
    </row>
    <row r="16" spans="1:102">
      <c r="A16" s="229">
        <v>1992</v>
      </c>
      <c r="B16" s="50"/>
      <c r="C16" s="222">
        <v>45.927788787057061</v>
      </c>
      <c r="D16" s="222">
        <v>44.507418471311169</v>
      </c>
      <c r="E16" s="222">
        <v>38.171074632333891</v>
      </c>
      <c r="F16" s="222">
        <v>46.092410854742091</v>
      </c>
      <c r="G16" s="222">
        <v>46.711242366231829</v>
      </c>
      <c r="H16" s="222">
        <v>44.617176613412973</v>
      </c>
      <c r="I16" s="222">
        <v>44.307618068695319</v>
      </c>
      <c r="J16" s="222">
        <v>39.754752122936523</v>
      </c>
      <c r="K16" s="222">
        <v>37.475220236748008</v>
      </c>
      <c r="L16" s="222">
        <v>38.800940712275896</v>
      </c>
      <c r="M16" s="222">
        <v>38.072689622727765</v>
      </c>
      <c r="N16" s="222">
        <v>35.573925322675507</v>
      </c>
      <c r="O16" s="222">
        <v>41.078298498435217</v>
      </c>
      <c r="P16" s="222">
        <v>44.882369085777455</v>
      </c>
      <c r="Q16" s="222">
        <v>46.430300273324768</v>
      </c>
      <c r="R16" s="222">
        <v>50.490068586861</v>
      </c>
      <c r="S16" s="222">
        <v>47.458454655302234</v>
      </c>
      <c r="T16" s="222">
        <v>46.199221056669209</v>
      </c>
      <c r="U16" s="222">
        <v>40.826448788625939</v>
      </c>
      <c r="V16" s="222">
        <v>44.720390026604797</v>
      </c>
      <c r="W16" s="222">
        <v>52.265710731012518</v>
      </c>
      <c r="X16" s="222">
        <v>42.885443052043584</v>
      </c>
      <c r="Y16" s="222">
        <v>46.090713062927492</v>
      </c>
      <c r="Z16" s="222">
        <v>38.51806769187921</v>
      </c>
      <c r="AA16" s="222">
        <v>34.849706084613366</v>
      </c>
      <c r="AB16" s="222">
        <v>41.708594390630417</v>
      </c>
      <c r="AC16" s="222">
        <v>47.432586715686099</v>
      </c>
      <c r="AD16" s="222">
        <v>49.589125601500818</v>
      </c>
      <c r="AE16" s="222">
        <v>47.419296949582062</v>
      </c>
      <c r="AF16" s="222">
        <v>46.223861841326745</v>
      </c>
      <c r="AG16" s="222">
        <v>40.521532651670704</v>
      </c>
      <c r="AH16" s="222">
        <v>43.871405980895268</v>
      </c>
      <c r="AI16" s="222">
        <v>43.567108431156008</v>
      </c>
      <c r="AJ16" s="222">
        <v>44.348750252999828</v>
      </c>
      <c r="AK16" s="222">
        <v>46.059155443789301</v>
      </c>
      <c r="AL16" s="222">
        <v>41.969988042925166</v>
      </c>
      <c r="AM16" s="222">
        <v>43.412572707777798</v>
      </c>
      <c r="AN16" s="222">
        <v>44.951372351039929</v>
      </c>
      <c r="AO16" s="222">
        <v>45.182941173472152</v>
      </c>
      <c r="AP16" s="222">
        <v>38.37713205501413</v>
      </c>
      <c r="AQ16" s="222">
        <v>48.946423979619631</v>
      </c>
      <c r="AR16" s="222">
        <v>44.657151053101614</v>
      </c>
      <c r="AS16" s="222">
        <v>42.723462770120264</v>
      </c>
      <c r="AT16" s="222">
        <v>44.199949793686713</v>
      </c>
      <c r="AU16" s="222">
        <v>47.263871973307047</v>
      </c>
      <c r="AV16" s="222">
        <v>46.941515426190328</v>
      </c>
      <c r="AW16" s="222">
        <v>48.86436645628153</v>
      </c>
      <c r="AX16" s="222">
        <v>46.75204327277546</v>
      </c>
      <c r="AY16" s="222">
        <v>46.967884965454544</v>
      </c>
      <c r="AZ16" s="222">
        <v>40.203366547756666</v>
      </c>
      <c r="BA16" s="222">
        <v>46.254968182130817</v>
      </c>
      <c r="BB16" s="222">
        <v>45.789851348546037</v>
      </c>
      <c r="BC16" s="222">
        <v>47.893361252370099</v>
      </c>
      <c r="BD16" s="222">
        <v>44.983032353369168</v>
      </c>
      <c r="BE16" s="222">
        <v>44.869910802904322</v>
      </c>
      <c r="BF16" s="222">
        <v>44.43106037668597</v>
      </c>
      <c r="BG16" s="222">
        <v>46.656813796181055</v>
      </c>
      <c r="BH16" s="222">
        <v>43.186463535515315</v>
      </c>
      <c r="BI16" s="222">
        <v>50.385580178925139</v>
      </c>
      <c r="BJ16" s="222">
        <v>49.52024189463426</v>
      </c>
      <c r="BK16" s="222">
        <v>45.062215545170524</v>
      </c>
      <c r="BL16" s="222">
        <v>51.831749960546205</v>
      </c>
      <c r="BM16" s="222">
        <v>51.378711148438491</v>
      </c>
      <c r="BN16" s="222">
        <v>52.798327738877887</v>
      </c>
      <c r="BO16" s="222">
        <v>55.103920786365492</v>
      </c>
      <c r="BP16" s="222">
        <v>53.773629495818959</v>
      </c>
      <c r="BQ16" s="222">
        <v>59.523946848802524</v>
      </c>
      <c r="BR16" s="222">
        <v>59.453004266098652</v>
      </c>
      <c r="BS16" s="222">
        <v>53.784778204261841</v>
      </c>
      <c r="BT16" s="222">
        <v>56.759148246371197</v>
      </c>
      <c r="BU16" s="222">
        <v>52.161066389206631</v>
      </c>
      <c r="BV16" s="222">
        <v>48.114335211186706</v>
      </c>
      <c r="BW16" s="222">
        <v>52.682634944672586</v>
      </c>
      <c r="BX16" s="222">
        <v>50.449512450831612</v>
      </c>
      <c r="BY16" s="222">
        <v>52.189230116402925</v>
      </c>
      <c r="BZ16" s="222">
        <v>46.70303926209813</v>
      </c>
      <c r="CA16" s="222">
        <v>55.931560733625382</v>
      </c>
      <c r="CB16" s="222">
        <v>53.434944703327631</v>
      </c>
      <c r="CC16" s="222">
        <v>60.545986194682129</v>
      </c>
      <c r="CD16" s="222">
        <v>52.701064970386426</v>
      </c>
      <c r="CE16" s="222">
        <v>54.395875164371901</v>
      </c>
      <c r="CF16" s="222">
        <v>58.347583011279262</v>
      </c>
      <c r="CG16" s="222">
        <v>60.786684508124743</v>
      </c>
      <c r="CH16" s="222">
        <v>61.050461926609962</v>
      </c>
      <c r="CI16" s="222">
        <v>60.376873188802783</v>
      </c>
      <c r="CJ16" s="222">
        <v>59.54964344347097</v>
      </c>
      <c r="CK16" s="222">
        <v>60.920907616806879</v>
      </c>
      <c r="CL16" s="222">
        <v>63.763800383543526</v>
      </c>
      <c r="CM16" s="222">
        <v>59.560518819664139</v>
      </c>
      <c r="CN16" s="222">
        <v>66.394581660678526</v>
      </c>
      <c r="CO16" s="222">
        <v>66.232877569200241</v>
      </c>
      <c r="CP16" s="222">
        <v>63.9329463657403</v>
      </c>
      <c r="CQ16" s="222">
        <v>64.680933881472953</v>
      </c>
      <c r="CR16" s="222">
        <v>66.111836717522237</v>
      </c>
      <c r="CS16" s="222">
        <v>68.519597416911466</v>
      </c>
      <c r="CT16" s="222">
        <v>72.107686387027655</v>
      </c>
      <c r="CU16" s="222">
        <v>75.221673228749594</v>
      </c>
      <c r="CV16" s="222">
        <v>76.273879308596889</v>
      </c>
      <c r="CW16" s="222">
        <v>84.184478724789628</v>
      </c>
      <c r="CX16" s="223">
        <v>86.279581197434268</v>
      </c>
    </row>
    <row r="17" spans="1:102">
      <c r="A17" s="229">
        <v>1993</v>
      </c>
      <c r="B17" s="50"/>
      <c r="C17" s="222">
        <v>45.011723154160997</v>
      </c>
      <c r="D17" s="222">
        <v>44.022109167697856</v>
      </c>
      <c r="E17" s="222">
        <v>44.278275950007512</v>
      </c>
      <c r="F17" s="222">
        <v>45.339927649866119</v>
      </c>
      <c r="G17" s="222">
        <v>45.628990930175</v>
      </c>
      <c r="H17" s="222">
        <v>42.759060433207551</v>
      </c>
      <c r="I17" s="222">
        <v>45.824978276138069</v>
      </c>
      <c r="J17" s="222">
        <v>45.339583958767399</v>
      </c>
      <c r="K17" s="222">
        <v>38.933260226386338</v>
      </c>
      <c r="L17" s="222">
        <v>45.583282951661793</v>
      </c>
      <c r="M17" s="222">
        <v>43.566831115183199</v>
      </c>
      <c r="N17" s="222">
        <v>47.618329681583788</v>
      </c>
      <c r="O17" s="222">
        <v>39.559400002830849</v>
      </c>
      <c r="P17" s="222">
        <v>49.285108768376581</v>
      </c>
      <c r="Q17" s="222">
        <v>44.780029365133082</v>
      </c>
      <c r="R17" s="222">
        <v>36.253965640533146</v>
      </c>
      <c r="S17" s="222">
        <v>41.964054033259806</v>
      </c>
      <c r="T17" s="222">
        <v>43.705975871246984</v>
      </c>
      <c r="U17" s="222">
        <v>47.056026648533368</v>
      </c>
      <c r="V17" s="222">
        <v>45.097414710838379</v>
      </c>
      <c r="W17" s="222">
        <v>44.661217704225429</v>
      </c>
      <c r="X17" s="222">
        <v>40.036298697418253</v>
      </c>
      <c r="Y17" s="222">
        <v>36.976420992357767</v>
      </c>
      <c r="Z17" s="222">
        <v>38.919800268314077</v>
      </c>
      <c r="AA17" s="222">
        <v>52.488423649298198</v>
      </c>
      <c r="AB17" s="222">
        <v>39.512905692838778</v>
      </c>
      <c r="AC17" s="222">
        <v>49.595711638164126</v>
      </c>
      <c r="AD17" s="222">
        <v>39.086619751538848</v>
      </c>
      <c r="AE17" s="222">
        <v>39.025911356769733</v>
      </c>
      <c r="AF17" s="222">
        <v>55.028271581160134</v>
      </c>
      <c r="AG17" s="222">
        <v>47.53689491283837</v>
      </c>
      <c r="AH17" s="222">
        <v>42.822559755628149</v>
      </c>
      <c r="AI17" s="222">
        <v>40.129340407329217</v>
      </c>
      <c r="AJ17" s="222">
        <v>35.316377403488922</v>
      </c>
      <c r="AK17" s="222">
        <v>41.880702641556717</v>
      </c>
      <c r="AL17" s="222">
        <v>41.212039921720198</v>
      </c>
      <c r="AM17" s="222">
        <v>45.206661472788454</v>
      </c>
      <c r="AN17" s="222">
        <v>38.102107389332595</v>
      </c>
      <c r="AO17" s="222">
        <v>46.707717707576023</v>
      </c>
      <c r="AP17" s="222">
        <v>44.338160848301932</v>
      </c>
      <c r="AQ17" s="222">
        <v>40.514979907824404</v>
      </c>
      <c r="AR17" s="222">
        <v>45.341698777891857</v>
      </c>
      <c r="AS17" s="222">
        <v>42.25407751715133</v>
      </c>
      <c r="AT17" s="222">
        <v>40.625353399140891</v>
      </c>
      <c r="AU17" s="222">
        <v>42.360049061249875</v>
      </c>
      <c r="AV17" s="222">
        <v>49.10038597963505</v>
      </c>
      <c r="AW17" s="222">
        <v>48.494240536318763</v>
      </c>
      <c r="AX17" s="222">
        <v>50.812356925436831</v>
      </c>
      <c r="AY17" s="222">
        <v>45.562925099885639</v>
      </c>
      <c r="AZ17" s="222">
        <v>42.657665530395121</v>
      </c>
      <c r="BA17" s="222">
        <v>47.700812922175828</v>
      </c>
      <c r="BB17" s="222">
        <v>44.29627097978252</v>
      </c>
      <c r="BC17" s="222">
        <v>50.225746118844889</v>
      </c>
      <c r="BD17" s="222">
        <v>46.071270632011526</v>
      </c>
      <c r="BE17" s="222">
        <v>58.095412145575786</v>
      </c>
      <c r="BF17" s="222">
        <v>44.313535873796333</v>
      </c>
      <c r="BG17" s="222">
        <v>49.101618637162495</v>
      </c>
      <c r="BH17" s="222">
        <v>44.376876652066514</v>
      </c>
      <c r="BI17" s="222">
        <v>46.779088550979239</v>
      </c>
      <c r="BJ17" s="222">
        <v>55.276024757425546</v>
      </c>
      <c r="BK17" s="222">
        <v>54.886501464017464</v>
      </c>
      <c r="BL17" s="222">
        <v>48.003153191816402</v>
      </c>
      <c r="BM17" s="222">
        <v>46.241307102906049</v>
      </c>
      <c r="BN17" s="222">
        <v>50.968513136182949</v>
      </c>
      <c r="BO17" s="222">
        <v>55.810353701103516</v>
      </c>
      <c r="BP17" s="222">
        <v>49.249093920550308</v>
      </c>
      <c r="BQ17" s="222">
        <v>50.819477317499704</v>
      </c>
      <c r="BR17" s="222">
        <v>45.83897564952845</v>
      </c>
      <c r="BS17" s="222">
        <v>48.456729820850207</v>
      </c>
      <c r="BT17" s="222">
        <v>48.55082225675951</v>
      </c>
      <c r="BU17" s="222">
        <v>52.965269337969161</v>
      </c>
      <c r="BV17" s="222">
        <v>50.846546088856364</v>
      </c>
      <c r="BW17" s="222">
        <v>56.696008390377827</v>
      </c>
      <c r="BX17" s="222">
        <v>54.417132989508566</v>
      </c>
      <c r="BY17" s="222">
        <v>53.716442602316434</v>
      </c>
      <c r="BZ17" s="222">
        <v>54.132053654230639</v>
      </c>
      <c r="CA17" s="222">
        <v>54.27833386031881</v>
      </c>
      <c r="CB17" s="222">
        <v>61.506193080817859</v>
      </c>
      <c r="CC17" s="222">
        <v>61.081411123671259</v>
      </c>
      <c r="CD17" s="222">
        <v>62.811049666413439</v>
      </c>
      <c r="CE17" s="222">
        <v>58.311244789541412</v>
      </c>
      <c r="CF17" s="222">
        <v>58.614547085554008</v>
      </c>
      <c r="CG17" s="222">
        <v>61.168560776409784</v>
      </c>
      <c r="CH17" s="222">
        <v>59.220703668722052</v>
      </c>
      <c r="CI17" s="222">
        <v>57.405951953234897</v>
      </c>
      <c r="CJ17" s="222">
        <v>60.821756503843552</v>
      </c>
      <c r="CK17" s="222">
        <v>59.914539902359394</v>
      </c>
      <c r="CL17" s="222">
        <v>59.863295358278499</v>
      </c>
      <c r="CM17" s="222">
        <v>65.584882154700821</v>
      </c>
      <c r="CN17" s="222">
        <v>62.420999709058052</v>
      </c>
      <c r="CO17" s="222">
        <v>63.048144517049458</v>
      </c>
      <c r="CP17" s="222">
        <v>67.730009306446263</v>
      </c>
      <c r="CQ17" s="222">
        <v>74.961947412348721</v>
      </c>
      <c r="CR17" s="222">
        <v>67.874221763728883</v>
      </c>
      <c r="CS17" s="222">
        <v>65.30264475948735</v>
      </c>
      <c r="CT17" s="222">
        <v>74.197681053279794</v>
      </c>
      <c r="CU17" s="222">
        <v>75.641256651637107</v>
      </c>
      <c r="CV17" s="222">
        <v>74.64655360062828</v>
      </c>
      <c r="CW17" s="222">
        <v>73.703964036232335</v>
      </c>
      <c r="CX17" s="223">
        <v>84.842514895119777</v>
      </c>
    </row>
    <row r="18" spans="1:102">
      <c r="A18" s="229">
        <f>A17+1</f>
        <v>1994</v>
      </c>
      <c r="B18" s="50"/>
      <c r="C18" s="222">
        <v>42.621546977947204</v>
      </c>
      <c r="D18" s="222">
        <v>44.323063785671593</v>
      </c>
      <c r="E18" s="222">
        <v>38.730603590137072</v>
      </c>
      <c r="F18" s="222">
        <v>45.698218467584866</v>
      </c>
      <c r="G18" s="222">
        <v>41.465077302100724</v>
      </c>
      <c r="H18" s="222">
        <v>41.363940414941808</v>
      </c>
      <c r="I18" s="222">
        <v>39.423199514666251</v>
      </c>
      <c r="J18" s="222">
        <v>39.889271125045838</v>
      </c>
      <c r="K18" s="222">
        <v>42.578144748957122</v>
      </c>
      <c r="L18" s="222">
        <v>43.809790900390034</v>
      </c>
      <c r="M18" s="222">
        <v>41.037657870076686</v>
      </c>
      <c r="N18" s="222">
        <v>45.547678294617171</v>
      </c>
      <c r="O18" s="222">
        <v>40.909462850321589</v>
      </c>
      <c r="P18" s="222">
        <v>43.008817802906329</v>
      </c>
      <c r="Q18" s="222">
        <v>41.981529889799383</v>
      </c>
      <c r="R18" s="222">
        <v>41.208381124649129</v>
      </c>
      <c r="S18" s="222">
        <v>44.33178039899208</v>
      </c>
      <c r="T18" s="222">
        <v>41.2491679334209</v>
      </c>
      <c r="U18" s="222">
        <v>41.167399537154566</v>
      </c>
      <c r="V18" s="222">
        <v>40.131426411963695</v>
      </c>
      <c r="W18" s="222">
        <v>40.843676057587452</v>
      </c>
      <c r="X18" s="222">
        <v>41.816434512332187</v>
      </c>
      <c r="Y18" s="222">
        <v>39.401649009738321</v>
      </c>
      <c r="Z18" s="222">
        <v>45.337265819249538</v>
      </c>
      <c r="AA18" s="222">
        <v>43.25181812225177</v>
      </c>
      <c r="AB18" s="222">
        <v>42.433280109094504</v>
      </c>
      <c r="AC18" s="222">
        <v>43.585021396386779</v>
      </c>
      <c r="AD18" s="222">
        <v>40.736372420446791</v>
      </c>
      <c r="AE18" s="222">
        <v>46.010650908289911</v>
      </c>
      <c r="AF18" s="222">
        <v>44.374121593816284</v>
      </c>
      <c r="AG18" s="222">
        <v>43.332727193155335</v>
      </c>
      <c r="AH18" s="222">
        <v>40.163919608982816</v>
      </c>
      <c r="AI18" s="222">
        <v>43.874718547940937</v>
      </c>
      <c r="AJ18" s="222">
        <v>45.246745517628227</v>
      </c>
      <c r="AK18" s="222">
        <v>43.52754581113053</v>
      </c>
      <c r="AL18" s="222">
        <v>41.886773712706145</v>
      </c>
      <c r="AM18" s="222">
        <v>47.868792915836607</v>
      </c>
      <c r="AN18" s="222">
        <v>41.027052004212621</v>
      </c>
      <c r="AO18" s="222">
        <v>42.555702745427851</v>
      </c>
      <c r="AP18" s="222">
        <v>41.091507513694339</v>
      </c>
      <c r="AQ18" s="222">
        <v>43.553606461457584</v>
      </c>
      <c r="AR18" s="222">
        <v>44.928452241905156</v>
      </c>
      <c r="AS18" s="222">
        <v>45.644276253371274</v>
      </c>
      <c r="AT18" s="222">
        <v>44.835307921555724</v>
      </c>
      <c r="AU18" s="222">
        <v>44.336957883524164</v>
      </c>
      <c r="AV18" s="222">
        <v>45.943810743960583</v>
      </c>
      <c r="AW18" s="222">
        <v>46.802500613281332</v>
      </c>
      <c r="AX18" s="222">
        <v>46.496824570069329</v>
      </c>
      <c r="AY18" s="222">
        <v>46.265896536458541</v>
      </c>
      <c r="AZ18" s="222">
        <v>46.571859802080539</v>
      </c>
      <c r="BA18" s="222">
        <v>48.032479977926528</v>
      </c>
      <c r="BB18" s="222">
        <v>48.067182351186617</v>
      </c>
      <c r="BC18" s="222">
        <v>48.191436335969378</v>
      </c>
      <c r="BD18" s="222">
        <v>46.390215778445025</v>
      </c>
      <c r="BE18" s="222">
        <v>49.008868841934955</v>
      </c>
      <c r="BF18" s="222">
        <v>47.495711925109859</v>
      </c>
      <c r="BG18" s="222">
        <v>49.38548914281953</v>
      </c>
      <c r="BH18" s="222">
        <v>48.625375078022252</v>
      </c>
      <c r="BI18" s="222">
        <v>49.607022676098495</v>
      </c>
      <c r="BJ18" s="222">
        <v>49.001462458614775</v>
      </c>
      <c r="BK18" s="222">
        <v>49.59536698312575</v>
      </c>
      <c r="BL18" s="222">
        <v>51.684586729195452</v>
      </c>
      <c r="BM18" s="222">
        <v>53.145662914161846</v>
      </c>
      <c r="BN18" s="222">
        <v>50.479420487749685</v>
      </c>
      <c r="BO18" s="222">
        <v>50.058183867645305</v>
      </c>
      <c r="BP18" s="222">
        <v>51.807846011490327</v>
      </c>
      <c r="BQ18" s="222">
        <v>51.854536825397915</v>
      </c>
      <c r="BR18" s="222">
        <v>51.153715633620145</v>
      </c>
      <c r="BS18" s="222">
        <v>53.013786396691245</v>
      </c>
      <c r="BT18" s="222">
        <v>52.105385376194931</v>
      </c>
      <c r="BU18" s="222">
        <v>54.873689415671272</v>
      </c>
      <c r="BV18" s="222">
        <v>55.038632437593058</v>
      </c>
      <c r="BW18" s="222">
        <v>54.221635850185059</v>
      </c>
      <c r="BX18" s="222">
        <v>55.244001836037789</v>
      </c>
      <c r="BY18" s="222">
        <v>55.091431340121673</v>
      </c>
      <c r="BZ18" s="222">
        <v>55.793847391612047</v>
      </c>
      <c r="CA18" s="222">
        <v>55.309085702544813</v>
      </c>
      <c r="CB18" s="222">
        <v>56.423843360992841</v>
      </c>
      <c r="CC18" s="222">
        <v>56.022305653224038</v>
      </c>
      <c r="CD18" s="222">
        <v>56.053835921017807</v>
      </c>
      <c r="CE18" s="222">
        <v>58.1180696279852</v>
      </c>
      <c r="CF18" s="222">
        <v>58.185172385634608</v>
      </c>
      <c r="CG18" s="222">
        <v>60.806660457333919</v>
      </c>
      <c r="CH18" s="222">
        <v>59.729989754401586</v>
      </c>
      <c r="CI18" s="222">
        <v>61.635627876521667</v>
      </c>
      <c r="CJ18" s="222">
        <v>62.605388000573193</v>
      </c>
      <c r="CK18" s="222">
        <v>63.637030929666508</v>
      </c>
      <c r="CL18" s="222">
        <v>63.367415678788468</v>
      </c>
      <c r="CM18" s="222">
        <v>63.755840430289723</v>
      </c>
      <c r="CN18" s="222">
        <v>64.302828672459839</v>
      </c>
      <c r="CO18" s="222">
        <v>65.398692032034731</v>
      </c>
      <c r="CP18" s="222">
        <v>66.886216318044319</v>
      </c>
      <c r="CQ18" s="222">
        <v>67.105257153048299</v>
      </c>
      <c r="CR18" s="222">
        <v>69.52645446958671</v>
      </c>
      <c r="CS18" s="222">
        <v>71.483949392582318</v>
      </c>
      <c r="CT18" s="222">
        <v>72.547432305843245</v>
      </c>
      <c r="CU18" s="222">
        <v>74.275450357713453</v>
      </c>
      <c r="CV18" s="222">
        <v>77.269443741729006</v>
      </c>
      <c r="CW18" s="222">
        <v>80.846707286098166</v>
      </c>
      <c r="CX18" s="223">
        <v>86.038433319002138</v>
      </c>
    </row>
    <row r="19" spans="1:102">
      <c r="A19" s="229">
        <f t="shared" ref="A19:A36" si="4">A18+1</f>
        <v>1995</v>
      </c>
      <c r="B19" s="50"/>
      <c r="C19" s="222">
        <v>41.995624621792842</v>
      </c>
      <c r="D19" s="222">
        <v>43.810491213607413</v>
      </c>
      <c r="E19" s="222">
        <v>45.351402760352265</v>
      </c>
      <c r="F19" s="222">
        <v>42.072363828006957</v>
      </c>
      <c r="G19" s="222">
        <v>41.66706512672009</v>
      </c>
      <c r="H19" s="222">
        <v>39.062843705964148</v>
      </c>
      <c r="I19" s="222">
        <v>41.531432506538906</v>
      </c>
      <c r="J19" s="222">
        <v>44.565897546429618</v>
      </c>
      <c r="K19" s="222">
        <v>41.45676798684115</v>
      </c>
      <c r="L19" s="222">
        <v>42.512390586204198</v>
      </c>
      <c r="M19" s="222">
        <v>40.365529273779877</v>
      </c>
      <c r="N19" s="222">
        <v>43.090374741192257</v>
      </c>
      <c r="O19" s="222">
        <v>43.720505420662306</v>
      </c>
      <c r="P19" s="222">
        <v>40.708825532885115</v>
      </c>
      <c r="Q19" s="222">
        <v>38.585008289206236</v>
      </c>
      <c r="R19" s="222">
        <v>42.596721673784032</v>
      </c>
      <c r="S19" s="222">
        <v>41.982106294878932</v>
      </c>
      <c r="T19" s="222">
        <v>40.39454267677651</v>
      </c>
      <c r="U19" s="222">
        <v>38.591291286940667</v>
      </c>
      <c r="V19" s="222">
        <v>44.263754684333115</v>
      </c>
      <c r="W19" s="222">
        <v>40.796716694686445</v>
      </c>
      <c r="X19" s="222">
        <v>43.86145794944207</v>
      </c>
      <c r="Y19" s="222">
        <v>42.403076852089718</v>
      </c>
      <c r="Z19" s="222">
        <v>44.336085014780544</v>
      </c>
      <c r="AA19" s="222">
        <v>43.50093741165</v>
      </c>
      <c r="AB19" s="222">
        <v>40.671926333773371</v>
      </c>
      <c r="AC19" s="222">
        <v>43.8860176051313</v>
      </c>
      <c r="AD19" s="222">
        <v>41.291138536111738</v>
      </c>
      <c r="AE19" s="222">
        <v>43.694065816253506</v>
      </c>
      <c r="AF19" s="222">
        <v>44.110693554226359</v>
      </c>
      <c r="AG19" s="222">
        <v>39.075456874861217</v>
      </c>
      <c r="AH19" s="222">
        <v>43.088012420086706</v>
      </c>
      <c r="AI19" s="222">
        <v>40.830338287842814</v>
      </c>
      <c r="AJ19" s="222">
        <v>43.070030313881801</v>
      </c>
      <c r="AK19" s="222">
        <v>44.42312356241527</v>
      </c>
      <c r="AL19" s="222">
        <v>44.350891798248789</v>
      </c>
      <c r="AM19" s="222">
        <v>44.13742768017628</v>
      </c>
      <c r="AN19" s="222">
        <v>46.770203776136142</v>
      </c>
      <c r="AO19" s="222">
        <v>43.152602220671703</v>
      </c>
      <c r="AP19" s="222">
        <v>44.142680496238519</v>
      </c>
      <c r="AQ19" s="222">
        <v>41.814359413756385</v>
      </c>
      <c r="AR19" s="222">
        <v>45.172569626950342</v>
      </c>
      <c r="AS19" s="222">
        <v>43.600019061062625</v>
      </c>
      <c r="AT19" s="222">
        <v>45.715070212909517</v>
      </c>
      <c r="AU19" s="222">
        <v>45.202912432027865</v>
      </c>
      <c r="AV19" s="222">
        <v>45.325627521708199</v>
      </c>
      <c r="AW19" s="222">
        <v>46.041216934620728</v>
      </c>
      <c r="AX19" s="222">
        <v>47.272839462610577</v>
      </c>
      <c r="AY19" s="222">
        <v>48.316503457620733</v>
      </c>
      <c r="AZ19" s="222">
        <v>45.016482331553057</v>
      </c>
      <c r="BA19" s="222">
        <v>46.366669276497838</v>
      </c>
      <c r="BB19" s="222">
        <v>47.670058485108108</v>
      </c>
      <c r="BC19" s="222">
        <v>46.041328044595467</v>
      </c>
      <c r="BD19" s="222">
        <v>48.402933723677577</v>
      </c>
      <c r="BE19" s="222">
        <v>47.98899166343422</v>
      </c>
      <c r="BF19" s="222">
        <v>48.301768968561028</v>
      </c>
      <c r="BG19" s="222">
        <v>49.347664341355753</v>
      </c>
      <c r="BH19" s="222">
        <v>48.462398907381441</v>
      </c>
      <c r="BI19" s="222">
        <v>48.571426758663989</v>
      </c>
      <c r="BJ19" s="222">
        <v>50.718428069946057</v>
      </c>
      <c r="BK19" s="222">
        <v>48.931335445048134</v>
      </c>
      <c r="BL19" s="222">
        <v>49.722628573384014</v>
      </c>
      <c r="BM19" s="222">
        <v>50.947684172273547</v>
      </c>
      <c r="BN19" s="222">
        <v>50.84098441884025</v>
      </c>
      <c r="BO19" s="222">
        <v>51.148082303744616</v>
      </c>
      <c r="BP19" s="222">
        <v>50.779376145728349</v>
      </c>
      <c r="BQ19" s="222">
        <v>52.750891928261197</v>
      </c>
      <c r="BR19" s="222">
        <v>52.851095157359232</v>
      </c>
      <c r="BS19" s="222">
        <v>52.551663023970271</v>
      </c>
      <c r="BT19" s="222">
        <v>53.277712671317396</v>
      </c>
      <c r="BU19" s="222">
        <v>53.690015503039184</v>
      </c>
      <c r="BV19" s="222">
        <v>53.508946071489973</v>
      </c>
      <c r="BW19" s="222">
        <v>53.836399496399679</v>
      </c>
      <c r="BX19" s="222">
        <v>54.093500006160895</v>
      </c>
      <c r="BY19" s="222">
        <v>53.978441316924837</v>
      </c>
      <c r="BZ19" s="222">
        <v>55.514205930888515</v>
      </c>
      <c r="CA19" s="222">
        <v>54.837832072214077</v>
      </c>
      <c r="CB19" s="222">
        <v>56.799539903675488</v>
      </c>
      <c r="CC19" s="222">
        <v>56.190053110534485</v>
      </c>
      <c r="CD19" s="222">
        <v>56.989386644447535</v>
      </c>
      <c r="CE19" s="222">
        <v>58.51984225889737</v>
      </c>
      <c r="CF19" s="222">
        <v>58.555390468733094</v>
      </c>
      <c r="CG19" s="222">
        <v>60.261712350485169</v>
      </c>
      <c r="CH19" s="222">
        <v>60.051066795705339</v>
      </c>
      <c r="CI19" s="222">
        <v>60.955599303950436</v>
      </c>
      <c r="CJ19" s="222">
        <v>61.445635850545962</v>
      </c>
      <c r="CK19" s="222">
        <v>63.771918931197085</v>
      </c>
      <c r="CL19" s="222">
        <v>63.382277222435704</v>
      </c>
      <c r="CM19" s="222">
        <v>63.954923947989371</v>
      </c>
      <c r="CN19" s="222">
        <v>65.249552222095488</v>
      </c>
      <c r="CO19" s="222">
        <v>65.982602602796263</v>
      </c>
      <c r="CP19" s="222">
        <v>67.633301844078403</v>
      </c>
      <c r="CQ19" s="222">
        <v>68.937243073720097</v>
      </c>
      <c r="CR19" s="222">
        <v>70.743654112039394</v>
      </c>
      <c r="CS19" s="222">
        <v>72.232633186740813</v>
      </c>
      <c r="CT19" s="222">
        <v>72.925327282895665</v>
      </c>
      <c r="CU19" s="222">
        <v>75.000945098578214</v>
      </c>
      <c r="CV19" s="222">
        <v>77.167885896729629</v>
      </c>
      <c r="CW19" s="222">
        <v>80.916714670680619</v>
      </c>
      <c r="CX19" s="223">
        <v>87.295372385386926</v>
      </c>
    </row>
    <row r="20" spans="1:102">
      <c r="A20" s="229">
        <f t="shared" si="4"/>
        <v>1996</v>
      </c>
      <c r="B20" s="50"/>
      <c r="C20" s="222">
        <v>42.725743920242159</v>
      </c>
      <c r="D20" s="222">
        <v>39.561364404761036</v>
      </c>
      <c r="E20" s="222">
        <v>40.371938995015547</v>
      </c>
      <c r="F20" s="222">
        <v>42.793746038698892</v>
      </c>
      <c r="G20" s="222">
        <v>44.215015333352163</v>
      </c>
      <c r="H20" s="222">
        <v>43.804156020922257</v>
      </c>
      <c r="I20" s="222">
        <v>40.019436160487885</v>
      </c>
      <c r="J20" s="222">
        <v>40.06142901911749</v>
      </c>
      <c r="K20" s="222">
        <v>41.347954844262823</v>
      </c>
      <c r="L20" s="222">
        <v>40.473067276093417</v>
      </c>
      <c r="M20" s="222">
        <v>41.70022036865943</v>
      </c>
      <c r="N20" s="222">
        <v>45.311162608437989</v>
      </c>
      <c r="O20" s="222">
        <v>45.317768522521163</v>
      </c>
      <c r="P20" s="222">
        <v>42.613148291008656</v>
      </c>
      <c r="Q20" s="222">
        <v>45.733881705278719</v>
      </c>
      <c r="R20" s="222">
        <v>45.019473774084496</v>
      </c>
      <c r="S20" s="222">
        <v>39.614889176628147</v>
      </c>
      <c r="T20" s="222">
        <v>40.617470811040612</v>
      </c>
      <c r="U20" s="222">
        <v>38.369078367212751</v>
      </c>
      <c r="V20" s="222">
        <v>39.418273111290489</v>
      </c>
      <c r="W20" s="222">
        <v>42.795396206610235</v>
      </c>
      <c r="X20" s="222">
        <v>39.286737266223575</v>
      </c>
      <c r="Y20" s="222">
        <v>44.931813803120349</v>
      </c>
      <c r="Z20" s="222">
        <v>43.64640050472677</v>
      </c>
      <c r="AA20" s="222">
        <v>42.952346481511888</v>
      </c>
      <c r="AB20" s="222">
        <v>42.192108280063501</v>
      </c>
      <c r="AC20" s="222">
        <v>36.897520447694767</v>
      </c>
      <c r="AD20" s="222">
        <v>46.677253506577031</v>
      </c>
      <c r="AE20" s="222">
        <v>38.910760545103621</v>
      </c>
      <c r="AF20" s="222">
        <v>48.04411861770383</v>
      </c>
      <c r="AG20" s="222">
        <v>38.810494535349982</v>
      </c>
      <c r="AH20" s="222">
        <v>43.125649517748002</v>
      </c>
      <c r="AI20" s="222">
        <v>43.295180482559516</v>
      </c>
      <c r="AJ20" s="222">
        <v>43.694074963943358</v>
      </c>
      <c r="AK20" s="222">
        <v>45.138880090311034</v>
      </c>
      <c r="AL20" s="222">
        <v>44.637219014100566</v>
      </c>
      <c r="AM20" s="222">
        <v>46.025302514980837</v>
      </c>
      <c r="AN20" s="222">
        <v>46.382610067775275</v>
      </c>
      <c r="AO20" s="222">
        <v>47.223702097200096</v>
      </c>
      <c r="AP20" s="222">
        <v>46.166253441835408</v>
      </c>
      <c r="AQ20" s="222">
        <v>41.372870201889477</v>
      </c>
      <c r="AR20" s="222">
        <v>46.305572437915202</v>
      </c>
      <c r="AS20" s="222">
        <v>41.447680840667111</v>
      </c>
      <c r="AT20" s="222">
        <v>45.354819034946146</v>
      </c>
      <c r="AU20" s="222">
        <v>47.465509776295157</v>
      </c>
      <c r="AV20" s="222">
        <v>47.541815448020266</v>
      </c>
      <c r="AW20" s="222">
        <v>44.391385092620027</v>
      </c>
      <c r="AX20" s="222">
        <v>46.537825388232115</v>
      </c>
      <c r="AY20" s="222">
        <v>46.917510046641311</v>
      </c>
      <c r="AZ20" s="222">
        <v>47.052504142844576</v>
      </c>
      <c r="BA20" s="222">
        <v>46.088811610879347</v>
      </c>
      <c r="BB20" s="222">
        <v>46.603910919057029</v>
      </c>
      <c r="BC20" s="222">
        <v>45.909288076744758</v>
      </c>
      <c r="BD20" s="222">
        <v>48.600913521477374</v>
      </c>
      <c r="BE20" s="222">
        <v>47.552910709576601</v>
      </c>
      <c r="BF20" s="222">
        <v>50.094908801020921</v>
      </c>
      <c r="BG20" s="222">
        <v>48.338665206631354</v>
      </c>
      <c r="BH20" s="222">
        <v>48.87754904068624</v>
      </c>
      <c r="BI20" s="222">
        <v>48.429393428794853</v>
      </c>
      <c r="BJ20" s="222">
        <v>49.18168675593914</v>
      </c>
      <c r="BK20" s="222">
        <v>47.671737825131693</v>
      </c>
      <c r="BL20" s="222">
        <v>50.024874388004292</v>
      </c>
      <c r="BM20" s="222">
        <v>49.683681707850369</v>
      </c>
      <c r="BN20" s="222">
        <v>50.273809951890094</v>
      </c>
      <c r="BO20" s="222">
        <v>49.456675429555915</v>
      </c>
      <c r="BP20" s="222">
        <v>50.691900969020395</v>
      </c>
      <c r="BQ20" s="222">
        <v>49.805974993010658</v>
      </c>
      <c r="BR20" s="222">
        <v>50.709771505389185</v>
      </c>
      <c r="BS20" s="222">
        <v>53.865859974408714</v>
      </c>
      <c r="BT20" s="222">
        <v>51.340995089780911</v>
      </c>
      <c r="BU20" s="222">
        <v>51.660838116915386</v>
      </c>
      <c r="BV20" s="222">
        <v>55.464365179800737</v>
      </c>
      <c r="BW20" s="222">
        <v>53.924222356507997</v>
      </c>
      <c r="BX20" s="222">
        <v>55.156325210254465</v>
      </c>
      <c r="BY20" s="222">
        <v>55.694812033775271</v>
      </c>
      <c r="BZ20" s="222">
        <v>55.009480623134081</v>
      </c>
      <c r="CA20" s="222">
        <v>56.670357809055822</v>
      </c>
      <c r="CB20" s="222">
        <v>56.179939797927346</v>
      </c>
      <c r="CC20" s="222">
        <v>57.018687186799227</v>
      </c>
      <c r="CD20" s="222">
        <v>57.578053625924653</v>
      </c>
      <c r="CE20" s="222">
        <v>58.291116901541038</v>
      </c>
      <c r="CF20" s="222">
        <v>59.11599540015348</v>
      </c>
      <c r="CG20" s="222">
        <v>60.664448443448649</v>
      </c>
      <c r="CH20" s="222">
        <v>59.983053593174652</v>
      </c>
      <c r="CI20" s="222">
        <v>60.834680838459192</v>
      </c>
      <c r="CJ20" s="222">
        <v>63.25282861364451</v>
      </c>
      <c r="CK20" s="222">
        <v>62.225691119824546</v>
      </c>
      <c r="CL20" s="222">
        <v>62.476137498695934</v>
      </c>
      <c r="CM20" s="222">
        <v>63.983215025346361</v>
      </c>
      <c r="CN20" s="222">
        <v>64.707860516913343</v>
      </c>
      <c r="CO20" s="222">
        <v>65.347169580668307</v>
      </c>
      <c r="CP20" s="222">
        <v>66.581188681853405</v>
      </c>
      <c r="CQ20" s="222">
        <v>68.2538592309986</v>
      </c>
      <c r="CR20" s="222">
        <v>69.951492257351376</v>
      </c>
      <c r="CS20" s="222">
        <v>72.403909048295546</v>
      </c>
      <c r="CT20" s="222">
        <v>72.466955612575177</v>
      </c>
      <c r="CU20" s="222">
        <v>75.044823075633715</v>
      </c>
      <c r="CV20" s="222">
        <v>77.720611397247978</v>
      </c>
      <c r="CW20" s="222">
        <v>82.002179012992656</v>
      </c>
      <c r="CX20" s="223">
        <v>87.235131118592278</v>
      </c>
    </row>
    <row r="21" spans="1:102">
      <c r="A21" s="229">
        <f t="shared" si="4"/>
        <v>1997</v>
      </c>
      <c r="B21" s="50"/>
      <c r="C21" s="222">
        <v>41.837921284299803</v>
      </c>
      <c r="D21" s="222">
        <v>40.378074824183834</v>
      </c>
      <c r="E21" s="222">
        <v>43.731342125114267</v>
      </c>
      <c r="F21" s="222">
        <v>42.346580037061948</v>
      </c>
      <c r="G21" s="222">
        <v>39.600200906814706</v>
      </c>
      <c r="H21" s="222">
        <v>41.225816350483477</v>
      </c>
      <c r="I21" s="222">
        <v>43.870951454715104</v>
      </c>
      <c r="J21" s="222">
        <v>40.093265570621718</v>
      </c>
      <c r="K21" s="222">
        <v>42.4312795101931</v>
      </c>
      <c r="L21" s="222">
        <v>42.95090444108105</v>
      </c>
      <c r="M21" s="222">
        <v>42.109944833398316</v>
      </c>
      <c r="N21" s="222">
        <v>42.652927281092005</v>
      </c>
      <c r="O21" s="222">
        <v>39.119386133763086</v>
      </c>
      <c r="P21" s="222">
        <v>47.21843914637752</v>
      </c>
      <c r="Q21" s="222">
        <v>39.102960556636539</v>
      </c>
      <c r="R21" s="222">
        <v>43.218630773552377</v>
      </c>
      <c r="S21" s="222">
        <v>43.028566967030116</v>
      </c>
      <c r="T21" s="222">
        <v>43.684355399646677</v>
      </c>
      <c r="U21" s="222">
        <v>42.815761471490475</v>
      </c>
      <c r="V21" s="222">
        <v>40.438218605894193</v>
      </c>
      <c r="W21" s="222">
        <v>40.619842195583701</v>
      </c>
      <c r="X21" s="222">
        <v>43.345264636796323</v>
      </c>
      <c r="Y21" s="222">
        <v>42.466496750256709</v>
      </c>
      <c r="Z21" s="222">
        <v>38.81833201918041</v>
      </c>
      <c r="AA21" s="222">
        <v>47.81522792458977</v>
      </c>
      <c r="AB21" s="222">
        <v>44.761077739105126</v>
      </c>
      <c r="AC21" s="222">
        <v>40.119477179754746</v>
      </c>
      <c r="AD21" s="222">
        <v>43.684537567382115</v>
      </c>
      <c r="AE21" s="222">
        <v>40.805811152752064</v>
      </c>
      <c r="AF21" s="222">
        <v>41.316195741394893</v>
      </c>
      <c r="AG21" s="222">
        <v>46.160276432737859</v>
      </c>
      <c r="AH21" s="222">
        <v>40.956335665679475</v>
      </c>
      <c r="AI21" s="222">
        <v>41.881148574852297</v>
      </c>
      <c r="AJ21" s="222">
        <v>44.687760003114121</v>
      </c>
      <c r="AK21" s="222">
        <v>44.11622333967285</v>
      </c>
      <c r="AL21" s="222">
        <v>43.45391599781653</v>
      </c>
      <c r="AM21" s="222">
        <v>44.174317022319798</v>
      </c>
      <c r="AN21" s="222">
        <v>43.234699613599844</v>
      </c>
      <c r="AO21" s="222">
        <v>43.749150017962371</v>
      </c>
      <c r="AP21" s="222">
        <v>43.628216284909897</v>
      </c>
      <c r="AQ21" s="222">
        <v>42.103541448512829</v>
      </c>
      <c r="AR21" s="222">
        <v>45.059691874328728</v>
      </c>
      <c r="AS21" s="222">
        <v>46.066641674709643</v>
      </c>
      <c r="AT21" s="222">
        <v>46.278854093288807</v>
      </c>
      <c r="AU21" s="222">
        <v>46.642573375709041</v>
      </c>
      <c r="AV21" s="222">
        <v>44.223781126358162</v>
      </c>
      <c r="AW21" s="222">
        <v>48.835025999281669</v>
      </c>
      <c r="AX21" s="222">
        <v>46.742067360640426</v>
      </c>
      <c r="AY21" s="222">
        <v>46.277442384989371</v>
      </c>
      <c r="AZ21" s="222">
        <v>46.161851187696868</v>
      </c>
      <c r="BA21" s="222">
        <v>47.137048474191182</v>
      </c>
      <c r="BB21" s="222">
        <v>48.528810471763371</v>
      </c>
      <c r="BC21" s="222">
        <v>46.818921503071834</v>
      </c>
      <c r="BD21" s="222">
        <v>48.731875151918139</v>
      </c>
      <c r="BE21" s="222">
        <v>48.369792733586081</v>
      </c>
      <c r="BF21" s="222">
        <v>47.354913868303868</v>
      </c>
      <c r="BG21" s="222">
        <v>48.686595427230756</v>
      </c>
      <c r="BH21" s="222">
        <v>50.696701228268154</v>
      </c>
      <c r="BI21" s="222">
        <v>50.024667344340173</v>
      </c>
      <c r="BJ21" s="222">
        <v>50.447017244790466</v>
      </c>
      <c r="BK21" s="222">
        <v>50.462130701204011</v>
      </c>
      <c r="BL21" s="222">
        <v>48.482926166565413</v>
      </c>
      <c r="BM21" s="222">
        <v>50.836030471281674</v>
      </c>
      <c r="BN21" s="222">
        <v>51.46218534620801</v>
      </c>
      <c r="BO21" s="222">
        <v>52.862816770286408</v>
      </c>
      <c r="BP21" s="222">
        <v>49.977041197697289</v>
      </c>
      <c r="BQ21" s="222">
        <v>51.124505901280372</v>
      </c>
      <c r="BR21" s="222">
        <v>51.472947143601438</v>
      </c>
      <c r="BS21" s="222">
        <v>51.724213927222522</v>
      </c>
      <c r="BT21" s="222">
        <v>51.489435861675595</v>
      </c>
      <c r="BU21" s="222">
        <v>53.901821615540022</v>
      </c>
      <c r="BV21" s="222">
        <v>53.965928277324075</v>
      </c>
      <c r="BW21" s="222">
        <v>54.763477449356031</v>
      </c>
      <c r="BX21" s="222">
        <v>53.497735406943534</v>
      </c>
      <c r="BY21" s="222">
        <v>55.194473551497339</v>
      </c>
      <c r="BZ21" s="222">
        <v>54.087981222875911</v>
      </c>
      <c r="CA21" s="222">
        <v>55.029608758097126</v>
      </c>
      <c r="CB21" s="222">
        <v>56.224241405598832</v>
      </c>
      <c r="CC21" s="222">
        <v>57.03713399274735</v>
      </c>
      <c r="CD21" s="222">
        <v>56.742880495671294</v>
      </c>
      <c r="CE21" s="222">
        <v>56.030788969882146</v>
      </c>
      <c r="CF21" s="222">
        <v>58.612522223632247</v>
      </c>
      <c r="CG21" s="222">
        <v>59.967339989004557</v>
      </c>
      <c r="CH21" s="222">
        <v>59.544211272996733</v>
      </c>
      <c r="CI21" s="222">
        <v>62.131963710011391</v>
      </c>
      <c r="CJ21" s="222">
        <v>61.433046816134286</v>
      </c>
      <c r="CK21" s="222">
        <v>62.665750500330013</v>
      </c>
      <c r="CL21" s="222">
        <v>63.268245376386396</v>
      </c>
      <c r="CM21" s="222">
        <v>63.78562304188992</v>
      </c>
      <c r="CN21" s="222">
        <v>65.262651672496688</v>
      </c>
      <c r="CO21" s="222">
        <v>64.886701478366092</v>
      </c>
      <c r="CP21" s="222">
        <v>65.79518798278589</v>
      </c>
      <c r="CQ21" s="222">
        <v>68.228804095419804</v>
      </c>
      <c r="CR21" s="222">
        <v>70.042801850091749</v>
      </c>
      <c r="CS21" s="222">
        <v>71.661918483524985</v>
      </c>
      <c r="CT21" s="222">
        <v>72.698337784319989</v>
      </c>
      <c r="CU21" s="222">
        <v>75.732629967502177</v>
      </c>
      <c r="CV21" s="222">
        <v>76.690248196816114</v>
      </c>
      <c r="CW21" s="222">
        <v>80.865629669239581</v>
      </c>
      <c r="CX21" s="223">
        <v>86.508282605883167</v>
      </c>
    </row>
    <row r="22" spans="1:102">
      <c r="A22" s="229">
        <f t="shared" si="4"/>
        <v>1998</v>
      </c>
      <c r="B22" s="50"/>
      <c r="C22" s="222">
        <v>41.96243237312467</v>
      </c>
      <c r="D22" s="222">
        <v>42.355135507966715</v>
      </c>
      <c r="E22" s="222">
        <v>40.51525977036794</v>
      </c>
      <c r="F22" s="222">
        <v>41.041007297021359</v>
      </c>
      <c r="G22" s="222">
        <v>42.495128154022709</v>
      </c>
      <c r="H22" s="222">
        <v>40.205903633999441</v>
      </c>
      <c r="I22" s="222">
        <v>41.743783143785073</v>
      </c>
      <c r="J22" s="222">
        <v>43.533743147140939</v>
      </c>
      <c r="K22" s="222">
        <v>43.677977514432001</v>
      </c>
      <c r="L22" s="222">
        <v>42.561005919500992</v>
      </c>
      <c r="M22" s="222">
        <v>41.697982179556377</v>
      </c>
      <c r="N22" s="222">
        <v>42.033333355323123</v>
      </c>
      <c r="O22" s="222">
        <v>43.090924325829455</v>
      </c>
      <c r="P22" s="222">
        <v>41.172137785195481</v>
      </c>
      <c r="Q22" s="222">
        <v>40.324588517504651</v>
      </c>
      <c r="R22" s="222">
        <v>41.261330854984415</v>
      </c>
      <c r="S22" s="222">
        <v>40.593447771705783</v>
      </c>
      <c r="T22" s="222">
        <v>38.532549780950546</v>
      </c>
      <c r="U22" s="222">
        <v>39.099208210190596</v>
      </c>
      <c r="V22" s="222">
        <v>43.161389814246469</v>
      </c>
      <c r="W22" s="222">
        <v>41.893286301499806</v>
      </c>
      <c r="X22" s="222">
        <v>42.577898079290442</v>
      </c>
      <c r="Y22" s="222">
        <v>42.416467478418227</v>
      </c>
      <c r="Z22" s="222">
        <v>41.590424883329725</v>
      </c>
      <c r="AA22" s="222">
        <v>41.526422911557361</v>
      </c>
      <c r="AB22" s="222">
        <v>42.692267703419837</v>
      </c>
      <c r="AC22" s="222">
        <v>42.957455052570985</v>
      </c>
      <c r="AD22" s="222">
        <v>43.469362489170983</v>
      </c>
      <c r="AE22" s="222">
        <v>44.155710563803041</v>
      </c>
      <c r="AF22" s="222">
        <v>43.414904612966062</v>
      </c>
      <c r="AG22" s="222">
        <v>43.429770472208617</v>
      </c>
      <c r="AH22" s="222">
        <v>43.684010768456417</v>
      </c>
      <c r="AI22" s="222">
        <v>45.157004788289036</v>
      </c>
      <c r="AJ22" s="222">
        <v>43.783255252388848</v>
      </c>
      <c r="AK22" s="222">
        <v>44.514317822326305</v>
      </c>
      <c r="AL22" s="222">
        <v>44.029731500321148</v>
      </c>
      <c r="AM22" s="222">
        <v>41.331806333620584</v>
      </c>
      <c r="AN22" s="222">
        <v>42.998182534948796</v>
      </c>
      <c r="AO22" s="222">
        <v>46.881153571919356</v>
      </c>
      <c r="AP22" s="222">
        <v>45.729024715025218</v>
      </c>
      <c r="AQ22" s="222">
        <v>42.792985499929436</v>
      </c>
      <c r="AR22" s="222">
        <v>43.232093856997274</v>
      </c>
      <c r="AS22" s="222">
        <v>43.833574204192963</v>
      </c>
      <c r="AT22" s="222">
        <v>45.40946956529249</v>
      </c>
      <c r="AU22" s="222">
        <v>45.889178287458165</v>
      </c>
      <c r="AV22" s="222">
        <v>46.559036528496925</v>
      </c>
      <c r="AW22" s="222">
        <v>46.477670774430074</v>
      </c>
      <c r="AX22" s="222">
        <v>43.758203902219485</v>
      </c>
      <c r="AY22" s="222">
        <v>47.053736032303576</v>
      </c>
      <c r="AZ22" s="222">
        <v>45.636555708006888</v>
      </c>
      <c r="BA22" s="222">
        <v>46.932089936582912</v>
      </c>
      <c r="BB22" s="222">
        <v>47.135567916348712</v>
      </c>
      <c r="BC22" s="222">
        <v>47.326786524729954</v>
      </c>
      <c r="BD22" s="222">
        <v>47.716459028615198</v>
      </c>
      <c r="BE22" s="222">
        <v>45.036986497195322</v>
      </c>
      <c r="BF22" s="222">
        <v>48.922387224229375</v>
      </c>
      <c r="BG22" s="222">
        <v>50.24186090780379</v>
      </c>
      <c r="BH22" s="222">
        <v>50.459532046435726</v>
      </c>
      <c r="BI22" s="222">
        <v>50.437098078733371</v>
      </c>
      <c r="BJ22" s="222">
        <v>50.163479901207488</v>
      </c>
      <c r="BK22" s="222">
        <v>51.993072069109864</v>
      </c>
      <c r="BL22" s="222">
        <v>50.290064531860097</v>
      </c>
      <c r="BM22" s="222">
        <v>51.793088382476377</v>
      </c>
      <c r="BN22" s="222">
        <v>51.841882959834884</v>
      </c>
      <c r="BO22" s="222">
        <v>53.711472855874973</v>
      </c>
      <c r="BP22" s="222">
        <v>52.306076705926209</v>
      </c>
      <c r="BQ22" s="222">
        <v>51.771830091535776</v>
      </c>
      <c r="BR22" s="222">
        <v>52.45110416689554</v>
      </c>
      <c r="BS22" s="222">
        <v>53.346566136160384</v>
      </c>
      <c r="BT22" s="222">
        <v>52.34327058844007</v>
      </c>
      <c r="BU22" s="222">
        <v>51.056925262523244</v>
      </c>
      <c r="BV22" s="222">
        <v>53.870762821509018</v>
      </c>
      <c r="BW22" s="222">
        <v>51.538012645155426</v>
      </c>
      <c r="BX22" s="222">
        <v>54.495441821285574</v>
      </c>
      <c r="BY22" s="222">
        <v>53.254188222471221</v>
      </c>
      <c r="BZ22" s="222">
        <v>53.273275317045155</v>
      </c>
      <c r="CA22" s="222">
        <v>54.775859172346351</v>
      </c>
      <c r="CB22" s="222">
        <v>54.030183923947547</v>
      </c>
      <c r="CC22" s="222">
        <v>55.229218724263902</v>
      </c>
      <c r="CD22" s="222">
        <v>56.729994271388826</v>
      </c>
      <c r="CE22" s="222">
        <v>58.565600260835296</v>
      </c>
      <c r="CF22" s="222">
        <v>58.451063428444371</v>
      </c>
      <c r="CG22" s="222">
        <v>60.793281580518311</v>
      </c>
      <c r="CH22" s="222">
        <v>60.100175255634376</v>
      </c>
      <c r="CI22" s="222">
        <v>62.264789134286509</v>
      </c>
      <c r="CJ22" s="222">
        <v>62.402199370903944</v>
      </c>
      <c r="CK22" s="222">
        <v>61.872575372118376</v>
      </c>
      <c r="CL22" s="222">
        <v>62.98390307685186</v>
      </c>
      <c r="CM22" s="222">
        <v>64.671970100223959</v>
      </c>
      <c r="CN22" s="222">
        <v>64.810540572408868</v>
      </c>
      <c r="CO22" s="222">
        <v>65.325810491890621</v>
      </c>
      <c r="CP22" s="222">
        <v>67.899340877703608</v>
      </c>
      <c r="CQ22" s="222">
        <v>66.852224729618243</v>
      </c>
      <c r="CR22" s="222">
        <v>69.337621223783046</v>
      </c>
      <c r="CS22" s="222">
        <v>72.355137772782484</v>
      </c>
      <c r="CT22" s="222">
        <v>74.666718104676548</v>
      </c>
      <c r="CU22" s="222">
        <v>76.386643192228348</v>
      </c>
      <c r="CV22" s="222">
        <v>78.290783699958737</v>
      </c>
      <c r="CW22" s="222">
        <v>80.988101531447754</v>
      </c>
      <c r="CX22" s="223">
        <v>87.180403915307039</v>
      </c>
    </row>
    <row r="23" spans="1:102">
      <c r="A23" s="229">
        <f t="shared" si="4"/>
        <v>1999</v>
      </c>
      <c r="B23" s="50"/>
      <c r="C23" s="222">
        <v>41.335694262459896</v>
      </c>
      <c r="D23" s="222">
        <v>40.833645938311207</v>
      </c>
      <c r="E23" s="222">
        <v>40.199358194718592</v>
      </c>
      <c r="F23" s="222">
        <v>41.309704113615112</v>
      </c>
      <c r="G23" s="222">
        <v>41.153454115468072</v>
      </c>
      <c r="H23" s="222">
        <v>40.809548100151474</v>
      </c>
      <c r="I23" s="222">
        <v>40.944719400781494</v>
      </c>
      <c r="J23" s="222">
        <v>41.69066953472452</v>
      </c>
      <c r="K23" s="222">
        <v>41.154601506871899</v>
      </c>
      <c r="L23" s="222">
        <v>42.076855519390413</v>
      </c>
      <c r="M23" s="222">
        <v>41.166453712179433</v>
      </c>
      <c r="N23" s="222">
        <v>41.7696367044014</v>
      </c>
      <c r="O23" s="222">
        <v>41.024317371139361</v>
      </c>
      <c r="P23" s="222">
        <v>41.410483441943363</v>
      </c>
      <c r="Q23" s="222">
        <v>40.593732137825199</v>
      </c>
      <c r="R23" s="222">
        <v>40.836764688509462</v>
      </c>
      <c r="S23" s="222">
        <v>39.791361329419153</v>
      </c>
      <c r="T23" s="222">
        <v>40.702966885451929</v>
      </c>
      <c r="U23" s="222">
        <v>39.839311103578758</v>
      </c>
      <c r="V23" s="222">
        <v>41.626891057658476</v>
      </c>
      <c r="W23" s="222">
        <v>40.098523830060486</v>
      </c>
      <c r="X23" s="222">
        <v>41.683040437332622</v>
      </c>
      <c r="Y23" s="222">
        <v>41.199683689196682</v>
      </c>
      <c r="Z23" s="222">
        <v>42.274655572873442</v>
      </c>
      <c r="AA23" s="222">
        <v>41.975101932560293</v>
      </c>
      <c r="AB23" s="222">
        <v>42.419778022951569</v>
      </c>
      <c r="AC23" s="222">
        <v>41.596002185085908</v>
      </c>
      <c r="AD23" s="222">
        <v>42.572061376170325</v>
      </c>
      <c r="AE23" s="222">
        <v>43.201399565940008</v>
      </c>
      <c r="AF23" s="222">
        <v>42.97903334208435</v>
      </c>
      <c r="AG23" s="222">
        <v>43.465431843327643</v>
      </c>
      <c r="AH23" s="222">
        <v>43.857277371848511</v>
      </c>
      <c r="AI23" s="222">
        <v>44.250018746501098</v>
      </c>
      <c r="AJ23" s="222">
        <v>44.287778699713549</v>
      </c>
      <c r="AK23" s="222">
        <v>44.494813579236315</v>
      </c>
      <c r="AL23" s="222">
        <v>43.792865259274237</v>
      </c>
      <c r="AM23" s="222">
        <v>43.939368469405174</v>
      </c>
      <c r="AN23" s="222">
        <v>44.55665135662678</v>
      </c>
      <c r="AO23" s="222">
        <v>44.087977688036482</v>
      </c>
      <c r="AP23" s="222">
        <v>44.86835526356748</v>
      </c>
      <c r="AQ23" s="222">
        <v>44.425889051864637</v>
      </c>
      <c r="AR23" s="222">
        <v>45.320836570306717</v>
      </c>
      <c r="AS23" s="222">
        <v>45.144406499733591</v>
      </c>
      <c r="AT23" s="222">
        <v>45.694485256444842</v>
      </c>
      <c r="AU23" s="222">
        <v>44.824082165034788</v>
      </c>
      <c r="AV23" s="222">
        <v>45.1826196189933</v>
      </c>
      <c r="AW23" s="222">
        <v>45.957415413675932</v>
      </c>
      <c r="AX23" s="222">
        <v>46.795871865968508</v>
      </c>
      <c r="AY23" s="222">
        <v>46.421215416969304</v>
      </c>
      <c r="AZ23" s="222">
        <v>47.274120273521021</v>
      </c>
      <c r="BA23" s="222">
        <v>47.152986953513839</v>
      </c>
      <c r="BB23" s="222">
        <v>47.025430598645599</v>
      </c>
      <c r="BC23" s="222">
        <v>47.418891984617275</v>
      </c>
      <c r="BD23" s="222">
        <v>47.3720669043906</v>
      </c>
      <c r="BE23" s="222">
        <v>47.832913890137</v>
      </c>
      <c r="BF23" s="222">
        <v>48.140093535667667</v>
      </c>
      <c r="BG23" s="222">
        <v>48.436376882476004</v>
      </c>
      <c r="BH23" s="222">
        <v>50.154753015407373</v>
      </c>
      <c r="BI23" s="222">
        <v>50.087906399109229</v>
      </c>
      <c r="BJ23" s="222">
        <v>50.116830810217508</v>
      </c>
      <c r="BK23" s="222">
        <v>50.305819319584387</v>
      </c>
      <c r="BL23" s="222">
        <v>51.161062493074034</v>
      </c>
      <c r="BM23" s="222">
        <v>50.879187458392337</v>
      </c>
      <c r="BN23" s="222">
        <v>51.253116489650395</v>
      </c>
      <c r="BO23" s="222">
        <v>51.665010621051614</v>
      </c>
      <c r="BP23" s="222">
        <v>52.34958015906556</v>
      </c>
      <c r="BQ23" s="222">
        <v>51.837720255608211</v>
      </c>
      <c r="BR23" s="222">
        <v>51.567321721842006</v>
      </c>
      <c r="BS23" s="222">
        <v>53.109575542421275</v>
      </c>
      <c r="BT23" s="222">
        <v>52.086810364182796</v>
      </c>
      <c r="BU23" s="222">
        <v>53.621991891494012</v>
      </c>
      <c r="BV23" s="222">
        <v>52.972668628784923</v>
      </c>
      <c r="BW23" s="222">
        <v>53.383314586853828</v>
      </c>
      <c r="BX23" s="222">
        <v>53.59885794446685</v>
      </c>
      <c r="BY23" s="222">
        <v>53.019361154281761</v>
      </c>
      <c r="BZ23" s="222">
        <v>54.693089021991831</v>
      </c>
      <c r="CA23" s="222">
        <v>54.684699881860524</v>
      </c>
      <c r="CB23" s="222">
        <v>54.402703103484974</v>
      </c>
      <c r="CC23" s="222">
        <v>57.174256406688137</v>
      </c>
      <c r="CD23" s="222">
        <v>56.901937900918711</v>
      </c>
      <c r="CE23" s="222">
        <v>57.396098476482798</v>
      </c>
      <c r="CF23" s="222">
        <v>59.287453310191644</v>
      </c>
      <c r="CG23" s="222">
        <v>59.629099322124844</v>
      </c>
      <c r="CH23" s="222">
        <v>61.932437244125921</v>
      </c>
      <c r="CI23" s="222">
        <v>62.646427868073644</v>
      </c>
      <c r="CJ23" s="222">
        <v>62.510531059320776</v>
      </c>
      <c r="CK23" s="222">
        <v>62.875905588491079</v>
      </c>
      <c r="CL23" s="222">
        <v>64.458617359192829</v>
      </c>
      <c r="CM23" s="222">
        <v>65.041441732289613</v>
      </c>
      <c r="CN23" s="222">
        <v>65.912019912305453</v>
      </c>
      <c r="CO23" s="222">
        <v>66.81112651655279</v>
      </c>
      <c r="CP23" s="222">
        <v>67.099844873000436</v>
      </c>
      <c r="CQ23" s="222">
        <v>68.245302784798383</v>
      </c>
      <c r="CR23" s="222">
        <v>69.866206467672811</v>
      </c>
      <c r="CS23" s="222">
        <v>72.675000759962444</v>
      </c>
      <c r="CT23" s="222">
        <v>74.470616853234972</v>
      </c>
      <c r="CU23" s="222">
        <v>76.562319401174989</v>
      </c>
      <c r="CV23" s="222">
        <v>78.841631318143186</v>
      </c>
      <c r="CW23" s="222">
        <v>82.539066546852908</v>
      </c>
      <c r="CX23" s="223">
        <v>87.996032028294508</v>
      </c>
    </row>
    <row r="24" spans="1:102">
      <c r="A24" s="229">
        <f t="shared" si="4"/>
        <v>2000</v>
      </c>
      <c r="B24" s="50"/>
      <c r="C24" s="222">
        <v>40.567843100589137</v>
      </c>
      <c r="D24" s="222">
        <v>40.770661444173427</v>
      </c>
      <c r="E24" s="222">
        <v>40.556948306197889</v>
      </c>
      <c r="F24" s="222">
        <v>40.699698076202125</v>
      </c>
      <c r="G24" s="222">
        <v>40.309509032014972</v>
      </c>
      <c r="H24" s="222">
        <v>40.851866560201834</v>
      </c>
      <c r="I24" s="222">
        <v>40.276152377402298</v>
      </c>
      <c r="J24" s="222">
        <v>41.286960608170347</v>
      </c>
      <c r="K24" s="222">
        <v>41.615624147666729</v>
      </c>
      <c r="L24" s="222">
        <v>41.040739086489801</v>
      </c>
      <c r="M24" s="222">
        <v>41.501781608270477</v>
      </c>
      <c r="N24" s="222">
        <v>41.521544123572639</v>
      </c>
      <c r="O24" s="222">
        <v>41.121511293531789</v>
      </c>
      <c r="P24" s="222">
        <v>40.473209622460082</v>
      </c>
      <c r="Q24" s="222">
        <v>39.821098815412412</v>
      </c>
      <c r="R24" s="222">
        <v>39.705956499184573</v>
      </c>
      <c r="S24" s="222">
        <v>40.453499982095806</v>
      </c>
      <c r="T24" s="222">
        <v>40.569978529327983</v>
      </c>
      <c r="U24" s="222">
        <v>40.455067644576395</v>
      </c>
      <c r="V24" s="222">
        <v>40.752850854351863</v>
      </c>
      <c r="W24" s="222">
        <v>41.171100078121327</v>
      </c>
      <c r="X24" s="222">
        <v>41.930974997006395</v>
      </c>
      <c r="Y24" s="222">
        <v>42.369089178289364</v>
      </c>
      <c r="Z24" s="222">
        <v>41.587264515630082</v>
      </c>
      <c r="AA24" s="222">
        <v>41.956958543650238</v>
      </c>
      <c r="AB24" s="222">
        <v>41.980489387440564</v>
      </c>
      <c r="AC24" s="222">
        <v>42.487921146555529</v>
      </c>
      <c r="AD24" s="222">
        <v>42.595846047546281</v>
      </c>
      <c r="AE24" s="222">
        <v>42.33171231482121</v>
      </c>
      <c r="AF24" s="222">
        <v>43.622103753770347</v>
      </c>
      <c r="AG24" s="222">
        <v>42.953782460752933</v>
      </c>
      <c r="AH24" s="222">
        <v>43.145466948975717</v>
      </c>
      <c r="AI24" s="222">
        <v>43.275011400597592</v>
      </c>
      <c r="AJ24" s="222">
        <v>45.048501378085426</v>
      </c>
      <c r="AK24" s="222">
        <v>44.275803810377241</v>
      </c>
      <c r="AL24" s="222">
        <v>43.571242830565545</v>
      </c>
      <c r="AM24" s="222">
        <v>45.052327747896697</v>
      </c>
      <c r="AN24" s="222">
        <v>44.402445249651201</v>
      </c>
      <c r="AO24" s="222">
        <v>44.117007843136413</v>
      </c>
      <c r="AP24" s="222">
        <v>45.246863024427491</v>
      </c>
      <c r="AQ24" s="222">
        <v>44.840344599622142</v>
      </c>
      <c r="AR24" s="222">
        <v>44.492556550365258</v>
      </c>
      <c r="AS24" s="222">
        <v>44.691561418365829</v>
      </c>
      <c r="AT24" s="222">
        <v>45.212589722771703</v>
      </c>
      <c r="AU24" s="222">
        <v>44.520511581334453</v>
      </c>
      <c r="AV24" s="222">
        <v>45.950520439693115</v>
      </c>
      <c r="AW24" s="222">
        <v>45.595717037591683</v>
      </c>
      <c r="AX24" s="222">
        <v>45.233753190849079</v>
      </c>
      <c r="AY24" s="222">
        <v>45.507977446903929</v>
      </c>
      <c r="AZ24" s="222">
        <v>45.970141839850221</v>
      </c>
      <c r="BA24" s="222">
        <v>46.408955245240307</v>
      </c>
      <c r="BB24" s="222">
        <v>46.291059390911279</v>
      </c>
      <c r="BC24" s="222">
        <v>47.141213123657039</v>
      </c>
      <c r="BD24" s="222">
        <v>46.589049075207491</v>
      </c>
      <c r="BE24" s="222">
        <v>47.272629292538873</v>
      </c>
      <c r="BF24" s="222">
        <v>48.428075079594109</v>
      </c>
      <c r="BG24" s="222">
        <v>49.232591638480216</v>
      </c>
      <c r="BH24" s="222">
        <v>49.133152247301993</v>
      </c>
      <c r="BI24" s="222">
        <v>49.410732143664177</v>
      </c>
      <c r="BJ24" s="222">
        <v>49.122651002248894</v>
      </c>
      <c r="BK24" s="222">
        <v>50.87972854880271</v>
      </c>
      <c r="BL24" s="222">
        <v>50.005424071899412</v>
      </c>
      <c r="BM24" s="222">
        <v>51.904644105927666</v>
      </c>
      <c r="BN24" s="222">
        <v>51.246871979639351</v>
      </c>
      <c r="BO24" s="222">
        <v>51.038388279038493</v>
      </c>
      <c r="BP24" s="222">
        <v>52.111389994344492</v>
      </c>
      <c r="BQ24" s="222">
        <v>52.411961131140814</v>
      </c>
      <c r="BR24" s="222">
        <v>52.436944135056059</v>
      </c>
      <c r="BS24" s="222">
        <v>52.958830717426693</v>
      </c>
      <c r="BT24" s="222">
        <v>52.44209643903929</v>
      </c>
      <c r="BU24" s="222">
        <v>53.558492771127227</v>
      </c>
      <c r="BV24" s="222">
        <v>52.954339720446924</v>
      </c>
      <c r="BW24" s="222">
        <v>53.058676034175036</v>
      </c>
      <c r="BX24" s="222">
        <v>54.23412852127899</v>
      </c>
      <c r="BY24" s="222">
        <v>54.607516501196528</v>
      </c>
      <c r="BZ24" s="222">
        <v>54.720936798168488</v>
      </c>
      <c r="CA24" s="222">
        <v>55.163066019246827</v>
      </c>
      <c r="CB24" s="222">
        <v>56.503983210662177</v>
      </c>
      <c r="CC24" s="222">
        <v>57.619859761298656</v>
      </c>
      <c r="CD24" s="222">
        <v>57.553857407778921</v>
      </c>
      <c r="CE24" s="222">
        <v>57.80088135478114</v>
      </c>
      <c r="CF24" s="222">
        <v>59.204277268280286</v>
      </c>
      <c r="CG24" s="222">
        <v>60.950271570496326</v>
      </c>
      <c r="CH24" s="222">
        <v>62.112432480427124</v>
      </c>
      <c r="CI24" s="222">
        <v>61.377136214851589</v>
      </c>
      <c r="CJ24" s="222">
        <v>63.45251893404081</v>
      </c>
      <c r="CK24" s="222">
        <v>63.617061743857832</v>
      </c>
      <c r="CL24" s="222">
        <v>64.897328670982418</v>
      </c>
      <c r="CM24" s="222">
        <v>64.978977148524308</v>
      </c>
      <c r="CN24" s="222">
        <v>66.072715842317479</v>
      </c>
      <c r="CO24" s="222">
        <v>67.022234616488191</v>
      </c>
      <c r="CP24" s="222">
        <v>66.811136502295355</v>
      </c>
      <c r="CQ24" s="222">
        <v>68.876286165222993</v>
      </c>
      <c r="CR24" s="222">
        <v>70.434286565885245</v>
      </c>
      <c r="CS24" s="222">
        <v>72.681367498272323</v>
      </c>
      <c r="CT24" s="222">
        <v>75.583415356277911</v>
      </c>
      <c r="CU24" s="222">
        <v>77.60709634389444</v>
      </c>
      <c r="CV24" s="222">
        <v>79.614871851734108</v>
      </c>
      <c r="CW24" s="222">
        <v>82.732611565730025</v>
      </c>
      <c r="CX24" s="223">
        <v>88.370491368408466</v>
      </c>
    </row>
    <row r="25" spans="1:102">
      <c r="A25" s="229">
        <f t="shared" si="4"/>
        <v>2001</v>
      </c>
      <c r="B25" s="50"/>
      <c r="C25" s="222">
        <v>41.395337255425105</v>
      </c>
      <c r="D25" s="222">
        <v>40.205465238903351</v>
      </c>
      <c r="E25" s="222">
        <v>40.599705553205901</v>
      </c>
      <c r="F25" s="222">
        <v>40.827299352796672</v>
      </c>
      <c r="G25" s="222">
        <v>39.945291347196289</v>
      </c>
      <c r="H25" s="222">
        <v>40.374767405318458</v>
      </c>
      <c r="I25" s="222">
        <v>40.483595769425328</v>
      </c>
      <c r="J25" s="222">
        <v>40.230006603847571</v>
      </c>
      <c r="K25" s="222">
        <v>39.878420499485159</v>
      </c>
      <c r="L25" s="222">
        <v>41.002259700749704</v>
      </c>
      <c r="M25" s="222">
        <v>40.962881420357569</v>
      </c>
      <c r="N25" s="222">
        <v>41.653953992706704</v>
      </c>
      <c r="O25" s="222">
        <v>40.954877822151154</v>
      </c>
      <c r="P25" s="222">
        <v>39.811380093953503</v>
      </c>
      <c r="Q25" s="222">
        <v>39.87303737496056</v>
      </c>
      <c r="R25" s="222">
        <v>40.135398930854649</v>
      </c>
      <c r="S25" s="222">
        <v>40.228111103844988</v>
      </c>
      <c r="T25" s="222">
        <v>39.612480038049689</v>
      </c>
      <c r="U25" s="222">
        <v>41.262785900771988</v>
      </c>
      <c r="V25" s="222">
        <v>41.322186438108467</v>
      </c>
      <c r="W25" s="222">
        <v>41.007902047913973</v>
      </c>
      <c r="X25" s="222">
        <v>41.285210165068754</v>
      </c>
      <c r="Y25" s="222">
        <v>41.804285400413164</v>
      </c>
      <c r="Z25" s="222">
        <v>41.404084043105144</v>
      </c>
      <c r="AA25" s="222">
        <v>41.00609153109739</v>
      </c>
      <c r="AB25" s="222">
        <v>42.50510880768001</v>
      </c>
      <c r="AC25" s="222">
        <v>43.444899895809208</v>
      </c>
      <c r="AD25" s="222">
        <v>41.884980213483871</v>
      </c>
      <c r="AE25" s="222">
        <v>43.34449429114531</v>
      </c>
      <c r="AF25" s="222">
        <v>44.878704397164057</v>
      </c>
      <c r="AG25" s="222">
        <v>43.622514983331293</v>
      </c>
      <c r="AH25" s="222">
        <v>43.243582658277752</v>
      </c>
      <c r="AI25" s="222">
        <v>42.763559349106799</v>
      </c>
      <c r="AJ25" s="222">
        <v>43.113657018449999</v>
      </c>
      <c r="AK25" s="222">
        <v>43.963679747519521</v>
      </c>
      <c r="AL25" s="222">
        <v>42.993766498329535</v>
      </c>
      <c r="AM25" s="222">
        <v>43.618941163762209</v>
      </c>
      <c r="AN25" s="222">
        <v>43.95482205264485</v>
      </c>
      <c r="AO25" s="222">
        <v>44.211637612486136</v>
      </c>
      <c r="AP25" s="222">
        <v>44.855887252629032</v>
      </c>
      <c r="AQ25" s="222">
        <v>45.34947033580346</v>
      </c>
      <c r="AR25" s="222">
        <v>44.544753521240246</v>
      </c>
      <c r="AS25" s="222">
        <v>45.183952581504691</v>
      </c>
      <c r="AT25" s="222">
        <v>45.887795555800516</v>
      </c>
      <c r="AU25" s="222">
        <v>45.18328427924159</v>
      </c>
      <c r="AV25" s="222">
        <v>45.27106770369771</v>
      </c>
      <c r="AW25" s="222">
        <v>45.539683948458119</v>
      </c>
      <c r="AX25" s="222">
        <v>45.634389517970163</v>
      </c>
      <c r="AY25" s="222">
        <v>46.854588643227217</v>
      </c>
      <c r="AZ25" s="222">
        <v>45.958783087342987</v>
      </c>
      <c r="BA25" s="222">
        <v>46.419604715800432</v>
      </c>
      <c r="BB25" s="222">
        <v>47.221819248011798</v>
      </c>
      <c r="BC25" s="222">
        <v>46.247294608164097</v>
      </c>
      <c r="BD25" s="222">
        <v>47.143253784592687</v>
      </c>
      <c r="BE25" s="222">
        <v>46.926509824349537</v>
      </c>
      <c r="BF25" s="222">
        <v>47.404893965582446</v>
      </c>
      <c r="BG25" s="222">
        <v>48.882047937601065</v>
      </c>
      <c r="BH25" s="222">
        <v>49.8407344455754</v>
      </c>
      <c r="BI25" s="222">
        <v>50.126006521358669</v>
      </c>
      <c r="BJ25" s="222">
        <v>50.539516152188867</v>
      </c>
      <c r="BK25" s="222">
        <v>50.187782711533742</v>
      </c>
      <c r="BL25" s="222">
        <v>50.493143251301341</v>
      </c>
      <c r="BM25" s="222">
        <v>51.251608003187187</v>
      </c>
      <c r="BN25" s="222">
        <v>52.065851135702339</v>
      </c>
      <c r="BO25" s="222">
        <v>50.828121489172624</v>
      </c>
      <c r="BP25" s="222">
        <v>50.696615577201854</v>
      </c>
      <c r="BQ25" s="222">
        <v>51.868892644134398</v>
      </c>
      <c r="BR25" s="222">
        <v>52.031204438847212</v>
      </c>
      <c r="BS25" s="222">
        <v>51.232068165017431</v>
      </c>
      <c r="BT25" s="222">
        <v>52.73253381232653</v>
      </c>
      <c r="BU25" s="222">
        <v>52.921923316194246</v>
      </c>
      <c r="BV25" s="222">
        <v>52.888335010485697</v>
      </c>
      <c r="BW25" s="222">
        <v>54.580558514652296</v>
      </c>
      <c r="BX25" s="222">
        <v>53.650701789211467</v>
      </c>
      <c r="BY25" s="222">
        <v>53.916313647896281</v>
      </c>
      <c r="BZ25" s="222">
        <v>54.672778491183536</v>
      </c>
      <c r="CA25" s="222">
        <v>55.572234299735761</v>
      </c>
      <c r="CB25" s="222">
        <v>56.643659662472864</v>
      </c>
      <c r="CC25" s="222">
        <v>57.870821437066432</v>
      </c>
      <c r="CD25" s="222">
        <v>58.700724305363629</v>
      </c>
      <c r="CE25" s="222">
        <v>60.395459849104853</v>
      </c>
      <c r="CF25" s="222">
        <v>60.311672688346</v>
      </c>
      <c r="CG25" s="222">
        <v>61.242682535254581</v>
      </c>
      <c r="CH25" s="222">
        <v>62.110511146460347</v>
      </c>
      <c r="CI25" s="222">
        <v>61.934605777062231</v>
      </c>
      <c r="CJ25" s="222">
        <v>62.995986319919254</v>
      </c>
      <c r="CK25" s="222">
        <v>64.260498245833347</v>
      </c>
      <c r="CL25" s="222">
        <v>64.460028434895762</v>
      </c>
      <c r="CM25" s="222">
        <v>65.031825258345947</v>
      </c>
      <c r="CN25" s="222">
        <v>65.30488534823813</v>
      </c>
      <c r="CO25" s="222">
        <v>66.411328429945314</v>
      </c>
      <c r="CP25" s="222">
        <v>66.961504754945466</v>
      </c>
      <c r="CQ25" s="222">
        <v>68.945909411528476</v>
      </c>
      <c r="CR25" s="222">
        <v>70.65188797237775</v>
      </c>
      <c r="CS25" s="222">
        <v>73.485236111440187</v>
      </c>
      <c r="CT25" s="222">
        <v>75.669655399593353</v>
      </c>
      <c r="CU25" s="222">
        <v>77.363702730073712</v>
      </c>
      <c r="CV25" s="222">
        <v>80.027208267220999</v>
      </c>
      <c r="CW25" s="222">
        <v>83.404367445131754</v>
      </c>
      <c r="CX25" s="223">
        <v>88.512444595363064</v>
      </c>
    </row>
    <row r="26" spans="1:102">
      <c r="A26" s="229">
        <f t="shared" si="4"/>
        <v>2002</v>
      </c>
      <c r="B26" s="50"/>
      <c r="C26" s="222">
        <v>39.744555681369107</v>
      </c>
      <c r="D26" s="222">
        <v>40.422798613936791</v>
      </c>
      <c r="E26" s="222">
        <v>40.470263730491126</v>
      </c>
      <c r="F26" s="222">
        <v>39.517184313314367</v>
      </c>
      <c r="G26" s="222">
        <v>40.19314404806665</v>
      </c>
      <c r="H26" s="222">
        <v>39.112743741400131</v>
      </c>
      <c r="I26" s="222">
        <v>40.821704017962062</v>
      </c>
      <c r="J26" s="222">
        <v>40.074490669870833</v>
      </c>
      <c r="K26" s="222">
        <v>40.218932053413781</v>
      </c>
      <c r="L26" s="222">
        <v>40.615252072750977</v>
      </c>
      <c r="M26" s="222">
        <v>39.9143869696954</v>
      </c>
      <c r="N26" s="222">
        <v>41.015525220558672</v>
      </c>
      <c r="O26" s="222">
        <v>40.907616509126022</v>
      </c>
      <c r="P26" s="222">
        <v>39.919781764248725</v>
      </c>
      <c r="Q26" s="222">
        <v>39.396987716484958</v>
      </c>
      <c r="R26" s="222">
        <v>39.892762302256699</v>
      </c>
      <c r="S26" s="222">
        <v>40.283186218686765</v>
      </c>
      <c r="T26" s="222">
        <v>40.742585640913347</v>
      </c>
      <c r="U26" s="222">
        <v>40.642079961501587</v>
      </c>
      <c r="V26" s="222">
        <v>41.210774632913491</v>
      </c>
      <c r="W26" s="222">
        <v>41.267915177795182</v>
      </c>
      <c r="X26" s="222">
        <v>42.351935624468744</v>
      </c>
      <c r="Y26" s="222">
        <v>42.3732439725704</v>
      </c>
      <c r="Z26" s="222">
        <v>42.998123813303792</v>
      </c>
      <c r="AA26" s="222">
        <v>43.01192978202279</v>
      </c>
      <c r="AB26" s="222">
        <v>42.930554312575516</v>
      </c>
      <c r="AC26" s="222">
        <v>42.941279364552734</v>
      </c>
      <c r="AD26" s="222">
        <v>43.348461033883048</v>
      </c>
      <c r="AE26" s="222">
        <v>42.819174018421691</v>
      </c>
      <c r="AF26" s="222">
        <v>43.261220435540366</v>
      </c>
      <c r="AG26" s="222">
        <v>44.003776374928492</v>
      </c>
      <c r="AH26" s="222">
        <v>44.074422500358061</v>
      </c>
      <c r="AI26" s="222">
        <v>43.424339634432748</v>
      </c>
      <c r="AJ26" s="222">
        <v>43.328718024965433</v>
      </c>
      <c r="AK26" s="222">
        <v>43.810086209545162</v>
      </c>
      <c r="AL26" s="222">
        <v>43.127737578828928</v>
      </c>
      <c r="AM26" s="222">
        <v>43.773540533768838</v>
      </c>
      <c r="AN26" s="222">
        <v>44.388856566575235</v>
      </c>
      <c r="AO26" s="222">
        <v>44.197527781913337</v>
      </c>
      <c r="AP26" s="222">
        <v>43.261221879156423</v>
      </c>
      <c r="AQ26" s="222">
        <v>45.064413993821759</v>
      </c>
      <c r="AR26" s="222">
        <v>44.504283965092974</v>
      </c>
      <c r="AS26" s="222">
        <v>45.115592851192162</v>
      </c>
      <c r="AT26" s="222">
        <v>44.96780154109571</v>
      </c>
      <c r="AU26" s="222">
        <v>45.062785776390797</v>
      </c>
      <c r="AV26" s="222">
        <v>44.642659965364999</v>
      </c>
      <c r="AW26" s="222">
        <v>44.537344340844299</v>
      </c>
      <c r="AX26" s="222">
        <v>46.123317670758084</v>
      </c>
      <c r="AY26" s="222">
        <v>46.150170563375028</v>
      </c>
      <c r="AZ26" s="222">
        <v>46.080454746858834</v>
      </c>
      <c r="BA26" s="222">
        <v>46.000334840243767</v>
      </c>
      <c r="BB26" s="222">
        <v>45.630830551162305</v>
      </c>
      <c r="BC26" s="222">
        <v>46.329427533123877</v>
      </c>
      <c r="BD26" s="222">
        <v>46.491030843232565</v>
      </c>
      <c r="BE26" s="222">
        <v>47.192444637965508</v>
      </c>
      <c r="BF26" s="222">
        <v>47.308143221405103</v>
      </c>
      <c r="BG26" s="222">
        <v>48.905752080312958</v>
      </c>
      <c r="BH26" s="222">
        <v>49.600392599618488</v>
      </c>
      <c r="BI26" s="222">
        <v>49.768272448379534</v>
      </c>
      <c r="BJ26" s="222">
        <v>50.040771770017422</v>
      </c>
      <c r="BK26" s="222">
        <v>49.826801184027445</v>
      </c>
      <c r="BL26" s="222">
        <v>49.634951813903086</v>
      </c>
      <c r="BM26" s="222">
        <v>50.024601358847846</v>
      </c>
      <c r="BN26" s="222">
        <v>51.120817720788963</v>
      </c>
      <c r="BO26" s="222">
        <v>51.289068859919688</v>
      </c>
      <c r="BP26" s="222">
        <v>51.890082315862294</v>
      </c>
      <c r="BQ26" s="222">
        <v>52.097642739113255</v>
      </c>
      <c r="BR26" s="222">
        <v>52.249806966878019</v>
      </c>
      <c r="BS26" s="222">
        <v>51.772160820334229</v>
      </c>
      <c r="BT26" s="222">
        <v>52.834892021368006</v>
      </c>
      <c r="BU26" s="222">
        <v>51.962024188728357</v>
      </c>
      <c r="BV26" s="222">
        <v>52.394780278658217</v>
      </c>
      <c r="BW26" s="222">
        <v>54.109842443994147</v>
      </c>
      <c r="BX26" s="222">
        <v>54.031599265844712</v>
      </c>
      <c r="BY26" s="222">
        <v>55.011753334173235</v>
      </c>
      <c r="BZ26" s="222">
        <v>54.501280062244398</v>
      </c>
      <c r="CA26" s="222">
        <v>56.69526699073743</v>
      </c>
      <c r="CB26" s="222">
        <v>58.912471290025721</v>
      </c>
      <c r="CC26" s="222">
        <v>58.175493296058846</v>
      </c>
      <c r="CD26" s="222">
        <v>58.497372803847071</v>
      </c>
      <c r="CE26" s="222">
        <v>59.741081720261043</v>
      </c>
      <c r="CF26" s="222">
        <v>61.156548106985205</v>
      </c>
      <c r="CG26" s="222">
        <v>61.144983987305118</v>
      </c>
      <c r="CH26" s="222">
        <v>61.523689415527436</v>
      </c>
      <c r="CI26" s="222">
        <v>62.162645679916658</v>
      </c>
      <c r="CJ26" s="222">
        <v>62.484064669033501</v>
      </c>
      <c r="CK26" s="222">
        <v>64.147842345951148</v>
      </c>
      <c r="CL26" s="222">
        <v>64.540900218682836</v>
      </c>
      <c r="CM26" s="222">
        <v>64.6961662452225</v>
      </c>
      <c r="CN26" s="222">
        <v>65.92781641413724</v>
      </c>
      <c r="CO26" s="222">
        <v>66.710932213877854</v>
      </c>
      <c r="CP26" s="222">
        <v>68.156284962712917</v>
      </c>
      <c r="CQ26" s="222">
        <v>69.560554112487054</v>
      </c>
      <c r="CR26" s="222">
        <v>71.900113967693585</v>
      </c>
      <c r="CS26" s="222">
        <v>73.708945012464</v>
      </c>
      <c r="CT26" s="222">
        <v>75.697033296838725</v>
      </c>
      <c r="CU26" s="222">
        <v>77.627709899935837</v>
      </c>
      <c r="CV26" s="222">
        <v>80.616124197771228</v>
      </c>
      <c r="CW26" s="222">
        <v>83.597244712346011</v>
      </c>
      <c r="CX26" s="223">
        <v>88.648799745267198</v>
      </c>
    </row>
    <row r="27" spans="1:102">
      <c r="A27" s="229">
        <f t="shared" si="4"/>
        <v>2003</v>
      </c>
      <c r="B27" s="50"/>
      <c r="C27" s="222">
        <v>32.489629476259708</v>
      </c>
      <c r="D27" s="222">
        <v>32.49827217746558</v>
      </c>
      <c r="E27" s="222">
        <v>31.682660244520353</v>
      </c>
      <c r="F27" s="222">
        <v>31.106777773312537</v>
      </c>
      <c r="G27" s="222">
        <v>31.729792692446388</v>
      </c>
      <c r="H27" s="222">
        <v>31.80117391843341</v>
      </c>
      <c r="I27" s="222">
        <v>31.358435838420533</v>
      </c>
      <c r="J27" s="222">
        <v>31.43023656162498</v>
      </c>
      <c r="K27" s="222">
        <v>32.670410648902127</v>
      </c>
      <c r="L27" s="222">
        <v>32.583785892929903</v>
      </c>
      <c r="M27" s="222">
        <v>33.521297533062572</v>
      </c>
      <c r="N27" s="222">
        <v>34.394120022956869</v>
      </c>
      <c r="O27" s="222">
        <v>33.684382487582013</v>
      </c>
      <c r="P27" s="222">
        <v>34.804052777368945</v>
      </c>
      <c r="Q27" s="222">
        <v>35.290256673421503</v>
      </c>
      <c r="R27" s="222">
        <v>34.435205664754115</v>
      </c>
      <c r="S27" s="222">
        <v>35.075826168297965</v>
      </c>
      <c r="T27" s="222">
        <v>35.743634517552124</v>
      </c>
      <c r="U27" s="222">
        <v>36.314631262509401</v>
      </c>
      <c r="V27" s="222">
        <v>35.903813387622073</v>
      </c>
      <c r="W27" s="222">
        <v>35.680196196977555</v>
      </c>
      <c r="X27" s="222">
        <v>36.922317276789244</v>
      </c>
      <c r="Y27" s="222">
        <v>37.580883460865572</v>
      </c>
      <c r="Z27" s="222">
        <v>38.343576621093725</v>
      </c>
      <c r="AA27" s="222">
        <v>39.968149187677689</v>
      </c>
      <c r="AB27" s="222">
        <v>38.442609445315902</v>
      </c>
      <c r="AC27" s="222">
        <v>39.772600559267801</v>
      </c>
      <c r="AD27" s="222">
        <v>40.912763652332309</v>
      </c>
      <c r="AE27" s="222">
        <v>41.630576685118868</v>
      </c>
      <c r="AF27" s="222">
        <v>41.910890099164284</v>
      </c>
      <c r="AG27" s="222">
        <v>42.326066285236031</v>
      </c>
      <c r="AH27" s="222">
        <v>41.053201343453168</v>
      </c>
      <c r="AI27" s="222">
        <v>41.469717893911657</v>
      </c>
      <c r="AJ27" s="222">
        <v>42.462202409120081</v>
      </c>
      <c r="AK27" s="222">
        <v>41.855827787244138</v>
      </c>
      <c r="AL27" s="222">
        <v>43.30385847528337</v>
      </c>
      <c r="AM27" s="222">
        <v>41.334589201422013</v>
      </c>
      <c r="AN27" s="222">
        <v>41.599971315315535</v>
      </c>
      <c r="AO27" s="222">
        <v>43.430588505281392</v>
      </c>
      <c r="AP27" s="222">
        <v>42.640540373894254</v>
      </c>
      <c r="AQ27" s="222">
        <v>43.193522936481209</v>
      </c>
      <c r="AR27" s="222">
        <v>43.66651063005618</v>
      </c>
      <c r="AS27" s="222">
        <v>44.892403439480823</v>
      </c>
      <c r="AT27" s="222">
        <v>43.895361484330039</v>
      </c>
      <c r="AU27" s="222">
        <v>44.623074526794142</v>
      </c>
      <c r="AV27" s="222">
        <v>43.685938259779689</v>
      </c>
      <c r="AW27" s="222">
        <v>44.638168814076103</v>
      </c>
      <c r="AX27" s="222">
        <v>45.546673449089852</v>
      </c>
      <c r="AY27" s="222">
        <v>45.828794200149964</v>
      </c>
      <c r="AZ27" s="222">
        <v>46.40874411634946</v>
      </c>
      <c r="BA27" s="222">
        <v>46.250603744311476</v>
      </c>
      <c r="BB27" s="222">
        <v>47.586993839491569</v>
      </c>
      <c r="BC27" s="222">
        <v>48.4874164894659</v>
      </c>
      <c r="BD27" s="222">
        <v>49.07048511758024</v>
      </c>
      <c r="BE27" s="222">
        <v>49.327021435348378</v>
      </c>
      <c r="BF27" s="222">
        <v>50.710324953279091</v>
      </c>
      <c r="BG27" s="222">
        <v>50.906009774664341</v>
      </c>
      <c r="BH27" s="222">
        <v>50.903102247783103</v>
      </c>
      <c r="BI27" s="222">
        <v>51.968085164962872</v>
      </c>
      <c r="BJ27" s="222">
        <v>51.961115517922551</v>
      </c>
      <c r="BK27" s="222">
        <v>51.851529024887967</v>
      </c>
      <c r="BL27" s="222">
        <v>53.030951967468688</v>
      </c>
      <c r="BM27" s="222">
        <v>53.737103800375841</v>
      </c>
      <c r="BN27" s="222">
        <v>53.819256444318576</v>
      </c>
      <c r="BO27" s="222">
        <v>54.587626095373565</v>
      </c>
      <c r="BP27" s="222">
        <v>55.462910539074699</v>
      </c>
      <c r="BQ27" s="222">
        <v>54.838033504044347</v>
      </c>
      <c r="BR27" s="222">
        <v>55.604184248663913</v>
      </c>
      <c r="BS27" s="222">
        <v>56.192328889946083</v>
      </c>
      <c r="BT27" s="222">
        <v>56.647822242652673</v>
      </c>
      <c r="BU27" s="222">
        <v>57.103703785149719</v>
      </c>
      <c r="BV27" s="222">
        <v>56.927627686988821</v>
      </c>
      <c r="BW27" s="222">
        <v>58.104835059930828</v>
      </c>
      <c r="BX27" s="222">
        <v>59.311685006029734</v>
      </c>
      <c r="BY27" s="222">
        <v>60.173554909883762</v>
      </c>
      <c r="BZ27" s="222">
        <v>62.334523586519218</v>
      </c>
      <c r="CA27" s="222">
        <v>62.527856150485619</v>
      </c>
      <c r="CB27" s="222">
        <v>63.219127531232573</v>
      </c>
      <c r="CC27" s="222">
        <v>64.408702118089593</v>
      </c>
      <c r="CD27" s="222">
        <v>63.578806440604147</v>
      </c>
      <c r="CE27" s="222">
        <v>63.566847690400586</v>
      </c>
      <c r="CF27" s="222">
        <v>65.496317470485579</v>
      </c>
      <c r="CG27" s="222">
        <v>65.718559119225048</v>
      </c>
      <c r="CH27" s="222">
        <v>66.833354354006403</v>
      </c>
      <c r="CI27" s="222">
        <v>66.007771009388733</v>
      </c>
      <c r="CJ27" s="222">
        <v>67.627109712119974</v>
      </c>
      <c r="CK27" s="222">
        <v>69.353819682523593</v>
      </c>
      <c r="CL27" s="222">
        <v>70.039160773224793</v>
      </c>
      <c r="CM27" s="222">
        <v>71.004472072006578</v>
      </c>
      <c r="CN27" s="222">
        <v>72.192091369058446</v>
      </c>
      <c r="CO27" s="222">
        <v>72.8735712536986</v>
      </c>
      <c r="CP27" s="222">
        <v>74.187946040291195</v>
      </c>
      <c r="CQ27" s="222">
        <v>74.630358050692934</v>
      </c>
      <c r="CR27" s="222">
        <v>76.933567794275021</v>
      </c>
      <c r="CS27" s="222">
        <v>78.006100985915069</v>
      </c>
      <c r="CT27" s="222">
        <v>78.593990524173719</v>
      </c>
      <c r="CU27" s="222">
        <v>80.957353596765842</v>
      </c>
      <c r="CV27" s="222">
        <v>83.348607305453768</v>
      </c>
      <c r="CW27" s="222">
        <v>85.223518356504584</v>
      </c>
      <c r="CX27" s="223">
        <v>89.336998580111256</v>
      </c>
    </row>
    <row r="28" spans="1:102">
      <c r="A28" s="229">
        <f t="shared" si="4"/>
        <v>2004</v>
      </c>
      <c r="B28" s="50"/>
      <c r="C28" s="222">
        <v>38.687344979086653</v>
      </c>
      <c r="D28" s="222">
        <v>40.04706296630691</v>
      </c>
      <c r="E28" s="222">
        <v>39.609388437762</v>
      </c>
      <c r="F28" s="222">
        <v>38.856937553916971</v>
      </c>
      <c r="G28" s="222">
        <v>39.084246880762002</v>
      </c>
      <c r="H28" s="222">
        <v>38.60564932181277</v>
      </c>
      <c r="I28" s="222">
        <v>39.669407301236113</v>
      </c>
      <c r="J28" s="222">
        <v>38.821599257227653</v>
      </c>
      <c r="K28" s="222">
        <v>39.185591098046231</v>
      </c>
      <c r="L28" s="222">
        <v>39.36039208189414</v>
      </c>
      <c r="M28" s="222">
        <v>39.759205392384821</v>
      </c>
      <c r="N28" s="222">
        <v>40.051281119153721</v>
      </c>
      <c r="O28" s="222">
        <v>39.843609448317352</v>
      </c>
      <c r="P28" s="222">
        <v>39.213096958161913</v>
      </c>
      <c r="Q28" s="222">
        <v>38.220127086801298</v>
      </c>
      <c r="R28" s="222">
        <v>38.233564422326296</v>
      </c>
      <c r="S28" s="222">
        <v>38.728039128049929</v>
      </c>
      <c r="T28" s="222">
        <v>40.595813298264886</v>
      </c>
      <c r="U28" s="222">
        <v>40.038219188056466</v>
      </c>
      <c r="V28" s="222">
        <v>40.116868975464243</v>
      </c>
      <c r="W28" s="222">
        <v>41.072870305748346</v>
      </c>
      <c r="X28" s="222">
        <v>42.42104507475284</v>
      </c>
      <c r="Y28" s="222">
        <v>41.027440399737991</v>
      </c>
      <c r="Z28" s="222">
        <v>42.282779396151874</v>
      </c>
      <c r="AA28" s="222">
        <v>43.19848567676403</v>
      </c>
      <c r="AB28" s="222">
        <v>42.078464447225066</v>
      </c>
      <c r="AC28" s="222">
        <v>43.919222831473888</v>
      </c>
      <c r="AD28" s="222">
        <v>42.675123149862372</v>
      </c>
      <c r="AE28" s="222">
        <v>42.742258171593598</v>
      </c>
      <c r="AF28" s="222">
        <v>43.107444016621059</v>
      </c>
      <c r="AG28" s="222">
        <v>43.321402686492391</v>
      </c>
      <c r="AH28" s="222">
        <v>43.445053985543908</v>
      </c>
      <c r="AI28" s="222">
        <v>43.373263285356678</v>
      </c>
      <c r="AJ28" s="222">
        <v>43.203837676301269</v>
      </c>
      <c r="AK28" s="222">
        <v>43.619398773681851</v>
      </c>
      <c r="AL28" s="222">
        <v>44.060261397866491</v>
      </c>
      <c r="AM28" s="222">
        <v>44.596324114351773</v>
      </c>
      <c r="AN28" s="222">
        <v>44.016552021033185</v>
      </c>
      <c r="AO28" s="222">
        <v>45.384848338015111</v>
      </c>
      <c r="AP28" s="222">
        <v>45.109938874515429</v>
      </c>
      <c r="AQ28" s="222">
        <v>44.241318651621476</v>
      </c>
      <c r="AR28" s="222">
        <v>44.943113509352024</v>
      </c>
      <c r="AS28" s="222">
        <v>45.208276749363613</v>
      </c>
      <c r="AT28" s="222">
        <v>44.438866936659437</v>
      </c>
      <c r="AU28" s="222">
        <v>45.137998804222789</v>
      </c>
      <c r="AV28" s="222">
        <v>45.628361901211861</v>
      </c>
      <c r="AW28" s="222">
        <v>45.030600293224367</v>
      </c>
      <c r="AX28" s="222">
        <v>45.972266157074536</v>
      </c>
      <c r="AY28" s="222">
        <v>45.301289014448955</v>
      </c>
      <c r="AZ28" s="222">
        <v>46.419294172481912</v>
      </c>
      <c r="BA28" s="222">
        <v>46.354393221767467</v>
      </c>
      <c r="BB28" s="222">
        <v>47.500285501102368</v>
      </c>
      <c r="BC28" s="222">
        <v>47.143441417210219</v>
      </c>
      <c r="BD28" s="222">
        <v>48.006501107928052</v>
      </c>
      <c r="BE28" s="222">
        <v>48.406582376207304</v>
      </c>
      <c r="BF28" s="222">
        <v>49.020583566912073</v>
      </c>
      <c r="BG28" s="222">
        <v>49.482554421116085</v>
      </c>
      <c r="BH28" s="222">
        <v>50.378711399956032</v>
      </c>
      <c r="BI28" s="222">
        <v>50.231400927636265</v>
      </c>
      <c r="BJ28" s="222">
        <v>49.667294118786117</v>
      </c>
      <c r="BK28" s="222">
        <v>49.768179919422742</v>
      </c>
      <c r="BL28" s="222">
        <v>50.85171604308978</v>
      </c>
      <c r="BM28" s="222">
        <v>50.687844710842654</v>
      </c>
      <c r="BN28" s="222">
        <v>51.150422751148618</v>
      </c>
      <c r="BO28" s="222">
        <v>51.366100568394607</v>
      </c>
      <c r="BP28" s="222">
        <v>51.890611125780111</v>
      </c>
      <c r="BQ28" s="222">
        <v>53.217378986068262</v>
      </c>
      <c r="BR28" s="222">
        <v>52.355727907712343</v>
      </c>
      <c r="BS28" s="222">
        <v>52.442919900242977</v>
      </c>
      <c r="BT28" s="222">
        <v>52.515874105040531</v>
      </c>
      <c r="BU28" s="222">
        <v>52.423713946980179</v>
      </c>
      <c r="BV28" s="222">
        <v>52.535162740536038</v>
      </c>
      <c r="BW28" s="222">
        <v>53.364545381044103</v>
      </c>
      <c r="BX28" s="222">
        <v>54.738923319980358</v>
      </c>
      <c r="BY28" s="222">
        <v>55.844883630671362</v>
      </c>
      <c r="BZ28" s="222">
        <v>57.116627080607074</v>
      </c>
      <c r="CA28" s="222">
        <v>57.793022004680381</v>
      </c>
      <c r="CB28" s="222">
        <v>58.143060976665446</v>
      </c>
      <c r="CC28" s="222">
        <v>58.220968755147652</v>
      </c>
      <c r="CD28" s="222">
        <v>59.508233949698237</v>
      </c>
      <c r="CE28" s="222">
        <v>60.818990696836167</v>
      </c>
      <c r="CF28" s="222">
        <v>60.240765695509438</v>
      </c>
      <c r="CG28" s="222">
        <v>61.323776881357446</v>
      </c>
      <c r="CH28" s="222">
        <v>61.727094749431103</v>
      </c>
      <c r="CI28" s="222">
        <v>62.342929388028175</v>
      </c>
      <c r="CJ28" s="222">
        <v>62.554770870702917</v>
      </c>
      <c r="CK28" s="222">
        <v>63.73472393696337</v>
      </c>
      <c r="CL28" s="222">
        <v>65.307929249751325</v>
      </c>
      <c r="CM28" s="222">
        <v>64.645389239159925</v>
      </c>
      <c r="CN28" s="222">
        <v>66.008853678447977</v>
      </c>
      <c r="CO28" s="222">
        <v>66.513195884022636</v>
      </c>
      <c r="CP28" s="222">
        <v>67.899579391978349</v>
      </c>
      <c r="CQ28" s="222">
        <v>69.280264733669384</v>
      </c>
      <c r="CR28" s="222">
        <v>72.133618962252271</v>
      </c>
      <c r="CS28" s="222">
        <v>74.694436963616894</v>
      </c>
      <c r="CT28" s="222">
        <v>76.193145428265296</v>
      </c>
      <c r="CU28" s="222">
        <v>76.869827057684702</v>
      </c>
      <c r="CV28" s="222">
        <v>80.171729466578967</v>
      </c>
      <c r="CW28" s="222">
        <v>83.592875011003969</v>
      </c>
      <c r="CX28" s="223">
        <v>88.240010308070993</v>
      </c>
    </row>
    <row r="29" spans="1:102">
      <c r="A29" s="229">
        <f t="shared" si="4"/>
        <v>2005</v>
      </c>
      <c r="B29" s="50"/>
      <c r="C29" s="222">
        <v>39.398655156069665</v>
      </c>
      <c r="D29" s="222">
        <v>38.982907701723889</v>
      </c>
      <c r="E29" s="222">
        <v>38.300565349629231</v>
      </c>
      <c r="F29" s="222">
        <v>38.177230869626392</v>
      </c>
      <c r="G29" s="222">
        <v>37.679807237992343</v>
      </c>
      <c r="H29" s="222">
        <v>39.364261407280914</v>
      </c>
      <c r="I29" s="222">
        <v>38.921773173891538</v>
      </c>
      <c r="J29" s="222">
        <v>39.100876043144908</v>
      </c>
      <c r="K29" s="222">
        <v>39.151018294453166</v>
      </c>
      <c r="L29" s="222">
        <v>38.909253700626024</v>
      </c>
      <c r="M29" s="222">
        <v>39.051120995789347</v>
      </c>
      <c r="N29" s="222">
        <v>38.348824155636741</v>
      </c>
      <c r="O29" s="222">
        <v>39.434519616701024</v>
      </c>
      <c r="P29" s="222">
        <v>38.472307413235541</v>
      </c>
      <c r="Q29" s="222">
        <v>38.683003198744956</v>
      </c>
      <c r="R29" s="222">
        <v>39.564968912420156</v>
      </c>
      <c r="S29" s="222">
        <v>40.182107519284912</v>
      </c>
      <c r="T29" s="222">
        <v>39.623599959219298</v>
      </c>
      <c r="U29" s="222">
        <v>40.841541334056522</v>
      </c>
      <c r="V29" s="222">
        <v>41.406010568667945</v>
      </c>
      <c r="W29" s="222">
        <v>40.738603507365625</v>
      </c>
      <c r="X29" s="222">
        <v>41.562904917140401</v>
      </c>
      <c r="Y29" s="222">
        <v>42.66053025717931</v>
      </c>
      <c r="Z29" s="222">
        <v>43.366833131733983</v>
      </c>
      <c r="AA29" s="222">
        <v>43.499951389058921</v>
      </c>
      <c r="AB29" s="222">
        <v>42.038728506300721</v>
      </c>
      <c r="AC29" s="222">
        <v>43.606736849775082</v>
      </c>
      <c r="AD29" s="222">
        <v>42.289708395247146</v>
      </c>
      <c r="AE29" s="222">
        <v>43.960000962374153</v>
      </c>
      <c r="AF29" s="222">
        <v>43.97694548140155</v>
      </c>
      <c r="AG29" s="222">
        <v>43.63790552618493</v>
      </c>
      <c r="AH29" s="222">
        <v>43.120425486090248</v>
      </c>
      <c r="AI29" s="222">
        <v>43.370030270166644</v>
      </c>
      <c r="AJ29" s="222">
        <v>44.254254805218785</v>
      </c>
      <c r="AK29" s="222">
        <v>43.57752040689347</v>
      </c>
      <c r="AL29" s="222">
        <v>43.594288199566705</v>
      </c>
      <c r="AM29" s="222">
        <v>44.559329833562394</v>
      </c>
      <c r="AN29" s="222">
        <v>44.389177546696168</v>
      </c>
      <c r="AO29" s="222">
        <v>44.490859498906559</v>
      </c>
      <c r="AP29" s="222">
        <v>44.326987738734573</v>
      </c>
      <c r="AQ29" s="222">
        <v>45.58676098166989</v>
      </c>
      <c r="AR29" s="222">
        <v>45.311670718056469</v>
      </c>
      <c r="AS29" s="222">
        <v>45.051690137225599</v>
      </c>
      <c r="AT29" s="222">
        <v>44.398210545861374</v>
      </c>
      <c r="AU29" s="222">
        <v>45.613905985359409</v>
      </c>
      <c r="AV29" s="222">
        <v>45.231175521825435</v>
      </c>
      <c r="AW29" s="222">
        <v>45.407229990582081</v>
      </c>
      <c r="AX29" s="222">
        <v>46.169506088241747</v>
      </c>
      <c r="AY29" s="222">
        <v>46.842440460882074</v>
      </c>
      <c r="AZ29" s="222">
        <v>45.789207603132141</v>
      </c>
      <c r="BA29" s="222">
        <v>45.683047825455922</v>
      </c>
      <c r="BB29" s="222">
        <v>47.282610285245752</v>
      </c>
      <c r="BC29" s="222">
        <v>47.238856385411296</v>
      </c>
      <c r="BD29" s="222">
        <v>48.701144067358371</v>
      </c>
      <c r="BE29" s="222">
        <v>49.321893668623929</v>
      </c>
      <c r="BF29" s="222">
        <v>49.847037259753037</v>
      </c>
      <c r="BG29" s="222">
        <v>49.681598990172638</v>
      </c>
      <c r="BH29" s="222">
        <v>49.34877778646679</v>
      </c>
      <c r="BI29" s="222">
        <v>49.031319547693627</v>
      </c>
      <c r="BJ29" s="222">
        <v>49.954963922872004</v>
      </c>
      <c r="BK29" s="222">
        <v>50.388705267904179</v>
      </c>
      <c r="BL29" s="222">
        <v>49.923222758351265</v>
      </c>
      <c r="BM29" s="222">
        <v>50.876864640975697</v>
      </c>
      <c r="BN29" s="222">
        <v>50.432914934070361</v>
      </c>
      <c r="BO29" s="222">
        <v>51.974923762021476</v>
      </c>
      <c r="BP29" s="222">
        <v>51.939852184155903</v>
      </c>
      <c r="BQ29" s="222">
        <v>52.194164212464408</v>
      </c>
      <c r="BR29" s="222">
        <v>51.551158387958033</v>
      </c>
      <c r="BS29" s="222">
        <v>52.786199567806193</v>
      </c>
      <c r="BT29" s="222">
        <v>51.723148632336319</v>
      </c>
      <c r="BU29" s="222">
        <v>52.209093351093109</v>
      </c>
      <c r="BV29" s="222">
        <v>52.32162618149453</v>
      </c>
      <c r="BW29" s="222">
        <v>54.093246144372124</v>
      </c>
      <c r="BX29" s="222">
        <v>55.314536234343606</v>
      </c>
      <c r="BY29" s="222">
        <v>55.413403632261847</v>
      </c>
      <c r="BZ29" s="222">
        <v>55.685112082386162</v>
      </c>
      <c r="CA29" s="222">
        <v>57.288369890728873</v>
      </c>
      <c r="CB29" s="222">
        <v>57.328056284085996</v>
      </c>
      <c r="CC29" s="222">
        <v>59.398199310689328</v>
      </c>
      <c r="CD29" s="222">
        <v>60.944897504437407</v>
      </c>
      <c r="CE29" s="222">
        <v>60.039749153706573</v>
      </c>
      <c r="CF29" s="222">
        <v>60.683151652682106</v>
      </c>
      <c r="CG29" s="222">
        <v>61.929392764867679</v>
      </c>
      <c r="CH29" s="222">
        <v>62.219510705022699</v>
      </c>
      <c r="CI29" s="222">
        <v>62.194002241710912</v>
      </c>
      <c r="CJ29" s="222">
        <v>64.055558797898385</v>
      </c>
      <c r="CK29" s="222">
        <v>63.882006959112971</v>
      </c>
      <c r="CL29" s="222">
        <v>65.184018661784535</v>
      </c>
      <c r="CM29" s="222">
        <v>64.971048951998256</v>
      </c>
      <c r="CN29" s="222">
        <v>65.441186241886953</v>
      </c>
      <c r="CO29" s="222">
        <v>66.885583046536212</v>
      </c>
      <c r="CP29" s="222">
        <v>67.858034265396</v>
      </c>
      <c r="CQ29" s="222">
        <v>69.290405270167042</v>
      </c>
      <c r="CR29" s="222">
        <v>71.718591788711791</v>
      </c>
      <c r="CS29" s="222">
        <v>74.389359932759049</v>
      </c>
      <c r="CT29" s="222">
        <v>74.77024893209105</v>
      </c>
      <c r="CU29" s="222">
        <v>76.912887923650914</v>
      </c>
      <c r="CV29" s="222">
        <v>80.054465612557834</v>
      </c>
      <c r="CW29" s="222">
        <v>83.272137600032693</v>
      </c>
      <c r="CX29" s="223">
        <v>88.543820051280619</v>
      </c>
    </row>
    <row r="30" spans="1:102">
      <c r="A30" s="229">
        <f t="shared" si="4"/>
        <v>2006</v>
      </c>
      <c r="B30" s="50"/>
      <c r="C30" s="222">
        <v>38.126518627010867</v>
      </c>
      <c r="D30" s="222">
        <v>38.961848547343912</v>
      </c>
      <c r="E30" s="222">
        <v>37.844195508039938</v>
      </c>
      <c r="F30" s="222">
        <v>38.658410374790833</v>
      </c>
      <c r="G30" s="222">
        <v>36.93573874313693</v>
      </c>
      <c r="H30" s="222">
        <v>38.747119671981686</v>
      </c>
      <c r="I30" s="222">
        <v>38.76822847024021</v>
      </c>
      <c r="J30" s="222">
        <v>37.616333682533607</v>
      </c>
      <c r="K30" s="222">
        <v>39.412235460253143</v>
      </c>
      <c r="L30" s="222">
        <v>40.196667442054476</v>
      </c>
      <c r="M30" s="222">
        <v>38.654349329201224</v>
      </c>
      <c r="N30" s="222">
        <v>39.673800854323176</v>
      </c>
      <c r="O30" s="222">
        <v>39.333096918659884</v>
      </c>
      <c r="P30" s="222">
        <v>38.991320841855902</v>
      </c>
      <c r="Q30" s="222">
        <v>38.767438979806109</v>
      </c>
      <c r="R30" s="222">
        <v>38.168520535253506</v>
      </c>
      <c r="S30" s="222">
        <v>39.204001698534711</v>
      </c>
      <c r="T30" s="222">
        <v>40.141469038296897</v>
      </c>
      <c r="U30" s="222">
        <v>41.089105410252294</v>
      </c>
      <c r="V30" s="222">
        <v>38.972233646622357</v>
      </c>
      <c r="W30" s="222">
        <v>41.076098176169793</v>
      </c>
      <c r="X30" s="222">
        <v>40.549735384539773</v>
      </c>
      <c r="Y30" s="222">
        <v>42.878422842266097</v>
      </c>
      <c r="Z30" s="222">
        <v>44.01299110401775</v>
      </c>
      <c r="AA30" s="222">
        <v>42.857792966106238</v>
      </c>
      <c r="AB30" s="222">
        <v>42.787690859918648</v>
      </c>
      <c r="AC30" s="222">
        <v>43.776496222395565</v>
      </c>
      <c r="AD30" s="222">
        <v>42.227960723333524</v>
      </c>
      <c r="AE30" s="222">
        <v>43.531243888885705</v>
      </c>
      <c r="AF30" s="222">
        <v>43.520489936876423</v>
      </c>
      <c r="AG30" s="222">
        <v>44.202658470724337</v>
      </c>
      <c r="AH30" s="222">
        <v>43.13986016300376</v>
      </c>
      <c r="AI30" s="222">
        <v>44.31956221350805</v>
      </c>
      <c r="AJ30" s="222">
        <v>44.679499959549084</v>
      </c>
      <c r="AK30" s="222">
        <v>44.583081617963821</v>
      </c>
      <c r="AL30" s="222">
        <v>44.651537368365425</v>
      </c>
      <c r="AM30" s="222">
        <v>44.741516122908564</v>
      </c>
      <c r="AN30" s="222">
        <v>44.486678347360524</v>
      </c>
      <c r="AO30" s="222">
        <v>44.638352683751584</v>
      </c>
      <c r="AP30" s="222">
        <v>45.684900685862267</v>
      </c>
      <c r="AQ30" s="222">
        <v>45.012808400688805</v>
      </c>
      <c r="AR30" s="222">
        <v>45.809434059485575</v>
      </c>
      <c r="AS30" s="222">
        <v>45.788585138404351</v>
      </c>
      <c r="AT30" s="222">
        <v>45.703935261351084</v>
      </c>
      <c r="AU30" s="222">
        <v>45.871804069740115</v>
      </c>
      <c r="AV30" s="222">
        <v>45.82585886793445</v>
      </c>
      <c r="AW30" s="222">
        <v>46.437064505341787</v>
      </c>
      <c r="AX30" s="222">
        <v>46.052110750656773</v>
      </c>
      <c r="AY30" s="222">
        <v>46.471611553245694</v>
      </c>
      <c r="AZ30" s="222">
        <v>45.762719355206542</v>
      </c>
      <c r="BA30" s="222">
        <v>46.841231629178388</v>
      </c>
      <c r="BB30" s="222">
        <v>47.036260788812761</v>
      </c>
      <c r="BC30" s="222">
        <v>48.927192682190785</v>
      </c>
      <c r="BD30" s="222">
        <v>47.900615886132222</v>
      </c>
      <c r="BE30" s="222">
        <v>48.837106091315817</v>
      </c>
      <c r="BF30" s="222">
        <v>48.8514126507771</v>
      </c>
      <c r="BG30" s="222">
        <v>50.238994151700901</v>
      </c>
      <c r="BH30" s="222">
        <v>49.370448666213939</v>
      </c>
      <c r="BI30" s="222">
        <v>49.942285775795597</v>
      </c>
      <c r="BJ30" s="222">
        <v>50.16453907562218</v>
      </c>
      <c r="BK30" s="222">
        <v>49.294898428405233</v>
      </c>
      <c r="BL30" s="222">
        <v>50.451460247241293</v>
      </c>
      <c r="BM30" s="222">
        <v>50.74774887248099</v>
      </c>
      <c r="BN30" s="222">
        <v>51.393538678046198</v>
      </c>
      <c r="BO30" s="222">
        <v>51.506842149392561</v>
      </c>
      <c r="BP30" s="222">
        <v>52.612120197894981</v>
      </c>
      <c r="BQ30" s="222">
        <v>52.168904627653575</v>
      </c>
      <c r="BR30" s="222">
        <v>52.134272671360186</v>
      </c>
      <c r="BS30" s="222">
        <v>52.834324124690383</v>
      </c>
      <c r="BT30" s="222">
        <v>51.896676741463303</v>
      </c>
      <c r="BU30" s="222">
        <v>52.888627065569082</v>
      </c>
      <c r="BV30" s="222">
        <v>52.266661219909224</v>
      </c>
      <c r="BW30" s="222">
        <v>53.626539686048716</v>
      </c>
      <c r="BX30" s="222">
        <v>54.067235110144026</v>
      </c>
      <c r="BY30" s="222">
        <v>55.543220206533846</v>
      </c>
      <c r="BZ30" s="222">
        <v>56.660988610095259</v>
      </c>
      <c r="CA30" s="222">
        <v>57.120557102389043</v>
      </c>
      <c r="CB30" s="222">
        <v>57.611721396485379</v>
      </c>
      <c r="CC30" s="222">
        <v>58.789718503751551</v>
      </c>
      <c r="CD30" s="222">
        <v>58.774698329856541</v>
      </c>
      <c r="CE30" s="222">
        <v>59.478136572935227</v>
      </c>
      <c r="CF30" s="222">
        <v>61.285281841139451</v>
      </c>
      <c r="CG30" s="222">
        <v>60.532133198709424</v>
      </c>
      <c r="CH30" s="222">
        <v>61.373645249100363</v>
      </c>
      <c r="CI30" s="222">
        <v>62.159973547887596</v>
      </c>
      <c r="CJ30" s="222">
        <v>63.460400151035444</v>
      </c>
      <c r="CK30" s="222">
        <v>63.669592972930531</v>
      </c>
      <c r="CL30" s="222">
        <v>64.671024175171979</v>
      </c>
      <c r="CM30" s="222">
        <v>64.941502709241988</v>
      </c>
      <c r="CN30" s="222">
        <v>65.285824808667329</v>
      </c>
      <c r="CO30" s="222">
        <v>66.85357425282514</v>
      </c>
      <c r="CP30" s="222">
        <v>68.048317923892</v>
      </c>
      <c r="CQ30" s="222">
        <v>69.38497220352123</v>
      </c>
      <c r="CR30" s="222">
        <v>71.73152677389578</v>
      </c>
      <c r="CS30" s="222">
        <v>73.805527750564934</v>
      </c>
      <c r="CT30" s="222">
        <v>75.245908246548439</v>
      </c>
      <c r="CU30" s="222">
        <v>77.228930502244637</v>
      </c>
      <c r="CV30" s="222">
        <v>79.55527788371387</v>
      </c>
      <c r="CW30" s="222">
        <v>83.693167057182407</v>
      </c>
      <c r="CX30" s="223">
        <v>87.979515863089034</v>
      </c>
    </row>
    <row r="31" spans="1:102">
      <c r="A31" s="229">
        <f t="shared" si="4"/>
        <v>2007</v>
      </c>
      <c r="B31" s="50"/>
      <c r="C31" s="222">
        <v>39.215053160057806</v>
      </c>
      <c r="D31" s="222">
        <v>38.094330109064764</v>
      </c>
      <c r="E31" s="222">
        <v>39.000183907946088</v>
      </c>
      <c r="F31" s="222">
        <v>37.351132879866093</v>
      </c>
      <c r="G31" s="222">
        <v>37.89952939231442</v>
      </c>
      <c r="H31" s="222">
        <v>37.908652492584892</v>
      </c>
      <c r="I31" s="222">
        <v>39.17971148386593</v>
      </c>
      <c r="J31" s="222">
        <v>39.090539684016875</v>
      </c>
      <c r="K31" s="222">
        <v>38.331944157124383</v>
      </c>
      <c r="L31" s="222">
        <v>39.373505314651872</v>
      </c>
      <c r="M31" s="222">
        <v>39.801474196462678</v>
      </c>
      <c r="N31" s="222">
        <v>38.257894382930772</v>
      </c>
      <c r="O31" s="222">
        <v>38.490194607979447</v>
      </c>
      <c r="P31" s="222">
        <v>39.185141073157226</v>
      </c>
      <c r="Q31" s="222">
        <v>39.798542183035828</v>
      </c>
      <c r="R31" s="222">
        <v>40.47268670882535</v>
      </c>
      <c r="S31" s="222">
        <v>40.541189909426826</v>
      </c>
      <c r="T31" s="222">
        <v>40.384162890495467</v>
      </c>
      <c r="U31" s="222">
        <v>40.539840006099247</v>
      </c>
      <c r="V31" s="222">
        <v>40.753963577251959</v>
      </c>
      <c r="W31" s="222">
        <v>42.056861200485017</v>
      </c>
      <c r="X31" s="222">
        <v>42.589366181021731</v>
      </c>
      <c r="Y31" s="222">
        <v>43.569990705918698</v>
      </c>
      <c r="Z31" s="222">
        <v>44.099545359939782</v>
      </c>
      <c r="AA31" s="222">
        <v>42.964921544833992</v>
      </c>
      <c r="AB31" s="222">
        <v>44.320649613480974</v>
      </c>
      <c r="AC31" s="222">
        <v>44.154214418739322</v>
      </c>
      <c r="AD31" s="222">
        <v>43.769584680364453</v>
      </c>
      <c r="AE31" s="222">
        <v>42.1670408080765</v>
      </c>
      <c r="AF31" s="222">
        <v>44.288738966390142</v>
      </c>
      <c r="AG31" s="222">
        <v>45.142035399712753</v>
      </c>
      <c r="AH31" s="222">
        <v>42.325728929952895</v>
      </c>
      <c r="AI31" s="222">
        <v>43.902799938641216</v>
      </c>
      <c r="AJ31" s="222">
        <v>44.546446275782785</v>
      </c>
      <c r="AK31" s="222">
        <v>44.70842340913768</v>
      </c>
      <c r="AL31" s="222">
        <v>44.877958671106938</v>
      </c>
      <c r="AM31" s="222">
        <v>43.969386383288636</v>
      </c>
      <c r="AN31" s="222">
        <v>44.817256748924862</v>
      </c>
      <c r="AO31" s="222">
        <v>45.702953524047288</v>
      </c>
      <c r="AP31" s="222">
        <v>45.121621473792821</v>
      </c>
      <c r="AQ31" s="222">
        <v>45.34674762522495</v>
      </c>
      <c r="AR31" s="222">
        <v>45.310663645415261</v>
      </c>
      <c r="AS31" s="222">
        <v>45.932517133022692</v>
      </c>
      <c r="AT31" s="222">
        <v>45.789979418418369</v>
      </c>
      <c r="AU31" s="222">
        <v>46.860697046792239</v>
      </c>
      <c r="AV31" s="222">
        <v>46.757338595797712</v>
      </c>
      <c r="AW31" s="222">
        <v>46.56008127140543</v>
      </c>
      <c r="AX31" s="222">
        <v>46.905463355273113</v>
      </c>
      <c r="AY31" s="222">
        <v>47.293154346731448</v>
      </c>
      <c r="AZ31" s="222">
        <v>46.293444282692718</v>
      </c>
      <c r="BA31" s="222">
        <v>47.342070776287869</v>
      </c>
      <c r="BB31" s="222">
        <v>47.966077484353292</v>
      </c>
      <c r="BC31" s="222">
        <v>48.345931309159205</v>
      </c>
      <c r="BD31" s="222">
        <v>48.382531109277117</v>
      </c>
      <c r="BE31" s="222">
        <v>49.201814700867899</v>
      </c>
      <c r="BF31" s="222">
        <v>48.751269021932181</v>
      </c>
      <c r="BG31" s="222">
        <v>49.89893305761435</v>
      </c>
      <c r="BH31" s="222">
        <v>50.556462629444972</v>
      </c>
      <c r="BI31" s="222">
        <v>49.596596000411054</v>
      </c>
      <c r="BJ31" s="222">
        <v>50.000400854593245</v>
      </c>
      <c r="BK31" s="222">
        <v>49.580444735691941</v>
      </c>
      <c r="BL31" s="222">
        <v>50.727631892151216</v>
      </c>
      <c r="BM31" s="222">
        <v>50.55483994299005</v>
      </c>
      <c r="BN31" s="222">
        <v>51.25193444815168</v>
      </c>
      <c r="BO31" s="222">
        <v>51.942333507657168</v>
      </c>
      <c r="BP31" s="222">
        <v>51.822584123018324</v>
      </c>
      <c r="BQ31" s="222">
        <v>51.135553765795727</v>
      </c>
      <c r="BR31" s="222">
        <v>51.124451321385749</v>
      </c>
      <c r="BS31" s="222">
        <v>52.370274842915656</v>
      </c>
      <c r="BT31" s="222">
        <v>52.145315844697578</v>
      </c>
      <c r="BU31" s="222">
        <v>52.199816514781048</v>
      </c>
      <c r="BV31" s="222">
        <v>53.221518613591904</v>
      </c>
      <c r="BW31" s="222">
        <v>54.187450761294727</v>
      </c>
      <c r="BX31" s="222">
        <v>54.669058636030471</v>
      </c>
      <c r="BY31" s="222">
        <v>54.610770714102429</v>
      </c>
      <c r="BZ31" s="222">
        <v>56.494184620541368</v>
      </c>
      <c r="CA31" s="222">
        <v>57.397857965078408</v>
      </c>
      <c r="CB31" s="222">
        <v>57.330957850940287</v>
      </c>
      <c r="CC31" s="222">
        <v>57.887705216323347</v>
      </c>
      <c r="CD31" s="222">
        <v>58.035704805107663</v>
      </c>
      <c r="CE31" s="222">
        <v>58.803129908625813</v>
      </c>
      <c r="CF31" s="222">
        <v>60.101249842705258</v>
      </c>
      <c r="CG31" s="222">
        <v>60.096961811756813</v>
      </c>
      <c r="CH31" s="222">
        <v>61.266132956178403</v>
      </c>
      <c r="CI31" s="222">
        <v>61.517948648845696</v>
      </c>
      <c r="CJ31" s="222">
        <v>62.369131032806131</v>
      </c>
      <c r="CK31" s="222">
        <v>62.209033944177975</v>
      </c>
      <c r="CL31" s="222">
        <v>62.680207524296144</v>
      </c>
      <c r="CM31" s="222">
        <v>64.325217215876251</v>
      </c>
      <c r="CN31" s="222">
        <v>64.34584852347102</v>
      </c>
      <c r="CO31" s="222">
        <v>64.849657254156696</v>
      </c>
      <c r="CP31" s="222">
        <v>67.238167668462367</v>
      </c>
      <c r="CQ31" s="222">
        <v>69.580986829726271</v>
      </c>
      <c r="CR31" s="222">
        <v>71.562563079311616</v>
      </c>
      <c r="CS31" s="222">
        <v>73.442460844945757</v>
      </c>
      <c r="CT31" s="222">
        <v>75.394913150162225</v>
      </c>
      <c r="CU31" s="222">
        <v>76.285397000421455</v>
      </c>
      <c r="CV31" s="222">
        <v>79.398714127705659</v>
      </c>
      <c r="CW31" s="222">
        <v>82.599574485889605</v>
      </c>
      <c r="CX31" s="223">
        <v>87.526948710335432</v>
      </c>
    </row>
    <row r="32" spans="1:102">
      <c r="A32" s="229">
        <f>A31+1</f>
        <v>2008</v>
      </c>
      <c r="B32" s="50"/>
      <c r="C32" s="222">
        <v>38.170774479617499</v>
      </c>
      <c r="D32" s="222">
        <v>38.406687333899576</v>
      </c>
      <c r="E32" s="222">
        <v>38.170584678949645</v>
      </c>
      <c r="F32" s="222">
        <v>37.722726380760825</v>
      </c>
      <c r="G32" s="222">
        <v>37.82712109824574</v>
      </c>
      <c r="H32" s="222">
        <v>38.28632896838743</v>
      </c>
      <c r="I32" s="222">
        <v>38.631596276479257</v>
      </c>
      <c r="J32" s="222">
        <v>37.926244278495993</v>
      </c>
      <c r="K32" s="222">
        <v>38.255754388833289</v>
      </c>
      <c r="L32" s="222">
        <v>38.518364665077151</v>
      </c>
      <c r="M32" s="222">
        <v>38.269910297757384</v>
      </c>
      <c r="N32" s="222">
        <v>38.981417136531192</v>
      </c>
      <c r="O32" s="222">
        <v>38.150167235309176</v>
      </c>
      <c r="P32" s="222">
        <v>39.496855775183882</v>
      </c>
      <c r="Q32" s="222">
        <v>38.960982676213725</v>
      </c>
      <c r="R32" s="222">
        <v>40.297623633885046</v>
      </c>
      <c r="S32" s="222">
        <v>41.124800489973694</v>
      </c>
      <c r="T32" s="222">
        <v>40.883047838141955</v>
      </c>
      <c r="U32" s="222">
        <v>41.135175626088383</v>
      </c>
      <c r="V32" s="222">
        <v>40.613377550516162</v>
      </c>
      <c r="W32" s="222">
        <v>42.286243424388196</v>
      </c>
      <c r="X32" s="222">
        <v>43.666994779079417</v>
      </c>
      <c r="Y32" s="222">
        <v>43.879276285538573</v>
      </c>
      <c r="Z32" s="222">
        <v>43.660232540680333</v>
      </c>
      <c r="AA32" s="222">
        <v>44.451317435124658</v>
      </c>
      <c r="AB32" s="222">
        <v>44.06214624700528</v>
      </c>
      <c r="AC32" s="222">
        <v>43.823397566115773</v>
      </c>
      <c r="AD32" s="222">
        <v>43.623634623782422</v>
      </c>
      <c r="AE32" s="222">
        <v>43.83860347471677</v>
      </c>
      <c r="AF32" s="222">
        <v>44.246033207478639</v>
      </c>
      <c r="AG32" s="222">
        <v>44.682435602659965</v>
      </c>
      <c r="AH32" s="222">
        <v>43.894985183836681</v>
      </c>
      <c r="AI32" s="222">
        <v>42.815780795582718</v>
      </c>
      <c r="AJ32" s="222">
        <v>44.758967127535364</v>
      </c>
      <c r="AK32" s="222">
        <v>44.755168860015232</v>
      </c>
      <c r="AL32" s="222">
        <v>44.796785936322891</v>
      </c>
      <c r="AM32" s="222">
        <v>45.421728134041743</v>
      </c>
      <c r="AN32" s="222">
        <v>45.838521305023576</v>
      </c>
      <c r="AO32" s="222">
        <v>45.158878346815996</v>
      </c>
      <c r="AP32" s="222">
        <v>45.812881541975081</v>
      </c>
      <c r="AQ32" s="222">
        <v>46.37076277153745</v>
      </c>
      <c r="AR32" s="222">
        <v>46.905441932045171</v>
      </c>
      <c r="AS32" s="222">
        <v>46.877707757787725</v>
      </c>
      <c r="AT32" s="222">
        <v>46.277970783399539</v>
      </c>
      <c r="AU32" s="222">
        <v>46.988090809926383</v>
      </c>
      <c r="AV32" s="222">
        <v>46.909426210766611</v>
      </c>
      <c r="AW32" s="222">
        <v>45.920613718669237</v>
      </c>
      <c r="AX32" s="222">
        <v>47.075030587016784</v>
      </c>
      <c r="AY32" s="222">
        <v>47.405884652078107</v>
      </c>
      <c r="AZ32" s="222">
        <v>47.498583392655341</v>
      </c>
      <c r="BA32" s="222">
        <v>47.725022226536346</v>
      </c>
      <c r="BB32" s="222">
        <v>47.598993104514349</v>
      </c>
      <c r="BC32" s="222">
        <v>47.832698274679586</v>
      </c>
      <c r="BD32" s="222">
        <v>48.288255002307544</v>
      </c>
      <c r="BE32" s="222">
        <v>48.704039212082591</v>
      </c>
      <c r="BF32" s="222">
        <v>47.781254947073961</v>
      </c>
      <c r="BG32" s="222">
        <v>48.449266558386064</v>
      </c>
      <c r="BH32" s="222">
        <v>49.569819416165394</v>
      </c>
      <c r="BI32" s="222">
        <v>49.086646980338877</v>
      </c>
      <c r="BJ32" s="222">
        <v>49.292506993456122</v>
      </c>
      <c r="BK32" s="222">
        <v>49.748185067236726</v>
      </c>
      <c r="BL32" s="222">
        <v>49.242840532295901</v>
      </c>
      <c r="BM32" s="222">
        <v>49.344773246524831</v>
      </c>
      <c r="BN32" s="222">
        <v>50.098076266917637</v>
      </c>
      <c r="BO32" s="222">
        <v>50.200562011914919</v>
      </c>
      <c r="BP32" s="222">
        <v>48.655645460086028</v>
      </c>
      <c r="BQ32" s="222">
        <v>50.52461734379699</v>
      </c>
      <c r="BR32" s="222">
        <v>51.143050334736031</v>
      </c>
      <c r="BS32" s="222">
        <v>51.18882574589253</v>
      </c>
      <c r="BT32" s="222">
        <v>52.796577794275116</v>
      </c>
      <c r="BU32" s="222">
        <v>52.600475446389851</v>
      </c>
      <c r="BV32" s="222">
        <v>54.687398781223983</v>
      </c>
      <c r="BW32" s="222">
        <v>55.159047560601522</v>
      </c>
      <c r="BX32" s="222">
        <v>56.329615135805611</v>
      </c>
      <c r="BY32" s="222">
        <v>55.980944743195444</v>
      </c>
      <c r="BZ32" s="222">
        <v>56.453417204178486</v>
      </c>
      <c r="CA32" s="222">
        <v>57.610139375738747</v>
      </c>
      <c r="CB32" s="222">
        <v>57.76608796267849</v>
      </c>
      <c r="CC32" s="222">
        <v>57.278321493995797</v>
      </c>
      <c r="CD32" s="222">
        <v>58.706694101587431</v>
      </c>
      <c r="CE32" s="222">
        <v>59.649568281248214</v>
      </c>
      <c r="CF32" s="222">
        <v>59.558440506031644</v>
      </c>
      <c r="CG32" s="222">
        <v>60.861870285501929</v>
      </c>
      <c r="CH32" s="222">
        <v>61.196686259435261</v>
      </c>
      <c r="CI32" s="222">
        <v>61.967405415614003</v>
      </c>
      <c r="CJ32" s="222">
        <v>62.193021100107842</v>
      </c>
      <c r="CK32" s="222">
        <v>62.477179203425322</v>
      </c>
      <c r="CL32" s="222">
        <v>63.782523881277243</v>
      </c>
      <c r="CM32" s="222">
        <v>63.58847771561355</v>
      </c>
      <c r="CN32" s="222">
        <v>65.982335351217017</v>
      </c>
      <c r="CO32" s="222">
        <v>66.831477631045033</v>
      </c>
      <c r="CP32" s="222">
        <v>67.977569371100131</v>
      </c>
      <c r="CQ32" s="222">
        <v>69.215922830241624</v>
      </c>
      <c r="CR32" s="222">
        <v>71.249047736680197</v>
      </c>
      <c r="CS32" s="222">
        <v>73.002886842786751</v>
      </c>
      <c r="CT32" s="222">
        <v>73.459529629234851</v>
      </c>
      <c r="CU32" s="222">
        <v>75.714259102653344</v>
      </c>
      <c r="CV32" s="222">
        <v>79.041224771371006</v>
      </c>
      <c r="CW32" s="222">
        <v>81.885638962439984</v>
      </c>
      <c r="CX32" s="223">
        <v>87.26354335461491</v>
      </c>
    </row>
    <row r="33" spans="1:102">
      <c r="A33" s="229">
        <f t="shared" si="4"/>
        <v>2009</v>
      </c>
      <c r="B33" s="50"/>
      <c r="C33" s="222">
        <v>37.896534956031118</v>
      </c>
      <c r="D33" s="222">
        <v>36.910829166669593</v>
      </c>
      <c r="E33" s="222">
        <v>37.953812340617098</v>
      </c>
      <c r="F33" s="222">
        <v>36.909510814937583</v>
      </c>
      <c r="G33" s="222">
        <v>37.554238734183734</v>
      </c>
      <c r="H33" s="222">
        <v>38.026300722196368</v>
      </c>
      <c r="I33" s="222">
        <v>37.488726708536873</v>
      </c>
      <c r="J33" s="222">
        <v>38.585444236147154</v>
      </c>
      <c r="K33" s="222">
        <v>38.790027222117899</v>
      </c>
      <c r="L33" s="222">
        <v>38.208012689338403</v>
      </c>
      <c r="M33" s="222">
        <v>37.799952548807134</v>
      </c>
      <c r="N33" s="222">
        <v>38.941150463362128</v>
      </c>
      <c r="O33" s="222">
        <v>39.735961191800286</v>
      </c>
      <c r="P33" s="222">
        <v>40.599324187549122</v>
      </c>
      <c r="Q33" s="222">
        <v>40.71025504517231</v>
      </c>
      <c r="R33" s="222">
        <v>40.339063193232143</v>
      </c>
      <c r="S33" s="222">
        <v>40.615631304038153</v>
      </c>
      <c r="T33" s="222">
        <v>42.821598109987683</v>
      </c>
      <c r="U33" s="222">
        <v>42.692801526423352</v>
      </c>
      <c r="V33" s="222">
        <v>41.678698194622683</v>
      </c>
      <c r="W33" s="222">
        <v>43.503624588935644</v>
      </c>
      <c r="X33" s="222">
        <v>43.701497423734814</v>
      </c>
      <c r="Y33" s="222">
        <v>43.639316750082251</v>
      </c>
      <c r="Z33" s="222">
        <v>44.653212479775185</v>
      </c>
      <c r="AA33" s="222">
        <v>44.549805867481489</v>
      </c>
      <c r="AB33" s="222">
        <v>43.880061940399024</v>
      </c>
      <c r="AC33" s="222">
        <v>43.828955725107974</v>
      </c>
      <c r="AD33" s="222">
        <v>43.5250855678375</v>
      </c>
      <c r="AE33" s="222">
        <v>43.631061191535309</v>
      </c>
      <c r="AF33" s="222">
        <v>44.712373882636577</v>
      </c>
      <c r="AG33" s="222">
        <v>44.770365313781042</v>
      </c>
      <c r="AH33" s="222">
        <v>44.190081071742377</v>
      </c>
      <c r="AI33" s="222">
        <v>44.609485782774492</v>
      </c>
      <c r="AJ33" s="222">
        <v>43.927945438240201</v>
      </c>
      <c r="AK33" s="222">
        <v>44.955859575968134</v>
      </c>
      <c r="AL33" s="222">
        <v>45.467250608190611</v>
      </c>
      <c r="AM33" s="222">
        <v>45.482909931121455</v>
      </c>
      <c r="AN33" s="222">
        <v>45.261996284445367</v>
      </c>
      <c r="AO33" s="222">
        <v>46.484068880886255</v>
      </c>
      <c r="AP33" s="222">
        <v>46.005985246039579</v>
      </c>
      <c r="AQ33" s="222">
        <v>46.477457719934826</v>
      </c>
      <c r="AR33" s="222">
        <v>45.763694883379017</v>
      </c>
      <c r="AS33" s="222">
        <v>46.594015313690946</v>
      </c>
      <c r="AT33" s="222">
        <v>47.466430177620623</v>
      </c>
      <c r="AU33" s="222">
        <v>46.573285967288065</v>
      </c>
      <c r="AV33" s="222">
        <v>48.015398097664871</v>
      </c>
      <c r="AW33" s="222">
        <v>48.023933792399134</v>
      </c>
      <c r="AX33" s="222">
        <v>47.541322843416346</v>
      </c>
      <c r="AY33" s="222">
        <v>48.510819030511996</v>
      </c>
      <c r="AZ33" s="222">
        <v>47.222565878763461</v>
      </c>
      <c r="BA33" s="222">
        <v>47.519326026686706</v>
      </c>
      <c r="BB33" s="222">
        <v>48.474480817400739</v>
      </c>
      <c r="BC33" s="222">
        <v>48.170830152170105</v>
      </c>
      <c r="BD33" s="222">
        <v>48.228266496810214</v>
      </c>
      <c r="BE33" s="222">
        <v>49.144821974123644</v>
      </c>
      <c r="BF33" s="222">
        <v>48.606536908940825</v>
      </c>
      <c r="BG33" s="222">
        <v>48.68693523899934</v>
      </c>
      <c r="BH33" s="222">
        <v>49.382241141337339</v>
      </c>
      <c r="BI33" s="222">
        <v>50.187302301190066</v>
      </c>
      <c r="BJ33" s="222">
        <v>50.831555717340379</v>
      </c>
      <c r="BK33" s="222">
        <v>50.313848092178795</v>
      </c>
      <c r="BL33" s="222">
        <v>49.491738889558945</v>
      </c>
      <c r="BM33" s="222">
        <v>48.341371086113789</v>
      </c>
      <c r="BN33" s="222">
        <v>49.438716265647464</v>
      </c>
      <c r="BO33" s="222">
        <v>50.085779445304254</v>
      </c>
      <c r="BP33" s="222">
        <v>50.488508598563016</v>
      </c>
      <c r="BQ33" s="222">
        <v>51.236051215057159</v>
      </c>
      <c r="BR33" s="222">
        <v>51.444378931693336</v>
      </c>
      <c r="BS33" s="222">
        <v>52.149438652463211</v>
      </c>
      <c r="BT33" s="222">
        <v>52.168666576773866</v>
      </c>
      <c r="BU33" s="222">
        <v>53.577142682254348</v>
      </c>
      <c r="BV33" s="222">
        <v>52.935836752920324</v>
      </c>
      <c r="BW33" s="222">
        <v>54.659498780383736</v>
      </c>
      <c r="BX33" s="222">
        <v>55.83738428244159</v>
      </c>
      <c r="BY33" s="222">
        <v>56.11587848279602</v>
      </c>
      <c r="BZ33" s="222">
        <v>57.359382206500698</v>
      </c>
      <c r="CA33" s="222">
        <v>56.187362775425399</v>
      </c>
      <c r="CB33" s="222">
        <v>57.058836472650896</v>
      </c>
      <c r="CC33" s="222">
        <v>57.563495414099236</v>
      </c>
      <c r="CD33" s="222">
        <v>58.426100186145085</v>
      </c>
      <c r="CE33" s="222">
        <v>58.132271304206604</v>
      </c>
      <c r="CF33" s="222">
        <v>59.768091095748517</v>
      </c>
      <c r="CG33" s="222">
        <v>60.015351530208108</v>
      </c>
      <c r="CH33" s="222">
        <v>60.223735636079496</v>
      </c>
      <c r="CI33" s="222">
        <v>61.524216611156753</v>
      </c>
      <c r="CJ33" s="222">
        <v>62.056099923716566</v>
      </c>
      <c r="CK33" s="222">
        <v>61.91912140799807</v>
      </c>
      <c r="CL33" s="222">
        <v>62.870005490784301</v>
      </c>
      <c r="CM33" s="222">
        <v>63.229769823157213</v>
      </c>
      <c r="CN33" s="222">
        <v>64.06770877110651</v>
      </c>
      <c r="CO33" s="222">
        <v>66.628126769474164</v>
      </c>
      <c r="CP33" s="222">
        <v>68.223758682761442</v>
      </c>
      <c r="CQ33" s="222">
        <v>68.279297731194305</v>
      </c>
      <c r="CR33" s="222">
        <v>69.478977450103358</v>
      </c>
      <c r="CS33" s="222">
        <v>71.403650002641911</v>
      </c>
      <c r="CT33" s="222">
        <v>72.730550805629932</v>
      </c>
      <c r="CU33" s="222">
        <v>74.471097500722564</v>
      </c>
      <c r="CV33" s="222">
        <v>77.786989951455269</v>
      </c>
      <c r="CW33" s="222">
        <v>80.541108516975271</v>
      </c>
      <c r="CX33" s="223">
        <v>85.583321625042089</v>
      </c>
    </row>
    <row r="34" spans="1:102">
      <c r="A34" s="229">
        <f t="shared" si="4"/>
        <v>2010</v>
      </c>
      <c r="B34" s="50"/>
      <c r="C34" s="222">
        <v>38.01831807533592</v>
      </c>
      <c r="D34" s="222">
        <v>36.887179830465918</v>
      </c>
      <c r="E34" s="222">
        <v>37.953216721441756</v>
      </c>
      <c r="F34" s="222">
        <v>37.414250786313261</v>
      </c>
      <c r="G34" s="222">
        <v>38.558389433758016</v>
      </c>
      <c r="H34" s="222">
        <v>38.751245447856761</v>
      </c>
      <c r="I34" s="222">
        <v>38.504070272485784</v>
      </c>
      <c r="J34" s="222">
        <v>38.855565167316179</v>
      </c>
      <c r="K34" s="222">
        <v>39.018134432996952</v>
      </c>
      <c r="L34" s="222">
        <v>38.0256470908216</v>
      </c>
      <c r="M34" s="222">
        <v>38.073063099612156</v>
      </c>
      <c r="N34" s="222">
        <v>40.46291539138025</v>
      </c>
      <c r="O34" s="222">
        <v>39.801250390878032</v>
      </c>
      <c r="P34" s="222">
        <v>39.781570198316068</v>
      </c>
      <c r="Q34" s="222">
        <v>41.289203852295806</v>
      </c>
      <c r="R34" s="222">
        <v>41.915987087142774</v>
      </c>
      <c r="S34" s="222">
        <v>42.651619218686783</v>
      </c>
      <c r="T34" s="222">
        <v>42.020290780713502</v>
      </c>
      <c r="U34" s="222">
        <v>42.693119239391763</v>
      </c>
      <c r="V34" s="222">
        <v>43.628505089639098</v>
      </c>
      <c r="W34" s="222">
        <v>45.320625491092429</v>
      </c>
      <c r="X34" s="222">
        <v>44.207566063111912</v>
      </c>
      <c r="Y34" s="222">
        <v>45.499363032128244</v>
      </c>
      <c r="Z34" s="222">
        <v>45.119650520146728</v>
      </c>
      <c r="AA34" s="222">
        <v>46.264195818996569</v>
      </c>
      <c r="AB34" s="222">
        <v>43.6295777017666</v>
      </c>
      <c r="AC34" s="222">
        <v>43.621647972450319</v>
      </c>
      <c r="AD34" s="222">
        <v>44.985183364122378</v>
      </c>
      <c r="AE34" s="222">
        <v>44.905879358175603</v>
      </c>
      <c r="AF34" s="222">
        <v>45.030858845178841</v>
      </c>
      <c r="AG34" s="222">
        <v>45.018021796238031</v>
      </c>
      <c r="AH34" s="222">
        <v>45.130304695341245</v>
      </c>
      <c r="AI34" s="222">
        <v>44.475023074885989</v>
      </c>
      <c r="AJ34" s="222">
        <v>45.537085319923705</v>
      </c>
      <c r="AK34" s="222">
        <v>45.360818339486045</v>
      </c>
      <c r="AL34" s="222">
        <v>46.226902725122812</v>
      </c>
      <c r="AM34" s="222">
        <v>46.659894565283473</v>
      </c>
      <c r="AN34" s="222">
        <v>45.995089259503835</v>
      </c>
      <c r="AO34" s="222">
        <v>47.134636921768973</v>
      </c>
      <c r="AP34" s="222">
        <v>47.447007065234793</v>
      </c>
      <c r="AQ34" s="222">
        <v>46.759716465181739</v>
      </c>
      <c r="AR34" s="222">
        <v>47.653241432625229</v>
      </c>
      <c r="AS34" s="222">
        <v>48.212122627578481</v>
      </c>
      <c r="AT34" s="222">
        <v>47.26676547548221</v>
      </c>
      <c r="AU34" s="222">
        <v>48.369604430075498</v>
      </c>
      <c r="AV34" s="222">
        <v>48.166602707685811</v>
      </c>
      <c r="AW34" s="222">
        <v>48.617690984099774</v>
      </c>
      <c r="AX34" s="222">
        <v>49.267721341074612</v>
      </c>
      <c r="AY34" s="222">
        <v>48.498568812470104</v>
      </c>
      <c r="AZ34" s="222">
        <v>48.022196295640306</v>
      </c>
      <c r="BA34" s="222">
        <v>49.527512975436537</v>
      </c>
      <c r="BB34" s="222">
        <v>48.868406430120899</v>
      </c>
      <c r="BC34" s="222">
        <v>48.691791041541961</v>
      </c>
      <c r="BD34" s="222">
        <v>48.650167352347033</v>
      </c>
      <c r="BE34" s="222">
        <v>49.143521624541201</v>
      </c>
      <c r="BF34" s="222">
        <v>49.487288799780501</v>
      </c>
      <c r="BG34" s="222">
        <v>49.778810888910705</v>
      </c>
      <c r="BH34" s="222">
        <v>49.399205958228791</v>
      </c>
      <c r="BI34" s="222">
        <v>50.34011711572284</v>
      </c>
      <c r="BJ34" s="222">
        <v>49.858606362507764</v>
      </c>
      <c r="BK34" s="222">
        <v>50.424050853061082</v>
      </c>
      <c r="BL34" s="222">
        <v>49.662218994587718</v>
      </c>
      <c r="BM34" s="222">
        <v>50.647181004802576</v>
      </c>
      <c r="BN34" s="222">
        <v>50.775324205335423</v>
      </c>
      <c r="BO34" s="222">
        <v>49.890237134212846</v>
      </c>
      <c r="BP34" s="222">
        <v>51.595294972857459</v>
      </c>
      <c r="BQ34" s="222">
        <v>50.074493984899718</v>
      </c>
      <c r="BR34" s="222">
        <v>51.272669263689075</v>
      </c>
      <c r="BS34" s="222">
        <v>53.050137611370197</v>
      </c>
      <c r="BT34" s="222">
        <v>52.629896633885302</v>
      </c>
      <c r="BU34" s="222">
        <v>51.292810695634785</v>
      </c>
      <c r="BV34" s="222">
        <v>51.831040997556229</v>
      </c>
      <c r="BW34" s="222">
        <v>54.011005894185118</v>
      </c>
      <c r="BX34" s="222">
        <v>55.318871736995177</v>
      </c>
      <c r="BY34" s="222">
        <v>54.660160659360862</v>
      </c>
      <c r="BZ34" s="222">
        <v>55.510334141376184</v>
      </c>
      <c r="CA34" s="222">
        <v>56.331641806119272</v>
      </c>
      <c r="CB34" s="222">
        <v>56.2772374561006</v>
      </c>
      <c r="CC34" s="222">
        <v>56.45189288826861</v>
      </c>
      <c r="CD34" s="222">
        <v>56.868289467909136</v>
      </c>
      <c r="CE34" s="222">
        <v>57.017978887573079</v>
      </c>
      <c r="CF34" s="222">
        <v>58.924633682361723</v>
      </c>
      <c r="CG34" s="222">
        <v>57.505369758858407</v>
      </c>
      <c r="CH34" s="222">
        <v>59.734989317772865</v>
      </c>
      <c r="CI34" s="222">
        <v>60.218121667778689</v>
      </c>
      <c r="CJ34" s="222">
        <v>60.246180232273822</v>
      </c>
      <c r="CK34" s="222">
        <v>61.398706157764231</v>
      </c>
      <c r="CL34" s="222">
        <v>61.009741493543778</v>
      </c>
      <c r="CM34" s="222">
        <v>61.491400074046567</v>
      </c>
      <c r="CN34" s="222">
        <v>62.430657704305617</v>
      </c>
      <c r="CO34" s="222">
        <v>63.784125191390856</v>
      </c>
      <c r="CP34" s="222">
        <v>65.728404952176291</v>
      </c>
      <c r="CQ34" s="222">
        <v>67.413212696977766</v>
      </c>
      <c r="CR34" s="222">
        <v>68.487105036133997</v>
      </c>
      <c r="CS34" s="222">
        <v>70.064442874961202</v>
      </c>
      <c r="CT34" s="222">
        <v>70.808860796114914</v>
      </c>
      <c r="CU34" s="222">
        <v>72.318553285223913</v>
      </c>
      <c r="CV34" s="222">
        <v>75.008712802665968</v>
      </c>
      <c r="CW34" s="222">
        <v>78.472042623808775</v>
      </c>
      <c r="CX34" s="223">
        <v>83.134499947199174</v>
      </c>
    </row>
    <row r="35" spans="1:102">
      <c r="A35" s="229">
        <f t="shared" si="4"/>
        <v>2011</v>
      </c>
      <c r="B35" s="50"/>
      <c r="C35" s="222">
        <v>37.419860098979775</v>
      </c>
      <c r="D35" s="222">
        <v>36.493531930397666</v>
      </c>
      <c r="E35" s="222">
        <v>38.527868328664965</v>
      </c>
      <c r="F35" s="222">
        <v>36.414297892602683</v>
      </c>
      <c r="G35" s="222">
        <v>37.630831978273726</v>
      </c>
      <c r="H35" s="222">
        <v>38.409836911148012</v>
      </c>
      <c r="I35" s="222">
        <v>37.411347340453602</v>
      </c>
      <c r="J35" s="222">
        <v>38.051776776170875</v>
      </c>
      <c r="K35" s="222">
        <v>39.136697829718386</v>
      </c>
      <c r="L35" s="222">
        <v>37.79276959960518</v>
      </c>
      <c r="M35" s="222">
        <v>37.362950472575093</v>
      </c>
      <c r="N35" s="222">
        <v>38.815051189025418</v>
      </c>
      <c r="O35" s="222">
        <v>40.205452791993174</v>
      </c>
      <c r="P35" s="222">
        <v>41.756940314969846</v>
      </c>
      <c r="Q35" s="222">
        <v>41.572436136570253</v>
      </c>
      <c r="R35" s="222">
        <v>43.705504682189897</v>
      </c>
      <c r="S35" s="222">
        <v>43.554978236006953</v>
      </c>
      <c r="T35" s="222">
        <v>43.484774932291621</v>
      </c>
      <c r="U35" s="222">
        <v>42.988015727028277</v>
      </c>
      <c r="V35" s="222">
        <v>45.106606352932246</v>
      </c>
      <c r="W35" s="222">
        <v>45.352071495896752</v>
      </c>
      <c r="X35" s="222">
        <v>46.965679442337859</v>
      </c>
      <c r="Y35" s="222">
        <v>44.738890802746155</v>
      </c>
      <c r="Z35" s="222">
        <v>45.345573961981067</v>
      </c>
      <c r="AA35" s="222">
        <v>43.972729939863569</v>
      </c>
      <c r="AB35" s="222">
        <v>45.463850128200271</v>
      </c>
      <c r="AC35" s="222">
        <v>44.248033591425788</v>
      </c>
      <c r="AD35" s="222">
        <v>45.227361535620489</v>
      </c>
      <c r="AE35" s="222">
        <v>44.970629685818274</v>
      </c>
      <c r="AF35" s="222">
        <v>43.927376240767707</v>
      </c>
      <c r="AG35" s="222">
        <v>45.349380665939933</v>
      </c>
      <c r="AH35" s="222">
        <v>45.280762778115253</v>
      </c>
      <c r="AI35" s="222">
        <v>46.037438274580197</v>
      </c>
      <c r="AJ35" s="222">
        <v>45.79984685499781</v>
      </c>
      <c r="AK35" s="222">
        <v>45.997999287587561</v>
      </c>
      <c r="AL35" s="222">
        <v>46.023217351733692</v>
      </c>
      <c r="AM35" s="222">
        <v>44.613274485051988</v>
      </c>
      <c r="AN35" s="222">
        <v>47.146704287385973</v>
      </c>
      <c r="AO35" s="222">
        <v>46.314537689295989</v>
      </c>
      <c r="AP35" s="222">
        <v>47.142669271689272</v>
      </c>
      <c r="AQ35" s="222">
        <v>47.455962731537781</v>
      </c>
      <c r="AR35" s="222">
        <v>48.040441143372135</v>
      </c>
      <c r="AS35" s="222">
        <v>47.204117656153528</v>
      </c>
      <c r="AT35" s="222">
        <v>47.623392185812421</v>
      </c>
      <c r="AU35" s="222">
        <v>48.958107879532335</v>
      </c>
      <c r="AV35" s="222">
        <v>47.737655686920249</v>
      </c>
      <c r="AW35" s="222">
        <v>46.959320258281686</v>
      </c>
      <c r="AX35" s="222">
        <v>48.73800558512557</v>
      </c>
      <c r="AY35" s="222">
        <v>48.847529579162696</v>
      </c>
      <c r="AZ35" s="222">
        <v>48.27720641633536</v>
      </c>
      <c r="BA35" s="222">
        <v>48.776742056162597</v>
      </c>
      <c r="BB35" s="222">
        <v>47.580980704297652</v>
      </c>
      <c r="BC35" s="222">
        <v>48.336725494498829</v>
      </c>
      <c r="BD35" s="222">
        <v>49.217554443942653</v>
      </c>
      <c r="BE35" s="222">
        <v>50.197925621527396</v>
      </c>
      <c r="BF35" s="222">
        <v>48.303269467836039</v>
      </c>
      <c r="BG35" s="222">
        <v>49.331437646838154</v>
      </c>
      <c r="BH35" s="222">
        <v>49.088064499122858</v>
      </c>
      <c r="BI35" s="222">
        <v>50.289532424132503</v>
      </c>
      <c r="BJ35" s="222">
        <v>49.70833153552379</v>
      </c>
      <c r="BK35" s="222">
        <v>49.608203691296133</v>
      </c>
      <c r="BL35" s="222">
        <v>50.747584285264132</v>
      </c>
      <c r="BM35" s="222">
        <v>48.622372483187696</v>
      </c>
      <c r="BN35" s="222">
        <v>49.943255129212353</v>
      </c>
      <c r="BO35" s="222">
        <v>50.812374406917527</v>
      </c>
      <c r="BP35" s="222">
        <v>50.466051020225635</v>
      </c>
      <c r="BQ35" s="222">
        <v>51.057567515217485</v>
      </c>
      <c r="BR35" s="222">
        <v>51.364940880997018</v>
      </c>
      <c r="BS35" s="222">
        <v>51.393804982144296</v>
      </c>
      <c r="BT35" s="222">
        <v>51.640153194428876</v>
      </c>
      <c r="BU35" s="222">
        <v>53.082021546521887</v>
      </c>
      <c r="BV35" s="222">
        <v>53.239189602505256</v>
      </c>
      <c r="BW35" s="222">
        <v>54.020608216927855</v>
      </c>
      <c r="BX35" s="222">
        <v>54.521505772054397</v>
      </c>
      <c r="BY35" s="222">
        <v>55.209089976050457</v>
      </c>
      <c r="BZ35" s="222">
        <v>54.77262569947969</v>
      </c>
      <c r="CA35" s="222">
        <v>55.346886187930401</v>
      </c>
      <c r="CB35" s="222">
        <v>56.976779895867153</v>
      </c>
      <c r="CC35" s="222">
        <v>57.080702917150163</v>
      </c>
      <c r="CD35" s="222">
        <v>56.768071768705639</v>
      </c>
      <c r="CE35" s="222">
        <v>57.320183750700949</v>
      </c>
      <c r="CF35" s="222">
        <v>58.000939097547764</v>
      </c>
      <c r="CG35" s="222">
        <v>59.353364873259402</v>
      </c>
      <c r="CH35" s="222">
        <v>59.264735484763207</v>
      </c>
      <c r="CI35" s="222">
        <v>60.884941816508878</v>
      </c>
      <c r="CJ35" s="222">
        <v>60.61544966889754</v>
      </c>
      <c r="CK35" s="222">
        <v>60.295691748003009</v>
      </c>
      <c r="CL35" s="222">
        <v>61.877511211270821</v>
      </c>
      <c r="CM35" s="222">
        <v>62.095521415023093</v>
      </c>
      <c r="CN35" s="222">
        <v>62.562052388366403</v>
      </c>
      <c r="CO35" s="222">
        <v>63.822261098141411</v>
      </c>
      <c r="CP35" s="222">
        <v>66.299578683363691</v>
      </c>
      <c r="CQ35" s="222">
        <v>67.152518550952763</v>
      </c>
      <c r="CR35" s="222">
        <v>68.304102733560271</v>
      </c>
      <c r="CS35" s="222">
        <v>70.160379042761377</v>
      </c>
      <c r="CT35" s="222">
        <v>70.86183763524123</v>
      </c>
      <c r="CU35" s="222">
        <v>72.532744337962683</v>
      </c>
      <c r="CV35" s="222">
        <v>73.982838030099956</v>
      </c>
      <c r="CW35" s="222">
        <v>78.385752957219324</v>
      </c>
      <c r="CX35" s="223">
        <v>83.34773694515269</v>
      </c>
    </row>
    <row r="36" spans="1:102" ht="13.5" thickBot="1">
      <c r="A36" s="230">
        <f t="shared" si="4"/>
        <v>2012</v>
      </c>
      <c r="B36" s="51"/>
      <c r="C36" s="224">
        <v>36.010210661494369</v>
      </c>
      <c r="D36" s="224">
        <v>35.998831406215274</v>
      </c>
      <c r="E36" s="224">
        <v>37.161012752891232</v>
      </c>
      <c r="F36" s="224">
        <v>37.52702583108654</v>
      </c>
      <c r="G36" s="224">
        <v>36.58297911110855</v>
      </c>
      <c r="H36" s="224">
        <v>38.880971966755922</v>
      </c>
      <c r="I36" s="224">
        <v>37.646282061798196</v>
      </c>
      <c r="J36" s="224">
        <v>37.803157202970624</v>
      </c>
      <c r="K36" s="224">
        <v>37.221086300448739</v>
      </c>
      <c r="L36" s="224">
        <v>37.716794247319612</v>
      </c>
      <c r="M36" s="224">
        <v>37.683579902624594</v>
      </c>
      <c r="N36" s="224">
        <v>39.065301421253679</v>
      </c>
      <c r="O36" s="224">
        <v>40.418828958463571</v>
      </c>
      <c r="P36" s="224">
        <v>41.579195711120413</v>
      </c>
      <c r="Q36" s="224">
        <v>40.061709633624645</v>
      </c>
      <c r="R36" s="224">
        <v>43.822736662572368</v>
      </c>
      <c r="S36" s="224">
        <v>43.361807640914016</v>
      </c>
      <c r="T36" s="224">
        <v>43.469997592031717</v>
      </c>
      <c r="U36" s="224">
        <v>43.773967183685379</v>
      </c>
      <c r="V36" s="224">
        <v>44.716972229862662</v>
      </c>
      <c r="W36" s="224">
        <v>46.199965795291469</v>
      </c>
      <c r="X36" s="224">
        <v>45.053424167282039</v>
      </c>
      <c r="Y36" s="224">
        <v>45.133006258900338</v>
      </c>
      <c r="Z36" s="224">
        <v>45.882958577773266</v>
      </c>
      <c r="AA36" s="224">
        <v>44.321670979826507</v>
      </c>
      <c r="AB36" s="224">
        <v>44.044998307299551</v>
      </c>
      <c r="AC36" s="224">
        <v>45.740823273193222</v>
      </c>
      <c r="AD36" s="224">
        <v>44.09377739293727</v>
      </c>
      <c r="AE36" s="224">
        <v>44.734482435534062</v>
      </c>
      <c r="AF36" s="224">
        <v>43.705459535270855</v>
      </c>
      <c r="AG36" s="224">
        <v>45.132117960491584</v>
      </c>
      <c r="AH36" s="224">
        <v>45.987288401532425</v>
      </c>
      <c r="AI36" s="224">
        <v>44.957539118566601</v>
      </c>
      <c r="AJ36" s="224">
        <v>45.276940060717315</v>
      </c>
      <c r="AK36" s="224">
        <v>45.601609906872021</v>
      </c>
      <c r="AL36" s="224">
        <v>45.387689370284903</v>
      </c>
      <c r="AM36" s="224">
        <v>45.689452232477016</v>
      </c>
      <c r="AN36" s="224">
        <v>47.198329469049568</v>
      </c>
      <c r="AO36" s="224">
        <v>46.014100839344977</v>
      </c>
      <c r="AP36" s="224">
        <v>46.770934562649451</v>
      </c>
      <c r="AQ36" s="224">
        <v>47.059802827523434</v>
      </c>
      <c r="AR36" s="224">
        <v>48.149238335224354</v>
      </c>
      <c r="AS36" s="224">
        <v>48.649028508853263</v>
      </c>
      <c r="AT36" s="224">
        <v>48.115822892725063</v>
      </c>
      <c r="AU36" s="224">
        <v>48.983643458876379</v>
      </c>
      <c r="AV36" s="224">
        <v>48.51791332672196</v>
      </c>
      <c r="AW36" s="224">
        <v>47.886239675448486</v>
      </c>
      <c r="AX36" s="224">
        <v>49.524236923309971</v>
      </c>
      <c r="AY36" s="224">
        <v>48.851539613909516</v>
      </c>
      <c r="AZ36" s="224">
        <v>48.029587021892375</v>
      </c>
      <c r="BA36" s="224">
        <v>48.181301041507808</v>
      </c>
      <c r="BB36" s="224">
        <v>49.294741550174798</v>
      </c>
      <c r="BC36" s="224">
        <v>48.089655628015684</v>
      </c>
      <c r="BD36" s="224">
        <v>48.120978038739494</v>
      </c>
      <c r="BE36" s="224">
        <v>49.039348425493714</v>
      </c>
      <c r="BF36" s="224">
        <v>49.333128439692949</v>
      </c>
      <c r="BG36" s="224">
        <v>48.995781659640102</v>
      </c>
      <c r="BH36" s="224">
        <v>49.075401287111738</v>
      </c>
      <c r="BI36" s="224">
        <v>49.732560097360512</v>
      </c>
      <c r="BJ36" s="224">
        <v>48.96289243571011</v>
      </c>
      <c r="BK36" s="224">
        <v>50.544949962908184</v>
      </c>
      <c r="BL36" s="224">
        <v>49.176767984603572</v>
      </c>
      <c r="BM36" s="224">
        <v>49.689982367138079</v>
      </c>
      <c r="BN36" s="224">
        <v>50.007003720961364</v>
      </c>
      <c r="BO36" s="224">
        <v>50.715332223781601</v>
      </c>
      <c r="BP36" s="224">
        <v>50.663984632994243</v>
      </c>
      <c r="BQ36" s="224">
        <v>49.881429259651291</v>
      </c>
      <c r="BR36" s="224">
        <v>51.552844393407938</v>
      </c>
      <c r="BS36" s="224">
        <v>52.995749625525065</v>
      </c>
      <c r="BT36" s="224">
        <v>52.3175695095808</v>
      </c>
      <c r="BU36" s="224">
        <v>53.117982415448303</v>
      </c>
      <c r="BV36" s="224">
        <v>54.199533705544503</v>
      </c>
      <c r="BW36" s="224">
        <v>53.924850050374758</v>
      </c>
      <c r="BX36" s="224">
        <v>53.370081261553473</v>
      </c>
      <c r="BY36" s="224">
        <v>55.232528529115974</v>
      </c>
      <c r="BZ36" s="224">
        <v>56.648767482177867</v>
      </c>
      <c r="CA36" s="224">
        <v>55.106895044442666</v>
      </c>
      <c r="CB36" s="224">
        <v>57.051868986841001</v>
      </c>
      <c r="CC36" s="224">
        <v>56.23201305113993</v>
      </c>
      <c r="CD36" s="224">
        <v>56.084682305046805</v>
      </c>
      <c r="CE36" s="224">
        <v>57.767632323228952</v>
      </c>
      <c r="CF36" s="224">
        <v>58.606056461211438</v>
      </c>
      <c r="CG36" s="224">
        <v>58.695920600221051</v>
      </c>
      <c r="CH36" s="224">
        <v>60.522256859882972</v>
      </c>
      <c r="CI36" s="224">
        <v>59.356263996093496</v>
      </c>
      <c r="CJ36" s="224">
        <v>60.401556822872756</v>
      </c>
      <c r="CK36" s="224">
        <v>61.658835750334653</v>
      </c>
      <c r="CL36" s="224">
        <v>62.293424787071871</v>
      </c>
      <c r="CM36" s="224">
        <v>62.326951697294355</v>
      </c>
      <c r="CN36" s="224">
        <v>63.550787337479228</v>
      </c>
      <c r="CO36" s="224">
        <v>64.194076050227252</v>
      </c>
      <c r="CP36" s="224">
        <v>66.580469830230484</v>
      </c>
      <c r="CQ36" s="224">
        <v>67.600580688172926</v>
      </c>
      <c r="CR36" s="224">
        <v>68.332796583739409</v>
      </c>
      <c r="CS36" s="224">
        <v>69.504489201900753</v>
      </c>
      <c r="CT36" s="224">
        <v>71.59756790921756</v>
      </c>
      <c r="CU36" s="224">
        <v>72.721519263652354</v>
      </c>
      <c r="CV36" s="224">
        <v>75.046870254018785</v>
      </c>
      <c r="CW36" s="224">
        <v>78.285060951539251</v>
      </c>
      <c r="CX36" s="225">
        <v>82.883682013337648</v>
      </c>
    </row>
  </sheetData>
  <mergeCells count="3">
    <mergeCell ref="A6:A7"/>
    <mergeCell ref="A5:CX5"/>
    <mergeCell ref="B6:CX6"/>
  </mergeCells>
  <hyperlinks>
    <hyperlink ref="A1" location="Index!A1" display="Index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CX51"/>
  <sheetViews>
    <sheetView workbookViewId="0"/>
  </sheetViews>
  <sheetFormatPr baseColWidth="10" defaultColWidth="9.140625" defaultRowHeight="12.75"/>
  <cols>
    <col min="1" max="1" width="15.140625" style="30" customWidth="1"/>
    <col min="2" max="2" width="13.5703125" customWidth="1"/>
    <col min="52" max="102" width="9.140625" style="29"/>
  </cols>
  <sheetData>
    <row r="1" spans="1:101" ht="15">
      <c r="A1" s="237" t="s">
        <v>87</v>
      </c>
    </row>
    <row r="3" spans="1:101" ht="13.5" thickBot="1"/>
    <row r="4" spans="1:101" ht="29.25" customHeight="1" thickBot="1">
      <c r="A4" s="385" t="s">
        <v>266</v>
      </c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  <c r="AA4" s="386"/>
      <c r="AB4" s="386"/>
      <c r="AC4" s="386"/>
      <c r="AD4" s="386"/>
      <c r="AE4" s="386"/>
      <c r="AF4" s="386"/>
      <c r="AG4" s="386"/>
      <c r="AH4" s="386"/>
      <c r="AI4" s="386"/>
      <c r="AJ4" s="386"/>
      <c r="AK4" s="386"/>
      <c r="AL4" s="386"/>
      <c r="AM4" s="386"/>
      <c r="AN4" s="386"/>
      <c r="AO4" s="386"/>
      <c r="AP4" s="386"/>
      <c r="AQ4" s="386"/>
      <c r="AR4" s="386"/>
      <c r="AS4" s="386"/>
      <c r="AT4" s="386"/>
      <c r="AU4" s="386"/>
      <c r="AV4" s="386"/>
      <c r="AW4" s="386"/>
      <c r="AX4" s="386"/>
      <c r="AY4" s="38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</row>
    <row r="5" spans="1:101" ht="27" customHeight="1" thickBot="1">
      <c r="A5" s="410" t="s">
        <v>113</v>
      </c>
      <c r="B5" s="391" t="s">
        <v>275</v>
      </c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2"/>
      <c r="N5" s="392"/>
      <c r="O5" s="392"/>
      <c r="P5" s="392"/>
      <c r="Q5" s="392"/>
      <c r="R5" s="392"/>
      <c r="S5" s="392"/>
      <c r="T5" s="392"/>
      <c r="U5" s="392"/>
      <c r="V5" s="392"/>
      <c r="W5" s="392"/>
      <c r="X5" s="392"/>
      <c r="Y5" s="392"/>
      <c r="Z5" s="392"/>
      <c r="AA5" s="391" t="s">
        <v>276</v>
      </c>
      <c r="AB5" s="392"/>
      <c r="AC5" s="392"/>
      <c r="AD5" s="392"/>
      <c r="AE5" s="392"/>
      <c r="AF5" s="392"/>
      <c r="AG5" s="392"/>
      <c r="AH5" s="392"/>
      <c r="AI5" s="392"/>
      <c r="AJ5" s="392"/>
      <c r="AK5" s="392"/>
      <c r="AL5" s="392"/>
      <c r="AM5" s="392"/>
      <c r="AN5" s="392"/>
      <c r="AO5" s="392"/>
      <c r="AP5" s="392"/>
      <c r="AQ5" s="392"/>
      <c r="AR5" s="392"/>
      <c r="AS5" s="392"/>
      <c r="AT5" s="392"/>
      <c r="AU5" s="392"/>
      <c r="AV5" s="392"/>
      <c r="AW5" s="392"/>
      <c r="AX5" s="392"/>
      <c r="AY5" s="393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</row>
    <row r="6" spans="1:101" ht="43.5" customHeight="1">
      <c r="A6" s="410"/>
      <c r="B6" s="413" t="s">
        <v>269</v>
      </c>
      <c r="C6" s="413"/>
      <c r="D6" s="413"/>
      <c r="E6" s="413"/>
      <c r="F6" s="414"/>
      <c r="G6" s="412" t="s">
        <v>272</v>
      </c>
      <c r="H6" s="413"/>
      <c r="I6" s="413"/>
      <c r="J6" s="413"/>
      <c r="K6" s="414"/>
      <c r="L6" s="412" t="s">
        <v>271</v>
      </c>
      <c r="M6" s="413"/>
      <c r="N6" s="413"/>
      <c r="O6" s="413"/>
      <c r="P6" s="414"/>
      <c r="Q6" s="412" t="s">
        <v>270</v>
      </c>
      <c r="R6" s="413"/>
      <c r="S6" s="413"/>
      <c r="T6" s="413"/>
      <c r="U6" s="414"/>
      <c r="V6" s="412" t="s">
        <v>273</v>
      </c>
      <c r="W6" s="413"/>
      <c r="X6" s="413"/>
      <c r="Y6" s="413"/>
      <c r="Z6" s="414"/>
      <c r="AA6" s="412" t="s">
        <v>269</v>
      </c>
      <c r="AB6" s="413"/>
      <c r="AC6" s="413"/>
      <c r="AD6" s="413"/>
      <c r="AE6" s="414"/>
      <c r="AF6" s="412" t="s">
        <v>272</v>
      </c>
      <c r="AG6" s="413"/>
      <c r="AH6" s="413"/>
      <c r="AI6" s="413"/>
      <c r="AJ6" s="414"/>
      <c r="AK6" s="412" t="s">
        <v>271</v>
      </c>
      <c r="AL6" s="413"/>
      <c r="AM6" s="413"/>
      <c r="AN6" s="413"/>
      <c r="AO6" s="414"/>
      <c r="AP6" s="412" t="s">
        <v>270</v>
      </c>
      <c r="AQ6" s="413"/>
      <c r="AR6" s="413"/>
      <c r="AS6" s="413"/>
      <c r="AT6" s="414"/>
      <c r="AU6" s="412" t="s">
        <v>273</v>
      </c>
      <c r="AV6" s="413"/>
      <c r="AW6" s="413"/>
      <c r="AX6" s="413"/>
      <c r="AY6" s="414"/>
    </row>
    <row r="7" spans="1:101" ht="56.25" customHeight="1" thickBot="1">
      <c r="A7" s="411"/>
      <c r="B7" s="238" t="s">
        <v>277</v>
      </c>
      <c r="C7" s="238" t="s">
        <v>267</v>
      </c>
      <c r="D7" s="238" t="s">
        <v>268</v>
      </c>
      <c r="E7" s="238" t="s">
        <v>278</v>
      </c>
      <c r="F7" s="239" t="s">
        <v>274</v>
      </c>
      <c r="G7" s="238" t="s">
        <v>277</v>
      </c>
      <c r="H7" s="238" t="s">
        <v>267</v>
      </c>
      <c r="I7" s="238" t="s">
        <v>268</v>
      </c>
      <c r="J7" s="238" t="s">
        <v>278</v>
      </c>
      <c r="K7" s="239" t="s">
        <v>274</v>
      </c>
      <c r="L7" s="238" t="s">
        <v>277</v>
      </c>
      <c r="M7" s="238" t="s">
        <v>267</v>
      </c>
      <c r="N7" s="238" t="s">
        <v>268</v>
      </c>
      <c r="O7" s="238" t="s">
        <v>278</v>
      </c>
      <c r="P7" s="239" t="s">
        <v>274</v>
      </c>
      <c r="Q7" s="238" t="s">
        <v>277</v>
      </c>
      <c r="R7" s="238" t="s">
        <v>267</v>
      </c>
      <c r="S7" s="238" t="s">
        <v>268</v>
      </c>
      <c r="T7" s="238" t="s">
        <v>278</v>
      </c>
      <c r="U7" s="239" t="s">
        <v>274</v>
      </c>
      <c r="V7" s="238" t="s">
        <v>277</v>
      </c>
      <c r="W7" s="238" t="s">
        <v>267</v>
      </c>
      <c r="X7" s="238" t="s">
        <v>268</v>
      </c>
      <c r="Y7" s="238" t="s">
        <v>278</v>
      </c>
      <c r="Z7" s="239" t="s">
        <v>274</v>
      </c>
      <c r="AA7" s="238" t="s">
        <v>277</v>
      </c>
      <c r="AB7" s="238" t="s">
        <v>267</v>
      </c>
      <c r="AC7" s="238" t="s">
        <v>268</v>
      </c>
      <c r="AD7" s="238" t="s">
        <v>278</v>
      </c>
      <c r="AE7" s="239" t="s">
        <v>274</v>
      </c>
      <c r="AF7" s="238" t="s">
        <v>277</v>
      </c>
      <c r="AG7" s="238" t="s">
        <v>267</v>
      </c>
      <c r="AH7" s="238" t="s">
        <v>268</v>
      </c>
      <c r="AI7" s="238" t="s">
        <v>278</v>
      </c>
      <c r="AJ7" s="239" t="s">
        <v>274</v>
      </c>
      <c r="AK7" s="238" t="s">
        <v>277</v>
      </c>
      <c r="AL7" s="238" t="s">
        <v>267</v>
      </c>
      <c r="AM7" s="238" t="s">
        <v>268</v>
      </c>
      <c r="AN7" s="238" t="s">
        <v>278</v>
      </c>
      <c r="AO7" s="239" t="s">
        <v>274</v>
      </c>
      <c r="AP7" s="238" t="s">
        <v>277</v>
      </c>
      <c r="AQ7" s="238" t="s">
        <v>267</v>
      </c>
      <c r="AR7" s="238" t="s">
        <v>268</v>
      </c>
      <c r="AS7" s="238" t="s">
        <v>278</v>
      </c>
      <c r="AT7" s="239" t="s">
        <v>274</v>
      </c>
      <c r="AU7" s="238" t="s">
        <v>277</v>
      </c>
      <c r="AV7" s="238" t="s">
        <v>267</v>
      </c>
      <c r="AW7" s="238" t="s">
        <v>268</v>
      </c>
      <c r="AX7" s="238" t="s">
        <v>278</v>
      </c>
      <c r="AY7" s="239" t="s">
        <v>274</v>
      </c>
    </row>
    <row r="8" spans="1:101">
      <c r="A8" s="229" t="s">
        <v>154</v>
      </c>
      <c r="B8" s="36" t="s">
        <v>711</v>
      </c>
      <c r="C8" s="29" t="s">
        <v>712</v>
      </c>
      <c r="D8" s="29" t="s">
        <v>713</v>
      </c>
      <c r="E8" s="29" t="s">
        <v>714</v>
      </c>
      <c r="F8" s="37" t="s">
        <v>715</v>
      </c>
      <c r="G8" s="36" t="s">
        <v>716</v>
      </c>
      <c r="H8" s="29" t="s">
        <v>717</v>
      </c>
      <c r="I8" s="29" t="s">
        <v>718</v>
      </c>
      <c r="J8" s="29" t="s">
        <v>719</v>
      </c>
      <c r="K8" s="37" t="s">
        <v>720</v>
      </c>
      <c r="L8" s="36" t="s">
        <v>721</v>
      </c>
      <c r="M8" s="29" t="s">
        <v>722</v>
      </c>
      <c r="N8" s="29" t="s">
        <v>723</v>
      </c>
      <c r="O8" s="29" t="s">
        <v>724</v>
      </c>
      <c r="P8" s="37" t="s">
        <v>725</v>
      </c>
      <c r="Q8" s="36" t="s">
        <v>726</v>
      </c>
      <c r="R8" s="29" t="s">
        <v>727</v>
      </c>
      <c r="S8" s="29" t="s">
        <v>728</v>
      </c>
      <c r="T8" s="29" t="s">
        <v>729</v>
      </c>
      <c r="U8" s="37" t="s">
        <v>730</v>
      </c>
      <c r="V8" s="36" t="s">
        <v>731</v>
      </c>
      <c r="W8" s="29" t="s">
        <v>732</v>
      </c>
      <c r="X8" s="29" t="s">
        <v>733</v>
      </c>
      <c r="Y8" s="29" t="s">
        <v>734</v>
      </c>
      <c r="Z8" s="37" t="s">
        <v>735</v>
      </c>
      <c r="AA8" s="36" t="s">
        <v>736</v>
      </c>
      <c r="AB8" s="29" t="s">
        <v>737</v>
      </c>
      <c r="AC8" s="29" t="s">
        <v>738</v>
      </c>
      <c r="AD8" s="29" t="s">
        <v>739</v>
      </c>
      <c r="AE8" s="37" t="s">
        <v>740</v>
      </c>
      <c r="AF8" s="36" t="s">
        <v>741</v>
      </c>
      <c r="AG8" s="29" t="s">
        <v>742</v>
      </c>
      <c r="AH8" s="29" t="s">
        <v>743</v>
      </c>
      <c r="AI8" s="29" t="s">
        <v>744</v>
      </c>
      <c r="AJ8" s="37" t="s">
        <v>745</v>
      </c>
      <c r="AK8" s="36" t="s">
        <v>746</v>
      </c>
      <c r="AL8" s="29" t="s">
        <v>747</v>
      </c>
      <c r="AM8" s="29" t="s">
        <v>748</v>
      </c>
      <c r="AN8" s="29" t="s">
        <v>749</v>
      </c>
      <c r="AO8" s="37" t="s">
        <v>750</v>
      </c>
      <c r="AP8" s="36" t="s">
        <v>751</v>
      </c>
      <c r="AQ8" s="29" t="s">
        <v>752</v>
      </c>
      <c r="AR8" s="29" t="s">
        <v>753</v>
      </c>
      <c r="AS8" s="29" t="s">
        <v>754</v>
      </c>
      <c r="AT8" s="37" t="s">
        <v>755</v>
      </c>
      <c r="AU8" s="36" t="s">
        <v>756</v>
      </c>
      <c r="AV8" s="29" t="s">
        <v>757</v>
      </c>
      <c r="AW8" s="29" t="s">
        <v>758</v>
      </c>
      <c r="AX8" s="29" t="s">
        <v>759</v>
      </c>
      <c r="AY8" s="37" t="s">
        <v>760</v>
      </c>
    </row>
    <row r="9" spans="1:101">
      <c r="A9" s="229">
        <v>1970</v>
      </c>
      <c r="B9" s="231">
        <v>0.55400489590683766</v>
      </c>
      <c r="C9" s="232">
        <v>0.4961494723966185</v>
      </c>
      <c r="D9" s="232">
        <v>0.25406443904161358</v>
      </c>
      <c r="E9" s="232">
        <v>0.10322137820240013</v>
      </c>
      <c r="F9" s="233">
        <v>6.4477519819991919E-2</v>
      </c>
      <c r="G9" s="231">
        <v>0.36749232586440961</v>
      </c>
      <c r="H9" s="232">
        <v>0.42036419407360082</v>
      </c>
      <c r="I9" s="232">
        <v>0.50162226453596281</v>
      </c>
      <c r="J9" s="232">
        <v>0.36048259697148355</v>
      </c>
      <c r="K9" s="233">
        <v>0.32076279858238665</v>
      </c>
      <c r="L9" s="231">
        <v>7.0574984819636546E-2</v>
      </c>
      <c r="M9" s="232">
        <v>8.0853256803184018E-2</v>
      </c>
      <c r="N9" s="232">
        <v>0.22241895230609704</v>
      </c>
      <c r="O9" s="232">
        <v>0.23430925866479047</v>
      </c>
      <c r="P9" s="233">
        <v>0.20893961159111421</v>
      </c>
      <c r="Q9" s="241">
        <v>7.9278200175282431E-3</v>
      </c>
      <c r="R9" s="242">
        <v>2.6330989552465589E-3</v>
      </c>
      <c r="S9" s="242">
        <v>2.1894349179429336E-2</v>
      </c>
      <c r="T9" s="242">
        <v>0.30198677692080034</v>
      </c>
      <c r="U9" s="243">
        <v>0.40582006304900003</v>
      </c>
      <c r="V9" s="231">
        <v>3.8649348974938145E-3</v>
      </c>
      <c r="W9" s="232">
        <v>1.1289283681175126E-3</v>
      </c>
      <c r="X9" s="232">
        <v>8.6785721876501028E-3</v>
      </c>
      <c r="Y9" s="232">
        <v>0.18367768864884912</v>
      </c>
      <c r="Z9" s="233">
        <v>0.31569267631968245</v>
      </c>
      <c r="AA9" s="231">
        <v>0.55560832609626387</v>
      </c>
      <c r="AB9" s="232">
        <v>0.49431773683852043</v>
      </c>
      <c r="AC9" s="232">
        <v>0.25595916099725891</v>
      </c>
      <c r="AD9" s="232">
        <v>9.8627985363535411E-2</v>
      </c>
      <c r="AE9" s="233">
        <v>6.524409518905068E-2</v>
      </c>
      <c r="AF9" s="231">
        <v>0.36318047684779353</v>
      </c>
      <c r="AG9" s="232">
        <v>0.42176702182737619</v>
      </c>
      <c r="AH9" s="232">
        <v>0.51661735790203678</v>
      </c>
      <c r="AI9" s="232">
        <v>0.36539974659543845</v>
      </c>
      <c r="AJ9" s="233">
        <v>0.32248608582628141</v>
      </c>
      <c r="AK9" s="231">
        <v>7.3095206168508828E-2</v>
      </c>
      <c r="AL9" s="232">
        <v>8.118455871252063E-2</v>
      </c>
      <c r="AM9" s="232">
        <v>0.20522706804257473</v>
      </c>
      <c r="AN9" s="232">
        <v>0.24950153778539633</v>
      </c>
      <c r="AO9" s="233">
        <v>0.2242884242290645</v>
      </c>
      <c r="AP9" s="241">
        <v>8.1160247623983297E-3</v>
      </c>
      <c r="AQ9" s="242">
        <v>2.7307049006670635E-3</v>
      </c>
      <c r="AR9" s="242">
        <v>2.2196419222932036E-2</v>
      </c>
      <c r="AS9" s="242">
        <v>0.28647074617611989</v>
      </c>
      <c r="AT9" s="243">
        <v>0.38798140234542744</v>
      </c>
      <c r="AU9" s="231">
        <v>3.9012464257198983E-3</v>
      </c>
      <c r="AV9" s="232">
        <v>1.1286848303914438E-3</v>
      </c>
      <c r="AW9" s="232">
        <v>8.4061185569097082E-3</v>
      </c>
      <c r="AX9" s="232">
        <v>0.18485223450778418</v>
      </c>
      <c r="AY9" s="233">
        <v>0.31336251339643972</v>
      </c>
    </row>
    <row r="10" spans="1:101">
      <c r="A10" s="229">
        <v>1971</v>
      </c>
      <c r="B10" s="231"/>
      <c r="C10" s="232"/>
      <c r="D10" s="232"/>
      <c r="E10" s="232"/>
      <c r="F10" s="233"/>
      <c r="G10" s="231"/>
      <c r="H10" s="232"/>
      <c r="I10" s="232"/>
      <c r="J10" s="232"/>
      <c r="K10" s="233"/>
      <c r="L10" s="231"/>
      <c r="M10" s="232"/>
      <c r="N10" s="232"/>
      <c r="O10" s="232"/>
      <c r="P10" s="233"/>
      <c r="Q10" s="241"/>
      <c r="R10" s="242"/>
      <c r="S10" s="242"/>
      <c r="T10" s="242"/>
      <c r="U10" s="243"/>
      <c r="V10" s="231"/>
      <c r="W10" s="232"/>
      <c r="X10" s="232"/>
      <c r="Y10" s="232"/>
      <c r="Z10" s="233"/>
      <c r="AA10" s="231">
        <v>0.55607507803496659</v>
      </c>
      <c r="AB10" s="232">
        <v>0.49378452614523843</v>
      </c>
      <c r="AC10" s="232">
        <v>0.2565107067720187</v>
      </c>
      <c r="AD10" s="232">
        <v>9.7290867585098764E-2</v>
      </c>
      <c r="AE10" s="233">
        <v>6.5467242128673928E-2</v>
      </c>
      <c r="AF10" s="231">
        <v>0.36192531531898403</v>
      </c>
      <c r="AG10" s="232">
        <v>0.42217537922145465</v>
      </c>
      <c r="AH10" s="232">
        <v>0.52098236795722963</v>
      </c>
      <c r="AI10" s="232">
        <v>0.36683110864350743</v>
      </c>
      <c r="AJ10" s="233">
        <v>0.32298772766097683</v>
      </c>
      <c r="AK10" s="231">
        <v>7.3828832246091491E-2</v>
      </c>
      <c r="AL10" s="232">
        <v>8.128099933681382E-2</v>
      </c>
      <c r="AM10" s="232">
        <v>0.20022258118504252</v>
      </c>
      <c r="AN10" s="232">
        <v>0.2539239478033809</v>
      </c>
      <c r="AO10" s="233">
        <v>0.2287564005106596</v>
      </c>
      <c r="AP10" s="241">
        <v>8.1708103901858547E-3</v>
      </c>
      <c r="AQ10" s="242">
        <v>2.7591175902586485E-3</v>
      </c>
      <c r="AR10" s="242">
        <v>2.2284350571211926E-2</v>
      </c>
      <c r="AS10" s="242">
        <v>0.28195409339085331</v>
      </c>
      <c r="AT10" s="243">
        <v>0.38278864152418191</v>
      </c>
      <c r="AU10" s="231">
        <v>3.9118165623610521E-3</v>
      </c>
      <c r="AV10" s="232">
        <v>1.1286139375602251E-3</v>
      </c>
      <c r="AW10" s="232">
        <v>8.3268084246736328E-3</v>
      </c>
      <c r="AX10" s="232">
        <v>0.18519413998041939</v>
      </c>
      <c r="AY10" s="233">
        <v>0.31268421254549578</v>
      </c>
    </row>
    <row r="11" spans="1:101">
      <c r="A11" s="229">
        <v>1972</v>
      </c>
      <c r="B11" s="231"/>
      <c r="C11" s="232"/>
      <c r="D11" s="232"/>
      <c r="E11" s="232"/>
      <c r="F11" s="233"/>
      <c r="G11" s="231"/>
      <c r="H11" s="232"/>
      <c r="I11" s="232"/>
      <c r="J11" s="232"/>
      <c r="K11" s="233"/>
      <c r="L11" s="231"/>
      <c r="M11" s="232"/>
      <c r="N11" s="232"/>
      <c r="O11" s="232"/>
      <c r="P11" s="233"/>
      <c r="Q11" s="241"/>
      <c r="R11" s="242"/>
      <c r="S11" s="242"/>
      <c r="T11" s="242"/>
      <c r="U11" s="243"/>
      <c r="V11" s="231"/>
      <c r="W11" s="232"/>
      <c r="X11" s="232"/>
      <c r="Y11" s="232"/>
      <c r="Z11" s="233"/>
      <c r="AA11" s="231">
        <v>0.55644127684401767</v>
      </c>
      <c r="AB11" s="232">
        <v>0.4933661858992488</v>
      </c>
      <c r="AC11" s="232">
        <v>0.25694343214304866</v>
      </c>
      <c r="AD11" s="232">
        <v>9.6241807265423876E-2</v>
      </c>
      <c r="AE11" s="233">
        <v>6.5642316159990277E-2</v>
      </c>
      <c r="AF11" s="231">
        <v>0.36094055528072028</v>
      </c>
      <c r="AG11" s="232">
        <v>0.42249576351764906</v>
      </c>
      <c r="AH11" s="232">
        <v>0.52440701679350388</v>
      </c>
      <c r="AI11" s="232">
        <v>0.36795411003645395</v>
      </c>
      <c r="AJ11" s="233">
        <v>0.3233812999789541</v>
      </c>
      <c r="AK11" s="231">
        <v>7.4404412064026884E-2</v>
      </c>
      <c r="AL11" s="232">
        <v>8.1356663600487697E-2</v>
      </c>
      <c r="AM11" s="232">
        <v>0.1962962190745112</v>
      </c>
      <c r="AN11" s="232">
        <v>0.25739363083506173</v>
      </c>
      <c r="AO11" s="233">
        <v>0.23226183339163609</v>
      </c>
      <c r="AP11" s="241">
        <v>8.21379346103214E-3</v>
      </c>
      <c r="AQ11" s="242">
        <v>2.7814092878984944E-3</v>
      </c>
      <c r="AR11" s="242">
        <v>2.2353338726050317E-2</v>
      </c>
      <c r="AS11" s="242">
        <v>0.2784104704645976</v>
      </c>
      <c r="AT11" s="243">
        <v>0.37871456561629874</v>
      </c>
      <c r="AU11" s="231">
        <v>3.9201095572659163E-3</v>
      </c>
      <c r="AV11" s="232">
        <v>1.1285583172869925E-3</v>
      </c>
      <c r="AW11" s="232">
        <v>8.2645842032783336E-3</v>
      </c>
      <c r="AX11" s="232">
        <v>0.18546238820073746</v>
      </c>
      <c r="AY11" s="233">
        <v>0.31215203915059936</v>
      </c>
    </row>
    <row r="12" spans="1:101">
      <c r="A12" s="229">
        <v>1973</v>
      </c>
      <c r="B12" s="231"/>
      <c r="C12" s="232"/>
      <c r="D12" s="232"/>
      <c r="E12" s="232"/>
      <c r="F12" s="233"/>
      <c r="G12" s="231"/>
      <c r="H12" s="232"/>
      <c r="I12" s="232"/>
      <c r="J12" s="232"/>
      <c r="K12" s="233"/>
      <c r="L12" s="231"/>
      <c r="M12" s="232"/>
      <c r="N12" s="232"/>
      <c r="O12" s="232"/>
      <c r="P12" s="233"/>
      <c r="Q12" s="241"/>
      <c r="R12" s="242"/>
      <c r="S12" s="242"/>
      <c r="T12" s="242"/>
      <c r="U12" s="243"/>
      <c r="V12" s="231"/>
      <c r="W12" s="232"/>
      <c r="X12" s="232"/>
      <c r="Y12" s="232"/>
      <c r="Z12" s="233"/>
      <c r="AA12" s="231">
        <v>0.55780890631021307</v>
      </c>
      <c r="AB12" s="232">
        <v>0.49167057953131638</v>
      </c>
      <c r="AC12" s="232">
        <v>0.25756837406671634</v>
      </c>
      <c r="AD12" s="232">
        <v>9.7185481399605297E-2</v>
      </c>
      <c r="AE12" s="233">
        <v>6.7432811209530708E-2</v>
      </c>
      <c r="AF12" s="231">
        <v>0.35881322168517327</v>
      </c>
      <c r="AG12" s="232">
        <v>0.42373640633194487</v>
      </c>
      <c r="AH12" s="232">
        <v>0.53000206291235596</v>
      </c>
      <c r="AI12" s="232">
        <v>0.36703547698793987</v>
      </c>
      <c r="AJ12" s="233">
        <v>0.32045825837458736</v>
      </c>
      <c r="AK12" s="231">
        <v>7.5217426232812953E-2</v>
      </c>
      <c r="AL12" s="232">
        <v>8.1729252307824476E-2</v>
      </c>
      <c r="AM12" s="232">
        <v>0.18932719231420225</v>
      </c>
      <c r="AN12" s="232">
        <v>0.26447117161198191</v>
      </c>
      <c r="AO12" s="233">
        <v>0.24454468267302018</v>
      </c>
      <c r="AP12" s="241">
        <v>8.1604819989589163E-3</v>
      </c>
      <c r="AQ12" s="242">
        <v>2.8637811664305461E-3</v>
      </c>
      <c r="AR12" s="242">
        <v>2.3102376277870974E-2</v>
      </c>
      <c r="AS12" s="242">
        <v>0.27130788963828328</v>
      </c>
      <c r="AT12" s="243">
        <v>0.36756426451143781</v>
      </c>
      <c r="AU12" s="231">
        <v>3.9197538295746518E-3</v>
      </c>
      <c r="AV12" s="232">
        <v>1.1313517611672257E-3</v>
      </c>
      <c r="AW12" s="232">
        <v>8.3514718038749207E-3</v>
      </c>
      <c r="AX12" s="232">
        <v>0.18461230461482131</v>
      </c>
      <c r="AY12" s="233">
        <v>0.30686873285609245</v>
      </c>
    </row>
    <row r="13" spans="1:101">
      <c r="A13" s="229">
        <v>1974</v>
      </c>
      <c r="B13" s="231"/>
      <c r="C13" s="232"/>
      <c r="D13" s="232"/>
      <c r="E13" s="232"/>
      <c r="F13" s="233"/>
      <c r="G13" s="231"/>
      <c r="H13" s="232"/>
      <c r="I13" s="232"/>
      <c r="J13" s="232"/>
      <c r="K13" s="233"/>
      <c r="L13" s="231"/>
      <c r="M13" s="232"/>
      <c r="N13" s="232"/>
      <c r="O13" s="232"/>
      <c r="P13" s="233"/>
      <c r="Q13" s="241"/>
      <c r="R13" s="242"/>
      <c r="S13" s="242"/>
      <c r="T13" s="242"/>
      <c r="U13" s="243"/>
      <c r="V13" s="231"/>
      <c r="W13" s="232"/>
      <c r="X13" s="232"/>
      <c r="Y13" s="232"/>
      <c r="Z13" s="233"/>
      <c r="AA13" s="231">
        <v>0.55918216125065645</v>
      </c>
      <c r="AB13" s="232">
        <v>0.48996122373561396</v>
      </c>
      <c r="AC13" s="232">
        <v>0.25814549207422699</v>
      </c>
      <c r="AD13" s="232">
        <v>9.8380222684058993E-2</v>
      </c>
      <c r="AE13" s="233">
        <v>6.9288464063054944E-2</v>
      </c>
      <c r="AF13" s="231">
        <v>0.35675596834542561</v>
      </c>
      <c r="AG13" s="232">
        <v>0.42498439531571469</v>
      </c>
      <c r="AH13" s="232">
        <v>0.53525430103410654</v>
      </c>
      <c r="AI13" s="232">
        <v>0.36585311243921953</v>
      </c>
      <c r="AJ13" s="233">
        <v>0.3172998368386567</v>
      </c>
      <c r="AK13" s="231">
        <v>7.5965826171987119E-2</v>
      </c>
      <c r="AL13" s="232">
        <v>8.2107950037253005E-2</v>
      </c>
      <c r="AM13" s="232">
        <v>0.18272073167177766</v>
      </c>
      <c r="AN13" s="232">
        <v>0.27127882812832016</v>
      </c>
      <c r="AO13" s="233">
        <v>0.25683693350961206</v>
      </c>
      <c r="AP13" s="241">
        <v>8.0960786431313221E-3</v>
      </c>
      <c r="AQ13" s="242">
        <v>2.9464471158761906E-3</v>
      </c>
      <c r="AR13" s="242">
        <v>2.3879479513208179E-2</v>
      </c>
      <c r="AS13" s="242">
        <v>0.26448785725561547</v>
      </c>
      <c r="AT13" s="243">
        <v>0.35657478343719134</v>
      </c>
      <c r="AU13" s="231">
        <v>3.9178038070320437E-3</v>
      </c>
      <c r="AV13" s="232">
        <v>1.1343092893027324E-3</v>
      </c>
      <c r="AW13" s="232">
        <v>8.4549502558304498E-3</v>
      </c>
      <c r="AX13" s="232">
        <v>0.18366456471558704</v>
      </c>
      <c r="AY13" s="233">
        <v>0.30139611927171772</v>
      </c>
    </row>
    <row r="14" spans="1:101">
      <c r="A14" s="229">
        <v>1975</v>
      </c>
      <c r="B14" s="231">
        <v>0.55921604402247271</v>
      </c>
      <c r="C14" s="232">
        <v>0.49019633183279993</v>
      </c>
      <c r="D14" s="232">
        <v>0.2602222853974609</v>
      </c>
      <c r="E14" s="232">
        <v>8.8292851476089812E-2</v>
      </c>
      <c r="F14" s="233">
        <v>6.6968889769432868E-2</v>
      </c>
      <c r="G14" s="231">
        <v>0.35347881656040742</v>
      </c>
      <c r="H14" s="232">
        <v>0.42492338427337084</v>
      </c>
      <c r="I14" s="232">
        <v>0.55035631797570339</v>
      </c>
      <c r="J14" s="232">
        <v>0.3764633332493369</v>
      </c>
      <c r="K14" s="233">
        <v>0.32636348212504479</v>
      </c>
      <c r="L14" s="231">
        <v>7.876570420347144E-2</v>
      </c>
      <c r="M14" s="232">
        <v>8.1929988008528035E-2</v>
      </c>
      <c r="N14" s="232">
        <v>0.16654532844964953</v>
      </c>
      <c r="O14" s="232">
        <v>0.28368416580675948</v>
      </c>
      <c r="P14" s="233">
        <v>0.25882325266445266</v>
      </c>
      <c r="Q14" s="241">
        <v>8.5394854383560263E-3</v>
      </c>
      <c r="R14" s="242">
        <v>2.950318277863199E-3</v>
      </c>
      <c r="S14" s="242">
        <v>2.2876076820813104E-2</v>
      </c>
      <c r="T14" s="242">
        <v>0.25155967700058895</v>
      </c>
      <c r="U14" s="243">
        <v>0.347844415762389</v>
      </c>
      <c r="V14" s="231">
        <v>3.9829473642285862E-3</v>
      </c>
      <c r="W14" s="232">
        <v>1.128136870507789E-3</v>
      </c>
      <c r="X14" s="232">
        <v>7.7930978877438183E-3</v>
      </c>
      <c r="Y14" s="232">
        <v>0.18749496269038807</v>
      </c>
      <c r="Z14" s="233">
        <v>0.30811964681914361</v>
      </c>
      <c r="AA14" s="231">
        <v>0.56038983896045502</v>
      </c>
      <c r="AB14" s="232">
        <v>0.48846259697814332</v>
      </c>
      <c r="AC14" s="232">
        <v>0.25868744425393264</v>
      </c>
      <c r="AD14" s="232">
        <v>9.9262085445020659E-2</v>
      </c>
      <c r="AE14" s="233">
        <v>7.0880903608582957E-2</v>
      </c>
      <c r="AF14" s="231">
        <v>0.35489292334824196</v>
      </c>
      <c r="AG14" s="232">
        <v>0.42608037877299842</v>
      </c>
      <c r="AH14" s="232">
        <v>0.54012311471795793</v>
      </c>
      <c r="AI14" s="232">
        <v>0.36499085408638299</v>
      </c>
      <c r="AJ14" s="233">
        <v>0.31467478537234461</v>
      </c>
      <c r="AK14" s="231">
        <v>7.6670404308449069E-2</v>
      </c>
      <c r="AL14" s="232">
        <v>8.2437861440989704E-2</v>
      </c>
      <c r="AM14" s="232">
        <v>0.17664362332698264</v>
      </c>
      <c r="AN14" s="232">
        <v>0.27746987768487508</v>
      </c>
      <c r="AO14" s="233">
        <v>0.26767515849037665</v>
      </c>
      <c r="AP14" s="241">
        <v>8.0468664616879532E-3</v>
      </c>
      <c r="AQ14" s="242">
        <v>3.0191763615839314E-3</v>
      </c>
      <c r="AR14" s="242">
        <v>2.4545820943812972E-2</v>
      </c>
      <c r="AS14" s="242">
        <v>0.2582772041723938</v>
      </c>
      <c r="AT14" s="243">
        <v>0.34676917170150939</v>
      </c>
      <c r="AU14" s="231">
        <v>3.917176791925903E-3</v>
      </c>
      <c r="AV14" s="232">
        <v>1.1368059997865518E-3</v>
      </c>
      <c r="AW14" s="232">
        <v>8.5348647337390154E-3</v>
      </c>
      <c r="AX14" s="232">
        <v>0.18289540658096262</v>
      </c>
      <c r="AY14" s="233">
        <v>0.29669780649725785</v>
      </c>
    </row>
    <row r="15" spans="1:101">
      <c r="A15" s="229">
        <v>1976</v>
      </c>
      <c r="B15" s="231"/>
      <c r="C15" s="232"/>
      <c r="D15" s="232"/>
      <c r="E15" s="232"/>
      <c r="F15" s="233"/>
      <c r="G15" s="231"/>
      <c r="H15" s="232"/>
      <c r="I15" s="232"/>
      <c r="J15" s="232"/>
      <c r="K15" s="233"/>
      <c r="L15" s="231"/>
      <c r="M15" s="232"/>
      <c r="N15" s="232"/>
      <c r="O15" s="232"/>
      <c r="P15" s="233"/>
      <c r="Q15" s="241"/>
      <c r="R15" s="242"/>
      <c r="S15" s="242"/>
      <c r="T15" s="242"/>
      <c r="U15" s="243"/>
      <c r="V15" s="231"/>
      <c r="W15" s="232"/>
      <c r="X15" s="232"/>
      <c r="Y15" s="232"/>
      <c r="Z15" s="233"/>
      <c r="AA15" s="231">
        <v>0.56168177011902787</v>
      </c>
      <c r="AB15" s="232">
        <v>0.48686450298082373</v>
      </c>
      <c r="AC15" s="232">
        <v>0.25930502427682334</v>
      </c>
      <c r="AD15" s="232">
        <v>0.10001997041583627</v>
      </c>
      <c r="AE15" s="233">
        <v>7.2541068629749558E-2</v>
      </c>
      <c r="AF15" s="231">
        <v>0.35284074472758886</v>
      </c>
      <c r="AG15" s="232">
        <v>0.42725114006121834</v>
      </c>
      <c r="AH15" s="232">
        <v>0.5456061322742819</v>
      </c>
      <c r="AI15" s="232">
        <v>0.3642635225031528</v>
      </c>
      <c r="AJ15" s="233">
        <v>0.31203421592393776</v>
      </c>
      <c r="AK15" s="231">
        <v>7.7475136730563485E-2</v>
      </c>
      <c r="AL15" s="232">
        <v>8.2787354656611425E-2</v>
      </c>
      <c r="AM15" s="232">
        <v>0.16984894585173629</v>
      </c>
      <c r="AN15" s="232">
        <v>0.28431722716813385</v>
      </c>
      <c r="AO15" s="233">
        <v>0.27930037028072124</v>
      </c>
      <c r="AP15" s="241">
        <v>8.0023803671104635E-3</v>
      </c>
      <c r="AQ15" s="242">
        <v>3.0970131342723424E-3</v>
      </c>
      <c r="AR15" s="242">
        <v>2.5239899796259332E-2</v>
      </c>
      <c r="AS15" s="242">
        <v>0.25139930237292946</v>
      </c>
      <c r="AT15" s="243">
        <v>0.33612436616666214</v>
      </c>
      <c r="AU15" s="231">
        <v>3.9177013764560113E-3</v>
      </c>
      <c r="AV15" s="232">
        <v>1.1393623784800753E-3</v>
      </c>
      <c r="AW15" s="232">
        <v>8.6081720075387672E-3</v>
      </c>
      <c r="AX15" s="232">
        <v>0.18214325052873401</v>
      </c>
      <c r="AY15" s="233">
        <v>0.29179747394428557</v>
      </c>
    </row>
    <row r="16" spans="1:101">
      <c r="A16" s="229">
        <v>1977</v>
      </c>
      <c r="B16" s="231"/>
      <c r="C16" s="232"/>
      <c r="D16" s="232"/>
      <c r="E16" s="232"/>
      <c r="F16" s="233"/>
      <c r="G16" s="231"/>
      <c r="H16" s="232"/>
      <c r="I16" s="232"/>
      <c r="J16" s="232"/>
      <c r="K16" s="233"/>
      <c r="L16" s="231"/>
      <c r="M16" s="232"/>
      <c r="N16" s="232"/>
      <c r="O16" s="232"/>
      <c r="P16" s="233"/>
      <c r="Q16" s="241"/>
      <c r="R16" s="242"/>
      <c r="S16" s="242"/>
      <c r="T16" s="242"/>
      <c r="U16" s="243"/>
      <c r="V16" s="231"/>
      <c r="W16" s="232"/>
      <c r="X16" s="232"/>
      <c r="Y16" s="232"/>
      <c r="Z16" s="233"/>
      <c r="AA16" s="231">
        <v>0.56291534896183548</v>
      </c>
      <c r="AB16" s="232">
        <v>0.48533367859807419</v>
      </c>
      <c r="AC16" s="232">
        <v>0.25985817952893148</v>
      </c>
      <c r="AD16" s="232">
        <v>0.10092280765804315</v>
      </c>
      <c r="AE16" s="233">
        <v>7.4168143215448887E-2</v>
      </c>
      <c r="AF16" s="231">
        <v>0.35093840021517314</v>
      </c>
      <c r="AG16" s="232">
        <v>0.42837064784165368</v>
      </c>
      <c r="AH16" s="232">
        <v>0.55057631733030266</v>
      </c>
      <c r="AI16" s="232">
        <v>0.36338060366725766</v>
      </c>
      <c r="AJ16" s="233">
        <v>0.30935100240261976</v>
      </c>
      <c r="AK16" s="231">
        <v>7.8194259333550689E-2</v>
      </c>
      <c r="AL16" s="232">
        <v>8.3124379849187996E-2</v>
      </c>
      <c r="AM16" s="232">
        <v>0.16364476364517308</v>
      </c>
      <c r="AN16" s="232">
        <v>0.29063856338231558</v>
      </c>
      <c r="AO16" s="233">
        <v>0.29037070040761864</v>
      </c>
      <c r="AP16" s="241">
        <v>7.9520220695587333E-3</v>
      </c>
      <c r="AQ16" s="242">
        <v>3.1713018351404694E-3</v>
      </c>
      <c r="AR16" s="242">
        <v>2.5920740620634888E-2</v>
      </c>
      <c r="AS16" s="242">
        <v>0.24505804865137229</v>
      </c>
      <c r="AT16" s="243">
        <v>0.32611017632351141</v>
      </c>
      <c r="AU16" s="231">
        <v>3.9170476321293331E-3</v>
      </c>
      <c r="AV16" s="232">
        <v>1.1419139084389829E-3</v>
      </c>
      <c r="AW16" s="232">
        <v>8.6899357761131765E-3</v>
      </c>
      <c r="AX16" s="232">
        <v>0.18135681107909138</v>
      </c>
      <c r="AY16" s="233">
        <v>0.28699699888348784</v>
      </c>
    </row>
    <row r="17" spans="1:51">
      <c r="A17" s="229">
        <v>1978</v>
      </c>
      <c r="B17" s="231"/>
      <c r="C17" s="232"/>
      <c r="D17" s="232"/>
      <c r="E17" s="232"/>
      <c r="F17" s="233"/>
      <c r="G17" s="231"/>
      <c r="H17" s="232"/>
      <c r="I17" s="232"/>
      <c r="J17" s="232"/>
      <c r="K17" s="233"/>
      <c r="L17" s="231"/>
      <c r="M17" s="232"/>
      <c r="N17" s="232"/>
      <c r="O17" s="232"/>
      <c r="P17" s="233"/>
      <c r="Q17" s="241"/>
      <c r="R17" s="242"/>
      <c r="S17" s="242"/>
      <c r="T17" s="242"/>
      <c r="U17" s="243"/>
      <c r="V17" s="231"/>
      <c r="W17" s="232"/>
      <c r="X17" s="232"/>
      <c r="Y17" s="232"/>
      <c r="Z17" s="233"/>
      <c r="AA17" s="231">
        <v>0.56566442474879708</v>
      </c>
      <c r="AB17" s="232">
        <v>0.48288364037901627</v>
      </c>
      <c r="AC17" s="232">
        <v>0.25482325154214336</v>
      </c>
      <c r="AD17" s="232">
        <v>0.1030714971971125</v>
      </c>
      <c r="AE17" s="233">
        <v>7.8399106463794013E-2</v>
      </c>
      <c r="AF17" s="231">
        <v>0.34839854679403903</v>
      </c>
      <c r="AG17" s="232">
        <v>0.43084334309385097</v>
      </c>
      <c r="AH17" s="232">
        <v>0.55415854767039874</v>
      </c>
      <c r="AI17" s="232">
        <v>0.36292179145363662</v>
      </c>
      <c r="AJ17" s="233">
        <v>0.30430941776008752</v>
      </c>
      <c r="AK17" s="231">
        <v>7.8160684405340727E-2</v>
      </c>
      <c r="AL17" s="232">
        <v>8.2973374518384643E-2</v>
      </c>
      <c r="AM17" s="232">
        <v>0.16451847304446596</v>
      </c>
      <c r="AN17" s="232">
        <v>0.29055192120467149</v>
      </c>
      <c r="AO17" s="233">
        <v>0.29389764920420963</v>
      </c>
      <c r="AP17" s="241">
        <v>7.7763694007163897E-3</v>
      </c>
      <c r="AQ17" s="242">
        <v>3.2996473221495364E-3</v>
      </c>
      <c r="AR17" s="242">
        <v>2.6499728310693672E-2</v>
      </c>
      <c r="AS17" s="242">
        <v>0.24345481004056035</v>
      </c>
      <c r="AT17" s="243">
        <v>0.32339384850596514</v>
      </c>
      <c r="AU17" s="231">
        <v>3.843507946815736E-3</v>
      </c>
      <c r="AV17" s="232">
        <v>1.1962470695117784E-3</v>
      </c>
      <c r="AW17" s="232">
        <v>8.78507291395462E-3</v>
      </c>
      <c r="AX17" s="232">
        <v>0.18194164909999297</v>
      </c>
      <c r="AY17" s="233">
        <v>0.28347634176392733</v>
      </c>
    </row>
    <row r="18" spans="1:51">
      <c r="A18" s="229">
        <f>A17+1</f>
        <v>1979</v>
      </c>
      <c r="B18" s="231">
        <v>0.56661465390119836</v>
      </c>
      <c r="C18" s="232">
        <v>0.48047102536334846</v>
      </c>
      <c r="D18" s="232">
        <v>0.259494073660402</v>
      </c>
      <c r="E18" s="232">
        <v>0.1135527638399965</v>
      </c>
      <c r="F18" s="233">
        <v>8.1367396661464905E-2</v>
      </c>
      <c r="G18" s="231">
        <v>0.34839798386993881</v>
      </c>
      <c r="H18" s="232">
        <v>0.43181791140993642</v>
      </c>
      <c r="I18" s="232">
        <v>0.55079631668490192</v>
      </c>
      <c r="J18" s="232">
        <v>0.35029787408517848</v>
      </c>
      <c r="K18" s="233">
        <v>0.29233852268019472</v>
      </c>
      <c r="L18" s="231">
        <v>7.7622814463629952E-2</v>
      </c>
      <c r="M18" s="232">
        <v>8.4318771689847971E-2</v>
      </c>
      <c r="N18" s="232">
        <v>0.1607441988406966</v>
      </c>
      <c r="O18" s="232">
        <v>0.29759296095787163</v>
      </c>
      <c r="P18" s="233">
        <v>0.32191814815078457</v>
      </c>
      <c r="Q18" s="241">
        <v>7.3645587007614413E-3</v>
      </c>
      <c r="R18" s="242">
        <v>3.3922853924177399E-3</v>
      </c>
      <c r="S18" s="242">
        <v>2.896540442045667E-2</v>
      </c>
      <c r="T18" s="242">
        <v>0.23855642030215568</v>
      </c>
      <c r="U18" s="243">
        <v>0.30437593688463382</v>
      </c>
      <c r="V18" s="231">
        <v>3.8511479000300792E-3</v>
      </c>
      <c r="W18" s="232">
        <v>1.1556909463701771E-3</v>
      </c>
      <c r="X18" s="232">
        <v>9.5867736644825383E-3</v>
      </c>
      <c r="Y18" s="232">
        <v>0.17521865946779469</v>
      </c>
      <c r="Z18" s="233">
        <v>0.26587435094783207</v>
      </c>
      <c r="AA18" s="231">
        <v>0.56862949319559619</v>
      </c>
      <c r="AB18" s="232">
        <v>0.48027071692175316</v>
      </c>
      <c r="AC18" s="232">
        <v>0.24927148198450319</v>
      </c>
      <c r="AD18" s="232">
        <v>0.10520482666588263</v>
      </c>
      <c r="AE18" s="233">
        <v>8.2934013814642812E-2</v>
      </c>
      <c r="AF18" s="231">
        <v>0.34564254628125479</v>
      </c>
      <c r="AG18" s="232">
        <v>0.43350804894309419</v>
      </c>
      <c r="AH18" s="232">
        <v>0.55810923697060699</v>
      </c>
      <c r="AI18" s="232">
        <v>0.36266268160232595</v>
      </c>
      <c r="AJ18" s="233">
        <v>0.29906516199109645</v>
      </c>
      <c r="AK18" s="231">
        <v>7.8134424517599124E-2</v>
      </c>
      <c r="AL18" s="232">
        <v>8.2784072806303205E-2</v>
      </c>
      <c r="AM18" s="232">
        <v>0.16553792176291893</v>
      </c>
      <c r="AN18" s="232">
        <v>0.29032474135227376</v>
      </c>
      <c r="AO18" s="233">
        <v>0.29719482534147357</v>
      </c>
      <c r="AP18" s="241">
        <v>7.5935559506005602E-3</v>
      </c>
      <c r="AQ18" s="242">
        <v>3.437163809088109E-3</v>
      </c>
      <c r="AR18" s="242">
        <v>2.7081359376553905E-2</v>
      </c>
      <c r="AS18" s="242">
        <v>0.24180776653120931</v>
      </c>
      <c r="AT18" s="243">
        <v>0.32080602066841646</v>
      </c>
      <c r="AU18" s="231">
        <v>3.7635650740387716E-3</v>
      </c>
      <c r="AV18" s="232">
        <v>1.2559713482766621E-3</v>
      </c>
      <c r="AW18" s="232">
        <v>8.8731446403494171E-3</v>
      </c>
      <c r="AX18" s="232">
        <v>0.18270340930957074</v>
      </c>
      <c r="AY18" s="233">
        <v>0.27998895242267552</v>
      </c>
    </row>
    <row r="19" spans="1:51">
      <c r="A19" s="229">
        <f t="shared" ref="A19:A34" si="0">A18+1</f>
        <v>1980</v>
      </c>
      <c r="B19" s="231"/>
      <c r="C19" s="232"/>
      <c r="D19" s="232"/>
      <c r="E19" s="232"/>
      <c r="F19" s="233"/>
      <c r="G19" s="231"/>
      <c r="H19" s="232"/>
      <c r="I19" s="232"/>
      <c r="J19" s="232"/>
      <c r="K19" s="233"/>
      <c r="L19" s="231"/>
      <c r="M19" s="232"/>
      <c r="N19" s="232"/>
      <c r="O19" s="232"/>
      <c r="P19" s="233"/>
      <c r="Q19" s="241"/>
      <c r="R19" s="242"/>
      <c r="S19" s="242"/>
      <c r="T19" s="242"/>
      <c r="U19" s="243"/>
      <c r="V19" s="231"/>
      <c r="W19" s="232"/>
      <c r="X19" s="232"/>
      <c r="Y19" s="232"/>
      <c r="Z19" s="233"/>
      <c r="AA19" s="231">
        <v>0.5713217715748794</v>
      </c>
      <c r="AB19" s="232">
        <v>0.47787161624247909</v>
      </c>
      <c r="AC19" s="232">
        <v>0.24433927458269064</v>
      </c>
      <c r="AD19" s="232">
        <v>0.10730714266572147</v>
      </c>
      <c r="AE19" s="233">
        <v>8.7077256822190238E-2</v>
      </c>
      <c r="AF19" s="231">
        <v>0.34315498920152521</v>
      </c>
      <c r="AG19" s="232">
        <v>0.43592963258338446</v>
      </c>
      <c r="AH19" s="232">
        <v>0.56161839202339037</v>
      </c>
      <c r="AI19" s="232">
        <v>0.3622158836552592</v>
      </c>
      <c r="AJ19" s="233">
        <v>0.29412981926424814</v>
      </c>
      <c r="AK19" s="231">
        <v>7.8101650287205157E-2</v>
      </c>
      <c r="AL19" s="232">
        <v>8.2635903112922765E-2</v>
      </c>
      <c r="AM19" s="232">
        <v>0.16639440880221801</v>
      </c>
      <c r="AN19" s="232">
        <v>0.29023845128947418</v>
      </c>
      <c r="AO19" s="233">
        <v>0.30064345510309132</v>
      </c>
      <c r="AP19" s="241">
        <v>7.4216037608594134E-3</v>
      </c>
      <c r="AQ19" s="242">
        <v>3.5628477909994492E-3</v>
      </c>
      <c r="AR19" s="242">
        <v>2.76479241418351E-2</v>
      </c>
      <c r="AS19" s="242">
        <v>0.2402385351496778</v>
      </c>
      <c r="AT19" s="243">
        <v>0.31814949022307548</v>
      </c>
      <c r="AU19" s="231">
        <v>3.6915380358559687E-3</v>
      </c>
      <c r="AV19" s="232">
        <v>1.3091940232800648E-3</v>
      </c>
      <c r="AW19" s="232">
        <v>8.9661598460711849E-3</v>
      </c>
      <c r="AX19" s="232">
        <v>0.18327757255785804</v>
      </c>
      <c r="AY19" s="233">
        <v>0.27654436607749605</v>
      </c>
    </row>
    <row r="20" spans="1:51">
      <c r="A20" s="229">
        <f t="shared" si="0"/>
        <v>1981</v>
      </c>
      <c r="B20" s="231"/>
      <c r="C20" s="232"/>
      <c r="D20" s="232"/>
      <c r="E20" s="232"/>
      <c r="F20" s="233"/>
      <c r="G20" s="231"/>
      <c r="H20" s="232"/>
      <c r="I20" s="232"/>
      <c r="J20" s="232"/>
      <c r="K20" s="233"/>
      <c r="L20" s="231"/>
      <c r="M20" s="232"/>
      <c r="N20" s="232"/>
      <c r="O20" s="232"/>
      <c r="P20" s="233"/>
      <c r="Q20" s="241"/>
      <c r="R20" s="242"/>
      <c r="S20" s="242"/>
      <c r="T20" s="242"/>
      <c r="U20" s="243"/>
      <c r="V20" s="231"/>
      <c r="W20" s="232"/>
      <c r="X20" s="232"/>
      <c r="Y20" s="232"/>
      <c r="Z20" s="233"/>
      <c r="AA20" s="231">
        <v>0.57429524407995503</v>
      </c>
      <c r="AB20" s="232">
        <v>0.47519165992383422</v>
      </c>
      <c r="AC20" s="232">
        <v>0.23901591949059942</v>
      </c>
      <c r="AD20" s="232">
        <v>0.10981738295930701</v>
      </c>
      <c r="AE20" s="233">
        <v>9.1682363173714768E-2</v>
      </c>
      <c r="AF20" s="231">
        <v>0.34042458837885076</v>
      </c>
      <c r="AG20" s="232">
        <v>0.43860645609493559</v>
      </c>
      <c r="AH20" s="232">
        <v>0.56540508478465401</v>
      </c>
      <c r="AI20" s="232">
        <v>0.36148133450389608</v>
      </c>
      <c r="AJ20" s="233">
        <v>0.28848118690562563</v>
      </c>
      <c r="AK20" s="231">
        <v>7.8055274747007075E-2</v>
      </c>
      <c r="AL20" s="232">
        <v>8.2499288014699704E-2</v>
      </c>
      <c r="AM20" s="232">
        <v>0.16726151418178092</v>
      </c>
      <c r="AN20" s="232">
        <v>0.2902799050655564</v>
      </c>
      <c r="AO20" s="233">
        <v>0.3049706279842046</v>
      </c>
      <c r="AP20" s="241">
        <v>7.2249017194671731E-3</v>
      </c>
      <c r="AQ20" s="242">
        <v>3.7025924557826553E-3</v>
      </c>
      <c r="AR20" s="242">
        <v>2.8317480360878233E-2</v>
      </c>
      <c r="AS20" s="242">
        <v>0.2384213864949877</v>
      </c>
      <c r="AT20" s="243">
        <v>0.31486584256715711</v>
      </c>
      <c r="AU20" s="231">
        <v>3.6126275394358386E-3</v>
      </c>
      <c r="AV20" s="232">
        <v>1.3668279240426472E-3</v>
      </c>
      <c r="AW20" s="232">
        <v>9.0837592769451945E-3</v>
      </c>
      <c r="AX20" s="232">
        <v>0.18377776846793978</v>
      </c>
      <c r="AY20" s="233">
        <v>0.2724231159234467</v>
      </c>
    </row>
    <row r="21" spans="1:51">
      <c r="A21" s="229">
        <f t="shared" si="0"/>
        <v>1982</v>
      </c>
      <c r="B21" s="231"/>
      <c r="C21" s="232"/>
      <c r="D21" s="232"/>
      <c r="E21" s="232"/>
      <c r="F21" s="233"/>
      <c r="G21" s="231"/>
      <c r="H21" s="232"/>
      <c r="I21" s="232"/>
      <c r="J21" s="232"/>
      <c r="K21" s="233"/>
      <c r="L21" s="231"/>
      <c r="M21" s="232"/>
      <c r="N21" s="232"/>
      <c r="O21" s="232"/>
      <c r="P21" s="233"/>
      <c r="Q21" s="241"/>
      <c r="R21" s="242"/>
      <c r="S21" s="242"/>
      <c r="T21" s="242"/>
      <c r="U21" s="243"/>
      <c r="V21" s="231"/>
      <c r="W21" s="232"/>
      <c r="X21" s="232"/>
      <c r="Y21" s="232"/>
      <c r="Z21" s="233"/>
      <c r="AA21" s="231">
        <v>0.58145063228807881</v>
      </c>
      <c r="AB21" s="232">
        <v>0.46868068175829181</v>
      </c>
      <c r="AC21" s="232">
        <v>0.22812356707678269</v>
      </c>
      <c r="AD21" s="232">
        <v>0.10811472292197366</v>
      </c>
      <c r="AE21" s="233">
        <v>9.2943521805921803E-2</v>
      </c>
      <c r="AF21" s="231">
        <v>0.33433765823943423</v>
      </c>
      <c r="AG21" s="232">
        <v>0.44548599987075516</v>
      </c>
      <c r="AH21" s="232">
        <v>0.56968922560060953</v>
      </c>
      <c r="AI21" s="232">
        <v>0.35446859181410578</v>
      </c>
      <c r="AJ21" s="233">
        <v>0.27968203619732418</v>
      </c>
      <c r="AK21" s="231">
        <v>7.7231626299005068E-2</v>
      </c>
      <c r="AL21" s="232">
        <v>8.1939586882868051E-2</v>
      </c>
      <c r="AM21" s="232">
        <v>0.17352661294224234</v>
      </c>
      <c r="AN21" s="232">
        <v>0.29778368316292875</v>
      </c>
      <c r="AO21" s="233">
        <v>0.3142456866642131</v>
      </c>
      <c r="AP21" s="241">
        <v>6.9800869690614638E-3</v>
      </c>
      <c r="AQ21" s="242">
        <v>3.893722571214803E-3</v>
      </c>
      <c r="AR21" s="242">
        <v>2.8660593430356086E-2</v>
      </c>
      <c r="AS21" s="242">
        <v>0.23963300470798979</v>
      </c>
      <c r="AT21" s="243">
        <v>0.31312877535729655</v>
      </c>
      <c r="AU21" s="231">
        <v>3.4772248378738954E-3</v>
      </c>
      <c r="AV21" s="232">
        <v>1.4702561175254775E-3</v>
      </c>
      <c r="AW21" s="232">
        <v>9.3199948761348728E-3</v>
      </c>
      <c r="AX21" s="232">
        <v>0.18415466768011116</v>
      </c>
      <c r="AY21" s="233">
        <v>0.26968302793986687</v>
      </c>
    </row>
    <row r="22" spans="1:51">
      <c r="A22" s="229">
        <f t="shared" si="0"/>
        <v>1983</v>
      </c>
      <c r="B22" s="231"/>
      <c r="C22" s="232"/>
      <c r="D22" s="232"/>
      <c r="E22" s="232"/>
      <c r="F22" s="233"/>
      <c r="G22" s="231"/>
      <c r="H22" s="232"/>
      <c r="I22" s="232"/>
      <c r="J22" s="232"/>
      <c r="K22" s="233"/>
      <c r="L22" s="231"/>
      <c r="M22" s="232"/>
      <c r="N22" s="232"/>
      <c r="O22" s="232"/>
      <c r="P22" s="233"/>
      <c r="Q22" s="241"/>
      <c r="R22" s="242"/>
      <c r="S22" s="242"/>
      <c r="T22" s="242"/>
      <c r="U22" s="243"/>
      <c r="V22" s="231"/>
      <c r="W22" s="232"/>
      <c r="X22" s="232"/>
      <c r="Y22" s="232"/>
      <c r="Z22" s="233"/>
      <c r="AA22" s="231">
        <v>0.58687038356203192</v>
      </c>
      <c r="AB22" s="232">
        <v>0.46386278411977883</v>
      </c>
      <c r="AC22" s="232">
        <v>0.21990269247025826</v>
      </c>
      <c r="AD22" s="232">
        <v>0.10369917327875997</v>
      </c>
      <c r="AE22" s="233">
        <v>9.0849808308288815E-2</v>
      </c>
      <c r="AF22" s="231">
        <v>0.32979699447968991</v>
      </c>
      <c r="AG22" s="232">
        <v>0.45081701629998522</v>
      </c>
      <c r="AH22" s="232">
        <v>0.57188604736978688</v>
      </c>
      <c r="AI22" s="232">
        <v>0.34864861526523588</v>
      </c>
      <c r="AJ22" s="233">
        <v>0.27530691156596709</v>
      </c>
      <c r="AK22" s="231">
        <v>7.644033949750087E-2</v>
      </c>
      <c r="AL22" s="232">
        <v>8.1328957902329482E-2</v>
      </c>
      <c r="AM22" s="232">
        <v>0.17985931914994183</v>
      </c>
      <c r="AN22" s="232">
        <v>0.30507327513210092</v>
      </c>
      <c r="AO22" s="233">
        <v>0.3186699548323797</v>
      </c>
      <c r="AP22" s="241">
        <v>6.8922861323860432E-3</v>
      </c>
      <c r="AQ22" s="242">
        <v>3.9912302631012571E-3</v>
      </c>
      <c r="AR22" s="242">
        <v>2.8351941400451369E-2</v>
      </c>
      <c r="AS22" s="242">
        <v>0.2425789347955527</v>
      </c>
      <c r="AT22" s="243">
        <v>0.31517334670865005</v>
      </c>
      <c r="AU22" s="231">
        <v>3.3880866088903936E-3</v>
      </c>
      <c r="AV22" s="232">
        <v>1.5431139614570078E-3</v>
      </c>
      <c r="AW22" s="232">
        <v>9.4201171958989503E-3</v>
      </c>
      <c r="AX22" s="232">
        <v>0.18477875010309142</v>
      </c>
      <c r="AY22" s="233">
        <v>0.27112614844952138</v>
      </c>
    </row>
    <row r="23" spans="1:51">
      <c r="A23" s="229">
        <f t="shared" si="0"/>
        <v>1984</v>
      </c>
      <c r="B23" s="231">
        <v>0.5868123829090206</v>
      </c>
      <c r="C23" s="232">
        <v>0.46542788130714585</v>
      </c>
      <c r="D23" s="232">
        <v>0.2103919857649422</v>
      </c>
      <c r="E23" s="232">
        <v>0.11094433204932601</v>
      </c>
      <c r="F23" s="233">
        <v>0.10960833227484756</v>
      </c>
      <c r="G23" s="231">
        <v>0.32808021980194446</v>
      </c>
      <c r="H23" s="232">
        <v>0.44975862216379797</v>
      </c>
      <c r="I23" s="232">
        <v>0.58580504015605372</v>
      </c>
      <c r="J23" s="232">
        <v>0.37047255362774195</v>
      </c>
      <c r="K23" s="233">
        <v>0.27461753624640045</v>
      </c>
      <c r="L23" s="231">
        <v>7.8370191594514929E-2</v>
      </c>
      <c r="M23" s="232">
        <v>8.0569423275101554E-2</v>
      </c>
      <c r="N23" s="232">
        <v>0.17486305864215976</v>
      </c>
      <c r="O23" s="232">
        <v>0.28360008178067431</v>
      </c>
      <c r="P23" s="233">
        <v>0.2972061294022042</v>
      </c>
      <c r="Q23" s="241">
        <v>6.7372020054931531E-3</v>
      </c>
      <c r="R23" s="242">
        <v>4.2440662668725608E-3</v>
      </c>
      <c r="S23" s="242">
        <v>2.8939917733596849E-2</v>
      </c>
      <c r="T23" s="242">
        <v>0.23498302536597945</v>
      </c>
      <c r="U23" s="243">
        <v>0.31856803629566738</v>
      </c>
      <c r="V23" s="231">
        <v>3.2483993947830993E-3</v>
      </c>
      <c r="W23" s="232">
        <v>1.6669622453311195E-3</v>
      </c>
      <c r="X23" s="232">
        <v>8.8335471273280064E-3</v>
      </c>
      <c r="Y23" s="232">
        <v>0.19259634405138179</v>
      </c>
      <c r="Z23" s="233">
        <v>0.27095729886619474</v>
      </c>
      <c r="AA23" s="231">
        <v>0.59408501902869659</v>
      </c>
      <c r="AB23" s="232">
        <v>0.45723641214413502</v>
      </c>
      <c r="AC23" s="232">
        <v>0.21003363038755674</v>
      </c>
      <c r="AD23" s="232">
        <v>9.7610258388844906E-2</v>
      </c>
      <c r="AE23" s="233">
        <v>8.7027544543350696E-2</v>
      </c>
      <c r="AF23" s="231">
        <v>0.32375574792455381</v>
      </c>
      <c r="AG23" s="232">
        <v>0.45783142719111825</v>
      </c>
      <c r="AH23" s="232">
        <v>0.57453537645286856</v>
      </c>
      <c r="AI23" s="232">
        <v>0.34468473774335778</v>
      </c>
      <c r="AJ23" s="233">
        <v>0.2715758873670559</v>
      </c>
      <c r="AK23" s="231">
        <v>7.5455404772774584E-2</v>
      </c>
      <c r="AL23" s="232">
        <v>8.0787618345823362E-2</v>
      </c>
      <c r="AM23" s="232">
        <v>0.18682610279455791</v>
      </c>
      <c r="AN23" s="232">
        <v>0.31462478819124884</v>
      </c>
      <c r="AO23" s="233">
        <v>0.32418954395802091</v>
      </c>
      <c r="AP23" s="241">
        <v>6.7038297058906121E-3</v>
      </c>
      <c r="AQ23" s="242">
        <v>4.1445282773549729E-3</v>
      </c>
      <c r="AR23" s="242">
        <v>2.8604891289417962E-2</v>
      </c>
      <c r="AS23" s="242">
        <v>0.24308020931166854</v>
      </c>
      <c r="AT23" s="243">
        <v>0.31720704761310187</v>
      </c>
      <c r="AU23" s="231">
        <v>3.2815409385539966E-3</v>
      </c>
      <c r="AV23" s="232">
        <v>1.6729060652087289E-3</v>
      </c>
      <c r="AW23" s="232">
        <v>9.6897515439138444E-3</v>
      </c>
      <c r="AX23" s="232">
        <v>0.18243284119243316</v>
      </c>
      <c r="AY23" s="233">
        <v>0.26978255534702739</v>
      </c>
    </row>
    <row r="24" spans="1:51">
      <c r="A24" s="229">
        <f t="shared" si="0"/>
        <v>1985</v>
      </c>
      <c r="B24" s="231"/>
      <c r="C24" s="232"/>
      <c r="D24" s="232"/>
      <c r="E24" s="232"/>
      <c r="F24" s="233"/>
      <c r="G24" s="231"/>
      <c r="H24" s="232"/>
      <c r="I24" s="232"/>
      <c r="J24" s="232"/>
      <c r="K24" s="233"/>
      <c r="L24" s="231"/>
      <c r="M24" s="232"/>
      <c r="N24" s="232"/>
      <c r="O24" s="232"/>
      <c r="P24" s="233"/>
      <c r="Q24" s="241"/>
      <c r="R24" s="242"/>
      <c r="S24" s="242"/>
      <c r="T24" s="242"/>
      <c r="U24" s="243"/>
      <c r="V24" s="231"/>
      <c r="W24" s="232"/>
      <c r="X24" s="232"/>
      <c r="Y24" s="232"/>
      <c r="Z24" s="233"/>
      <c r="AA24" s="231">
        <v>0.60163139709996716</v>
      </c>
      <c r="AB24" s="232">
        <v>0.45038553997133135</v>
      </c>
      <c r="AC24" s="232">
        <v>0.19938280955969861</v>
      </c>
      <c r="AD24" s="232">
        <v>9.1019338069905253E-2</v>
      </c>
      <c r="AE24" s="233">
        <v>8.106687065476105E-2</v>
      </c>
      <c r="AF24" s="231">
        <v>0.31690872568794659</v>
      </c>
      <c r="AG24" s="232">
        <v>0.46583075613446817</v>
      </c>
      <c r="AH24" s="232">
        <v>0.57659836565874922</v>
      </c>
      <c r="AI24" s="232">
        <v>0.34694479668982775</v>
      </c>
      <c r="AJ24" s="233">
        <v>0.27076258992138519</v>
      </c>
      <c r="AK24" s="231">
        <v>7.4970291081744758E-2</v>
      </c>
      <c r="AL24" s="232">
        <v>7.9403519504061548E-2</v>
      </c>
      <c r="AM24" s="232">
        <v>0.19533193088588022</v>
      </c>
      <c r="AN24" s="232">
        <v>0.31918055353020208</v>
      </c>
      <c r="AO24" s="233">
        <v>0.32476710171603357</v>
      </c>
      <c r="AP24" s="241">
        <v>6.4895860315411537E-3</v>
      </c>
      <c r="AQ24" s="242">
        <v>4.380168955308403E-3</v>
      </c>
      <c r="AR24" s="242">
        <v>2.8686892665505125E-2</v>
      </c>
      <c r="AS24" s="242">
        <v>0.24285530423775048</v>
      </c>
      <c r="AT24" s="243">
        <v>0.32340345946297527</v>
      </c>
      <c r="AU24" s="231">
        <v>3.1704367748224471E-3</v>
      </c>
      <c r="AV24" s="232">
        <v>1.8583491056219268E-3</v>
      </c>
      <c r="AW24" s="232">
        <v>9.9230368222728241E-3</v>
      </c>
      <c r="AX24" s="232">
        <v>0.17819167974331268</v>
      </c>
      <c r="AY24" s="233">
        <v>0.26820896131813565</v>
      </c>
    </row>
    <row r="25" spans="1:51">
      <c r="A25" s="229">
        <f t="shared" si="0"/>
        <v>1986</v>
      </c>
      <c r="B25" s="231"/>
      <c r="C25" s="232"/>
      <c r="D25" s="232"/>
      <c r="E25" s="232"/>
      <c r="F25" s="233"/>
      <c r="G25" s="231"/>
      <c r="H25" s="232"/>
      <c r="I25" s="232"/>
      <c r="J25" s="232"/>
      <c r="K25" s="233"/>
      <c r="L25" s="231"/>
      <c r="M25" s="232"/>
      <c r="N25" s="232"/>
      <c r="O25" s="232"/>
      <c r="P25" s="233"/>
      <c r="Q25" s="241"/>
      <c r="R25" s="242"/>
      <c r="S25" s="242"/>
      <c r="T25" s="242"/>
      <c r="U25" s="243"/>
      <c r="V25" s="231"/>
      <c r="W25" s="232"/>
      <c r="X25" s="232"/>
      <c r="Y25" s="232"/>
      <c r="Z25" s="233"/>
      <c r="AA25" s="231">
        <v>0.60685520147345229</v>
      </c>
      <c r="AB25" s="232">
        <v>0.44557882065822363</v>
      </c>
      <c r="AC25" s="232">
        <v>0.19249394281128454</v>
      </c>
      <c r="AD25" s="232">
        <v>8.5503826076932368E-2</v>
      </c>
      <c r="AE25" s="233">
        <v>7.4570107982901535E-2</v>
      </c>
      <c r="AF25" s="231">
        <v>0.31235709630225605</v>
      </c>
      <c r="AG25" s="232">
        <v>0.47078286379584139</v>
      </c>
      <c r="AH25" s="232">
        <v>0.57910499684216454</v>
      </c>
      <c r="AI25" s="232">
        <v>0.35202681855975781</v>
      </c>
      <c r="AJ25" s="233">
        <v>0.2756587867365437</v>
      </c>
      <c r="AK25" s="231">
        <v>7.440427307597762E-2</v>
      </c>
      <c r="AL25" s="232">
        <v>7.896569356923884E-2</v>
      </c>
      <c r="AM25" s="232">
        <v>0.20046568802433637</v>
      </c>
      <c r="AN25" s="232">
        <v>0.31940523737693599</v>
      </c>
      <c r="AO25" s="233">
        <v>0.32139129133112865</v>
      </c>
      <c r="AP25" s="241">
        <v>6.3834299111107532E-3</v>
      </c>
      <c r="AQ25" s="242">
        <v>4.6726085997474626E-3</v>
      </c>
      <c r="AR25" s="242">
        <v>2.7935367733860822E-2</v>
      </c>
      <c r="AS25" s="242">
        <v>0.24306411281798571</v>
      </c>
      <c r="AT25" s="243">
        <v>0.32837983003621996</v>
      </c>
      <c r="AU25" s="231">
        <v>3.1058260966764684E-3</v>
      </c>
      <c r="AV25" s="232">
        <v>2.0392588454076909E-3</v>
      </c>
      <c r="AW25" s="232">
        <v>1.0000959534332846E-2</v>
      </c>
      <c r="AX25" s="232">
        <v>0.17342184887988263</v>
      </c>
      <c r="AY25" s="233">
        <v>0.26451852967047945</v>
      </c>
    </row>
    <row r="26" spans="1:51">
      <c r="A26" s="229">
        <f t="shared" si="0"/>
        <v>1987</v>
      </c>
      <c r="B26" s="231"/>
      <c r="C26" s="232"/>
      <c r="D26" s="232"/>
      <c r="E26" s="232"/>
      <c r="F26" s="233"/>
      <c r="G26" s="231"/>
      <c r="H26" s="232"/>
      <c r="I26" s="232"/>
      <c r="J26" s="232"/>
      <c r="K26" s="233"/>
      <c r="L26" s="231"/>
      <c r="M26" s="232"/>
      <c r="N26" s="232"/>
      <c r="O26" s="232"/>
      <c r="P26" s="233"/>
      <c r="Q26" s="241"/>
      <c r="R26" s="242"/>
      <c r="S26" s="242"/>
      <c r="T26" s="242"/>
      <c r="U26" s="243"/>
      <c r="V26" s="231"/>
      <c r="W26" s="232"/>
      <c r="X26" s="232"/>
      <c r="Y26" s="232"/>
      <c r="Z26" s="233"/>
      <c r="AA26" s="231">
        <v>0.60807860324655805</v>
      </c>
      <c r="AB26" s="232">
        <v>0.44440938830104321</v>
      </c>
      <c r="AC26" s="232">
        <v>0.19147845561625595</v>
      </c>
      <c r="AD26" s="232">
        <v>8.1580236379228635E-2</v>
      </c>
      <c r="AE26" s="233">
        <v>6.9553168908105797E-2</v>
      </c>
      <c r="AF26" s="231">
        <v>0.31161369104367154</v>
      </c>
      <c r="AG26" s="232">
        <v>0.47120692716356871</v>
      </c>
      <c r="AH26" s="232">
        <v>0.58026918717763809</v>
      </c>
      <c r="AI26" s="232">
        <v>0.35988767180909598</v>
      </c>
      <c r="AJ26" s="233">
        <v>0.28738638945813472</v>
      </c>
      <c r="AK26" s="231">
        <v>7.390832293212396E-2</v>
      </c>
      <c r="AL26" s="232">
        <v>7.9462235477089374E-2</v>
      </c>
      <c r="AM26" s="232">
        <v>0.20111878750738987</v>
      </c>
      <c r="AN26" s="232">
        <v>0.31865277124225883</v>
      </c>
      <c r="AO26" s="233">
        <v>0.31707297719657729</v>
      </c>
      <c r="AP26" s="241">
        <v>6.3993841924072578E-3</v>
      </c>
      <c r="AQ26" s="242">
        <v>4.9214384152030414E-3</v>
      </c>
      <c r="AR26" s="242">
        <v>2.7133561898410149E-2</v>
      </c>
      <c r="AS26" s="242">
        <v>0.23987931851789268</v>
      </c>
      <c r="AT26" s="243">
        <v>0.32598747426399821</v>
      </c>
      <c r="AU26" s="231">
        <v>3.1156186160491706E-3</v>
      </c>
      <c r="AV26" s="232">
        <v>2.1579935970771551E-3</v>
      </c>
      <c r="AW26" s="232">
        <v>1.0114966863319978E-2</v>
      </c>
      <c r="AX26" s="232">
        <v>0.16716429745781103</v>
      </c>
      <c r="AY26" s="233">
        <v>0.25665016283545633</v>
      </c>
    </row>
    <row r="27" spans="1:51">
      <c r="A27" s="229">
        <f t="shared" si="0"/>
        <v>1988</v>
      </c>
      <c r="B27" s="231">
        <v>0.61636879300686576</v>
      </c>
      <c r="C27" s="232">
        <v>0.43633762050439601</v>
      </c>
      <c r="D27" s="232">
        <v>0.18341874449624526</v>
      </c>
      <c r="E27" s="232">
        <v>7.347211766972167E-2</v>
      </c>
      <c r="F27" s="233">
        <v>6.333055246975422E-2</v>
      </c>
      <c r="G27" s="231">
        <v>0.30660246415486897</v>
      </c>
      <c r="H27" s="232">
        <v>0.48069418549016812</v>
      </c>
      <c r="I27" s="232">
        <v>0.57184437273308319</v>
      </c>
      <c r="J27" s="232">
        <v>0.29824452557880604</v>
      </c>
      <c r="K27" s="233">
        <v>0.25212770115338357</v>
      </c>
      <c r="L27" s="231">
        <v>7.0480076183182763E-2</v>
      </c>
      <c r="M27" s="232">
        <v>7.8664704090329066E-2</v>
      </c>
      <c r="N27" s="232">
        <v>0.21856801671546786</v>
      </c>
      <c r="O27" s="232">
        <v>0.36316075605787207</v>
      </c>
      <c r="P27" s="233">
        <v>0.36118049046707867</v>
      </c>
      <c r="Q27" s="241">
        <v>6.548675987406073E-3</v>
      </c>
      <c r="R27" s="242">
        <v>4.3034611172954882E-3</v>
      </c>
      <c r="S27" s="242">
        <v>2.6168872088523625E-2</v>
      </c>
      <c r="T27" s="242">
        <v>0.26512258155603952</v>
      </c>
      <c r="U27" s="243">
        <v>0.32336127386203539</v>
      </c>
      <c r="V27" s="231">
        <v>3.023959607773896E-3</v>
      </c>
      <c r="W27" s="232">
        <v>1.8324111088098667E-3</v>
      </c>
      <c r="X27" s="232">
        <v>1.0468919467308822E-2</v>
      </c>
      <c r="Y27" s="232">
        <v>0.18144217483803288</v>
      </c>
      <c r="Z27" s="233">
        <v>0.27911272391028946</v>
      </c>
      <c r="AA27" s="231">
        <v>0.60908366387816493</v>
      </c>
      <c r="AB27" s="232">
        <v>0.44354657741707115</v>
      </c>
      <c r="AC27" s="232">
        <v>0.19027067280575027</v>
      </c>
      <c r="AD27" s="232">
        <v>7.7995010909825191E-2</v>
      </c>
      <c r="AE27" s="233">
        <v>6.5312460194971458E-2</v>
      </c>
      <c r="AF27" s="231">
        <v>0.31112663302110144</v>
      </c>
      <c r="AG27" s="232">
        <v>0.47119182428326084</v>
      </c>
      <c r="AH27" s="232">
        <v>0.58205361693170377</v>
      </c>
      <c r="AI27" s="232">
        <v>0.36700133373735705</v>
      </c>
      <c r="AJ27" s="233">
        <v>0.29853301104311519</v>
      </c>
      <c r="AK27" s="231">
        <v>7.3387749194572055E-2</v>
      </c>
      <c r="AL27" s="232">
        <v>8.0102656813653625E-2</v>
      </c>
      <c r="AM27" s="232">
        <v>0.20109095002153754</v>
      </c>
      <c r="AN27" s="232">
        <v>0.31952877037887101</v>
      </c>
      <c r="AO27" s="233">
        <v>0.31475703661088966</v>
      </c>
      <c r="AP27" s="241">
        <v>6.4019537690412145E-3</v>
      </c>
      <c r="AQ27" s="242">
        <v>5.15893141948942E-3</v>
      </c>
      <c r="AR27" s="242">
        <v>2.6584749799218866E-2</v>
      </c>
      <c r="AS27" s="242">
        <v>0.2354748849758885</v>
      </c>
      <c r="AT27" s="243">
        <v>0.32139749619830565</v>
      </c>
      <c r="AU27" s="231">
        <v>3.119484166178999E-3</v>
      </c>
      <c r="AV27" s="232">
        <v>2.2720963062640943E-3</v>
      </c>
      <c r="AW27" s="232">
        <v>1.031792791450975E-2</v>
      </c>
      <c r="AX27" s="232">
        <v>0.16057436689825261</v>
      </c>
      <c r="AY27" s="233">
        <v>0.24767183938193346</v>
      </c>
    </row>
    <row r="28" spans="1:51">
      <c r="A28" s="229">
        <f t="shared" si="0"/>
        <v>1989</v>
      </c>
      <c r="B28" s="231"/>
      <c r="C28" s="232"/>
      <c r="D28" s="232"/>
      <c r="E28" s="232"/>
      <c r="F28" s="233"/>
      <c r="G28" s="231"/>
      <c r="H28" s="232"/>
      <c r="I28" s="232"/>
      <c r="J28" s="232"/>
      <c r="K28" s="233"/>
      <c r="L28" s="231"/>
      <c r="M28" s="232"/>
      <c r="N28" s="232"/>
      <c r="O28" s="232"/>
      <c r="P28" s="233"/>
      <c r="Q28" s="241"/>
      <c r="R28" s="242"/>
      <c r="S28" s="242"/>
      <c r="T28" s="242"/>
      <c r="U28" s="243"/>
      <c r="V28" s="231"/>
      <c r="W28" s="232"/>
      <c r="X28" s="232"/>
      <c r="Y28" s="232"/>
      <c r="Z28" s="233"/>
      <c r="AA28" s="231">
        <v>0.61016564946556728</v>
      </c>
      <c r="AB28" s="232">
        <v>0.44281076745656073</v>
      </c>
      <c r="AC28" s="232">
        <v>0.18808801622282889</v>
      </c>
      <c r="AD28" s="232">
        <v>7.4322331137445477E-2</v>
      </c>
      <c r="AE28" s="233">
        <v>6.0827623617895336E-2</v>
      </c>
      <c r="AF28" s="231">
        <v>0.31055785047572082</v>
      </c>
      <c r="AG28" s="232">
        <v>0.47108114974139348</v>
      </c>
      <c r="AH28" s="232">
        <v>0.58495942836874371</v>
      </c>
      <c r="AI28" s="232">
        <v>0.37209441202374371</v>
      </c>
      <c r="AJ28" s="233">
        <v>0.30812361840640651</v>
      </c>
      <c r="AK28" s="231">
        <v>7.2892435352883742E-2</v>
      </c>
      <c r="AL28" s="232">
        <v>8.0725277992877265E-2</v>
      </c>
      <c r="AM28" s="232">
        <v>0.20073175041330174</v>
      </c>
      <c r="AN28" s="232">
        <v>0.32271161381214142</v>
      </c>
      <c r="AO28" s="233">
        <v>0.31463026126797589</v>
      </c>
      <c r="AP28" s="241">
        <v>6.3840636791023357E-3</v>
      </c>
      <c r="AQ28" s="242">
        <v>5.3827947686965697E-3</v>
      </c>
      <c r="AR28" s="242">
        <v>2.6220792585463535E-2</v>
      </c>
      <c r="AS28" s="242">
        <v>0.23087164526635237</v>
      </c>
      <c r="AT28" s="243">
        <v>0.31641849686747681</v>
      </c>
      <c r="AU28" s="231">
        <v>3.1126661496514683E-3</v>
      </c>
      <c r="AV28" s="232">
        <v>2.3869416127860104E-3</v>
      </c>
      <c r="AW28" s="232">
        <v>1.0582652511811107E-2</v>
      </c>
      <c r="AX28" s="232">
        <v>0.15390739324033878</v>
      </c>
      <c r="AY28" s="233">
        <v>0.23835802332706815</v>
      </c>
    </row>
    <row r="29" spans="1:51">
      <c r="A29" s="229">
        <f t="shared" si="0"/>
        <v>1990</v>
      </c>
      <c r="B29" s="231">
        <v>0.61969018375852847</v>
      </c>
      <c r="C29" s="232">
        <v>0.4319871433477665</v>
      </c>
      <c r="D29" s="232">
        <v>0.18408883409964388</v>
      </c>
      <c r="E29" s="232">
        <v>7.3290553623277577E-2</v>
      </c>
      <c r="F29" s="233">
        <v>6.3058686749423581E-2</v>
      </c>
      <c r="G29" s="231">
        <v>0.3026445563612859</v>
      </c>
      <c r="H29" s="232">
        <v>0.48233437732229711</v>
      </c>
      <c r="I29" s="232">
        <v>0.5796115360739561</v>
      </c>
      <c r="J29" s="232">
        <v>0.35291270564761418</v>
      </c>
      <c r="K29" s="233">
        <v>0.27289483118519153</v>
      </c>
      <c r="L29" s="231">
        <v>7.2096619028634706E-2</v>
      </c>
      <c r="M29" s="232">
        <v>8.0872087758192809E-2</v>
      </c>
      <c r="N29" s="232">
        <v>0.20232160970886406</v>
      </c>
      <c r="O29" s="232">
        <v>0.35120315097028515</v>
      </c>
      <c r="P29" s="233">
        <v>0.34496111311288807</v>
      </c>
      <c r="Q29" s="241">
        <v>5.5686213121707087E-3</v>
      </c>
      <c r="R29" s="242">
        <v>4.8063722564859034E-3</v>
      </c>
      <c r="S29" s="242">
        <v>3.3978013980208263E-2</v>
      </c>
      <c r="T29" s="242">
        <v>0.22259357182939207</v>
      </c>
      <c r="U29" s="243">
        <v>0.31908539901697358</v>
      </c>
      <c r="V29" s="231">
        <v>3.0114396977530709E-3</v>
      </c>
      <c r="W29" s="232">
        <v>2.3380313993010063E-3</v>
      </c>
      <c r="X29" s="232">
        <v>1.1688961161306586E-2</v>
      </c>
      <c r="Y29" s="232">
        <v>0.15083898898328799</v>
      </c>
      <c r="Z29" s="233">
        <v>0.24252985993444737</v>
      </c>
      <c r="AA29" s="231">
        <v>0.61111457312070161</v>
      </c>
      <c r="AB29" s="232">
        <v>0.44228376014248777</v>
      </c>
      <c r="AC29" s="232">
        <v>0.18546045135091307</v>
      </c>
      <c r="AD29" s="232">
        <v>7.0604132714692999E-2</v>
      </c>
      <c r="AE29" s="233">
        <v>5.6457464271556387E-2</v>
      </c>
      <c r="AF29" s="231">
        <v>0.31005122107616379</v>
      </c>
      <c r="AG29" s="232">
        <v>0.47081358807592832</v>
      </c>
      <c r="AH29" s="232">
        <v>0.58866817630869539</v>
      </c>
      <c r="AI29" s="232">
        <v>0.37569169913685158</v>
      </c>
      <c r="AJ29" s="233">
        <v>0.31544922547422721</v>
      </c>
      <c r="AK29" s="231">
        <v>7.2473101716875432E-2</v>
      </c>
      <c r="AL29" s="232">
        <v>8.1298338484506544E-2</v>
      </c>
      <c r="AM29" s="232">
        <v>0.1999386740241795</v>
      </c>
      <c r="AN29" s="232">
        <v>0.32782950961985102</v>
      </c>
      <c r="AO29" s="233">
        <v>0.3171136123340505</v>
      </c>
      <c r="AP29" s="241">
        <v>6.3611026921131276E-3</v>
      </c>
      <c r="AQ29" s="242">
        <v>5.6043038932215841E-3</v>
      </c>
      <c r="AR29" s="242">
        <v>2.5932685049413484E-2</v>
      </c>
      <c r="AS29" s="242">
        <v>0.22587466226863789</v>
      </c>
      <c r="AT29" s="243">
        <v>0.31097969591500174</v>
      </c>
      <c r="AU29" s="231">
        <v>3.1012116350690477E-3</v>
      </c>
      <c r="AV29" s="232">
        <v>2.5110978282173926E-3</v>
      </c>
      <c r="AW29" s="232">
        <v>1.0899396879774067E-2</v>
      </c>
      <c r="AX29" s="232">
        <v>0.14665736215103026</v>
      </c>
      <c r="AY29" s="233">
        <v>0.22794485755636096</v>
      </c>
    </row>
    <row r="30" spans="1:51">
      <c r="A30" s="229">
        <f t="shared" si="0"/>
        <v>1991</v>
      </c>
      <c r="B30" s="231">
        <v>0.61001643347452161</v>
      </c>
      <c r="C30" s="232">
        <v>0.44383672285766229</v>
      </c>
      <c r="D30" s="232">
        <v>0.18329177862062812</v>
      </c>
      <c r="E30" s="232">
        <v>8.0661010993664017E-2</v>
      </c>
      <c r="F30" s="233">
        <v>5.2193769257300404E-2</v>
      </c>
      <c r="G30" s="231">
        <v>0.30372647425129939</v>
      </c>
      <c r="H30" s="232">
        <v>0.4822900468754126</v>
      </c>
      <c r="I30" s="232">
        <v>0.56971004342575726</v>
      </c>
      <c r="J30" s="232">
        <v>0.41010619435812523</v>
      </c>
      <c r="K30" s="233">
        <v>0.30014149405938212</v>
      </c>
      <c r="L30" s="231">
        <v>8.0042829349697947E-2</v>
      </c>
      <c r="M30" s="232">
        <v>6.8480069972273377E-2</v>
      </c>
      <c r="N30" s="232">
        <v>0.2215127420864936</v>
      </c>
      <c r="O30" s="232">
        <v>0.26763498134491492</v>
      </c>
      <c r="P30" s="233">
        <v>0.27182945070725806</v>
      </c>
      <c r="Q30" s="241">
        <v>6.2142748203635164E-3</v>
      </c>
      <c r="R30" s="242">
        <v>5.3931563444315107E-3</v>
      </c>
      <c r="S30" s="242">
        <v>2.5485404408468651E-2</v>
      </c>
      <c r="T30" s="242">
        <v>0.24159784762519995</v>
      </c>
      <c r="U30" s="243">
        <v>0.3758352609208081</v>
      </c>
      <c r="V30" s="231">
        <v>3.0478105692666691E-3</v>
      </c>
      <c r="W30" s="232">
        <v>2.5344676942567995E-3</v>
      </c>
      <c r="X30" s="232">
        <v>9.4778871551298785E-3</v>
      </c>
      <c r="Y30" s="232">
        <v>0.15852367360055541</v>
      </c>
      <c r="Z30" s="233">
        <v>0.27055687415973223</v>
      </c>
      <c r="AA30" s="231">
        <v>0.61168580627703106</v>
      </c>
      <c r="AB30" s="232">
        <v>0.44217969224168935</v>
      </c>
      <c r="AC30" s="232">
        <v>0.18294112737185811</v>
      </c>
      <c r="AD30" s="232">
        <v>6.7386381993552874E-2</v>
      </c>
      <c r="AE30" s="233">
        <v>5.2888362379302695E-2</v>
      </c>
      <c r="AF30" s="231">
        <v>0.30978954146627707</v>
      </c>
      <c r="AG30" s="232">
        <v>0.47011821752936617</v>
      </c>
      <c r="AH30" s="232">
        <v>0.5929972812976475</v>
      </c>
      <c r="AI30" s="232">
        <v>0.37915155388782196</v>
      </c>
      <c r="AJ30" s="233">
        <v>0.32154998643147287</v>
      </c>
      <c r="AK30" s="231">
        <v>7.2179958671234987E-2</v>
      </c>
      <c r="AL30" s="232">
        <v>8.1884329538868691E-2</v>
      </c>
      <c r="AM30" s="232">
        <v>0.19836466294370478</v>
      </c>
      <c r="AN30" s="232">
        <v>0.33310841232828359</v>
      </c>
      <c r="AO30" s="233">
        <v>0.32050355284081528</v>
      </c>
      <c r="AP30" s="241">
        <v>6.3446909845699066E-3</v>
      </c>
      <c r="AQ30" s="242">
        <v>5.8177523687076215E-3</v>
      </c>
      <c r="AR30" s="242">
        <v>2.5696915123826859E-2</v>
      </c>
      <c r="AS30" s="242">
        <v>0.22035365616314856</v>
      </c>
      <c r="AT30" s="243">
        <v>0.30505809541842649</v>
      </c>
      <c r="AU30" s="231">
        <v>3.089755633764144E-3</v>
      </c>
      <c r="AV30" s="232">
        <v>2.6329108337625699E-3</v>
      </c>
      <c r="AW30" s="232">
        <v>1.1226204754598609E-2</v>
      </c>
      <c r="AX30" s="232">
        <v>0.13943002617066522</v>
      </c>
      <c r="AY30" s="233">
        <v>0.21709369317136412</v>
      </c>
    </row>
    <row r="31" spans="1:51">
      <c r="A31" s="229">
        <f t="shared" si="0"/>
        <v>1992</v>
      </c>
      <c r="B31" s="231">
        <v>0.60643955502713442</v>
      </c>
      <c r="C31" s="232">
        <v>0.44492085595995451</v>
      </c>
      <c r="D31" s="232">
        <v>0.19983336572987906</v>
      </c>
      <c r="E31" s="232">
        <v>7.4534993037916067E-2</v>
      </c>
      <c r="F31" s="233">
        <v>5.2971504688694146E-2</v>
      </c>
      <c r="G31" s="231">
        <v>0.31742020228702217</v>
      </c>
      <c r="H31" s="232">
        <v>0.4586153264167</v>
      </c>
      <c r="I31" s="232">
        <v>0.60090424608761506</v>
      </c>
      <c r="J31" s="232">
        <v>0.38108466666159041</v>
      </c>
      <c r="K31" s="233">
        <v>0.34209949157408553</v>
      </c>
      <c r="L31" s="231">
        <v>6.9119856991877088E-2</v>
      </c>
      <c r="M31" s="232">
        <v>9.0189548141968987E-2</v>
      </c>
      <c r="N31" s="232">
        <v>0.18188230116193535</v>
      </c>
      <c r="O31" s="232">
        <v>0.29577198626156243</v>
      </c>
      <c r="P31" s="233">
        <v>0.28449645303316556</v>
      </c>
      <c r="Q31" s="241">
        <v>7.0204083762684466E-3</v>
      </c>
      <c r="R31" s="242">
        <v>6.2742954318925678E-3</v>
      </c>
      <c r="S31" s="242">
        <v>1.7380067382018003E-2</v>
      </c>
      <c r="T31" s="242">
        <v>0.2486083750176491</v>
      </c>
      <c r="U31" s="243">
        <v>0.32043252207739631</v>
      </c>
      <c r="V31" s="231">
        <v>3.2623302010773621E-3</v>
      </c>
      <c r="W31" s="232">
        <v>2.6144073747145684E-3</v>
      </c>
      <c r="X31" s="232">
        <v>8.9106208495554912E-3</v>
      </c>
      <c r="Y31" s="232">
        <v>0.15540837957678874</v>
      </c>
      <c r="Z31" s="233">
        <v>0.22613553319307247</v>
      </c>
      <c r="AA31" s="231">
        <v>0.61140331216730515</v>
      </c>
      <c r="AB31" s="232">
        <v>0.44301598161609712</v>
      </c>
      <c r="AC31" s="232">
        <v>0.18085113520903781</v>
      </c>
      <c r="AD31" s="232">
        <v>6.5460351006652484E-2</v>
      </c>
      <c r="AE31" s="233">
        <v>5.1086397213713775E-2</v>
      </c>
      <c r="AF31" s="231">
        <v>0.31024973609860546</v>
      </c>
      <c r="AG31" s="232">
        <v>0.46850685751199289</v>
      </c>
      <c r="AH31" s="232">
        <v>0.59740860457103029</v>
      </c>
      <c r="AI31" s="232">
        <v>0.3824014442974934</v>
      </c>
      <c r="AJ31" s="233">
        <v>0.32579183194337125</v>
      </c>
      <c r="AK31" s="231">
        <v>7.200373520584917E-2</v>
      </c>
      <c r="AL31" s="232">
        <v>8.2493747945861826E-2</v>
      </c>
      <c r="AM31" s="232">
        <v>0.19617101393334885</v>
      </c>
      <c r="AN31" s="232">
        <v>0.33714271116228595</v>
      </c>
      <c r="AO31" s="233">
        <v>0.32380737109889662</v>
      </c>
      <c r="AP31" s="241">
        <v>6.3432131041300409E-3</v>
      </c>
      <c r="AQ31" s="242">
        <v>5.9834060350508374E-3</v>
      </c>
      <c r="AR31" s="242">
        <v>2.5569234316308635E-2</v>
      </c>
      <c r="AS31" s="242">
        <v>0.21499549711785071</v>
      </c>
      <c r="AT31" s="243">
        <v>0.29931439632719598</v>
      </c>
      <c r="AU31" s="231">
        <v>3.0842142377852572E-3</v>
      </c>
      <c r="AV31" s="232">
        <v>2.7268461937577609E-3</v>
      </c>
      <c r="AW31" s="232">
        <v>1.1496736756498566E-2</v>
      </c>
      <c r="AX31" s="232">
        <v>0.13358916656761458</v>
      </c>
      <c r="AY31" s="233">
        <v>0.20725557557991905</v>
      </c>
    </row>
    <row r="32" spans="1:51">
      <c r="A32" s="229">
        <f t="shared" si="0"/>
        <v>1993</v>
      </c>
      <c r="B32" s="231">
        <v>0.60356555569593706</v>
      </c>
      <c r="C32" s="232">
        <v>0.45019503250443821</v>
      </c>
      <c r="D32" s="232">
        <v>0.1925986788525387</v>
      </c>
      <c r="E32" s="232">
        <v>5.5540320969968977E-2</v>
      </c>
      <c r="F32" s="233">
        <v>5.8516110470207661E-2</v>
      </c>
      <c r="G32" s="231">
        <v>0.31863445309779997</v>
      </c>
      <c r="H32" s="232">
        <v>0.45837725507479754</v>
      </c>
      <c r="I32" s="232">
        <v>0.5901125825859751</v>
      </c>
      <c r="J32" s="232">
        <v>0.43789482953166436</v>
      </c>
      <c r="K32" s="233">
        <v>0.40611939202505187</v>
      </c>
      <c r="L32" s="231">
        <v>7.0942273857484306E-2</v>
      </c>
      <c r="M32" s="232">
        <v>8.4841622645018933E-2</v>
      </c>
      <c r="N32" s="232">
        <v>0.19305696515792961</v>
      </c>
      <c r="O32" s="232">
        <v>0.32630426292648251</v>
      </c>
      <c r="P32" s="233">
        <v>0.28752806554843036</v>
      </c>
      <c r="Q32" s="241">
        <v>6.8577032534650889E-3</v>
      </c>
      <c r="R32" s="242">
        <v>6.5860850685619801E-3</v>
      </c>
      <c r="S32" s="242">
        <v>2.4231753471710242E-2</v>
      </c>
      <c r="T32" s="242">
        <v>0.18026058368116002</v>
      </c>
      <c r="U32" s="243">
        <v>0.24783642138885567</v>
      </c>
      <c r="V32" s="231">
        <v>3.3417887321023827E-3</v>
      </c>
      <c r="W32" s="232">
        <v>2.7663683632550918E-3</v>
      </c>
      <c r="X32" s="232">
        <v>1.1943370530596263E-2</v>
      </c>
      <c r="Y32" s="232">
        <v>0.11490066106507606</v>
      </c>
      <c r="Z32" s="233">
        <v>0.16908563888887429</v>
      </c>
      <c r="AA32" s="231">
        <v>0.61130867568737945</v>
      </c>
      <c r="AB32" s="232">
        <v>0.44377178588013072</v>
      </c>
      <c r="AC32" s="232">
        <v>0.17818190872985107</v>
      </c>
      <c r="AD32" s="232">
        <v>6.3320738036127006E-2</v>
      </c>
      <c r="AE32" s="233">
        <v>4.9119121314071888E-2</v>
      </c>
      <c r="AF32" s="231">
        <v>0.31061765226133381</v>
      </c>
      <c r="AG32" s="232">
        <v>0.46695139607720615</v>
      </c>
      <c r="AH32" s="232">
        <v>0.60205699334717599</v>
      </c>
      <c r="AI32" s="232">
        <v>0.38519557188075393</v>
      </c>
      <c r="AJ32" s="233">
        <v>0.32939113567853812</v>
      </c>
      <c r="AK32" s="231">
        <v>7.1734187746293962E-2</v>
      </c>
      <c r="AL32" s="232">
        <v>8.3126230200958717E-2</v>
      </c>
      <c r="AM32" s="232">
        <v>0.19429964924044632</v>
      </c>
      <c r="AN32" s="232">
        <v>0.34200406259136396</v>
      </c>
      <c r="AO32" s="233">
        <v>0.32808437908809351</v>
      </c>
      <c r="AP32" s="241">
        <v>6.3394801074929293E-3</v>
      </c>
      <c r="AQ32" s="242">
        <v>6.1505834959300516E-3</v>
      </c>
      <c r="AR32" s="242">
        <v>2.5461438754934767E-2</v>
      </c>
      <c r="AS32" s="242">
        <v>0.20947963090542582</v>
      </c>
      <c r="AT32" s="243">
        <v>0.29340536022937697</v>
      </c>
      <c r="AU32" s="231">
        <v>3.0779575461244379E-3</v>
      </c>
      <c r="AV32" s="232">
        <v>2.8239350334958212E-3</v>
      </c>
      <c r="AW32" s="232">
        <v>1.1785994191783387E-2</v>
      </c>
      <c r="AX32" s="232">
        <v>0.12748887981793058</v>
      </c>
      <c r="AY32" s="233">
        <v>0.19685901776689368</v>
      </c>
    </row>
    <row r="33" spans="1:51">
      <c r="A33" s="229">
        <f t="shared" si="0"/>
        <v>1994</v>
      </c>
      <c r="B33" s="231">
        <v>0.61315373466420142</v>
      </c>
      <c r="C33" s="232">
        <v>0.44138142516679107</v>
      </c>
      <c r="D33" s="232">
        <v>0.17978579058246263</v>
      </c>
      <c r="E33" s="232">
        <v>6.625511597336714E-2</v>
      </c>
      <c r="F33" s="233">
        <v>5.0101109808227962E-2</v>
      </c>
      <c r="G33" s="231">
        <v>0.31039713644950739</v>
      </c>
      <c r="H33" s="232">
        <v>0.46659024000939225</v>
      </c>
      <c r="I33" s="232">
        <v>0.60286151895466666</v>
      </c>
      <c r="J33" s="232">
        <v>0.3884416880658591</v>
      </c>
      <c r="K33" s="233">
        <v>0.33852102712034093</v>
      </c>
      <c r="L33" s="231">
        <v>7.0319558944903396E-2</v>
      </c>
      <c r="M33" s="232">
        <v>8.5740316545069778E-2</v>
      </c>
      <c r="N33" s="232">
        <v>0.1906720390723052</v>
      </c>
      <c r="O33" s="232">
        <v>0.3419128040696281</v>
      </c>
      <c r="P33" s="233">
        <v>0.33132183510815238</v>
      </c>
      <c r="Q33" s="241">
        <v>6.1295316470963016E-3</v>
      </c>
      <c r="R33" s="242">
        <v>6.2879816493452206E-3</v>
      </c>
      <c r="S33" s="242">
        <v>2.6680632708081565E-2</v>
      </c>
      <c r="T33" s="242">
        <v>0.2033903939642471</v>
      </c>
      <c r="U33" s="243">
        <v>0.28005600091259042</v>
      </c>
      <c r="V33" s="231">
        <v>3.0063185953453819E-3</v>
      </c>
      <c r="W33" s="232">
        <v>2.8691575001931991E-3</v>
      </c>
      <c r="X33" s="232">
        <v>1.2382881218205403E-2</v>
      </c>
      <c r="Y33" s="232">
        <v>0.12374931217444912</v>
      </c>
      <c r="Z33" s="233">
        <v>0.19135169114468131</v>
      </c>
      <c r="AA33" s="231">
        <v>0.61140692289641307</v>
      </c>
      <c r="AB33" s="232">
        <v>0.44442042416816058</v>
      </c>
      <c r="AC33" s="232">
        <v>0.174992028052465</v>
      </c>
      <c r="AD33" s="232">
        <v>6.1024014562045162E-2</v>
      </c>
      <c r="AE33" s="233">
        <v>4.7098333074072213E-2</v>
      </c>
      <c r="AF33" s="231">
        <v>0.31092881987147125</v>
      </c>
      <c r="AG33" s="232">
        <v>0.46549995854781784</v>
      </c>
      <c r="AH33" s="232">
        <v>0.60661161973457367</v>
      </c>
      <c r="AI33" s="232">
        <v>0.38706452319564827</v>
      </c>
      <c r="AJ33" s="233">
        <v>0.33206440072947258</v>
      </c>
      <c r="AK33" s="231">
        <v>7.1330576918148939E-2</v>
      </c>
      <c r="AL33" s="232">
        <v>8.3758835640002666E-2</v>
      </c>
      <c r="AM33" s="232">
        <v>0.19301209994769991</v>
      </c>
      <c r="AN33" s="232">
        <v>0.34826097992613886</v>
      </c>
      <c r="AO33" s="233">
        <v>0.33362049070907307</v>
      </c>
      <c r="AP33" s="241">
        <v>6.3336762384904729E-3</v>
      </c>
      <c r="AQ33" s="242">
        <v>6.3207804384771997E-3</v>
      </c>
      <c r="AR33" s="242">
        <v>2.5384243780487346E-2</v>
      </c>
      <c r="AS33" s="242">
        <v>0.20365048605826697</v>
      </c>
      <c r="AT33" s="243">
        <v>0.28721677129090467</v>
      </c>
      <c r="AU33" s="231">
        <v>3.0712084984651044E-3</v>
      </c>
      <c r="AV33" s="232">
        <v>2.9260908845824031E-3</v>
      </c>
      <c r="AW33" s="232">
        <v>1.2097179594480754E-2</v>
      </c>
      <c r="AX33" s="232">
        <v>0.12100977811234115</v>
      </c>
      <c r="AY33" s="233">
        <v>0.18574842055444613</v>
      </c>
    </row>
    <row r="34" spans="1:51">
      <c r="A34" s="229">
        <f t="shared" si="0"/>
        <v>1995</v>
      </c>
      <c r="B34" s="231">
        <v>0.61538184693074482</v>
      </c>
      <c r="C34" s="232">
        <v>0.44338092873546248</v>
      </c>
      <c r="D34" s="232">
        <v>0.15968590894835472</v>
      </c>
      <c r="E34" s="232">
        <v>5.0861051202124259E-2</v>
      </c>
      <c r="F34" s="233">
        <v>3.132347331832297E-2</v>
      </c>
      <c r="G34" s="231">
        <v>0.30764775237645048</v>
      </c>
      <c r="H34" s="232">
        <v>0.46616681220934775</v>
      </c>
      <c r="I34" s="232">
        <v>0.62264670991968063</v>
      </c>
      <c r="J34" s="232">
        <v>0.37304300989073241</v>
      </c>
      <c r="K34" s="233">
        <v>0.34571458452182391</v>
      </c>
      <c r="L34" s="231">
        <v>7.092171041446492E-2</v>
      </c>
      <c r="M34" s="232">
        <v>8.394613953901664E-2</v>
      </c>
      <c r="N34" s="232">
        <v>0.19105917516850646</v>
      </c>
      <c r="O34" s="232">
        <v>0.37700035163107321</v>
      </c>
      <c r="P34" s="233">
        <v>0.34324110569961008</v>
      </c>
      <c r="Q34" s="241">
        <v>6.0487062508493873E-3</v>
      </c>
      <c r="R34" s="242">
        <v>6.5061099293786673E-3</v>
      </c>
      <c r="S34" s="242">
        <v>2.6608193914490021E-2</v>
      </c>
      <c r="T34" s="242">
        <v>0.19909560934865586</v>
      </c>
      <c r="U34" s="243">
        <v>0.2797208527932355</v>
      </c>
      <c r="V34" s="231">
        <v>2.9344390344292464E-3</v>
      </c>
      <c r="W34" s="232">
        <v>3.0609359056649873E-3</v>
      </c>
      <c r="X34" s="232">
        <v>1.2952864052082111E-2</v>
      </c>
      <c r="Y34" s="232">
        <v>0.11399119683035841</v>
      </c>
      <c r="Z34" s="233">
        <v>0.17615017953496109</v>
      </c>
      <c r="AA34" s="231">
        <v>0.6117151938823836</v>
      </c>
      <c r="AB34" s="232">
        <v>0.44488909085055028</v>
      </c>
      <c r="AC34" s="232">
        <v>0.17149095630755948</v>
      </c>
      <c r="AD34" s="232">
        <v>5.8702910075669211E-2</v>
      </c>
      <c r="AE34" s="233">
        <v>4.5139990489946026E-2</v>
      </c>
      <c r="AF34" s="231">
        <v>0.31120531674642593</v>
      </c>
      <c r="AG34" s="232">
        <v>0.46430131236221039</v>
      </c>
      <c r="AH34" s="232">
        <v>0.61042314957396238</v>
      </c>
      <c r="AI34" s="232">
        <v>0.38684926483412507</v>
      </c>
      <c r="AJ34" s="233">
        <v>0.33288000948383889</v>
      </c>
      <c r="AK34" s="231">
        <v>7.0753583598435602E-2</v>
      </c>
      <c r="AL34" s="232">
        <v>8.4333207804615756E-2</v>
      </c>
      <c r="AM34" s="232">
        <v>0.19272688146534578</v>
      </c>
      <c r="AN34" s="232">
        <v>0.35644559307277884</v>
      </c>
      <c r="AO34" s="233">
        <v>0.34091757813522416</v>
      </c>
      <c r="AP34" s="241">
        <v>6.3259023238751424E-3</v>
      </c>
      <c r="AQ34" s="242">
        <v>6.4763904317192388E-3</v>
      </c>
      <c r="AR34" s="242">
        <v>2.5359004906855522E-2</v>
      </c>
      <c r="AS34" s="242">
        <v>0.19800223514574472</v>
      </c>
      <c r="AT34" s="243">
        <v>0.28106241658757614</v>
      </c>
      <c r="AU34" s="231">
        <v>3.0613238438086522E-3</v>
      </c>
      <c r="AV34" s="232">
        <v>3.0246877152448641E-3</v>
      </c>
      <c r="AW34" s="232">
        <v>1.2432727108471426E-2</v>
      </c>
      <c r="AX34" s="232">
        <v>0.11459776323469004</v>
      </c>
      <c r="AY34" s="233">
        <v>0.17464920148302521</v>
      </c>
    </row>
    <row r="35" spans="1:51">
      <c r="A35" s="229">
        <v>1996</v>
      </c>
      <c r="B35" s="231">
        <v>0.60941141428376022</v>
      </c>
      <c r="C35" s="232">
        <v>0.44692927568292717</v>
      </c>
      <c r="D35" s="232">
        <v>0.16882277118367633</v>
      </c>
      <c r="E35" s="232">
        <v>5.4834610823452742E-2</v>
      </c>
      <c r="F35" s="233">
        <v>4.3815277517623707E-2</v>
      </c>
      <c r="G35" s="231">
        <v>0.3120112281259193</v>
      </c>
      <c r="H35" s="232">
        <v>0.46239579066388925</v>
      </c>
      <c r="I35" s="232">
        <v>0.62337881336600121</v>
      </c>
      <c r="J35" s="232">
        <v>0.3707942642474174</v>
      </c>
      <c r="K35" s="233">
        <v>0.30666914667997419</v>
      </c>
      <c r="L35" s="231">
        <v>7.231614018439754E-2</v>
      </c>
      <c r="M35" s="232">
        <v>8.394868667199093E-2</v>
      </c>
      <c r="N35" s="232">
        <v>0.18213440566835234</v>
      </c>
      <c r="O35" s="232">
        <v>0.38601440843146323</v>
      </c>
      <c r="P35" s="233">
        <v>0.38151203536983752</v>
      </c>
      <c r="Q35" s="241">
        <v>6.2612166253003115E-3</v>
      </c>
      <c r="R35" s="242">
        <v>6.7262546933869157E-3</v>
      </c>
      <c r="S35" s="242">
        <v>2.5664016750776477E-2</v>
      </c>
      <c r="T35" s="242">
        <v>0.18835670683358274</v>
      </c>
      <c r="U35" s="243">
        <v>0.26800355910275103</v>
      </c>
      <c r="V35" s="231">
        <v>2.9959606152290177E-3</v>
      </c>
      <c r="W35" s="232">
        <v>3.3307831874615002E-3</v>
      </c>
      <c r="X35" s="232">
        <v>1.3468800596125537E-2</v>
      </c>
      <c r="Y35" s="232">
        <v>9.6900385692314697E-2</v>
      </c>
      <c r="Z35" s="233">
        <v>0.14727388282627835</v>
      </c>
      <c r="AA35" s="231">
        <v>0.61225691427136042</v>
      </c>
      <c r="AB35" s="232">
        <v>0.44512159543062524</v>
      </c>
      <c r="AC35" s="232">
        <v>0.1677905446348302</v>
      </c>
      <c r="AD35" s="232">
        <v>5.6556757718962083E-2</v>
      </c>
      <c r="AE35" s="233">
        <v>4.3459594464076746E-2</v>
      </c>
      <c r="AF35" s="231">
        <v>0.31141507153454917</v>
      </c>
      <c r="AG35" s="232">
        <v>0.46355292681931898</v>
      </c>
      <c r="AH35" s="232">
        <v>0.61294015028618631</v>
      </c>
      <c r="AI35" s="232">
        <v>0.3831328528520247</v>
      </c>
      <c r="AJ35" s="233">
        <v>0.33065264247041076</v>
      </c>
      <c r="AK35" s="231">
        <v>7.0009137568907295E-2</v>
      </c>
      <c r="AL35" s="232">
        <v>8.4741599888862068E-2</v>
      </c>
      <c r="AM35" s="232">
        <v>0.19389220572010388</v>
      </c>
      <c r="AN35" s="232">
        <v>0.36650721569161993</v>
      </c>
      <c r="AO35" s="233">
        <v>0.34997969036296739</v>
      </c>
      <c r="AP35" s="241">
        <v>6.3188736268347144E-3</v>
      </c>
      <c r="AQ35" s="242">
        <v>6.5838811080182651E-3</v>
      </c>
      <c r="AR35" s="242">
        <v>2.5377092042295282E-2</v>
      </c>
      <c r="AS35" s="242">
        <v>0.19380317602126859</v>
      </c>
      <c r="AT35" s="243">
        <v>0.27590806655553857</v>
      </c>
      <c r="AU35" s="231">
        <v>3.0466600935346354E-3</v>
      </c>
      <c r="AV35" s="232">
        <v>3.0990100874532574E-3</v>
      </c>
      <c r="AW35" s="232">
        <v>1.2761654068808486E-2</v>
      </c>
      <c r="AX35" s="232">
        <v>0.10943783637350157</v>
      </c>
      <c r="AY35" s="233">
        <v>0.16545335135524633</v>
      </c>
    </row>
    <row r="36" spans="1:51">
      <c r="A36" s="229">
        <v>1997</v>
      </c>
      <c r="B36" s="231">
        <v>0.6120818298817895</v>
      </c>
      <c r="C36" s="232">
        <v>0.44594527994526206</v>
      </c>
      <c r="D36" s="232">
        <v>0.16601555685046568</v>
      </c>
      <c r="E36" s="232">
        <v>5.2488256220232024E-2</v>
      </c>
      <c r="F36" s="233">
        <v>3.962527506473406E-2</v>
      </c>
      <c r="G36" s="231">
        <v>0.30971914485682073</v>
      </c>
      <c r="H36" s="232">
        <v>0.46095987906868086</v>
      </c>
      <c r="I36" s="232">
        <v>0.63146314482687171</v>
      </c>
      <c r="J36" s="232">
        <v>0.40032055337682843</v>
      </c>
      <c r="K36" s="233">
        <v>0.34574702949708475</v>
      </c>
      <c r="L36" s="231">
        <v>7.1864741326790646E-2</v>
      </c>
      <c r="M36" s="232">
        <v>8.6002444451690863E-2</v>
      </c>
      <c r="N36" s="232">
        <v>0.17760336551002007</v>
      </c>
      <c r="O36" s="232">
        <v>0.37111731539661619</v>
      </c>
      <c r="P36" s="233">
        <v>0.3557394100528275</v>
      </c>
      <c r="Q36" s="241">
        <v>6.3342515651975458E-3</v>
      </c>
      <c r="R36" s="242">
        <v>7.0923996743576913E-3</v>
      </c>
      <c r="S36" s="242">
        <v>2.4917932863407946E-2</v>
      </c>
      <c r="T36" s="242">
        <v>0.17607386797253138</v>
      </c>
      <c r="U36" s="243">
        <v>0.25888829508050426</v>
      </c>
      <c r="V36" s="231">
        <v>2.99634042969336E-3</v>
      </c>
      <c r="W36" s="232">
        <v>3.3762403704995672E-3</v>
      </c>
      <c r="X36" s="232">
        <v>1.3614181008149951E-2</v>
      </c>
      <c r="Y36" s="232">
        <v>9.2967263241076945E-2</v>
      </c>
      <c r="Z36" s="233">
        <v>0.14189812109262478</v>
      </c>
      <c r="AA36" s="231">
        <v>0.61417033017975375</v>
      </c>
      <c r="AB36" s="232">
        <v>0.44397313433723457</v>
      </c>
      <c r="AC36" s="232">
        <v>0.16268093611769338</v>
      </c>
      <c r="AD36" s="232">
        <v>5.4102433756161868E-2</v>
      </c>
      <c r="AE36" s="233">
        <v>4.166033991114923E-2</v>
      </c>
      <c r="AF36" s="231">
        <v>0.31088380725196452</v>
      </c>
      <c r="AG36" s="232">
        <v>0.46404736995302004</v>
      </c>
      <c r="AH36" s="232">
        <v>0.61426745749350886</v>
      </c>
      <c r="AI36" s="232">
        <v>0.37711170985285764</v>
      </c>
      <c r="AJ36" s="233">
        <v>0.32634210329662194</v>
      </c>
      <c r="AK36" s="231">
        <v>6.8707999431266528E-2</v>
      </c>
      <c r="AL36" s="232">
        <v>8.5288900849681937E-2</v>
      </c>
      <c r="AM36" s="232">
        <v>0.19737419834130704</v>
      </c>
      <c r="AN36" s="232">
        <v>0.37803246460475454</v>
      </c>
      <c r="AO36" s="233">
        <v>0.35993897456829871</v>
      </c>
      <c r="AP36" s="241">
        <v>6.2378610802668018E-3</v>
      </c>
      <c r="AQ36" s="242">
        <v>6.6906007606715055E-3</v>
      </c>
      <c r="AR36" s="242">
        <v>2.5677402327031501E-2</v>
      </c>
      <c r="AS36" s="242">
        <v>0.1907533924779922</v>
      </c>
      <c r="AT36" s="243">
        <v>0.27205857604340139</v>
      </c>
      <c r="AU36" s="231">
        <v>2.9972624491819183E-3</v>
      </c>
      <c r="AV36" s="232">
        <v>3.1710592904042184E-3</v>
      </c>
      <c r="AW36" s="232">
        <v>1.3228109959861218E-2</v>
      </c>
      <c r="AX36" s="232">
        <v>0.1048632434862716</v>
      </c>
      <c r="AY36" s="233">
        <v>0.15707362611853928</v>
      </c>
    </row>
    <row r="37" spans="1:51">
      <c r="A37" s="229">
        <v>1998</v>
      </c>
      <c r="B37" s="231">
        <v>0.60859136210279674</v>
      </c>
      <c r="C37" s="232">
        <v>0.45301063335548292</v>
      </c>
      <c r="D37" s="232">
        <v>0.15479274312852154</v>
      </c>
      <c r="E37" s="232">
        <v>5.0626088855206315E-2</v>
      </c>
      <c r="F37" s="233">
        <v>3.8368729997964666E-2</v>
      </c>
      <c r="G37" s="231">
        <v>0.31693471455313871</v>
      </c>
      <c r="H37" s="232">
        <v>0.4523939360573086</v>
      </c>
      <c r="I37" s="232">
        <v>0.6293121799840482</v>
      </c>
      <c r="J37" s="232">
        <v>0.39524651675718137</v>
      </c>
      <c r="K37" s="233">
        <v>0.33487318643210817</v>
      </c>
      <c r="L37" s="231">
        <v>6.8099380088343181E-2</v>
      </c>
      <c r="M37" s="232">
        <v>8.7688427019151596E-2</v>
      </c>
      <c r="N37" s="232">
        <v>0.19074717477831538</v>
      </c>
      <c r="O37" s="232">
        <v>0.37477526107363257</v>
      </c>
      <c r="P37" s="233">
        <v>0.36618535523428575</v>
      </c>
      <c r="Q37" s="241">
        <v>6.3745559536059048E-3</v>
      </c>
      <c r="R37" s="242">
        <v>6.9070115162946618E-3</v>
      </c>
      <c r="S37" s="242">
        <v>2.5147921249361278E-2</v>
      </c>
      <c r="T37" s="242">
        <v>0.17935210174655444</v>
      </c>
      <c r="U37" s="243">
        <v>0.26057269869185556</v>
      </c>
      <c r="V37" s="231">
        <v>3.0716437494729075E-3</v>
      </c>
      <c r="W37" s="232">
        <v>3.3158906235979235E-3</v>
      </c>
      <c r="X37" s="232">
        <v>1.3628622428558281E-2</v>
      </c>
      <c r="Y37" s="232">
        <v>9.2889726672077969E-2</v>
      </c>
      <c r="Z37" s="233">
        <v>0.13314343371887338</v>
      </c>
      <c r="AA37" s="231">
        <v>0.61677539958341343</v>
      </c>
      <c r="AB37" s="232">
        <v>0.44188287020812655</v>
      </c>
      <c r="AC37" s="232">
        <v>0.15790915065643477</v>
      </c>
      <c r="AD37" s="232">
        <v>5.2183315325415286E-2</v>
      </c>
      <c r="AE37" s="233">
        <v>4.0457155761596704E-2</v>
      </c>
      <c r="AF37" s="231">
        <v>0.30979561148970552</v>
      </c>
      <c r="AG37" s="232">
        <v>0.46579133784433735</v>
      </c>
      <c r="AH37" s="232">
        <v>0.61337560272079406</v>
      </c>
      <c r="AI37" s="232">
        <v>0.36834958421780917</v>
      </c>
      <c r="AJ37" s="233">
        <v>0.31825874979901031</v>
      </c>
      <c r="AK37" s="231">
        <v>6.7313946764425731E-2</v>
      </c>
      <c r="AL37" s="232">
        <v>8.5573933748163508E-2</v>
      </c>
      <c r="AM37" s="232">
        <v>0.20246205365899336</v>
      </c>
      <c r="AN37" s="232">
        <v>0.39045625060472511</v>
      </c>
      <c r="AO37" s="233">
        <v>0.37100639076250191</v>
      </c>
      <c r="AP37" s="241">
        <v>6.115041826928307E-3</v>
      </c>
      <c r="AQ37" s="242">
        <v>6.7518670102070339E-3</v>
      </c>
      <c r="AR37" s="242">
        <v>2.6253189323318445E-2</v>
      </c>
      <c r="AS37" s="242">
        <v>0.1890108479355421</v>
      </c>
      <c r="AT37" s="243">
        <v>0.27027769804530921</v>
      </c>
      <c r="AU37" s="231">
        <v>2.9358170123712614E-3</v>
      </c>
      <c r="AV37" s="232">
        <v>3.223798520003185E-3</v>
      </c>
      <c r="AW37" s="232">
        <v>1.3688378835175912E-2</v>
      </c>
      <c r="AX37" s="232">
        <v>0.10167470504586226</v>
      </c>
      <c r="AY37" s="233">
        <v>0.15130879082131507</v>
      </c>
    </row>
    <row r="38" spans="1:51">
      <c r="A38" s="229">
        <v>1999</v>
      </c>
      <c r="B38" s="231">
        <v>0.61850540869489812</v>
      </c>
      <c r="C38" s="232">
        <v>0.44270355754865565</v>
      </c>
      <c r="D38" s="232">
        <v>0.14673659762240951</v>
      </c>
      <c r="E38" s="232">
        <v>4.5439568005154807E-2</v>
      </c>
      <c r="F38" s="233">
        <v>3.391899835182139E-2</v>
      </c>
      <c r="G38" s="231">
        <v>0.30737549703260308</v>
      </c>
      <c r="H38" s="232">
        <v>0.46384688590523282</v>
      </c>
      <c r="I38" s="232">
        <v>0.63335566357406659</v>
      </c>
      <c r="J38" s="232">
        <v>0.37669684605226694</v>
      </c>
      <c r="K38" s="233">
        <v>0.32155611409817708</v>
      </c>
      <c r="L38" s="231">
        <v>6.7907757409430336E-2</v>
      </c>
      <c r="M38" s="232">
        <v>8.645899748402408E-2</v>
      </c>
      <c r="N38" s="232">
        <v>0.19408344218316029</v>
      </c>
      <c r="O38" s="232">
        <v>0.39985077333036678</v>
      </c>
      <c r="P38" s="233">
        <v>0.38681608618197205</v>
      </c>
      <c r="Q38" s="241">
        <v>6.211323102365154E-3</v>
      </c>
      <c r="R38" s="242">
        <v>6.9906028561001962E-3</v>
      </c>
      <c r="S38" s="242">
        <v>2.5824319778506962E-2</v>
      </c>
      <c r="T38" s="242">
        <v>0.17801284161936501</v>
      </c>
      <c r="U38" s="243">
        <v>0.25770881629626041</v>
      </c>
      <c r="V38" s="231">
        <v>2.9898755248089384E-3</v>
      </c>
      <c r="W38" s="232">
        <v>3.4007753634074469E-3</v>
      </c>
      <c r="X38" s="232">
        <v>1.3935533913965067E-2</v>
      </c>
      <c r="Y38" s="232">
        <v>8.9506345375462051E-2</v>
      </c>
      <c r="Z38" s="233">
        <v>0.12968413987974892</v>
      </c>
      <c r="AA38" s="231">
        <v>0.61940074614281804</v>
      </c>
      <c r="AB38" s="232">
        <v>0.43948655971418454</v>
      </c>
      <c r="AC38" s="232">
        <v>0.15431917436825585</v>
      </c>
      <c r="AD38" s="232">
        <v>5.1109444795000507E-2</v>
      </c>
      <c r="AE38" s="233">
        <v>3.9757194643270974E-2</v>
      </c>
      <c r="AF38" s="231">
        <v>0.30843820276791628</v>
      </c>
      <c r="AG38" s="232">
        <v>0.46837640740378123</v>
      </c>
      <c r="AH38" s="232">
        <v>0.61038770973942169</v>
      </c>
      <c r="AI38" s="232">
        <v>0.35813808062666447</v>
      </c>
      <c r="AJ38" s="233">
        <v>0.30744427451388734</v>
      </c>
      <c r="AK38" s="231">
        <v>6.6159843271638458E-2</v>
      </c>
      <c r="AL38" s="232">
        <v>8.5363757041788502E-2</v>
      </c>
      <c r="AM38" s="232">
        <v>0.20853385323109708</v>
      </c>
      <c r="AN38" s="232">
        <v>0.40178269901404517</v>
      </c>
      <c r="AO38" s="233">
        <v>0.38145882470986869</v>
      </c>
      <c r="AP38" s="241">
        <v>6.0012096841002135E-3</v>
      </c>
      <c r="AQ38" s="242">
        <v>6.7732871677543662E-3</v>
      </c>
      <c r="AR38" s="242">
        <v>2.6759260788255034E-2</v>
      </c>
      <c r="AS38" s="242">
        <v>0.18896977213423088</v>
      </c>
      <c r="AT38" s="243">
        <v>0.27133970013978026</v>
      </c>
      <c r="AU38" s="231">
        <v>2.8813960915735105E-3</v>
      </c>
      <c r="AV38" s="232">
        <v>3.2553096732480065E-3</v>
      </c>
      <c r="AW38" s="232">
        <v>1.400336662057541E-2</v>
      </c>
      <c r="AX38" s="232">
        <v>0.10023639406483385</v>
      </c>
      <c r="AY38" s="233">
        <v>0.14892598404899887</v>
      </c>
    </row>
    <row r="39" spans="1:51">
      <c r="A39" s="229">
        <v>2000</v>
      </c>
      <c r="B39" s="231">
        <v>0.61780314781678392</v>
      </c>
      <c r="C39" s="232">
        <v>0.4432736967971021</v>
      </c>
      <c r="D39" s="232">
        <v>0.14755913574417984</v>
      </c>
      <c r="E39" s="232">
        <v>4.9767394874074028E-2</v>
      </c>
      <c r="F39" s="233">
        <v>4.085291647925595E-2</v>
      </c>
      <c r="G39" s="231">
        <v>0.31066532447683404</v>
      </c>
      <c r="H39" s="232">
        <v>0.46458052811920969</v>
      </c>
      <c r="I39" s="232">
        <v>0.61463694763097287</v>
      </c>
      <c r="J39" s="232">
        <v>0.35193525551809496</v>
      </c>
      <c r="K39" s="233">
        <v>0.29883101902390813</v>
      </c>
      <c r="L39" s="231">
        <v>6.5278584706018328E-2</v>
      </c>
      <c r="M39" s="232">
        <v>8.5355878647090599E-2</v>
      </c>
      <c r="N39" s="232">
        <v>0.21129352773391313</v>
      </c>
      <c r="O39" s="232">
        <v>0.42059055583716526</v>
      </c>
      <c r="P39" s="233">
        <v>0.40047789944410483</v>
      </c>
      <c r="Q39" s="241">
        <v>6.2529772718537512E-3</v>
      </c>
      <c r="R39" s="242">
        <v>6.7899161561859652E-3</v>
      </c>
      <c r="S39" s="242">
        <v>2.6510361534852263E-2</v>
      </c>
      <c r="T39" s="242">
        <v>0.17770680234447631</v>
      </c>
      <c r="U39" s="243">
        <v>0.25983814785167103</v>
      </c>
      <c r="V39" s="231">
        <v>3.0258411141534649E-3</v>
      </c>
      <c r="W39" s="232">
        <v>3.3522315735475803E-3</v>
      </c>
      <c r="X39" s="232">
        <v>1.3838244165208697E-2</v>
      </c>
      <c r="Y39" s="232">
        <v>9.0801320487574777E-2</v>
      </c>
      <c r="Z39" s="233">
        <v>0.13133936062014656</v>
      </c>
      <c r="AA39" s="231">
        <v>0.62181178553258276</v>
      </c>
      <c r="AB39" s="232">
        <v>0.4369589712681225</v>
      </c>
      <c r="AC39" s="232">
        <v>0.15246505832778623</v>
      </c>
      <c r="AD39" s="232">
        <v>5.0600148928449086E-2</v>
      </c>
      <c r="AE39" s="233">
        <v>3.9539490896064705E-2</v>
      </c>
      <c r="AF39" s="231">
        <v>0.30722321828003102</v>
      </c>
      <c r="AG39" s="232">
        <v>0.47111833629279848</v>
      </c>
      <c r="AH39" s="232">
        <v>0.60594457467164564</v>
      </c>
      <c r="AI39" s="232">
        <v>0.34737934242557084</v>
      </c>
      <c r="AJ39" s="233">
        <v>0.29621566546810751</v>
      </c>
      <c r="AK39" s="231">
        <v>6.5049521848164468E-2</v>
      </c>
      <c r="AL39" s="232">
        <v>8.5148303921549054E-2</v>
      </c>
      <c r="AM39" s="232">
        <v>0.21453479721372215</v>
      </c>
      <c r="AN39" s="232">
        <v>0.41164483671756852</v>
      </c>
      <c r="AO39" s="233">
        <v>0.39064296811888455</v>
      </c>
      <c r="AP39" s="241">
        <v>5.9154785303764876E-3</v>
      </c>
      <c r="AQ39" s="242">
        <v>6.7744027381130226E-3</v>
      </c>
      <c r="AR39" s="242">
        <v>2.7055568165354062E-2</v>
      </c>
      <c r="AS39" s="242">
        <v>0.19037566815476983</v>
      </c>
      <c r="AT39" s="243">
        <v>0.27360186859844987</v>
      </c>
      <c r="AU39" s="231">
        <v>2.8378218303242494E-3</v>
      </c>
      <c r="AV39" s="232">
        <v>3.2667721174607727E-3</v>
      </c>
      <c r="AW39" s="232">
        <v>1.4183955772905715E-2</v>
      </c>
      <c r="AX39" s="232">
        <v>0.10033576149501616</v>
      </c>
      <c r="AY39" s="233">
        <v>0.14886941439525431</v>
      </c>
    </row>
    <row r="40" spans="1:51">
      <c r="A40" s="229">
        <v>2001</v>
      </c>
      <c r="B40" s="231">
        <v>0.61900898269795135</v>
      </c>
      <c r="C40" s="232">
        <v>0.44070197823992924</v>
      </c>
      <c r="D40" s="232">
        <v>0.15214314157135345</v>
      </c>
      <c r="E40" s="232">
        <v>5.1022768088286138E-2</v>
      </c>
      <c r="F40" s="233">
        <v>3.9525703387363907E-2</v>
      </c>
      <c r="G40" s="231">
        <v>0.31081651038354852</v>
      </c>
      <c r="H40" s="232">
        <v>0.46848889591667253</v>
      </c>
      <c r="I40" s="232">
        <v>0.5985303360051174</v>
      </c>
      <c r="J40" s="232">
        <v>0.33292136669317762</v>
      </c>
      <c r="K40" s="233">
        <v>0.28310138383942141</v>
      </c>
      <c r="L40" s="231">
        <v>6.4045884365831002E-2</v>
      </c>
      <c r="M40" s="232">
        <v>8.4153923678716658E-2</v>
      </c>
      <c r="N40" s="232">
        <v>0.22187978469600636</v>
      </c>
      <c r="O40" s="232">
        <v>0.43542265113136563</v>
      </c>
      <c r="P40" s="233">
        <v>0.4114414788396597</v>
      </c>
      <c r="Q40" s="241">
        <v>6.1286261614296855E-3</v>
      </c>
      <c r="R40" s="242">
        <v>6.6551971702024718E-3</v>
      </c>
      <c r="S40" s="242">
        <v>2.7446709862918778E-2</v>
      </c>
      <c r="T40" s="242">
        <v>0.18063318208299697</v>
      </c>
      <c r="U40" s="243">
        <v>0.26593140216996219</v>
      </c>
      <c r="V40" s="231">
        <v>2.9207424251400734E-3</v>
      </c>
      <c r="W40" s="232">
        <v>3.3247177380354869E-3</v>
      </c>
      <c r="X40" s="232">
        <v>1.4370656658748445E-2</v>
      </c>
      <c r="Y40" s="232">
        <v>9.181496552565567E-2</v>
      </c>
      <c r="Z40" s="233">
        <v>0.13519458491201258</v>
      </c>
      <c r="AA40" s="231">
        <v>0.62385922613985667</v>
      </c>
      <c r="AB40" s="232">
        <v>0.43449145883173701</v>
      </c>
      <c r="AC40" s="232">
        <v>0.15227622559995702</v>
      </c>
      <c r="AD40" s="232">
        <v>5.0532379695056508E-2</v>
      </c>
      <c r="AE40" s="233">
        <v>4.0097827413912698E-2</v>
      </c>
      <c r="AF40" s="231">
        <v>0.3062210098473645</v>
      </c>
      <c r="AG40" s="232">
        <v>0.47394264005856362</v>
      </c>
      <c r="AH40" s="232">
        <v>0.59989723343085333</v>
      </c>
      <c r="AI40" s="232">
        <v>0.33730797506459786</v>
      </c>
      <c r="AJ40" s="233">
        <v>0.28624096489053935</v>
      </c>
      <c r="AK40" s="231">
        <v>6.4064261324154062E-2</v>
      </c>
      <c r="AL40" s="232">
        <v>8.4806105363208539E-2</v>
      </c>
      <c r="AM40" s="232">
        <v>0.220522435531464</v>
      </c>
      <c r="AN40" s="232">
        <v>0.42050509906164046</v>
      </c>
      <c r="AO40" s="233">
        <v>0.39843630379459943</v>
      </c>
      <c r="AP40" s="241">
        <v>5.8555081360022023E-3</v>
      </c>
      <c r="AQ40" s="242">
        <v>6.7598118206643049E-3</v>
      </c>
      <c r="AR40" s="242">
        <v>2.7304103171172264E-2</v>
      </c>
      <c r="AS40" s="242">
        <v>0.19165454291622178</v>
      </c>
      <c r="AT40" s="243">
        <v>0.27522489568249525</v>
      </c>
      <c r="AU40" s="231">
        <v>2.8060866339162777E-3</v>
      </c>
      <c r="AV40" s="232">
        <v>3.2593972522254244E-3</v>
      </c>
      <c r="AW40" s="232">
        <v>1.4302267850517004E-2</v>
      </c>
      <c r="AX40" s="232">
        <v>0.10114417752157107</v>
      </c>
      <c r="AY40" s="233">
        <v>0.1499260758868329</v>
      </c>
    </row>
    <row r="41" spans="1:51">
      <c r="A41" s="229">
        <v>2002</v>
      </c>
      <c r="B41" s="231">
        <v>0.61786210928562757</v>
      </c>
      <c r="C41" s="232">
        <v>0.44345648749971106</v>
      </c>
      <c r="D41" s="232">
        <v>0.14644777785448845</v>
      </c>
      <c r="E41" s="232">
        <v>5.0220125814498154E-2</v>
      </c>
      <c r="F41" s="233">
        <v>3.8114550524417264E-2</v>
      </c>
      <c r="G41" s="231">
        <v>0.31216889028773415</v>
      </c>
      <c r="H41" s="232">
        <v>0.46697290941973785</v>
      </c>
      <c r="I41" s="232">
        <v>0.59844620062707921</v>
      </c>
      <c r="J41" s="232">
        <v>0.3264378878475353</v>
      </c>
      <c r="K41" s="233">
        <v>0.27946838623038078</v>
      </c>
      <c r="L41" s="231">
        <v>6.3875108286355911E-2</v>
      </c>
      <c r="M41" s="232">
        <v>8.2965478763977626E-2</v>
      </c>
      <c r="N41" s="232">
        <v>0.2283635963451966</v>
      </c>
      <c r="O41" s="232">
        <v>0.43247727664967461</v>
      </c>
      <c r="P41" s="233">
        <v>0.40112464826624927</v>
      </c>
      <c r="Q41" s="241">
        <v>6.0938715433541211E-3</v>
      </c>
      <c r="R41" s="242">
        <v>6.6051290033495606E-3</v>
      </c>
      <c r="S41" s="242">
        <v>2.674239577007867E-2</v>
      </c>
      <c r="T41" s="242">
        <v>0.19086473420398747</v>
      </c>
      <c r="U41" s="243">
        <v>0.281292403828454</v>
      </c>
      <c r="V41" s="231">
        <v>2.896015432421488E-3</v>
      </c>
      <c r="W41" s="232">
        <v>3.2130441869122166E-3</v>
      </c>
      <c r="X41" s="232">
        <v>1.4211084286105766E-2</v>
      </c>
      <c r="Y41" s="232">
        <v>9.9055627712940436E-2</v>
      </c>
      <c r="Z41" s="233">
        <v>0.14796318276261144</v>
      </c>
      <c r="AA41" s="231">
        <v>0.6257585515233457</v>
      </c>
      <c r="AB41" s="232">
        <v>0.43195301053464474</v>
      </c>
      <c r="AC41" s="232">
        <v>0.15315857465893298</v>
      </c>
      <c r="AD41" s="232">
        <v>5.1399666670606602E-2</v>
      </c>
      <c r="AE41" s="233">
        <v>4.1340375283719505E-2</v>
      </c>
      <c r="AF41" s="231">
        <v>0.30516718746057742</v>
      </c>
      <c r="AG41" s="232">
        <v>0.47693888138398849</v>
      </c>
      <c r="AH41" s="232">
        <v>0.59333092650747621</v>
      </c>
      <c r="AI41" s="232">
        <v>0.32719598618963441</v>
      </c>
      <c r="AJ41" s="233">
        <v>0.27640079681990354</v>
      </c>
      <c r="AK41" s="231">
        <v>6.3268890701612818E-2</v>
      </c>
      <c r="AL41" s="232">
        <v>8.4383375473620362E-2</v>
      </c>
      <c r="AM41" s="232">
        <v>0.2259569329851841</v>
      </c>
      <c r="AN41" s="232">
        <v>0.42812339801274085</v>
      </c>
      <c r="AO41" s="233">
        <v>0.40543845585590294</v>
      </c>
      <c r="AP41" s="241">
        <v>5.8053751009291762E-3</v>
      </c>
      <c r="AQ41" s="242">
        <v>6.7247497488941163E-3</v>
      </c>
      <c r="AR41" s="242">
        <v>2.7553562311281251E-2</v>
      </c>
      <c r="AS41" s="242">
        <v>0.19328094640189333</v>
      </c>
      <c r="AT41" s="243">
        <v>0.27682036249052933</v>
      </c>
      <c r="AU41" s="231">
        <v>2.7780768581552439E-3</v>
      </c>
      <c r="AV41" s="232">
        <v>3.2359267504457404E-3</v>
      </c>
      <c r="AW41" s="232">
        <v>1.4368651162240852E-2</v>
      </c>
      <c r="AX41" s="232">
        <v>0.10287542696696936</v>
      </c>
      <c r="AY41" s="233">
        <v>0.15265066613240616</v>
      </c>
    </row>
    <row r="42" spans="1:51">
      <c r="A42" s="229">
        <v>2003</v>
      </c>
      <c r="B42" s="231">
        <v>0.67113005620402189</v>
      </c>
      <c r="C42" s="232">
        <v>0.38679339198119572</v>
      </c>
      <c r="D42" s="232">
        <v>0.10334808652182409</v>
      </c>
      <c r="E42" s="232">
        <v>4.0502405697200032E-2</v>
      </c>
      <c r="F42" s="233">
        <v>3.3991040146818405E-2</v>
      </c>
      <c r="G42" s="231">
        <v>0.28017682736341881</v>
      </c>
      <c r="H42" s="232">
        <v>0.51477164050623181</v>
      </c>
      <c r="I42" s="232">
        <v>0.56716156340873003</v>
      </c>
      <c r="J42" s="232">
        <v>0.29642435688117452</v>
      </c>
      <c r="K42" s="233">
        <v>0.25628698188130195</v>
      </c>
      <c r="L42" s="231">
        <v>4.5404978743695465E-2</v>
      </c>
      <c r="M42" s="232">
        <v>9.1435375951699011E-2</v>
      </c>
      <c r="N42" s="232">
        <v>0.29439498364611266</v>
      </c>
      <c r="O42" s="232">
        <v>0.42302898961932972</v>
      </c>
      <c r="P42" s="233">
        <v>0.38247877015903448</v>
      </c>
      <c r="Q42" s="241">
        <v>3.2881724522319669E-3</v>
      </c>
      <c r="R42" s="242">
        <v>6.9996424495421383E-3</v>
      </c>
      <c r="S42" s="242">
        <v>3.5095410372598418E-2</v>
      </c>
      <c r="T42" s="242">
        <v>0.24004421725754474</v>
      </c>
      <c r="U42" s="243">
        <v>0.32724322067917766</v>
      </c>
      <c r="V42" s="231">
        <v>1.5357330903438674E-3</v>
      </c>
      <c r="W42" s="232">
        <v>3.183502618765926E-3</v>
      </c>
      <c r="X42" s="232">
        <v>1.8752983262222297E-2</v>
      </c>
      <c r="Y42" s="232">
        <v>0.12751410549815614</v>
      </c>
      <c r="Z42" s="233">
        <v>0.18663292358918041</v>
      </c>
      <c r="AA42" s="231">
        <v>0.62735651884042909</v>
      </c>
      <c r="AB42" s="232">
        <v>0.42953016969762969</v>
      </c>
      <c r="AC42" s="232">
        <v>0.15504847804791949</v>
      </c>
      <c r="AD42" s="232">
        <v>5.3246887313435645E-2</v>
      </c>
      <c r="AE42" s="233">
        <v>4.289106944147502E-2</v>
      </c>
      <c r="AF42" s="231">
        <v>0.30411317002255389</v>
      </c>
      <c r="AG42" s="232">
        <v>0.47985097791568715</v>
      </c>
      <c r="AH42" s="232">
        <v>0.58705156099776001</v>
      </c>
      <c r="AI42" s="232">
        <v>0.31826402324038267</v>
      </c>
      <c r="AJ42" s="233">
        <v>0.26843294350589325</v>
      </c>
      <c r="AK42" s="231">
        <v>6.2762305680152938E-2</v>
      </c>
      <c r="AL42" s="232">
        <v>8.393262919027028E-2</v>
      </c>
      <c r="AM42" s="232">
        <v>0.23010538515837672</v>
      </c>
      <c r="AN42" s="232">
        <v>0.43399132472126484</v>
      </c>
      <c r="AO42" s="233">
        <v>0.41125984251074477</v>
      </c>
      <c r="AP42" s="241">
        <v>5.7680095473359025E-3</v>
      </c>
      <c r="AQ42" s="242">
        <v>6.6862397465328521E-3</v>
      </c>
      <c r="AR42" s="242">
        <v>2.7794572061123422E-2</v>
      </c>
      <c r="AS42" s="242">
        <v>0.19449776325171531</v>
      </c>
      <c r="AT42" s="243">
        <v>0.27741613437241264</v>
      </c>
      <c r="AU42" s="231">
        <v>2.755489496373679E-3</v>
      </c>
      <c r="AV42" s="232">
        <v>3.2053862495191724E-3</v>
      </c>
      <c r="AW42" s="232">
        <v>1.4405687037774735E-2</v>
      </c>
      <c r="AX42" s="232">
        <v>0.10487749636619371</v>
      </c>
      <c r="AY42" s="233">
        <v>0.15598039103478692</v>
      </c>
    </row>
    <row r="43" spans="1:51">
      <c r="A43" s="229">
        <v>2004</v>
      </c>
      <c r="B43" s="231">
        <v>0.62476017995240429</v>
      </c>
      <c r="C43" s="232">
        <v>0.42923412885219248</v>
      </c>
      <c r="D43" s="232">
        <v>0.17054515449709765</v>
      </c>
      <c r="E43" s="232">
        <v>5.7436289017218117E-2</v>
      </c>
      <c r="F43" s="233">
        <v>4.8287319136038349E-2</v>
      </c>
      <c r="G43" s="231">
        <v>0.30572563456277674</v>
      </c>
      <c r="H43" s="232">
        <v>0.48302251381970468</v>
      </c>
      <c r="I43" s="232">
        <v>0.56741415231495318</v>
      </c>
      <c r="J43" s="232">
        <v>0.2861935904130436</v>
      </c>
      <c r="K43" s="233">
        <v>0.23511632411510378</v>
      </c>
      <c r="L43" s="231">
        <v>6.3574694493298292E-2</v>
      </c>
      <c r="M43" s="232">
        <v>8.1023246264601612E-2</v>
      </c>
      <c r="N43" s="232">
        <v>0.23555603142100395</v>
      </c>
      <c r="O43" s="232">
        <v>0.46026993764576085</v>
      </c>
      <c r="P43" s="233">
        <v>0.43700883081371333</v>
      </c>
      <c r="Q43" s="241">
        <v>5.9395282575889531E-3</v>
      </c>
      <c r="R43" s="242">
        <v>6.7201441050392854E-3</v>
      </c>
      <c r="S43" s="242">
        <v>2.6484663327037968E-2</v>
      </c>
      <c r="T43" s="242">
        <v>0.19610015985926604</v>
      </c>
      <c r="U43" s="243">
        <v>0.27958750324383108</v>
      </c>
      <c r="V43" s="231">
        <v>2.8619207497998177E-3</v>
      </c>
      <c r="W43" s="232">
        <v>3.2209957659966723E-3</v>
      </c>
      <c r="X43" s="232">
        <v>1.3595328976189848E-2</v>
      </c>
      <c r="Y43" s="232">
        <v>0.10588042796991581</v>
      </c>
      <c r="Z43" s="233">
        <v>0.15723242309461263</v>
      </c>
      <c r="AA43" s="231">
        <v>0.62823160518415011</v>
      </c>
      <c r="AB43" s="232">
        <v>0.42748825702095972</v>
      </c>
      <c r="AC43" s="232">
        <v>0.15887257705548388</v>
      </c>
      <c r="AD43" s="232">
        <v>5.6811259791190671E-2</v>
      </c>
      <c r="AE43" s="233">
        <v>4.5868096957302609E-2</v>
      </c>
      <c r="AF43" s="231">
        <v>0.30338278965930787</v>
      </c>
      <c r="AG43" s="232">
        <v>0.48232351810554441</v>
      </c>
      <c r="AH43" s="232">
        <v>0.580890209143612</v>
      </c>
      <c r="AI43" s="232">
        <v>0.31144878020515648</v>
      </c>
      <c r="AJ43" s="233">
        <v>0.26257068742367345</v>
      </c>
      <c r="AK43" s="231">
        <v>6.2634953104897098E-2</v>
      </c>
      <c r="AL43" s="232">
        <v>8.3523602030464092E-2</v>
      </c>
      <c r="AM43" s="232">
        <v>0.23226682389861086</v>
      </c>
      <c r="AN43" s="232">
        <v>0.4370849139384646</v>
      </c>
      <c r="AO43" s="233">
        <v>0.41522756612287298</v>
      </c>
      <c r="AP43" s="241">
        <v>5.7506549594206246E-3</v>
      </c>
      <c r="AQ43" s="242">
        <v>6.6646373505819152E-3</v>
      </c>
      <c r="AR43" s="242">
        <v>2.7970385507839066E-2</v>
      </c>
      <c r="AS43" s="242">
        <v>0.19465504510152581</v>
      </c>
      <c r="AT43" s="243">
        <v>0.27633363989975629</v>
      </c>
      <c r="AU43" s="231">
        <v>2.7407922829809596E-3</v>
      </c>
      <c r="AV43" s="232">
        <v>3.1773551696251583E-3</v>
      </c>
      <c r="AW43" s="232">
        <v>1.4428458451556419E-2</v>
      </c>
      <c r="AX43" s="232">
        <v>0.10652237336079338</v>
      </c>
      <c r="AY43" s="233">
        <v>0.1588140162642469</v>
      </c>
    </row>
    <row r="44" spans="1:51">
      <c r="A44" s="229">
        <v>2005</v>
      </c>
      <c r="B44" s="231">
        <v>0.62984613545028334</v>
      </c>
      <c r="C44" s="232">
        <v>0.42326291272694683</v>
      </c>
      <c r="D44" s="232">
        <v>0.16908426960356102</v>
      </c>
      <c r="E44" s="232">
        <v>5.3984294869732392E-2</v>
      </c>
      <c r="F44" s="233">
        <v>4.7427075639193628E-2</v>
      </c>
      <c r="G44" s="231">
        <v>0.30053024370617154</v>
      </c>
      <c r="H44" s="232">
        <v>0.48957415731161108</v>
      </c>
      <c r="I44" s="232">
        <v>0.56834230400449581</v>
      </c>
      <c r="J44" s="232">
        <v>0.27674461889385671</v>
      </c>
      <c r="K44" s="233">
        <v>0.23082548271325964</v>
      </c>
      <c r="L44" s="231">
        <v>6.3653020742373778E-2</v>
      </c>
      <c r="M44" s="232">
        <v>8.0750988163787715E-2</v>
      </c>
      <c r="N44" s="232">
        <v>0.23540167894505523</v>
      </c>
      <c r="O44" s="232">
        <v>0.46821817458250636</v>
      </c>
      <c r="P44" s="233">
        <v>0.43982443447490727</v>
      </c>
      <c r="Q44" s="241">
        <v>5.9705922820225306E-3</v>
      </c>
      <c r="R44" s="242">
        <v>6.4119332320468105E-3</v>
      </c>
      <c r="S44" s="242">
        <v>2.7171759591670792E-2</v>
      </c>
      <c r="T44" s="242">
        <v>0.20105292071206107</v>
      </c>
      <c r="U44" s="243">
        <v>0.28192299066265586</v>
      </c>
      <c r="V44" s="231">
        <v>2.9534978238141031E-3</v>
      </c>
      <c r="W44" s="232">
        <v>3.0390405069142443E-3</v>
      </c>
      <c r="X44" s="232">
        <v>1.3037475661828142E-2</v>
      </c>
      <c r="Y44" s="232">
        <v>0.11380364546471128</v>
      </c>
      <c r="Z44" s="233">
        <v>0.1711826659405494</v>
      </c>
      <c r="AA44" s="231">
        <v>0.62823691946993498</v>
      </c>
      <c r="AB44" s="232">
        <v>0.42610304361464424</v>
      </c>
      <c r="AC44" s="232">
        <v>0.16442205628317805</v>
      </c>
      <c r="AD44" s="232">
        <v>6.1854604151702575E-2</v>
      </c>
      <c r="AE44" s="233">
        <v>5.007355477310025E-2</v>
      </c>
      <c r="AF44" s="231">
        <v>0.30312340467635518</v>
      </c>
      <c r="AG44" s="232">
        <v>0.48399050395358284</v>
      </c>
      <c r="AH44" s="232">
        <v>0.57535085388062746</v>
      </c>
      <c r="AI44" s="232">
        <v>0.30782944685180463</v>
      </c>
      <c r="AJ44" s="233">
        <v>0.25978362917098413</v>
      </c>
      <c r="AK44" s="231">
        <v>6.288064089076166E-2</v>
      </c>
      <c r="AL44" s="232">
        <v>8.3231916457541036E-2</v>
      </c>
      <c r="AM44" s="232">
        <v>0.23220091609855623</v>
      </c>
      <c r="AN44" s="232">
        <v>0.43695923529198649</v>
      </c>
      <c r="AO44" s="233">
        <v>0.41677583840664206</v>
      </c>
      <c r="AP44" s="241">
        <v>5.7590353217077507E-3</v>
      </c>
      <c r="AQ44" s="242">
        <v>6.6745468281638499E-3</v>
      </c>
      <c r="AR44" s="242">
        <v>2.8026169324547771E-2</v>
      </c>
      <c r="AS44" s="242">
        <v>0.19335671298054821</v>
      </c>
      <c r="AT44" s="243">
        <v>0.27336696895516865</v>
      </c>
      <c r="AU44" s="231">
        <v>2.7366824197638125E-3</v>
      </c>
      <c r="AV44" s="232">
        <v>3.1554845711586478E-3</v>
      </c>
      <c r="AW44" s="232">
        <v>1.4426950879534725E-2</v>
      </c>
      <c r="AX44" s="232">
        <v>0.1076283020740023</v>
      </c>
      <c r="AY44" s="233">
        <v>0.16087305382742298</v>
      </c>
    </row>
    <row r="45" spans="1:51">
      <c r="A45" s="229">
        <v>2006</v>
      </c>
      <c r="B45" s="231">
        <v>0.62713721979204851</v>
      </c>
      <c r="C45" s="232">
        <v>0.42550143986697919</v>
      </c>
      <c r="D45" s="232">
        <v>0.17438342448393365</v>
      </c>
      <c r="E45" s="232">
        <v>5.2951863295324295E-2</v>
      </c>
      <c r="F45" s="233">
        <v>4.2396510401030284E-2</v>
      </c>
      <c r="G45" s="231">
        <v>0.30328478588996266</v>
      </c>
      <c r="H45" s="232">
        <v>0.48668373452064506</v>
      </c>
      <c r="I45" s="232">
        <v>0.56298932360379983</v>
      </c>
      <c r="J45" s="232">
        <v>0.30192602520798045</v>
      </c>
      <c r="K45" s="233">
        <v>0.24134325418790434</v>
      </c>
      <c r="L45" s="231">
        <v>6.3732438859300744E-2</v>
      </c>
      <c r="M45" s="232">
        <v>8.1380031150150356E-2</v>
      </c>
      <c r="N45" s="232">
        <v>0.23479580569138747</v>
      </c>
      <c r="O45" s="232">
        <v>0.44486785375822591</v>
      </c>
      <c r="P45" s="233">
        <v>0.42982230511536446</v>
      </c>
      <c r="Q45" s="241">
        <v>5.8455504237127538E-3</v>
      </c>
      <c r="R45" s="242">
        <v>6.434814920119783E-3</v>
      </c>
      <c r="S45" s="242">
        <v>2.7831395144529342E-2</v>
      </c>
      <c r="T45" s="242">
        <v>0.20025427719185862</v>
      </c>
      <c r="U45" s="243">
        <v>0.28643792480811353</v>
      </c>
      <c r="V45" s="231">
        <v>2.7654800442430839E-3</v>
      </c>
      <c r="W45" s="232">
        <v>3.1196039794974457E-3</v>
      </c>
      <c r="X45" s="232">
        <v>1.3909159108154451E-2</v>
      </c>
      <c r="Y45" s="232">
        <v>0.11263796942524426</v>
      </c>
      <c r="Z45" s="233">
        <v>0.17527166630437077</v>
      </c>
      <c r="AA45" s="231">
        <v>0.6273960280201164</v>
      </c>
      <c r="AB45" s="232">
        <v>0.4255194592750266</v>
      </c>
      <c r="AC45" s="232">
        <v>0.17095853923050378</v>
      </c>
      <c r="AD45" s="232">
        <v>6.8217318878402738E-2</v>
      </c>
      <c r="AE45" s="233">
        <v>5.5493301411902181E-2</v>
      </c>
      <c r="AF45" s="231">
        <v>0.30339820318269994</v>
      </c>
      <c r="AG45" s="232">
        <v>0.48465876744285302</v>
      </c>
      <c r="AH45" s="232">
        <v>0.57096622631944283</v>
      </c>
      <c r="AI45" s="232">
        <v>0.30701490588334629</v>
      </c>
      <c r="AJ45" s="233">
        <v>0.25925914377214643</v>
      </c>
      <c r="AK45" s="231">
        <v>6.341519445887199E-2</v>
      </c>
      <c r="AL45" s="232">
        <v>8.310452563355121E-2</v>
      </c>
      <c r="AM45" s="232">
        <v>0.2301110848665518</v>
      </c>
      <c r="AN45" s="232">
        <v>0.43410286975927687</v>
      </c>
      <c r="AO45" s="233">
        <v>0.41673135444535353</v>
      </c>
      <c r="AP45" s="241">
        <v>5.7905728873835173E-3</v>
      </c>
      <c r="AQ45" s="242">
        <v>6.7172552476182203E-3</v>
      </c>
      <c r="AR45" s="242">
        <v>2.7964145818406123E-2</v>
      </c>
      <c r="AS45" s="242">
        <v>0.19066490413484133</v>
      </c>
      <c r="AT45" s="243">
        <v>0.26851619200780674</v>
      </c>
      <c r="AU45" s="231">
        <v>2.7419636925466646E-3</v>
      </c>
      <c r="AV45" s="232">
        <v>3.1484378957104026E-3</v>
      </c>
      <c r="AW45" s="232">
        <v>1.4388145584135989E-2</v>
      </c>
      <c r="AX45" s="232">
        <v>0.10803809676260828</v>
      </c>
      <c r="AY45" s="233">
        <v>0.161664572284517</v>
      </c>
    </row>
    <row r="46" spans="1:51">
      <c r="A46" s="229">
        <v>2007</v>
      </c>
      <c r="B46" s="231">
        <v>0.6255069696758141</v>
      </c>
      <c r="C46" s="232">
        <v>0.42623046133576087</v>
      </c>
      <c r="D46" s="232">
        <v>0.17774943580447941</v>
      </c>
      <c r="E46" s="232">
        <v>6.1558232536695429E-2</v>
      </c>
      <c r="F46" s="233">
        <v>5.2400523477065329E-2</v>
      </c>
      <c r="G46" s="231">
        <v>0.30424648479387378</v>
      </c>
      <c r="H46" s="232">
        <v>0.48751130317681801</v>
      </c>
      <c r="I46" s="232">
        <v>0.55779622391197292</v>
      </c>
      <c r="J46" s="232">
        <v>0.28097089881984011</v>
      </c>
      <c r="K46" s="233">
        <v>0.24076681110137865</v>
      </c>
      <c r="L46" s="231">
        <v>6.4188787075561665E-2</v>
      </c>
      <c r="M46" s="232">
        <v>7.9840606946796941E-2</v>
      </c>
      <c r="N46" s="232">
        <v>0.23680264147718083</v>
      </c>
      <c r="O46" s="232">
        <v>0.46483065986721872</v>
      </c>
      <c r="P46" s="233">
        <v>0.43790708024102298</v>
      </c>
      <c r="Q46" s="241">
        <v>6.0577483918466801E-3</v>
      </c>
      <c r="R46" s="242">
        <v>6.417623136601029E-3</v>
      </c>
      <c r="S46" s="242">
        <v>2.7651696383845549E-2</v>
      </c>
      <c r="T46" s="242">
        <v>0.19264023612304013</v>
      </c>
      <c r="U46" s="243">
        <v>0.26892557365400332</v>
      </c>
      <c r="V46" s="231">
        <v>2.835051915728175E-3</v>
      </c>
      <c r="W46" s="232">
        <v>3.018893527259934E-3</v>
      </c>
      <c r="X46" s="232">
        <v>1.3959941497613098E-2</v>
      </c>
      <c r="Y46" s="232">
        <v>0.11212401027706402</v>
      </c>
      <c r="Z46" s="233">
        <v>0.16766716473449511</v>
      </c>
      <c r="AA46" s="231">
        <v>0.62625933314090232</v>
      </c>
      <c r="AB46" s="232">
        <v>0.42539360160193673</v>
      </c>
      <c r="AC46" s="232">
        <v>0.17713720558014706</v>
      </c>
      <c r="AD46" s="232">
        <v>7.4327195783441879E-2</v>
      </c>
      <c r="AE46" s="233">
        <v>6.0707641814972277E-2</v>
      </c>
      <c r="AF46" s="231">
        <v>0.30380945987353053</v>
      </c>
      <c r="AG46" s="232">
        <v>0.48477584421893527</v>
      </c>
      <c r="AH46" s="232">
        <v>0.56807810860222829</v>
      </c>
      <c r="AI46" s="232">
        <v>0.30790497416303858</v>
      </c>
      <c r="AJ46" s="233">
        <v>0.26016613138567818</v>
      </c>
      <c r="AK46" s="231">
        <v>6.4095588989832003E-2</v>
      </c>
      <c r="AL46" s="232">
        <v>8.3059889294922584E-2</v>
      </c>
      <c r="AM46" s="232">
        <v>0.22694738075535703</v>
      </c>
      <c r="AN46" s="232">
        <v>0.43030907480930575</v>
      </c>
      <c r="AO46" s="233">
        <v>0.41604373345127788</v>
      </c>
      <c r="AP46" s="241">
        <v>5.8356149119837058E-3</v>
      </c>
      <c r="AQ46" s="242">
        <v>6.7706703853176496E-3</v>
      </c>
      <c r="AR46" s="242">
        <v>2.7837302314050565E-2</v>
      </c>
      <c r="AS46" s="242">
        <v>0.18745875395619746</v>
      </c>
      <c r="AT46" s="243">
        <v>0.26308248577122645</v>
      </c>
      <c r="AU46" s="231">
        <v>2.7543987742157223E-3</v>
      </c>
      <c r="AV46" s="232">
        <v>3.1501373520891321E-3</v>
      </c>
      <c r="AW46" s="232">
        <v>1.4327655173053408E-2</v>
      </c>
      <c r="AX46" s="232">
        <v>0.10793424236246588</v>
      </c>
      <c r="AY46" s="233">
        <v>0.16155864586611021</v>
      </c>
    </row>
    <row r="47" spans="1:51">
      <c r="A47" s="229">
        <v>2008</v>
      </c>
      <c r="B47" s="231">
        <v>0.62804711243872657</v>
      </c>
      <c r="C47" s="232">
        <v>0.42459808960936996</v>
      </c>
      <c r="D47" s="232">
        <v>0.1709445303841873</v>
      </c>
      <c r="E47" s="232">
        <v>7.4915596898524311E-2</v>
      </c>
      <c r="F47" s="233">
        <v>6.1113998474121488E-2</v>
      </c>
      <c r="G47" s="231">
        <v>0.30007271962011772</v>
      </c>
      <c r="H47" s="232">
        <v>0.48777824314487284</v>
      </c>
      <c r="I47" s="232">
        <v>0.57714206115059152</v>
      </c>
      <c r="J47" s="232">
        <v>0.29010100929167715</v>
      </c>
      <c r="K47" s="233">
        <v>0.23357790915128349</v>
      </c>
      <c r="L47" s="231">
        <v>6.5881562579950204E-2</v>
      </c>
      <c r="M47" s="232">
        <v>8.1181832013742114E-2</v>
      </c>
      <c r="N47" s="232">
        <v>0.22420220445490613</v>
      </c>
      <c r="O47" s="232">
        <v>0.44131976532460693</v>
      </c>
      <c r="P47" s="233">
        <v>0.43575806927127714</v>
      </c>
      <c r="Q47" s="241">
        <v>5.9985658851636862E-3</v>
      </c>
      <c r="R47" s="242">
        <v>6.4418794872924861E-3</v>
      </c>
      <c r="S47" s="242">
        <v>2.7711191515695253E-2</v>
      </c>
      <c r="T47" s="242">
        <v>0.19366360698747764</v>
      </c>
      <c r="U47" s="243">
        <v>0.26955003027668067</v>
      </c>
      <c r="V47" s="231">
        <v>2.7701774733925439E-3</v>
      </c>
      <c r="W47" s="232">
        <v>3.0316704371462938E-3</v>
      </c>
      <c r="X47" s="232">
        <v>1.405836726829271E-2</v>
      </c>
      <c r="Y47" s="232">
        <v>0.11483013445991835</v>
      </c>
      <c r="Z47" s="233">
        <v>0.17511201650009037</v>
      </c>
      <c r="AA47" s="231">
        <v>0.6248049028034538</v>
      </c>
      <c r="AB47" s="232">
        <v>0.42576168258432123</v>
      </c>
      <c r="AC47" s="232">
        <v>0.18293199823074693</v>
      </c>
      <c r="AD47" s="232">
        <v>8.0038669133699003E-2</v>
      </c>
      <c r="AE47" s="233">
        <v>6.5584694486090209E-2</v>
      </c>
      <c r="AF47" s="231">
        <v>0.30443291839874947</v>
      </c>
      <c r="AG47" s="232">
        <v>0.48436581870548401</v>
      </c>
      <c r="AH47" s="232">
        <v>0.56622771766985236</v>
      </c>
      <c r="AI47" s="232">
        <v>0.3098999298124418</v>
      </c>
      <c r="AJ47" s="233">
        <v>0.26204185260851165</v>
      </c>
      <c r="AK47" s="231">
        <v>6.4864169215167772E-2</v>
      </c>
      <c r="AL47" s="232">
        <v>8.3048819848518085E-2</v>
      </c>
      <c r="AM47" s="232">
        <v>0.22317482660872309</v>
      </c>
      <c r="AN47" s="232">
        <v>0.42625545999432762</v>
      </c>
      <c r="AO47" s="233">
        <v>0.41511004952187724</v>
      </c>
      <c r="AP47" s="241">
        <v>5.8980055665166856E-3</v>
      </c>
      <c r="AQ47" s="242">
        <v>6.8236823213782124E-3</v>
      </c>
      <c r="AR47" s="242">
        <v>2.7665455085718358E-2</v>
      </c>
      <c r="AS47" s="242">
        <v>0.18380593992940097</v>
      </c>
      <c r="AT47" s="243">
        <v>0.25726339628167538</v>
      </c>
      <c r="AU47" s="231">
        <v>2.7765448234123675E-3</v>
      </c>
      <c r="AV47" s="232">
        <v>3.1561846497753085E-3</v>
      </c>
      <c r="AW47" s="232">
        <v>1.4246045808267152E-2</v>
      </c>
      <c r="AX47" s="232">
        <v>0.10736522635219796</v>
      </c>
      <c r="AY47" s="233">
        <v>0.16066354316934647</v>
      </c>
    </row>
    <row r="48" spans="1:51">
      <c r="A48" s="229">
        <v>2009</v>
      </c>
      <c r="B48" s="231">
        <v>0.62329620294729793</v>
      </c>
      <c r="C48" s="232">
        <v>0.42592607261176191</v>
      </c>
      <c r="D48" s="232">
        <v>0.18966080652088327</v>
      </c>
      <c r="E48" s="232">
        <v>8.9961996244176265E-2</v>
      </c>
      <c r="F48" s="233">
        <v>6.0247825267372032E-2</v>
      </c>
      <c r="G48" s="231">
        <v>0.30335687147614548</v>
      </c>
      <c r="H48" s="232">
        <v>0.4830947820300408</v>
      </c>
      <c r="I48" s="232">
        <v>0.57440792568657761</v>
      </c>
      <c r="J48" s="232">
        <v>0.33866762720989191</v>
      </c>
      <c r="K48" s="233">
        <v>0.29982771342235104</v>
      </c>
      <c r="L48" s="231">
        <v>6.7215616685657273E-2</v>
      </c>
      <c r="M48" s="232">
        <v>8.4115988570523798E-2</v>
      </c>
      <c r="N48" s="232">
        <v>0.20792911333767336</v>
      </c>
      <c r="O48" s="232">
        <v>0.40420304131483853</v>
      </c>
      <c r="P48" s="233">
        <v>0.41089933091816716</v>
      </c>
      <c r="Q48" s="241">
        <v>6.1313076186873842E-3</v>
      </c>
      <c r="R48" s="242">
        <v>6.8631171873008408E-3</v>
      </c>
      <c r="S48" s="242">
        <v>2.8002207301859941E-2</v>
      </c>
      <c r="T48" s="242">
        <v>0.16716735068888655</v>
      </c>
      <c r="U48" s="243">
        <v>0.22902511608847054</v>
      </c>
      <c r="V48" s="231">
        <v>2.8830322162064939E-3</v>
      </c>
      <c r="W48" s="232">
        <v>3.1119258280526601E-3</v>
      </c>
      <c r="X48" s="232">
        <v>1.4472143661261897E-2</v>
      </c>
      <c r="Y48" s="232">
        <v>0.1019721605459934</v>
      </c>
      <c r="Z48" s="233">
        <v>0.15201835394716676</v>
      </c>
      <c r="AA48" s="231">
        <v>0.62283319261076087</v>
      </c>
      <c r="AB48" s="232">
        <v>0.42679127356654867</v>
      </c>
      <c r="AC48" s="232">
        <v>0.18867413683993353</v>
      </c>
      <c r="AD48" s="232">
        <v>8.5653200539094532E-2</v>
      </c>
      <c r="AE48" s="233">
        <v>7.0303933143734662E-2</v>
      </c>
      <c r="AF48" s="231">
        <v>0.30541690425813378</v>
      </c>
      <c r="AG48" s="232">
        <v>0.48329557436598281</v>
      </c>
      <c r="AH48" s="232">
        <v>0.56518935852272889</v>
      </c>
      <c r="AI48" s="232">
        <v>0.31292705124178594</v>
      </c>
      <c r="AJ48" s="233">
        <v>0.26488733428879896</v>
      </c>
      <c r="AK48" s="231">
        <v>6.5765940294823994E-2</v>
      </c>
      <c r="AL48" s="232">
        <v>8.30372377586754E-2</v>
      </c>
      <c r="AM48" s="232">
        <v>0.21869591226673427</v>
      </c>
      <c r="AN48" s="232">
        <v>0.42194002569277811</v>
      </c>
      <c r="AO48" s="233">
        <v>0.41395016323350403</v>
      </c>
      <c r="AP48" s="241">
        <v>5.9839575859109559E-3</v>
      </c>
      <c r="AQ48" s="242">
        <v>6.8759150282034108E-3</v>
      </c>
      <c r="AR48" s="242">
        <v>2.7440589374182547E-2</v>
      </c>
      <c r="AS48" s="242">
        <v>0.1794797211049281</v>
      </c>
      <c r="AT48" s="243">
        <v>0.25085856210270918</v>
      </c>
      <c r="AU48" s="231">
        <v>2.8098318768703867E-3</v>
      </c>
      <c r="AV48" s="232">
        <v>3.1668185959472525E-3</v>
      </c>
      <c r="AW48" s="232">
        <v>1.414519533044117E-2</v>
      </c>
      <c r="AX48" s="232">
        <v>0.10622196485566882</v>
      </c>
      <c r="AY48" s="233">
        <v>0.15886712821095084</v>
      </c>
    </row>
    <row r="49" spans="1:51">
      <c r="A49" s="229">
        <v>2010</v>
      </c>
      <c r="B49" s="231">
        <v>0.61440194908284207</v>
      </c>
      <c r="C49" s="232">
        <v>0.42943793533169528</v>
      </c>
      <c r="D49" s="232">
        <v>0.21957686236924023</v>
      </c>
      <c r="E49" s="232">
        <v>0.12116104922656749</v>
      </c>
      <c r="F49" s="233">
        <v>0.10372481966782153</v>
      </c>
      <c r="G49" s="231">
        <v>0.31112976896405709</v>
      </c>
      <c r="H49" s="232">
        <v>0.47827076131795643</v>
      </c>
      <c r="I49" s="232">
        <v>0.55285132825609384</v>
      </c>
      <c r="J49" s="232">
        <v>0.34101223674485764</v>
      </c>
      <c r="K49" s="233">
        <v>0.30098639822237816</v>
      </c>
      <c r="L49" s="231">
        <v>6.8345454759563384E-2</v>
      </c>
      <c r="M49" s="232">
        <v>8.5056370318147473E-2</v>
      </c>
      <c r="N49" s="232">
        <v>0.20044452450573905</v>
      </c>
      <c r="O49" s="232">
        <v>0.37649726659222849</v>
      </c>
      <c r="P49" s="233">
        <v>0.37153087884434222</v>
      </c>
      <c r="Q49" s="241">
        <v>6.1228194025677446E-3</v>
      </c>
      <c r="R49" s="242">
        <v>7.2349141650125222E-3</v>
      </c>
      <c r="S49" s="242">
        <v>2.7127234201630848E-2</v>
      </c>
      <c r="T49" s="242">
        <v>0.16132941738083889</v>
      </c>
      <c r="U49" s="243">
        <v>0.22375791435368333</v>
      </c>
      <c r="V49" s="231">
        <v>2.8565886287200311E-3</v>
      </c>
      <c r="W49" s="232">
        <v>3.1665164704471047E-3</v>
      </c>
      <c r="X49" s="232">
        <v>1.4606040184853893E-2</v>
      </c>
      <c r="Y49" s="232">
        <v>9.9531744429861596E-2</v>
      </c>
      <c r="Z49" s="233">
        <v>0.14529122893446794</v>
      </c>
      <c r="AA49" s="231">
        <v>0.62066635860748165</v>
      </c>
      <c r="AB49" s="232">
        <v>0.42820223459286721</v>
      </c>
      <c r="AC49" s="232">
        <v>0.19381659265351983</v>
      </c>
      <c r="AD49" s="232">
        <v>9.1219859285839339E-2</v>
      </c>
      <c r="AE49" s="233">
        <v>7.4900935758068485E-2</v>
      </c>
      <c r="AF49" s="231">
        <v>0.30660915728789173</v>
      </c>
      <c r="AG49" s="232">
        <v>0.48176585879680517</v>
      </c>
      <c r="AH49" s="232">
        <v>0.56491022093432464</v>
      </c>
      <c r="AI49" s="232">
        <v>0.31702526520435242</v>
      </c>
      <c r="AJ49" s="233">
        <v>0.26888803334853473</v>
      </c>
      <c r="AK49" s="231">
        <v>6.6654191331408444E-2</v>
      </c>
      <c r="AL49" s="232">
        <v>8.3098628266787933E-2</v>
      </c>
      <c r="AM49" s="232">
        <v>0.21406015794637581</v>
      </c>
      <c r="AN49" s="232">
        <v>0.41680171193559545</v>
      </c>
      <c r="AO49" s="233">
        <v>0.41178313486044293</v>
      </c>
      <c r="AP49" s="241">
        <v>6.0702857160752025E-3</v>
      </c>
      <c r="AQ49" s="242">
        <v>6.9332761155635044E-3</v>
      </c>
      <c r="AR49" s="242">
        <v>2.7213024372017912E-2</v>
      </c>
      <c r="AS49" s="242">
        <v>0.17495316236655542</v>
      </c>
      <c r="AT49" s="243">
        <v>0.24442788877706714</v>
      </c>
      <c r="AU49" s="231">
        <v>2.8422465252272936E-3</v>
      </c>
      <c r="AV49" s="232">
        <v>3.1808253935979246E-3</v>
      </c>
      <c r="AW49" s="232">
        <v>1.4066224988468627E-2</v>
      </c>
      <c r="AX49" s="232">
        <v>0.10478690056800971</v>
      </c>
      <c r="AY49" s="233">
        <v>0.15657803056007016</v>
      </c>
    </row>
    <row r="50" spans="1:51">
      <c r="A50" s="229">
        <v>2011</v>
      </c>
      <c r="B50" s="231">
        <v>0.61117397991735189</v>
      </c>
      <c r="C50" s="232">
        <v>0.43440106480115243</v>
      </c>
      <c r="D50" s="232">
        <v>0.21662819191993329</v>
      </c>
      <c r="E50" s="232">
        <v>0.11506423969857285</v>
      </c>
      <c r="F50" s="233">
        <v>9.4532862060305464E-2</v>
      </c>
      <c r="G50" s="231">
        <v>0.31367216074431276</v>
      </c>
      <c r="H50" s="232">
        <v>0.47311605351331504</v>
      </c>
      <c r="I50" s="232">
        <v>0.56040163446147517</v>
      </c>
      <c r="J50" s="232">
        <v>0.34784312000632417</v>
      </c>
      <c r="K50" s="233">
        <v>0.29969611667188562</v>
      </c>
      <c r="L50" s="231">
        <v>6.8908865754393159E-2</v>
      </c>
      <c r="M50" s="232">
        <v>8.5011306671588252E-2</v>
      </c>
      <c r="N50" s="232">
        <v>0.19677458621872243</v>
      </c>
      <c r="O50" s="232">
        <v>0.38335483501762646</v>
      </c>
      <c r="P50" s="233">
        <v>0.3883324248321649</v>
      </c>
      <c r="Q50" s="241">
        <v>6.2449663236618623E-3</v>
      </c>
      <c r="R50" s="242">
        <v>7.4715373343859845E-3</v>
      </c>
      <c r="S50" s="242">
        <v>2.6195619289080988E-2</v>
      </c>
      <c r="T50" s="242">
        <v>0.15373781976741582</v>
      </c>
      <c r="U50" s="243">
        <v>0.21743858434606619</v>
      </c>
      <c r="V50" s="231">
        <v>2.9242121241371427E-3</v>
      </c>
      <c r="W50" s="232">
        <v>3.240499949307668E-3</v>
      </c>
      <c r="X50" s="232">
        <v>1.4166716815582688E-2</v>
      </c>
      <c r="Y50" s="232">
        <v>9.7904106301246324E-2</v>
      </c>
      <c r="Z50" s="233">
        <v>0.14583174665747353</v>
      </c>
      <c r="AA50" s="231">
        <v>0.61954696214610772</v>
      </c>
      <c r="AB50" s="232">
        <v>0.4286669943452458</v>
      </c>
      <c r="AC50" s="232">
        <v>0.19736718030496936</v>
      </c>
      <c r="AD50" s="232">
        <v>9.6662276565792724E-2</v>
      </c>
      <c r="AE50" s="233">
        <v>7.9422865614231286E-2</v>
      </c>
      <c r="AF50" s="231">
        <v>0.30728628618300291</v>
      </c>
      <c r="AG50" s="232">
        <v>0.4808641163647086</v>
      </c>
      <c r="AH50" s="232">
        <v>0.56464077198170359</v>
      </c>
      <c r="AI50" s="232">
        <v>0.32159440458295496</v>
      </c>
      <c r="AJ50" s="233">
        <v>0.27359599811314994</v>
      </c>
      <c r="AK50" s="231">
        <v>6.7078895896072327E-2</v>
      </c>
      <c r="AL50" s="232">
        <v>8.3457452441319427E-2</v>
      </c>
      <c r="AM50" s="232">
        <v>0.21081566797008516</v>
      </c>
      <c r="AN50" s="232">
        <v>0.41043578208291592</v>
      </c>
      <c r="AO50" s="233">
        <v>0.4080260092168202</v>
      </c>
      <c r="AP50" s="241">
        <v>6.0878481924138261E-3</v>
      </c>
      <c r="AQ50" s="242">
        <v>7.0114328569742378E-3</v>
      </c>
      <c r="AR50" s="242">
        <v>2.7176375957559576E-2</v>
      </c>
      <c r="AS50" s="242">
        <v>0.17130753453804562</v>
      </c>
      <c r="AT50" s="243">
        <v>0.23895512034573607</v>
      </c>
      <c r="AU50" s="231">
        <v>2.8401043881376461E-3</v>
      </c>
      <c r="AV50" s="232">
        <v>3.2001196111528861E-3</v>
      </c>
      <c r="AW50" s="232">
        <v>1.4122712573735383E-2</v>
      </c>
      <c r="AX50" s="232">
        <v>0.1036452897671645</v>
      </c>
      <c r="AY50" s="233">
        <v>0.15452318391352882</v>
      </c>
    </row>
    <row r="51" spans="1:51" ht="13.5" thickBot="1">
      <c r="A51" s="230">
        <v>2012</v>
      </c>
      <c r="B51" s="234">
        <v>0.61332202034330607</v>
      </c>
      <c r="C51" s="235">
        <v>0.43206497318728826</v>
      </c>
      <c r="D51" s="235">
        <v>0.21342038694228718</v>
      </c>
      <c r="E51" s="235">
        <v>0.12911420839934895</v>
      </c>
      <c r="F51" s="236">
        <v>0.11370007445175503</v>
      </c>
      <c r="G51" s="234">
        <v>0.31167959141156509</v>
      </c>
      <c r="H51" s="235">
        <v>0.47483805829228237</v>
      </c>
      <c r="I51" s="235">
        <v>0.56594086456653137</v>
      </c>
      <c r="J51" s="235">
        <v>0.33007805502472715</v>
      </c>
      <c r="K51" s="236">
        <v>0.27285744982783378</v>
      </c>
      <c r="L51" s="234">
        <v>6.8919722857501781E-2</v>
      </c>
      <c r="M51" s="235">
        <v>8.5399308141664743E-2</v>
      </c>
      <c r="N51" s="235">
        <v>0.19422733462488798</v>
      </c>
      <c r="O51" s="235">
        <v>0.38928855145953539</v>
      </c>
      <c r="P51" s="236">
        <v>0.40318905187562226</v>
      </c>
      <c r="Q51" s="244">
        <v>6.0786988791148612E-3</v>
      </c>
      <c r="R51" s="245">
        <v>7.6976901747060084E-3</v>
      </c>
      <c r="S51" s="245">
        <v>2.6411392169480286E-2</v>
      </c>
      <c r="T51" s="245">
        <v>0.15151916123404921</v>
      </c>
      <c r="U51" s="246">
        <v>0.2102534051782306</v>
      </c>
      <c r="V51" s="234">
        <v>2.7688689547530174E-3</v>
      </c>
      <c r="W51" s="235">
        <v>3.6014177781889772E-3</v>
      </c>
      <c r="X51" s="235">
        <v>1.3747751513765744E-2</v>
      </c>
      <c r="Y51" s="235">
        <v>9.4284640919662682E-2</v>
      </c>
      <c r="Z51" s="236">
        <v>0.13663091848711387</v>
      </c>
      <c r="AA51" s="234">
        <v>0.61825013340481816</v>
      </c>
      <c r="AB51" s="235">
        <v>0.42930505085487208</v>
      </c>
      <c r="AC51" s="235">
        <v>0.20110638020695112</v>
      </c>
      <c r="AD51" s="235">
        <v>0.10249769883141316</v>
      </c>
      <c r="AE51" s="236">
        <v>8.4372650070931213E-2</v>
      </c>
      <c r="AF51" s="234">
        <v>0.30812913493217997</v>
      </c>
      <c r="AG51" s="235">
        <v>0.47973786192089163</v>
      </c>
      <c r="AH51" s="235">
        <v>0.56442209271900112</v>
      </c>
      <c r="AI51" s="235">
        <v>0.3262581585500603</v>
      </c>
      <c r="AJ51" s="236">
        <v>0.27839571098769444</v>
      </c>
      <c r="AK51" s="234">
        <v>6.751444854317025E-2</v>
      </c>
      <c r="AL51" s="235">
        <v>8.3850261960685318E-2</v>
      </c>
      <c r="AM51" s="235">
        <v>0.20737975199372172</v>
      </c>
      <c r="AN51" s="235">
        <v>0.40389282165023305</v>
      </c>
      <c r="AO51" s="236">
        <v>0.40410179612685737</v>
      </c>
      <c r="AP51" s="244">
        <v>6.1062766513366468E-3</v>
      </c>
      <c r="AQ51" s="245">
        <v>7.1068200992307059E-3</v>
      </c>
      <c r="AR51" s="245">
        <v>2.7091772318807304E-2</v>
      </c>
      <c r="AS51" s="245">
        <v>0.16735131643989823</v>
      </c>
      <c r="AT51" s="246">
        <v>0.2331298360995985</v>
      </c>
      <c r="AU51" s="234">
        <v>2.8397287295893305E-3</v>
      </c>
      <c r="AV51" s="235">
        <v>3.2271207675186901E-3</v>
      </c>
      <c r="AW51" s="235">
        <v>1.4169210223641406E-2</v>
      </c>
      <c r="AX51" s="235">
        <v>0.10218162790011542</v>
      </c>
      <c r="AY51" s="236">
        <v>0.15180190215710718</v>
      </c>
    </row>
  </sheetData>
  <mergeCells count="14">
    <mergeCell ref="A4:AY4"/>
    <mergeCell ref="A5:A7"/>
    <mergeCell ref="B5:Z5"/>
    <mergeCell ref="AA5:AY5"/>
    <mergeCell ref="AA6:AE6"/>
    <mergeCell ref="AF6:AJ6"/>
    <mergeCell ref="AK6:AO6"/>
    <mergeCell ref="AP6:AT6"/>
    <mergeCell ref="AU6:AY6"/>
    <mergeCell ref="B6:F6"/>
    <mergeCell ref="G6:K6"/>
    <mergeCell ref="L6:P6"/>
    <mergeCell ref="Q6:U6"/>
    <mergeCell ref="V6:Z6"/>
  </mergeCells>
  <hyperlinks>
    <hyperlink ref="A1" location="Index!A1" display="Index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60"/>
  <sheetViews>
    <sheetView workbookViewId="0">
      <selection activeCell="BV53" sqref="BV53"/>
    </sheetView>
  </sheetViews>
  <sheetFormatPr baseColWidth="10" defaultColWidth="11.42578125" defaultRowHeight="12.75"/>
  <cols>
    <col min="1" max="1" width="11.42578125" style="30"/>
    <col min="90" max="90" width="12.42578125" customWidth="1"/>
    <col min="91" max="91" width="13.140625" customWidth="1"/>
    <col min="92" max="93" width="12.42578125" customWidth="1"/>
  </cols>
  <sheetData>
    <row r="1" spans="1:94" ht="13.5" thickBot="1">
      <c r="A1" s="32"/>
      <c r="B1" s="431" t="s">
        <v>47</v>
      </c>
      <c r="C1" s="432"/>
      <c r="D1" s="432"/>
      <c r="E1" s="433"/>
    </row>
    <row r="2" spans="1:94" ht="37.15" customHeight="1" thickBot="1">
      <c r="A2" s="47"/>
      <c r="B2" s="428" t="s">
        <v>48</v>
      </c>
      <c r="C2" s="429"/>
      <c r="D2" s="429"/>
      <c r="E2" s="430"/>
      <c r="F2" s="49"/>
      <c r="G2" s="400" t="s">
        <v>67</v>
      </c>
      <c r="H2" s="401"/>
      <c r="I2" s="401"/>
      <c r="J2" s="401"/>
      <c r="K2" s="401"/>
      <c r="L2" s="401"/>
      <c r="M2" s="403"/>
      <c r="N2" s="400" t="s">
        <v>65</v>
      </c>
      <c r="O2" s="401"/>
      <c r="P2" s="401"/>
      <c r="Q2" s="401"/>
      <c r="R2" s="401"/>
      <c r="S2" s="401"/>
      <c r="T2" s="403"/>
      <c r="U2" s="396" t="s">
        <v>66</v>
      </c>
      <c r="V2" s="440"/>
      <c r="W2" s="440"/>
      <c r="X2" s="440"/>
      <c r="Y2" s="440"/>
      <c r="Z2" s="440"/>
      <c r="AA2" s="441"/>
      <c r="AB2" s="400" t="s">
        <v>68</v>
      </c>
      <c r="AC2" s="401"/>
      <c r="AD2" s="401"/>
      <c r="AE2" s="401"/>
      <c r="AF2" s="401"/>
      <c r="AG2" s="401"/>
      <c r="AH2" s="403"/>
      <c r="AI2" s="442" t="s">
        <v>144</v>
      </c>
      <c r="AJ2" s="443"/>
      <c r="AK2" s="443"/>
      <c r="AL2" s="443"/>
      <c r="AM2" s="443"/>
      <c r="AN2" s="443"/>
      <c r="AO2" s="443"/>
      <c r="AP2" s="434" t="s">
        <v>145</v>
      </c>
      <c r="AQ2" s="435"/>
      <c r="AR2" s="435"/>
      <c r="AS2" s="435"/>
      <c r="AT2" s="435"/>
      <c r="AU2" s="435"/>
      <c r="AV2" s="436"/>
      <c r="AW2" s="437" t="s">
        <v>143</v>
      </c>
      <c r="AX2" s="438"/>
      <c r="AY2" s="438"/>
      <c r="AZ2" s="438"/>
      <c r="BA2" s="438"/>
      <c r="BB2" s="438"/>
      <c r="BC2" s="439"/>
      <c r="BD2" s="88"/>
      <c r="BE2" s="417">
        <v>1970</v>
      </c>
      <c r="BF2" s="418"/>
      <c r="BG2" s="418"/>
      <c r="BH2" s="418"/>
      <c r="BI2" s="419"/>
      <c r="BJ2" s="417">
        <v>1984</v>
      </c>
      <c r="BK2" s="418"/>
      <c r="BL2" s="418"/>
      <c r="BM2" s="418"/>
      <c r="BN2" s="420"/>
      <c r="BO2" s="417">
        <v>2000</v>
      </c>
      <c r="BP2" s="418"/>
      <c r="BQ2" s="418"/>
      <c r="BR2" s="418"/>
      <c r="BS2" s="420"/>
      <c r="BT2" s="421">
        <v>2012</v>
      </c>
      <c r="BU2" s="422"/>
      <c r="BV2" s="422"/>
      <c r="BW2" s="422"/>
      <c r="BX2" s="423"/>
      <c r="BZ2" s="112" t="s">
        <v>72</v>
      </c>
      <c r="CI2" s="427" t="s">
        <v>358</v>
      </c>
      <c r="CJ2" s="427"/>
      <c r="CK2" s="427"/>
      <c r="CL2" s="424" t="s">
        <v>80</v>
      </c>
      <c r="CM2" s="425"/>
      <c r="CN2" s="425"/>
      <c r="CO2" s="425"/>
      <c r="CP2" s="426"/>
    </row>
    <row r="3" spans="1:94" ht="39" thickBot="1">
      <c r="A3" s="47"/>
      <c r="B3" s="57">
        <v>1970</v>
      </c>
      <c r="C3" s="31">
        <v>1984</v>
      </c>
      <c r="D3" s="31">
        <v>2000</v>
      </c>
      <c r="E3" s="52">
        <v>2012</v>
      </c>
      <c r="F3" s="29"/>
      <c r="G3" s="74" t="s">
        <v>148</v>
      </c>
      <c r="H3" s="75" t="s">
        <v>149</v>
      </c>
      <c r="I3" s="75" t="s">
        <v>150</v>
      </c>
      <c r="J3" s="75" t="s">
        <v>151</v>
      </c>
      <c r="K3" s="75" t="s">
        <v>152</v>
      </c>
      <c r="L3" s="75" t="s">
        <v>153</v>
      </c>
      <c r="M3" s="76" t="s">
        <v>49</v>
      </c>
      <c r="N3" s="74" t="s">
        <v>148</v>
      </c>
      <c r="O3" s="75" t="s">
        <v>149</v>
      </c>
      <c r="P3" s="75" t="s">
        <v>150</v>
      </c>
      <c r="Q3" s="75" t="s">
        <v>151</v>
      </c>
      <c r="R3" s="75" t="s">
        <v>152</v>
      </c>
      <c r="S3" s="75" t="s">
        <v>153</v>
      </c>
      <c r="T3" s="76" t="s">
        <v>49</v>
      </c>
      <c r="U3" s="74" t="s">
        <v>148</v>
      </c>
      <c r="V3" s="75" t="s">
        <v>149</v>
      </c>
      <c r="W3" s="75" t="s">
        <v>150</v>
      </c>
      <c r="X3" s="75" t="s">
        <v>151</v>
      </c>
      <c r="Y3" s="75" t="s">
        <v>152</v>
      </c>
      <c r="Z3" s="75" t="s">
        <v>153</v>
      </c>
      <c r="AA3" s="76" t="s">
        <v>49</v>
      </c>
      <c r="AB3" s="74" t="s">
        <v>148</v>
      </c>
      <c r="AC3" s="75" t="s">
        <v>149</v>
      </c>
      <c r="AD3" s="75" t="s">
        <v>150</v>
      </c>
      <c r="AE3" s="75" t="s">
        <v>151</v>
      </c>
      <c r="AF3" s="75" t="s">
        <v>152</v>
      </c>
      <c r="AG3" s="75" t="s">
        <v>153</v>
      </c>
      <c r="AH3" s="77" t="s">
        <v>49</v>
      </c>
      <c r="AI3" s="72" t="s">
        <v>148</v>
      </c>
      <c r="AJ3" s="72" t="s">
        <v>149</v>
      </c>
      <c r="AK3" s="72" t="s">
        <v>150</v>
      </c>
      <c r="AL3" s="72" t="s">
        <v>151</v>
      </c>
      <c r="AM3" s="72" t="s">
        <v>152</v>
      </c>
      <c r="AN3" s="72" t="s">
        <v>153</v>
      </c>
      <c r="AO3" s="72" t="s">
        <v>49</v>
      </c>
      <c r="AP3" s="33" t="s">
        <v>148</v>
      </c>
      <c r="AQ3" s="34" t="s">
        <v>149</v>
      </c>
      <c r="AR3" s="34" t="s">
        <v>150</v>
      </c>
      <c r="AS3" s="34" t="s">
        <v>151</v>
      </c>
      <c r="AT3" s="34" t="s">
        <v>152</v>
      </c>
      <c r="AU3" s="34" t="s">
        <v>153</v>
      </c>
      <c r="AV3" s="35" t="s">
        <v>49</v>
      </c>
      <c r="AW3" s="44" t="s">
        <v>148</v>
      </c>
      <c r="AX3" s="45" t="s">
        <v>149</v>
      </c>
      <c r="AY3" s="45" t="s">
        <v>150</v>
      </c>
      <c r="AZ3" s="45" t="s">
        <v>151</v>
      </c>
      <c r="BA3" s="45" t="s">
        <v>152</v>
      </c>
      <c r="BB3" s="45" t="s">
        <v>153</v>
      </c>
      <c r="BC3" s="46" t="s">
        <v>49</v>
      </c>
      <c r="BD3" s="36"/>
      <c r="BE3" s="80" t="s">
        <v>761</v>
      </c>
      <c r="BF3" s="72" t="s">
        <v>151</v>
      </c>
      <c r="BG3" s="72" t="s">
        <v>152</v>
      </c>
      <c r="BH3" s="72" t="s">
        <v>762</v>
      </c>
      <c r="BI3" s="81" t="s">
        <v>56</v>
      </c>
      <c r="BJ3" s="80" t="s">
        <v>761</v>
      </c>
      <c r="BK3" s="72" t="s">
        <v>151</v>
      </c>
      <c r="BL3" s="72" t="s">
        <v>152</v>
      </c>
      <c r="BM3" s="72" t="s">
        <v>762</v>
      </c>
      <c r="BN3" s="91" t="s">
        <v>56</v>
      </c>
      <c r="BO3" s="80" t="s">
        <v>761</v>
      </c>
      <c r="BP3" s="72" t="s">
        <v>151</v>
      </c>
      <c r="BQ3" s="72" t="s">
        <v>152</v>
      </c>
      <c r="BR3" s="72" t="s">
        <v>762</v>
      </c>
      <c r="BS3" s="91" t="s">
        <v>56</v>
      </c>
      <c r="BT3" s="80" t="s">
        <v>761</v>
      </c>
      <c r="BU3" s="72" t="s">
        <v>151</v>
      </c>
      <c r="BV3" s="72" t="s">
        <v>152</v>
      </c>
      <c r="BW3" s="72" t="s">
        <v>762</v>
      </c>
      <c r="BX3" s="81" t="s">
        <v>56</v>
      </c>
      <c r="BZ3" s="105" t="s">
        <v>66</v>
      </c>
      <c r="CA3" s="106" t="s">
        <v>65</v>
      </c>
      <c r="CB3" s="106" t="s">
        <v>67</v>
      </c>
      <c r="CC3" s="107" t="s">
        <v>68</v>
      </c>
      <c r="CD3" s="107" t="s">
        <v>69</v>
      </c>
      <c r="CE3" s="108" t="s">
        <v>70</v>
      </c>
      <c r="CF3" s="30" t="s">
        <v>66</v>
      </c>
      <c r="CG3" s="30" t="s">
        <v>65</v>
      </c>
      <c r="CH3" s="30" t="s">
        <v>67</v>
      </c>
      <c r="CI3" s="30" t="s">
        <v>6</v>
      </c>
      <c r="CJ3" s="30" t="s">
        <v>7</v>
      </c>
      <c r="CK3" s="30" t="s">
        <v>0</v>
      </c>
      <c r="CL3" s="115" t="s">
        <v>7</v>
      </c>
      <c r="CM3" s="115" t="s">
        <v>6</v>
      </c>
      <c r="CN3" s="115" t="s">
        <v>0</v>
      </c>
      <c r="CO3" s="115" t="s">
        <v>1</v>
      </c>
      <c r="CP3" s="115" t="s">
        <v>2</v>
      </c>
    </row>
    <row r="4" spans="1:94" ht="26.25" thickBot="1">
      <c r="A4" s="47"/>
      <c r="B4" s="36"/>
      <c r="C4" s="29"/>
      <c r="D4" s="29"/>
      <c r="E4" s="37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71"/>
      <c r="V4" s="29"/>
      <c r="W4" s="29"/>
      <c r="X4" s="29"/>
      <c r="Y4" s="29"/>
      <c r="Z4" s="29"/>
      <c r="AA4" s="29"/>
      <c r="AB4" s="71"/>
      <c r="AC4" s="29"/>
      <c r="AD4" s="29"/>
      <c r="AE4" s="29"/>
      <c r="AF4" s="29"/>
      <c r="AG4" s="29"/>
      <c r="AH4" s="29"/>
      <c r="AI4" s="71"/>
      <c r="AJ4" s="29"/>
      <c r="AK4" s="29"/>
      <c r="AL4" s="29"/>
      <c r="AM4" s="29"/>
      <c r="AN4" s="29"/>
      <c r="AO4" s="29"/>
      <c r="AP4" s="36"/>
      <c r="AQ4" s="29"/>
      <c r="AR4" s="29"/>
      <c r="AS4" s="29"/>
      <c r="AT4" s="29"/>
      <c r="AU4" s="29"/>
      <c r="AV4" s="37"/>
      <c r="AW4" s="36"/>
      <c r="AX4" s="29"/>
      <c r="AY4" s="29"/>
      <c r="AZ4" s="29"/>
      <c r="BA4" s="29"/>
      <c r="BB4" s="29"/>
      <c r="BC4" s="37"/>
      <c r="BD4" s="36"/>
      <c r="BE4" s="82"/>
      <c r="BF4" s="29"/>
      <c r="BG4" s="29"/>
      <c r="BH4" s="29"/>
      <c r="BI4" s="37"/>
      <c r="BJ4" s="82"/>
      <c r="BK4" s="29"/>
      <c r="BL4" s="29"/>
      <c r="BM4" s="29"/>
      <c r="BN4" s="29"/>
      <c r="BO4" s="47"/>
      <c r="BP4" s="29"/>
      <c r="BQ4" s="29"/>
      <c r="BR4" s="29"/>
      <c r="BS4" s="29"/>
      <c r="BT4" s="36"/>
      <c r="BU4" s="29"/>
      <c r="BV4" s="29"/>
      <c r="BW4" s="29"/>
      <c r="BX4" s="37"/>
      <c r="BZ4" s="415" t="s">
        <v>71</v>
      </c>
      <c r="CA4" s="415"/>
      <c r="CB4" s="415"/>
      <c r="CC4" s="415"/>
      <c r="CD4" s="415"/>
      <c r="CE4" s="415"/>
      <c r="CF4" s="416" t="s">
        <v>73</v>
      </c>
      <c r="CG4" s="416"/>
      <c r="CH4" s="416"/>
      <c r="CI4" s="114" t="s">
        <v>77</v>
      </c>
      <c r="CJ4" s="114" t="s">
        <v>76</v>
      </c>
      <c r="CK4" s="114" t="s">
        <v>78</v>
      </c>
      <c r="CL4" s="111" t="s">
        <v>76</v>
      </c>
      <c r="CM4" s="111" t="s">
        <v>77</v>
      </c>
      <c r="CN4" s="111" t="s">
        <v>78</v>
      </c>
      <c r="CO4" s="111" t="s">
        <v>79</v>
      </c>
      <c r="CP4" s="114" t="s">
        <v>81</v>
      </c>
    </row>
    <row r="5" spans="1:94">
      <c r="A5" s="32">
        <v>20</v>
      </c>
      <c r="B5" s="60">
        <v>0.62345736091825343</v>
      </c>
      <c r="C5" s="61">
        <v>0.93293123414623291</v>
      </c>
      <c r="D5" s="61">
        <v>1.0496643344351986</v>
      </c>
      <c r="E5" s="62">
        <v>1.0494152178214016</v>
      </c>
      <c r="F5" s="50">
        <v>1970</v>
      </c>
      <c r="G5" s="39">
        <v>0.17066383033409227</v>
      </c>
      <c r="H5" s="39">
        <v>2.55618524641174E-2</v>
      </c>
      <c r="I5" s="39">
        <v>0.15755542233819142</v>
      </c>
      <c r="J5" s="39">
        <v>1.9647796669411723E-2</v>
      </c>
      <c r="K5" s="39">
        <v>9.85429049248868E-3</v>
      </c>
      <c r="L5" s="39">
        <v>9.1681691557051644E-3</v>
      </c>
      <c r="M5" s="39">
        <f>K5+L5</f>
        <v>1.9022459648193844E-2</v>
      </c>
      <c r="N5" s="39">
        <v>0.40149817220471784</v>
      </c>
      <c r="O5" s="39">
        <v>5.5987683048569645E-2</v>
      </c>
      <c r="P5" s="39">
        <v>0.36293073743581772</v>
      </c>
      <c r="Q5" s="39">
        <v>5.7404160092809325E-2</v>
      </c>
      <c r="R5" s="39">
        <v>1.4660774246300898E-2</v>
      </c>
      <c r="S5" s="39">
        <v>2.2490178716715135E-2</v>
      </c>
      <c r="T5" s="39">
        <f>S5+R5</f>
        <v>3.7150952963016029E-2</v>
      </c>
      <c r="U5" s="73">
        <v>0.23621011881481818</v>
      </c>
      <c r="V5" s="73">
        <v>0.11007832533383599</v>
      </c>
      <c r="W5" s="73">
        <v>0.16908202413469553</v>
      </c>
      <c r="X5" s="73">
        <v>9.8542935491738259E-2</v>
      </c>
      <c r="Y5" s="73">
        <v>1.0298999560399825E-2</v>
      </c>
      <c r="Z5" s="73">
        <v>6.8364484695477734E-2</v>
      </c>
      <c r="AA5" s="39">
        <f>Y5+Z5</f>
        <v>7.8663484255877561E-2</v>
      </c>
      <c r="AB5" s="73">
        <v>4.8291285392858853E-2</v>
      </c>
      <c r="AC5" s="73">
        <v>5.1534308435786783E-2</v>
      </c>
      <c r="AD5" s="73">
        <v>2.6721791364252567E-2</v>
      </c>
      <c r="AE5" s="73">
        <v>3.1388589839889951E-2</v>
      </c>
      <c r="AF5" s="73">
        <v>2.4798983613725911E-3</v>
      </c>
      <c r="AG5" s="73">
        <v>3.9235314700792924E-2</v>
      </c>
      <c r="AH5" s="39">
        <f>AG5+AF5</f>
        <v>4.1715213062165517E-2</v>
      </c>
      <c r="AI5" s="73">
        <v>0.18791882693767548</v>
      </c>
      <c r="AJ5" s="73">
        <v>5.8544017374515533E-2</v>
      </c>
      <c r="AK5" s="73">
        <v>0.14236024022102356</v>
      </c>
      <c r="AL5" s="73">
        <v>6.7154347896575928E-2</v>
      </c>
      <c r="AM5" s="73">
        <v>7.8191012144088745E-3</v>
      </c>
      <c r="AN5" s="73">
        <v>2.9129169881343842E-2</v>
      </c>
      <c r="AO5" s="39">
        <f>AM5+AN5</f>
        <v>3.6948271095752716E-2</v>
      </c>
      <c r="AP5" s="38">
        <v>3.9874404668807983E-2</v>
      </c>
      <c r="AQ5" s="39">
        <v>2.8597891330718994E-2</v>
      </c>
      <c r="AR5" s="39">
        <v>2.2308710962533951E-2</v>
      </c>
      <c r="AS5" s="39">
        <v>2.5590449571609497E-2</v>
      </c>
      <c r="AT5" s="39">
        <v>2.0877665374428034E-3</v>
      </c>
      <c r="AU5" s="39">
        <v>1.848536916077137E-2</v>
      </c>
      <c r="AV5" s="40">
        <f>AT5+AU5</f>
        <v>2.0573135698214173E-2</v>
      </c>
      <c r="AW5" s="38">
        <v>8.4168796409661087E-3</v>
      </c>
      <c r="AX5" s="39">
        <v>2.2936416280083364E-2</v>
      </c>
      <c r="AY5" s="39">
        <v>4.4130794703960419E-3</v>
      </c>
      <c r="AZ5" s="39">
        <v>5.7981396570090686E-3</v>
      </c>
      <c r="BA5" s="39">
        <v>3.9213189592501678E-4</v>
      </c>
      <c r="BB5" s="39">
        <v>2.0749944786364931E-2</v>
      </c>
      <c r="BC5" s="40">
        <f>BB5+BA5</f>
        <v>2.1142076682289946E-2</v>
      </c>
      <c r="BD5" s="89" t="s">
        <v>763</v>
      </c>
      <c r="BE5" s="83">
        <v>0.7257488817910368</v>
      </c>
      <c r="BF5" s="73">
        <v>0.13891092392023061</v>
      </c>
      <c r="BG5" s="73">
        <v>6.9743117064491086E-2</v>
      </c>
      <c r="BH5" s="73">
        <v>6.5597068159088556E-2</v>
      </c>
      <c r="BI5" s="84">
        <f>BH5+BG5</f>
        <v>0.13534018522357966</v>
      </c>
      <c r="BJ5" s="83">
        <v>0.77779102597139171</v>
      </c>
      <c r="BK5" s="73">
        <v>8.6571581329157737E-2</v>
      </c>
      <c r="BL5" s="73">
        <v>2.8057812382779202E-2</v>
      </c>
      <c r="BM5" s="73">
        <v>0.10757955055614234</v>
      </c>
      <c r="BN5" s="92">
        <f>BM5+BL5</f>
        <v>0.13563736293892154</v>
      </c>
      <c r="BO5" s="38">
        <v>0.83431289006638065</v>
      </c>
      <c r="BP5" s="39">
        <v>2.8124800815023322E-2</v>
      </c>
      <c r="BQ5" s="39">
        <v>7.4125108538223045E-2</v>
      </c>
      <c r="BR5" s="39">
        <v>6.3437182148258831E-2</v>
      </c>
      <c r="BS5" s="92">
        <f>BQ5+BR5</f>
        <v>0.13756229068648188</v>
      </c>
      <c r="BT5" s="94">
        <v>0.8560685605636067</v>
      </c>
      <c r="BU5" s="92">
        <v>3.1262950326326401E-2</v>
      </c>
      <c r="BV5" s="92">
        <v>7.2924122089944116E-2</v>
      </c>
      <c r="BW5" s="92">
        <v>3.974437492356115E-2</v>
      </c>
      <c r="BX5" s="84">
        <f>BV5+BW5</f>
        <v>0.11266849701350526</v>
      </c>
      <c r="BY5" s="30">
        <v>1970</v>
      </c>
      <c r="BZ5" s="104">
        <v>0.33274713158607483</v>
      </c>
      <c r="CA5" s="104">
        <v>0.48907691240310669</v>
      </c>
      <c r="CB5" s="104">
        <v>0.17817597091197968</v>
      </c>
      <c r="CC5" s="104">
        <v>8.2891330122947693E-2</v>
      </c>
      <c r="CD5" s="104">
        <v>2.0057545974850655E-2</v>
      </c>
      <c r="CE5" s="104">
        <v>5.2381744608283043E-3</v>
      </c>
      <c r="CF5" s="104">
        <v>0.32176387310028076</v>
      </c>
      <c r="CG5" s="104">
        <v>0.48728513717651367</v>
      </c>
      <c r="CH5" s="104">
        <v>0.19095098972320557</v>
      </c>
      <c r="CI5" s="110">
        <v>0.20082800090312958</v>
      </c>
      <c r="CJ5" s="110">
        <v>0.49195149540901184</v>
      </c>
      <c r="CK5" s="110">
        <v>0.30722051858901978</v>
      </c>
      <c r="CL5" s="110">
        <v>0.45774745941162109</v>
      </c>
      <c r="CM5" s="110">
        <v>0.20142719149589539</v>
      </c>
      <c r="CN5" s="110">
        <v>0.34082534909248352</v>
      </c>
      <c r="CO5" s="110">
        <v>9.6568308770656586E-2</v>
      </c>
      <c r="CP5" s="110">
        <v>3.1226901337504387E-2</v>
      </c>
    </row>
    <row r="6" spans="1:94">
      <c r="A6" s="47">
        <v>21</v>
      </c>
      <c r="B6" s="58">
        <v>0.63900817095762308</v>
      </c>
      <c r="C6" s="53">
        <v>0.93477414552337346</v>
      </c>
      <c r="D6" s="53">
        <v>1.0445368868629954</v>
      </c>
      <c r="E6" s="54">
        <v>1.0349736065041619</v>
      </c>
      <c r="F6" s="50">
        <v>1971</v>
      </c>
      <c r="G6" s="39">
        <v>0.17378421953971254</v>
      </c>
      <c r="H6" s="39">
        <v>2.6763721112900887E-2</v>
      </c>
      <c r="I6" s="39">
        <v>0.16047185240313411</v>
      </c>
      <c r="J6" s="39">
        <v>2.0004238220949686E-2</v>
      </c>
      <c r="K6" s="39">
        <v>9.9013073278245642E-3</v>
      </c>
      <c r="L6" s="39">
        <v>1.017054593109184E-2</v>
      </c>
      <c r="M6" s="39">
        <f t="shared" ref="M6:M47" si="0">K6+L6</f>
        <v>2.0071853258916403E-2</v>
      </c>
      <c r="N6" s="39">
        <v>0.40256523131126709</v>
      </c>
      <c r="O6" s="39">
        <v>5.5522920627352278E-2</v>
      </c>
      <c r="P6" s="39">
        <v>0.36592601984739304</v>
      </c>
      <c r="Q6" s="39">
        <v>5.4635245892281928E-2</v>
      </c>
      <c r="R6" s="39">
        <v>1.4355476968313283E-2</v>
      </c>
      <c r="S6" s="39">
        <v>2.3171415013520887E-2</v>
      </c>
      <c r="T6" s="39">
        <f t="shared" ref="T6:T47" si="1">S6+R6</f>
        <v>3.7526891981834169E-2</v>
      </c>
      <c r="U6" s="73">
        <v>0.23418038198237778</v>
      </c>
      <c r="V6" s="73">
        <v>0.10717920278605966</v>
      </c>
      <c r="W6" s="73">
        <v>0.17123633390292525</v>
      </c>
      <c r="X6" s="73">
        <v>9.2504010389109506E-2</v>
      </c>
      <c r="Y6" s="73">
        <v>1.0155974140024761E-2</v>
      </c>
      <c r="Z6" s="73">
        <v>6.7463258012613284E-2</v>
      </c>
      <c r="AA6" s="39">
        <f t="shared" ref="AA6:AA47" si="2">Y6+Z6</f>
        <v>7.7619232152638051E-2</v>
      </c>
      <c r="AB6" s="73">
        <v>4.8031999112207499E-2</v>
      </c>
      <c r="AC6" s="73">
        <v>4.9987372208624953E-2</v>
      </c>
      <c r="AD6" s="73">
        <v>2.729429816827178E-2</v>
      </c>
      <c r="AE6" s="73">
        <v>3.0203210613250157E-2</v>
      </c>
      <c r="AF6" s="73">
        <v>2.4365280893259671E-3</v>
      </c>
      <c r="AG6" s="73">
        <v>3.8085334642625181E-2</v>
      </c>
      <c r="AH6" s="39">
        <f t="shared" ref="AH6:AH47" si="3">AG6+AF6</f>
        <v>4.0521862731951144E-2</v>
      </c>
      <c r="AI6" s="73">
        <v>0.18614839017391205</v>
      </c>
      <c r="AJ6" s="73">
        <v>5.719183012843132E-2</v>
      </c>
      <c r="AK6" s="73">
        <v>0.14394202828407288</v>
      </c>
      <c r="AL6" s="73">
        <v>6.2300801277160645E-2</v>
      </c>
      <c r="AM6" s="73">
        <v>7.7194459736347198E-3</v>
      </c>
      <c r="AN6" s="73">
        <v>2.9377924278378487E-2</v>
      </c>
      <c r="AO6" s="39">
        <f t="shared" ref="AO6:AO47" si="4">AM6+AN6</f>
        <v>3.7097370252013206E-2</v>
      </c>
      <c r="AP6" s="38">
        <v>3.9605520665645599E-2</v>
      </c>
      <c r="AQ6" s="39">
        <v>2.770356647670269E-2</v>
      </c>
      <c r="AR6" s="39">
        <v>2.2719871252775192E-2</v>
      </c>
      <c r="AS6" s="39">
        <v>2.4622160941362381E-2</v>
      </c>
      <c r="AT6" s="39">
        <v>2.0216461271047592E-3</v>
      </c>
      <c r="AU6" s="39">
        <v>1.7945410683751106E-2</v>
      </c>
      <c r="AV6" s="40">
        <f t="shared" ref="AV6:AV47" si="5">AT6+AU6</f>
        <v>1.9967056810855865E-2</v>
      </c>
      <c r="AW6" s="38">
        <v>8.4264773268935399E-3</v>
      </c>
      <c r="AX6" s="39">
        <v>2.2283806278428169E-2</v>
      </c>
      <c r="AY6" s="39">
        <v>4.5744278468191624E-3</v>
      </c>
      <c r="AZ6" s="39">
        <v>5.5810491813516466E-3</v>
      </c>
      <c r="BA6" s="39">
        <v>4.1488201825287853E-4</v>
      </c>
      <c r="BB6" s="39">
        <v>2.0139924490307104E-2</v>
      </c>
      <c r="BC6" s="40">
        <f t="shared" ref="BC6:BC47" si="6">BB6+BA6</f>
        <v>2.0554806508559984E-2</v>
      </c>
      <c r="BD6" s="89" t="s">
        <v>157</v>
      </c>
      <c r="BE6" s="83">
        <v>0.84582215578629028</v>
      </c>
      <c r="BF6" s="73">
        <v>7.6418903064444474E-2</v>
      </c>
      <c r="BG6" s="73">
        <v>4.0485876790182507E-2</v>
      </c>
      <c r="BH6" s="73">
        <v>3.7273045543283458E-2</v>
      </c>
      <c r="BI6" s="84">
        <f t="shared" ref="BI6:BI16" si="7">BH6+BG6</f>
        <v>7.7758922333465957E-2</v>
      </c>
      <c r="BJ6" s="83">
        <v>0.83497262874599298</v>
      </c>
      <c r="BK6" s="73">
        <v>7.5813667972044863E-2</v>
      </c>
      <c r="BL6" s="73">
        <v>2.0440391871463758E-2</v>
      </c>
      <c r="BM6" s="73">
        <v>6.8773333636923006E-2</v>
      </c>
      <c r="BN6" s="92">
        <f t="shared" ref="BN6:BN16" si="8">BM6+BL6</f>
        <v>8.9213725508386771E-2</v>
      </c>
      <c r="BO6" s="38">
        <v>0.85750079892823516</v>
      </c>
      <c r="BP6" s="39">
        <v>2.7276894392210496E-2</v>
      </c>
      <c r="BQ6" s="39">
        <v>5.8785300661951471E-2</v>
      </c>
      <c r="BR6" s="39">
        <v>5.6436988511051014E-2</v>
      </c>
      <c r="BS6" s="92">
        <f t="shared" ref="BS6:BS16" si="9">BQ6+BR6</f>
        <v>0.11522228917300248</v>
      </c>
      <c r="BT6" s="94">
        <v>0.88704839027700755</v>
      </c>
      <c r="BU6" s="92">
        <v>2.2176739655881909E-2</v>
      </c>
      <c r="BV6" s="92">
        <v>5.6587674950513367E-2</v>
      </c>
      <c r="BW6" s="92">
        <v>3.418724744193561E-2</v>
      </c>
      <c r="BX6" s="84">
        <f t="shared" ref="BX6:BX16" si="10">BV6+BW6</f>
        <v>9.077492239244897E-2</v>
      </c>
      <c r="BY6" s="30">
        <v>1971</v>
      </c>
      <c r="BZ6" s="104">
        <v>0.3343244194984436</v>
      </c>
      <c r="CA6" s="104">
        <v>0.4873003363609314</v>
      </c>
      <c r="CB6" s="104">
        <v>0.178375244140625</v>
      </c>
      <c r="CC6" s="104">
        <v>8.4325268864631653E-2</v>
      </c>
      <c r="CD6" s="104">
        <v>2.0569587126374245E-2</v>
      </c>
      <c r="CE6" s="104">
        <v>5.3834519349038601E-3</v>
      </c>
      <c r="CF6" s="104">
        <v>0.32074835896492004</v>
      </c>
      <c r="CG6" s="104">
        <v>0.48862802982330322</v>
      </c>
      <c r="CH6" s="104">
        <v>0.19062362611293793</v>
      </c>
      <c r="CI6" s="110">
        <v>0.20419801771640778</v>
      </c>
      <c r="CJ6" s="110">
        <v>0.49188411235809326</v>
      </c>
      <c r="CK6" s="110">
        <v>0.30391788482666016</v>
      </c>
      <c r="CL6" s="110">
        <v>0.45986074209213257</v>
      </c>
      <c r="CM6" s="110">
        <v>0.20274950563907623</v>
      </c>
      <c r="CN6" s="110">
        <v>0.33738973736763</v>
      </c>
      <c r="CO6" s="110">
        <v>9.6750199794769287E-2</v>
      </c>
      <c r="CP6" s="110">
        <v>3.127506747841835E-2</v>
      </c>
    </row>
    <row r="7" spans="1:94">
      <c r="A7" s="47">
        <v>22</v>
      </c>
      <c r="B7" s="58">
        <v>0.64284642452217389</v>
      </c>
      <c r="C7" s="53">
        <v>0.94068279754494</v>
      </c>
      <c r="D7" s="53">
        <v>1.0235736690808399</v>
      </c>
      <c r="E7" s="54">
        <v>1.0222819798667253</v>
      </c>
      <c r="F7" s="50">
        <v>1972</v>
      </c>
      <c r="G7" s="39">
        <v>0.17648791850725612</v>
      </c>
      <c r="H7" s="39">
        <v>2.741443972525183E-2</v>
      </c>
      <c r="I7" s="39">
        <v>0.16207210504217073</v>
      </c>
      <c r="J7" s="39">
        <v>2.1657917525405496E-2</v>
      </c>
      <c r="K7" s="39">
        <v>9.5447925807651927E-3</v>
      </c>
      <c r="L7" s="39">
        <v>1.0627543869712397E-2</v>
      </c>
      <c r="M7" s="39">
        <f t="shared" si="0"/>
        <v>2.0172336450477592E-2</v>
      </c>
      <c r="N7" s="39">
        <v>0.40205553678139749</v>
      </c>
      <c r="O7" s="39">
        <v>5.4718864470437986E-2</v>
      </c>
      <c r="P7" s="39">
        <v>0.36478640884160995</v>
      </c>
      <c r="Q7" s="39">
        <v>5.5532589278412328E-2</v>
      </c>
      <c r="R7" s="39">
        <v>1.3488381221180335E-2</v>
      </c>
      <c r="S7" s="39">
        <v>2.2967020155599024E-2</v>
      </c>
      <c r="T7" s="39">
        <f t="shared" si="1"/>
        <v>3.6455401376779356E-2</v>
      </c>
      <c r="U7" s="73">
        <v>0.23505320642447891</v>
      </c>
      <c r="V7" s="73">
        <v>0.1042616919051535</v>
      </c>
      <c r="W7" s="73">
        <v>0.17186962207779288</v>
      </c>
      <c r="X7" s="73">
        <v>9.2723455712195535E-2</v>
      </c>
      <c r="Y7" s="73">
        <v>9.610951857186939E-3</v>
      </c>
      <c r="Z7" s="73">
        <v>6.5110859637305618E-2</v>
      </c>
      <c r="AA7" s="39">
        <f t="shared" si="2"/>
        <v>7.4721811494492557E-2</v>
      </c>
      <c r="AB7" s="73">
        <v>4.8929831018067291E-2</v>
      </c>
      <c r="AC7" s="73">
        <v>4.8237614864643369E-2</v>
      </c>
      <c r="AD7" s="73">
        <v>2.7584636118263006E-2</v>
      </c>
      <c r="AE7" s="73">
        <v>3.1037247951490109E-2</v>
      </c>
      <c r="AF7" s="73">
        <v>2.2972786094346267E-3</v>
      </c>
      <c r="AG7" s="73">
        <v>3.6248282721806649E-2</v>
      </c>
      <c r="AH7" s="39">
        <f t="shared" si="3"/>
        <v>3.8545561331241276E-2</v>
      </c>
      <c r="AI7" s="73">
        <v>0.18612337112426758</v>
      </c>
      <c r="AJ7" s="73">
        <v>5.6024078279733658E-2</v>
      </c>
      <c r="AK7" s="73">
        <v>0.14428499341011047</v>
      </c>
      <c r="AL7" s="73">
        <v>6.1686206609010696E-2</v>
      </c>
      <c r="AM7" s="73">
        <v>7.3136733844876289E-3</v>
      </c>
      <c r="AN7" s="73">
        <v>2.8862576931715012E-2</v>
      </c>
      <c r="AO7" s="39">
        <f t="shared" si="4"/>
        <v>3.6176250316202641E-2</v>
      </c>
      <c r="AP7" s="38">
        <v>4.0291503071784973E-2</v>
      </c>
      <c r="AQ7" s="39">
        <v>2.6865690946578979E-2</v>
      </c>
      <c r="AR7" s="39">
        <v>2.2913863882422447E-2</v>
      </c>
      <c r="AS7" s="39">
        <v>2.53000408411026E-2</v>
      </c>
      <c r="AT7" s="39">
        <v>1.8778495723381639E-3</v>
      </c>
      <c r="AU7" s="39">
        <v>1.7065439373254776E-2</v>
      </c>
      <c r="AV7" s="40">
        <f t="shared" si="5"/>
        <v>1.894328894559294E-2</v>
      </c>
      <c r="AW7" s="38">
        <v>8.6383286298499298E-3</v>
      </c>
      <c r="AX7" s="39">
        <v>2.1371923865339103E-2</v>
      </c>
      <c r="AY7" s="39">
        <v>4.670772235840559E-3</v>
      </c>
      <c r="AZ7" s="39">
        <v>5.7372078496780226E-3</v>
      </c>
      <c r="BA7" s="39">
        <v>4.1942899968703423E-4</v>
      </c>
      <c r="BB7" s="39">
        <v>1.9182843411644206E-2</v>
      </c>
      <c r="BC7" s="40">
        <f t="shared" si="6"/>
        <v>1.960227241133124E-2</v>
      </c>
      <c r="BD7" s="89" t="s">
        <v>158</v>
      </c>
      <c r="BE7" s="83">
        <v>0.84662876219877303</v>
      </c>
      <c r="BF7" s="73">
        <v>7.9951410200632927E-2</v>
      </c>
      <c r="BG7" s="73">
        <v>3.8242471311812312E-2</v>
      </c>
      <c r="BH7" s="73">
        <v>3.5177320935338333E-2</v>
      </c>
      <c r="BI7" s="84">
        <f t="shared" si="7"/>
        <v>7.3419792247150645E-2</v>
      </c>
      <c r="BJ7" s="83">
        <v>0.84073336552656741</v>
      </c>
      <c r="BK7" s="73">
        <v>6.7707040386360953E-2</v>
      </c>
      <c r="BL7" s="73">
        <v>1.9349195021449949E-2</v>
      </c>
      <c r="BM7" s="73">
        <v>7.2210421270777161E-2</v>
      </c>
      <c r="BN7" s="92">
        <f t="shared" si="8"/>
        <v>9.1559616292227114E-2</v>
      </c>
      <c r="BO7" s="38">
        <v>0.84857167379030718</v>
      </c>
      <c r="BP7" s="39">
        <v>2.742348313608238E-2</v>
      </c>
      <c r="BQ7" s="39">
        <v>6.3442782107890533E-2</v>
      </c>
      <c r="BR7" s="39">
        <v>6.0562080857429888E-2</v>
      </c>
      <c r="BS7" s="92">
        <f t="shared" si="9"/>
        <v>0.12400486296532043</v>
      </c>
      <c r="BT7" s="94">
        <v>0.88295546995221763</v>
      </c>
      <c r="BU7" s="92">
        <v>2.0392577169635318E-2</v>
      </c>
      <c r="BV7" s="92">
        <v>6.1081367992323644E-2</v>
      </c>
      <c r="BW7" s="92">
        <v>3.5570559493598698E-2</v>
      </c>
      <c r="BX7" s="84">
        <f t="shared" si="10"/>
        <v>9.6651927485922343E-2</v>
      </c>
      <c r="BY7" s="30">
        <v>1972</v>
      </c>
      <c r="BZ7" s="104">
        <v>0.33039706945419312</v>
      </c>
      <c r="CA7" s="104">
        <v>0.48832613229751587</v>
      </c>
      <c r="CB7" s="104">
        <v>0.18127678334712982</v>
      </c>
      <c r="CC7" s="104">
        <v>8.3527408540248871E-2</v>
      </c>
      <c r="CD7" s="104">
        <v>2.0979467779397964E-2</v>
      </c>
      <c r="CE7" s="104">
        <v>5.6468616239726543E-3</v>
      </c>
      <c r="CF7" s="104">
        <v>0.31966161727905273</v>
      </c>
      <c r="CG7" s="104">
        <v>0.48543906211853027</v>
      </c>
      <c r="CH7" s="104">
        <v>0.19489933550357819</v>
      </c>
      <c r="CI7" s="110">
        <v>0.20797893404960632</v>
      </c>
      <c r="CJ7" s="110">
        <v>0.4898064136505127</v>
      </c>
      <c r="CK7" s="110">
        <v>0.30221465229988098</v>
      </c>
      <c r="CL7" s="110">
        <v>0.45844018459320068</v>
      </c>
      <c r="CM7" s="110">
        <v>0.20654834806919098</v>
      </c>
      <c r="CN7" s="110">
        <v>0.33501148223876953</v>
      </c>
      <c r="CO7" s="110">
        <v>9.4978079199790955E-2</v>
      </c>
      <c r="CP7" s="110">
        <v>3.0738223344087601E-2</v>
      </c>
    </row>
    <row r="8" spans="1:94">
      <c r="A8" s="47">
        <v>23</v>
      </c>
      <c r="B8" s="58">
        <v>0.64686591073522837</v>
      </c>
      <c r="C8" s="53">
        <v>0.94668613710744687</v>
      </c>
      <c r="D8" s="53">
        <v>1.002452017747135</v>
      </c>
      <c r="E8" s="54">
        <v>1.0124585866990967</v>
      </c>
      <c r="F8" s="50">
        <v>1973</v>
      </c>
      <c r="G8" s="39">
        <v>0.17895697537467764</v>
      </c>
      <c r="H8" s="39">
        <v>2.7893733036554302E-2</v>
      </c>
      <c r="I8" s="39">
        <v>0.16442397882929072</v>
      </c>
      <c r="J8" s="39">
        <v>2.1832749924022316E-2</v>
      </c>
      <c r="K8" s="39">
        <v>7.8252152037200338E-3</v>
      </c>
      <c r="L8" s="39">
        <v>1.2768767121992933E-2</v>
      </c>
      <c r="M8" s="39">
        <f t="shared" si="0"/>
        <v>2.0593982325712967E-2</v>
      </c>
      <c r="N8" s="39">
        <v>0.40133375481382716</v>
      </c>
      <c r="O8" s="39">
        <v>5.3920019020534789E-2</v>
      </c>
      <c r="P8" s="39">
        <v>0.36591179668903351</v>
      </c>
      <c r="Q8" s="39">
        <v>5.2752412815654168E-2</v>
      </c>
      <c r="R8" s="39">
        <v>1.0780234849491949E-2</v>
      </c>
      <c r="S8" s="39">
        <v>2.5809333168078846E-2</v>
      </c>
      <c r="T8" s="39">
        <f t="shared" si="1"/>
        <v>3.6589568017570795E-2</v>
      </c>
      <c r="U8" s="73">
        <v>0.23263453316106542</v>
      </c>
      <c r="V8" s="73">
        <v>0.1052552842270334</v>
      </c>
      <c r="W8" s="73">
        <v>0.17338379798457026</v>
      </c>
      <c r="X8" s="73">
        <v>8.6845774382899921E-2</v>
      </c>
      <c r="Y8" s="73">
        <v>7.7370416170237611E-3</v>
      </c>
      <c r="Z8" s="73">
        <v>6.9923206776714347E-2</v>
      </c>
      <c r="AA8" s="39">
        <f t="shared" si="2"/>
        <v>7.7660248393738113E-2</v>
      </c>
      <c r="AB8" s="73">
        <v>4.8565938474608342E-2</v>
      </c>
      <c r="AC8" s="73">
        <v>4.9357721787075461E-2</v>
      </c>
      <c r="AD8" s="73">
        <v>2.804001746699214E-2</v>
      </c>
      <c r="AE8" s="73">
        <v>2.9804309451077517E-2</v>
      </c>
      <c r="AF8" s="73">
        <v>1.84249315052465E-3</v>
      </c>
      <c r="AG8" s="73">
        <v>3.8236840465331337E-2</v>
      </c>
      <c r="AH8" s="39">
        <f t="shared" si="3"/>
        <v>4.0079333615855986E-2</v>
      </c>
      <c r="AI8" s="73">
        <v>0.18406859040260315</v>
      </c>
      <c r="AJ8" s="73">
        <v>5.5897563695907593E-2</v>
      </c>
      <c r="AK8" s="73">
        <v>0.14534378051757813</v>
      </c>
      <c r="AL8" s="73">
        <v>5.7041466236114502E-2</v>
      </c>
      <c r="AM8" s="73">
        <v>5.8945482596755028E-3</v>
      </c>
      <c r="AN8" s="73">
        <v>3.1686365604400635E-2</v>
      </c>
      <c r="AO8" s="39">
        <f t="shared" si="4"/>
        <v>3.7580913864076138E-2</v>
      </c>
      <c r="AP8" s="38">
        <v>3.994358703494072E-2</v>
      </c>
      <c r="AQ8" s="39">
        <v>2.7073817327618599E-2</v>
      </c>
      <c r="AR8" s="39">
        <v>2.3235443979501724E-2</v>
      </c>
      <c r="AS8" s="39">
        <v>2.4293096736073494E-2</v>
      </c>
      <c r="AT8" s="39">
        <v>1.4831542503088713E-3</v>
      </c>
      <c r="AU8" s="39">
        <v>1.800571009516716E-2</v>
      </c>
      <c r="AV8" s="40">
        <f t="shared" si="5"/>
        <v>1.9488864345476031E-2</v>
      </c>
      <c r="AW8" s="38">
        <v>8.6223517240916602E-3</v>
      </c>
      <c r="AX8" s="39">
        <v>2.2283904097923656E-2</v>
      </c>
      <c r="AY8" s="39">
        <v>4.8045744188129902E-3</v>
      </c>
      <c r="AZ8" s="39">
        <v>5.5112125208880989E-3</v>
      </c>
      <c r="BA8" s="39">
        <v>3.5933887863201443E-4</v>
      </c>
      <c r="BB8" s="39">
        <v>2.0231129980392337E-2</v>
      </c>
      <c r="BC8" s="40">
        <f t="shared" si="6"/>
        <v>2.0590468859024352E-2</v>
      </c>
      <c r="BD8" s="89" t="s">
        <v>159</v>
      </c>
      <c r="BE8" s="83">
        <v>0.84955087392059725</v>
      </c>
      <c r="BF8" s="73">
        <v>7.856898102526344E-2</v>
      </c>
      <c r="BG8" s="73">
        <v>3.4300465058190288E-2</v>
      </c>
      <c r="BH8" s="73">
        <v>3.7579624239885839E-2</v>
      </c>
      <c r="BI8" s="84">
        <f t="shared" si="7"/>
        <v>7.1880089298076127E-2</v>
      </c>
      <c r="BJ8" s="83">
        <v>0.85241808423373611</v>
      </c>
      <c r="BK8" s="73">
        <v>5.6794455188523649E-2</v>
      </c>
      <c r="BL8" s="73">
        <v>1.9329115778735594E-2</v>
      </c>
      <c r="BM8" s="73">
        <v>7.1458356224624195E-2</v>
      </c>
      <c r="BN8" s="92">
        <f t="shared" si="8"/>
        <v>9.0787472003359793E-2</v>
      </c>
      <c r="BO8" s="38">
        <v>0.83383002682777074</v>
      </c>
      <c r="BP8" s="39">
        <v>3.023888809583555E-2</v>
      </c>
      <c r="BQ8" s="39">
        <v>6.5354195157568698E-2</v>
      </c>
      <c r="BR8" s="39">
        <v>7.0576875104252479E-2</v>
      </c>
      <c r="BS8" s="92">
        <f t="shared" si="9"/>
        <v>0.13593107026182116</v>
      </c>
      <c r="BT8" s="94">
        <v>0.87366006850880584</v>
      </c>
      <c r="BU8" s="92">
        <v>2.0461163170581036E-2</v>
      </c>
      <c r="BV8" s="92">
        <v>6.643130353872434E-2</v>
      </c>
      <c r="BW8" s="92">
        <v>3.944747823105E-2</v>
      </c>
      <c r="BX8" s="84">
        <f t="shared" si="10"/>
        <v>0.10587878176977433</v>
      </c>
      <c r="BY8" s="30">
        <v>1973</v>
      </c>
      <c r="BZ8" s="104">
        <v>0.3399985134601593</v>
      </c>
      <c r="CA8" s="104">
        <v>0.48009270429611206</v>
      </c>
      <c r="CB8" s="104">
        <v>0.17990879714488983</v>
      </c>
      <c r="CC8" s="104">
        <v>8.8312357664108276E-2</v>
      </c>
      <c r="CD8" s="104">
        <v>2.2569481283426285E-2</v>
      </c>
      <c r="CE8" s="104">
        <v>6.3681639730930328E-3</v>
      </c>
      <c r="CF8" s="104">
        <v>0.32407075166702271</v>
      </c>
      <c r="CG8" s="104">
        <v>0.48411667346954346</v>
      </c>
      <c r="CH8" s="104">
        <v>0.19181255996227264</v>
      </c>
      <c r="CI8" s="110">
        <v>0.21131965517997742</v>
      </c>
      <c r="CJ8" s="110">
        <v>0.4894925057888031</v>
      </c>
      <c r="CK8" s="110">
        <v>0.29918783903121948</v>
      </c>
      <c r="CL8" s="110">
        <v>0.45574337244033813</v>
      </c>
      <c r="CM8" s="110">
        <v>0.20227856934070587</v>
      </c>
      <c r="CN8" s="110">
        <v>0.3419780433177948</v>
      </c>
      <c r="CO8" s="110">
        <v>0.10094588994979858</v>
      </c>
      <c r="CP8" s="110">
        <v>3.4310106188058853E-2</v>
      </c>
    </row>
    <row r="9" spans="1:94">
      <c r="A9" s="47">
        <v>24</v>
      </c>
      <c r="B9" s="58">
        <v>0.65567754372938225</v>
      </c>
      <c r="C9" s="53">
        <v>0.94830565430621172</v>
      </c>
      <c r="D9" s="53">
        <v>0.98810754370216258</v>
      </c>
      <c r="E9" s="54">
        <v>1.0066393598138217</v>
      </c>
      <c r="F9" s="50">
        <v>1974</v>
      </c>
      <c r="G9" s="39">
        <v>0.18218488433992491</v>
      </c>
      <c r="H9" s="39">
        <v>2.7931615712764091E-2</v>
      </c>
      <c r="I9" s="39">
        <v>0.16810360894305632</v>
      </c>
      <c r="J9" s="39">
        <v>2.1225293579107313E-2</v>
      </c>
      <c r="K9" s="39">
        <v>4.9700770659585891E-3</v>
      </c>
      <c r="L9" s="39">
        <v>1.5817522888713052E-2</v>
      </c>
      <c r="M9" s="39">
        <f t="shared" si="0"/>
        <v>2.0787599954671641E-2</v>
      </c>
      <c r="N9" s="39">
        <v>0.4027189046127656</v>
      </c>
      <c r="O9" s="39">
        <v>5.1908686042439867E-2</v>
      </c>
      <c r="P9" s="39">
        <v>0.37025664001703262</v>
      </c>
      <c r="Q9" s="39">
        <v>4.8484692684883333E-2</v>
      </c>
      <c r="R9" s="39">
        <v>6.6757455494947668E-3</v>
      </c>
      <c r="S9" s="39">
        <v>2.9210507792851854E-2</v>
      </c>
      <c r="T9" s="39">
        <f t="shared" si="1"/>
        <v>3.5886253342346623E-2</v>
      </c>
      <c r="U9" s="73">
        <v>0.22982357018754471</v>
      </c>
      <c r="V9" s="73">
        <v>0.10543379683527887</v>
      </c>
      <c r="W9" s="73">
        <v>0.17625827947631478</v>
      </c>
      <c r="X9" s="73">
        <v>7.867484509367334E-2</v>
      </c>
      <c r="Y9" s="73">
        <v>4.8264179309054972E-3</v>
      </c>
      <c r="Z9" s="73">
        <v>7.549782314718971E-2</v>
      </c>
      <c r="AA9" s="39">
        <f t="shared" si="2"/>
        <v>8.0324241078095202E-2</v>
      </c>
      <c r="AB9" s="73">
        <v>4.7768092036269999E-2</v>
      </c>
      <c r="AC9" s="73">
        <v>5.0417264222146672E-2</v>
      </c>
      <c r="AD9" s="73">
        <v>2.8738392982631922E-2</v>
      </c>
      <c r="AE9" s="73">
        <v>2.7683090895502895E-2</v>
      </c>
      <c r="AF9" s="73">
        <v>1.1450530803052558E-3</v>
      </c>
      <c r="AG9" s="73">
        <v>4.061881860638538E-2</v>
      </c>
      <c r="AH9" s="39">
        <f t="shared" si="3"/>
        <v>4.1763871686690636E-2</v>
      </c>
      <c r="AI9" s="73">
        <v>0.18205547332763672</v>
      </c>
      <c r="AJ9" s="73">
        <v>5.501653254032135E-2</v>
      </c>
      <c r="AK9" s="73">
        <v>0.14751988649368286</v>
      </c>
      <c r="AL9" s="73">
        <v>5.0991754978895187E-2</v>
      </c>
      <c r="AM9" s="73">
        <v>3.6813649348914623E-3</v>
      </c>
      <c r="AN9" s="73">
        <v>3.4879002720117569E-2</v>
      </c>
      <c r="AO9" s="39">
        <f t="shared" si="4"/>
        <v>3.8560367655009031E-2</v>
      </c>
      <c r="AP9" s="38">
        <v>3.9236646145582199E-2</v>
      </c>
      <c r="AQ9" s="39">
        <v>2.7086492627859116E-2</v>
      </c>
      <c r="AR9" s="39">
        <v>2.3748701438307762E-2</v>
      </c>
      <c r="AS9" s="39">
        <v>2.2562602534890175E-2</v>
      </c>
      <c r="AT9" s="39">
        <v>9.0729980729520321E-4</v>
      </c>
      <c r="AU9" s="39">
        <v>1.910453662276268E-2</v>
      </c>
      <c r="AV9" s="40">
        <f t="shared" si="5"/>
        <v>2.0011836430057883E-2</v>
      </c>
      <c r="AW9" s="38">
        <v>8.5314442890526386E-3</v>
      </c>
      <c r="AX9" s="39">
        <v>2.3330771228297308E-2</v>
      </c>
      <c r="AY9" s="39">
        <v>4.9896915443241596E-3</v>
      </c>
      <c r="AZ9" s="39">
        <v>5.1204887598267496E-3</v>
      </c>
      <c r="BA9" s="39">
        <v>2.3775328859441323E-4</v>
      </c>
      <c r="BB9" s="39">
        <v>2.1514281510621756E-2</v>
      </c>
      <c r="BC9" s="40">
        <f t="shared" si="6"/>
        <v>2.1752034799216169E-2</v>
      </c>
      <c r="BD9" s="89" t="s">
        <v>160</v>
      </c>
      <c r="BE9" s="83">
        <v>0.82663221507171902</v>
      </c>
      <c r="BF9" s="73">
        <v>9.8614225022292057E-2</v>
      </c>
      <c r="BG9" s="73">
        <v>3.2551486848289166E-2</v>
      </c>
      <c r="BH9" s="73">
        <v>4.2202096550077797E-2</v>
      </c>
      <c r="BI9" s="84">
        <f t="shared" si="7"/>
        <v>7.4753583398366963E-2</v>
      </c>
      <c r="BJ9" s="83">
        <v>0.84855962304310995</v>
      </c>
      <c r="BK9" s="73">
        <v>5.7827954015305355E-2</v>
      </c>
      <c r="BL9" s="73">
        <v>1.8236274246630862E-2</v>
      </c>
      <c r="BM9" s="73">
        <v>7.5376178965431334E-2</v>
      </c>
      <c r="BN9" s="92">
        <f t="shared" si="8"/>
        <v>9.3612453212062199E-2</v>
      </c>
      <c r="BO9" s="38">
        <v>0.8212123144494422</v>
      </c>
      <c r="BP9" s="39">
        <v>3.3721781472893425E-2</v>
      </c>
      <c r="BQ9" s="39">
        <v>6.7681409890130412E-2</v>
      </c>
      <c r="BR9" s="39">
        <v>7.7384448430921113E-2</v>
      </c>
      <c r="BS9" s="92">
        <f t="shared" si="9"/>
        <v>0.14506585832105151</v>
      </c>
      <c r="BT9" s="94">
        <v>0.86149558267510729</v>
      </c>
      <c r="BU9" s="92">
        <v>2.2837676364021828E-2</v>
      </c>
      <c r="BV9" s="92">
        <v>7.0616088362260271E-2</v>
      </c>
      <c r="BW9" s="92">
        <v>4.5050631468484537E-2</v>
      </c>
      <c r="BX9" s="84">
        <f t="shared" si="10"/>
        <v>0.11566671983074481</v>
      </c>
      <c r="BY9" s="30">
        <v>1974</v>
      </c>
      <c r="BZ9" s="104">
        <v>0.33521655201911926</v>
      </c>
      <c r="CA9" s="104">
        <v>0.48275142908096313</v>
      </c>
      <c r="CB9" s="104">
        <v>0.1820320188999176</v>
      </c>
      <c r="CC9" s="104">
        <v>8.460177481174469E-2</v>
      </c>
      <c r="CD9" s="104">
        <v>2.0732149481773376E-2</v>
      </c>
      <c r="CE9" s="104">
        <v>5.3976033814251423E-3</v>
      </c>
      <c r="CF9" s="104">
        <v>0.31875619292259216</v>
      </c>
      <c r="CG9" s="104">
        <v>0.48699438571929932</v>
      </c>
      <c r="CH9" s="104">
        <v>0.19424942135810852</v>
      </c>
      <c r="CI9" s="110">
        <v>0.21413163840770721</v>
      </c>
      <c r="CJ9" s="110">
        <v>0.49031975865364075</v>
      </c>
      <c r="CK9" s="110">
        <v>0.29554864764213562</v>
      </c>
      <c r="CL9" s="110">
        <v>0.45759272575378418</v>
      </c>
      <c r="CM9" s="110">
        <v>0.20461361110210419</v>
      </c>
      <c r="CN9" s="110">
        <v>0.33779364824295044</v>
      </c>
      <c r="CO9" s="110">
        <v>9.7429588437080383E-2</v>
      </c>
      <c r="CP9" s="110">
        <v>3.2367512583732605E-2</v>
      </c>
    </row>
    <row r="10" spans="1:94">
      <c r="A10" s="47">
        <v>25</v>
      </c>
      <c r="B10" s="58">
        <v>0.66571177551003746</v>
      </c>
      <c r="C10" s="53">
        <v>0.94932334911563765</v>
      </c>
      <c r="D10" s="53">
        <v>0.98174560745497896</v>
      </c>
      <c r="E10" s="54">
        <v>1.0019373457562259</v>
      </c>
      <c r="F10" s="50">
        <v>1975</v>
      </c>
      <c r="G10" s="39">
        <v>0.19017417591287308</v>
      </c>
      <c r="H10" s="39">
        <v>2.8144240886687908E-2</v>
      </c>
      <c r="I10" s="39">
        <v>0.17646974918898195</v>
      </c>
      <c r="J10" s="39">
        <v>2.0779626482479111E-2</v>
      </c>
      <c r="K10" s="39">
        <v>7.2086887132469689E-3</v>
      </c>
      <c r="L10" s="39">
        <v>1.3860351779844442E-2</v>
      </c>
      <c r="M10" s="39">
        <f t="shared" si="0"/>
        <v>2.1069040493091412E-2</v>
      </c>
      <c r="N10" s="39">
        <v>0.4127035022701786</v>
      </c>
      <c r="O10" s="39">
        <v>4.8437629632784418E-2</v>
      </c>
      <c r="P10" s="39">
        <v>0.38273392617702484</v>
      </c>
      <c r="Q10" s="39">
        <v>4.5006101835986606E-2</v>
      </c>
      <c r="R10" s="39">
        <v>9.4419062451523914E-3</v>
      </c>
      <c r="S10" s="39">
        <v>2.3959192106131427E-2</v>
      </c>
      <c r="T10" s="39">
        <f t="shared" si="1"/>
        <v>3.3401098351283819E-2</v>
      </c>
      <c r="U10" s="73">
        <v>0.23324868218721262</v>
      </c>
      <c r="V10" s="73">
        <v>8.7291745898904982E-2</v>
      </c>
      <c r="W10" s="73">
        <v>0.1844751900061965</v>
      </c>
      <c r="X10" s="73">
        <v>7.1960153596427753E-2</v>
      </c>
      <c r="Y10" s="73">
        <v>6.877052910216311E-3</v>
      </c>
      <c r="Z10" s="73">
        <v>5.7228027467551443E-2</v>
      </c>
      <c r="AA10" s="39">
        <f t="shared" si="2"/>
        <v>6.4105080377767756E-2</v>
      </c>
      <c r="AB10" s="73">
        <v>4.7961486615618998E-2</v>
      </c>
      <c r="AC10" s="73">
        <v>3.9762473146885399E-2</v>
      </c>
      <c r="AD10" s="73">
        <v>3.0190891586244106E-2</v>
      </c>
      <c r="AE10" s="73">
        <v>2.5962158836072488E-2</v>
      </c>
      <c r="AF10" s="73">
        <v>1.6253940789384524E-3</v>
      </c>
      <c r="AG10" s="73">
        <v>2.9945516079090483E-2</v>
      </c>
      <c r="AH10" s="39">
        <f t="shared" si="3"/>
        <v>3.1570910158028938E-2</v>
      </c>
      <c r="AI10" s="73">
        <v>0.18528719246387482</v>
      </c>
      <c r="AJ10" s="73">
        <v>4.7529272735118866E-2</v>
      </c>
      <c r="AK10" s="73">
        <v>0.15428429841995239</v>
      </c>
      <c r="AL10" s="73">
        <v>4.5997995883226395E-2</v>
      </c>
      <c r="AM10" s="73">
        <v>5.2516586147248745E-3</v>
      </c>
      <c r="AN10" s="73">
        <v>2.7282511815428734E-2</v>
      </c>
      <c r="AO10" s="39">
        <f t="shared" si="4"/>
        <v>3.2534170430153608E-2</v>
      </c>
      <c r="AP10" s="38">
        <v>3.9405699819326401E-2</v>
      </c>
      <c r="AQ10" s="39">
        <v>2.2096576169133186E-2</v>
      </c>
      <c r="AR10" s="39">
        <v>2.4944588541984558E-2</v>
      </c>
      <c r="AS10" s="39">
        <v>2.1158779039978981E-2</v>
      </c>
      <c r="AT10" s="39">
        <v>1.2671587755903602E-3</v>
      </c>
      <c r="AU10" s="39">
        <v>1.4131749980151653E-2</v>
      </c>
      <c r="AV10" s="40">
        <f t="shared" si="5"/>
        <v>1.5398908755742013E-2</v>
      </c>
      <c r="AW10" s="38">
        <v>8.5557867052696961E-3</v>
      </c>
      <c r="AX10" s="39">
        <v>1.7665896768349589E-2</v>
      </c>
      <c r="AY10" s="39">
        <v>5.2463030442595482E-3</v>
      </c>
      <c r="AZ10" s="39">
        <v>4.8033791155169545E-3</v>
      </c>
      <c r="BA10" s="39">
        <v>3.5823526916227579E-4</v>
      </c>
      <c r="BB10" s="39">
        <v>1.5813766266322846E-2</v>
      </c>
      <c r="BC10" s="40">
        <f t="shared" si="6"/>
        <v>1.617200153548512E-2</v>
      </c>
      <c r="BD10" s="89" t="s">
        <v>161</v>
      </c>
      <c r="BE10" s="83">
        <v>0.80266299879881842</v>
      </c>
      <c r="BF10" s="73">
        <v>0.1207758638185097</v>
      </c>
      <c r="BG10" s="73">
        <v>3.120575047378488E-2</v>
      </c>
      <c r="BH10" s="73">
        <v>4.5355352996178121E-2</v>
      </c>
      <c r="BI10" s="84">
        <f t="shared" si="7"/>
        <v>7.6561103469963004E-2</v>
      </c>
      <c r="BJ10" s="83">
        <v>0.84141911587007934</v>
      </c>
      <c r="BK10" s="73">
        <v>5.9496959530527208E-2</v>
      </c>
      <c r="BL10" s="73">
        <v>1.8303998409966375E-2</v>
      </c>
      <c r="BM10" s="73">
        <v>8.0779948744996416E-2</v>
      </c>
      <c r="BN10" s="92">
        <f t="shared" si="8"/>
        <v>9.9083947154962798E-2</v>
      </c>
      <c r="BO10" s="38">
        <v>0.79880621683757569</v>
      </c>
      <c r="BP10" s="39">
        <v>4.157590861259565E-2</v>
      </c>
      <c r="BQ10" s="39">
        <v>7.0402576287648885E-2</v>
      </c>
      <c r="BR10" s="39">
        <v>8.9215318091499435E-2</v>
      </c>
      <c r="BS10" s="92">
        <f t="shared" si="9"/>
        <v>0.15961789437914831</v>
      </c>
      <c r="BT10" s="94">
        <v>0.84858117152948576</v>
      </c>
      <c r="BU10" s="92">
        <v>2.7170899820207858E-2</v>
      </c>
      <c r="BV10" s="92">
        <v>7.3175972318855198E-2</v>
      </c>
      <c r="BW10" s="92">
        <v>5.1071928612772752E-2</v>
      </c>
      <c r="BX10" s="84">
        <f t="shared" si="10"/>
        <v>0.12424790093162795</v>
      </c>
      <c r="BY10" s="30">
        <v>1975</v>
      </c>
      <c r="BZ10" s="104">
        <v>0.33517605066299438</v>
      </c>
      <c r="CA10" s="104">
        <v>0.47977769374847412</v>
      </c>
      <c r="CB10" s="104">
        <v>0.18504627048969269</v>
      </c>
      <c r="CC10" s="104">
        <v>8.4227554500102997E-2</v>
      </c>
      <c r="CD10" s="104">
        <v>2.0583311095833778E-2</v>
      </c>
      <c r="CE10" s="104">
        <v>5.4192636162042618E-3</v>
      </c>
      <c r="CF10" s="104">
        <v>0.32107323408126831</v>
      </c>
      <c r="CG10" s="104">
        <v>0.48176419734954834</v>
      </c>
      <c r="CH10" s="104">
        <v>0.19716256856918335</v>
      </c>
      <c r="CI10" s="110">
        <v>0.21747012436389923</v>
      </c>
      <c r="CJ10" s="110">
        <v>0.4901919960975647</v>
      </c>
      <c r="CK10" s="110">
        <v>0.29233789443969727</v>
      </c>
      <c r="CL10" s="110">
        <v>0.45894083380699158</v>
      </c>
      <c r="CM10" s="110">
        <v>0.20836678147315979</v>
      </c>
      <c r="CN10" s="110">
        <v>0.33269238471984863</v>
      </c>
      <c r="CO10" s="110">
        <v>9.1057382524013519E-2</v>
      </c>
      <c r="CP10" s="110">
        <v>2.867542952299118E-2</v>
      </c>
    </row>
    <row r="11" spans="1:94">
      <c r="A11" s="47">
        <v>26</v>
      </c>
      <c r="B11" s="58">
        <v>0.67742547198382563</v>
      </c>
      <c r="C11" s="53">
        <v>0.95152524552342543</v>
      </c>
      <c r="D11" s="53">
        <v>0.98047553114978714</v>
      </c>
      <c r="E11" s="54">
        <v>0.99797234758347297</v>
      </c>
      <c r="F11" s="50">
        <v>1976</v>
      </c>
      <c r="G11" s="39">
        <v>0.19377980625165495</v>
      </c>
      <c r="H11" s="39">
        <v>2.7757772159694161E-2</v>
      </c>
      <c r="I11" s="39">
        <v>0.18033128406386822</v>
      </c>
      <c r="J11" s="39">
        <v>2.0565447823796046E-2</v>
      </c>
      <c r="K11" s="39">
        <v>6.1857405860957088E-3</v>
      </c>
      <c r="L11" s="39">
        <v>1.44551001396924E-2</v>
      </c>
      <c r="M11" s="39">
        <f t="shared" si="0"/>
        <v>2.0640840725788111E-2</v>
      </c>
      <c r="N11" s="39">
        <v>0.41615073106617273</v>
      </c>
      <c r="O11" s="39">
        <v>4.7461897224559416E-2</v>
      </c>
      <c r="P11" s="39">
        <v>0.38827178627252579</v>
      </c>
      <c r="Q11" s="39">
        <v>4.2156635892222107E-2</v>
      </c>
      <c r="R11" s="39">
        <v>8.3198345135900558E-3</v>
      </c>
      <c r="S11" s="39">
        <v>2.4864378146847138E-2</v>
      </c>
      <c r="T11" s="39">
        <f t="shared" si="1"/>
        <v>3.3184212660437196E-2</v>
      </c>
      <c r="U11" s="73">
        <v>0.22979614803011897</v>
      </c>
      <c r="V11" s="73">
        <v>8.5052731753671701E-2</v>
      </c>
      <c r="W11" s="73">
        <v>0.18435144238173962</v>
      </c>
      <c r="X11" s="73">
        <v>6.7347952100678399E-2</v>
      </c>
      <c r="Y11" s="73">
        <v>6.022467102683381E-3</v>
      </c>
      <c r="Z11" s="73">
        <v>5.7127015786603064E-2</v>
      </c>
      <c r="AA11" s="39">
        <f t="shared" si="2"/>
        <v>6.3149482889286443E-2</v>
      </c>
      <c r="AB11" s="73">
        <v>4.7077048461839049E-2</v>
      </c>
      <c r="AC11" s="73">
        <v>3.8971312066500854E-2</v>
      </c>
      <c r="AD11" s="73">
        <v>3.0509365722537041E-2</v>
      </c>
      <c r="AE11" s="73">
        <v>2.4276452601512802E-2</v>
      </c>
      <c r="AF11" s="73">
        <v>1.4303295021202318E-3</v>
      </c>
      <c r="AG11" s="73">
        <v>2.9832212388641373E-2</v>
      </c>
      <c r="AH11" s="39">
        <f t="shared" si="3"/>
        <v>3.1262541890761608E-2</v>
      </c>
      <c r="AI11" s="73">
        <v>0.18271909654140472</v>
      </c>
      <c r="AJ11" s="73">
        <v>4.6081420034170151E-2</v>
      </c>
      <c r="AK11" s="73">
        <v>0.15384207665920258</v>
      </c>
      <c r="AL11" s="73">
        <v>4.3071500957012177E-2</v>
      </c>
      <c r="AM11" s="73">
        <v>4.592137411236763E-3</v>
      </c>
      <c r="AN11" s="73">
        <v>2.7294803410768509E-2</v>
      </c>
      <c r="AO11" s="39">
        <f t="shared" si="4"/>
        <v>3.1886940822005272E-2</v>
      </c>
      <c r="AP11" s="38">
        <v>3.8391143083572388E-2</v>
      </c>
      <c r="AQ11" s="39">
        <v>2.1277301013469696E-2</v>
      </c>
      <c r="AR11" s="39">
        <v>2.5258582085371017E-2</v>
      </c>
      <c r="AS11" s="39">
        <v>1.9288035109639168E-2</v>
      </c>
      <c r="AT11" s="39">
        <v>1.1284237261861563E-3</v>
      </c>
      <c r="AU11" s="39">
        <v>1.3993402943015099E-2</v>
      </c>
      <c r="AV11" s="40">
        <f t="shared" si="5"/>
        <v>1.5121826669201255E-2</v>
      </c>
      <c r="AW11" s="38">
        <v>8.6859047293504632E-3</v>
      </c>
      <c r="AX11" s="39">
        <v>1.7694011633746353E-2</v>
      </c>
      <c r="AY11" s="39">
        <v>5.2507827058434486E-3</v>
      </c>
      <c r="AZ11" s="39">
        <v>4.9884180708979139E-3</v>
      </c>
      <c r="BA11" s="39">
        <v>3.0190579155018411E-4</v>
      </c>
      <c r="BB11" s="39">
        <v>1.583880980763604E-2</v>
      </c>
      <c r="BC11" s="40">
        <f t="shared" si="6"/>
        <v>1.6140715599186225E-2</v>
      </c>
      <c r="BD11" s="89" t="s">
        <v>162</v>
      </c>
      <c r="BE11" s="83">
        <v>0.73609697188596934</v>
      </c>
      <c r="BF11" s="73">
        <v>0.17027549801239583</v>
      </c>
      <c r="BG11" s="73">
        <v>3.1193206067971636E-2</v>
      </c>
      <c r="BH11" s="73">
        <v>6.2434334163289078E-2</v>
      </c>
      <c r="BI11" s="84">
        <f t="shared" si="7"/>
        <v>9.3627540231260714E-2</v>
      </c>
      <c r="BJ11" s="83">
        <v>0.80459970740380249</v>
      </c>
      <c r="BK11" s="73">
        <v>7.7992688212319236E-2</v>
      </c>
      <c r="BL11" s="73">
        <v>1.8870383919732819E-2</v>
      </c>
      <c r="BM11" s="73">
        <v>9.8537216532836092E-2</v>
      </c>
      <c r="BN11" s="92">
        <f t="shared" si="8"/>
        <v>0.11740760045256891</v>
      </c>
      <c r="BO11" s="38">
        <v>0.76051949304352129</v>
      </c>
      <c r="BP11" s="39">
        <v>5.874060444169877E-2</v>
      </c>
      <c r="BQ11" s="39">
        <v>7.1276467545167893E-2</v>
      </c>
      <c r="BR11" s="39">
        <v>0.10946341271338729</v>
      </c>
      <c r="BS11" s="92">
        <f t="shared" si="9"/>
        <v>0.1807398802585552</v>
      </c>
      <c r="BT11" s="94">
        <v>0.81732660747526065</v>
      </c>
      <c r="BU11" s="92">
        <v>3.917526636455855E-2</v>
      </c>
      <c r="BV11" s="92">
        <v>7.3605522222852493E-2</v>
      </c>
      <c r="BW11" s="92">
        <v>6.9892631024441682E-2</v>
      </c>
      <c r="BX11" s="84">
        <f t="shared" si="10"/>
        <v>0.14349815324729417</v>
      </c>
      <c r="BY11" s="30">
        <v>1976</v>
      </c>
      <c r="BZ11" s="104">
        <v>0.33260020613670349</v>
      </c>
      <c r="CA11" s="104">
        <v>0.47754192352294922</v>
      </c>
      <c r="CB11" s="104">
        <v>0.18985788524150848</v>
      </c>
      <c r="CC11" s="104">
        <v>8.3703011274337769E-2</v>
      </c>
      <c r="CD11" s="104">
        <v>2.0608333870768547E-2</v>
      </c>
      <c r="CE11" s="104">
        <v>5.4157860577106476E-3</v>
      </c>
      <c r="CF11" s="104">
        <v>0.3161318302154541</v>
      </c>
      <c r="CG11" s="104">
        <v>0.48349374532699585</v>
      </c>
      <c r="CH11" s="104">
        <v>0.20037440955638885</v>
      </c>
      <c r="CI11" s="110">
        <v>0.22028033435344696</v>
      </c>
      <c r="CJ11" s="110">
        <v>0.49236232042312622</v>
      </c>
      <c r="CK11" s="110">
        <v>0.28735733032226563</v>
      </c>
      <c r="CL11" s="110">
        <v>0.46070599555969238</v>
      </c>
      <c r="CM11" s="110">
        <v>0.211744025349617</v>
      </c>
      <c r="CN11" s="110">
        <v>0.32754999399185181</v>
      </c>
      <c r="CO11" s="110">
        <v>9.0994052588939667E-2</v>
      </c>
      <c r="CP11" s="110">
        <v>2.9462609440088272E-2</v>
      </c>
    </row>
    <row r="12" spans="1:94">
      <c r="A12" s="47">
        <v>27</v>
      </c>
      <c r="B12" s="58">
        <v>0.68924197440410118</v>
      </c>
      <c r="C12" s="53">
        <v>0.95258688590434015</v>
      </c>
      <c r="D12" s="53">
        <v>0.97877101980750458</v>
      </c>
      <c r="E12" s="54">
        <v>0.99689492786143408</v>
      </c>
      <c r="F12" s="50">
        <v>1977</v>
      </c>
      <c r="G12" s="39">
        <v>0.19649760543930123</v>
      </c>
      <c r="H12" s="39">
        <v>2.7516771798298874E-2</v>
      </c>
      <c r="I12" s="39">
        <v>0.18313752522226423</v>
      </c>
      <c r="J12" s="39">
        <v>2.0604140687565047E-2</v>
      </c>
      <c r="K12" s="39">
        <v>5.4241716474992272E-3</v>
      </c>
      <c r="L12" s="39">
        <v>1.4848542796728384E-2</v>
      </c>
      <c r="M12" s="39">
        <f t="shared" si="0"/>
        <v>2.027271444422761E-2</v>
      </c>
      <c r="N12" s="39">
        <v>0.41748439736360343</v>
      </c>
      <c r="O12" s="39">
        <v>4.7090086369744641E-2</v>
      </c>
      <c r="P12" s="39">
        <v>0.39118278026580811</v>
      </c>
      <c r="Q12" s="39">
        <v>4.0053473335271941E-2</v>
      </c>
      <c r="R12" s="39">
        <v>7.4930232443362011E-3</v>
      </c>
      <c r="S12" s="39">
        <v>2.5845207879954847E-2</v>
      </c>
      <c r="T12" s="39">
        <f t="shared" si="1"/>
        <v>3.3338231124291046E-2</v>
      </c>
      <c r="U12" s="73">
        <v>0.22624489533735315</v>
      </c>
      <c r="V12" s="73">
        <v>8.5167241944957034E-2</v>
      </c>
      <c r="W12" s="73">
        <v>0.1833007070235908</v>
      </c>
      <c r="X12" s="73">
        <v>6.393022910125308E-2</v>
      </c>
      <c r="Y12" s="73">
        <v>5.39100557634066E-3</v>
      </c>
      <c r="Z12" s="73">
        <v>5.8790199756844387E-2</v>
      </c>
      <c r="AA12" s="39">
        <f t="shared" si="2"/>
        <v>6.4181205333185054E-2</v>
      </c>
      <c r="AB12" s="73">
        <v>4.6297939909866262E-2</v>
      </c>
      <c r="AC12" s="73">
        <v>3.9490296809219304E-2</v>
      </c>
      <c r="AD12" s="73">
        <v>3.0632342677563429E-2</v>
      </c>
      <c r="AE12" s="73">
        <v>2.3022735871822228E-2</v>
      </c>
      <c r="AF12" s="73">
        <v>1.2865046851653339E-3</v>
      </c>
      <c r="AG12" s="73">
        <v>3.084665302964618E-2</v>
      </c>
      <c r="AH12" s="39">
        <f t="shared" si="3"/>
        <v>3.2133157714811511E-2</v>
      </c>
      <c r="AI12" s="73">
        <v>0.17994695901870728</v>
      </c>
      <c r="AJ12" s="73">
        <v>4.5676946640014648E-2</v>
      </c>
      <c r="AK12" s="73">
        <v>0.15266835689544678</v>
      </c>
      <c r="AL12" s="73">
        <v>4.0907494723796844E-2</v>
      </c>
      <c r="AM12" s="73">
        <v>4.1045011021196842E-3</v>
      </c>
      <c r="AN12" s="73">
        <v>2.7943545952439308E-2</v>
      </c>
      <c r="AO12" s="39">
        <f t="shared" si="4"/>
        <v>3.2048047054558992E-2</v>
      </c>
      <c r="AP12" s="38">
        <v>3.7503235042095184E-2</v>
      </c>
      <c r="AQ12" s="39">
        <v>2.1105993539094925E-2</v>
      </c>
      <c r="AR12" s="39">
        <v>2.5420838966965675E-2</v>
      </c>
      <c r="AS12" s="39">
        <v>1.7811881378293037E-2</v>
      </c>
      <c r="AT12" s="39">
        <v>1.0267511243000627E-3</v>
      </c>
      <c r="AU12" s="39">
        <v>1.4349755831062794E-2</v>
      </c>
      <c r="AV12" s="40">
        <f t="shared" si="5"/>
        <v>1.5376506955362856E-2</v>
      </c>
      <c r="AW12" s="38">
        <v>8.7947057277404199E-3</v>
      </c>
      <c r="AX12" s="39">
        <v>1.8384302811337114E-2</v>
      </c>
      <c r="AY12" s="39">
        <v>5.2115037105977535E-3</v>
      </c>
      <c r="AZ12" s="39">
        <v>5.2108537688792126E-3</v>
      </c>
      <c r="BA12" s="39">
        <v>2.5975358315558019E-4</v>
      </c>
      <c r="BB12" s="39">
        <v>1.6496897640081765E-2</v>
      </c>
      <c r="BC12" s="40">
        <f t="shared" si="6"/>
        <v>1.6756651223237346E-2</v>
      </c>
      <c r="BD12" s="89" t="s">
        <v>163</v>
      </c>
      <c r="BE12" s="83">
        <v>0.66054885315304135</v>
      </c>
      <c r="BF12" s="73">
        <v>0.21984757133401286</v>
      </c>
      <c r="BG12" s="73">
        <v>3.3088136744461573E-2</v>
      </c>
      <c r="BH12" s="73">
        <v>8.6515427269494766E-2</v>
      </c>
      <c r="BI12" s="84">
        <f t="shared" si="7"/>
        <v>0.11960356401395633</v>
      </c>
      <c r="BJ12" s="83">
        <v>0.74649724603556078</v>
      </c>
      <c r="BK12" s="73">
        <v>9.4415788776098922E-2</v>
      </c>
      <c r="BL12" s="73">
        <v>1.8828272001133767E-2</v>
      </c>
      <c r="BM12" s="73">
        <v>0.14025866176247997</v>
      </c>
      <c r="BN12" s="92">
        <f t="shared" si="8"/>
        <v>0.15908693376361374</v>
      </c>
      <c r="BO12" s="38">
        <v>0.70649802651373705</v>
      </c>
      <c r="BP12" s="39">
        <v>8.7772986655435828E-2</v>
      </c>
      <c r="BQ12" s="39">
        <v>6.9061120744383656E-2</v>
      </c>
      <c r="BR12" s="39">
        <v>0.13666786602952671</v>
      </c>
      <c r="BS12" s="92">
        <f t="shared" si="9"/>
        <v>0.20572898677391038</v>
      </c>
      <c r="BT12" s="94">
        <v>0.77228561289919195</v>
      </c>
      <c r="BU12" s="92">
        <v>6.3994155980508047E-2</v>
      </c>
      <c r="BV12" s="92">
        <v>7.361862343922447E-2</v>
      </c>
      <c r="BW12" s="92">
        <v>9.0101650048763304E-2</v>
      </c>
      <c r="BX12" s="84">
        <f t="shared" si="10"/>
        <v>0.16372027348798779</v>
      </c>
      <c r="BY12" s="30">
        <v>1977</v>
      </c>
      <c r="BZ12" s="104">
        <v>0.31690877676010132</v>
      </c>
      <c r="CA12" s="104">
        <v>0.48396143317222595</v>
      </c>
      <c r="CB12" s="104">
        <v>0.19912979006767273</v>
      </c>
      <c r="CC12" s="104">
        <v>7.7378176152706146E-2</v>
      </c>
      <c r="CD12" s="104">
        <v>1.9127976149320602E-2</v>
      </c>
      <c r="CE12" s="104">
        <v>5.1469099707901478E-3</v>
      </c>
      <c r="CF12" s="104">
        <v>0.3000544011592865</v>
      </c>
      <c r="CG12" s="104">
        <v>0.48850554227828979</v>
      </c>
      <c r="CH12" s="104">
        <v>0.2114400714635849</v>
      </c>
      <c r="CI12" s="110">
        <v>0.22331778705120087</v>
      </c>
      <c r="CJ12" s="110">
        <v>0.49382355809211731</v>
      </c>
      <c r="CK12" s="110">
        <v>0.28285863995552063</v>
      </c>
      <c r="CL12" s="110">
        <v>0.46583229303359985</v>
      </c>
      <c r="CM12" s="110">
        <v>0.22188328206539154</v>
      </c>
      <c r="CN12" s="110">
        <v>0.31228440999984741</v>
      </c>
      <c r="CO12" s="110">
        <v>8.5271447896957397E-2</v>
      </c>
      <c r="CP12" s="110">
        <v>2.8248900547623634E-2</v>
      </c>
    </row>
    <row r="13" spans="1:94">
      <c r="A13" s="47">
        <v>28</v>
      </c>
      <c r="B13" s="58">
        <v>0.70400444587840283</v>
      </c>
      <c r="C13" s="53">
        <v>0.95567072967047706</v>
      </c>
      <c r="D13" s="53">
        <v>0.9772772222604964</v>
      </c>
      <c r="E13" s="54">
        <v>0.99789748058412819</v>
      </c>
      <c r="F13" s="50">
        <v>1978</v>
      </c>
      <c r="G13" s="39">
        <v>0.19803355282635823</v>
      </c>
      <c r="H13" s="39">
        <v>2.9285000729314205E-2</v>
      </c>
      <c r="I13" s="39">
        <v>0.18404127249959856</v>
      </c>
      <c r="J13" s="39">
        <v>2.1640856576875245E-2</v>
      </c>
      <c r="K13" s="39">
        <v>7.5415262697982842E-3</v>
      </c>
      <c r="L13" s="39">
        <v>1.4094898180931806E-2</v>
      </c>
      <c r="M13" s="39">
        <f t="shared" si="0"/>
        <v>2.163642445073009E-2</v>
      </c>
      <c r="N13" s="39">
        <v>0.41626465268716423</v>
      </c>
      <c r="O13" s="39">
        <v>4.9167910716267416E-2</v>
      </c>
      <c r="P13" s="39">
        <v>0.39006148278713226</v>
      </c>
      <c r="Q13" s="39">
        <v>3.997313123811741E-2</v>
      </c>
      <c r="R13" s="39">
        <v>1.0702117492022527E-2</v>
      </c>
      <c r="S13" s="39">
        <v>2.4695834709414055E-2</v>
      </c>
      <c r="T13" s="39">
        <f t="shared" si="1"/>
        <v>3.5397952201436586E-2</v>
      </c>
      <c r="U13" s="73">
        <v>0.22343583042245063</v>
      </c>
      <c r="V13" s="73">
        <v>8.3813558677177491E-2</v>
      </c>
      <c r="W13" s="73">
        <v>0.18058069469407201</v>
      </c>
      <c r="X13" s="73">
        <v>6.3756622874983709E-2</v>
      </c>
      <c r="Y13" s="73">
        <v>7.6536833689932835E-3</v>
      </c>
      <c r="Z13" s="73">
        <v>5.5258387825178501E-2</v>
      </c>
      <c r="AA13" s="39">
        <f t="shared" si="2"/>
        <v>6.291207119417179E-2</v>
      </c>
      <c r="AB13" s="73">
        <v>4.607334932661751E-2</v>
      </c>
      <c r="AC13" s="73">
        <v>3.8221588959313144E-2</v>
      </c>
      <c r="AD13" s="73">
        <v>3.04305967874825E-2</v>
      </c>
      <c r="AE13" s="73">
        <v>2.294084939248682E-2</v>
      </c>
      <c r="AF13" s="73">
        <v>1.8351310066013673E-3</v>
      </c>
      <c r="AG13" s="73">
        <v>2.9088360768080072E-2</v>
      </c>
      <c r="AH13" s="39">
        <f t="shared" si="3"/>
        <v>3.0923491774681441E-2</v>
      </c>
      <c r="AI13" s="73">
        <v>0.17736248672008514</v>
      </c>
      <c r="AJ13" s="73">
        <v>4.5591969043016434E-2</v>
      </c>
      <c r="AK13" s="73">
        <v>0.15015009045600891</v>
      </c>
      <c r="AL13" s="73">
        <v>4.0815774351358414E-2</v>
      </c>
      <c r="AM13" s="73">
        <v>5.8185523375868797E-3</v>
      </c>
      <c r="AN13" s="73">
        <v>2.6170026510953903E-2</v>
      </c>
      <c r="AO13" s="39">
        <f t="shared" si="4"/>
        <v>3.1988578848540783E-2</v>
      </c>
      <c r="AP13" s="38">
        <v>3.7036377936601639E-2</v>
      </c>
      <c r="AQ13" s="39">
        <v>2.0441524684429169E-2</v>
      </c>
      <c r="AR13" s="39">
        <v>2.5310812518000603E-2</v>
      </c>
      <c r="AS13" s="39">
        <v>1.7260365188121796E-2</v>
      </c>
      <c r="AT13" s="39">
        <v>1.4811498112976551E-3</v>
      </c>
      <c r="AU13" s="39">
        <v>1.3425575569272041E-2</v>
      </c>
      <c r="AV13" s="40">
        <f t="shared" si="5"/>
        <v>1.4906725380569696E-2</v>
      </c>
      <c r="AW13" s="38">
        <v>9.0369705940604762E-3</v>
      </c>
      <c r="AX13" s="39">
        <v>1.7780065128830694E-2</v>
      </c>
      <c r="AY13" s="39">
        <v>5.1197842694818974E-3</v>
      </c>
      <c r="AZ13" s="39">
        <v>5.6804850052448418E-3</v>
      </c>
      <c r="BA13" s="39">
        <v>3.5398124217756767E-4</v>
      </c>
      <c r="BB13" s="39">
        <v>1.566278492454571E-2</v>
      </c>
      <c r="BC13" s="40">
        <f t="shared" si="6"/>
        <v>1.6016766166723276E-2</v>
      </c>
      <c r="BD13" s="89" t="s">
        <v>164</v>
      </c>
      <c r="BE13" s="83">
        <v>0.5111943418964926</v>
      </c>
      <c r="BF13" s="73">
        <v>0.31461722050972518</v>
      </c>
      <c r="BG13" s="73">
        <v>3.0633821652680734E-2</v>
      </c>
      <c r="BH13" s="73">
        <v>0.143554620006067</v>
      </c>
      <c r="BI13" s="84">
        <f t="shared" si="7"/>
        <v>0.17418844165874775</v>
      </c>
      <c r="BJ13" s="83">
        <v>0.63352148333737834</v>
      </c>
      <c r="BK13" s="73">
        <v>0.17153147181227715</v>
      </c>
      <c r="BL13" s="73">
        <v>2.0212954434816972E-2</v>
      </c>
      <c r="BM13" s="73">
        <v>0.17473410337950038</v>
      </c>
      <c r="BN13" s="92">
        <f t="shared" si="8"/>
        <v>0.19494705781431734</v>
      </c>
      <c r="BO13" s="38">
        <v>0.56396223350954333</v>
      </c>
      <c r="BP13" s="39">
        <v>0.18776855618134985</v>
      </c>
      <c r="BQ13" s="39">
        <v>6.7159438180014353E-2</v>
      </c>
      <c r="BR13" s="39">
        <v>0.18110979889903189</v>
      </c>
      <c r="BS13" s="92">
        <f t="shared" si="9"/>
        <v>0.24826923707904625</v>
      </c>
      <c r="BT13" s="94">
        <v>0.63762250130655063</v>
      </c>
      <c r="BU13" s="92">
        <v>0.13896806952787857</v>
      </c>
      <c r="BV13" s="92">
        <v>7.234961890080252E-2</v>
      </c>
      <c r="BW13" s="92">
        <v>0.15105982933312656</v>
      </c>
      <c r="BX13" s="84">
        <f t="shared" si="10"/>
        <v>0.22340944823392908</v>
      </c>
      <c r="BY13" s="30">
        <v>1978</v>
      </c>
      <c r="BZ13" s="104">
        <v>0.31347841024398804</v>
      </c>
      <c r="CA13" s="104">
        <v>0.48130324482917786</v>
      </c>
      <c r="CB13" s="104">
        <v>0.20521834492683411</v>
      </c>
      <c r="CC13" s="104">
        <v>7.7300824224948883E-2</v>
      </c>
      <c r="CD13" s="104">
        <v>1.9023453816771507E-2</v>
      </c>
      <c r="CE13" s="104">
        <v>4.9960385076701641E-3</v>
      </c>
      <c r="CF13" s="104">
        <v>0.29579553008079529</v>
      </c>
      <c r="CG13" s="104">
        <v>0.4860444962978363</v>
      </c>
      <c r="CH13" s="104">
        <v>0.21815997362136841</v>
      </c>
      <c r="CI13" s="110">
        <v>0.22667235136032104</v>
      </c>
      <c r="CJ13" s="110">
        <v>0.49399137496948242</v>
      </c>
      <c r="CK13" s="110">
        <v>0.27933627367019653</v>
      </c>
      <c r="CL13" s="110">
        <v>0.46611076593399048</v>
      </c>
      <c r="CM13" s="110">
        <v>0.22848203778266907</v>
      </c>
      <c r="CN13" s="110">
        <v>0.30540719628334045</v>
      </c>
      <c r="CO13" s="110">
        <v>8.2679934799671173E-2</v>
      </c>
      <c r="CP13" s="110">
        <v>2.6335617527365685E-2</v>
      </c>
    </row>
    <row r="14" spans="1:94">
      <c r="A14" s="47">
        <v>29</v>
      </c>
      <c r="B14" s="58">
        <v>0.7213261047562981</v>
      </c>
      <c r="C14" s="53">
        <v>0.95936423846548502</v>
      </c>
      <c r="D14" s="53">
        <v>0.9766526497213216</v>
      </c>
      <c r="E14" s="54">
        <v>0.99795297622061729</v>
      </c>
      <c r="F14" s="50">
        <v>1979</v>
      </c>
      <c r="G14" s="39">
        <v>0.19949019568318099</v>
      </c>
      <c r="H14" s="39">
        <v>2.9441126786742589E-2</v>
      </c>
      <c r="I14" s="39">
        <v>0.18556103075388819</v>
      </c>
      <c r="J14" s="39">
        <v>2.1799677396949518E-2</v>
      </c>
      <c r="K14" s="39">
        <v>6.9228370344139381E-3</v>
      </c>
      <c r="L14" s="39">
        <v>1.4647775831597796E-2</v>
      </c>
      <c r="M14" s="39">
        <f t="shared" si="0"/>
        <v>2.1570612866011734E-2</v>
      </c>
      <c r="N14" s="39">
        <v>0.41536446054354925</v>
      </c>
      <c r="O14" s="39">
        <v>4.9767801549161578E-2</v>
      </c>
      <c r="P14" s="39">
        <v>0.39051348716020584</v>
      </c>
      <c r="Q14" s="39">
        <v>3.8315739279213966E-2</v>
      </c>
      <c r="R14" s="39">
        <v>1.0094220083449982E-2</v>
      </c>
      <c r="S14" s="39">
        <v>2.6208806752134821E-2</v>
      </c>
      <c r="T14" s="39">
        <f t="shared" si="1"/>
        <v>3.6303026835584805E-2</v>
      </c>
      <c r="U14" s="73">
        <v>0.21936573284122923</v>
      </c>
      <c r="V14" s="73">
        <v>8.6570719877047231E-2</v>
      </c>
      <c r="W14" s="73">
        <v>0.17865289375185966</v>
      </c>
      <c r="X14" s="73">
        <v>6.1039918436058674E-2</v>
      </c>
      <c r="Y14" s="73">
        <v>7.1762243008302168E-3</v>
      </c>
      <c r="Z14" s="73">
        <v>5.9067421337983594E-2</v>
      </c>
      <c r="AA14" s="39">
        <f t="shared" si="2"/>
        <v>6.6243645638813811E-2</v>
      </c>
      <c r="AB14" s="73">
        <v>4.520140069199588E-2</v>
      </c>
      <c r="AC14" s="73">
        <v>4.0176066059902739E-2</v>
      </c>
      <c r="AD14" s="73">
        <v>3.0331317335367203E-2</v>
      </c>
      <c r="AE14" s="73">
        <v>2.1938319308910468E-2</v>
      </c>
      <c r="AF14" s="73">
        <v>1.7287138230314609E-3</v>
      </c>
      <c r="AG14" s="73">
        <v>3.1379115777714885E-2</v>
      </c>
      <c r="AH14" s="39">
        <f t="shared" si="3"/>
        <v>3.3107829600746347E-2</v>
      </c>
      <c r="AI14" s="73">
        <v>0.17416432499885559</v>
      </c>
      <c r="AJ14" s="73">
        <v>4.6394653618335724E-2</v>
      </c>
      <c r="AK14" s="73">
        <v>0.14832156896591187</v>
      </c>
      <c r="AL14" s="73">
        <v>3.9101600646972656E-2</v>
      </c>
      <c r="AM14" s="73">
        <v>5.4475106298923492E-3</v>
      </c>
      <c r="AN14" s="73">
        <v>2.7688305824995041E-2</v>
      </c>
      <c r="AO14" s="39">
        <f t="shared" si="4"/>
        <v>3.313581645488739E-2</v>
      </c>
      <c r="AP14" s="38">
        <v>3.6095067858695984E-2</v>
      </c>
      <c r="AQ14" s="39">
        <v>2.096392959356308E-2</v>
      </c>
      <c r="AR14" s="39">
        <v>2.527557872235775E-2</v>
      </c>
      <c r="AS14" s="39">
        <v>1.6031192615628242E-2</v>
      </c>
      <c r="AT14" s="39">
        <v>1.4105859445407987E-3</v>
      </c>
      <c r="AU14" s="39">
        <v>1.4341638423502445E-2</v>
      </c>
      <c r="AV14" s="40">
        <f t="shared" si="5"/>
        <v>1.5752224368043244E-2</v>
      </c>
      <c r="AW14" s="38">
        <v>9.1063346152173933E-3</v>
      </c>
      <c r="AX14" s="39">
        <v>1.9212136074920227E-2</v>
      </c>
      <c r="AY14" s="39">
        <v>5.0557386130094528E-3</v>
      </c>
      <c r="AZ14" s="39">
        <v>5.9071265130471807E-3</v>
      </c>
      <c r="BA14" s="39">
        <v>3.1812792375019409E-4</v>
      </c>
      <c r="BB14" s="39">
        <v>1.7037477498830791E-2</v>
      </c>
      <c r="BC14" s="40">
        <f t="shared" si="6"/>
        <v>1.7355605422580987E-2</v>
      </c>
      <c r="BD14" s="89" t="s">
        <v>165</v>
      </c>
      <c r="BE14" s="83">
        <v>0.38155070407721281</v>
      </c>
      <c r="BF14" s="73">
        <v>0.36550832805639721</v>
      </c>
      <c r="BG14" s="73">
        <v>3.402841987810782E-2</v>
      </c>
      <c r="BH14" s="73">
        <v>0.2189125462135717</v>
      </c>
      <c r="BI14" s="84">
        <f t="shared" si="7"/>
        <v>0.25294096609167954</v>
      </c>
      <c r="BJ14" s="83">
        <v>0.54535032018240459</v>
      </c>
      <c r="BK14" s="73">
        <v>0.196417364132564</v>
      </c>
      <c r="BL14" s="73">
        <v>1.9303849722785968E-2</v>
      </c>
      <c r="BM14" s="73">
        <v>0.23892845903244481</v>
      </c>
      <c r="BN14" s="92">
        <f t="shared" si="8"/>
        <v>0.25823230875523079</v>
      </c>
      <c r="BO14" s="38">
        <v>0.33414586839728516</v>
      </c>
      <c r="BP14" s="39">
        <v>0.27276484751187519</v>
      </c>
      <c r="BQ14" s="39">
        <v>5.7353715462285917E-2</v>
      </c>
      <c r="BR14" s="39">
        <v>0.33573554970673491</v>
      </c>
      <c r="BS14" s="92">
        <f t="shared" si="9"/>
        <v>0.39308926516902082</v>
      </c>
      <c r="BT14" s="94">
        <v>0.39215007250341655</v>
      </c>
      <c r="BU14" s="92">
        <v>0.17781128902627072</v>
      </c>
      <c r="BV14" s="92">
        <v>6.0909332107708207E-2</v>
      </c>
      <c r="BW14" s="92">
        <v>0.36912929497309677</v>
      </c>
      <c r="BX14" s="84">
        <f t="shared" si="10"/>
        <v>0.43003862708080498</v>
      </c>
      <c r="BY14" s="30">
        <v>1979</v>
      </c>
      <c r="BZ14" s="104">
        <v>0.31027194857597351</v>
      </c>
      <c r="CA14" s="104">
        <v>0.478493332862854</v>
      </c>
      <c r="CB14" s="104">
        <v>0.21123471856117249</v>
      </c>
      <c r="CC14" s="104">
        <v>7.7616669237613678E-2</v>
      </c>
      <c r="CD14" s="104">
        <v>1.9427776336669922E-2</v>
      </c>
      <c r="CE14" s="104">
        <v>5.160813219845295E-3</v>
      </c>
      <c r="CF14" s="104">
        <v>0.30145111680030823</v>
      </c>
      <c r="CG14" s="104">
        <v>0.47417891025543213</v>
      </c>
      <c r="CH14" s="104">
        <v>0.22436997294425964</v>
      </c>
      <c r="CI14" s="110">
        <v>0.22962918877601624</v>
      </c>
      <c r="CJ14" s="110">
        <v>0.49506807327270508</v>
      </c>
      <c r="CK14" s="110">
        <v>0.27530276775360107</v>
      </c>
      <c r="CL14" s="110">
        <v>0.45306342840194702</v>
      </c>
      <c r="CM14" s="110">
        <v>0.2330319881439209</v>
      </c>
      <c r="CN14" s="110">
        <v>0.31390458345413208</v>
      </c>
      <c r="CO14" s="110">
        <v>8.5591405630111694E-2</v>
      </c>
      <c r="CP14" s="110">
        <v>2.9131501913070679E-2</v>
      </c>
    </row>
    <row r="15" spans="1:94">
      <c r="A15" s="47">
        <v>30</v>
      </c>
      <c r="B15" s="58">
        <v>0.73792249592331827</v>
      </c>
      <c r="C15" s="53">
        <v>0.96145914957556133</v>
      </c>
      <c r="D15" s="53">
        <v>0.97573208889044882</v>
      </c>
      <c r="E15" s="54">
        <v>0.99787634878176779</v>
      </c>
      <c r="F15" s="50">
        <v>1980</v>
      </c>
      <c r="G15" s="39">
        <v>0.19949998618754872</v>
      </c>
      <c r="H15" s="39">
        <v>2.7000278832229475E-2</v>
      </c>
      <c r="I15" s="39">
        <v>0.18626142735593021</v>
      </c>
      <c r="J15" s="39">
        <v>2.0881551924483481E-2</v>
      </c>
      <c r="K15" s="39">
        <v>4.3672122050025389E-3</v>
      </c>
      <c r="L15" s="39">
        <v>1.499007526224274E-2</v>
      </c>
      <c r="M15" s="39">
        <f t="shared" si="0"/>
        <v>1.9357287467245278E-2</v>
      </c>
      <c r="N15" s="39">
        <v>0.42099345524946047</v>
      </c>
      <c r="O15" s="39">
        <v>4.793121722246442E-2</v>
      </c>
      <c r="P15" s="39">
        <v>0.39707945287227631</v>
      </c>
      <c r="Q15" s="39">
        <v>3.7105890375405612E-2</v>
      </c>
      <c r="R15" s="39">
        <v>6.6359494630841946E-3</v>
      </c>
      <c r="S15" s="39">
        <v>2.8103377431014695E-2</v>
      </c>
      <c r="T15" s="39">
        <f t="shared" si="1"/>
        <v>3.4739326894098893E-2</v>
      </c>
      <c r="U15" s="73">
        <v>0.22077316056599311</v>
      </c>
      <c r="V15" s="73">
        <v>8.3805220560188298E-2</v>
      </c>
      <c r="W15" s="73">
        <v>0.18192743416875601</v>
      </c>
      <c r="X15" s="73">
        <v>5.8476987674545851E-2</v>
      </c>
      <c r="Y15" s="73">
        <v>4.6108948572336442E-3</v>
      </c>
      <c r="Z15" s="73">
        <v>5.956306575693246E-2</v>
      </c>
      <c r="AA15" s="39">
        <f t="shared" si="2"/>
        <v>6.4173960614166109E-2</v>
      </c>
      <c r="AB15" s="73">
        <v>4.4632504748404092E-2</v>
      </c>
      <c r="AC15" s="73">
        <v>3.871266956016195E-2</v>
      </c>
      <c r="AD15" s="73">
        <v>3.0565670691430569E-2</v>
      </c>
      <c r="AE15" s="73">
        <v>2.0827729304733499E-2</v>
      </c>
      <c r="AF15" s="73">
        <v>1.093028252368381E-3</v>
      </c>
      <c r="AG15" s="73">
        <v>3.0858745336751127E-2</v>
      </c>
      <c r="AH15" s="39">
        <f t="shared" si="3"/>
        <v>3.1951773589119506E-2</v>
      </c>
      <c r="AI15" s="73">
        <v>0.17614065110683441</v>
      </c>
      <c r="AJ15" s="73">
        <v>4.5092549175024033E-2</v>
      </c>
      <c r="AK15" s="73">
        <v>0.15136176347732544</v>
      </c>
      <c r="AL15" s="73">
        <v>3.7649258971214294E-2</v>
      </c>
      <c r="AM15" s="73">
        <v>3.517866600304842E-3</v>
      </c>
      <c r="AN15" s="73">
        <v>2.8704321011900902E-2</v>
      </c>
      <c r="AO15" s="39">
        <f t="shared" si="4"/>
        <v>3.2222187612205744E-2</v>
      </c>
      <c r="AP15" s="38">
        <v>3.5905912518501282E-2</v>
      </c>
      <c r="AQ15" s="39">
        <v>2.0362839102745056E-2</v>
      </c>
      <c r="AR15" s="39">
        <v>2.5409352034330368E-2</v>
      </c>
      <c r="AS15" s="39">
        <v>1.5604935586452484E-2</v>
      </c>
      <c r="AT15" s="39">
        <v>8.926110458560288E-4</v>
      </c>
      <c r="AU15" s="39">
        <v>1.4361852779984474E-2</v>
      </c>
      <c r="AV15" s="40">
        <f t="shared" si="5"/>
        <v>1.5254463825840503E-2</v>
      </c>
      <c r="AW15" s="38">
        <v>8.726590608053978E-3</v>
      </c>
      <c r="AX15" s="39">
        <v>1.8349830618764624E-2</v>
      </c>
      <c r="AY15" s="39">
        <v>5.156317725777626E-3</v>
      </c>
      <c r="AZ15" s="39">
        <v>5.2227935728553446E-3</v>
      </c>
      <c r="BA15" s="39">
        <v>2.0041719533302901E-4</v>
      </c>
      <c r="BB15" s="39">
        <v>1.6496892478950077E-2</v>
      </c>
      <c r="BC15" s="40">
        <f t="shared" si="6"/>
        <v>1.6697309674283106E-2</v>
      </c>
      <c r="BD15" s="89" t="s">
        <v>166</v>
      </c>
      <c r="BE15" s="83">
        <v>0.28283284098161982</v>
      </c>
      <c r="BF15" s="73">
        <v>0.38007583828735009</v>
      </c>
      <c r="BG15" s="73">
        <v>2.7763408626359391E-2</v>
      </c>
      <c r="BH15" s="73">
        <v>0.30932792767206835</v>
      </c>
      <c r="BI15" s="84">
        <f t="shared" si="7"/>
        <v>0.33709133629842775</v>
      </c>
      <c r="BJ15" s="83">
        <v>0.3785183389751447</v>
      </c>
      <c r="BK15" s="73">
        <v>0.2813069245236765</v>
      </c>
      <c r="BL15" s="73">
        <v>1.8577513509816197E-2</v>
      </c>
      <c r="BM15" s="73">
        <v>0.32159720611470283</v>
      </c>
      <c r="BN15" s="92">
        <f t="shared" si="8"/>
        <v>0.34017471962451901</v>
      </c>
      <c r="BO15" s="38">
        <v>0.2136560757631274</v>
      </c>
      <c r="BP15" s="39">
        <v>0.17885275223300953</v>
      </c>
      <c r="BQ15" s="39">
        <v>3.8730492560432997E-2</v>
      </c>
      <c r="BR15" s="39">
        <v>0.56876066967981531</v>
      </c>
      <c r="BS15" s="92">
        <f t="shared" si="9"/>
        <v>0.60749116224024835</v>
      </c>
      <c r="BT15" s="94">
        <v>0.29006260435445474</v>
      </c>
      <c r="BU15" s="92">
        <v>0.14169899897103133</v>
      </c>
      <c r="BV15" s="92">
        <v>4.8789610903932079E-2</v>
      </c>
      <c r="BW15" s="92">
        <v>0.51944879753518702</v>
      </c>
      <c r="BX15" s="84">
        <f t="shared" si="10"/>
        <v>0.5682384084391191</v>
      </c>
      <c r="BY15" s="30">
        <v>1980</v>
      </c>
      <c r="BZ15" s="104">
        <v>0.30683106184005737</v>
      </c>
      <c r="CA15" s="104">
        <v>0.48186415433883667</v>
      </c>
      <c r="CB15" s="104">
        <v>0.21130476891994476</v>
      </c>
      <c r="CC15" s="104">
        <v>7.5683005154132843E-2</v>
      </c>
      <c r="CD15" s="104">
        <v>1.8789740279316902E-2</v>
      </c>
      <c r="CE15" s="104">
        <v>4.9467021599411964E-3</v>
      </c>
      <c r="CF15" s="104">
        <v>0.29518786072731018</v>
      </c>
      <c r="CG15" s="104">
        <v>0.47906690835952759</v>
      </c>
      <c r="CH15" s="104">
        <v>0.22574524581432343</v>
      </c>
      <c r="CI15" s="110">
        <v>0.22729726135730743</v>
      </c>
      <c r="CJ15" s="110">
        <v>0.49728861451148987</v>
      </c>
      <c r="CK15" s="110">
        <v>0.2754141092300415</v>
      </c>
      <c r="CL15" s="110">
        <v>0.45954123139381409</v>
      </c>
      <c r="CM15" s="110">
        <v>0.23419287800788879</v>
      </c>
      <c r="CN15" s="110">
        <v>0.30626589059829712</v>
      </c>
      <c r="CO15" s="110">
        <v>8.1749305129051208E-2</v>
      </c>
      <c r="CP15" s="110">
        <v>2.5975687429308891E-2</v>
      </c>
    </row>
    <row r="16" spans="1:94" ht="13.5" thickBot="1">
      <c r="A16" s="47">
        <v>31</v>
      </c>
      <c r="B16" s="58">
        <v>0.76138275319796711</v>
      </c>
      <c r="C16" s="53">
        <v>0.96337691952087223</v>
      </c>
      <c r="D16" s="53">
        <v>0.97573543751341274</v>
      </c>
      <c r="E16" s="54">
        <v>0.9976776735459657</v>
      </c>
      <c r="F16" s="50">
        <v>1981</v>
      </c>
      <c r="G16" s="39">
        <v>0.19670962200279712</v>
      </c>
      <c r="H16" s="39">
        <v>2.7986933324198607E-2</v>
      </c>
      <c r="I16" s="39">
        <v>0.18510249594692141</v>
      </c>
      <c r="J16" s="39">
        <v>1.852664297053554E-2</v>
      </c>
      <c r="K16" s="39">
        <v>4.1295071425325042E-3</v>
      </c>
      <c r="L16" s="39">
        <v>1.6937912714404257E-2</v>
      </c>
      <c r="M16" s="39">
        <f t="shared" si="0"/>
        <v>2.1067419856936762E-2</v>
      </c>
      <c r="N16" s="39">
        <v>0.42107848530768871</v>
      </c>
      <c r="O16" s="39">
        <v>5.0956294855220373E-2</v>
      </c>
      <c r="P16" s="39">
        <v>0.39984964579343796</v>
      </c>
      <c r="Q16" s="39">
        <v>3.3277373398047413E-2</v>
      </c>
      <c r="R16" s="39">
        <v>6.5402270705617969E-3</v>
      </c>
      <c r="S16" s="39">
        <v>3.2367526878104035E-2</v>
      </c>
      <c r="T16" s="39">
        <f t="shared" si="1"/>
        <v>3.890775394866583E-2</v>
      </c>
      <c r="U16" s="73">
        <v>0.2179565799712031</v>
      </c>
      <c r="V16" s="73">
        <v>8.5322875116050162E-2</v>
      </c>
      <c r="W16" s="73">
        <v>0.18376361113041639</v>
      </c>
      <c r="X16" s="73">
        <v>5.1867963907374068E-2</v>
      </c>
      <c r="Y16" s="73">
        <v>4.4429397454360557E-3</v>
      </c>
      <c r="Z16" s="73">
        <v>6.3204939036708971E-2</v>
      </c>
      <c r="AA16" s="39">
        <f t="shared" si="2"/>
        <v>6.7647878782145024E-2</v>
      </c>
      <c r="AB16" s="73">
        <v>4.2826010978680884E-2</v>
      </c>
      <c r="AC16" s="73">
        <v>3.8803311422971998E-2</v>
      </c>
      <c r="AD16" s="73">
        <v>3.0551227740943432E-2</v>
      </c>
      <c r="AE16" s="73">
        <v>1.8302406087979988E-2</v>
      </c>
      <c r="AF16" s="73">
        <v>1.035994948570291E-3</v>
      </c>
      <c r="AG16" s="73">
        <v>3.1739693044744541E-2</v>
      </c>
      <c r="AH16" s="39">
        <f t="shared" si="3"/>
        <v>3.2775687993314831E-2</v>
      </c>
      <c r="AI16" s="73">
        <v>0.17513057589530945</v>
      </c>
      <c r="AJ16" s="73">
        <v>4.6519562602043152E-2</v>
      </c>
      <c r="AK16" s="73">
        <v>0.15321238338947296</v>
      </c>
      <c r="AL16" s="73">
        <v>3.356555849313736E-2</v>
      </c>
      <c r="AM16" s="73">
        <v>3.4069446846842766E-3</v>
      </c>
      <c r="AN16" s="73">
        <v>3.1465247273445129E-2</v>
      </c>
      <c r="AO16" s="39">
        <f t="shared" si="4"/>
        <v>3.4872191958129406E-2</v>
      </c>
      <c r="AP16" s="38">
        <v>3.472759947180748E-2</v>
      </c>
      <c r="AQ16" s="39">
        <v>2.0587587729096413E-2</v>
      </c>
      <c r="AR16" s="39">
        <v>2.5335157290101051E-2</v>
      </c>
      <c r="AS16" s="39">
        <v>1.4060129411518574E-2</v>
      </c>
      <c r="AT16" s="39">
        <v>8.467547595500946E-4</v>
      </c>
      <c r="AU16" s="39">
        <v>1.5073146671056747E-2</v>
      </c>
      <c r="AV16" s="40">
        <f t="shared" si="5"/>
        <v>1.5919901430606842E-2</v>
      </c>
      <c r="AW16" s="38">
        <v>8.0984101697236244E-3</v>
      </c>
      <c r="AX16" s="39">
        <v>1.821572340921071E-2</v>
      </c>
      <c r="AY16" s="39">
        <v>5.2160704508423805E-3</v>
      </c>
      <c r="AZ16" s="39">
        <v>4.2422762815674669E-3</v>
      </c>
      <c r="BA16" s="39">
        <v>1.8924018128858559E-4</v>
      </c>
      <c r="BB16" s="39">
        <v>1.6666546640996243E-2</v>
      </c>
      <c r="BC16" s="40">
        <f t="shared" si="6"/>
        <v>1.6855786822284828E-2</v>
      </c>
      <c r="BD16" s="90" t="s">
        <v>2</v>
      </c>
      <c r="BE16" s="85">
        <v>0.14075328735800496</v>
      </c>
      <c r="BF16" s="86">
        <v>0.1849291912279119</v>
      </c>
      <c r="BG16" s="86">
        <v>1.2506879561001863E-2</v>
      </c>
      <c r="BH16" s="86">
        <v>0.66181063830147957</v>
      </c>
      <c r="BI16" s="87">
        <f t="shared" si="7"/>
        <v>0.6743175178624814</v>
      </c>
      <c r="BJ16" s="85">
        <v>0.22866019991388911</v>
      </c>
      <c r="BK16" s="86">
        <v>0.11836399549688896</v>
      </c>
      <c r="BL16" s="86">
        <v>9.7396291035449466E-3</v>
      </c>
      <c r="BM16" s="86">
        <v>0.64323618636608215</v>
      </c>
      <c r="BN16" s="93">
        <f t="shared" si="8"/>
        <v>0.65297581546962713</v>
      </c>
      <c r="BO16" s="41">
        <v>9.0727900487753088E-2</v>
      </c>
      <c r="BP16" s="42">
        <v>5.0779494153921065E-2</v>
      </c>
      <c r="BQ16" s="42">
        <v>1.4878766108877881E-2</v>
      </c>
      <c r="BR16" s="42">
        <v>0.84361384124733862</v>
      </c>
      <c r="BS16" s="93">
        <f t="shared" si="9"/>
        <v>0.85849260735621646</v>
      </c>
      <c r="BT16" s="95">
        <v>0.1555545132359907</v>
      </c>
      <c r="BU16" s="93">
        <v>6.6724856889997727E-2</v>
      </c>
      <c r="BV16" s="93">
        <v>2.2581422530945246E-2</v>
      </c>
      <c r="BW16" s="93">
        <v>0.75513920398504342</v>
      </c>
      <c r="BX16" s="87">
        <f t="shared" si="10"/>
        <v>0.77772062651598861</v>
      </c>
      <c r="BY16" s="30">
        <v>1981</v>
      </c>
      <c r="BZ16" s="104">
        <v>0.30760964751243591</v>
      </c>
      <c r="CA16" s="104">
        <v>0.48193120956420898</v>
      </c>
      <c r="CB16" s="104">
        <v>0.21045912802219391</v>
      </c>
      <c r="CC16" s="104">
        <v>7.4866257607936859E-2</v>
      </c>
      <c r="CD16" s="104">
        <v>1.8627110868692398E-2</v>
      </c>
      <c r="CE16" s="104">
        <v>4.9928049556910992E-3</v>
      </c>
      <c r="CF16" s="104">
        <v>0.28988400101661682</v>
      </c>
      <c r="CG16" s="104">
        <v>0.48343843221664429</v>
      </c>
      <c r="CH16" s="104">
        <v>0.22667756676673889</v>
      </c>
      <c r="CI16" s="110">
        <v>0.22450672090053558</v>
      </c>
      <c r="CJ16" s="110">
        <v>0.50041806697845459</v>
      </c>
      <c r="CK16" s="110">
        <v>0.27507516741752625</v>
      </c>
      <c r="CL16" s="110">
        <v>0.4634166955947876</v>
      </c>
      <c r="CM16" s="110">
        <v>0.23463936150074005</v>
      </c>
      <c r="CN16" s="110">
        <v>0.30194392800331116</v>
      </c>
      <c r="CO16" s="110">
        <v>8.2139790058135986E-2</v>
      </c>
      <c r="CP16" s="110">
        <v>2.6606503874063492E-2</v>
      </c>
    </row>
    <row r="17" spans="1:94">
      <c r="A17" s="47">
        <v>32</v>
      </c>
      <c r="B17" s="58">
        <v>0.79545647612677539</v>
      </c>
      <c r="C17" s="53">
        <v>0.96694697870377055</v>
      </c>
      <c r="D17" s="53">
        <v>0.9791889228915176</v>
      </c>
      <c r="E17" s="54">
        <v>0.99815516761197798</v>
      </c>
      <c r="F17" s="50">
        <v>1982</v>
      </c>
      <c r="G17" s="39">
        <v>0.19586041998623815</v>
      </c>
      <c r="H17" s="39">
        <v>2.7355632528864068E-2</v>
      </c>
      <c r="I17" s="39">
        <v>0.18434203299693763</v>
      </c>
      <c r="J17" s="39">
        <v>1.8490485600052495E-2</v>
      </c>
      <c r="K17" s="39">
        <v>3.1952942117525569E-3</v>
      </c>
      <c r="L17" s="39">
        <v>1.7188240684788535E-2</v>
      </c>
      <c r="M17" s="39">
        <f t="shared" si="0"/>
        <v>2.0383534896541093E-2</v>
      </c>
      <c r="N17" s="39">
        <v>0.4250449570653026</v>
      </c>
      <c r="O17" s="39">
        <v>5.0861151228416196E-2</v>
      </c>
      <c r="P17" s="39">
        <v>0.40371549874544144</v>
      </c>
      <c r="Q17" s="39">
        <v>3.3575780120731952E-2</v>
      </c>
      <c r="R17" s="39">
        <v>5.2759806754904574E-3</v>
      </c>
      <c r="S17" s="39">
        <v>3.3338847358437493E-2</v>
      </c>
      <c r="T17" s="39">
        <f t="shared" si="1"/>
        <v>3.8614828033927948E-2</v>
      </c>
      <c r="U17" s="73">
        <v>0.22050111340792958</v>
      </c>
      <c r="V17" s="73">
        <v>8.0388209894710294E-2</v>
      </c>
      <c r="W17" s="73">
        <v>0.18643467780202627</v>
      </c>
      <c r="X17" s="73">
        <v>5.17769826345102E-2</v>
      </c>
      <c r="Y17" s="73">
        <v>3.5051574543645161E-3</v>
      </c>
      <c r="Z17" s="73">
        <v>5.9172504973860951E-2</v>
      </c>
      <c r="AA17" s="39">
        <f t="shared" si="2"/>
        <v>6.2677662428225464E-2</v>
      </c>
      <c r="AB17" s="73">
        <v>4.2812856288662278E-2</v>
      </c>
      <c r="AC17" s="73">
        <v>3.5335334640728501E-2</v>
      </c>
      <c r="AD17" s="73">
        <v>3.0690713785588741E-2</v>
      </c>
      <c r="AE17" s="73">
        <v>1.8101537040540371E-2</v>
      </c>
      <c r="AF17" s="73">
        <v>8.0361837841839404E-4</v>
      </c>
      <c r="AG17" s="73">
        <v>2.8552322068627858E-2</v>
      </c>
      <c r="AH17" s="39">
        <f t="shared" si="3"/>
        <v>2.9355940447046251E-2</v>
      </c>
      <c r="AI17" s="73">
        <v>0.17768825590610504</v>
      </c>
      <c r="AJ17" s="73">
        <v>4.5052874833345413E-2</v>
      </c>
      <c r="AK17" s="73">
        <v>0.15574395656585693</v>
      </c>
      <c r="AL17" s="73">
        <v>3.3675447106361389E-2</v>
      </c>
      <c r="AM17" s="73">
        <v>2.7015390805900097E-3</v>
      </c>
      <c r="AN17" s="73">
        <v>3.0620183795690536E-2</v>
      </c>
      <c r="AO17" s="39">
        <f t="shared" si="4"/>
        <v>3.3321722876280546E-2</v>
      </c>
      <c r="AP17" s="38">
        <v>3.4897524863481522E-2</v>
      </c>
      <c r="AQ17" s="39">
        <v>1.9315861165523529E-2</v>
      </c>
      <c r="AR17" s="39">
        <v>2.5386691093444824E-2</v>
      </c>
      <c r="AS17" s="39">
        <v>1.4257199130952358E-2</v>
      </c>
      <c r="AT17" s="39">
        <v>6.5740750869736075E-4</v>
      </c>
      <c r="AU17" s="39">
        <v>1.3912089169025421E-2</v>
      </c>
      <c r="AV17" s="40">
        <f t="shared" si="5"/>
        <v>1.4569496677722782E-2</v>
      </c>
      <c r="AW17" s="38">
        <v>7.9153312000690406E-3</v>
      </c>
      <c r="AX17" s="39">
        <v>1.6019472594062164E-2</v>
      </c>
      <c r="AY17" s="39">
        <v>5.3040217608213425E-3</v>
      </c>
      <c r="AZ17" s="39">
        <v>3.8443381606479612E-3</v>
      </c>
      <c r="BA17" s="39">
        <v>1.4621089819887782E-4</v>
      </c>
      <c r="BB17" s="39">
        <v>1.4640232679088301E-2</v>
      </c>
      <c r="BC17" s="40">
        <f t="shared" si="6"/>
        <v>1.4786443577287178E-2</v>
      </c>
      <c r="BE17" s="78"/>
      <c r="BF17" s="78"/>
      <c r="BG17" s="78"/>
      <c r="BH17" s="78"/>
      <c r="BI17" s="79"/>
      <c r="BY17" s="30">
        <v>1982</v>
      </c>
      <c r="BZ17" s="104">
        <v>0.29934602975845337</v>
      </c>
      <c r="CA17" s="104">
        <v>0.48793810606002808</v>
      </c>
      <c r="CB17" s="104">
        <v>0.21271587908267975</v>
      </c>
      <c r="CC17" s="104">
        <v>7.0406883955001831E-2</v>
      </c>
      <c r="CD17" s="104">
        <v>1.6939530149102211E-2</v>
      </c>
      <c r="CE17" s="104">
        <v>4.3886583298444748E-3</v>
      </c>
      <c r="CF17" s="104">
        <v>0.28355327248573303</v>
      </c>
      <c r="CG17" s="104">
        <v>0.4862598180770874</v>
      </c>
      <c r="CH17" s="104">
        <v>0.23018689453601837</v>
      </c>
      <c r="CI17" s="110">
        <v>0.22228962182998657</v>
      </c>
      <c r="CJ17" s="110">
        <v>0.50157660245895386</v>
      </c>
      <c r="CK17" s="110">
        <v>0.27613377571105957</v>
      </c>
      <c r="CL17" s="110">
        <v>0.46877056360244751</v>
      </c>
      <c r="CM17" s="110">
        <v>0.23841069638729095</v>
      </c>
      <c r="CN17" s="110">
        <v>0.29281875491142273</v>
      </c>
      <c r="CO17" s="110">
        <v>7.5165599584579468E-2</v>
      </c>
      <c r="CP17" s="110">
        <v>2.3094188421964645E-2</v>
      </c>
    </row>
    <row r="18" spans="1:94">
      <c r="A18" s="47">
        <v>33</v>
      </c>
      <c r="B18" s="58">
        <v>0.8286956892350873</v>
      </c>
      <c r="C18" s="53">
        <v>0.97076126516799044</v>
      </c>
      <c r="D18" s="53">
        <v>0.98521909996851953</v>
      </c>
      <c r="E18" s="54">
        <v>1.0013367549937719</v>
      </c>
      <c r="F18" s="50">
        <v>1983</v>
      </c>
      <c r="G18" s="39">
        <v>0.19190905987500451</v>
      </c>
      <c r="H18" s="39">
        <v>2.8545125708003025E-2</v>
      </c>
      <c r="I18" s="39">
        <v>0.18076726421713829</v>
      </c>
      <c r="J18" s="39">
        <v>1.8061080238386099E-2</v>
      </c>
      <c r="K18" s="39">
        <v>4.0050813422270789E-3</v>
      </c>
      <c r="L18" s="39">
        <v>1.7620760521483442E-2</v>
      </c>
      <c r="M18" s="39">
        <f t="shared" si="0"/>
        <v>2.162584186371052E-2</v>
      </c>
      <c r="N18" s="39">
        <v>0.42251259200062563</v>
      </c>
      <c r="O18" s="39">
        <v>5.506609977777225E-2</v>
      </c>
      <c r="P18" s="39">
        <v>0.40162311494350433</v>
      </c>
      <c r="Q18" s="39">
        <v>3.3148486451589791E-2</v>
      </c>
      <c r="R18" s="39">
        <v>6.8963621622076445E-3</v>
      </c>
      <c r="S18" s="39">
        <v>3.591072683385832E-2</v>
      </c>
      <c r="T18" s="39">
        <f t="shared" si="1"/>
        <v>4.2807088996065966E-2</v>
      </c>
      <c r="U18" s="73">
        <v>0.21915063940039187</v>
      </c>
      <c r="V18" s="73">
        <v>8.2823390609430808E-2</v>
      </c>
      <c r="W18" s="73">
        <v>0.18606595136225224</v>
      </c>
      <c r="X18" s="73">
        <v>5.0563015901110633E-2</v>
      </c>
      <c r="Y18" s="73">
        <v>4.4820578102817152E-3</v>
      </c>
      <c r="Z18" s="73">
        <v>6.0862998343597208E-2</v>
      </c>
      <c r="AA18" s="39">
        <f t="shared" si="2"/>
        <v>6.5345056153878922E-2</v>
      </c>
      <c r="AB18" s="73">
        <v>4.2063186490525935E-2</v>
      </c>
      <c r="AC18" s="73">
        <v>3.5422646072680218E-2</v>
      </c>
      <c r="AD18" s="73">
        <v>3.0394928529858589E-2</v>
      </c>
      <c r="AE18" s="73">
        <v>1.7509001589187913E-2</v>
      </c>
      <c r="AF18" s="73">
        <v>1.0099050268535395E-3</v>
      </c>
      <c r="AG18" s="73">
        <v>2.8571997592507201E-2</v>
      </c>
      <c r="AH18" s="39">
        <f t="shared" si="3"/>
        <v>2.958190261936074E-2</v>
      </c>
      <c r="AI18" s="73">
        <v>0.1770874559879303</v>
      </c>
      <c r="AJ18" s="73">
        <v>4.7400742769241333E-2</v>
      </c>
      <c r="AK18" s="73">
        <v>0.15567103028297424</v>
      </c>
      <c r="AL18" s="73">
        <v>3.3054012805223465E-2</v>
      </c>
      <c r="AM18" s="73">
        <v>3.4721528645604849E-3</v>
      </c>
      <c r="AN18" s="73">
        <v>3.2291002571582794E-2</v>
      </c>
      <c r="AO18" s="39">
        <f t="shared" si="4"/>
        <v>3.5763155436143279E-2</v>
      </c>
      <c r="AP18" s="38">
        <v>3.4460268914699554E-2</v>
      </c>
      <c r="AQ18" s="39">
        <v>1.9817352294921875E-2</v>
      </c>
      <c r="AR18" s="39">
        <v>2.5074200704693794E-2</v>
      </c>
      <c r="AS18" s="39">
        <v>1.4139372855424881E-2</v>
      </c>
      <c r="AT18" s="39">
        <v>8.2692614523693919E-4</v>
      </c>
      <c r="AU18" s="39">
        <v>1.4237119816243649E-2</v>
      </c>
      <c r="AV18" s="40">
        <f t="shared" si="5"/>
        <v>1.5064045961480588E-2</v>
      </c>
      <c r="AW18" s="38">
        <v>7.6029193820798162E-3</v>
      </c>
      <c r="AX18" s="39">
        <v>1.5605293721225062E-2</v>
      </c>
      <c r="AY18" s="39">
        <v>5.3207278251647949E-3</v>
      </c>
      <c r="AZ18" s="39">
        <v>3.3696290639082748E-3</v>
      </c>
      <c r="BA18" s="39">
        <v>1.8297887252796048E-4</v>
      </c>
      <c r="BB18" s="39">
        <v>1.4334877539261985E-2</v>
      </c>
      <c r="BC18" s="40">
        <f t="shared" si="6"/>
        <v>1.4517856411789945E-2</v>
      </c>
      <c r="BE18" s="78"/>
      <c r="BF18" s="78"/>
      <c r="BG18" s="78"/>
      <c r="BH18" s="78"/>
      <c r="BI18" s="79"/>
      <c r="BY18" s="30">
        <v>1983</v>
      </c>
      <c r="BZ18" s="104">
        <v>0.30435699224472046</v>
      </c>
      <c r="CA18" s="104">
        <v>0.4852810800075531</v>
      </c>
      <c r="CB18" s="104">
        <v>0.21036192774772644</v>
      </c>
      <c r="CC18" s="104">
        <v>6.943097710609436E-2</v>
      </c>
      <c r="CD18" s="104">
        <v>1.6038894653320313E-2</v>
      </c>
      <c r="CE18" s="104">
        <v>3.9500975981354713E-3</v>
      </c>
      <c r="CF18" s="104">
        <v>0.28546249866485596</v>
      </c>
      <c r="CG18" s="104">
        <v>0.49149507284164429</v>
      </c>
      <c r="CH18" s="104">
        <v>0.22304244339466095</v>
      </c>
      <c r="CI18" s="110">
        <v>0.21989187598228455</v>
      </c>
      <c r="CJ18" s="110">
        <v>0.50316059589385986</v>
      </c>
      <c r="CK18" s="110">
        <v>0.2769474983215332</v>
      </c>
      <c r="CL18" s="110">
        <v>0.4754340648651123</v>
      </c>
      <c r="CM18" s="110">
        <v>0.23040932416915894</v>
      </c>
      <c r="CN18" s="110">
        <v>0.29415661096572876</v>
      </c>
      <c r="CO18" s="110">
        <v>7.330070436000824E-2</v>
      </c>
      <c r="CP18" s="110">
        <v>2.1391842514276505E-2</v>
      </c>
    </row>
    <row r="19" spans="1:94">
      <c r="A19" s="47">
        <v>34</v>
      </c>
      <c r="B19" s="58">
        <v>0.85450917687806527</v>
      </c>
      <c r="C19" s="53">
        <v>0.97349456384932853</v>
      </c>
      <c r="D19" s="53">
        <v>0.99578256851146274</v>
      </c>
      <c r="E19" s="54">
        <v>1.0074717133364943</v>
      </c>
      <c r="F19" s="50">
        <v>1984</v>
      </c>
      <c r="G19" s="39">
        <v>0.18707237126850501</v>
      </c>
      <c r="H19" s="39">
        <v>2.9889444650565842E-2</v>
      </c>
      <c r="I19" s="39">
        <v>0.17690087016671896</v>
      </c>
      <c r="J19" s="39">
        <v>1.6725278892411152E-2</v>
      </c>
      <c r="K19" s="39">
        <v>4.9776206614140887E-3</v>
      </c>
      <c r="L19" s="39">
        <v>1.835804675868077E-2</v>
      </c>
      <c r="M19" s="39">
        <f t="shared" si="0"/>
        <v>2.3335667420094859E-2</v>
      </c>
      <c r="N19" s="39">
        <v>0.41818784108201673</v>
      </c>
      <c r="O19" s="39">
        <v>6.0765802344645799E-2</v>
      </c>
      <c r="P19" s="39">
        <v>0.3988797515630722</v>
      </c>
      <c r="Q19" s="39">
        <v>3.1019451573678549E-2</v>
      </c>
      <c r="R19" s="39">
        <v>8.9409341797525924E-3</v>
      </c>
      <c r="S19" s="39">
        <v>4.0113512524237505E-2</v>
      </c>
      <c r="T19" s="39">
        <f t="shared" si="1"/>
        <v>4.9054446703990097E-2</v>
      </c>
      <c r="U19" s="73">
        <v>0.21548199961034259</v>
      </c>
      <c r="V19" s="73">
        <v>8.8602553575403697E-2</v>
      </c>
      <c r="W19" s="73">
        <v>0.18515653209760785</v>
      </c>
      <c r="X19" s="73">
        <v>4.678760949555108E-2</v>
      </c>
      <c r="Y19" s="73">
        <v>5.6861059464289069E-3</v>
      </c>
      <c r="Z19" s="73">
        <v>6.6454303516649937E-2</v>
      </c>
      <c r="AA19" s="39">
        <f t="shared" si="2"/>
        <v>7.2140409463078842E-2</v>
      </c>
      <c r="AB19" s="73">
        <v>4.0650679647228613E-2</v>
      </c>
      <c r="AC19" s="73">
        <v>3.7232983733460227E-2</v>
      </c>
      <c r="AD19" s="73">
        <v>3.0051738489419222E-2</v>
      </c>
      <c r="AE19" s="73">
        <v>1.6042693859353814E-2</v>
      </c>
      <c r="AF19" s="73">
        <v>1.2585643180324253E-3</v>
      </c>
      <c r="AG19" s="73">
        <v>3.0530666288843551E-2</v>
      </c>
      <c r="AH19" s="39">
        <f t="shared" si="3"/>
        <v>3.1789230606875975E-2</v>
      </c>
      <c r="AI19" s="73">
        <v>0.17483131587505341</v>
      </c>
      <c r="AJ19" s="73">
        <v>5.1369570195674896E-2</v>
      </c>
      <c r="AK19" s="73">
        <v>0.15510478615760803</v>
      </c>
      <c r="AL19" s="73">
        <v>3.0744915828108788E-2</v>
      </c>
      <c r="AM19" s="73">
        <v>4.4275415129959583E-3</v>
      </c>
      <c r="AN19" s="73">
        <v>3.5923637449741364E-2</v>
      </c>
      <c r="AO19" s="39">
        <f t="shared" si="4"/>
        <v>4.0351178962737322E-2</v>
      </c>
      <c r="AP19" s="38">
        <v>3.3462218940258026E-2</v>
      </c>
      <c r="AQ19" s="39">
        <v>2.1110810339450836E-2</v>
      </c>
      <c r="AR19" s="39">
        <v>2.4721525609493256E-2</v>
      </c>
      <c r="AS19" s="39">
        <v>1.3283554464578629E-2</v>
      </c>
      <c r="AT19" s="39">
        <v>1.0315274121239781E-3</v>
      </c>
      <c r="AU19" s="39">
        <v>1.5536423772573471E-2</v>
      </c>
      <c r="AV19" s="40">
        <f t="shared" si="5"/>
        <v>1.6567951184697449E-2</v>
      </c>
      <c r="AW19" s="38">
        <v>7.1884593302319636E-3</v>
      </c>
      <c r="AX19" s="39">
        <v>1.6122172835994777E-2</v>
      </c>
      <c r="AY19" s="39">
        <v>5.3302138112485409E-3</v>
      </c>
      <c r="AZ19" s="39">
        <v>2.7591395607528971E-3</v>
      </c>
      <c r="BA19" s="39">
        <v>2.2703691146821296E-4</v>
      </c>
      <c r="BB19" s="39">
        <v>1.4994242136386214E-2</v>
      </c>
      <c r="BC19" s="40">
        <f t="shared" si="6"/>
        <v>1.5221279047854428E-2</v>
      </c>
      <c r="BE19" s="78"/>
      <c r="BF19" s="78"/>
      <c r="BG19" s="78"/>
      <c r="BH19" s="78"/>
      <c r="BI19" s="79"/>
      <c r="BY19" s="30">
        <v>1984</v>
      </c>
      <c r="BZ19" s="104">
        <v>0.30519384145736694</v>
      </c>
      <c r="CA19" s="104">
        <v>0.48592990636825562</v>
      </c>
      <c r="CB19" s="104">
        <v>0.20887625217437744</v>
      </c>
      <c r="CC19" s="104">
        <v>6.9613493978977203E-2</v>
      </c>
      <c r="CD19" s="104">
        <v>1.6211187466979027E-2</v>
      </c>
      <c r="CE19" s="104">
        <v>4.0730312466621399E-3</v>
      </c>
      <c r="CF19" s="104">
        <v>0.28656008839607239</v>
      </c>
      <c r="CG19" s="104">
        <v>0.48724073171615601</v>
      </c>
      <c r="CH19" s="104">
        <v>0.2261991947889328</v>
      </c>
      <c r="CI19" s="110">
        <v>0.2170969694852829</v>
      </c>
      <c r="CJ19" s="110">
        <v>0.5056922435760498</v>
      </c>
      <c r="CK19" s="110">
        <v>0.27721080183982849</v>
      </c>
      <c r="CL19" s="110">
        <v>0.47180241346359253</v>
      </c>
      <c r="CM19" s="110">
        <v>0.23103773593902588</v>
      </c>
      <c r="CN19" s="110">
        <v>0.29715985059738159</v>
      </c>
      <c r="CO19" s="110">
        <v>7.4687153100967407E-2</v>
      </c>
      <c r="CP19" s="110">
        <v>2.2466111928224564E-2</v>
      </c>
    </row>
    <row r="20" spans="1:94">
      <c r="A20" s="47">
        <v>35</v>
      </c>
      <c r="B20" s="58">
        <v>0.87950572334728949</v>
      </c>
      <c r="C20" s="53">
        <v>0.97577069169396735</v>
      </c>
      <c r="D20" s="53">
        <v>1.008081380440879</v>
      </c>
      <c r="E20" s="54">
        <v>1.015224158794209</v>
      </c>
      <c r="F20" s="50">
        <v>1985</v>
      </c>
      <c r="G20" s="39">
        <v>0.18904213058236197</v>
      </c>
      <c r="H20" s="39">
        <v>3.0648837218092962E-2</v>
      </c>
      <c r="I20" s="39">
        <v>0.17996460082940757</v>
      </c>
      <c r="J20" s="39">
        <v>1.5037025109061769E-2</v>
      </c>
      <c r="K20" s="39">
        <v>5.3582798028768922E-3</v>
      </c>
      <c r="L20" s="39">
        <v>1.9331054057391151E-2</v>
      </c>
      <c r="M20" s="39">
        <f t="shared" si="0"/>
        <v>2.4689333860268045E-2</v>
      </c>
      <c r="N20" s="39">
        <v>0.40825835962747098</v>
      </c>
      <c r="O20" s="39">
        <v>6.426971131130188E-2</v>
      </c>
      <c r="P20" s="39">
        <v>0.3904864564538002</v>
      </c>
      <c r="Q20" s="39">
        <v>2.876749314829645E-2</v>
      </c>
      <c r="R20" s="39">
        <v>9.8404051292244835E-3</v>
      </c>
      <c r="S20" s="39">
        <v>4.3433711892039178E-2</v>
      </c>
      <c r="T20" s="39">
        <f t="shared" si="1"/>
        <v>5.327411702126366E-2</v>
      </c>
      <c r="U20" s="73">
        <v>0.21156225308357224</v>
      </c>
      <c r="V20" s="73">
        <v>9.6215968596183046E-2</v>
      </c>
      <c r="W20" s="73">
        <v>0.17980943340808153</v>
      </c>
      <c r="X20" s="73">
        <v>4.9066314307791091E-2</v>
      </c>
      <c r="Y20" s="73">
        <v>6.302019761426924E-3</v>
      </c>
      <c r="Z20" s="73">
        <v>7.2600458696746833E-2</v>
      </c>
      <c r="AA20" s="39">
        <f t="shared" si="2"/>
        <v>7.8902478458173761E-2</v>
      </c>
      <c r="AB20" s="73">
        <v>4.0699700464245661E-2</v>
      </c>
      <c r="AC20" s="73">
        <v>3.9892145330410883E-2</v>
      </c>
      <c r="AD20" s="73">
        <v>2.872921247035265E-2</v>
      </c>
      <c r="AE20" s="73">
        <v>1.8086140061809031E-2</v>
      </c>
      <c r="AF20" s="73">
        <v>1.4000729495077632E-3</v>
      </c>
      <c r="AG20" s="73">
        <v>3.2376419556295263E-2</v>
      </c>
      <c r="AH20" s="39">
        <f t="shared" si="3"/>
        <v>3.377649250580303E-2</v>
      </c>
      <c r="AI20" s="73">
        <v>0.17086255550384521</v>
      </c>
      <c r="AJ20" s="73">
        <v>5.63238225877285E-2</v>
      </c>
      <c r="AK20" s="73">
        <v>0.15108022093772888</v>
      </c>
      <c r="AL20" s="73">
        <v>3.0980173498392105E-2</v>
      </c>
      <c r="AM20" s="73">
        <v>4.9019469879567623E-3</v>
      </c>
      <c r="AN20" s="73">
        <v>4.0224038064479828E-2</v>
      </c>
      <c r="AO20" s="39">
        <f t="shared" si="4"/>
        <v>4.512598505243659E-2</v>
      </c>
      <c r="AP20" s="38">
        <v>3.336000069975853E-2</v>
      </c>
      <c r="AQ20" s="39">
        <v>2.2535340860486031E-2</v>
      </c>
      <c r="AR20" s="39">
        <v>2.371683344244957E-2</v>
      </c>
      <c r="AS20" s="39">
        <v>1.4648793265223503E-2</v>
      </c>
      <c r="AT20" s="39">
        <v>1.1371396249160171E-3</v>
      </c>
      <c r="AU20" s="39">
        <v>1.6392573714256287E-2</v>
      </c>
      <c r="AV20" s="40">
        <f t="shared" si="5"/>
        <v>1.7529713339172304E-2</v>
      </c>
      <c r="AW20" s="38">
        <v>7.3397007845292942E-3</v>
      </c>
      <c r="AX20" s="39">
        <v>1.735680393392567E-2</v>
      </c>
      <c r="AY20" s="39">
        <v>5.0123780965805054E-3</v>
      </c>
      <c r="AZ20" s="39">
        <v>3.437346875740396E-3</v>
      </c>
      <c r="BA20" s="39">
        <v>2.6293332115212017E-4</v>
      </c>
      <c r="BB20" s="39">
        <v>1.5983846187639258E-2</v>
      </c>
      <c r="BC20" s="40">
        <f t="shared" si="6"/>
        <v>1.6246779508791376E-2</v>
      </c>
      <c r="BE20" s="78"/>
      <c r="BF20" s="78"/>
      <c r="BG20" s="78"/>
      <c r="BH20" s="78"/>
      <c r="BI20" s="79"/>
      <c r="BY20" s="30">
        <v>1985</v>
      </c>
      <c r="BZ20" s="104">
        <v>0.30939561128616333</v>
      </c>
      <c r="CA20" s="104">
        <v>0.486430823802948</v>
      </c>
      <c r="CB20" s="104">
        <v>0.20417356491088867</v>
      </c>
      <c r="CC20" s="104">
        <v>7.1295462548732758E-2</v>
      </c>
      <c r="CD20" s="104">
        <v>1.6681315377354622E-2</v>
      </c>
      <c r="CE20" s="104">
        <v>4.1734604164958E-3</v>
      </c>
      <c r="CF20" s="104">
        <v>0.28862452507019043</v>
      </c>
      <c r="CG20" s="104">
        <v>0.48655053973197937</v>
      </c>
      <c r="CH20" s="104">
        <v>0.2248249351978302</v>
      </c>
      <c r="CI20" s="110">
        <v>0.22192806005477905</v>
      </c>
      <c r="CJ20" s="110">
        <v>0.5004199743270874</v>
      </c>
      <c r="CK20" s="110">
        <v>0.27765199542045593</v>
      </c>
      <c r="CL20" s="110">
        <v>0.46958160400390625</v>
      </c>
      <c r="CM20" s="110">
        <v>0.22763703763484955</v>
      </c>
      <c r="CN20" s="110">
        <v>0.30278134346008301</v>
      </c>
      <c r="CO20" s="110">
        <v>7.7373906970024109E-2</v>
      </c>
      <c r="CP20" s="110">
        <v>2.378484420478344E-2</v>
      </c>
    </row>
    <row r="21" spans="1:94">
      <c r="A21" s="47">
        <v>36</v>
      </c>
      <c r="B21" s="58">
        <v>0.90329746333299066</v>
      </c>
      <c r="C21" s="53">
        <v>0.97760668061217748</v>
      </c>
      <c r="D21" s="53">
        <v>1.0179743987866863</v>
      </c>
      <c r="E21" s="54">
        <v>1.0253961860114478</v>
      </c>
      <c r="F21" s="50">
        <v>1986</v>
      </c>
      <c r="G21" s="39">
        <v>0.18885231816276254</v>
      </c>
      <c r="H21" s="39">
        <v>3.1298615635109821E-2</v>
      </c>
      <c r="I21" s="39">
        <v>0.18094771821051836</v>
      </c>
      <c r="J21" s="39">
        <v>1.3197837070415781E-2</v>
      </c>
      <c r="K21" s="39">
        <v>5.9734804676462652E-3</v>
      </c>
      <c r="L21" s="39">
        <v>2.0031904138801945E-2</v>
      </c>
      <c r="M21" s="39">
        <f t="shared" si="0"/>
        <v>2.6005384606448211E-2</v>
      </c>
      <c r="N21" s="39">
        <v>0.39440435524467876</v>
      </c>
      <c r="O21" s="39">
        <v>6.9742542019230191E-2</v>
      </c>
      <c r="P21" s="39">
        <v>0.37835583835840225</v>
      </c>
      <c r="Q21" s="39">
        <v>2.6179617297449533E-2</v>
      </c>
      <c r="R21" s="39">
        <v>1.1219924423975932E-2</v>
      </c>
      <c r="S21" s="39">
        <v>4.8391521037275634E-2</v>
      </c>
      <c r="T21" s="39">
        <f t="shared" si="1"/>
        <v>5.9611445461251564E-2</v>
      </c>
      <c r="U21" s="73">
        <v>0.20530333032974352</v>
      </c>
      <c r="V21" s="73">
        <v>0.11039464696584209</v>
      </c>
      <c r="W21" s="73">
        <v>0.17268244875594974</v>
      </c>
      <c r="X21" s="73">
        <v>5.0468910635403708E-2</v>
      </c>
      <c r="Y21" s="73">
        <v>7.23517975693036E-3</v>
      </c>
      <c r="Z21" s="73">
        <v>8.5311431511116254E-2</v>
      </c>
      <c r="AA21" s="39">
        <f t="shared" si="2"/>
        <v>9.2546611268046614E-2</v>
      </c>
      <c r="AB21" s="73">
        <v>4.0209887165845004E-2</v>
      </c>
      <c r="AC21" s="73">
        <v>4.5834243462981254E-2</v>
      </c>
      <c r="AD21" s="73">
        <v>2.7123629581183195E-2</v>
      </c>
      <c r="AE21" s="73">
        <v>1.9746408839727954E-2</v>
      </c>
      <c r="AF21" s="73">
        <v>1.613212453434014E-3</v>
      </c>
      <c r="AG21" s="73">
        <v>3.756087978964999E-2</v>
      </c>
      <c r="AH21" s="39">
        <f t="shared" si="3"/>
        <v>3.9174092243084005E-2</v>
      </c>
      <c r="AI21" s="73">
        <v>0.16509343683719635</v>
      </c>
      <c r="AJ21" s="73">
        <v>6.4560405910015106E-2</v>
      </c>
      <c r="AK21" s="73">
        <v>0.14555881917476654</v>
      </c>
      <c r="AL21" s="73">
        <v>3.0722502619028091E-2</v>
      </c>
      <c r="AM21" s="73">
        <v>5.6219673715531826E-3</v>
      </c>
      <c r="AN21" s="73">
        <v>4.7750551253557205E-2</v>
      </c>
      <c r="AO21" s="39">
        <f t="shared" si="4"/>
        <v>5.3372518625110388E-2</v>
      </c>
      <c r="AP21" s="38">
        <v>3.2829035073518753E-2</v>
      </c>
      <c r="AQ21" s="39">
        <v>2.5398772209882736E-2</v>
      </c>
      <c r="AR21" s="39">
        <v>2.2478535771369934E-2</v>
      </c>
      <c r="AS21" s="39">
        <v>1.5718257054686546E-2</v>
      </c>
      <c r="AT21" s="39">
        <v>1.2986365472897887E-3</v>
      </c>
      <c r="AU21" s="39">
        <v>1.8732376396656036E-2</v>
      </c>
      <c r="AV21" s="40">
        <f t="shared" si="5"/>
        <v>2.0031012943945825E-2</v>
      </c>
      <c r="AW21" s="38">
        <v>7.3808533687358541E-3</v>
      </c>
      <c r="AX21" s="39">
        <v>2.0435470489150731E-2</v>
      </c>
      <c r="AY21" s="39">
        <v>4.6450928784906864E-3</v>
      </c>
      <c r="AZ21" s="39">
        <v>4.0281515041742351E-3</v>
      </c>
      <c r="BA21" s="39">
        <v>3.1457586014688822E-4</v>
      </c>
      <c r="BB21" s="39">
        <v>1.8828503486303591E-2</v>
      </c>
      <c r="BC21" s="40">
        <f t="shared" si="6"/>
        <v>1.914307934645048E-2</v>
      </c>
      <c r="BE21" s="78"/>
      <c r="BF21" s="78"/>
      <c r="BG21" s="78"/>
      <c r="BH21" s="78"/>
      <c r="BI21" s="79"/>
      <c r="BY21" s="30">
        <v>1986</v>
      </c>
      <c r="BZ21" s="104">
        <v>0.31328383088111877</v>
      </c>
      <c r="CA21" s="104">
        <v>0.48428186774253845</v>
      </c>
      <c r="CB21" s="104">
        <v>0.20243430137634277</v>
      </c>
      <c r="CC21" s="104">
        <v>7.3653034865856171E-2</v>
      </c>
      <c r="CD21" s="104">
        <v>1.7694545909762383E-2</v>
      </c>
      <c r="CE21" s="104">
        <v>4.5497328974306583E-3</v>
      </c>
      <c r="CF21" s="104">
        <v>0.29141417145729065</v>
      </c>
      <c r="CG21" s="104">
        <v>0.48446482419967651</v>
      </c>
      <c r="CH21" s="104">
        <v>0.22412100434303284</v>
      </c>
      <c r="CI21" s="110">
        <v>0.2267267256975174</v>
      </c>
      <c r="CJ21" s="110">
        <v>0.49529573321342468</v>
      </c>
      <c r="CK21" s="110">
        <v>0.27797755599021912</v>
      </c>
      <c r="CL21" s="110">
        <v>0.46452814340591431</v>
      </c>
      <c r="CM21" s="110">
        <v>0.22337007522583008</v>
      </c>
      <c r="CN21" s="110">
        <v>0.31210178136825562</v>
      </c>
      <c r="CO21" s="110">
        <v>8.2470163702964783E-2</v>
      </c>
      <c r="CP21" s="110">
        <v>2.6543490588665009E-2</v>
      </c>
    </row>
    <row r="22" spans="1:94">
      <c r="A22" s="47">
        <v>37</v>
      </c>
      <c r="B22" s="58">
        <v>0.92645298483905347</v>
      </c>
      <c r="C22" s="53">
        <v>0.98014420868597485</v>
      </c>
      <c r="D22" s="53">
        <v>1.0262096269748875</v>
      </c>
      <c r="E22" s="54">
        <v>1.0350727568054494</v>
      </c>
      <c r="F22" s="50">
        <v>1987</v>
      </c>
      <c r="G22" s="39">
        <v>0.19081216729342454</v>
      </c>
      <c r="H22" s="39">
        <v>3.077913473076082E-2</v>
      </c>
      <c r="I22" s="39">
        <v>0.18423345917835832</v>
      </c>
      <c r="J22" s="39">
        <v>1.1182430723775174E-2</v>
      </c>
      <c r="K22" s="39">
        <v>7.1798114267602525E-3</v>
      </c>
      <c r="L22" s="39">
        <v>1.8995596240152374E-2</v>
      </c>
      <c r="M22" s="39">
        <f t="shared" si="0"/>
        <v>2.6175407666912627E-2</v>
      </c>
      <c r="N22" s="39">
        <v>0.38565865464399884</v>
      </c>
      <c r="O22" s="39">
        <v>7.1395956755244044E-2</v>
      </c>
      <c r="P22" s="39">
        <v>0.37170892208814621</v>
      </c>
      <c r="Q22" s="39">
        <v>2.3143672798166072E-2</v>
      </c>
      <c r="R22" s="39">
        <v>1.3797640077981566E-2</v>
      </c>
      <c r="S22" s="39">
        <v>4.8404383180979615E-2</v>
      </c>
      <c r="T22" s="39">
        <f t="shared" si="1"/>
        <v>6.2202023258961181E-2</v>
      </c>
      <c r="U22" s="73">
        <v>0.20035960406105641</v>
      </c>
      <c r="V22" s="73">
        <v>0.12099123318349055</v>
      </c>
      <c r="W22" s="73">
        <v>0.16806420916691422</v>
      </c>
      <c r="X22" s="73">
        <v>5.0408684927385136E-2</v>
      </c>
      <c r="Y22" s="73">
        <v>8.9580944684074775E-3</v>
      </c>
      <c r="Z22" s="73">
        <v>9.3919843037244072E-2</v>
      </c>
      <c r="AA22" s="39">
        <f t="shared" si="2"/>
        <v>0.10287793750565155</v>
      </c>
      <c r="AB22" s="73">
        <v>3.9562553359097377E-2</v>
      </c>
      <c r="AC22" s="73">
        <v>5.1452290077272103E-2</v>
      </c>
      <c r="AD22" s="73">
        <v>2.5914917234331369E-2</v>
      </c>
      <c r="AE22" s="73">
        <v>2.0728110158986072E-2</v>
      </c>
      <c r="AF22" s="73">
        <v>2.0044329394424652E-3</v>
      </c>
      <c r="AG22" s="73">
        <v>4.2367383407674458E-2</v>
      </c>
      <c r="AH22" s="39">
        <f t="shared" si="3"/>
        <v>4.4371816347116927E-2</v>
      </c>
      <c r="AI22" s="73">
        <v>0.16079704463481903</v>
      </c>
      <c r="AJ22" s="73">
        <v>6.9538943469524384E-2</v>
      </c>
      <c r="AK22" s="73">
        <v>0.14214929938316345</v>
      </c>
      <c r="AL22" s="73">
        <v>2.9680574312806129E-2</v>
      </c>
      <c r="AM22" s="73">
        <v>6.9536613300442696E-3</v>
      </c>
      <c r="AN22" s="73">
        <v>5.1552459597587585E-2</v>
      </c>
      <c r="AO22" s="39">
        <f t="shared" si="4"/>
        <v>5.8506120927631855E-2</v>
      </c>
      <c r="AP22" s="38">
        <v>3.2205395400524139E-2</v>
      </c>
      <c r="AQ22" s="39">
        <v>2.7432285249233246E-2</v>
      </c>
      <c r="AR22" s="39">
        <v>2.1568808704614639E-2</v>
      </c>
      <c r="AS22" s="39">
        <v>1.6271667554974556E-2</v>
      </c>
      <c r="AT22" s="39">
        <v>1.5995338326320052E-3</v>
      </c>
      <c r="AU22" s="39">
        <v>2.019767090678215E-2</v>
      </c>
      <c r="AV22" s="40">
        <f t="shared" si="5"/>
        <v>2.1797204739414155E-2</v>
      </c>
      <c r="AW22" s="38">
        <v>7.3571561863115002E-3</v>
      </c>
      <c r="AX22" s="39">
        <v>2.4020005690625817E-2</v>
      </c>
      <c r="AY22" s="39">
        <v>4.3461094610393047E-3</v>
      </c>
      <c r="AZ22" s="39">
        <v>4.4564421374364118E-3</v>
      </c>
      <c r="BA22" s="39">
        <v>4.0489910617144865E-4</v>
      </c>
      <c r="BB22" s="39">
        <v>2.2169711593958991E-2</v>
      </c>
      <c r="BC22" s="40">
        <f t="shared" si="6"/>
        <v>2.2574610700130442E-2</v>
      </c>
      <c r="BE22" s="78"/>
      <c r="BF22" s="78"/>
      <c r="BG22" s="78"/>
      <c r="BH22" s="78"/>
      <c r="BI22" s="79"/>
      <c r="BY22" s="30">
        <v>1987</v>
      </c>
      <c r="BZ22" s="104">
        <v>0.31793150305747986</v>
      </c>
      <c r="CA22" s="104">
        <v>0.48225688934326172</v>
      </c>
      <c r="CB22" s="104">
        <v>0.19981160759925842</v>
      </c>
      <c r="CC22" s="104">
        <v>7.7014736831188202E-2</v>
      </c>
      <c r="CD22" s="104">
        <v>1.9514231011271477E-2</v>
      </c>
      <c r="CE22" s="104">
        <v>5.3523215465247631E-3</v>
      </c>
      <c r="CF22" s="104">
        <v>0.29386264085769653</v>
      </c>
      <c r="CG22" s="104">
        <v>0.48179739713668823</v>
      </c>
      <c r="CH22" s="104">
        <v>0.22433994710445404</v>
      </c>
      <c r="CI22" s="110">
        <v>0.23152020573616028</v>
      </c>
      <c r="CJ22" s="110">
        <v>0.49096965789794922</v>
      </c>
      <c r="CK22" s="110">
        <v>0.27751010656356812</v>
      </c>
      <c r="CL22" s="110">
        <v>0.45838150382041931</v>
      </c>
      <c r="CM22" s="110">
        <v>0.22069907188415527</v>
      </c>
      <c r="CN22" s="110">
        <v>0.32091942429542542</v>
      </c>
      <c r="CO22" s="110">
        <v>9.019150584936142E-2</v>
      </c>
      <c r="CP22" s="110">
        <v>3.222627192735672E-2</v>
      </c>
    </row>
    <row r="23" spans="1:94">
      <c r="A23" s="47">
        <v>38</v>
      </c>
      <c r="B23" s="58">
        <v>0.94429468739659128</v>
      </c>
      <c r="C23" s="53">
        <v>0.98199888257986412</v>
      </c>
      <c r="D23" s="53">
        <v>1.0335439115100216</v>
      </c>
      <c r="E23" s="54">
        <v>1.0425153700483871</v>
      </c>
      <c r="F23" s="50">
        <v>1988</v>
      </c>
      <c r="G23" s="39">
        <v>0.19221243908292338</v>
      </c>
      <c r="H23" s="39">
        <v>3.2089465050916754E-2</v>
      </c>
      <c r="I23" s="39">
        <v>0.18677548365667462</v>
      </c>
      <c r="J23" s="39">
        <v>9.4081495329634071E-3</v>
      </c>
      <c r="K23" s="39">
        <v>7.2118165892106432E-3</v>
      </c>
      <c r="L23" s="39">
        <v>2.0906455661086717E-2</v>
      </c>
      <c r="M23" s="39">
        <f t="shared" si="0"/>
        <v>2.8118272250297359E-2</v>
      </c>
      <c r="N23" s="39">
        <v>0.37632575766868975</v>
      </c>
      <c r="O23" s="39">
        <v>7.6179135478637722E-2</v>
      </c>
      <c r="P23" s="39">
        <v>0.36417060345411301</v>
      </c>
      <c r="Q23" s="39">
        <v>2.0491467162347593E-2</v>
      </c>
      <c r="R23" s="39">
        <v>1.4184906593606448E-2</v>
      </c>
      <c r="S23" s="39">
        <v>5.3657914387552325E-2</v>
      </c>
      <c r="T23" s="39">
        <f t="shared" si="1"/>
        <v>6.7842820981158777E-2</v>
      </c>
      <c r="U23" s="73">
        <v>0.19524372799496342</v>
      </c>
      <c r="V23" s="73">
        <v>0.12794950212785461</v>
      </c>
      <c r="W23" s="73">
        <v>0.16311847930774093</v>
      </c>
      <c r="X23" s="73">
        <v>5.0496177950174075E-2</v>
      </c>
      <c r="Y23" s="73">
        <v>9.271467276398682E-3</v>
      </c>
      <c r="Z23" s="73">
        <v>0.10030709715599326</v>
      </c>
      <c r="AA23" s="39">
        <f t="shared" si="2"/>
        <v>0.10957856443239194</v>
      </c>
      <c r="AB23" s="73">
        <v>3.8834205342937286E-2</v>
      </c>
      <c r="AC23" s="73">
        <v>5.2451610339414673E-2</v>
      </c>
      <c r="AD23" s="73">
        <v>2.4644171353429556E-2</v>
      </c>
      <c r="AE23" s="73">
        <v>2.1663209689280587E-2</v>
      </c>
      <c r="AF23" s="73">
        <v>2.0817169602047807E-3</v>
      </c>
      <c r="AG23" s="73">
        <v>4.2896716237897883E-2</v>
      </c>
      <c r="AH23" s="39">
        <f t="shared" si="3"/>
        <v>4.4978433198102664E-2</v>
      </c>
      <c r="AI23" s="73">
        <v>0.15640951693058014</v>
      </c>
      <c r="AJ23" s="73">
        <v>7.5497895479202271E-2</v>
      </c>
      <c r="AK23" s="73">
        <v>0.13847431540489197</v>
      </c>
      <c r="AL23" s="73">
        <v>2.8832968324422836E-2</v>
      </c>
      <c r="AM23" s="73">
        <v>7.1897502057254314E-3</v>
      </c>
      <c r="AN23" s="73">
        <v>5.7410381734371185E-2</v>
      </c>
      <c r="AO23" s="39">
        <f t="shared" si="4"/>
        <v>6.4600131940096617E-2</v>
      </c>
      <c r="AP23" s="38">
        <v>3.1536098569631577E-2</v>
      </c>
      <c r="AQ23" s="39">
        <v>2.8086507692933083E-2</v>
      </c>
      <c r="AR23" s="39">
        <v>2.060987800359726E-2</v>
      </c>
      <c r="AS23" s="39">
        <v>1.681186817586422E-2</v>
      </c>
      <c r="AT23" s="39">
        <v>1.6470247646793723E-3</v>
      </c>
      <c r="AU23" s="39">
        <v>2.0553836598992348E-2</v>
      </c>
      <c r="AV23" s="40">
        <f t="shared" si="5"/>
        <v>2.220086136367172E-2</v>
      </c>
      <c r="AW23" s="38">
        <v>7.2981051211476397E-3</v>
      </c>
      <c r="AX23" s="39">
        <v>2.4365102224634019E-2</v>
      </c>
      <c r="AY23" s="39">
        <v>4.034294281154871E-3</v>
      </c>
      <c r="AZ23" s="39">
        <v>4.8513415372138857E-3</v>
      </c>
      <c r="BA23" s="39">
        <v>4.3469224665374173E-4</v>
      </c>
      <c r="BB23" s="39">
        <v>2.234287894453334E-2</v>
      </c>
      <c r="BC23" s="40">
        <f t="shared" si="6"/>
        <v>2.2777571191187083E-2</v>
      </c>
      <c r="BE23" s="78"/>
      <c r="BF23" s="78"/>
      <c r="BG23" s="78"/>
      <c r="BH23" s="78"/>
      <c r="BI23" s="79"/>
      <c r="BY23" s="30">
        <v>1988</v>
      </c>
      <c r="BZ23" s="104">
        <v>0.31803137063980103</v>
      </c>
      <c r="CA23" s="104">
        <v>0.48322564363479614</v>
      </c>
      <c r="CB23" s="104">
        <v>0.19874297082424164</v>
      </c>
      <c r="CC23" s="104">
        <v>7.6928086578845978E-2</v>
      </c>
      <c r="CD23" s="104">
        <v>2.1455220878124237E-2</v>
      </c>
      <c r="CE23" s="104">
        <v>7.5284005142748356E-3</v>
      </c>
      <c r="CF23" s="104">
        <v>0.29423096776008606</v>
      </c>
      <c r="CG23" s="104">
        <v>0.48236721754074097</v>
      </c>
      <c r="CH23" s="104">
        <v>0.22340181469917297</v>
      </c>
      <c r="CI23" s="110">
        <v>0.23642176389694214</v>
      </c>
      <c r="CJ23" s="110">
        <v>0.48654463887214661</v>
      </c>
      <c r="CK23" s="110">
        <v>0.27703362703323364</v>
      </c>
      <c r="CL23" s="110">
        <v>0.45776152610778809</v>
      </c>
      <c r="CM23" s="110">
        <v>0.21662038564682007</v>
      </c>
      <c r="CN23" s="110">
        <v>0.32561808824539185</v>
      </c>
      <c r="CO23" s="110">
        <v>9.1550417244434357E-2</v>
      </c>
      <c r="CP23" s="110">
        <v>3.4813430160284042E-2</v>
      </c>
    </row>
    <row r="24" spans="1:94">
      <c r="A24" s="47">
        <v>39</v>
      </c>
      <c r="B24" s="58">
        <v>0.95807855138323528</v>
      </c>
      <c r="C24" s="53">
        <v>0.98371386895743251</v>
      </c>
      <c r="D24" s="53">
        <v>1.0419049148981478</v>
      </c>
      <c r="E24" s="54">
        <v>1.0482545000335071</v>
      </c>
      <c r="F24" s="50">
        <v>1989</v>
      </c>
      <c r="G24" s="39">
        <v>0.18862105893540787</v>
      </c>
      <c r="H24" s="39">
        <v>3.1689107606654394E-2</v>
      </c>
      <c r="I24" s="39">
        <v>0.18271018099039793</v>
      </c>
      <c r="J24" s="39">
        <v>1.0155649108646459E-2</v>
      </c>
      <c r="K24" s="39">
        <v>6.3096302456425325E-3</v>
      </c>
      <c r="L24" s="39">
        <v>2.1134709267630267E-2</v>
      </c>
      <c r="M24" s="39">
        <f t="shared" si="0"/>
        <v>2.7444339513272797E-2</v>
      </c>
      <c r="N24" s="39">
        <v>0.37028665142067907</v>
      </c>
      <c r="O24" s="39">
        <v>8.1998514203227249E-2</v>
      </c>
      <c r="P24" s="39">
        <v>0.3562583327293396</v>
      </c>
      <c r="Q24" s="39">
        <v>2.3367821653404609E-2</v>
      </c>
      <c r="R24" s="39">
        <v>1.2896749018758303E-2</v>
      </c>
      <c r="S24" s="39">
        <v>5.9762260898771707E-2</v>
      </c>
      <c r="T24" s="39">
        <f t="shared" si="1"/>
        <v>7.2659009917530007E-2</v>
      </c>
      <c r="U24" s="73">
        <v>0.19213411674876146</v>
      </c>
      <c r="V24" s="73">
        <v>0.13527197680921518</v>
      </c>
      <c r="W24" s="73">
        <v>0.15917825349606574</v>
      </c>
      <c r="X24" s="73">
        <v>5.1520352318862456E-2</v>
      </c>
      <c r="Y24" s="73">
        <v>8.3735071742762086E-3</v>
      </c>
      <c r="Z24" s="73">
        <v>0.10833397587734507</v>
      </c>
      <c r="AA24" s="39">
        <f t="shared" si="2"/>
        <v>0.11670748305162128</v>
      </c>
      <c r="AB24" s="73">
        <v>3.769241551598846E-2</v>
      </c>
      <c r="AC24" s="73">
        <v>5.7086564109985159E-2</v>
      </c>
      <c r="AD24" s="73">
        <v>2.4056922877207398E-2</v>
      </c>
      <c r="AE24" s="73">
        <v>2.0706283380330627E-2</v>
      </c>
      <c r="AF24" s="73">
        <v>1.8526280380255268E-3</v>
      </c>
      <c r="AG24" s="73">
        <v>4.816314407340179E-2</v>
      </c>
      <c r="AH24" s="39">
        <f t="shared" si="3"/>
        <v>5.0015772111427319E-2</v>
      </c>
      <c r="AI24" s="73">
        <v>0.15444169938564301</v>
      </c>
      <c r="AJ24" s="73">
        <v>7.8185409307479858E-2</v>
      </c>
      <c r="AK24" s="73">
        <v>0.13512133061885834</v>
      </c>
      <c r="AL24" s="73">
        <v>3.0814068391919136E-2</v>
      </c>
      <c r="AM24" s="73">
        <v>6.5208789892494678E-3</v>
      </c>
      <c r="AN24" s="73">
        <v>6.0170833021402359E-2</v>
      </c>
      <c r="AO24" s="39">
        <f t="shared" si="4"/>
        <v>6.6691712010651827E-2</v>
      </c>
      <c r="AP24" s="38">
        <v>3.0764117836952209E-2</v>
      </c>
      <c r="AQ24" s="39">
        <v>2.9177628457546234E-2</v>
      </c>
      <c r="AR24" s="39">
        <v>2.0153583958745003E-2</v>
      </c>
      <c r="AS24" s="39">
        <v>1.6227230429649353E-2</v>
      </c>
      <c r="AT24" s="39">
        <v>1.4705426292493939E-3</v>
      </c>
      <c r="AU24" s="39">
        <v>2.2090388461947441E-2</v>
      </c>
      <c r="AV24" s="40">
        <f t="shared" si="5"/>
        <v>2.3560931091196835E-2</v>
      </c>
      <c r="AW24" s="38">
        <v>6.9282981020664398E-3</v>
      </c>
      <c r="AX24" s="39">
        <v>2.7908936306164173E-2</v>
      </c>
      <c r="AY24" s="39">
        <v>3.9033389184623957E-3</v>
      </c>
      <c r="AZ24" s="39">
        <v>4.4790535908129283E-3</v>
      </c>
      <c r="BA24" s="39">
        <v>3.8208540939587934E-4</v>
      </c>
      <c r="BB24" s="39">
        <v>2.6072756398000718E-2</v>
      </c>
      <c r="BC24" s="40">
        <f t="shared" si="6"/>
        <v>2.6454841807396597E-2</v>
      </c>
      <c r="BE24" s="78"/>
      <c r="BF24" s="78"/>
      <c r="BG24" s="78"/>
      <c r="BH24" s="78"/>
      <c r="BI24" s="79"/>
      <c r="BY24" s="30">
        <v>1989</v>
      </c>
      <c r="BZ24" s="104">
        <v>0.32521829009056091</v>
      </c>
      <c r="CA24" s="104">
        <v>0.47921890020370483</v>
      </c>
      <c r="CB24" s="104">
        <v>0.19556279480457306</v>
      </c>
      <c r="CC24" s="104">
        <v>8.1496372818946838E-2</v>
      </c>
      <c r="CD24" s="104">
        <v>2.1798968315124512E-2</v>
      </c>
      <c r="CE24" s="104">
        <v>6.3737435266375542E-3</v>
      </c>
      <c r="CF24" s="104">
        <v>0.29956901073455811</v>
      </c>
      <c r="CG24" s="104">
        <v>0.47922897338867188</v>
      </c>
      <c r="CH24" s="104">
        <v>0.22120203077793121</v>
      </c>
      <c r="CI24" s="110">
        <v>0.23557655513286591</v>
      </c>
      <c r="CJ24" s="110">
        <v>0.48615372180938721</v>
      </c>
      <c r="CK24" s="110">
        <v>0.27826973795890808</v>
      </c>
      <c r="CL24" s="110">
        <v>0.45875614881515503</v>
      </c>
      <c r="CM24" s="110">
        <v>0.21361200511455536</v>
      </c>
      <c r="CN24" s="110">
        <v>0.32763183116912842</v>
      </c>
      <c r="CO24" s="110">
        <v>9.5200084149837494E-2</v>
      </c>
      <c r="CP24" s="110">
        <v>3.5694994032382965E-2</v>
      </c>
    </row>
    <row r="25" spans="1:94">
      <c r="A25" s="47">
        <v>40</v>
      </c>
      <c r="B25" s="58">
        <v>0.96732877101887083</v>
      </c>
      <c r="C25" s="53">
        <v>0.98332128202013058</v>
      </c>
      <c r="D25" s="53">
        <v>1.0481464744925229</v>
      </c>
      <c r="E25" s="54">
        <v>1.0541529146755357</v>
      </c>
      <c r="F25" s="50">
        <v>1990</v>
      </c>
      <c r="G25" s="39">
        <v>0.19025405903736423</v>
      </c>
      <c r="H25" s="39">
        <v>2.9825253860737498E-2</v>
      </c>
      <c r="I25" s="39">
        <v>0.18427459709346294</v>
      </c>
      <c r="J25" s="39">
        <v>1.0268561038908653E-2</v>
      </c>
      <c r="K25" s="39">
        <v>5.8254109152120282E-3</v>
      </c>
      <c r="L25" s="39">
        <v>1.9710746174124476E-2</v>
      </c>
      <c r="M25" s="39">
        <f t="shared" si="0"/>
        <v>2.5536157089336504E-2</v>
      </c>
      <c r="N25" s="39">
        <v>0.37398287136289476</v>
      </c>
      <c r="O25" s="39">
        <v>8.3193887756273982E-2</v>
      </c>
      <c r="P25" s="39">
        <v>0.35900333523750305</v>
      </c>
      <c r="Q25" s="39">
        <v>2.4833194453372835E-2</v>
      </c>
      <c r="R25" s="39">
        <v>1.2381774309907632E-2</v>
      </c>
      <c r="S25" s="39">
        <v>6.0958457352449716E-2</v>
      </c>
      <c r="T25" s="39">
        <f t="shared" si="1"/>
        <v>7.3340231662357341E-2</v>
      </c>
      <c r="U25" s="73">
        <v>0.19126744821445024</v>
      </c>
      <c r="V25" s="73">
        <v>0.13147647741086343</v>
      </c>
      <c r="W25" s="73">
        <v>0.1598379029892385</v>
      </c>
      <c r="X25" s="73">
        <v>4.9146603151112689E-2</v>
      </c>
      <c r="Y25" s="73">
        <v>7.9865433651258536E-3</v>
      </c>
      <c r="Z25" s="73">
        <v>0.10577288425166761</v>
      </c>
      <c r="AA25" s="39">
        <f t="shared" si="2"/>
        <v>0.11375942761679347</v>
      </c>
      <c r="AB25" s="73">
        <v>3.624845735256553E-2</v>
      </c>
      <c r="AC25" s="73">
        <v>5.6494129092578317E-2</v>
      </c>
      <c r="AD25" s="73">
        <v>2.4190755095332861E-2</v>
      </c>
      <c r="AE25" s="73">
        <v>1.83113905340055E-2</v>
      </c>
      <c r="AF25" s="73">
        <v>1.7410356957656534E-3</v>
      </c>
      <c r="AG25" s="73">
        <v>4.8499404062092466E-2</v>
      </c>
      <c r="AH25" s="39">
        <f t="shared" si="3"/>
        <v>5.0240439757858121E-2</v>
      </c>
      <c r="AI25" s="73">
        <v>0.15501898527145386</v>
      </c>
      <c r="AJ25" s="73">
        <v>7.4982345104217529E-2</v>
      </c>
      <c r="AK25" s="73">
        <v>0.13564714789390564</v>
      </c>
      <c r="AL25" s="73">
        <v>3.0835213139653206E-2</v>
      </c>
      <c r="AM25" s="73">
        <v>6.2455078586935997E-3</v>
      </c>
      <c r="AN25" s="73">
        <v>5.7273481041193008E-2</v>
      </c>
      <c r="AO25" s="39">
        <f t="shared" si="4"/>
        <v>6.3518988899886608E-2</v>
      </c>
      <c r="AP25" s="38">
        <v>2.9800064861774445E-2</v>
      </c>
      <c r="AQ25" s="39">
        <v>2.7768446132540703E-2</v>
      </c>
      <c r="AR25" s="39">
        <v>2.0295269787311554E-2</v>
      </c>
      <c r="AS25" s="39">
        <v>1.4525052160024643E-2</v>
      </c>
      <c r="AT25" s="39">
        <v>1.3865424552932382E-3</v>
      </c>
      <c r="AU25" s="39">
        <v>2.1361647173762321E-2</v>
      </c>
      <c r="AV25" s="40">
        <f t="shared" si="5"/>
        <v>2.274818962905556E-2</v>
      </c>
      <c r="AW25" s="38">
        <v>6.4483925853658607E-3</v>
      </c>
      <c r="AX25" s="39">
        <v>2.8725682947906079E-2</v>
      </c>
      <c r="AY25" s="39">
        <v>3.8954862393438816E-3</v>
      </c>
      <c r="AZ25" s="39">
        <v>3.7863383069680523E-3</v>
      </c>
      <c r="BA25" s="39">
        <v>3.5449326731659182E-4</v>
      </c>
      <c r="BB25" s="39">
        <v>2.7137757748236669E-2</v>
      </c>
      <c r="BC25" s="40">
        <f t="shared" si="6"/>
        <v>2.7492251015553262E-2</v>
      </c>
      <c r="BE25" s="78"/>
      <c r="BF25" s="78"/>
      <c r="BG25" s="78"/>
      <c r="BH25" s="78"/>
      <c r="BI25" s="79"/>
      <c r="BY25" s="30">
        <v>1990</v>
      </c>
      <c r="BZ25" s="104">
        <v>0.32717573642730713</v>
      </c>
      <c r="CA25" s="104">
        <v>0.47938668727874756</v>
      </c>
      <c r="CB25" s="104">
        <v>0.19343759119510651</v>
      </c>
      <c r="CC25" s="104">
        <v>8.1633090972900391E-2</v>
      </c>
      <c r="CD25" s="104">
        <v>2.1883292123675346E-2</v>
      </c>
      <c r="CE25" s="104">
        <v>6.4369179308414459E-3</v>
      </c>
      <c r="CF25" s="104">
        <v>0.29992273449897766</v>
      </c>
      <c r="CG25" s="104">
        <v>0.47938334941864014</v>
      </c>
      <c r="CH25" s="104">
        <v>0.2206939309835434</v>
      </c>
      <c r="CI25" s="110">
        <v>0.23499993979930878</v>
      </c>
      <c r="CJ25" s="110">
        <v>0.48741307854652405</v>
      </c>
      <c r="CK25" s="110">
        <v>0.27758696675300598</v>
      </c>
      <c r="CL25" s="110">
        <v>0.46378278732299805</v>
      </c>
      <c r="CM25" s="110">
        <v>0.21427908539772034</v>
      </c>
      <c r="CN25" s="110">
        <v>0.32193812727928162</v>
      </c>
      <c r="CO25" s="110">
        <v>9.3315616250038147E-2</v>
      </c>
      <c r="CP25" s="110">
        <v>3.5371866077184677E-2</v>
      </c>
    </row>
    <row r="26" spans="1:94">
      <c r="A26" s="47">
        <v>41</v>
      </c>
      <c r="B26" s="58">
        <v>0.97259312659361274</v>
      </c>
      <c r="C26" s="53">
        <v>0.98520026236817015</v>
      </c>
      <c r="D26" s="53">
        <v>1.0526562342831229</v>
      </c>
      <c r="E26" s="54">
        <v>1.0597894633330855</v>
      </c>
      <c r="F26" s="50">
        <v>1991</v>
      </c>
      <c r="G26" s="39">
        <v>0.19186680212141069</v>
      </c>
      <c r="H26" s="39">
        <v>3.0878797830021124E-2</v>
      </c>
      <c r="I26" s="39">
        <v>0.18654153449460864</v>
      </c>
      <c r="J26" s="39">
        <v>9.3229941468025539E-3</v>
      </c>
      <c r="K26" s="39">
        <v>7.0323006313216425E-3</v>
      </c>
      <c r="L26" s="39">
        <v>1.9848769977596666E-2</v>
      </c>
      <c r="M26" s="39">
        <f t="shared" si="0"/>
        <v>2.6881070608918308E-2</v>
      </c>
      <c r="N26" s="39">
        <v>0.3813452410707413</v>
      </c>
      <c r="O26" s="39">
        <v>7.8468758966303537E-2</v>
      </c>
      <c r="P26" s="39">
        <v>0.36894096434116364</v>
      </c>
      <c r="Q26" s="39">
        <v>2.0912079018201218E-2</v>
      </c>
      <c r="R26" s="39">
        <v>1.4231030401834661E-2</v>
      </c>
      <c r="S26" s="39">
        <v>5.5729935396981387E-2</v>
      </c>
      <c r="T26" s="39">
        <f t="shared" si="1"/>
        <v>6.9960965798816055E-2</v>
      </c>
      <c r="U26" s="73">
        <v>0.18999599830782687</v>
      </c>
      <c r="V26" s="73">
        <v>0.12744437669744593</v>
      </c>
      <c r="W26" s="73">
        <v>0.15948510775342584</v>
      </c>
      <c r="X26" s="73">
        <v>4.8189246385914923E-2</v>
      </c>
      <c r="Y26" s="73">
        <v>9.2088964730550789E-3</v>
      </c>
      <c r="Z26" s="73">
        <v>0.10055712886102747</v>
      </c>
      <c r="AA26" s="39">
        <f t="shared" si="2"/>
        <v>0.10976602533408254</v>
      </c>
      <c r="AB26" s="73">
        <v>3.6488045865654184E-2</v>
      </c>
      <c r="AC26" s="73">
        <v>5.6953361982882061E-2</v>
      </c>
      <c r="AD26" s="73">
        <v>2.3459060583263636E-2</v>
      </c>
      <c r="AE26" s="73">
        <v>1.9962593622790556E-2</v>
      </c>
      <c r="AF26" s="73">
        <v>2.0562471872219382E-3</v>
      </c>
      <c r="AG26" s="73">
        <v>4.796350652781399E-2</v>
      </c>
      <c r="AH26" s="39">
        <f t="shared" si="3"/>
        <v>5.0019753715035926E-2</v>
      </c>
      <c r="AI26" s="73">
        <v>0.15350794792175293</v>
      </c>
      <c r="AJ26" s="73">
        <v>7.0491015911102295E-2</v>
      </c>
      <c r="AK26" s="73">
        <v>0.1360260546207428</v>
      </c>
      <c r="AL26" s="73">
        <v>2.822665311396122E-2</v>
      </c>
      <c r="AM26" s="73">
        <v>7.1526491083204746E-3</v>
      </c>
      <c r="AN26" s="73">
        <v>5.2593622356653214E-2</v>
      </c>
      <c r="AO26" s="39">
        <f t="shared" si="4"/>
        <v>5.9746271464973688E-2</v>
      </c>
      <c r="AP26" s="38">
        <v>3.0453100800514221E-2</v>
      </c>
      <c r="AQ26" s="39">
        <v>2.549983374774456E-2</v>
      </c>
      <c r="AR26" s="39">
        <v>1.9565852358937263E-2</v>
      </c>
      <c r="AS26" s="39">
        <v>1.6768230125308037E-2</v>
      </c>
      <c r="AT26" s="39">
        <v>1.6074238810688257E-3</v>
      </c>
      <c r="AU26" s="39">
        <v>1.8011428415775299E-2</v>
      </c>
      <c r="AV26" s="40">
        <f t="shared" si="5"/>
        <v>1.9618852296844125E-2</v>
      </c>
      <c r="AW26" s="38">
        <v>6.0349442782078669E-3</v>
      </c>
      <c r="AX26" s="39">
        <v>3.1453528250792673E-2</v>
      </c>
      <c r="AY26" s="39">
        <v>3.8932082243263721E-3</v>
      </c>
      <c r="AZ26" s="39">
        <v>3.1943633418407714E-3</v>
      </c>
      <c r="BA26" s="39">
        <v>4.4882325922056049E-4</v>
      </c>
      <c r="BB26" s="39">
        <v>2.9952077750410443E-2</v>
      </c>
      <c r="BC26" s="40">
        <f t="shared" si="6"/>
        <v>3.0400901009631002E-2</v>
      </c>
      <c r="BY26" s="30">
        <v>1991</v>
      </c>
      <c r="BZ26" s="104">
        <v>0.32499265670776367</v>
      </c>
      <c r="CA26" s="104">
        <v>0.48179012537002563</v>
      </c>
      <c r="CB26" s="104">
        <v>0.1932172030210495</v>
      </c>
      <c r="CC26" s="104">
        <v>7.9059004783630371E-2</v>
      </c>
      <c r="CD26" s="104">
        <v>2.0600995048880577E-2</v>
      </c>
      <c r="CE26" s="104">
        <v>5.8899037539958954E-3</v>
      </c>
      <c r="CF26" s="104">
        <v>0.29643774032592773</v>
      </c>
      <c r="CG26" s="104">
        <v>0.48202604055404663</v>
      </c>
      <c r="CH26" s="104">
        <v>0.22153620421886444</v>
      </c>
      <c r="CI26" s="110">
        <v>0.23643971979618073</v>
      </c>
      <c r="CJ26" s="110">
        <v>0.49364244937896729</v>
      </c>
      <c r="CK26" s="110">
        <v>0.2699178159236908</v>
      </c>
      <c r="CL26" s="110">
        <v>0.46209222078323364</v>
      </c>
      <c r="CM26" s="110">
        <v>0.21709628403186798</v>
      </c>
      <c r="CN26" s="110">
        <v>0.32081151008605957</v>
      </c>
      <c r="CO26" s="110">
        <v>9.1471821069717407E-2</v>
      </c>
      <c r="CP26" s="110">
        <v>3.6606248468160629E-2</v>
      </c>
    </row>
    <row r="27" spans="1:94">
      <c r="A27" s="47">
        <v>42</v>
      </c>
      <c r="B27" s="58">
        <v>0.97534380740901572</v>
      </c>
      <c r="C27" s="53">
        <v>0.98638071686366247</v>
      </c>
      <c r="D27" s="53">
        <v>1.0566932379186118</v>
      </c>
      <c r="E27" s="54">
        <v>1.0646716052381131</v>
      </c>
      <c r="F27" s="50">
        <v>1992</v>
      </c>
      <c r="G27" s="39">
        <v>0.18967542007497018</v>
      </c>
      <c r="H27" s="39">
        <v>3.1227947133993687E-2</v>
      </c>
      <c r="I27" s="39">
        <v>0.18429788295179605</v>
      </c>
      <c r="J27" s="39">
        <v>9.3175182012719716E-3</v>
      </c>
      <c r="K27" s="39">
        <v>8.2302050996818626E-3</v>
      </c>
      <c r="L27" s="39">
        <v>1.9057756291514377E-2</v>
      </c>
      <c r="M27" s="39">
        <f t="shared" si="0"/>
        <v>2.7287961391196242E-2</v>
      </c>
      <c r="N27" s="39">
        <v>0.37702266931946754</v>
      </c>
      <c r="O27" s="39">
        <v>8.7228050803988377E-2</v>
      </c>
      <c r="P27" s="39">
        <v>0.3636857196688652</v>
      </c>
      <c r="Q27" s="39">
        <v>2.2339532449830238E-2</v>
      </c>
      <c r="R27" s="39">
        <v>1.7906126546726499E-2</v>
      </c>
      <c r="S27" s="39">
        <v>6.0319343881309911E-2</v>
      </c>
      <c r="T27" s="39">
        <f t="shared" si="1"/>
        <v>7.8225470428036403E-2</v>
      </c>
      <c r="U27" s="73">
        <v>0.19052699388063227</v>
      </c>
      <c r="V27" s="73">
        <v>0.12431890902874956</v>
      </c>
      <c r="W27" s="73">
        <v>0.16156908497214317</v>
      </c>
      <c r="X27" s="73">
        <v>4.5673024679858037E-2</v>
      </c>
      <c r="Y27" s="73">
        <v>1.1437230264693236E-2</v>
      </c>
      <c r="Z27" s="73">
        <v>9.616656208891862E-2</v>
      </c>
      <c r="AA27" s="39">
        <f t="shared" si="2"/>
        <v>0.10760379235361185</v>
      </c>
      <c r="AB27" s="73">
        <v>3.5385189765485589E-2</v>
      </c>
      <c r="AC27" s="73">
        <v>5.4535002205383203E-2</v>
      </c>
      <c r="AD27" s="73">
        <v>2.4903256446123123E-2</v>
      </c>
      <c r="AE27" s="73">
        <v>1.6035965174881317E-2</v>
      </c>
      <c r="AF27" s="73">
        <v>2.2874539092626427E-3</v>
      </c>
      <c r="AG27" s="73">
        <v>4.6693516659612688E-2</v>
      </c>
      <c r="AH27" s="39">
        <f t="shared" si="3"/>
        <v>4.8980970568875334E-2</v>
      </c>
      <c r="AI27" s="73">
        <v>0.15514180064201355</v>
      </c>
      <c r="AJ27" s="73">
        <v>6.9783903658390045E-2</v>
      </c>
      <c r="AK27" s="73">
        <v>0.13666582107543945</v>
      </c>
      <c r="AL27" s="73">
        <v>2.9637059196829796E-2</v>
      </c>
      <c r="AM27" s="73">
        <v>9.1497767716646194E-3</v>
      </c>
      <c r="AN27" s="73">
        <v>4.9473047256469727E-2</v>
      </c>
      <c r="AO27" s="39">
        <f t="shared" si="4"/>
        <v>5.8622824028134346E-2</v>
      </c>
      <c r="AP27" s="38">
        <v>2.9151557013392448E-2</v>
      </c>
      <c r="AQ27" s="39">
        <v>2.7595082297921181E-2</v>
      </c>
      <c r="AR27" s="39">
        <v>2.0331799983978271E-2</v>
      </c>
      <c r="AS27" s="39">
        <v>1.3563761487603188E-2</v>
      </c>
      <c r="AT27" s="39">
        <v>1.8953412072733045E-3</v>
      </c>
      <c r="AU27" s="39">
        <v>2.0955735817551613E-2</v>
      </c>
      <c r="AV27" s="40">
        <f t="shared" si="5"/>
        <v>2.2851077024824917E-2</v>
      </c>
      <c r="AW27" s="38">
        <v>6.2336328905733731E-3</v>
      </c>
      <c r="AX27" s="39">
        <v>2.693991991031526E-2</v>
      </c>
      <c r="AY27" s="39">
        <v>4.5714555308222771E-3</v>
      </c>
      <c r="AZ27" s="39">
        <v>2.4722032388914492E-3</v>
      </c>
      <c r="BA27" s="39">
        <v>3.9211264901744207E-4</v>
      </c>
      <c r="BB27" s="39">
        <v>2.5737781086433237E-2</v>
      </c>
      <c r="BC27" s="40">
        <f t="shared" si="6"/>
        <v>2.6129893735450677E-2</v>
      </c>
      <c r="BY27" s="30">
        <v>1992</v>
      </c>
      <c r="BZ27" s="104">
        <v>0.32268247008323669</v>
      </c>
      <c r="CA27" s="104">
        <v>0.48436546325683594</v>
      </c>
      <c r="CB27" s="104">
        <v>0.19295205175876617</v>
      </c>
      <c r="CC27" s="104">
        <v>7.6775968074798584E-2</v>
      </c>
      <c r="CD27" s="104">
        <v>1.9566282629966736E-2</v>
      </c>
      <c r="CE27" s="104">
        <v>5.4777152836322784E-3</v>
      </c>
      <c r="CF27" s="104">
        <v>0.29343423247337341</v>
      </c>
      <c r="CG27" s="104">
        <v>0.48472437262535095</v>
      </c>
      <c r="CH27" s="104">
        <v>0.22184139490127563</v>
      </c>
      <c r="CI27" s="110">
        <v>0.23289251327514648</v>
      </c>
      <c r="CJ27" s="110">
        <v>0.49262496829032898</v>
      </c>
      <c r="CK27" s="110">
        <v>0.27448251843452454</v>
      </c>
      <c r="CL27" s="110">
        <v>0.46839088201522827</v>
      </c>
      <c r="CM27" s="110">
        <v>0.21783201396465302</v>
      </c>
      <c r="CN27" s="110">
        <v>0.31377708911895752</v>
      </c>
      <c r="CO27" s="110">
        <v>8.6161792278289795E-2</v>
      </c>
      <c r="CP27" s="110">
        <v>3.1631104648113251E-2</v>
      </c>
    </row>
    <row r="28" spans="1:94">
      <c r="A28" s="47">
        <v>43</v>
      </c>
      <c r="B28" s="58">
        <v>0.97198629277517989</v>
      </c>
      <c r="C28" s="53">
        <v>0.98608196862206721</v>
      </c>
      <c r="D28" s="53">
        <v>1.0588160003350477</v>
      </c>
      <c r="E28" s="54">
        <v>1.0682901743533668</v>
      </c>
      <c r="F28" s="50">
        <v>1993</v>
      </c>
      <c r="G28" s="39">
        <v>0.18806013766035812</v>
      </c>
      <c r="H28" s="39">
        <v>3.214750668998418E-2</v>
      </c>
      <c r="I28" s="39">
        <v>0.18278910359367728</v>
      </c>
      <c r="J28" s="39">
        <v>9.1786554529637125E-3</v>
      </c>
      <c r="K28" s="39">
        <v>9.9514317372824818E-3</v>
      </c>
      <c r="L28" s="39">
        <v>1.8288453974880492E-2</v>
      </c>
      <c r="M28" s="39">
        <f t="shared" si="0"/>
        <v>2.8239885712162974E-2</v>
      </c>
      <c r="N28" s="39">
        <v>0.37949916302750342</v>
      </c>
      <c r="O28" s="39">
        <v>8.6745797568175742E-2</v>
      </c>
      <c r="P28" s="39">
        <v>0.36635670065879822</v>
      </c>
      <c r="Q28" s="39">
        <v>2.2119087609547422E-2</v>
      </c>
      <c r="R28" s="39">
        <v>2.1022827616635695E-2</v>
      </c>
      <c r="S28" s="39">
        <v>5.6746343650510782E-2</v>
      </c>
      <c r="T28" s="39">
        <f t="shared" si="1"/>
        <v>7.776917126714647E-2</v>
      </c>
      <c r="U28" s="73">
        <v>0.19020653346878758</v>
      </c>
      <c r="V28" s="73">
        <v>0.12334087449974072</v>
      </c>
      <c r="W28" s="73">
        <v>0.16461127903312445</v>
      </c>
      <c r="X28" s="73">
        <v>4.0610446326096686E-2</v>
      </c>
      <c r="Y28" s="73">
        <v>1.3351664996072189E-2</v>
      </c>
      <c r="Z28" s="73">
        <v>9.4974021173893114E-2</v>
      </c>
      <c r="AA28" s="39">
        <f t="shared" si="2"/>
        <v>0.1083256861699653</v>
      </c>
      <c r="AB28" s="73">
        <v>3.2474299034721425E-2</v>
      </c>
      <c r="AC28" s="73">
        <v>5.6888180643149475E-2</v>
      </c>
      <c r="AD28" s="73">
        <v>2.2473587654531002E-2</v>
      </c>
      <c r="AE28" s="73">
        <v>1.539752704404956E-2</v>
      </c>
      <c r="AF28" s="73">
        <v>2.7290529514046175E-3</v>
      </c>
      <c r="AG28" s="73">
        <v>4.8762311495752476E-2</v>
      </c>
      <c r="AH28" s="39">
        <f t="shared" si="3"/>
        <v>5.1491364447157094E-2</v>
      </c>
      <c r="AI28" s="73">
        <v>0.15773223340511322</v>
      </c>
      <c r="AJ28" s="73">
        <v>6.6452696919441223E-2</v>
      </c>
      <c r="AK28" s="73">
        <v>0.14213769137859344</v>
      </c>
      <c r="AL28" s="73">
        <v>2.5212919339537621E-2</v>
      </c>
      <c r="AM28" s="73">
        <v>1.0622612200677395E-2</v>
      </c>
      <c r="AN28" s="73">
        <v>4.6211708337068558E-2</v>
      </c>
      <c r="AO28" s="39">
        <f t="shared" si="4"/>
        <v>5.6834320537745953E-2</v>
      </c>
      <c r="AP28" s="38">
        <v>2.7325605973601341E-2</v>
      </c>
      <c r="AQ28" s="39">
        <v>2.7685653418302536E-2</v>
      </c>
      <c r="AR28" s="39">
        <v>1.9041333347558975E-2</v>
      </c>
      <c r="AS28" s="39">
        <v>1.2834092602133751E-2</v>
      </c>
      <c r="AT28" s="39">
        <v>2.1894753444939852E-3</v>
      </c>
      <c r="AU28" s="39">
        <v>2.0946355536580086E-2</v>
      </c>
      <c r="AV28" s="40">
        <f t="shared" si="5"/>
        <v>2.3135830881074071E-2</v>
      </c>
      <c r="AW28" s="38">
        <v>5.1486933646195639E-3</v>
      </c>
      <c r="AX28" s="39">
        <v>2.9202527158664657E-2</v>
      </c>
      <c r="AY28" s="39">
        <v>3.4322533756494522E-3</v>
      </c>
      <c r="AZ28" s="39">
        <v>2.5634341073387532E-3</v>
      </c>
      <c r="BA28" s="39">
        <v>5.395776414078671E-4</v>
      </c>
      <c r="BB28" s="39">
        <v>2.7815955495688799E-2</v>
      </c>
      <c r="BC28" s="40">
        <f t="shared" si="6"/>
        <v>2.8355533137096666E-2</v>
      </c>
      <c r="BY28" s="30">
        <v>1993</v>
      </c>
      <c r="BZ28" s="104">
        <v>0.32258385419845581</v>
      </c>
      <c r="CA28" s="104">
        <v>0.4866873025894165</v>
      </c>
      <c r="CB28" s="104">
        <v>0.19072885811328888</v>
      </c>
      <c r="CC28" s="104">
        <v>7.5814045965671539E-2</v>
      </c>
      <c r="CD28" s="104">
        <v>1.9262056797742844E-2</v>
      </c>
      <c r="CE28" s="104">
        <v>5.4076309315860271E-3</v>
      </c>
      <c r="CF28" s="104">
        <v>0.2924797534942627</v>
      </c>
      <c r="CG28" s="104">
        <v>0.4869808554649353</v>
      </c>
      <c r="CH28" s="104">
        <v>0.2205394059419632</v>
      </c>
      <c r="CI28" s="110">
        <v>0.23306028544902802</v>
      </c>
      <c r="CJ28" s="110">
        <v>0.49665334820747375</v>
      </c>
      <c r="CK28" s="110">
        <v>0.27028638124465942</v>
      </c>
      <c r="CL28" s="110">
        <v>0.46938839554786682</v>
      </c>
      <c r="CM28" s="110">
        <v>0.21317622065544128</v>
      </c>
      <c r="CN28" s="110">
        <v>0.31743538379669189</v>
      </c>
      <c r="CO28" s="110">
        <v>9.0859144926071167E-2</v>
      </c>
      <c r="CP28" s="110">
        <v>3.404613584280014E-2</v>
      </c>
    </row>
    <row r="29" spans="1:94">
      <c r="A29" s="47">
        <v>44</v>
      </c>
      <c r="B29" s="58">
        <v>0.96561799256662217</v>
      </c>
      <c r="C29" s="53">
        <v>0.9885134420761833</v>
      </c>
      <c r="D29" s="53">
        <v>1.0601551919607186</v>
      </c>
      <c r="E29" s="54">
        <v>1.0732092203055872</v>
      </c>
      <c r="F29" s="50">
        <v>1994</v>
      </c>
      <c r="G29" s="39">
        <v>0.18767447396657913</v>
      </c>
      <c r="H29" s="39">
        <v>3.2347350023620033E-2</v>
      </c>
      <c r="I29" s="39">
        <v>0.18283706437796354</v>
      </c>
      <c r="J29" s="39">
        <v>8.3337814831708351E-3</v>
      </c>
      <c r="K29" s="39">
        <v>1.117006743034922E-2</v>
      </c>
      <c r="L29" s="39">
        <v>1.7680912286320922E-2</v>
      </c>
      <c r="M29" s="39">
        <f t="shared" si="0"/>
        <v>2.8850979716670142E-2</v>
      </c>
      <c r="N29" s="39">
        <v>0.37712214577097913</v>
      </c>
      <c r="O29" s="39">
        <v>8.7701909058014976E-2</v>
      </c>
      <c r="P29" s="39">
        <v>0.36383884400129318</v>
      </c>
      <c r="Q29" s="39">
        <v>2.2233930815449408E-2</v>
      </c>
      <c r="R29" s="39">
        <v>2.478188211406307E-2</v>
      </c>
      <c r="S29" s="39">
        <v>5.3969395319834634E-2</v>
      </c>
      <c r="T29" s="39">
        <f t="shared" si="1"/>
        <v>7.8751277433897704E-2</v>
      </c>
      <c r="U29" s="73">
        <v>0.19077872792690093</v>
      </c>
      <c r="V29" s="73">
        <v>0.12437542243497826</v>
      </c>
      <c r="W29" s="73">
        <v>0.16400783648714423</v>
      </c>
      <c r="X29" s="73">
        <v>4.225241572524234E-2</v>
      </c>
      <c r="Y29" s="73">
        <v>1.5722279187385394E-2</v>
      </c>
      <c r="Z29" s="73">
        <v>9.3171623746318641E-2</v>
      </c>
      <c r="AA29" s="39">
        <f t="shared" si="2"/>
        <v>0.10889390293370403</v>
      </c>
      <c r="AB29" s="73">
        <v>3.4421903386307524E-2</v>
      </c>
      <c r="AC29" s="73">
        <v>5.9397468468160269E-2</v>
      </c>
      <c r="AD29" s="73">
        <v>2.391888340935111E-2</v>
      </c>
      <c r="AE29" s="73">
        <v>1.6115906689977293E-2</v>
      </c>
      <c r="AF29" s="73">
        <v>3.2564600071723648E-3</v>
      </c>
      <c r="AG29" s="73">
        <v>5.0528120845555899E-2</v>
      </c>
      <c r="AH29" s="39">
        <f t="shared" si="3"/>
        <v>5.3784580852728262E-2</v>
      </c>
      <c r="AI29" s="73">
        <v>0.15635682642459869</v>
      </c>
      <c r="AJ29" s="73">
        <v>6.4977951347827911E-2</v>
      </c>
      <c r="AK29" s="73">
        <v>0.14008894562721252</v>
      </c>
      <c r="AL29" s="73">
        <v>2.6136508211493492E-2</v>
      </c>
      <c r="AM29" s="73">
        <v>1.2465818785130978E-2</v>
      </c>
      <c r="AN29" s="73">
        <v>4.2643502354621887E-2</v>
      </c>
      <c r="AO29" s="39">
        <f t="shared" si="4"/>
        <v>5.5109321139752865E-2</v>
      </c>
      <c r="AP29" s="38">
        <v>2.916247770190239E-2</v>
      </c>
      <c r="AQ29" s="39">
        <v>2.8576472774147987E-2</v>
      </c>
      <c r="AR29" s="39">
        <v>2.0246939733624458E-2</v>
      </c>
      <c r="AS29" s="39">
        <v>1.3746805489063263E-2</v>
      </c>
      <c r="AT29" s="39">
        <v>2.6646517217159271E-3</v>
      </c>
      <c r="AU29" s="39">
        <v>2.1080551669001579E-2</v>
      </c>
      <c r="AV29" s="40">
        <f t="shared" si="5"/>
        <v>2.3745203390717506E-2</v>
      </c>
      <c r="AW29" s="38">
        <v>5.2594262057300036E-3</v>
      </c>
      <c r="AX29" s="39">
        <v>3.0820994850240022E-2</v>
      </c>
      <c r="AY29" s="39">
        <v>3.6719436757266521E-3</v>
      </c>
      <c r="AZ29" s="39">
        <v>2.3691007556677929E-3</v>
      </c>
      <c r="BA29" s="39">
        <v>5.9180821985157497E-4</v>
      </c>
      <c r="BB29" s="39">
        <v>2.9447568323051575E-2</v>
      </c>
      <c r="BC29" s="40">
        <f t="shared" si="6"/>
        <v>3.0039376542903149E-2</v>
      </c>
      <c r="BY29" s="30">
        <v>1994</v>
      </c>
      <c r="BZ29" s="104">
        <v>0.32406395673751831</v>
      </c>
      <c r="CA29" s="104">
        <v>0.48815140128135681</v>
      </c>
      <c r="CB29" s="104">
        <v>0.18778464198112488</v>
      </c>
      <c r="CC29" s="104">
        <v>7.6345287263393402E-2</v>
      </c>
      <c r="CD29" s="104">
        <v>1.968754455447197E-2</v>
      </c>
      <c r="CE29" s="104">
        <v>5.6440122425556183E-3</v>
      </c>
      <c r="CF29" s="104">
        <v>0.2929764986038208</v>
      </c>
      <c r="CG29" s="104">
        <v>0.48836499452590942</v>
      </c>
      <c r="CH29" s="104">
        <v>0.21865852177143097</v>
      </c>
      <c r="CI29" s="110">
        <v>0.23392465710639954</v>
      </c>
      <c r="CJ29" s="110">
        <v>0.49618342518806458</v>
      </c>
      <c r="CK29" s="110">
        <v>0.26989194750785828</v>
      </c>
      <c r="CL29" s="110">
        <v>0.47080338001251221</v>
      </c>
      <c r="CM29" s="110">
        <v>0.21164809167385101</v>
      </c>
      <c r="CN29" s="110">
        <v>0.31754854321479797</v>
      </c>
      <c r="CO29" s="110">
        <v>9.1785788536071777E-2</v>
      </c>
      <c r="CP29" s="110">
        <v>3.5064015537500381E-2</v>
      </c>
    </row>
    <row r="30" spans="1:94">
      <c r="A30" s="47">
        <v>45</v>
      </c>
      <c r="B30" s="58">
        <v>0.95848372399149373</v>
      </c>
      <c r="C30" s="53">
        <v>0.99108370842001758</v>
      </c>
      <c r="D30" s="53">
        <v>1.0622191700052555</v>
      </c>
      <c r="E30" s="54">
        <v>1.0784823361080094</v>
      </c>
      <c r="F30" s="50">
        <v>1995</v>
      </c>
      <c r="G30" s="39">
        <v>0.18723249083273288</v>
      </c>
      <c r="H30" s="39">
        <v>3.2274625734979454E-2</v>
      </c>
      <c r="I30" s="39">
        <v>0.18231921619735658</v>
      </c>
      <c r="J30" s="39">
        <v>8.5205192914953216E-3</v>
      </c>
      <c r="K30" s="39">
        <v>1.2003702308539945E-2</v>
      </c>
      <c r="L30" s="39">
        <v>1.6663680497266929E-2</v>
      </c>
      <c r="M30" s="39">
        <f t="shared" si="0"/>
        <v>2.8667382805806874E-2</v>
      </c>
      <c r="N30" s="39">
        <v>0.37824147962184318</v>
      </c>
      <c r="O30" s="39">
        <v>8.7201860091187078E-2</v>
      </c>
      <c r="P30" s="39">
        <v>0.36577724665403366</v>
      </c>
      <c r="Q30" s="39">
        <v>2.098046502988556E-2</v>
      </c>
      <c r="R30" s="39">
        <v>2.665964355638915E-2</v>
      </c>
      <c r="S30" s="39">
        <v>5.2025986608689553E-2</v>
      </c>
      <c r="T30" s="39">
        <f t="shared" si="1"/>
        <v>7.8685630165078707E-2</v>
      </c>
      <c r="U30" s="73">
        <v>0.19135481159572676</v>
      </c>
      <c r="V30" s="73">
        <v>0.12369475595395862</v>
      </c>
      <c r="W30" s="73">
        <v>0.16492347954772413</v>
      </c>
      <c r="X30" s="73">
        <v>4.1896603893651178E-2</v>
      </c>
      <c r="Y30" s="73">
        <v>1.6739331464100188E-2</v>
      </c>
      <c r="Z30" s="73">
        <v>9.149015321923612E-2</v>
      </c>
      <c r="AA30" s="39">
        <f t="shared" si="2"/>
        <v>0.10822948468333631</v>
      </c>
      <c r="AB30" s="73">
        <v>3.3781460907734595E-2</v>
      </c>
      <c r="AC30" s="73">
        <v>6.1118042034213518E-2</v>
      </c>
      <c r="AD30" s="73">
        <v>2.3804446449503303E-2</v>
      </c>
      <c r="AE30" s="73">
        <v>1.5364072049868239E-2</v>
      </c>
      <c r="AF30" s="73">
        <v>3.4852040923195088E-3</v>
      </c>
      <c r="AG30" s="73">
        <v>5.2245780103325271E-2</v>
      </c>
      <c r="AH30" s="39">
        <f t="shared" si="3"/>
        <v>5.5730984195644782E-2</v>
      </c>
      <c r="AI30" s="73">
        <v>0.15757335722446442</v>
      </c>
      <c r="AJ30" s="73">
        <v>6.2576711177825928E-2</v>
      </c>
      <c r="AK30" s="73">
        <v>0.14111903309822083</v>
      </c>
      <c r="AL30" s="73">
        <v>2.6532532647252083E-2</v>
      </c>
      <c r="AM30" s="73">
        <v>1.3254127465188503E-2</v>
      </c>
      <c r="AN30" s="73">
        <v>3.9244372397661209E-2</v>
      </c>
      <c r="AO30" s="39">
        <f t="shared" si="4"/>
        <v>5.2498499862849712E-2</v>
      </c>
      <c r="AP30" s="38">
        <v>2.8724724426865578E-2</v>
      </c>
      <c r="AQ30" s="39">
        <v>2.9843106865882874E-2</v>
      </c>
      <c r="AR30" s="39">
        <v>2.0209804177284241E-2</v>
      </c>
      <c r="AS30" s="39">
        <v>1.3172125443816185E-2</v>
      </c>
      <c r="AT30" s="39">
        <v>2.8394248802214861E-3</v>
      </c>
      <c r="AU30" s="39">
        <v>2.2346477955579758E-2</v>
      </c>
      <c r="AV30" s="40">
        <f t="shared" si="5"/>
        <v>2.5185902835801244E-2</v>
      </c>
      <c r="AW30" s="38">
        <v>5.0567360849494373E-3</v>
      </c>
      <c r="AX30" s="39">
        <v>3.127493560948482E-2</v>
      </c>
      <c r="AY30" s="39">
        <v>3.5946432035416365E-3</v>
      </c>
      <c r="AZ30" s="39">
        <v>2.1919464408136501E-3</v>
      </c>
      <c r="BA30" s="39">
        <v>6.4577920968238915E-4</v>
      </c>
      <c r="BB30" s="39">
        <v>2.9899302776474443E-2</v>
      </c>
      <c r="BC30" s="40">
        <f t="shared" si="6"/>
        <v>3.0545081986156832E-2</v>
      </c>
      <c r="BY30" s="30">
        <v>1995</v>
      </c>
      <c r="BZ30" s="104">
        <v>0.32479551434516907</v>
      </c>
      <c r="CA30" s="104">
        <v>0.48878252506256104</v>
      </c>
      <c r="CB30" s="104">
        <v>0.1864219605922699</v>
      </c>
      <c r="CC30" s="104">
        <v>7.6193168759346008E-2</v>
      </c>
      <c r="CD30" s="104">
        <v>1.9448971375823021E-2</v>
      </c>
      <c r="CE30" s="104">
        <v>5.4990984499454498E-3</v>
      </c>
      <c r="CF30" s="104">
        <v>0.29309374094009399</v>
      </c>
      <c r="CG30" s="104">
        <v>0.49165260791778564</v>
      </c>
      <c r="CH30" s="104">
        <v>0.21525365114212036</v>
      </c>
      <c r="CI30" s="110">
        <v>0.23329983651638031</v>
      </c>
      <c r="CJ30" s="110">
        <v>0.49808186292648315</v>
      </c>
      <c r="CK30" s="110">
        <v>0.26861828565597534</v>
      </c>
      <c r="CL30" s="110">
        <v>0.47407335042953491</v>
      </c>
      <c r="CM30" s="110">
        <v>0.20878493785858154</v>
      </c>
      <c r="CN30" s="110">
        <v>0.31714171171188354</v>
      </c>
      <c r="CO30" s="110">
        <v>9.2258572578430176E-2</v>
      </c>
      <c r="CP30" s="110">
        <v>3.4626379609107971E-2</v>
      </c>
    </row>
    <row r="31" spans="1:94">
      <c r="A31" s="47">
        <v>46</v>
      </c>
      <c r="B31" s="58">
        <v>0.94864790217856787</v>
      </c>
      <c r="C31" s="53">
        <v>0.99267125251228971</v>
      </c>
      <c r="D31" s="53">
        <v>1.0624627405017963</v>
      </c>
      <c r="E31" s="54">
        <v>1.0823658096177322</v>
      </c>
      <c r="F31" s="50">
        <v>1996</v>
      </c>
      <c r="G31" s="39">
        <v>0.18663893196372947</v>
      </c>
      <c r="H31" s="39">
        <v>3.1932430016013091E-2</v>
      </c>
      <c r="I31" s="39">
        <v>0.18262951355427504</v>
      </c>
      <c r="J31" s="39">
        <v>7.1179728905365284E-3</v>
      </c>
      <c r="K31" s="39">
        <v>1.3231956152797732E-2</v>
      </c>
      <c r="L31" s="39">
        <v>1.5591921412973393E-2</v>
      </c>
      <c r="M31" s="39">
        <f t="shared" si="0"/>
        <v>2.8823877565771126E-2</v>
      </c>
      <c r="N31" s="39">
        <v>0.37657762224480029</v>
      </c>
      <c r="O31" s="39">
        <v>8.2188571048413678E-2</v>
      </c>
      <c r="P31" s="39">
        <v>0.36508674919605255</v>
      </c>
      <c r="Q31" s="39">
        <v>1.978098763383777E-2</v>
      </c>
      <c r="R31" s="39">
        <v>2.8986617509391688E-2</v>
      </c>
      <c r="S31" s="39">
        <v>4.4911848829118792E-2</v>
      </c>
      <c r="T31" s="39">
        <f t="shared" si="1"/>
        <v>7.389846633851048E-2</v>
      </c>
      <c r="U31" s="73">
        <v>0.19080381401861474</v>
      </c>
      <c r="V31" s="73">
        <v>0.13185863140917231</v>
      </c>
      <c r="W31" s="73">
        <v>0.16339386557228863</v>
      </c>
      <c r="X31" s="73">
        <v>4.3956872435589989E-2</v>
      </c>
      <c r="Y31" s="73">
        <v>1.7870293653158925E-2</v>
      </c>
      <c r="Z31" s="73">
        <v>9.7441417217105392E-2</v>
      </c>
      <c r="AA31" s="39">
        <f t="shared" si="2"/>
        <v>0.11531171087026432</v>
      </c>
      <c r="AB31" s="73">
        <v>3.2907451558851705E-2</v>
      </c>
      <c r="AC31" s="73">
        <v>7.1396121629901749E-2</v>
      </c>
      <c r="AD31" s="73">
        <v>2.2374513791874051E-2</v>
      </c>
      <c r="AE31" s="73">
        <v>1.6323591890003493E-2</v>
      </c>
      <c r="AF31" s="73">
        <v>3.661520687479086E-3</v>
      </c>
      <c r="AG31" s="73">
        <v>6.1943947187970187E-2</v>
      </c>
      <c r="AH31" s="39">
        <f t="shared" si="3"/>
        <v>6.5605467875449269E-2</v>
      </c>
      <c r="AI31" s="73">
        <v>0.15789636969566345</v>
      </c>
      <c r="AJ31" s="73">
        <v>6.0462508350610733E-2</v>
      </c>
      <c r="AK31" s="73">
        <v>0.14101934432983398</v>
      </c>
      <c r="AL31" s="73">
        <v>2.7633281424641609E-2</v>
      </c>
      <c r="AM31" s="73">
        <v>1.4208773151040077E-2</v>
      </c>
      <c r="AN31" s="73">
        <v>3.5497471690177917E-2</v>
      </c>
      <c r="AO31" s="39">
        <f t="shared" si="4"/>
        <v>4.9706244841217995E-2</v>
      </c>
      <c r="AP31" s="38">
        <v>2.8134122490882874E-2</v>
      </c>
      <c r="AQ31" s="39">
        <v>3.5095397382974625E-2</v>
      </c>
      <c r="AR31" s="39">
        <v>1.9018907099962234E-2</v>
      </c>
      <c r="AS31" s="39">
        <v>1.4199996367096901E-2</v>
      </c>
      <c r="AT31" s="39">
        <v>3.0314335599541664E-3</v>
      </c>
      <c r="AU31" s="39">
        <v>2.6979183778166771E-2</v>
      </c>
      <c r="AV31" s="40">
        <f t="shared" si="5"/>
        <v>3.0010617338120937E-2</v>
      </c>
      <c r="AW31" s="38">
        <v>4.7733286757799427E-3</v>
      </c>
      <c r="AX31" s="39">
        <v>3.6300723200864492E-2</v>
      </c>
      <c r="AY31" s="39">
        <v>3.355605760589242E-3</v>
      </c>
      <c r="AZ31" s="39">
        <v>2.123595755835055E-3</v>
      </c>
      <c r="BA31" s="39">
        <v>6.3008720067223598E-4</v>
      </c>
      <c r="BB31" s="39">
        <v>3.4964763223534298E-2</v>
      </c>
      <c r="BC31" s="40">
        <f t="shared" si="6"/>
        <v>3.5594850424206535E-2</v>
      </c>
      <c r="BY31" s="30">
        <v>1996</v>
      </c>
      <c r="BZ31" s="104">
        <v>0.32310456037521362</v>
      </c>
      <c r="CA31" s="104">
        <v>0.48870667815208435</v>
      </c>
      <c r="CB31" s="104">
        <v>0.18818876147270203</v>
      </c>
      <c r="CC31" s="104">
        <v>7.5122535228729248E-2</v>
      </c>
      <c r="CD31" s="104">
        <v>1.9092125818133354E-2</v>
      </c>
      <c r="CE31" s="104">
        <v>5.3914813324809074E-3</v>
      </c>
      <c r="CF31" s="104">
        <v>0.28952211141586304</v>
      </c>
      <c r="CG31" s="104">
        <v>0.4887673556804657</v>
      </c>
      <c r="CH31" s="104">
        <v>0.22171053290367126</v>
      </c>
      <c r="CI31" s="110">
        <v>0.23418362438678741</v>
      </c>
      <c r="CJ31" s="110">
        <v>0.49728900194168091</v>
      </c>
      <c r="CK31" s="110">
        <v>0.26852735877037048</v>
      </c>
      <c r="CL31" s="110">
        <v>0.46459859609603882</v>
      </c>
      <c r="CM31" s="110">
        <v>0.21311803162097931</v>
      </c>
      <c r="CN31" s="110">
        <v>0.32228335738182068</v>
      </c>
      <c r="CO31" s="110">
        <v>0.10033403337001801</v>
      </c>
      <c r="CP31" s="110">
        <v>3.8595367223024368E-2</v>
      </c>
    </row>
    <row r="32" spans="1:94">
      <c r="A32" s="47">
        <v>47</v>
      </c>
      <c r="B32" s="58">
        <v>0.9375730330589217</v>
      </c>
      <c r="C32" s="53">
        <v>0.99603958067971099</v>
      </c>
      <c r="D32" s="53">
        <v>1.0620175488821493</v>
      </c>
      <c r="E32" s="54">
        <v>1.0842439419118863</v>
      </c>
      <c r="F32" s="50">
        <v>1997</v>
      </c>
      <c r="G32" s="39">
        <v>0.18674111413883956</v>
      </c>
      <c r="H32" s="39">
        <v>3.23431304757648E-2</v>
      </c>
      <c r="I32" s="39">
        <v>0.18238288396969438</v>
      </c>
      <c r="J32" s="39">
        <v>7.6874539081974941E-3</v>
      </c>
      <c r="K32" s="39">
        <v>1.3800499529639302E-2</v>
      </c>
      <c r="L32" s="39">
        <v>1.5213408763598736E-2</v>
      </c>
      <c r="M32" s="39">
        <f t="shared" si="0"/>
        <v>2.9013908293238036E-2</v>
      </c>
      <c r="N32" s="39">
        <v>0.37355574586653328</v>
      </c>
      <c r="O32" s="39">
        <v>8.2925556550140195E-2</v>
      </c>
      <c r="P32" s="39">
        <v>0.36212041974067688</v>
      </c>
      <c r="Q32" s="39">
        <v>1.9579735842864106E-2</v>
      </c>
      <c r="R32" s="39">
        <v>3.006337836354811E-2</v>
      </c>
      <c r="S32" s="39">
        <v>4.4717764420201631E-2</v>
      </c>
      <c r="T32" s="39">
        <f t="shared" si="1"/>
        <v>7.4781142783749741E-2</v>
      </c>
      <c r="U32" s="73">
        <v>0.1872807473938265</v>
      </c>
      <c r="V32" s="73">
        <v>0.13715368295855718</v>
      </c>
      <c r="W32" s="73">
        <v>0.16171725443564355</v>
      </c>
      <c r="X32" s="73">
        <v>4.0879660552443166E-2</v>
      </c>
      <c r="Y32" s="73">
        <v>1.84129254185178E-2</v>
      </c>
      <c r="Z32" s="73">
        <v>0.10342459197141396</v>
      </c>
      <c r="AA32" s="39">
        <f t="shared" si="2"/>
        <v>0.12183751738993176</v>
      </c>
      <c r="AB32" s="73">
        <v>3.1632670141433339E-2</v>
      </c>
      <c r="AC32" s="73">
        <v>7.6601242797208216E-2</v>
      </c>
      <c r="AD32" s="73">
        <v>2.2034127032384276E-2</v>
      </c>
      <c r="AE32" s="73">
        <v>1.4831335398053836E-2</v>
      </c>
      <c r="AF32" s="73">
        <v>3.8539697843642919E-3</v>
      </c>
      <c r="AG32" s="73">
        <v>6.7514480457811693E-2</v>
      </c>
      <c r="AH32" s="39">
        <f t="shared" si="3"/>
        <v>7.1368450242175988E-2</v>
      </c>
      <c r="AI32" s="73">
        <v>0.15564808249473572</v>
      </c>
      <c r="AJ32" s="73">
        <v>6.0552440583705902E-2</v>
      </c>
      <c r="AK32" s="73">
        <v>0.13968312740325928</v>
      </c>
      <c r="AL32" s="73">
        <v>2.6048325002193451E-2</v>
      </c>
      <c r="AM32" s="73">
        <v>1.4558956027030945E-2</v>
      </c>
      <c r="AN32" s="73">
        <v>3.5910110920667648E-2</v>
      </c>
      <c r="AO32" s="39">
        <f t="shared" si="4"/>
        <v>5.0469066947698593E-2</v>
      </c>
      <c r="AP32" s="38">
        <v>2.6972975581884384E-2</v>
      </c>
      <c r="AQ32" s="39">
        <v>3.8032770156860352E-2</v>
      </c>
      <c r="AR32" s="39">
        <v>1.8687210977077484E-2</v>
      </c>
      <c r="AS32" s="39">
        <v>1.2867078185081482E-2</v>
      </c>
      <c r="AT32" s="39">
        <v>3.2086241990327835E-3</v>
      </c>
      <c r="AU32" s="39">
        <v>3.0242834240198135E-2</v>
      </c>
      <c r="AV32" s="40">
        <f t="shared" si="5"/>
        <v>3.3451458439230919E-2</v>
      </c>
      <c r="AW32" s="38">
        <v>4.6596938840243523E-3</v>
      </c>
      <c r="AX32" s="39">
        <v>3.8568472352537936E-2</v>
      </c>
      <c r="AY32" s="39">
        <v>3.3469169866293669E-3</v>
      </c>
      <c r="AZ32" s="39">
        <v>1.9642568702624452E-3</v>
      </c>
      <c r="BA32" s="39">
        <v>6.4534567432436205E-4</v>
      </c>
      <c r="BB32" s="39">
        <v>3.7271646554897328E-2</v>
      </c>
      <c r="BC32" s="40">
        <f t="shared" si="6"/>
        <v>3.7916992229221687E-2</v>
      </c>
      <c r="BY32" s="30">
        <v>1997</v>
      </c>
      <c r="BZ32" s="104">
        <v>0.32490900158882141</v>
      </c>
      <c r="CA32" s="104">
        <v>0.48849159479141235</v>
      </c>
      <c r="CB32" s="104">
        <v>0.18659940361976624</v>
      </c>
      <c r="CC32" s="104">
        <v>7.6149456202983856E-2</v>
      </c>
      <c r="CD32" s="104">
        <v>1.9741112366318703E-2</v>
      </c>
      <c r="CE32" s="104">
        <v>5.7105752639472485E-3</v>
      </c>
      <c r="CF32" s="104">
        <v>0.29007422924041748</v>
      </c>
      <c r="CG32" s="104">
        <v>0.48912978172302246</v>
      </c>
      <c r="CH32" s="104">
        <v>0.22079597413539886</v>
      </c>
      <c r="CI32" s="110">
        <v>0.23588623106479645</v>
      </c>
      <c r="CJ32" s="110">
        <v>0.4975287914276123</v>
      </c>
      <c r="CK32" s="110">
        <v>0.26658496260643005</v>
      </c>
      <c r="CL32" s="110">
        <v>0.46291816234588623</v>
      </c>
      <c r="CM32" s="110">
        <v>0.21216721832752228</v>
      </c>
      <c r="CN32" s="110">
        <v>0.32491463422775269</v>
      </c>
      <c r="CO32" s="110">
        <v>0.10437805950641632</v>
      </c>
      <c r="CP32" s="110">
        <v>4.0404140949249268E-2</v>
      </c>
    </row>
    <row r="33" spans="1:94">
      <c r="A33" s="47">
        <v>48</v>
      </c>
      <c r="B33" s="58">
        <v>0.93124073296498255</v>
      </c>
      <c r="C33" s="53">
        <v>0.9995254322717152</v>
      </c>
      <c r="D33" s="53">
        <v>1.0645761295784211</v>
      </c>
      <c r="E33" s="54">
        <v>1.0881176239719919</v>
      </c>
      <c r="F33" s="50">
        <v>1998</v>
      </c>
      <c r="G33" s="39">
        <v>0.18686869077129692</v>
      </c>
      <c r="H33" s="39">
        <v>3.0534785888138329E-2</v>
      </c>
      <c r="I33" s="39">
        <v>0.18269337527453899</v>
      </c>
      <c r="J33" s="39">
        <v>6.8124669629039038E-3</v>
      </c>
      <c r="K33" s="39">
        <v>1.4017703032653605E-2</v>
      </c>
      <c r="L33" s="39">
        <v>1.3879925890686741E-2</v>
      </c>
      <c r="M33" s="39">
        <f t="shared" si="0"/>
        <v>2.7897628923340346E-2</v>
      </c>
      <c r="N33" s="39">
        <v>0.3734334820423918</v>
      </c>
      <c r="O33" s="39">
        <v>8.0448141291734665E-2</v>
      </c>
      <c r="P33" s="39">
        <v>0.36073598265647888</v>
      </c>
      <c r="Q33" s="39">
        <v>2.0403281316509501E-2</v>
      </c>
      <c r="R33" s="39">
        <v>3.0468429537966059E-2</v>
      </c>
      <c r="S33" s="39">
        <v>4.2273917459219407E-2</v>
      </c>
      <c r="T33" s="39">
        <f t="shared" si="1"/>
        <v>7.2742346997185459E-2</v>
      </c>
      <c r="U33" s="73">
        <v>0.18817402651198453</v>
      </c>
      <c r="V33" s="73">
        <v>0.14054086928463635</v>
      </c>
      <c r="W33" s="73">
        <v>0.15865605906583369</v>
      </c>
      <c r="X33" s="73">
        <v>4.5487273832931212E-2</v>
      </c>
      <c r="Y33" s="73">
        <v>1.8330826722229975E-2</v>
      </c>
      <c r="Z33" s="73">
        <v>0.1062407373996546</v>
      </c>
      <c r="AA33" s="39">
        <f t="shared" si="2"/>
        <v>0.12457156412188458</v>
      </c>
      <c r="AB33" s="73">
        <v>3.2078626477055429E-2</v>
      </c>
      <c r="AC33" s="73">
        <v>7.9284208852657578E-2</v>
      </c>
      <c r="AD33" s="73">
        <v>2.1620264509692788E-2</v>
      </c>
      <c r="AE33" s="73">
        <v>1.5765096984544924E-2</v>
      </c>
      <c r="AF33" s="73">
        <v>3.8225222970838559E-3</v>
      </c>
      <c r="AG33" s="73">
        <v>7.0154951429935608E-2</v>
      </c>
      <c r="AH33" s="39">
        <f t="shared" si="3"/>
        <v>7.397747372701946E-2</v>
      </c>
      <c r="AI33" s="73">
        <v>0.15609540045261383</v>
      </c>
      <c r="AJ33" s="73">
        <v>6.1256662011146545E-2</v>
      </c>
      <c r="AK33" s="73">
        <v>0.1370357871055603</v>
      </c>
      <c r="AL33" s="73">
        <v>2.9722176492214203E-2</v>
      </c>
      <c r="AM33" s="73">
        <v>1.4508304186165333E-2</v>
      </c>
      <c r="AN33" s="73">
        <v>3.6085784435272217E-2</v>
      </c>
      <c r="AO33" s="39">
        <f t="shared" si="4"/>
        <v>5.059408862143755E-2</v>
      </c>
      <c r="AP33" s="38">
        <v>2.7397317811846733E-2</v>
      </c>
      <c r="AQ33" s="39">
        <v>4.0272500365972519E-2</v>
      </c>
      <c r="AR33" s="39">
        <v>1.8240831792354584E-2</v>
      </c>
      <c r="AS33" s="39">
        <v>1.3843941502273083E-2</v>
      </c>
      <c r="AT33" s="39">
        <v>3.1862761825323105E-3</v>
      </c>
      <c r="AU33" s="39">
        <v>3.2398771494626999E-2</v>
      </c>
      <c r="AV33" s="40">
        <f t="shared" si="5"/>
        <v>3.5585047677159309E-2</v>
      </c>
      <c r="AW33" s="38">
        <v>4.6813081622440285E-3</v>
      </c>
      <c r="AX33" s="39">
        <v>3.9011708049446911E-2</v>
      </c>
      <c r="AY33" s="39">
        <v>3.379433648660779E-3</v>
      </c>
      <c r="AZ33" s="39">
        <v>1.9211552577460009E-3</v>
      </c>
      <c r="BA33" s="39">
        <v>6.3624609263693602E-4</v>
      </c>
      <c r="BB33" s="39">
        <v>3.7756181042729403E-2</v>
      </c>
      <c r="BC33" s="40">
        <f t="shared" si="6"/>
        <v>3.8392427135366336E-2</v>
      </c>
      <c r="BY33" s="30">
        <v>1998</v>
      </c>
      <c r="BZ33" s="104">
        <v>0.32568573951721191</v>
      </c>
      <c r="CA33" s="104">
        <v>0.48711502552032471</v>
      </c>
      <c r="CB33" s="104">
        <v>0.18719924986362457</v>
      </c>
      <c r="CC33" s="104">
        <v>7.6241053640842438E-2</v>
      </c>
      <c r="CD33" s="104">
        <v>1.9599819555878639E-2</v>
      </c>
      <c r="CE33" s="104">
        <v>5.5966153740882874E-3</v>
      </c>
      <c r="CF33" s="104">
        <v>0.28989243507385254</v>
      </c>
      <c r="CG33" s="104">
        <v>0.48821377754211426</v>
      </c>
      <c r="CH33" s="104">
        <v>0.22189377248287201</v>
      </c>
      <c r="CI33" s="110">
        <v>0.23708595335483551</v>
      </c>
      <c r="CJ33" s="110">
        <v>0.49624183773994446</v>
      </c>
      <c r="CK33" s="110">
        <v>0.26667219400405884</v>
      </c>
      <c r="CL33" s="110">
        <v>0.45967689156532288</v>
      </c>
      <c r="CM33" s="110">
        <v>0.21266403794288635</v>
      </c>
      <c r="CN33" s="110">
        <v>0.32765907049179077</v>
      </c>
      <c r="CO33" s="110">
        <v>0.10673878341913223</v>
      </c>
      <c r="CP33" s="110">
        <v>4.0915969759225845E-2</v>
      </c>
    </row>
    <row r="34" spans="1:94">
      <c r="A34" s="47">
        <v>49</v>
      </c>
      <c r="B34" s="58">
        <v>0.93021674318061254</v>
      </c>
      <c r="C34" s="53">
        <v>1.0007626682463424</v>
      </c>
      <c r="D34" s="53">
        <v>1.0698773869320168</v>
      </c>
      <c r="E34" s="54">
        <v>1.0936209549148057</v>
      </c>
      <c r="F34" s="50">
        <v>1999</v>
      </c>
      <c r="G34" s="39">
        <v>0.18598787785146165</v>
      </c>
      <c r="H34" s="39">
        <v>3.0168564400478944E-2</v>
      </c>
      <c r="I34" s="39">
        <v>0.18205949291586876</v>
      </c>
      <c r="J34" s="39">
        <v>6.4006696771102432E-3</v>
      </c>
      <c r="K34" s="39">
        <v>1.4501209151790536E-2</v>
      </c>
      <c r="L34" s="39">
        <v>1.3195068649516322E-2</v>
      </c>
      <c r="M34" s="39">
        <f t="shared" si="0"/>
        <v>2.7696277801306859E-2</v>
      </c>
      <c r="N34" s="39">
        <v>0.37468291490050981</v>
      </c>
      <c r="O34" s="39">
        <v>8.0352193955139067E-2</v>
      </c>
      <c r="P34" s="39">
        <v>0.36193183809518814</v>
      </c>
      <c r="Q34" s="39">
        <v>2.0473237873045169E-2</v>
      </c>
      <c r="R34" s="39">
        <v>3.1739094989029479E-2</v>
      </c>
      <c r="S34" s="39">
        <v>4.0890943229411988E-2</v>
      </c>
      <c r="T34" s="39">
        <f t="shared" si="1"/>
        <v>7.2630038218441467E-2</v>
      </c>
      <c r="U34" s="73">
        <v>0.1920201603964109</v>
      </c>
      <c r="V34" s="73">
        <v>0.13678830934609365</v>
      </c>
      <c r="W34" s="73">
        <v>0.16114133642986417</v>
      </c>
      <c r="X34" s="73">
        <v>4.7538734661144597E-2</v>
      </c>
      <c r="Y34" s="73">
        <v>1.9214870929956156E-2</v>
      </c>
      <c r="Z34" s="73">
        <v>0.10091353299134112</v>
      </c>
      <c r="AA34" s="39">
        <f t="shared" si="2"/>
        <v>0.12012840392129728</v>
      </c>
      <c r="AB34" s="73">
        <v>3.3379070988237856E-2</v>
      </c>
      <c r="AC34" s="73">
        <v>7.6335828934744387E-2</v>
      </c>
      <c r="AD34" s="73">
        <v>2.2012502420693636E-2</v>
      </c>
      <c r="AE34" s="73">
        <v>1.7116554480278923E-2</v>
      </c>
      <c r="AF34" s="73">
        <v>4.0776823588451255E-3</v>
      </c>
      <c r="AG34" s="73">
        <v>6.6508160521871348E-2</v>
      </c>
      <c r="AH34" s="39">
        <f t="shared" si="3"/>
        <v>7.0585842880716468E-2</v>
      </c>
      <c r="AI34" s="73">
        <v>0.15864108502864838</v>
      </c>
      <c r="AJ34" s="73">
        <v>6.0452479869127274E-2</v>
      </c>
      <c r="AK34" s="73">
        <v>0.13912883400917053</v>
      </c>
      <c r="AL34" s="73">
        <v>3.0422180891036987E-2</v>
      </c>
      <c r="AM34" s="73">
        <v>1.5137188136577606E-2</v>
      </c>
      <c r="AN34" s="73">
        <v>3.440537303686142E-2</v>
      </c>
      <c r="AO34" s="39">
        <f t="shared" si="4"/>
        <v>4.9542561173439026E-2</v>
      </c>
      <c r="AP34" s="38">
        <v>2.7997309342026711E-2</v>
      </c>
      <c r="AQ34" s="39">
        <v>3.9908602833747864E-2</v>
      </c>
      <c r="AR34" s="39">
        <v>1.8276453018188477E-2</v>
      </c>
      <c r="AS34" s="39">
        <v>1.4692637138068676E-2</v>
      </c>
      <c r="AT34" s="39">
        <v>3.3870749175548553E-3</v>
      </c>
      <c r="AU34" s="39">
        <v>3.1549748033285141E-2</v>
      </c>
      <c r="AV34" s="40">
        <f t="shared" si="5"/>
        <v>3.4936822950839996E-2</v>
      </c>
      <c r="AW34" s="38">
        <v>5.3817613112163371E-3</v>
      </c>
      <c r="AX34" s="39">
        <v>3.6427227313416001E-2</v>
      </c>
      <c r="AY34" s="39">
        <v>3.736050333827734E-3</v>
      </c>
      <c r="AZ34" s="39">
        <v>2.4239169715643849E-3</v>
      </c>
      <c r="BA34" s="39">
        <v>6.9060748544405603E-4</v>
      </c>
      <c r="BB34" s="39">
        <v>3.4958414014809543E-2</v>
      </c>
      <c r="BC34" s="40">
        <f t="shared" si="6"/>
        <v>3.5649021500253598E-2</v>
      </c>
      <c r="BY34" s="30">
        <v>1999</v>
      </c>
      <c r="BZ34" s="104">
        <v>0.32763636112213135</v>
      </c>
      <c r="CA34" s="104">
        <v>0.48506245017051697</v>
      </c>
      <c r="CB34" s="104">
        <v>0.18730118870735168</v>
      </c>
      <c r="CC34" s="104">
        <v>7.8188426792621613E-2</v>
      </c>
      <c r="CD34" s="104">
        <v>2.0846862345933914E-2</v>
      </c>
      <c r="CE34" s="104">
        <v>6.206196267157793E-3</v>
      </c>
      <c r="CF34" s="104">
        <v>0.29102250933647156</v>
      </c>
      <c r="CG34" s="104">
        <v>0.48608776926994324</v>
      </c>
      <c r="CH34" s="104">
        <v>0.22288972139358521</v>
      </c>
      <c r="CI34" s="110">
        <v>0.2352173924446106</v>
      </c>
      <c r="CJ34" s="110">
        <v>0.49572435021400452</v>
      </c>
      <c r="CK34" s="110">
        <v>0.2690582275390625</v>
      </c>
      <c r="CL34" s="110">
        <v>0.45907896757125854</v>
      </c>
      <c r="CM34" s="110">
        <v>0.21353696286678314</v>
      </c>
      <c r="CN34" s="110">
        <v>0.32738405466079712</v>
      </c>
      <c r="CO34" s="110">
        <v>0.10601590573787689</v>
      </c>
      <c r="CP34" s="110">
        <v>3.9872277528047562E-2</v>
      </c>
    </row>
    <row r="35" spans="1:94">
      <c r="A35" s="47">
        <v>50</v>
      </c>
      <c r="B35" s="58">
        <v>0.9272641105364654</v>
      </c>
      <c r="C35" s="53">
        <v>1.0016503374398538</v>
      </c>
      <c r="D35" s="53">
        <v>1.0767641508216854</v>
      </c>
      <c r="E35" s="54">
        <v>1.0992668783828732</v>
      </c>
      <c r="F35" s="50">
        <v>2000</v>
      </c>
      <c r="G35" s="39">
        <v>0.18566188942672351</v>
      </c>
      <c r="H35" s="39">
        <v>2.9587645462650129E-2</v>
      </c>
      <c r="I35" s="39">
        <v>0.18201828026212752</v>
      </c>
      <c r="J35" s="39">
        <v>5.9518728393841338E-3</v>
      </c>
      <c r="K35" s="39">
        <v>1.4255577397956659E-2</v>
      </c>
      <c r="L35" s="39">
        <v>1.302380325104922E-2</v>
      </c>
      <c r="M35" s="39">
        <f t="shared" si="0"/>
        <v>2.7279380649005879E-2</v>
      </c>
      <c r="N35" s="39">
        <v>0.37280609482307131</v>
      </c>
      <c r="O35" s="39">
        <v>7.9302886018756166E-2</v>
      </c>
      <c r="P35" s="39">
        <v>0.36060159653425217</v>
      </c>
      <c r="Q35" s="39">
        <v>1.962888342460798E-2</v>
      </c>
      <c r="R35" s="39">
        <v>3.1262737346050014E-2</v>
      </c>
      <c r="S35" s="39">
        <v>4.0615756752697706E-2</v>
      </c>
      <c r="T35" s="39">
        <f t="shared" si="1"/>
        <v>7.1878494098747719E-2</v>
      </c>
      <c r="U35" s="73">
        <v>0.19174296926085072</v>
      </c>
      <c r="V35" s="73">
        <v>0.14089848811214242</v>
      </c>
      <c r="W35" s="73">
        <v>0.16017779568210244</v>
      </c>
      <c r="X35" s="73">
        <v>4.8628541503160948E-2</v>
      </c>
      <c r="Y35" s="73">
        <v>1.8803984208663919E-2</v>
      </c>
      <c r="Z35" s="73">
        <v>0.10503113833877209</v>
      </c>
      <c r="AA35" s="39">
        <f t="shared" si="2"/>
        <v>0.12383512254743601</v>
      </c>
      <c r="AB35" s="73">
        <v>3.3762903901602741E-2</v>
      </c>
      <c r="AC35" s="73">
        <v>7.9392708739366324E-2</v>
      </c>
      <c r="AD35" s="73">
        <v>2.2251097951084375E-2</v>
      </c>
      <c r="AE35" s="73">
        <v>1.7339364109837462E-2</v>
      </c>
      <c r="AF35" s="73">
        <v>3.8747189671620675E-3</v>
      </c>
      <c r="AG35" s="73">
        <v>6.9690430759212857E-2</v>
      </c>
      <c r="AH35" s="39">
        <f t="shared" si="3"/>
        <v>7.3565149726374929E-2</v>
      </c>
      <c r="AI35" s="73">
        <v>0.15798006951808929</v>
      </c>
      <c r="AJ35" s="73">
        <v>6.1505779623985291E-2</v>
      </c>
      <c r="AK35" s="73">
        <v>0.13792669773101807</v>
      </c>
      <c r="AL35" s="73">
        <v>3.1289178878068924E-2</v>
      </c>
      <c r="AM35" s="73">
        <v>1.4929264783859253E-2</v>
      </c>
      <c r="AN35" s="73">
        <v>3.5340707749128342E-2</v>
      </c>
      <c r="AO35" s="39">
        <f t="shared" si="4"/>
        <v>5.0269972532987595E-2</v>
      </c>
      <c r="AP35" s="38">
        <v>2.8337575495243073E-2</v>
      </c>
      <c r="AQ35" s="39">
        <v>4.1476581245660782E-2</v>
      </c>
      <c r="AR35" s="39">
        <v>1.8318818882107735E-2</v>
      </c>
      <c r="AS35" s="39">
        <v>1.5138506889343262E-2</v>
      </c>
      <c r="AT35" s="39">
        <v>3.2298516016453505E-3</v>
      </c>
      <c r="AU35" s="39">
        <v>3.3126980066299438E-2</v>
      </c>
      <c r="AV35" s="40">
        <f t="shared" si="5"/>
        <v>3.6356831667944789E-2</v>
      </c>
      <c r="AW35" s="38">
        <v>5.4253276571199537E-3</v>
      </c>
      <c r="AX35" s="39">
        <v>3.7916125719809443E-2</v>
      </c>
      <c r="AY35" s="39">
        <v>3.9322790689766407E-3</v>
      </c>
      <c r="AZ35" s="39">
        <v>2.2008570783762288E-3</v>
      </c>
      <c r="BA35" s="39">
        <v>6.4486734761416795E-4</v>
      </c>
      <c r="BB35" s="39">
        <v>3.6563449968553846E-2</v>
      </c>
      <c r="BC35" s="40">
        <f t="shared" si="6"/>
        <v>3.7208317316168013E-2</v>
      </c>
      <c r="BY35" s="30">
        <v>2000</v>
      </c>
      <c r="BZ35" s="104">
        <v>0.32929903268814087</v>
      </c>
      <c r="CA35" s="104">
        <v>0.48164081573486328</v>
      </c>
      <c r="CB35" s="104">
        <v>0.18906015157699585</v>
      </c>
      <c r="CC35" s="104">
        <v>8.0376014113426208E-2</v>
      </c>
      <c r="CD35" s="104">
        <v>2.1881368011236191E-2</v>
      </c>
      <c r="CE35" s="104">
        <v>6.6260336898267269E-3</v>
      </c>
      <c r="CF35" s="104">
        <v>0.29259601235389709</v>
      </c>
      <c r="CG35" s="104">
        <v>0.48274004459381104</v>
      </c>
      <c r="CH35" s="104">
        <v>0.22466395795345306</v>
      </c>
      <c r="CI35" s="110">
        <v>0.23599258065223694</v>
      </c>
      <c r="CJ35" s="110">
        <v>0.494402676820755</v>
      </c>
      <c r="CK35" s="110">
        <v>0.26960474252700806</v>
      </c>
      <c r="CL35" s="110">
        <v>0.45390015840530396</v>
      </c>
      <c r="CM35" s="110">
        <v>0.21517005562782288</v>
      </c>
      <c r="CN35" s="110">
        <v>0.33092978596687317</v>
      </c>
      <c r="CO35" s="110">
        <v>0.11025599390268326</v>
      </c>
      <c r="CP35" s="110">
        <v>4.2246706783771515E-2</v>
      </c>
    </row>
    <row r="36" spans="1:94">
      <c r="A36" s="47">
        <v>51</v>
      </c>
      <c r="B36" s="58">
        <v>0.91997676378511184</v>
      </c>
      <c r="C36" s="53">
        <v>1.0028311794012086</v>
      </c>
      <c r="D36" s="53">
        <v>1.0837028014440901</v>
      </c>
      <c r="E36" s="54">
        <v>1.1060831570197447</v>
      </c>
      <c r="F36" s="50">
        <v>2001</v>
      </c>
      <c r="G36" s="39">
        <v>0.18878313891898893</v>
      </c>
      <c r="H36" s="39">
        <v>2.9745989573531827E-2</v>
      </c>
      <c r="I36" s="39">
        <v>0.18531680200248957</v>
      </c>
      <c r="J36" s="39">
        <v>5.6982340636887816E-3</v>
      </c>
      <c r="K36" s="39">
        <v>1.413284384600651E-2</v>
      </c>
      <c r="L36" s="39">
        <v>1.3381246609273466E-2</v>
      </c>
      <c r="M36" s="39">
        <f t="shared" si="0"/>
        <v>2.7514090455279978E-2</v>
      </c>
      <c r="N36" s="39">
        <v>0.37096538350403019</v>
      </c>
      <c r="O36" s="39">
        <v>7.6911905005056971E-2</v>
      </c>
      <c r="P36" s="39">
        <v>0.35922381281852722</v>
      </c>
      <c r="Q36" s="39">
        <v>1.9000262102704966E-2</v>
      </c>
      <c r="R36" s="39">
        <v>3.0379395347577678E-2</v>
      </c>
      <c r="S36" s="39">
        <v>3.927381416660447E-2</v>
      </c>
      <c r="T36" s="39">
        <f t="shared" si="1"/>
        <v>6.9653209514182149E-2</v>
      </c>
      <c r="U36" s="73">
        <v>0.19229678753838997</v>
      </c>
      <c r="V36" s="73">
        <v>0.14129680893998928</v>
      </c>
      <c r="W36" s="73">
        <v>0.15982977533712983</v>
      </c>
      <c r="X36" s="73">
        <v>5.017565451763098E-2</v>
      </c>
      <c r="Y36" s="73">
        <v>1.8393493254394874E-2</v>
      </c>
      <c r="Z36" s="73">
        <v>0.10519467154995595</v>
      </c>
      <c r="AA36" s="39">
        <f t="shared" si="2"/>
        <v>0.12358816480435082</v>
      </c>
      <c r="AB36" s="73">
        <v>3.4439359265755767E-2</v>
      </c>
      <c r="AC36" s="73">
        <v>8.0379533989067609E-2</v>
      </c>
      <c r="AD36" s="73">
        <v>2.2826159838587046E-2</v>
      </c>
      <c r="AE36" s="73">
        <v>1.7517922319908591E-2</v>
      </c>
      <c r="AF36" s="73">
        <v>3.7802506442464121E-3</v>
      </c>
      <c r="AG36" s="73">
        <v>7.069456066835586E-2</v>
      </c>
      <c r="AH36" s="39">
        <f t="shared" si="3"/>
        <v>7.4474811312602279E-2</v>
      </c>
      <c r="AI36" s="73">
        <v>0.15785743296146393</v>
      </c>
      <c r="AJ36" s="73">
        <v>6.0917273163795471E-2</v>
      </c>
      <c r="AK36" s="73">
        <v>0.13700361549854279</v>
      </c>
      <c r="AL36" s="73">
        <v>3.265773132443428E-2</v>
      </c>
      <c r="AM36" s="73">
        <v>1.4613242819905281E-2</v>
      </c>
      <c r="AN36" s="73">
        <v>3.4500110894441605E-2</v>
      </c>
      <c r="AO36" s="39">
        <f t="shared" si="4"/>
        <v>4.9113353714346886E-2</v>
      </c>
      <c r="AP36" s="38">
        <v>2.8751594945788383E-2</v>
      </c>
      <c r="AQ36" s="39">
        <v>4.1466649621725082E-2</v>
      </c>
      <c r="AR36" s="39">
        <v>1.8639791756868362E-2</v>
      </c>
      <c r="AS36" s="39">
        <v>1.5303316526114941E-2</v>
      </c>
      <c r="AT36" s="39">
        <v>3.1444726046174765E-3</v>
      </c>
      <c r="AU36" s="39">
        <v>3.3130664378404617E-2</v>
      </c>
      <c r="AV36" s="40">
        <f t="shared" si="5"/>
        <v>3.6275136983022094E-2</v>
      </c>
      <c r="AW36" s="38">
        <v>5.6877636196714142E-3</v>
      </c>
      <c r="AX36" s="39">
        <v>3.8912883796832158E-2</v>
      </c>
      <c r="AY36" s="39">
        <v>4.1863690130412579E-3</v>
      </c>
      <c r="AZ36" s="39">
        <v>2.2146056716756228E-3</v>
      </c>
      <c r="BA36" s="39">
        <v>6.3577812453122196E-4</v>
      </c>
      <c r="BB36" s="39">
        <v>3.7563894504487584E-2</v>
      </c>
      <c r="BC36" s="40">
        <f t="shared" si="6"/>
        <v>3.8199672629018806E-2</v>
      </c>
      <c r="BY36" s="30">
        <v>2001</v>
      </c>
      <c r="BZ36" s="104">
        <v>0.33121517300605774</v>
      </c>
      <c r="CA36" s="104">
        <v>0.47836589813232422</v>
      </c>
      <c r="CB36" s="104">
        <v>0.19041894376277924</v>
      </c>
      <c r="CC36" s="104">
        <v>8.2682386040687561E-2</v>
      </c>
      <c r="CD36" s="104">
        <v>2.31743473559618E-2</v>
      </c>
      <c r="CE36" s="104">
        <v>7.2146449238061905E-3</v>
      </c>
      <c r="CF36" s="104">
        <v>0.29505413770675659</v>
      </c>
      <c r="CG36" s="104">
        <v>0.47989314794540405</v>
      </c>
      <c r="CH36" s="104">
        <v>0.22505269944667816</v>
      </c>
      <c r="CI36" s="110">
        <v>0.24042211472988129</v>
      </c>
      <c r="CJ36" s="110">
        <v>0.4903663694858551</v>
      </c>
      <c r="CK36" s="110">
        <v>0.26921150088310242</v>
      </c>
      <c r="CL36" s="110">
        <v>0.45095854997634888</v>
      </c>
      <c r="CM36" s="110">
        <v>0.21485753357410431</v>
      </c>
      <c r="CN36" s="110">
        <v>0.33418393135070801</v>
      </c>
      <c r="CO36" s="110">
        <v>0.11318668723106384</v>
      </c>
      <c r="CP36" s="110">
        <v>4.4008791446685791E-2</v>
      </c>
    </row>
    <row r="37" spans="1:94">
      <c r="A37" s="47">
        <v>52</v>
      </c>
      <c r="B37" s="58">
        <v>0.9150963461726962</v>
      </c>
      <c r="C37" s="53">
        <v>1.0062551839983607</v>
      </c>
      <c r="D37" s="53">
        <v>1.0918836422708527</v>
      </c>
      <c r="E37" s="54">
        <v>1.1134339929046502</v>
      </c>
      <c r="F37" s="50">
        <v>2002</v>
      </c>
      <c r="G37" s="39">
        <v>0.19439765137000348</v>
      </c>
      <c r="H37" s="39">
        <v>2.947333741043124E-2</v>
      </c>
      <c r="I37" s="39">
        <v>0.19093789486214519</v>
      </c>
      <c r="J37" s="39">
        <v>5.6786892061476343E-3</v>
      </c>
      <c r="K37" s="39">
        <v>1.4771634799380203E-2</v>
      </c>
      <c r="L37" s="39">
        <v>1.2482774377333437E-2</v>
      </c>
      <c r="M37" s="39">
        <f t="shared" si="0"/>
        <v>2.7254409176713641E-2</v>
      </c>
      <c r="N37" s="39">
        <v>0.37507214756163032</v>
      </c>
      <c r="O37" s="39">
        <v>7.3626816839094944E-2</v>
      </c>
      <c r="P37" s="39">
        <v>0.36378472298383713</v>
      </c>
      <c r="Q37" s="39">
        <v>1.8253210729034745E-2</v>
      </c>
      <c r="R37" s="39">
        <v>3.1413050248031121E-2</v>
      </c>
      <c r="S37" s="39">
        <v>3.5247972160606024E-2</v>
      </c>
      <c r="T37" s="39">
        <f t="shared" si="1"/>
        <v>6.6661022408637138E-2</v>
      </c>
      <c r="U37" s="73">
        <v>0.19545478493305515</v>
      </c>
      <c r="V37" s="73">
        <v>0.13197525451050657</v>
      </c>
      <c r="W37" s="73">
        <v>0.16192309092730284</v>
      </c>
      <c r="X37" s="73">
        <v>5.1786331538590483E-2</v>
      </c>
      <c r="Y37" s="73">
        <v>1.932091850505931E-2</v>
      </c>
      <c r="Z37" s="73">
        <v>9.4399695942153333E-2</v>
      </c>
      <c r="AA37" s="39">
        <f t="shared" si="2"/>
        <v>0.11372061444721264</v>
      </c>
      <c r="AB37" s="73">
        <v>3.5937789771355061E-2</v>
      </c>
      <c r="AC37" s="73">
        <v>7.4458957853214658E-2</v>
      </c>
      <c r="AD37" s="73">
        <v>2.3223000578582287E-2</v>
      </c>
      <c r="AE37" s="73">
        <v>1.9183023341702288E-2</v>
      </c>
      <c r="AF37" s="73">
        <v>3.9832121789844807E-3</v>
      </c>
      <c r="AG37" s="73">
        <v>6.4007511613521945E-2</v>
      </c>
      <c r="AH37" s="39">
        <f t="shared" si="3"/>
        <v>6.7990723792506425E-2</v>
      </c>
      <c r="AI37" s="73">
        <v>0.15951699018478394</v>
      </c>
      <c r="AJ37" s="73">
        <v>5.7516295462846756E-2</v>
      </c>
      <c r="AK37" s="73">
        <v>0.13870009779930115</v>
      </c>
      <c r="AL37" s="73">
        <v>3.260330855846405E-2</v>
      </c>
      <c r="AM37" s="73">
        <v>1.5337706543505192E-2</v>
      </c>
      <c r="AN37" s="73">
        <v>3.0392184853553772E-2</v>
      </c>
      <c r="AO37" s="39">
        <f t="shared" si="4"/>
        <v>4.5729891397058964E-2</v>
      </c>
      <c r="AP37" s="38">
        <v>2.9958618804812431E-2</v>
      </c>
      <c r="AQ37" s="39">
        <v>3.8040023297071457E-2</v>
      </c>
      <c r="AR37" s="39">
        <v>1.8924079835414886E-2</v>
      </c>
      <c r="AS37" s="39">
        <v>1.6705932095646858E-2</v>
      </c>
      <c r="AT37" s="39">
        <v>3.2973980996757746E-3</v>
      </c>
      <c r="AU37" s="39">
        <v>2.9071234166622162E-2</v>
      </c>
      <c r="AV37" s="40">
        <f t="shared" si="5"/>
        <v>3.2368632266297936E-2</v>
      </c>
      <c r="AW37" s="38">
        <v>5.9791714907599276E-3</v>
      </c>
      <c r="AX37" s="39">
        <v>3.6418933882789967E-2</v>
      </c>
      <c r="AY37" s="39">
        <v>4.298921674489975E-3</v>
      </c>
      <c r="AZ37" s="39">
        <v>2.4770920586912712E-3</v>
      </c>
      <c r="BA37" s="39">
        <v>6.8581415632968084E-4</v>
      </c>
      <c r="BB37" s="39">
        <v>3.4936277700513038E-2</v>
      </c>
      <c r="BC37" s="40">
        <f t="shared" si="6"/>
        <v>3.5622091856842716E-2</v>
      </c>
      <c r="BY37" s="30">
        <v>2002</v>
      </c>
      <c r="BZ37" s="104">
        <v>0.33142229914665222</v>
      </c>
      <c r="CA37" s="104">
        <v>0.47707739472389221</v>
      </c>
      <c r="CB37" s="104">
        <v>0.19150030612945557</v>
      </c>
      <c r="CC37" s="104">
        <v>8.3752863109111786E-2</v>
      </c>
      <c r="CD37" s="104">
        <v>2.3704245686531067E-2</v>
      </c>
      <c r="CE37" s="104">
        <v>7.4432361871004105E-3</v>
      </c>
      <c r="CF37" s="104">
        <v>0.29481598734855652</v>
      </c>
      <c r="CG37" s="104">
        <v>0.47871822118759155</v>
      </c>
      <c r="CH37" s="104">
        <v>0.22646577656269073</v>
      </c>
      <c r="CI37" s="110">
        <v>0.24383464455604553</v>
      </c>
      <c r="CJ37" s="110">
        <v>0.48829478025436401</v>
      </c>
      <c r="CK37" s="110">
        <v>0.26787057518959045</v>
      </c>
      <c r="CL37" s="110">
        <v>0.45155423879623413</v>
      </c>
      <c r="CM37" s="110">
        <v>0.21994362771511078</v>
      </c>
      <c r="CN37" s="110">
        <v>0.32850214838981628</v>
      </c>
      <c r="CO37" s="110">
        <v>0.10948696732521057</v>
      </c>
      <c r="CP37" s="110">
        <v>4.2363595217466354E-2</v>
      </c>
    </row>
    <row r="38" spans="1:94">
      <c r="A38" s="47">
        <v>53</v>
      </c>
      <c r="B38" s="58">
        <v>0.91739487650177975</v>
      </c>
      <c r="C38" s="53">
        <v>1.0105782607014933</v>
      </c>
      <c r="D38" s="53">
        <v>1.0998393231567447</v>
      </c>
      <c r="E38" s="54">
        <v>1.1211338856698536</v>
      </c>
      <c r="F38" s="50">
        <v>2003</v>
      </c>
      <c r="G38" s="39">
        <v>0.19108924456238313</v>
      </c>
      <c r="H38" s="39">
        <v>2.8988661572592229E-2</v>
      </c>
      <c r="I38" s="39">
        <v>0.18763376190327108</v>
      </c>
      <c r="J38" s="39">
        <v>5.7658890616906506E-3</v>
      </c>
      <c r="K38" s="39">
        <v>1.500874842610387E-2</v>
      </c>
      <c r="L38" s="39">
        <v>1.1669509374892383E-2</v>
      </c>
      <c r="M38" s="39">
        <f t="shared" si="0"/>
        <v>2.6678257800996252E-2</v>
      </c>
      <c r="N38" s="39">
        <v>0.37693299527831725</v>
      </c>
      <c r="O38" s="39">
        <v>7.3545690190556304E-2</v>
      </c>
      <c r="P38" s="39">
        <v>0.3664424940943718</v>
      </c>
      <c r="Q38" s="39">
        <v>1.721194445603343E-2</v>
      </c>
      <c r="R38" s="39">
        <v>3.2954504705249951E-2</v>
      </c>
      <c r="S38" s="39">
        <v>3.3869740470254192E-2</v>
      </c>
      <c r="T38" s="39">
        <f t="shared" si="1"/>
        <v>6.6824245175504143E-2</v>
      </c>
      <c r="U38" s="73">
        <v>0.19631035234318409</v>
      </c>
      <c r="V38" s="73">
        <v>0.13313304599789239</v>
      </c>
      <c r="W38" s="73">
        <v>0.16433214722201228</v>
      </c>
      <c r="X38" s="73">
        <v>4.9746220509151631E-2</v>
      </c>
      <c r="Y38" s="73">
        <v>2.0180796050430383E-2</v>
      </c>
      <c r="Z38" s="73">
        <v>9.5184229126276595E-2</v>
      </c>
      <c r="AA38" s="39">
        <f t="shared" si="2"/>
        <v>0.11536502517670698</v>
      </c>
      <c r="AB38" s="73">
        <v>3.5877477511763754E-2</v>
      </c>
      <c r="AC38" s="73">
        <v>7.5644113736477239E-2</v>
      </c>
      <c r="AD38" s="73">
        <v>2.3317109327763319E-2</v>
      </c>
      <c r="AE38" s="73">
        <v>1.9052177503641451E-2</v>
      </c>
      <c r="AF38" s="73">
        <v>4.1730709844544148E-3</v>
      </c>
      <c r="AG38" s="73">
        <v>6.497923410750206E-2</v>
      </c>
      <c r="AH38" s="39">
        <f t="shared" si="3"/>
        <v>6.9152305091956467E-2</v>
      </c>
      <c r="AI38" s="73">
        <v>0.16043287515640259</v>
      </c>
      <c r="AJ38" s="73">
        <v>5.7488933205604553E-2</v>
      </c>
      <c r="AK38" s="73">
        <v>0.14101503789424896</v>
      </c>
      <c r="AL38" s="73">
        <v>3.0694043263792992E-2</v>
      </c>
      <c r="AM38" s="73">
        <v>1.6007725149393082E-2</v>
      </c>
      <c r="AN38" s="73">
        <v>3.0204994603991508E-2</v>
      </c>
      <c r="AO38" s="39">
        <f t="shared" si="4"/>
        <v>4.621271975338459E-2</v>
      </c>
      <c r="AP38" s="38">
        <v>3.0099792405962944E-2</v>
      </c>
      <c r="AQ38" s="39">
        <v>3.8170762360095978E-2</v>
      </c>
      <c r="AR38" s="39">
        <v>1.9171450287103653E-2</v>
      </c>
      <c r="AS38" s="39">
        <v>1.6638649627566338E-2</v>
      </c>
      <c r="AT38" s="39">
        <v>3.4673318732529879E-3</v>
      </c>
      <c r="AU38" s="39">
        <v>2.8993122279644012E-2</v>
      </c>
      <c r="AV38" s="40">
        <f t="shared" si="5"/>
        <v>3.2460454152897E-2</v>
      </c>
      <c r="AW38" s="38">
        <v>5.7776847236500374E-3</v>
      </c>
      <c r="AX38" s="39">
        <v>3.7473352477104066E-2</v>
      </c>
      <c r="AY38" s="39">
        <v>4.1456581093370914E-3</v>
      </c>
      <c r="AZ38" s="39">
        <v>2.4135277076381819E-3</v>
      </c>
      <c r="BA38" s="39">
        <v>7.0573906087444496E-4</v>
      </c>
      <c r="BB38" s="39">
        <v>3.5986112522097116E-2</v>
      </c>
      <c r="BC38" s="40">
        <f t="shared" si="6"/>
        <v>3.6691851582971564E-2</v>
      </c>
      <c r="BY38" s="30">
        <v>2003</v>
      </c>
      <c r="BZ38" s="104">
        <v>0.33554503321647644</v>
      </c>
      <c r="CA38" s="104">
        <v>0.47361382842063904</v>
      </c>
      <c r="CB38" s="104">
        <v>0.19084113836288452</v>
      </c>
      <c r="CC38" s="104">
        <v>8.6831226944923401E-2</v>
      </c>
      <c r="CD38" s="104">
        <v>2.3854663595557213E-2</v>
      </c>
      <c r="CE38" s="104">
        <v>7.0118624716997147E-3</v>
      </c>
      <c r="CF38" s="104">
        <v>0.29947641491889954</v>
      </c>
      <c r="CG38" s="104">
        <v>0.47484803199768066</v>
      </c>
      <c r="CH38" s="104">
        <v>0.22567553818225861</v>
      </c>
      <c r="CI38" s="110">
        <v>0.24008007347583771</v>
      </c>
      <c r="CJ38" s="110">
        <v>0.49066954851150513</v>
      </c>
      <c r="CK38" s="110">
        <v>0.26925036311149597</v>
      </c>
      <c r="CL38" s="110">
        <v>0.4479936957359314</v>
      </c>
      <c r="CM38" s="110">
        <v>0.2195509672164917</v>
      </c>
      <c r="CN38" s="110">
        <v>0.3324553370475769</v>
      </c>
      <c r="CO38" s="110">
        <v>0.11352218687534332</v>
      </c>
      <c r="CP38" s="110">
        <v>4.3336831033229828E-2</v>
      </c>
    </row>
    <row r="39" spans="1:94">
      <c r="A39" s="47">
        <v>54</v>
      </c>
      <c r="B39" s="58">
        <v>0.9277218979749744</v>
      </c>
      <c r="C39" s="53">
        <v>1.0124589912935689</v>
      </c>
      <c r="D39" s="53">
        <v>1.1067999642284247</v>
      </c>
      <c r="E39" s="54">
        <v>1.1286358865296466</v>
      </c>
      <c r="F39" s="50">
        <v>2004</v>
      </c>
      <c r="G39" s="39">
        <v>0.19110827289596022</v>
      </c>
      <c r="H39" s="39">
        <v>2.8954768991766994E-2</v>
      </c>
      <c r="I39" s="39">
        <v>0.18772972584702075</v>
      </c>
      <c r="J39" s="39">
        <v>5.6736590581041154E-3</v>
      </c>
      <c r="K39" s="39">
        <v>1.506515563889076E-2</v>
      </c>
      <c r="L39" s="39">
        <v>1.1594505852416948E-2</v>
      </c>
      <c r="M39" s="39">
        <f t="shared" si="0"/>
        <v>2.6659661491307707E-2</v>
      </c>
      <c r="N39" s="39">
        <v>0.37472765761425875</v>
      </c>
      <c r="O39" s="39">
        <v>7.3821565572323028E-2</v>
      </c>
      <c r="P39" s="39">
        <v>0.36458580195903778</v>
      </c>
      <c r="Q39" s="39">
        <v>1.6732533961534256E-2</v>
      </c>
      <c r="R39" s="39">
        <v>3.2884316783459919E-2</v>
      </c>
      <c r="S39" s="39">
        <v>3.4346565228936747E-2</v>
      </c>
      <c r="T39" s="39">
        <f t="shared" si="1"/>
        <v>6.7230882012396659E-2</v>
      </c>
      <c r="U39" s="73">
        <v>0.19508446173123878</v>
      </c>
      <c r="V39" s="73">
        <v>0.1363032684063874</v>
      </c>
      <c r="W39" s="73">
        <v>0.16345194960013032</v>
      </c>
      <c r="X39" s="73">
        <v>4.9327438899403005E-2</v>
      </c>
      <c r="Y39" s="73">
        <v>1.9915819086433174E-2</v>
      </c>
      <c r="Z39" s="73">
        <v>9.869251610175403E-2</v>
      </c>
      <c r="AA39" s="39">
        <f t="shared" si="2"/>
        <v>0.1186083351881872</v>
      </c>
      <c r="AB39" s="73">
        <v>3.6171618846724048E-2</v>
      </c>
      <c r="AC39" s="73">
        <v>7.7515037511941082E-2</v>
      </c>
      <c r="AD39" s="73">
        <v>2.3510830942541361E-2</v>
      </c>
      <c r="AE39" s="73">
        <v>1.9219082465290367E-2</v>
      </c>
      <c r="AF39" s="73">
        <v>4.041466093397914E-3</v>
      </c>
      <c r="AG39" s="73">
        <v>6.6915276352206579E-2</v>
      </c>
      <c r="AH39" s="39">
        <f t="shared" si="3"/>
        <v>7.0956742445604487E-2</v>
      </c>
      <c r="AI39" s="73">
        <v>0.15891283750534058</v>
      </c>
      <c r="AJ39" s="73">
        <v>5.8788232505321503E-2</v>
      </c>
      <c r="AK39" s="73">
        <v>0.13994112610816956</v>
      </c>
      <c r="AL39" s="73">
        <v>3.0108356848359108E-2</v>
      </c>
      <c r="AM39" s="73">
        <v>1.5874352306127548E-2</v>
      </c>
      <c r="AN39" s="73">
        <v>3.1777240335941315E-2</v>
      </c>
      <c r="AO39" s="39">
        <f t="shared" si="4"/>
        <v>4.7651592642068863E-2</v>
      </c>
      <c r="AP39" s="38">
        <v>3.0118366703391075E-2</v>
      </c>
      <c r="AQ39" s="39">
        <v>3.911127895116806E-2</v>
      </c>
      <c r="AR39" s="39">
        <v>1.9178910180926323E-2</v>
      </c>
      <c r="AS39" s="39">
        <v>1.6673341393470764E-2</v>
      </c>
      <c r="AT39" s="39">
        <v>3.3506739418953657E-3</v>
      </c>
      <c r="AU39" s="39">
        <v>3.0026720836758614E-2</v>
      </c>
      <c r="AV39" s="40">
        <f t="shared" si="5"/>
        <v>3.3377394778653979E-2</v>
      </c>
      <c r="AW39" s="38">
        <v>6.0532529857342029E-3</v>
      </c>
      <c r="AX39" s="39">
        <v>3.840375737733441E-2</v>
      </c>
      <c r="AY39" s="39">
        <v>4.3319207616150379E-3</v>
      </c>
      <c r="AZ39" s="39">
        <v>2.5457415881633568E-3</v>
      </c>
      <c r="BA39" s="39">
        <v>6.9079204399061396E-4</v>
      </c>
      <c r="BB39" s="39">
        <v>3.6888556100335791E-2</v>
      </c>
      <c r="BC39" s="40">
        <f t="shared" si="6"/>
        <v>3.7579348144326404E-2</v>
      </c>
      <c r="BY39" s="30">
        <v>2004</v>
      </c>
      <c r="BZ39" s="104">
        <v>0.33677476644515991</v>
      </c>
      <c r="CA39" s="104">
        <v>0.47289395332336426</v>
      </c>
      <c r="CB39" s="104">
        <v>0.19033126533031464</v>
      </c>
      <c r="CC39" s="104">
        <v>8.8162839412689209E-2</v>
      </c>
      <c r="CD39" s="104">
        <v>2.4590369313955307E-2</v>
      </c>
      <c r="CE39" s="104">
        <v>7.2912485338747501E-3</v>
      </c>
      <c r="CF39" s="104">
        <v>0.30074435472488403</v>
      </c>
      <c r="CG39" s="104">
        <v>0.47414922714233398</v>
      </c>
      <c r="CH39" s="104">
        <v>0.22510641813278198</v>
      </c>
      <c r="CI39" s="110">
        <v>0.24104988574981689</v>
      </c>
      <c r="CJ39" s="110">
        <v>0.48957511782646179</v>
      </c>
      <c r="CK39" s="110">
        <v>0.26937499642372131</v>
      </c>
      <c r="CL39" s="110">
        <v>0.44703307747840881</v>
      </c>
      <c r="CM39" s="110">
        <v>0.2176232635974884</v>
      </c>
      <c r="CN39" s="110">
        <v>0.33534365892410278</v>
      </c>
      <c r="CO39" s="110">
        <v>0.11617195606231689</v>
      </c>
      <c r="CP39" s="110">
        <v>4.4802095741033554E-2</v>
      </c>
    </row>
    <row r="40" spans="1:94">
      <c r="A40" s="47">
        <v>55</v>
      </c>
      <c r="B40" s="58">
        <v>0.93957699755520052</v>
      </c>
      <c r="C40" s="53">
        <v>1.0129128409604116</v>
      </c>
      <c r="D40" s="53">
        <v>1.112212593103894</v>
      </c>
      <c r="E40" s="54">
        <v>1.1332622919420605</v>
      </c>
      <c r="F40" s="50">
        <v>2005</v>
      </c>
      <c r="G40" s="39">
        <v>0.19231090003637463</v>
      </c>
      <c r="H40" s="39">
        <v>2.8891529888003434E-2</v>
      </c>
      <c r="I40" s="39">
        <v>0.18899006978608668</v>
      </c>
      <c r="J40" s="39">
        <v>5.6674041449219347E-3</v>
      </c>
      <c r="K40" s="39">
        <v>1.525725253197127E-2</v>
      </c>
      <c r="L40" s="39">
        <v>1.1287700664648955E-2</v>
      </c>
      <c r="M40" s="39">
        <f t="shared" si="0"/>
        <v>2.6544953196620223E-2</v>
      </c>
      <c r="N40" s="39">
        <v>0.37599774808178443</v>
      </c>
      <c r="O40" s="39">
        <v>7.232841082782035E-2</v>
      </c>
      <c r="P40" s="39">
        <v>0.36657367646694183</v>
      </c>
      <c r="Q40" s="39">
        <v>1.5763259835385117E-2</v>
      </c>
      <c r="R40" s="39">
        <v>3.2766567508621648E-2</v>
      </c>
      <c r="S40" s="39">
        <v>3.3222656169777057E-2</v>
      </c>
      <c r="T40" s="39">
        <f t="shared" si="1"/>
        <v>6.5989223678398712E-2</v>
      </c>
      <c r="U40" s="73">
        <v>0.19541488741954566</v>
      </c>
      <c r="V40" s="73">
        <v>0.13505649587176582</v>
      </c>
      <c r="W40" s="73">
        <v>0.16553852800279856</v>
      </c>
      <c r="X40" s="73">
        <v>4.6905980386913494E-2</v>
      </c>
      <c r="Y40" s="73">
        <v>2.0116825314441845E-2</v>
      </c>
      <c r="Z40" s="73">
        <v>9.7910056428747602E-2</v>
      </c>
      <c r="AA40" s="39">
        <f t="shared" si="2"/>
        <v>0.11802688174318945</v>
      </c>
      <c r="AB40" s="73">
        <v>3.630458653735287E-2</v>
      </c>
      <c r="AC40" s="73">
        <v>7.5835523095685142E-2</v>
      </c>
      <c r="AD40" s="73">
        <v>2.4452925659716129E-2</v>
      </c>
      <c r="AE40" s="73">
        <v>1.8052799294382495E-2</v>
      </c>
      <c r="AF40" s="73">
        <v>4.2745487170086048E-3</v>
      </c>
      <c r="AG40" s="73">
        <v>6.5359836407384964E-2</v>
      </c>
      <c r="AH40" s="39">
        <f t="shared" si="3"/>
        <v>6.9634385124393572E-2</v>
      </c>
      <c r="AI40" s="73">
        <v>0.15911030769348145</v>
      </c>
      <c r="AJ40" s="73">
        <v>5.9220973402261734E-2</v>
      </c>
      <c r="AK40" s="73">
        <v>0.14108559489250183</v>
      </c>
      <c r="AL40" s="73">
        <v>2.8853181749582291E-2</v>
      </c>
      <c r="AM40" s="73">
        <v>1.5842275694012642E-2</v>
      </c>
      <c r="AN40" s="73">
        <v>3.255021944642067E-2</v>
      </c>
      <c r="AO40" s="39">
        <f t="shared" si="4"/>
        <v>4.8392495140433311E-2</v>
      </c>
      <c r="AP40" s="38">
        <v>3.0041001737117767E-2</v>
      </c>
      <c r="AQ40" s="39">
        <v>4.0607679635286331E-2</v>
      </c>
      <c r="AR40" s="39">
        <v>1.9920095801353455E-2</v>
      </c>
      <c r="AS40" s="39">
        <v>1.5487672761082649E-2</v>
      </c>
      <c r="AT40" s="39">
        <v>3.5028997808694839E-3</v>
      </c>
      <c r="AU40" s="39">
        <v>3.1738013029098511E-2</v>
      </c>
      <c r="AV40" s="40">
        <f t="shared" si="5"/>
        <v>3.5240912809967995E-2</v>
      </c>
      <c r="AW40" s="38">
        <v>6.2635844826964202E-3</v>
      </c>
      <c r="AX40" s="39">
        <v>3.5227843298246443E-2</v>
      </c>
      <c r="AY40" s="39">
        <v>4.5328298583626747E-3</v>
      </c>
      <c r="AZ40" s="39">
        <v>2.5651261353328522E-3</v>
      </c>
      <c r="BA40" s="39">
        <v>7.7164904096663493E-4</v>
      </c>
      <c r="BB40" s="39">
        <v>3.3621822595148558E-2</v>
      </c>
      <c r="BC40" s="40">
        <f t="shared" si="6"/>
        <v>3.439347163611519E-2</v>
      </c>
      <c r="BY40" s="30">
        <v>2005</v>
      </c>
      <c r="BZ40" s="104">
        <v>0.33312895894050598</v>
      </c>
      <c r="CA40" s="104">
        <v>0.47370994091033936</v>
      </c>
      <c r="CB40" s="104">
        <v>0.19316110014915466</v>
      </c>
      <c r="CC40" s="104">
        <v>8.5748448967933655E-2</v>
      </c>
      <c r="CD40" s="104">
        <v>2.3013925179839134E-2</v>
      </c>
      <c r="CE40" s="104">
        <v>6.4100190065801144E-3</v>
      </c>
      <c r="CF40" s="104">
        <v>0.29693078994750977</v>
      </c>
      <c r="CG40" s="104">
        <v>0.47533047199249268</v>
      </c>
      <c r="CH40" s="104">
        <v>0.22773873805999756</v>
      </c>
      <c r="CI40" s="110">
        <v>0.24164846539497375</v>
      </c>
      <c r="CJ40" s="110">
        <v>0.489227294921875</v>
      </c>
      <c r="CK40" s="110">
        <v>0.26912426948547363</v>
      </c>
      <c r="CL40" s="110">
        <v>0.44720661640167236</v>
      </c>
      <c r="CM40" s="110">
        <v>0.21899381279945374</v>
      </c>
      <c r="CN40" s="110">
        <v>0.3337995707988739</v>
      </c>
      <c r="CO40" s="110">
        <v>0.11471030116081238</v>
      </c>
      <c r="CP40" s="110">
        <v>4.1921615600585938E-2</v>
      </c>
    </row>
    <row r="41" spans="1:94">
      <c r="A41" s="47">
        <v>56</v>
      </c>
      <c r="B41" s="58">
        <v>0.95046938577816842</v>
      </c>
      <c r="C41" s="53">
        <v>1.0136275748881769</v>
      </c>
      <c r="D41" s="53">
        <v>1.1145515599797409</v>
      </c>
      <c r="E41" s="54">
        <v>1.1372598962096792</v>
      </c>
      <c r="F41" s="50">
        <v>2006</v>
      </c>
      <c r="G41" s="39">
        <v>0.19134951486504856</v>
      </c>
      <c r="H41" s="39">
        <v>2.8218796491099849E-2</v>
      </c>
      <c r="I41" s="39">
        <v>0.1883672196418047</v>
      </c>
      <c r="J41" s="39">
        <v>5.1413868115431065E-3</v>
      </c>
      <c r="K41" s="39">
        <v>1.44468196024478E-2</v>
      </c>
      <c r="L41" s="39">
        <v>1.1612886243118379E-2</v>
      </c>
      <c r="M41" s="39">
        <f t="shared" si="0"/>
        <v>2.6059705845566179E-2</v>
      </c>
      <c r="N41" s="39">
        <v>0.37544938023034402</v>
      </c>
      <c r="O41" s="39">
        <v>7.2892191994732139E-2</v>
      </c>
      <c r="P41" s="39">
        <v>0.36617743968963623</v>
      </c>
      <c r="Q41" s="39">
        <v>1.5668755318917378E-2</v>
      </c>
      <c r="R41" s="39">
        <v>3.1048933237237702E-2</v>
      </c>
      <c r="S41" s="39">
        <v>3.5446447984927139E-2</v>
      </c>
      <c r="T41" s="39">
        <f t="shared" si="1"/>
        <v>6.6495381222164834E-2</v>
      </c>
      <c r="U41" s="73">
        <v>0.19521092564636089</v>
      </c>
      <c r="V41" s="73">
        <v>0.13687917030187585</v>
      </c>
      <c r="W41" s="73">
        <v>0.16562390606850386</v>
      </c>
      <c r="X41" s="73">
        <v>4.6699007526741304E-2</v>
      </c>
      <c r="Y41" s="73">
        <v>1.9482289572789788E-2</v>
      </c>
      <c r="Z41" s="73">
        <v>0.1002848973709396</v>
      </c>
      <c r="AA41" s="39">
        <f t="shared" si="2"/>
        <v>0.11976718694372938</v>
      </c>
      <c r="AB41" s="73">
        <v>3.6683804103284826E-2</v>
      </c>
      <c r="AC41" s="73">
        <v>7.4722415165842354E-2</v>
      </c>
      <c r="AD41" s="73">
        <v>2.4897242896258831E-2</v>
      </c>
      <c r="AE41" s="73">
        <v>1.800247004950261E-2</v>
      </c>
      <c r="AF41" s="73">
        <v>4.1709996942973686E-3</v>
      </c>
      <c r="AG41" s="73">
        <v>6.433550733339384E-2</v>
      </c>
      <c r="AH41" s="39">
        <f t="shared" si="3"/>
        <v>6.8506507027691205E-2</v>
      </c>
      <c r="AI41" s="73">
        <v>0.15852712094783783</v>
      </c>
      <c r="AJ41" s="73">
        <v>6.2156755477190018E-2</v>
      </c>
      <c r="AK41" s="73">
        <v>0.14072665572166443</v>
      </c>
      <c r="AL41" s="73">
        <v>2.8696537017822266E-2</v>
      </c>
      <c r="AM41" s="73">
        <v>1.5311289578676224E-2</v>
      </c>
      <c r="AN41" s="73">
        <v>3.5949390381574631E-2</v>
      </c>
      <c r="AO41" s="39">
        <f t="shared" si="4"/>
        <v>5.1260679960250854E-2</v>
      </c>
      <c r="AP41" s="38">
        <v>2.9655177146196365E-2</v>
      </c>
      <c r="AQ41" s="39">
        <v>4.1398998349905014E-2</v>
      </c>
      <c r="AR41" s="39">
        <v>1.9982870668172836E-2</v>
      </c>
      <c r="AS41" s="39">
        <v>1.486633438616991E-2</v>
      </c>
      <c r="AT41" s="39">
        <v>3.4237140789628029E-3</v>
      </c>
      <c r="AU41" s="39">
        <v>3.2781254500150681E-2</v>
      </c>
      <c r="AV41" s="40">
        <f t="shared" si="5"/>
        <v>3.6204968579113483E-2</v>
      </c>
      <c r="AW41" s="38">
        <v>7.0286276964682762E-3</v>
      </c>
      <c r="AX41" s="39">
        <v>3.3323417936901537E-2</v>
      </c>
      <c r="AY41" s="39">
        <v>4.9143712967634201E-3</v>
      </c>
      <c r="AZ41" s="39">
        <v>3.1361352453382302E-3</v>
      </c>
      <c r="BA41" s="39">
        <v>7.472856511933489E-4</v>
      </c>
      <c r="BB41" s="39">
        <v>3.1554253314777028E-2</v>
      </c>
      <c r="BC41" s="40">
        <f t="shared" si="6"/>
        <v>3.2301538965970378E-2</v>
      </c>
      <c r="BY41" s="30">
        <v>2006</v>
      </c>
      <c r="BZ41" s="104">
        <v>0.33408012986183167</v>
      </c>
      <c r="CA41" s="104">
        <v>0.47264331579208374</v>
      </c>
      <c r="CB41" s="104">
        <v>0.19327656924724579</v>
      </c>
      <c r="CC41" s="104">
        <v>8.7492652237415314E-2</v>
      </c>
      <c r="CD41" s="104">
        <v>2.4447355419397354E-2</v>
      </c>
      <c r="CE41" s="104">
        <v>7.2249602526426315E-3</v>
      </c>
      <c r="CF41" s="104">
        <v>0.29686355590820313</v>
      </c>
      <c r="CG41" s="104">
        <v>0.47406387329101563</v>
      </c>
      <c r="CH41" s="104">
        <v>0.22907257080078125</v>
      </c>
      <c r="CI41" s="110">
        <v>0.24063506722450256</v>
      </c>
      <c r="CJ41" s="110">
        <v>0.48879969120025635</v>
      </c>
      <c r="CK41" s="110">
        <v>0.27056524157524109</v>
      </c>
      <c r="CL41" s="110">
        <v>0.4475555419921875</v>
      </c>
      <c r="CM41" s="110">
        <v>0.2206140011548996</v>
      </c>
      <c r="CN41" s="110">
        <v>0.3318304717540741</v>
      </c>
      <c r="CO41" s="110">
        <v>0.11235534399747849</v>
      </c>
      <c r="CP41" s="110">
        <v>4.0054667741060257E-2</v>
      </c>
    </row>
    <row r="42" spans="1:94">
      <c r="A42" s="47">
        <v>57</v>
      </c>
      <c r="B42" s="58">
        <v>0.95517893536487286</v>
      </c>
      <c r="C42" s="53">
        <v>1.0133134492318698</v>
      </c>
      <c r="D42" s="53">
        <v>1.1147824690592441</v>
      </c>
      <c r="E42" s="54">
        <v>1.1410387795743067</v>
      </c>
      <c r="F42" s="50">
        <v>2007</v>
      </c>
      <c r="G42" s="39">
        <v>0.19072175606675085</v>
      </c>
      <c r="H42" s="39">
        <v>2.7442635989824257E-2</v>
      </c>
      <c r="I42" s="39">
        <v>0.1878477840218693</v>
      </c>
      <c r="J42" s="39">
        <v>4.9491950118002691E-3</v>
      </c>
      <c r="K42" s="39">
        <v>1.324553879155455E-2</v>
      </c>
      <c r="L42" s="39">
        <v>1.2121872027192268E-2</v>
      </c>
      <c r="M42" s="39">
        <f t="shared" si="0"/>
        <v>2.536741081874682E-2</v>
      </c>
      <c r="N42" s="39">
        <v>0.3723973091235902</v>
      </c>
      <c r="O42" s="39">
        <v>7.1586700310567852E-2</v>
      </c>
      <c r="P42" s="39">
        <v>0.3635532483458519</v>
      </c>
      <c r="Q42" s="39">
        <v>1.4931082100405531E-2</v>
      </c>
      <c r="R42" s="39">
        <v>2.8526358753360938E-2</v>
      </c>
      <c r="S42" s="39">
        <v>3.6973329064190888E-2</v>
      </c>
      <c r="T42" s="39">
        <f t="shared" si="1"/>
        <v>6.5499687817551833E-2</v>
      </c>
      <c r="U42" s="73">
        <v>0.19294630846787547</v>
      </c>
      <c r="V42" s="73">
        <v>0.14490525524572723</v>
      </c>
      <c r="W42" s="73">
        <v>0.16316738398745656</v>
      </c>
      <c r="X42" s="73">
        <v>4.6983320804548409E-2</v>
      </c>
      <c r="Y42" s="73">
        <v>1.7951789741999534E-2</v>
      </c>
      <c r="Z42" s="73">
        <v>0.10974906917894676</v>
      </c>
      <c r="AA42" s="39">
        <f t="shared" si="2"/>
        <v>0.12770085892094629</v>
      </c>
      <c r="AB42" s="73">
        <v>3.6366367236984658E-2</v>
      </c>
      <c r="AC42" s="73">
        <v>7.9078968275469688E-2</v>
      </c>
      <c r="AD42" s="73">
        <v>2.5114600080996752E-2</v>
      </c>
      <c r="AE42" s="73">
        <v>1.716232661958287E-2</v>
      </c>
      <c r="AF42" s="73">
        <v>3.8633944067884237E-3</v>
      </c>
      <c r="AG42" s="73">
        <v>6.9305013699193813E-2</v>
      </c>
      <c r="AH42" s="39">
        <f t="shared" si="3"/>
        <v>7.3168408105982241E-2</v>
      </c>
      <c r="AI42" s="73">
        <v>0.15657994151115417</v>
      </c>
      <c r="AJ42" s="73">
        <v>6.5826289355754852E-2</v>
      </c>
      <c r="AK42" s="73">
        <v>0.13805279135704041</v>
      </c>
      <c r="AL42" s="73">
        <v>2.9820993542671204E-2</v>
      </c>
      <c r="AM42" s="73">
        <v>1.4088395051658154E-2</v>
      </c>
      <c r="AN42" s="73">
        <v>4.0444053709506989E-2</v>
      </c>
      <c r="AO42" s="39">
        <f t="shared" si="4"/>
        <v>5.4532448761165142E-2</v>
      </c>
      <c r="AP42" s="38">
        <v>2.8943909332156181E-2</v>
      </c>
      <c r="AQ42" s="39">
        <v>4.5444231480360031E-2</v>
      </c>
      <c r="AR42" s="39">
        <v>1.9688179716467857E-2</v>
      </c>
      <c r="AS42" s="39">
        <v>1.4204171486198902E-2</v>
      </c>
      <c r="AT42" s="39">
        <v>3.162681357935071E-3</v>
      </c>
      <c r="AU42" s="39">
        <v>3.7333104759454727E-2</v>
      </c>
      <c r="AV42" s="40">
        <f t="shared" si="5"/>
        <v>4.0495786117389798E-2</v>
      </c>
      <c r="AW42" s="38">
        <v>7.4224584117360956E-3</v>
      </c>
      <c r="AX42" s="39">
        <v>3.3634737453574363E-2</v>
      </c>
      <c r="AY42" s="39">
        <v>5.4264203645288944E-3</v>
      </c>
      <c r="AZ42" s="39">
        <v>2.9581553981299479E-3</v>
      </c>
      <c r="BA42" s="39">
        <v>7.0071299499448408E-4</v>
      </c>
      <c r="BB42" s="39">
        <v>3.1971907397012708E-2</v>
      </c>
      <c r="BC42" s="40">
        <f t="shared" si="6"/>
        <v>3.267262039200719E-2</v>
      </c>
      <c r="BY42" s="30">
        <v>2007</v>
      </c>
      <c r="BZ42" s="104">
        <v>0.3359849750995636</v>
      </c>
      <c r="CA42" s="104">
        <v>0.47078162431716919</v>
      </c>
      <c r="CB42" s="104">
        <v>0.19323340058326721</v>
      </c>
      <c r="CC42" s="104">
        <v>8.8968239724636078E-2</v>
      </c>
      <c r="CD42" s="104">
        <v>2.5135688483715057E-2</v>
      </c>
      <c r="CE42" s="104">
        <v>7.5785606168210506E-3</v>
      </c>
      <c r="CF42" s="104">
        <v>0.29886189103126526</v>
      </c>
      <c r="CG42" s="104">
        <v>0.47163581848144531</v>
      </c>
      <c r="CH42" s="104">
        <v>0.22950227558612823</v>
      </c>
      <c r="CI42" s="110">
        <v>0.24126620590686798</v>
      </c>
      <c r="CJ42" s="110">
        <v>0.48764228820800781</v>
      </c>
      <c r="CK42" s="110">
        <v>0.27109149098396301</v>
      </c>
      <c r="CL42" s="110">
        <v>0.44216427206993103</v>
      </c>
      <c r="CM42" s="110">
        <v>0.219105064868927</v>
      </c>
      <c r="CN42" s="110">
        <v>0.33873066306114197</v>
      </c>
      <c r="CO42" s="110">
        <v>0.1168607622385025</v>
      </c>
      <c r="CP42" s="110">
        <v>4.0888886898756027E-2</v>
      </c>
    </row>
    <row r="43" spans="1:94">
      <c r="A43" s="47">
        <v>58</v>
      </c>
      <c r="B43" s="58">
        <v>0.96063031518539321</v>
      </c>
      <c r="C43" s="53">
        <v>1.0151147585016964</v>
      </c>
      <c r="D43" s="53">
        <v>1.1136846712504549</v>
      </c>
      <c r="E43" s="54">
        <v>1.1452514036680408</v>
      </c>
      <c r="F43" s="50">
        <v>2008</v>
      </c>
      <c r="G43" s="39">
        <v>0.19192924797981892</v>
      </c>
      <c r="H43" s="39">
        <v>2.7128807976244118E-2</v>
      </c>
      <c r="I43" s="39">
        <v>0.18910628766752779</v>
      </c>
      <c r="J43" s="39">
        <v>4.9178594943524098E-3</v>
      </c>
      <c r="K43" s="39">
        <v>1.2134745334701824E-2</v>
      </c>
      <c r="L43" s="39">
        <v>1.2899162307318439E-2</v>
      </c>
      <c r="M43" s="39">
        <f t="shared" si="0"/>
        <v>2.5033907642020264E-2</v>
      </c>
      <c r="N43" s="39">
        <v>0.37453343984053983</v>
      </c>
      <c r="O43" s="39">
        <v>6.9937499714194079E-2</v>
      </c>
      <c r="P43" s="39">
        <v>0.36612861603498459</v>
      </c>
      <c r="Q43" s="39">
        <v>1.4348965897496369E-2</v>
      </c>
      <c r="R43" s="39">
        <v>2.6385544221617738E-2</v>
      </c>
      <c r="S43" s="39">
        <v>3.7607819469144585E-2</v>
      </c>
      <c r="T43" s="39">
        <f t="shared" si="1"/>
        <v>6.399336369076232E-2</v>
      </c>
      <c r="U43" s="73">
        <v>0.193877060654297</v>
      </c>
      <c r="V43" s="73">
        <v>0.14259393335496043</v>
      </c>
      <c r="W43" s="73">
        <v>0.16526693850755692</v>
      </c>
      <c r="X43" s="73">
        <v>4.5456764876432035E-2</v>
      </c>
      <c r="Y43" s="73">
        <v>1.6453137230096452E-2</v>
      </c>
      <c r="Z43" s="73">
        <v>0.10929415448090697</v>
      </c>
      <c r="AA43" s="39">
        <f t="shared" si="2"/>
        <v>0.12574729171100343</v>
      </c>
      <c r="AB43" s="73">
        <v>3.6393329816519923E-2</v>
      </c>
      <c r="AC43" s="73">
        <v>7.8073087127268403E-2</v>
      </c>
      <c r="AD43" s="73">
        <v>2.583690732717514E-2</v>
      </c>
      <c r="AE43" s="73">
        <v>1.6185175430258426E-2</v>
      </c>
      <c r="AF43" s="73">
        <v>3.5392393744053709E-3</v>
      </c>
      <c r="AG43" s="73">
        <v>6.890509434524697E-2</v>
      </c>
      <c r="AH43" s="39">
        <f t="shared" si="3"/>
        <v>7.2444333719652337E-2</v>
      </c>
      <c r="AI43" s="73">
        <v>0.15748372673988342</v>
      </c>
      <c r="AJ43" s="73">
        <v>6.4520843327045441E-2</v>
      </c>
      <c r="AK43" s="73">
        <v>0.13943003118038177</v>
      </c>
      <c r="AL43" s="73">
        <v>2.927158959209919E-2</v>
      </c>
      <c r="AM43" s="73">
        <v>1.2913897633552551E-2</v>
      </c>
      <c r="AN43" s="73">
        <v>4.0389060974121094E-2</v>
      </c>
      <c r="AO43" s="39">
        <f t="shared" si="4"/>
        <v>5.3302958607673645E-2</v>
      </c>
      <c r="AP43" s="38">
        <v>2.9158102348446846E-2</v>
      </c>
      <c r="AQ43" s="39">
        <v>4.3746963143348694E-2</v>
      </c>
      <c r="AR43" s="39">
        <v>2.0366813987493515E-2</v>
      </c>
      <c r="AS43" s="39">
        <v>1.3559595681726933E-2</v>
      </c>
      <c r="AT43" s="39">
        <v>2.889406168833375E-3</v>
      </c>
      <c r="AU43" s="39">
        <v>3.6089252680540085E-2</v>
      </c>
      <c r="AV43" s="40">
        <f t="shared" si="5"/>
        <v>3.897865884937346E-2</v>
      </c>
      <c r="AW43" s="38">
        <v>7.2352267867122309E-3</v>
      </c>
      <c r="AX43" s="39">
        <v>3.432612347234619E-2</v>
      </c>
      <c r="AY43" s="39">
        <v>5.4700933396816254E-3</v>
      </c>
      <c r="AZ43" s="39">
        <v>2.6255801807302955E-3</v>
      </c>
      <c r="BA43" s="39">
        <v>6.4983322192417093E-4</v>
      </c>
      <c r="BB43" s="39">
        <v>3.2815843456749851E-2</v>
      </c>
      <c r="BC43" s="40">
        <f t="shared" si="6"/>
        <v>3.346567667867402E-2</v>
      </c>
      <c r="BY43" s="30">
        <v>2008</v>
      </c>
      <c r="BZ43" s="104">
        <v>0.33617109060287476</v>
      </c>
      <c r="CA43" s="104">
        <v>0.47083199024200439</v>
      </c>
      <c r="CB43" s="104">
        <v>0.19299693405628204</v>
      </c>
      <c r="CC43" s="104">
        <v>8.9970692992210388E-2</v>
      </c>
      <c r="CD43" s="104">
        <v>2.5693930685520172E-2</v>
      </c>
      <c r="CE43" s="104">
        <v>7.6847849413752556E-3</v>
      </c>
      <c r="CF43" s="104">
        <v>0.299908846616745</v>
      </c>
      <c r="CG43" s="104">
        <v>0.47017964720726013</v>
      </c>
      <c r="CH43" s="104">
        <v>0.22991150617599487</v>
      </c>
      <c r="CI43" s="110">
        <v>0.24143394827842712</v>
      </c>
      <c r="CJ43" s="110">
        <v>0.48777058720588684</v>
      </c>
      <c r="CK43" s="110">
        <v>0.27079546451568604</v>
      </c>
      <c r="CL43" s="110">
        <v>0.44183170795440674</v>
      </c>
      <c r="CM43" s="110">
        <v>0.22091023623943329</v>
      </c>
      <c r="CN43" s="110">
        <v>0.33725807070732117</v>
      </c>
      <c r="CO43" s="110">
        <v>0.11569876968860626</v>
      </c>
      <c r="CP43" s="110">
        <v>4.1162882000207901E-2</v>
      </c>
    </row>
    <row r="44" spans="1:94">
      <c r="A44" s="47">
        <v>59</v>
      </c>
      <c r="B44" s="58">
        <v>0.95950580352821413</v>
      </c>
      <c r="C44" s="53">
        <v>1.0170346364117786</v>
      </c>
      <c r="D44" s="53">
        <v>1.1090371424926448</v>
      </c>
      <c r="E44" s="54">
        <v>1.1488524070535322</v>
      </c>
      <c r="F44" s="50">
        <v>2009</v>
      </c>
      <c r="G44" s="39">
        <v>0.1962725405439622</v>
      </c>
      <c r="H44" s="39">
        <v>2.6305668323332507E-2</v>
      </c>
      <c r="I44" s="39">
        <v>0.19336406490765512</v>
      </c>
      <c r="J44" s="39">
        <v>5.2876679394858765E-3</v>
      </c>
      <c r="K44" s="39">
        <v>1.4013608327783016E-2</v>
      </c>
      <c r="L44" s="39">
        <v>9.9128628166248404E-3</v>
      </c>
      <c r="M44" s="39">
        <f t="shared" si="0"/>
        <v>2.3926471144407858E-2</v>
      </c>
      <c r="N44" s="39">
        <v>0.39038200213917784</v>
      </c>
      <c r="O44" s="39">
        <v>6.5195279844139295E-2</v>
      </c>
      <c r="P44" s="39">
        <v>0.38285288959741592</v>
      </c>
      <c r="Q44" s="39">
        <v>1.3327405372355924E-2</v>
      </c>
      <c r="R44" s="39">
        <v>3.1403039131240235E-2</v>
      </c>
      <c r="S44" s="39">
        <v>2.799395331414066E-2</v>
      </c>
      <c r="T44" s="39">
        <f t="shared" si="1"/>
        <v>5.9396992445380895E-2</v>
      </c>
      <c r="U44" s="73">
        <v>0.19898538797737175</v>
      </c>
      <c r="V44" s="73">
        <v>0.12285908708933704</v>
      </c>
      <c r="W44" s="73">
        <v>0.17500937124714255</v>
      </c>
      <c r="X44" s="73">
        <v>3.8914185266053634E-2</v>
      </c>
      <c r="Y44" s="73">
        <v>2.007362938464715E-2</v>
      </c>
      <c r="Z44" s="73">
        <v>8.7847286280614584E-2</v>
      </c>
      <c r="AA44" s="39">
        <f t="shared" si="2"/>
        <v>0.10792091566526174</v>
      </c>
      <c r="AB44" s="73">
        <v>3.5588287031433838E-2</v>
      </c>
      <c r="AC44" s="73">
        <v>6.6579385521284715E-2</v>
      </c>
      <c r="AD44" s="73">
        <v>2.6501798536628485E-2</v>
      </c>
      <c r="AE44" s="73">
        <v>1.4148549931284046E-2</v>
      </c>
      <c r="AF44" s="73">
        <v>4.4670284295295999E-3</v>
      </c>
      <c r="AG44" s="73">
        <v>5.7050296018691979E-2</v>
      </c>
      <c r="AH44" s="39">
        <f t="shared" si="3"/>
        <v>6.1517324448221576E-2</v>
      </c>
      <c r="AI44" s="73">
        <v>0.16339710354804993</v>
      </c>
      <c r="AJ44" s="73">
        <v>5.6279700249433517E-2</v>
      </c>
      <c r="AK44" s="73">
        <v>0.14850756525993347</v>
      </c>
      <c r="AL44" s="73">
        <v>2.4765634909272194E-2</v>
      </c>
      <c r="AM44" s="73">
        <v>1.5606600791215897E-2</v>
      </c>
      <c r="AN44" s="73">
        <v>3.0796989798545837E-2</v>
      </c>
      <c r="AO44" s="39">
        <f t="shared" si="4"/>
        <v>4.6403590589761734E-2</v>
      </c>
      <c r="AP44" s="38">
        <v>2.8892364352941513E-2</v>
      </c>
      <c r="AQ44" s="39">
        <v>3.8600403815507889E-2</v>
      </c>
      <c r="AR44" s="39">
        <v>2.1337602287530899E-2</v>
      </c>
      <c r="AS44" s="39">
        <v>1.1848410591483116E-2</v>
      </c>
      <c r="AT44" s="39">
        <v>3.6468675825744867E-3</v>
      </c>
      <c r="AU44" s="39">
        <v>3.0659886077046394E-2</v>
      </c>
      <c r="AV44" s="40">
        <f t="shared" si="5"/>
        <v>3.4306753659620881E-2</v>
      </c>
      <c r="AW44" s="38">
        <v>6.6959232118599492E-3</v>
      </c>
      <c r="AX44" s="39">
        <v>2.7978983309443522E-2</v>
      </c>
      <c r="AY44" s="39">
        <v>5.1641971804201603E-3</v>
      </c>
      <c r="AZ44" s="39">
        <v>2.300139111732396E-3</v>
      </c>
      <c r="BA44" s="39">
        <v>8.2016074331788002E-4</v>
      </c>
      <c r="BB44" s="39">
        <v>2.6390409363629425E-2</v>
      </c>
      <c r="BC44" s="40">
        <f t="shared" si="6"/>
        <v>2.7210570106947305E-2</v>
      </c>
      <c r="BY44" s="30">
        <v>2009</v>
      </c>
      <c r="BZ44" s="104">
        <v>0.33111175894737244</v>
      </c>
      <c r="CA44" s="104">
        <v>0.47600775957107544</v>
      </c>
      <c r="CB44" s="104">
        <v>0.19288048148155212</v>
      </c>
      <c r="CC44" s="104">
        <v>8.4827736020088196E-2</v>
      </c>
      <c r="CD44" s="104">
        <v>2.2908495739102364E-2</v>
      </c>
      <c r="CE44" s="104">
        <v>6.5872943960130215E-3</v>
      </c>
      <c r="CF44" s="104">
        <v>0.29473474621772766</v>
      </c>
      <c r="CG44" s="104">
        <v>0.47316199541091919</v>
      </c>
      <c r="CH44" s="104">
        <v>0.23210327327251434</v>
      </c>
      <c r="CI44" s="110">
        <v>0.239881232380867</v>
      </c>
      <c r="CJ44" s="110">
        <v>0.49320578575134277</v>
      </c>
      <c r="CK44" s="110">
        <v>0.26691296696662903</v>
      </c>
      <c r="CL44" s="110">
        <v>0.45041853189468384</v>
      </c>
      <c r="CM44" s="110">
        <v>0.22784645855426788</v>
      </c>
      <c r="CN44" s="110">
        <v>0.32173499464988708</v>
      </c>
      <c r="CO44" s="110">
        <v>0.10175484418869019</v>
      </c>
      <c r="CP44" s="110">
        <v>3.377421572804451E-2</v>
      </c>
    </row>
    <row r="45" spans="1:94">
      <c r="A45" s="47">
        <v>60</v>
      </c>
      <c r="B45" s="58">
        <v>0.95472813033250681</v>
      </c>
      <c r="C45" s="53">
        <v>1.0168311763217714</v>
      </c>
      <c r="D45" s="53">
        <v>1.100507013406697</v>
      </c>
      <c r="E45" s="54">
        <v>1.1510203380754707</v>
      </c>
      <c r="F45" s="50">
        <v>2010</v>
      </c>
      <c r="G45" s="39">
        <v>0.19529660348766295</v>
      </c>
      <c r="H45" s="39">
        <v>2.4886823868208018E-2</v>
      </c>
      <c r="I45" s="39">
        <v>0.19235403300262988</v>
      </c>
      <c r="J45" s="39">
        <v>5.3803159680735017E-3</v>
      </c>
      <c r="K45" s="39">
        <v>1.4115344972655149E-2</v>
      </c>
      <c r="L45" s="39">
        <v>8.3337308985833233E-3</v>
      </c>
      <c r="M45" s="39">
        <f t="shared" si="0"/>
        <v>2.2449075871238473E-2</v>
      </c>
      <c r="N45" s="39">
        <v>0.38749269268228687</v>
      </c>
      <c r="O45" s="39">
        <v>6.4001365417930306E-2</v>
      </c>
      <c r="P45" s="39">
        <v>0.38008464127779007</v>
      </c>
      <c r="Q45" s="39">
        <v>1.3183759991239172E-2</v>
      </c>
      <c r="R45" s="39">
        <v>3.2396552813628202E-2</v>
      </c>
      <c r="S45" s="39">
        <v>2.5829103201403438E-2</v>
      </c>
      <c r="T45" s="39">
        <f t="shared" si="1"/>
        <v>5.8225656015031643E-2</v>
      </c>
      <c r="U45" s="73">
        <v>0.1986229207672616</v>
      </c>
      <c r="V45" s="73">
        <v>0.12969961374365657</v>
      </c>
      <c r="W45" s="73">
        <v>0.17519637756049633</v>
      </c>
      <c r="X45" s="73">
        <v>3.8016345654618602E-2</v>
      </c>
      <c r="Y45" s="73">
        <v>2.0557265459750805E-2</v>
      </c>
      <c r="Z45" s="73">
        <v>9.455254754694789E-2</v>
      </c>
      <c r="AA45" s="39">
        <f t="shared" si="2"/>
        <v>0.1151098130066987</v>
      </c>
      <c r="AB45" s="73">
        <v>3.5982617443042347E-2</v>
      </c>
      <c r="AC45" s="73">
        <v>7.4289439045320649E-2</v>
      </c>
      <c r="AD45" s="73">
        <v>2.705979160964489E-2</v>
      </c>
      <c r="AE45" s="73">
        <v>1.3846453763586137E-2</v>
      </c>
      <c r="AF45" s="73">
        <v>4.584387413758129E-3</v>
      </c>
      <c r="AG45" s="73">
        <v>6.4781423605040245E-2</v>
      </c>
      <c r="AH45" s="39">
        <f t="shared" si="3"/>
        <v>6.9365811018798379E-2</v>
      </c>
      <c r="AI45" s="73">
        <v>0.16264030337333679</v>
      </c>
      <c r="AJ45" s="73">
        <v>5.5410176515579224E-2</v>
      </c>
      <c r="AK45" s="73">
        <v>0.14813658595085144</v>
      </c>
      <c r="AL45" s="73">
        <v>2.4169892072677612E-2</v>
      </c>
      <c r="AM45" s="73">
        <v>1.5972878783941269E-2</v>
      </c>
      <c r="AN45" s="73">
        <v>2.9771123081445694E-2</v>
      </c>
      <c r="AO45" s="39">
        <f t="shared" si="4"/>
        <v>4.5744001865386963E-2</v>
      </c>
      <c r="AP45" s="38">
        <v>2.897188812494278E-2</v>
      </c>
      <c r="AQ45" s="39">
        <v>4.0433503687381744E-2</v>
      </c>
      <c r="AR45" s="39">
        <v>2.1665059030056E-2</v>
      </c>
      <c r="AS45" s="39">
        <v>1.1423317715525627E-2</v>
      </c>
      <c r="AT45" s="39">
        <v>3.7899701856076717E-3</v>
      </c>
      <c r="AU45" s="39">
        <v>3.2527044415473938E-2</v>
      </c>
      <c r="AV45" s="40">
        <f t="shared" si="5"/>
        <v>3.631701460108161E-2</v>
      </c>
      <c r="AW45" s="38">
        <v>7.010729556380612E-3</v>
      </c>
      <c r="AX45" s="39">
        <v>3.3855935260300923E-2</v>
      </c>
      <c r="AY45" s="39">
        <v>5.3947335109114647E-3</v>
      </c>
      <c r="AZ45" s="39">
        <v>2.423135590266847E-3</v>
      </c>
      <c r="BA45" s="39">
        <v>7.94417184120059E-4</v>
      </c>
      <c r="BB45" s="39">
        <v>3.2254378802931007E-2</v>
      </c>
      <c r="BC45" s="40">
        <f t="shared" si="6"/>
        <v>3.3048795987051065E-2</v>
      </c>
      <c r="BY45" s="30">
        <v>2010</v>
      </c>
      <c r="BZ45" s="104">
        <v>0.33443814516067505</v>
      </c>
      <c r="CA45" s="104">
        <v>0.47473067045211792</v>
      </c>
      <c r="CB45" s="104">
        <v>0.19083116948604584</v>
      </c>
      <c r="CC45" s="104">
        <v>8.8159479200839996E-2</v>
      </c>
      <c r="CD45" s="104">
        <v>2.4918850511312485E-2</v>
      </c>
      <c r="CE45" s="104">
        <v>7.4044074863195419E-3</v>
      </c>
      <c r="CF45" s="104">
        <v>0.29632875323295593</v>
      </c>
      <c r="CG45" s="104">
        <v>0.47489464282989502</v>
      </c>
      <c r="CH45" s="104">
        <v>0.22877661883831024</v>
      </c>
      <c r="CI45" s="110">
        <v>0.23937660455703735</v>
      </c>
      <c r="CJ45" s="110">
        <v>0.49180647730827332</v>
      </c>
      <c r="CK45" s="110">
        <v>0.26881691813468933</v>
      </c>
      <c r="CL45" s="110">
        <v>0.45111656188964844</v>
      </c>
      <c r="CM45" s="110">
        <v>0.22283722460269928</v>
      </c>
      <c r="CN45" s="110">
        <v>0.32604619860649109</v>
      </c>
      <c r="CO45" s="110">
        <v>0.10843698680400848</v>
      </c>
      <c r="CP45" s="110">
        <v>3.834075853228569E-2</v>
      </c>
    </row>
    <row r="46" spans="1:94">
      <c r="A46" s="47">
        <v>61</v>
      </c>
      <c r="B46" s="58">
        <v>0.9531417366051399</v>
      </c>
      <c r="C46" s="53">
        <v>1.0177712250158721</v>
      </c>
      <c r="D46" s="53">
        <v>1.0909185261824834</v>
      </c>
      <c r="E46" s="54">
        <v>1.1515473877995668</v>
      </c>
      <c r="F46" s="50">
        <v>2011</v>
      </c>
      <c r="G46" s="39">
        <v>0.19751017693429249</v>
      </c>
      <c r="H46" s="39">
        <v>2.5173975059069847E-2</v>
      </c>
      <c r="I46" s="39">
        <v>0.19443784048780799</v>
      </c>
      <c r="J46" s="39">
        <v>5.5783026575422223E-3</v>
      </c>
      <c r="K46" s="39">
        <v>1.4051948234845686E-2</v>
      </c>
      <c r="L46" s="39">
        <v>8.6160545212294014E-3</v>
      </c>
      <c r="M46" s="39">
        <f t="shared" si="0"/>
        <v>2.2668002756075088E-2</v>
      </c>
      <c r="N46" s="39">
        <v>0.38504885129019056</v>
      </c>
      <c r="O46" s="39">
        <v>6.2661553300869283E-2</v>
      </c>
      <c r="P46" s="39">
        <v>0.37749078124761581</v>
      </c>
      <c r="Q46" s="39">
        <v>1.3346251050989584E-2</v>
      </c>
      <c r="R46" s="39">
        <v>3.1231567206047861E-2</v>
      </c>
      <c r="S46" s="39">
        <v>2.5641810731934851E-2</v>
      </c>
      <c r="T46" s="39">
        <f t="shared" si="1"/>
        <v>5.6873377937982708E-2</v>
      </c>
      <c r="U46" s="73">
        <v>0.19826083136858408</v>
      </c>
      <c r="V46" s="73">
        <v>0.13134463309724786</v>
      </c>
      <c r="W46" s="73">
        <v>0.17552010761573911</v>
      </c>
      <c r="X46" s="73">
        <v>3.6702517380842924E-2</v>
      </c>
      <c r="Y46" s="73">
        <v>1.959283224246805E-2</v>
      </c>
      <c r="Z46" s="73">
        <v>9.7790008646329973E-2</v>
      </c>
      <c r="AA46" s="39">
        <f t="shared" si="2"/>
        <v>0.11738284088879802</v>
      </c>
      <c r="AB46" s="73">
        <v>3.5902868382470039E-2</v>
      </c>
      <c r="AC46" s="73">
        <v>7.7040858046756283E-2</v>
      </c>
      <c r="AD46" s="73">
        <v>2.7321428526192904E-2</v>
      </c>
      <c r="AE46" s="73">
        <v>1.3241895918043894E-2</v>
      </c>
      <c r="AF46" s="73">
        <v>4.2776453858369371E-3</v>
      </c>
      <c r="AG46" s="73">
        <v>6.8102757009010362E-2</v>
      </c>
      <c r="AH46" s="39">
        <f t="shared" si="3"/>
        <v>7.2380402394847304E-2</v>
      </c>
      <c r="AI46" s="73">
        <v>0.16235795617103577</v>
      </c>
      <c r="AJ46" s="73">
        <v>5.4303776472806931E-2</v>
      </c>
      <c r="AK46" s="73">
        <v>0.1481986790895462</v>
      </c>
      <c r="AL46" s="73">
        <v>2.3460621014237404E-2</v>
      </c>
      <c r="AM46" s="73">
        <v>1.531518716365099E-2</v>
      </c>
      <c r="AN46" s="73">
        <v>2.9687251895666122E-2</v>
      </c>
      <c r="AO46" s="39">
        <f t="shared" si="4"/>
        <v>4.5002439059317112E-2</v>
      </c>
      <c r="AP46" s="38">
        <v>2.8990983963012695E-2</v>
      </c>
      <c r="AQ46" s="39">
        <v>4.2189396917819977E-2</v>
      </c>
      <c r="AR46" s="39">
        <v>2.1998517215251923E-2</v>
      </c>
      <c r="AS46" s="39">
        <v>1.0869047604501247E-2</v>
      </c>
      <c r="AT46" s="39">
        <v>3.5482649691402912E-3</v>
      </c>
      <c r="AU46" s="39">
        <v>3.4764554351568222E-2</v>
      </c>
      <c r="AV46" s="40">
        <f t="shared" si="5"/>
        <v>3.8312819320708513E-2</v>
      </c>
      <c r="AW46" s="38">
        <v>6.9118850109206997E-3</v>
      </c>
      <c r="AX46" s="39">
        <v>3.4851460002016381E-2</v>
      </c>
      <c r="AY46" s="39">
        <v>5.3229122422635555E-3</v>
      </c>
      <c r="AZ46" s="39">
        <v>2.3728482961554347E-3</v>
      </c>
      <c r="BA46" s="39">
        <v>7.2938046314541705E-4</v>
      </c>
      <c r="BB46" s="39">
        <v>3.3338204037141619E-2</v>
      </c>
      <c r="BC46" s="40">
        <f t="shared" si="6"/>
        <v>3.4067584500287039E-2</v>
      </c>
      <c r="BY46" s="30">
        <v>2011</v>
      </c>
      <c r="BZ46" s="104">
        <v>0.33522775769233704</v>
      </c>
      <c r="CA46" s="104">
        <v>0.47256636619567871</v>
      </c>
      <c r="CB46" s="104">
        <v>0.19220586121082306</v>
      </c>
      <c r="CC46" s="104">
        <v>8.9454591274261475E-2</v>
      </c>
      <c r="CD46" s="104">
        <v>2.5771265849471092E-2</v>
      </c>
      <c r="CE46" s="104">
        <v>8.0375513061881065E-3</v>
      </c>
      <c r="CF46" s="104">
        <v>0.30019268393516541</v>
      </c>
      <c r="CG46" s="104">
        <v>0.47308510541915894</v>
      </c>
      <c r="CH46" s="104">
        <v>0.22672222554683685</v>
      </c>
      <c r="CI46" s="110">
        <v>0.24273456633090973</v>
      </c>
      <c r="CJ46" s="110">
        <v>0.4892498254776001</v>
      </c>
      <c r="CK46" s="110">
        <v>0.26801565289497375</v>
      </c>
      <c r="CL46" s="110">
        <v>0.44742521643638611</v>
      </c>
      <c r="CM46" s="110">
        <v>0.22022128105163574</v>
      </c>
      <c r="CN46" s="110">
        <v>0.33235350251197815</v>
      </c>
      <c r="CO46" s="110">
        <v>0.11452928930521011</v>
      </c>
      <c r="CP46" s="110">
        <v>4.1846528649330139E-2</v>
      </c>
    </row>
    <row r="47" spans="1:94">
      <c r="A47" s="47">
        <v>62</v>
      </c>
      <c r="B47" s="58">
        <v>0.96829885891451273</v>
      </c>
      <c r="C47" s="53">
        <v>1.0208207493358719</v>
      </c>
      <c r="D47" s="53">
        <v>1.0817160186975581</v>
      </c>
      <c r="E47" s="54">
        <v>1.1509536851523696</v>
      </c>
      <c r="F47" s="50">
        <v>2012</v>
      </c>
      <c r="G47" s="39">
        <v>0.20103046424632437</v>
      </c>
      <c r="H47" s="39">
        <v>2.5488809288234528E-2</v>
      </c>
      <c r="I47" s="39">
        <v>0.1979620298370719</v>
      </c>
      <c r="J47" s="39">
        <v>5.6678702891768936E-3</v>
      </c>
      <c r="K47" s="39">
        <v>1.4562878592557869E-2</v>
      </c>
      <c r="L47" s="39">
        <v>8.3264969400546653E-3</v>
      </c>
      <c r="M47" s="39">
        <f t="shared" si="0"/>
        <v>2.2889375532612534E-2</v>
      </c>
      <c r="N47" s="39">
        <v>0.39167083325401658</v>
      </c>
      <c r="O47" s="39">
        <v>6.2607381474542617E-2</v>
      </c>
      <c r="P47" s="39">
        <v>0.38437307626008987</v>
      </c>
      <c r="Q47" s="39">
        <v>1.3092047077640247E-2</v>
      </c>
      <c r="R47" s="39">
        <v>3.2457191858248413E-2</v>
      </c>
      <c r="S47" s="39">
        <v>2.4355899303887429E-2</v>
      </c>
      <c r="T47" s="39">
        <f t="shared" si="1"/>
        <v>5.6813091162135843E-2</v>
      </c>
      <c r="U47" s="73">
        <v>0.20102670286648761</v>
      </c>
      <c r="V47" s="73">
        <v>0.11817582932756353</v>
      </c>
      <c r="W47" s="73">
        <v>0.17907542455941439</v>
      </c>
      <c r="X47" s="73">
        <v>3.5798054491754092E-2</v>
      </c>
      <c r="Y47" s="73">
        <v>2.0226871775734307E-2</v>
      </c>
      <c r="Z47" s="73">
        <v>8.4102187761875849E-2</v>
      </c>
      <c r="AA47" s="39">
        <f t="shared" si="2"/>
        <v>0.10432905953761015</v>
      </c>
      <c r="AB47" s="73">
        <v>3.6357668932194949E-2</v>
      </c>
      <c r="AC47" s="73">
        <v>6.6379161490846383E-2</v>
      </c>
      <c r="AD47" s="73">
        <v>2.8023851104080677E-2</v>
      </c>
      <c r="AE47" s="73">
        <v>1.2969690019262792E-2</v>
      </c>
      <c r="AF47" s="73">
        <v>4.4428891269663283E-3</v>
      </c>
      <c r="AG47" s="73">
        <v>5.7300400185687217E-2</v>
      </c>
      <c r="AH47" s="39">
        <f t="shared" si="3"/>
        <v>6.1743289312653549E-2</v>
      </c>
      <c r="AI47" s="73">
        <v>0.16466903686523438</v>
      </c>
      <c r="AJ47" s="73">
        <v>5.1796667277812958E-2</v>
      </c>
      <c r="AK47" s="73">
        <v>0.15105158090591431</v>
      </c>
      <c r="AL47" s="73">
        <v>2.2828364744782448E-2</v>
      </c>
      <c r="AM47" s="73">
        <v>1.578398235142231E-2</v>
      </c>
      <c r="AN47" s="73">
        <v>2.6801787316799164E-2</v>
      </c>
      <c r="AO47" s="39">
        <f t="shared" si="4"/>
        <v>4.2585769668221474E-2</v>
      </c>
      <c r="AP47" s="38">
        <v>2.9350593686103821E-2</v>
      </c>
      <c r="AQ47" s="39">
        <v>3.8352880626916885E-2</v>
      </c>
      <c r="AR47" s="39">
        <v>2.2574253380298615E-2</v>
      </c>
      <c r="AS47" s="39">
        <v>1.0632093995809555E-2</v>
      </c>
      <c r="AT47" s="39">
        <v>3.6517861299216747E-3</v>
      </c>
      <c r="AU47" s="39">
        <v>3.0845338478684425E-2</v>
      </c>
      <c r="AV47" s="40">
        <f t="shared" si="5"/>
        <v>3.44971246086061E-2</v>
      </c>
      <c r="AW47" s="38">
        <v>7.0070760082786713E-3</v>
      </c>
      <c r="AX47" s="39">
        <v>2.802628097437564E-2</v>
      </c>
      <c r="AY47" s="39">
        <v>5.4495967924594879E-3</v>
      </c>
      <c r="AZ47" s="39">
        <v>2.3375957310438115E-3</v>
      </c>
      <c r="BA47" s="39">
        <v>7.9110303670275805E-4</v>
      </c>
      <c r="BB47" s="39">
        <v>2.645506130480544E-2</v>
      </c>
      <c r="BC47" s="40">
        <f t="shared" si="6"/>
        <v>2.7246164341508197E-2</v>
      </c>
      <c r="BY47" s="30">
        <v>2012</v>
      </c>
      <c r="BZ47" s="104">
        <v>0.3342207670211792</v>
      </c>
      <c r="CA47" s="104">
        <v>0.47387030720710754</v>
      </c>
      <c r="CB47" s="104">
        <v>0.19190892577171326</v>
      </c>
      <c r="CC47" s="104">
        <v>8.7802328169345856E-2</v>
      </c>
      <c r="CD47" s="104">
        <v>2.4370124563574791E-2</v>
      </c>
      <c r="CE47" s="104">
        <v>6.8345465697348118E-3</v>
      </c>
      <c r="CF47" s="104">
        <v>0.29820504784584045</v>
      </c>
      <c r="CG47" s="104">
        <v>0.47314536571502686</v>
      </c>
      <c r="CH47" s="104">
        <v>0.22864960134029388</v>
      </c>
      <c r="CI47" s="110">
        <v>0.2435670793056488</v>
      </c>
      <c r="CJ47" s="110">
        <v>0.49003332853317261</v>
      </c>
      <c r="CK47" s="110">
        <v>0.26639959216117859</v>
      </c>
      <c r="CL47" s="110">
        <v>0.45281296968460083</v>
      </c>
      <c r="CM47" s="110">
        <v>0.22499720752239227</v>
      </c>
      <c r="CN47" s="110">
        <v>0.32218983769416809</v>
      </c>
      <c r="CO47" s="110">
        <v>0.1043197438120842</v>
      </c>
      <c r="CP47" s="110">
        <v>3.5276755690574646E-2</v>
      </c>
    </row>
    <row r="48" spans="1:94">
      <c r="A48" s="47">
        <v>63</v>
      </c>
      <c r="B48" s="58">
        <v>0.98065958254076013</v>
      </c>
      <c r="C48" s="53">
        <v>1.0248247139461104</v>
      </c>
      <c r="D48" s="53">
        <v>1.0728168633475466</v>
      </c>
      <c r="E48" s="54">
        <v>1.1464438307641662</v>
      </c>
      <c r="F48" s="50">
        <v>2013</v>
      </c>
      <c r="G48" s="39">
        <v>0.20148435858741204</v>
      </c>
      <c r="H48" s="39">
        <v>2.572579024862829E-2</v>
      </c>
      <c r="I48" s="39">
        <v>0.1984902760013938</v>
      </c>
      <c r="J48" s="39">
        <v>5.5848178933888314E-3</v>
      </c>
      <c r="K48" s="39">
        <v>1.5359872229428046E-2</v>
      </c>
      <c r="L48" s="39">
        <v>7.7751808534731875E-3</v>
      </c>
      <c r="M48" s="39">
        <f t="shared" ref="M48:M49" si="11">K48+L48</f>
        <v>2.3135053082901234E-2</v>
      </c>
      <c r="N48" s="39">
        <v>0.39232257899515288</v>
      </c>
      <c r="O48" s="39">
        <v>6.2959735825410035E-2</v>
      </c>
      <c r="P48" s="39">
        <v>0.38520167768001556</v>
      </c>
      <c r="Q48" s="39">
        <v>1.2895819173837253E-2</v>
      </c>
      <c r="R48" s="39">
        <v>3.4233501069184089E-2</v>
      </c>
      <c r="S48" s="39">
        <v>2.2951329652797937E-2</v>
      </c>
      <c r="T48" s="39">
        <f t="shared" ref="T48:T49" si="12">S48+R48</f>
        <v>5.7184830721982022E-2</v>
      </c>
      <c r="U48" s="73">
        <v>0.20064027299897472</v>
      </c>
      <c r="V48" s="73">
        <v>0.11618560445556557</v>
      </c>
      <c r="W48" s="73">
        <v>0.1792209236882627</v>
      </c>
      <c r="X48" s="73">
        <v>3.5219795224858352E-2</v>
      </c>
      <c r="Y48" s="73">
        <v>2.133384303808401E-2</v>
      </c>
      <c r="Z48" s="73">
        <v>8.1051316977413496E-2</v>
      </c>
      <c r="AA48" s="39">
        <f t="shared" ref="AA48:AA49" si="13">Y48+Z48</f>
        <v>0.10238516001549751</v>
      </c>
      <c r="AB48" s="73">
        <v>3.6110625876022838E-2</v>
      </c>
      <c r="AC48" s="73">
        <v>6.4710594707662827E-2</v>
      </c>
      <c r="AD48" s="73">
        <v>2.7978756930679083E-2</v>
      </c>
      <c r="AE48" s="73">
        <v>1.2752231363248705E-2</v>
      </c>
      <c r="AF48" s="73">
        <v>4.686038470072258E-3</v>
      </c>
      <c r="AG48" s="73">
        <v>5.540419369839196E-2</v>
      </c>
      <c r="AH48" s="39">
        <f t="shared" ref="AH48:AH49" si="14">AG48+AF48</f>
        <v>6.0090232168464215E-2</v>
      </c>
      <c r="AI48" s="73">
        <v>0.16452965140342712</v>
      </c>
      <c r="AJ48" s="73">
        <v>5.1475010812282562E-2</v>
      </c>
      <c r="AK48" s="73">
        <v>0.15124216675758362</v>
      </c>
      <c r="AL48" s="73">
        <v>2.2467564791440964E-2</v>
      </c>
      <c r="AM48" s="73">
        <v>1.6647804528474808E-2</v>
      </c>
      <c r="AN48" s="73">
        <v>2.5647122412919998E-2</v>
      </c>
      <c r="AO48" s="39">
        <f t="shared" ref="AO48:AO49" si="15">AM48+AN48</f>
        <v>4.2294926941394806E-2</v>
      </c>
      <c r="AP48" s="38">
        <v>2.9158579185605049E-2</v>
      </c>
      <c r="AQ48" s="39">
        <v>3.7617754191160202E-2</v>
      </c>
      <c r="AR48" s="39">
        <v>2.2546447813510895E-2</v>
      </c>
      <c r="AS48" s="39">
        <v>1.0454987175762653E-2</v>
      </c>
      <c r="AT48" s="39">
        <v>3.8516400381922722E-3</v>
      </c>
      <c r="AU48" s="39">
        <v>2.992326021194458E-2</v>
      </c>
      <c r="AV48" s="40">
        <f t="shared" ref="AV48:AV49" si="16">AT48+AU48</f>
        <v>3.3774900250136852E-2</v>
      </c>
      <c r="AW48" s="38">
        <v>6.9520473194653997E-3</v>
      </c>
      <c r="AX48" s="39">
        <v>2.7092839066690549E-2</v>
      </c>
      <c r="AY48" s="39">
        <v>5.4323100484907627E-3</v>
      </c>
      <c r="AZ48" s="39">
        <v>2.2972442251298518E-3</v>
      </c>
      <c r="BA48" s="39">
        <v>8.3439832906912999E-4</v>
      </c>
      <c r="BB48" s="39">
        <v>2.5480934040249197E-2</v>
      </c>
      <c r="BC48" s="40">
        <f t="shared" ref="BC48:BC49" si="17">BB48+BA48</f>
        <v>2.6315332369318326E-2</v>
      </c>
      <c r="BY48" s="30">
        <v>2013</v>
      </c>
      <c r="BZ48" s="104">
        <v>0.33542603254318237</v>
      </c>
      <c r="CA48" s="104">
        <v>0.47395718097686768</v>
      </c>
      <c r="CB48" s="104">
        <v>0.19061680138111115</v>
      </c>
      <c r="CC48" s="104">
        <v>8.8510423898696899E-2</v>
      </c>
      <c r="CD48" s="104">
        <v>2.4446684867143631E-2</v>
      </c>
      <c r="CE48" s="104">
        <v>7.2745196521282196E-3</v>
      </c>
      <c r="CF48" s="104">
        <v>0.29839015007019043</v>
      </c>
      <c r="CG48" s="104">
        <v>0.47189271450042725</v>
      </c>
      <c r="CH48" s="104">
        <v>0.22971712052822113</v>
      </c>
      <c r="CI48" s="110">
        <v>0.24400943517684937</v>
      </c>
      <c r="CJ48" s="110">
        <v>0.49027866125106812</v>
      </c>
      <c r="CK48" s="110">
        <v>0.26571190357208252</v>
      </c>
      <c r="CL48" s="110">
        <v>0.44916313886642456</v>
      </c>
      <c r="CM48" s="110">
        <v>0.22452037036418915</v>
      </c>
      <c r="CN48" s="110">
        <v>0.32631650567054749</v>
      </c>
      <c r="CO48" s="110">
        <v>0.10794560611248016</v>
      </c>
      <c r="CP48" s="110">
        <v>3.6837410181760788E-2</v>
      </c>
    </row>
    <row r="49" spans="1:94" ht="13.5" thickBot="1">
      <c r="A49" s="47">
        <v>64</v>
      </c>
      <c r="B49" s="58">
        <v>0.99626150141847036</v>
      </c>
      <c r="C49" s="53">
        <v>1.0275701726015061</v>
      </c>
      <c r="D49" s="53">
        <v>1.0624701241534362</v>
      </c>
      <c r="E49" s="54">
        <v>1.1395294565953735</v>
      </c>
      <c r="F49" s="50">
        <v>2014</v>
      </c>
      <c r="G49" s="39">
        <v>0.20226027713189387</v>
      </c>
      <c r="H49" s="39">
        <v>2.5294758027598861E-2</v>
      </c>
      <c r="I49" s="39">
        <v>0.19935980741865933</v>
      </c>
      <c r="J49" s="39">
        <v>5.4598658221888096E-3</v>
      </c>
      <c r="K49" s="39">
        <v>1.5723031905269157E-2</v>
      </c>
      <c r="L49" s="39">
        <v>7.0123349642853359E-3</v>
      </c>
      <c r="M49" s="39">
        <f t="shared" si="11"/>
        <v>2.2735366869554491E-2</v>
      </c>
      <c r="N49" s="39">
        <v>0.39371389695218467</v>
      </c>
      <c r="O49" s="39">
        <v>6.1785644342786147E-2</v>
      </c>
      <c r="P49" s="39">
        <v>0.38681560754776001</v>
      </c>
      <c r="Q49" s="39">
        <v>1.2603320910854577E-2</v>
      </c>
      <c r="R49" s="39">
        <v>3.5042897590554387E-2</v>
      </c>
      <c r="S49" s="39">
        <v>2.1037713738544701E-2</v>
      </c>
      <c r="T49" s="39">
        <f t="shared" si="12"/>
        <v>5.6080611329099084E-2</v>
      </c>
      <c r="U49" s="73">
        <v>0.20063178495698136</v>
      </c>
      <c r="V49" s="73">
        <v>0.11537332005280376</v>
      </c>
      <c r="W49" s="73">
        <v>0.17988208122551441</v>
      </c>
      <c r="X49" s="73">
        <v>3.4383171718573524E-2</v>
      </c>
      <c r="Y49" s="73">
        <v>2.1838247723645919E-2</v>
      </c>
      <c r="Z49" s="73">
        <v>7.9901603081774547E-2</v>
      </c>
      <c r="AA49" s="39">
        <f t="shared" si="13"/>
        <v>0.10173985080542047</v>
      </c>
      <c r="AB49" s="73">
        <v>3.5934252071552639E-2</v>
      </c>
      <c r="AC49" s="73">
        <v>6.4828140826316827E-2</v>
      </c>
      <c r="AD49" s="73">
        <v>2.8056615963578224E-2</v>
      </c>
      <c r="AE49" s="73">
        <v>1.2442096019698201E-2</v>
      </c>
      <c r="AF49" s="73">
        <v>4.796832374237032E-3</v>
      </c>
      <c r="AG49" s="73">
        <v>5.5466848889673445E-2</v>
      </c>
      <c r="AH49" s="39">
        <f t="shared" si="14"/>
        <v>6.0263681263910476E-2</v>
      </c>
      <c r="AI49" s="73">
        <v>0.16469752788543701</v>
      </c>
      <c r="AJ49" s="73">
        <v>5.0545178353786469E-2</v>
      </c>
      <c r="AK49" s="73">
        <v>0.15182545781135559</v>
      </c>
      <c r="AL49" s="73">
        <v>2.1941075101494789E-2</v>
      </c>
      <c r="AM49" s="73">
        <v>1.7041414976119995E-2</v>
      </c>
      <c r="AN49" s="73">
        <v>2.4434754624962807E-2</v>
      </c>
      <c r="AO49" s="39">
        <f t="shared" si="15"/>
        <v>4.1476169601082802E-2</v>
      </c>
      <c r="AP49" s="41">
        <v>2.9017791152000427E-2</v>
      </c>
      <c r="AQ49" s="42">
        <v>3.7347562611103058E-2</v>
      </c>
      <c r="AR49" s="42">
        <v>2.2612379863858223E-2</v>
      </c>
      <c r="AS49" s="42">
        <v>1.02017717435956E-2</v>
      </c>
      <c r="AT49" s="42">
        <v>3.9427061565220356E-3</v>
      </c>
      <c r="AU49" s="42">
        <v>2.9608497396111488E-2</v>
      </c>
      <c r="AV49" s="43">
        <f t="shared" si="16"/>
        <v>3.3551203552633524E-2</v>
      </c>
      <c r="AW49" s="41">
        <v>6.9164611306803975E-3</v>
      </c>
      <c r="AX49" s="42">
        <v>2.7480576777207531E-2</v>
      </c>
      <c r="AY49" s="42">
        <v>5.4442360997200012E-3</v>
      </c>
      <c r="AZ49" s="42">
        <v>2.2403243386608447E-3</v>
      </c>
      <c r="BA49" s="42">
        <v>8.5412634647584744E-4</v>
      </c>
      <c r="BB49" s="42">
        <v>2.5858350990580137E-2</v>
      </c>
      <c r="BC49" s="43">
        <f t="shared" si="17"/>
        <v>2.6712477337055986E-2</v>
      </c>
      <c r="BY49" s="30">
        <v>2014</v>
      </c>
      <c r="BZ49" s="104">
        <v>0.33539876341819763</v>
      </c>
      <c r="CA49" s="104">
        <v>0.47476893663406372</v>
      </c>
      <c r="CB49" s="104">
        <v>0.18983231484889984</v>
      </c>
      <c r="CC49" s="104">
        <v>8.8313356041908264E-2</v>
      </c>
      <c r="CD49" s="104">
        <v>2.4411940947175026E-2</v>
      </c>
      <c r="CE49" s="104">
        <v>7.2741899639368057E-3</v>
      </c>
      <c r="CF49" s="104">
        <v>0.29831063747406006</v>
      </c>
      <c r="CG49" s="104">
        <v>0.47177997231483459</v>
      </c>
      <c r="CH49" s="104">
        <v>0.22990939021110535</v>
      </c>
      <c r="CI49" s="110">
        <v>0.24421410262584686</v>
      </c>
      <c r="CJ49" s="110">
        <v>0.49059882760047913</v>
      </c>
      <c r="CK49" s="110">
        <v>0.26518708467483521</v>
      </c>
      <c r="CL49" s="110">
        <v>0.44898492097854614</v>
      </c>
      <c r="CM49" s="110">
        <v>0.22472260892391205</v>
      </c>
      <c r="CN49" s="110">
        <v>0.32629245519638062</v>
      </c>
      <c r="CO49" s="110">
        <v>0.10796531289815903</v>
      </c>
      <c r="CP49" s="110">
        <v>3.6958511918783188E-2</v>
      </c>
    </row>
    <row r="50" spans="1:94">
      <c r="A50" s="47">
        <v>65</v>
      </c>
      <c r="B50" s="58">
        <v>1.0178832662836352</v>
      </c>
      <c r="C50" s="53">
        <v>1.0304121451462203</v>
      </c>
      <c r="D50" s="53">
        <v>1.0542026767134631</v>
      </c>
      <c r="E50" s="54">
        <v>1.1347694430003539</v>
      </c>
      <c r="P50" s="39"/>
      <c r="Q50" s="39"/>
      <c r="R50" s="39"/>
      <c r="S50" s="39"/>
      <c r="T50" s="39"/>
      <c r="U50" s="73"/>
      <c r="V50" s="73"/>
      <c r="W50" s="73"/>
      <c r="X50" s="73"/>
      <c r="Y50" s="73"/>
      <c r="Z50" s="73"/>
      <c r="AA50" s="39"/>
      <c r="AB50" s="73"/>
      <c r="AC50" s="73"/>
      <c r="AD50" s="73"/>
      <c r="AE50" s="73"/>
      <c r="AF50" s="73"/>
      <c r="AG50" s="73"/>
      <c r="AH50" s="39"/>
      <c r="AI50" s="73"/>
      <c r="AJ50" s="73"/>
      <c r="AK50" s="73"/>
      <c r="AL50" s="73"/>
      <c r="AM50" s="73"/>
      <c r="AN50" s="73"/>
      <c r="AO50" s="39"/>
      <c r="CF50" s="104"/>
      <c r="CG50" s="104"/>
      <c r="CH50" s="104"/>
    </row>
    <row r="51" spans="1:94">
      <c r="A51" s="47">
        <v>66</v>
      </c>
      <c r="B51" s="58">
        <v>1.0433752964275613</v>
      </c>
      <c r="C51" s="53">
        <v>1.0303924406826999</v>
      </c>
      <c r="D51" s="53">
        <v>1.0494113090791313</v>
      </c>
      <c r="E51" s="54">
        <v>1.1290097086296622</v>
      </c>
    </row>
    <row r="52" spans="1:94">
      <c r="A52" s="47">
        <v>67</v>
      </c>
      <c r="B52" s="58">
        <v>1.0774526533003399</v>
      </c>
      <c r="C52" s="53">
        <v>1.0347059974115715</v>
      </c>
      <c r="D52" s="53">
        <v>1.0478445515970887</v>
      </c>
      <c r="E52" s="54">
        <v>1.1230075597852072</v>
      </c>
    </row>
    <row r="53" spans="1:94">
      <c r="A53" s="47">
        <v>68</v>
      </c>
      <c r="B53" s="58">
        <v>1.122450552732144</v>
      </c>
      <c r="C53" s="53">
        <v>1.0373020977299372</v>
      </c>
      <c r="D53" s="53">
        <v>1.0497425552237776</v>
      </c>
      <c r="E53" s="54">
        <v>1.1198006253101676</v>
      </c>
    </row>
    <row r="54" spans="1:94">
      <c r="A54" s="47">
        <v>69</v>
      </c>
      <c r="B54" s="58">
        <v>1.170789467030684</v>
      </c>
      <c r="C54" s="53">
        <v>1.0388103423125892</v>
      </c>
      <c r="D54" s="53">
        <v>1.0524249521011013</v>
      </c>
      <c r="E54" s="54">
        <v>1.1166407320433107</v>
      </c>
    </row>
    <row r="55" spans="1:94">
      <c r="A55" s="47">
        <v>70</v>
      </c>
      <c r="B55" s="58">
        <v>1.233050917512744</v>
      </c>
      <c r="C55" s="53">
        <v>1.0378617388791138</v>
      </c>
      <c r="D55" s="53">
        <v>1.0541407066034636</v>
      </c>
      <c r="E55" s="54">
        <v>1.1125065094565361</v>
      </c>
    </row>
    <row r="56" spans="1:94">
      <c r="A56" s="47">
        <v>71</v>
      </c>
      <c r="B56" s="58">
        <v>1.2937351369225427</v>
      </c>
      <c r="C56" s="53">
        <v>1.0394654898591571</v>
      </c>
      <c r="D56" s="53">
        <v>1.0533089230919526</v>
      </c>
      <c r="E56" s="54">
        <v>1.1072579178198769</v>
      </c>
    </row>
    <row r="57" spans="1:94">
      <c r="A57" s="47">
        <v>72</v>
      </c>
      <c r="B57" s="58">
        <v>1.3492858113692618</v>
      </c>
      <c r="C57" s="53">
        <v>1.0401034494402548</v>
      </c>
      <c r="D57" s="53">
        <v>1.0497571159091317</v>
      </c>
      <c r="E57" s="54">
        <v>1.0997375323914427</v>
      </c>
    </row>
    <row r="58" spans="1:94">
      <c r="A58" s="47">
        <v>73</v>
      </c>
      <c r="B58" s="58">
        <v>1.3979764442098981</v>
      </c>
      <c r="C58" s="53">
        <v>1.0395543558450249</v>
      </c>
      <c r="D58" s="53">
        <v>1.0454655587561545</v>
      </c>
      <c r="E58" s="54">
        <v>1.0904101003378952</v>
      </c>
    </row>
    <row r="59" spans="1:94">
      <c r="A59" s="47">
        <v>74</v>
      </c>
      <c r="B59" s="58">
        <v>1.4480206056566127</v>
      </c>
      <c r="C59" s="53">
        <v>1.04099664356216</v>
      </c>
      <c r="D59" s="53">
        <v>1.0435530255366392</v>
      </c>
      <c r="E59" s="54">
        <v>1.0827810193796954</v>
      </c>
    </row>
    <row r="60" spans="1:94" ht="13.5" thickBot="1">
      <c r="A60" s="48">
        <v>75</v>
      </c>
      <c r="B60" s="59">
        <v>1.4824194221347475</v>
      </c>
      <c r="C60" s="55">
        <v>1.0432865674757232</v>
      </c>
      <c r="D60" s="55">
        <v>1.0500255888528625</v>
      </c>
      <c r="E60" s="56">
        <v>1.0789563687787327</v>
      </c>
    </row>
  </sheetData>
  <mergeCells count="17">
    <mergeCell ref="CL2:CP2"/>
    <mergeCell ref="CI2:CK2"/>
    <mergeCell ref="B2:E2"/>
    <mergeCell ref="B1:E1"/>
    <mergeCell ref="AP2:AV2"/>
    <mergeCell ref="AW2:BC2"/>
    <mergeCell ref="G2:M2"/>
    <mergeCell ref="N2:T2"/>
    <mergeCell ref="U2:AA2"/>
    <mergeCell ref="AB2:AH2"/>
    <mergeCell ref="AI2:AO2"/>
    <mergeCell ref="BZ4:CE4"/>
    <mergeCell ref="CF4:CH4"/>
    <mergeCell ref="BE2:BI2"/>
    <mergeCell ref="BJ2:BN2"/>
    <mergeCell ref="BO2:BS2"/>
    <mergeCell ref="BT2:BX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40</vt:i4>
      </vt:variant>
      <vt:variant>
        <vt:lpstr>Graphiques</vt:lpstr>
      </vt:variant>
      <vt:variant>
        <vt:i4>20</vt:i4>
      </vt:variant>
    </vt:vector>
  </HeadingPairs>
  <TitlesOfParts>
    <vt:vector size="60" baseType="lpstr">
      <vt:lpstr>Index</vt:lpstr>
      <vt:lpstr>TC1</vt:lpstr>
      <vt:lpstr>TC2</vt:lpstr>
      <vt:lpstr>TC3</vt:lpstr>
      <vt:lpstr>TC4</vt:lpstr>
      <vt:lpstr>TC5</vt:lpstr>
      <vt:lpstr>TC6</vt:lpstr>
      <vt:lpstr>TC10</vt:lpstr>
      <vt:lpstr>TC11</vt:lpstr>
      <vt:lpstr>TC12</vt:lpstr>
      <vt:lpstr>TC13</vt:lpstr>
      <vt:lpstr>TC14</vt:lpstr>
      <vt:lpstr>TC15</vt:lpstr>
      <vt:lpstr>TC20</vt:lpstr>
      <vt:lpstr>TC21</vt:lpstr>
      <vt:lpstr>TC22</vt:lpstr>
      <vt:lpstr>TC23</vt:lpstr>
      <vt:lpstr>TC24</vt:lpstr>
      <vt:lpstr>TC25</vt:lpstr>
      <vt:lpstr>TC26</vt:lpstr>
      <vt:lpstr>TC27</vt:lpstr>
      <vt:lpstr>TC30</vt:lpstr>
      <vt:lpstr>TC31</vt:lpstr>
      <vt:lpstr>TC32</vt:lpstr>
      <vt:lpstr>TC33</vt:lpstr>
      <vt:lpstr>TC34</vt:lpstr>
      <vt:lpstr>TC35</vt:lpstr>
      <vt:lpstr>TC36</vt:lpstr>
      <vt:lpstr>TC37</vt:lpstr>
      <vt:lpstr>TC40</vt:lpstr>
      <vt:lpstr>TC41</vt:lpstr>
      <vt:lpstr>TC42</vt:lpstr>
      <vt:lpstr>TC50</vt:lpstr>
      <vt:lpstr>TC51</vt:lpstr>
      <vt:lpstr>TC52</vt:lpstr>
      <vt:lpstr>TC53</vt:lpstr>
      <vt:lpstr>TC54</vt:lpstr>
      <vt:lpstr>TC60</vt:lpstr>
      <vt:lpstr>TC61</vt:lpstr>
      <vt:lpstr>DataFigures</vt:lpstr>
      <vt:lpstr>FC1</vt:lpstr>
      <vt:lpstr>FC2</vt:lpstr>
      <vt:lpstr>FC3</vt:lpstr>
      <vt:lpstr>FC4</vt:lpstr>
      <vt:lpstr>FC5</vt:lpstr>
      <vt:lpstr>FC20</vt:lpstr>
      <vt:lpstr>FC21</vt:lpstr>
      <vt:lpstr>FC22</vt:lpstr>
      <vt:lpstr>FC23</vt:lpstr>
      <vt:lpstr>FC24</vt:lpstr>
      <vt:lpstr>FC25</vt:lpstr>
      <vt:lpstr>FC26</vt:lpstr>
      <vt:lpstr>FC27</vt:lpstr>
      <vt:lpstr>FC28</vt:lpstr>
      <vt:lpstr>FC29</vt:lpstr>
      <vt:lpstr>FC30</vt:lpstr>
      <vt:lpstr>FC40</vt:lpstr>
      <vt:lpstr>FC50</vt:lpstr>
      <vt:lpstr>FC51</vt:lpstr>
      <vt:lpstr>FC52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GARBINTI Bertrand</cp:lastModifiedBy>
  <dcterms:created xsi:type="dcterms:W3CDTF">2015-09-04T01:16:50Z</dcterms:created>
  <dcterms:modified xsi:type="dcterms:W3CDTF">2017-05-18T14:27:35Z</dcterms:modified>
</cp:coreProperties>
</file>